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25600" windowHeight="16000" tabRatio="880"/>
  </bookViews>
  <sheets>
    <sheet name="Index" sheetId="1" r:id="rId1"/>
    <sheet name="11" sheetId="2" r:id="rId2"/>
    <sheet name="913" sheetId="3" r:id="rId3"/>
    <sheet name="935" sheetId="4" r:id="rId4"/>
    <sheet name="Parameters" sheetId="5" r:id="rId5"/>
    <sheet name="DNO totals" sheetId="6" r:id="rId6"/>
    <sheet name="Charging rates" sheetId="7" r:id="rId7"/>
    <sheet name="Matrix" sheetId="8" r:id="rId8"/>
    <sheet name="Results" sheetId="9" r:id="rId9"/>
    <sheet name="HSummary" sheetId="10" r:id="rId10"/>
    <sheet name="OneLiners" sheetId="11" r:id="rId11"/>
    <sheet name="LDNORev" sheetId="12" r:id="rId12"/>
    <sheet name="Total revenue" sheetId="13" r:id="rId13"/>
  </sheets>
  <definedNames>
    <definedName name="_xlnm._FilterDatabase" localSheetId="0" hidden="1">Index!$A$31:$C$252</definedName>
  </definedNames>
  <calcPr calcId="124519" fullCalcOnLoad="1"/>
</workbook>
</file>

<file path=xl/sharedStrings.xml><?xml version="1.0" encoding="utf-8"?>
<sst xmlns="http://schemas.openxmlformats.org/spreadsheetml/2006/main" count="6418" uniqueCount="1517">
  <si>
    <t>1100. Company, charging year, data version</t>
  </si>
  <si>
    <t>Company</t>
  </si>
  <si>
    <t>Year</t>
  </si>
  <si>
    <t>Version</t>
  </si>
  <si>
    <t>Company, charging year, data version</t>
  </si>
  <si>
    <t>no company</t>
  </si>
  <si>
    <t>no year</t>
  </si>
  <si>
    <t>no data version</t>
  </si>
  <si>
    <t>1101. Financial information</t>
  </si>
  <si>
    <t>O&amp;M charging rate based on FBPQ data (£/kW/year)</t>
  </si>
  <si>
    <t>Direct cost (£/year)</t>
  </si>
  <si>
    <t>Indirect cost (£/year)</t>
  </si>
  <si>
    <t>Network rates (£/year)</t>
  </si>
  <si>
    <t>The amount of money that the DNO wants to raise from use of system charges (£/year)</t>
  </si>
  <si>
    <t>Transmission exit charges (£/year)</t>
  </si>
  <si>
    <t>Financial information</t>
  </si>
  <si>
    <t>1110. Calendar and timeband information</t>
  </si>
  <si>
    <t>Days in year</t>
  </si>
  <si>
    <t>Annual hours in super-red</t>
  </si>
  <si>
    <t>Calendar and timeband information</t>
  </si>
  <si>
    <t>1118. Generation data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</si>
  <si>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</si>
  <si>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</si>
  <si>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</si>
  <si>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</si>
  <si>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Generation data</t>
  </si>
  <si>
    <t>1132. Override notional asset rate for 132kV/HV (£/kW)</t>
  </si>
  <si>
    <t>This value only affects tariffs if there are 132kV/HV non-sole-use assets in the EDCM model. It will not be used if set to zero or blank.</t>
  </si>
  <si>
    <t>If the forecast system simultaneous maximum load (kW) from CDCM users at the 132kV/HV network level is zero, then a non-zero non-blank value must be entered here.</t>
  </si>
  <si>
    <t>An arbitrary non-zero non-blank value should be entered here if there are no 132kV/HV assets in the EDCM or in the 500 MW model.</t>
  </si>
  <si>
    <t>132kV/HV</t>
  </si>
  <si>
    <t>Override notional asset rate for 132kV/HV (£/kW)</t>
  </si>
  <si>
    <t>1136. Maximum and minimum network use factors</t>
  </si>
  <si>
    <t>132kV circuits</t>
  </si>
  <si>
    <t>132kV/EHV</t>
  </si>
  <si>
    <t>EHV circuits</t>
  </si>
  <si>
    <t>EHV/HV</t>
  </si>
  <si>
    <t>Maximum network use factor</t>
  </si>
  <si>
    <t>Minimum network use factor</t>
  </si>
  <si>
    <t>1140. Data from CDCM model</t>
  </si>
  <si>
    <t>GSP</t>
  </si>
  <si>
    <t>HV circuits</t>
  </si>
  <si>
    <t>HV/LV</t>
  </si>
  <si>
    <t>LV circuits</t>
  </si>
  <si>
    <t>LV customer</t>
  </si>
  <si>
    <t>HV customer</t>
  </si>
  <si>
    <t>Diversity allowance between level exit and GSP Group</t>
  </si>
  <si>
    <t>System simultaneous maximum load (kW)</t>
  </si>
  <si>
    <t>Assets in CDCM model (£)</t>
  </si>
  <si>
    <t>Loss adjustment factor to transmission</t>
  </si>
  <si>
    <t>1181. LDNO discount percentage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</si>
  <si>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</si>
  <si>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</si>
  <si>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</si>
  <si>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</si>
  <si>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</si>
  <si>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</si>
  <si>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</si>
  <si>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</si>
  <si>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</si>
  <si>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</si>
  <si>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</si>
  <si>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</si>
  <si>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</si>
  <si>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</si>
  <si>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</si>
  <si>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Exceeded capacity charge p/kVA/day</t>
  </si>
  <si>
    <t>Reactive power charge p/kVArh</t>
  </si>
  <si>
    <t>Domestic Unrestricted</t>
  </si>
  <si>
    <t>Domestic Two Rate</t>
  </si>
  <si>
    <t>Domestic Off Peak (related MPAN)</t>
  </si>
  <si>
    <t>Small Non Domestic Unrestricted</t>
  </si>
  <si>
    <t>Small Non Domestic Two Rate</t>
  </si>
  <si>
    <t>Small Non Domestic Off Peak (related MPAN)</t>
  </si>
  <si>
    <t>LV Medium Non-Domestic</t>
  </si>
  <si>
    <t>LV Sub Medium Non-Domestic</t>
  </si>
  <si>
    <t>HV Medium Non-Domestic</t>
  </si>
  <si>
    <t>LV Network Domestic</t>
  </si>
  <si>
    <t>LV Network Non-Domestic Non-CT</t>
  </si>
  <si>
    <t>LV HH Metered</t>
  </si>
  <si>
    <t>LV Sub HH Metered</t>
  </si>
  <si>
    <t>HV HH Metered</t>
  </si>
  <si>
    <t>NHH UMS category A</t>
  </si>
  <si>
    <t>NHH UMS category B</t>
  </si>
  <si>
    <t>NHH UMS category C</t>
  </si>
  <si>
    <t>NHH UMS category D</t>
  </si>
  <si>
    <t>LV UMS (Pseudo HH Metered)</t>
  </si>
  <si>
    <t>LV Generation NHH or Aggregate HH</t>
  </si>
  <si>
    <t>LV Sub Generation NHH</t>
  </si>
  <si>
    <t>LV Generation Intermittent</t>
  </si>
  <si>
    <t>LV Generation Non-Intermittent</t>
  </si>
  <si>
    <t>LV Sub Generation Intermittent</t>
  </si>
  <si>
    <t>LV Sub Generation Non-Intermittent</t>
  </si>
  <si>
    <t>HV Generation Intermittent</t>
  </si>
  <si>
    <t>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</si>
  <si>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</si>
  <si>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</si>
  <si>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</si>
  <si>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</si>
  <si>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</si>
  <si>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</si>
  <si>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Exceeded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</si>
  <si>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</si>
  <si>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</si>
  <si>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</si>
  <si>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</si>
  <si>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</si>
  <si>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</si>
  <si>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</si>
  <si>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</si>
  <si>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</si>
  <si>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</si>
  <si>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</si>
  <si>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</si>
  <si>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</si>
  <si>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</si>
  <si>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</si>
  <si>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</si>
  <si>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</si>
  <si>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</si>
  <si>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</si>
  <si>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</si>
  <si>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</si>
  <si>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</si>
  <si>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</si>
  <si>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</si>
  <si>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</si>
  <si>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</si>
  <si>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</si>
  <si>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</si>
  <si>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</si>
  <si>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</si>
  <si>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</si>
  <si>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</si>
  <si>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</si>
  <si>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</si>
  <si>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</si>
  <si>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</si>
  <si>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</si>
  <si>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</si>
  <si>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</si>
  <si>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</si>
  <si>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</si>
  <si>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</si>
  <si>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</si>
  <si>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</si>
  <si>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</si>
  <si>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</si>
  <si>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Network Domestic</t>
  </si>
  <si>
    <t>LDNO 132kV: LV Network Domestic</t>
  </si>
  <si>
    <t>LDNO 132kV/EHV: LV Network Domestic</t>
  </si>
  <si>
    <t>LDNO EHV: LV Network Domestic</t>
  </si>
  <si>
    <t>LDNO HVplus: LV Network Domestic</t>
  </si>
  <si>
    <t>LDNO 0000: LV Network Non-Domestic Non-CT</t>
  </si>
  <si>
    <t>LDNO 132kV: LV Network Non-Domestic Non-CT</t>
  </si>
  <si>
    <t>LDNO 132kV/EHV: LV Network Non-Domestic Non-CT</t>
  </si>
  <si>
    <t>LDNO EHV: LV Network Non-Domestic Non-CT</t>
  </si>
  <si>
    <t>LDNO HVplus: LV Network Non-Domestic Non-CT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</si>
  <si>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</si>
  <si>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</si>
  <si>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</si>
  <si>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</si>
  <si>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</si>
  <si>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</si>
  <si>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</si>
  <si>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</si>
  <si>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</si>
  <si>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</si>
  <si>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</si>
  <si>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</si>
  <si>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</si>
  <si>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</si>
  <si>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</si>
  <si>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</si>
  <si>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</si>
  <si>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</si>
  <si>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</si>
  <si>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</si>
  <si>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</si>
  <si>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</si>
  <si>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</si>
  <si>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</si>
  <si>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</si>
  <si>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</si>
  <si>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</si>
  <si>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</si>
  <si>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</si>
  <si>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</si>
  <si>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</si>
  <si>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</si>
  <si>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</si>
  <si>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</si>
  <si>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</si>
  <si>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</si>
  <si>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</si>
  <si>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</si>
  <si>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</si>
  <si>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</si>
  <si>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 or Aggregate HH</t>
  </si>
  <si>
    <t>LDNO 132kV: LV Generation NHH or Aggregate HH</t>
  </si>
  <si>
    <t>LDNO 132kV/EHV: LV Generation NHH or Aggregate HH</t>
  </si>
  <si>
    <t>LDNO EHV: LV Generation NHH or Aggregate HH</t>
  </si>
  <si>
    <t>LDNO HVplus: LV Generation NHH or Aggregate 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</si>
  <si>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</si>
  <si>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</si>
  <si>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</si>
  <si>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</si>
  <si>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</si>
  <si>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</si>
  <si>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</si>
  <si>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</si>
  <si>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</si>
  <si>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</si>
  <si>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</si>
  <si>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</si>
  <si>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</si>
  <si>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</si>
  <si>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</si>
  <si>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</si>
  <si>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</si>
  <si>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</si>
  <si>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</si>
  <si>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</si>
  <si>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</si>
  <si>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</si>
  <si>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</si>
  <si>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</si>
  <si>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</si>
  <si>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</si>
  <si>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</si>
  <si>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</si>
  <si>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</si>
  <si>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</si>
  <si>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</si>
  <si>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</si>
  <si>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</si>
  <si>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</si>
  <si>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</si>
  <si>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913. LRIC power flow modelling data</t>
  </si>
  <si>
    <t>Location name/ID</t>
  </si>
  <si>
    <t>Demand or Generation</t>
  </si>
  <si>
    <t>Linked location (if any)</t>
  </si>
  <si>
    <t>Local charge 1 £/kVA/year</t>
  </si>
  <si>
    <t>Remote charge 1 £/kVA/year</t>
  </si>
  <si>
    <t>Not used</t>
  </si>
  <si>
    <t>Maximum demand run: kW</t>
  </si>
  <si>
    <t>Maximum demand run: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</si>
  <si>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</si>
  <si>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</si>
  <si>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</si>
  <si>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</si>
  <si>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</si>
  <si>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</si>
  <si>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</si>
  <si>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</si>
  <si>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Percentage of sole use assets where Customer is entitled to reduction for capitalised O&amp;M</t>
  </si>
  <si>
    <t>LRIC location</t>
  </si>
  <si>
    <t>Customer category for demand scaling</t>
  </si>
  <si>
    <t>Network use factor</t>
  </si>
  <si>
    <t>Super-red kW import divided by kVA capacity</t>
  </si>
  <si>
    <t>Super-red kVAr import divided by kVA capacity</t>
  </si>
  <si>
    <t>Proportion exposed to indirect cost allocation and fixed adder</t>
  </si>
  <si>
    <t>Capacity subject to DSM (kVA)</t>
  </si>
  <si>
    <t>Super-red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</si>
  <si>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</si>
  <si>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</si>
  <si>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</si>
  <si>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</si>
  <si>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</si>
  <si>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</si>
  <si>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</si>
  <si>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</si>
  <si>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2002. EHV operating expenditure intensity</t>
  </si>
  <si>
    <t>EHV operating expenditure intensity</t>
  </si>
  <si>
    <t>2004. Power factor in 500 MW model</t>
  </si>
  <si>
    <t>Power factor in 500 MW model</t>
  </si>
  <si>
    <t>2006. Proportion of residual to go into fixed adder</t>
  </si>
  <si>
    <t>Proportion of residual to go into fixed adder</t>
  </si>
  <si>
    <t>2008. Factor for the allocation of capacity scaling</t>
  </si>
  <si>
    <t>Factor for the allocation of capacity scaling</t>
  </si>
  <si>
    <t>2010. EHV asset levels</t>
  </si>
  <si>
    <t>EHV asset levels</t>
  </si>
  <si>
    <t>2012. HV and LV network asset levels</t>
  </si>
  <si>
    <t>HV and LV network asset levels</t>
  </si>
  <si>
    <t>2014. HV and LV service asset levels</t>
  </si>
  <si>
    <t>HV and LV service asset levels</t>
  </si>
  <si>
    <t>Tariff name</t>
  </si>
  <si>
    <t>Data sources:</t>
  </si>
  <si>
    <t>x1 = 935. Name (in Tariff data)</t>
  </si>
  <si>
    <t>Copy cells</t>
  </si>
  <si>
    <t>= x1</t>
  </si>
  <si>
    <t xml:space="preserve"> </t>
  </si>
  <si>
    <t>Sole use assets</t>
  </si>
  <si>
    <t>x1 = 935. Non-exempt pre-2005 export capacity (kVA) (in Tariff data)</t>
  </si>
  <si>
    <t>x2 = 935. Non-exempt 2005-2010 export capacity (kVA) (in Tariff data)</t>
  </si>
  <si>
    <t>x3 = 935. Non-exempt post-2010 export capacity (kVA) (in Tariff data)</t>
  </si>
  <si>
    <t>Calculation</t>
  </si>
  <si>
    <t>=OR(x1&lt;&gt;"VOID",x2&lt;&gt;"VOID",x3&lt;&gt;"VOID")</t>
  </si>
  <si>
    <t>Has export charges?</t>
  </si>
  <si>
    <t>x1 = 935. Maximum import capacity (kVA) (in Tariff data)</t>
  </si>
  <si>
    <t>x2 = 935. Days for which not a customer (in Tariff data)</t>
  </si>
  <si>
    <t>x3 = 1110. Days in year (in Calendar and timeband information)</t>
  </si>
  <si>
    <t>=IF(x1="VOID",0,(x1*(1-x2/x3)))</t>
  </si>
  <si>
    <t>Maximum import capacity adjusted for part-year (kVA)</t>
  </si>
  <si>
    <t>x1 = 935. Exempt export capacity (kVA) (in Tariff data)</t>
  </si>
  <si>
    <t>=IF(x1="VOID",0,x1*(1-x2/x3))</t>
  </si>
  <si>
    <t>Exempt export capacity (kVA) adjusted for part-year</t>
  </si>
  <si>
    <t>Non-exempt pre-2005 export capacity (kVA) adjusted for part-year</t>
  </si>
  <si>
    <t>x1 = 935. Non-exempt 2005-2010 export capacity (kVA) (in Tariff data)</t>
  </si>
  <si>
    <t>Non-exempt 2005-2010 export capacity (kVA) adjusted for part-year</t>
  </si>
  <si>
    <t>x1 = 935. Non-exempt post-2010 export capacity (kVA) (in Tariff data)</t>
  </si>
  <si>
    <t>Non-exempt post-2010 export capacity (kVA) adjusted for part-year</t>
  </si>
  <si>
    <t>x1 = 2110. Non-exempt pre-2005 export capacity (kVA) adjusted for part-year</t>
  </si>
  <si>
    <t>x2 = 2112. Non-exempt 2005-2010 export capacity (kVA) adjusted for part-year</t>
  </si>
  <si>
    <t>x3 = 2114. Non-exempt post-2010 export capacity (kVA) adjusted for part-year</t>
  </si>
  <si>
    <t>=x1+x2+x3</t>
  </si>
  <si>
    <t>Chargeable export capacity adjusted for part-year (kVA)</t>
  </si>
  <si>
    <t>x1 = 935. Super-red kW import divided by kVA capacity (in Tariff data)</t>
  </si>
  <si>
    <t>x2 = 935. Hours in super-red for which not a customer (in Tariff data)</t>
  </si>
  <si>
    <t>x3 = 1110. Annual hours in super-red (in Calendar and timeband information)</t>
  </si>
  <si>
    <t>x4 = 935. Days for which not a customer (in Tariff data)</t>
  </si>
  <si>
    <t>x5 = 1110. Days in year (in Calendar and timeband information)</t>
  </si>
  <si>
    <t>=x1*(1-x2/x3)/(1-x4/x5)</t>
  </si>
  <si>
    <t>Super-red kW divided by kVA adjusted for part-year</t>
  </si>
  <si>
    <t>x1 = 2106. Maximum import capacity adjusted for part-year (kVA)</t>
  </si>
  <si>
    <t>x2 = 935. Sole use asset MEAV (£) (in Tariff data)</t>
  </si>
  <si>
    <t>x3 = 2108. Exempt export capacity (kVA) adjusted for part-year</t>
  </si>
  <si>
    <t>x4 = 2116. Chargeable export capacity adjusted for part-year (kVA)</t>
  </si>
  <si>
    <t>=IF(x1,x2*x1/(x1+x3+x4),0)</t>
  </si>
  <si>
    <t>Sole use asset MEAV for demand (£)</t>
  </si>
  <si>
    <t>x1 = 2116. Chargeable export capacity adjusted for part-year (kVA)</t>
  </si>
  <si>
    <t>x3 = 2106. Maximum import capacity adjusted for part-year (kVA)</t>
  </si>
  <si>
    <t>x4 = 2108. Exempt export capacity (kVA) adjusted for part-year</t>
  </si>
  <si>
    <t>=IF(x1,x2*x1/(x3+x4+x1),0)</t>
  </si>
  <si>
    <t>Sole use asset MEAV for non-exempt generation (£)</t>
  </si>
  <si>
    <t>x1 = 2120. Sole use asset MEAV for demand (£)</t>
  </si>
  <si>
    <t>=x1*(1-x2/x3)</t>
  </si>
  <si>
    <t>Demand sole use asset MEAV adjusted for part-year (£)</t>
  </si>
  <si>
    <t>x1 = 2122. Sole use asset MEAV for non-exempt generation (£)</t>
  </si>
  <si>
    <t>Generation sole use asset MEAV adjusted for part-year (£)</t>
  </si>
  <si>
    <t>Locations</t>
  </si>
  <si>
    <t>x1 = 935. LRIC location (in Tariff data)</t>
  </si>
  <si>
    <t>x2 = 913. Location name/ID (in LRIC power flow modelling data)</t>
  </si>
  <si>
    <t>=MATCH(x1,x2,0)</t>
  </si>
  <si>
    <t>Location</t>
  </si>
  <si>
    <t>x1 = 913. Linked location (if any) (in LRIC power flow modelling data)</t>
  </si>
  <si>
    <t>x2 = 2128. Location</t>
  </si>
  <si>
    <t>x3 = 913. Location name/ID (in LRIC power flow modelling data)</t>
  </si>
  <si>
    <t>=MATCH(INDEX(x1,x2),x3,0)</t>
  </si>
  <si>
    <t>Linked location 1</t>
  </si>
  <si>
    <t>x2 = 2130. Linked location 1</t>
  </si>
  <si>
    <t>Linked location 2</t>
  </si>
  <si>
    <t>x2 = 2132. Linked location 2</t>
  </si>
  <si>
    <t>Linked location 3</t>
  </si>
  <si>
    <t>x2 = 2134. Linked location 3</t>
  </si>
  <si>
    <t>Linked location 4</t>
  </si>
  <si>
    <t>x2 = 2136. Linked location 4</t>
  </si>
  <si>
    <t>Linked location 5</t>
  </si>
  <si>
    <t>x2 = 2138. Linked location 5</t>
  </si>
  <si>
    <t>Linked location 6</t>
  </si>
  <si>
    <t>x2 = 2140. Linked location 6</t>
  </si>
  <si>
    <t>Linked location 7</t>
  </si>
  <si>
    <t>Local charge 1</t>
  </si>
  <si>
    <t>x1 = 2128. Location</t>
  </si>
  <si>
    <t>x2 = 913. Local charge 1 £/kVA/year (in LRIC power flow modelling data)</t>
  </si>
  <si>
    <t>=IF(ISNUMBER(x1),MAX(0,INDEX(x2,x1)),0)</t>
  </si>
  <si>
    <t>Local charge 1 £/kVA/year at Location</t>
  </si>
  <si>
    <t>x1 = 2130. Linked location 1</t>
  </si>
  <si>
    <t>Local charge 1 £/kVA/year at Linked location 1</t>
  </si>
  <si>
    <t>x1 = 2132. Linked location 2</t>
  </si>
  <si>
    <t>Local charge 1 £/kVA/year at Linked location 2</t>
  </si>
  <si>
    <t>x1 = 2134. Linked location 3</t>
  </si>
  <si>
    <t>Local charge 1 £/kVA/year at Linked location 3</t>
  </si>
  <si>
    <t>x1 = 2136. Linked location 4</t>
  </si>
  <si>
    <t>Local charge 1 £/kVA/year at Linked location 4</t>
  </si>
  <si>
    <t>x1 = 2138. Linked location 5</t>
  </si>
  <si>
    <t>Local charge 1 £/kVA/year at Linked location 5</t>
  </si>
  <si>
    <t>x1 = 2140. Linked location 6</t>
  </si>
  <si>
    <t>Local charge 1 £/kVA/year at Linked location 6</t>
  </si>
  <si>
    <t>x1 = 2142. Linked location 7</t>
  </si>
  <si>
    <t>Local charge 1 £/kVA/year at Linked location 7</t>
  </si>
  <si>
    <t>Maximum demand</t>
  </si>
  <si>
    <t>x2 = 913. Remote charge 1 £/kVA/year (in LRIC power flow modelling data)</t>
  </si>
  <si>
    <t>Network charge 1 £/kVA/year at Location</t>
  </si>
  <si>
    <t>Network charge 1 £/kVA/year at Linked location 1</t>
  </si>
  <si>
    <t>Network charge 1 £/kVA/year at Linked location 2</t>
  </si>
  <si>
    <t>Network charge 1 £/kVA/year at Linked location 3</t>
  </si>
  <si>
    <t>Network charge 1 £/kVA/year at Linked location 4</t>
  </si>
  <si>
    <t>Network charge 1 £/kVA/year at Linked location 5</t>
  </si>
  <si>
    <t>Network charge 1 £/kVA/year at Linked location 6</t>
  </si>
  <si>
    <t>Network charge 1 £/kVA/year at Linked location 7</t>
  </si>
  <si>
    <t>x2 = 913. Maximum demand run: kW (in LRIC power flow modelling data)</t>
  </si>
  <si>
    <t>x3 = 913. Maximum demand run: kVAr (in LRIC power flow modelling data)</t>
  </si>
  <si>
    <t>=IF(ISNUMBER(x1),SQRT(INDEX(x2,x1)^2+INDEX(x3,x1)^2),0)</t>
  </si>
  <si>
    <t>Maximum demand run kVA at Location</t>
  </si>
  <si>
    <t>Maximum demand run kVA at Linked location 1</t>
  </si>
  <si>
    <t>Maximum demand run kVA at Linked location 2</t>
  </si>
  <si>
    <t>Maximum demand run kVA at Linked location 3</t>
  </si>
  <si>
    <t>Maximum demand run kVA at Linked location 4</t>
  </si>
  <si>
    <t>Maximum demand run kVA at Linked location 5</t>
  </si>
  <si>
    <t>Maximum demand run kVA at Linked location 6</t>
  </si>
  <si>
    <t>Maximum demand run kVA at Linked location 7</t>
  </si>
  <si>
    <t>x1 = 2176. Maximum demand run kVA at Location</t>
  </si>
  <si>
    <t>x2 = 2178. Maximum demand run kVA at Linked location 1</t>
  </si>
  <si>
    <t>x3 = 2180. Maximum demand run kVA at Linked location 2</t>
  </si>
  <si>
    <t>x4 = 2182. Maximum demand run kVA at Linked location 3</t>
  </si>
  <si>
    <t>x5 = 2184. Maximum demand run kVA at Linked location 4</t>
  </si>
  <si>
    <t>x6 = 2186. Maximum demand run kVA at Linked location 5</t>
  </si>
  <si>
    <t>x7 = 2188. Maximum demand run kVA at Linked location 6</t>
  </si>
  <si>
    <t>x8 = 2190. Maximum demand run kVA at Linked location 7</t>
  </si>
  <si>
    <t>x9 = 2128. Location</t>
  </si>
  <si>
    <t>x10 = 2130. Linked location 1</t>
  </si>
  <si>
    <t>x11 = 2132. Linked location 2</t>
  </si>
  <si>
    <t>x12 = 2134. Linked location 3</t>
  </si>
  <si>
    <t>x13 = 2136. Linked location 4</t>
  </si>
  <si>
    <t>x14 = 2138. Linked location 5</t>
  </si>
  <si>
    <t>x15 = 2140. Linked location 6</t>
  </si>
  <si>
    <t>x16 = 2142. Linked location 7</t>
  </si>
  <si>
    <t>x17 = 2144. Local charge 1 £/kVA/year at Location</t>
  </si>
  <si>
    <t>x18 = 2146. Local charge 1 £/kVA/year at Linked location 1</t>
  </si>
  <si>
    <t>x19 = 2148. Local charge 1 £/kVA/year at Linked location 2</t>
  </si>
  <si>
    <t>x20 = 2150. Local charge 1 £/kVA/year at Linked location 3</t>
  </si>
  <si>
    <t>x21 = 2152. Local charge 1 £/kVA/year at Linked location 4</t>
  </si>
  <si>
    <t>x22 = 2154. Local charge 1 £/kVA/year at Linked location 5</t>
  </si>
  <si>
    <t>x23 = 2156. Local charge 1 £/kVA/year at Linked location 6</t>
  </si>
  <si>
    <t>x24 = 2158. Local charge 1 £/kVA/year at Linked location 7</t>
  </si>
  <si>
    <t>=IF(x1+x2+x3+x4+x5+x6+x7+x8=0,IF(COUNT(x9,x10,x11,x12,x13,x14,x15,x16),(x17+x18+x19+x20+x21+x22+x23+x24)/COUNT(x9,x10,x11,x12,x13,x14,x15,x16),0),(x1*x17+x2*x18+x3*x19+x4*x20+x5*x21+x6*x22+x7*x23+x8*x24)/(x1+x2+x3+x4+x5+x6+x7+x8))</t>
  </si>
  <si>
    <t>Average local charge 1 (£/kVA/year)</t>
  </si>
  <si>
    <t>x17 = 2160. Network charge 1 £/kVA/year at Location</t>
  </si>
  <si>
    <t>x18 = 2162. Network charge 1 £/kVA/year at Linked location 1</t>
  </si>
  <si>
    <t>x19 = 2164. Network charge 1 £/kVA/year at Linked location 2</t>
  </si>
  <si>
    <t>x20 = 2166. Network charge 1 £/kVA/year at Linked location 3</t>
  </si>
  <si>
    <t>x21 = 2168. Network charge 1 £/kVA/year at Linked location 4</t>
  </si>
  <si>
    <t>x22 = 2170. Network charge 1 £/kVA/year at Linked location 5</t>
  </si>
  <si>
    <t>x23 = 2172. Network charge 1 £/kVA/year at Linked location 6</t>
  </si>
  <si>
    <t>x24 = 2174. Network charge 1 £/kVA/year at Linked location 7</t>
  </si>
  <si>
    <t>Average network charge 1 (£/kVA/year)</t>
  </si>
  <si>
    <t>x1 = 935. Proportion eligible for charge 1 credits (in Tariff data)</t>
  </si>
  <si>
    <t>x2 = 2192. Average local charge 1 (£/kVA/year)</t>
  </si>
  <si>
    <t>x3 = 2194. Average network charge 1 (£/kVA/year)</t>
  </si>
  <si>
    <t>x4 = 1110. Annual hours in super-red (in Calendar and timeband information)</t>
  </si>
  <si>
    <t>=-100*x1*(x2+x3)/x4</t>
  </si>
  <si>
    <t>Charge 1 credit before exempt adjustment p/kWh</t>
  </si>
  <si>
    <t>2202. Assets in CDCM model (£)</t>
  </si>
  <si>
    <t>x1 = 1140. Data from CDCM model</t>
  </si>
  <si>
    <t>Copy cells = x1</t>
  </si>
  <si>
    <t>2204. EHV assets in CDCM model (£)</t>
  </si>
  <si>
    <t>x1 = 2010. EHV asset levels</t>
  </si>
  <si>
    <t>x2 = 2202. Assets in CDCM model (£)</t>
  </si>
  <si>
    <t>Sum-product calculation =SUMPRODUCT(x1, x2)</t>
  </si>
  <si>
    <t>EHV assets in CDCM model (£)</t>
  </si>
  <si>
    <t>2206. HV and LV network assets in CDCM model (£)</t>
  </si>
  <si>
    <t>x1 = 2012. HV and LV network asset levels</t>
  </si>
  <si>
    <t>HV and LV network assets in CDCM model (£)</t>
  </si>
  <si>
    <t>2208. HV and LV service assets in CDCM model (£)</t>
  </si>
  <si>
    <t>x1 = 2014. HV and LV service asset levels</t>
  </si>
  <si>
    <t>HV and LV service assets in CDCM model (£)</t>
  </si>
  <si>
    <t>2210. Forecast system simultaneous maximum load (kW) from CDCM users</t>
  </si>
  <si>
    <t>Forecast system simultaneous maximum load (kW) from CDCM users</t>
  </si>
  <si>
    <t>2212. Loss adjustment factor to transmission for each network level</t>
  </si>
  <si>
    <t>Loss adjustment factor to transmission for each network level</t>
  </si>
  <si>
    <t>2214. Diversity allowance between level exit and GSP Group</t>
  </si>
  <si>
    <t>2302. Notional asset rate (£/kW)</t>
  </si>
  <si>
    <t>x1 = 2202. Assets in CDCM model (£)</t>
  </si>
  <si>
    <t>x2 = 2210. Forecast system simultaneous maximum load (kW) from CDCM users</t>
  </si>
  <si>
    <t>x3 = 2212. Loss adjustment factor to transmission for each network level</t>
  </si>
  <si>
    <t>Calculation =x1/x2/x3</t>
  </si>
  <si>
    <t>Notional asset rate (£/kW)</t>
  </si>
  <si>
    <t>2304. Notional asset rate for 132kV/HV (£/kW)</t>
  </si>
  <si>
    <t>x1 = 1132. Override notional asset rate for 132kV/HV (£/kW)</t>
  </si>
  <si>
    <t>x2 = 2302. Notional asset rate (£/kW)</t>
  </si>
  <si>
    <t>Calculation =IF(ISNUMBER(x1),IF(x1,x1,x2),x2)</t>
  </si>
  <si>
    <t>Notional asset rate for 132kV/HV (£/kW)</t>
  </si>
  <si>
    <t>2306. Notional asset rate adjusted (£/kW)</t>
  </si>
  <si>
    <t>x1 = 2304. Notional asset rate for 132kV/HV (£/kW)</t>
  </si>
  <si>
    <t>Combine tables = x1 or x2</t>
  </si>
  <si>
    <t>Notional asset rate adjusted (£/kW)</t>
  </si>
  <si>
    <t>2402. Total sole use assets for demand (£)</t>
  </si>
  <si>
    <t>x1 = 2124. Demand sole use asset MEAV adjusted for part-year (£)</t>
  </si>
  <si>
    <t>Cell summation =SUM(x1)</t>
  </si>
  <si>
    <t>Total sole use assets for demand (£)</t>
  </si>
  <si>
    <t>2404. Generation sole use asset MEAV adjusted for part-year (£) (aggregate)</t>
  </si>
  <si>
    <t>x1 = 2126. Generation sole use asset MEAV adjusted for part-year (£)</t>
  </si>
  <si>
    <t>Generation sole use asset MEAV adjusted for part-year (£) (aggregate)</t>
  </si>
  <si>
    <t>2406. Total CDCM peak time consumption (kW)</t>
  </si>
  <si>
    <t>x1 = 2210. Forecast system simultaneous maximum load (kW) from CDCM users</t>
  </si>
  <si>
    <t>Total CDCM peak time consumption (kW)</t>
  </si>
  <si>
    <t>Active power consumption</t>
  </si>
  <si>
    <t>x1 = 2212. Loss adjustment factor to transmission for each network level</t>
  </si>
  <si>
    <t>x2 = 935. Customer category for demand scaling (in Tariff data)</t>
  </si>
  <si>
    <t>=INDEX(x1,IF(x2,IF(MOD(x2,1000),IF(MOD(x2,100),IF(MOD(x2,10),IF(MOD(x2,1000)=1,6,5),4),3),2),1))</t>
  </si>
  <si>
    <t>Loss factor to transmission</t>
  </si>
  <si>
    <t>x1 = 2118. Super-red kW divided by kVA adjusted for part-year</t>
  </si>
  <si>
    <t>x2 = 2502. Loss factor to transmission</t>
  </si>
  <si>
    <t>=x1*x2</t>
  </si>
  <si>
    <t>Peak-time active power consumption adjusted to transmission (kW/kVA)</t>
  </si>
  <si>
    <t>First set of notional consumption assets</t>
  </si>
  <si>
    <t>x1 = 2502. Loss factor to transmission</t>
  </si>
  <si>
    <t>x2 = 2004. Power factor in 500 MW model</t>
  </si>
  <si>
    <t>Active power equivalent of capacity adjusted to transmission (kW/kVA)</t>
  </si>
  <si>
    <t>x1 = 935. Customer category for demand scaling (in Tariff data)</t>
  </si>
  <si>
    <t>x2 = 2306. Notional asset rate adjusted (£/kW)</t>
  </si>
  <si>
    <t>x3 = 2506. Active power equivalent of capacity adjusted to transmission (kW/kVA)</t>
  </si>
  <si>
    <t>x4 = 2214. Diversity allowance between level exit and GSP Group</t>
  </si>
  <si>
    <t>x5 = 935. Network use factor (in Tariff data)</t>
  </si>
  <si>
    <t>=IF(x1=1000,x2*x3/(1+x4)*x5,0)</t>
  </si>
  <si>
    <t>Capacity 132kV circuits (£/kVA)</t>
  </si>
  <si>
    <t>=IF(MOD(x1,1000)=100,x2*x3/(1+x4)*x5,0)</t>
  </si>
  <si>
    <t>Capacity 132kV/EHV (£/kVA)</t>
  </si>
  <si>
    <t>=IF(MOD(x1,100)=10,x2*x3/(1+x4)*x5,0)</t>
  </si>
  <si>
    <t>Capacity EHV circuits (£/kVA)</t>
  </si>
  <si>
    <t>=IF(AND(MOD(x1,10)&gt;0,MOD(x1,1000)&gt;1),x2*x3/(1+x4)*x5,0)</t>
  </si>
  <si>
    <t>Capacity EHV/HV (£/kVA)</t>
  </si>
  <si>
    <t>=IF(MOD(x1,1000)=1,x2*x3/(1+x4)*x5,0)</t>
  </si>
  <si>
    <t>Capacity 132kV/HV (£/kVA)</t>
  </si>
  <si>
    <t>x3 = 2504. Peak-time active power consumption adjusted to transmission (kW/kVA)</t>
  </si>
  <si>
    <t>x4 = 935. Network use factor (in Tariff data)</t>
  </si>
  <si>
    <t>=IF(x1&gt;1000,x2*x3*x4,0)</t>
  </si>
  <si>
    <t>Consumption 132kV circuits (£/kVA)</t>
  </si>
  <si>
    <t>=IF(MOD(x1,1000)&gt;100,x2*x3*x4,0)</t>
  </si>
  <si>
    <t>Consumption 132kV/EHV (£/kVA)</t>
  </si>
  <si>
    <t>=IF(MOD(x1,100)&gt;10,x2*x3*x4,0)</t>
  </si>
  <si>
    <t>Consumption EHV circuits (£/kVA)</t>
  </si>
  <si>
    <t>x1 = 2508. Capacity 132kV circuits (£/kVA)</t>
  </si>
  <si>
    <t>x2 = 2510. Capacity 132kV/EHV (£/kVA)</t>
  </si>
  <si>
    <t>x3 = 2512. Capacity EHV circuits (£/kVA)</t>
  </si>
  <si>
    <t>x4 = 2514. Capacity EHV/HV (£/kVA)</t>
  </si>
  <si>
    <t>x5 = 2516. Capacity 132kV/HV (£/kVA)</t>
  </si>
  <si>
    <t>=x1+x2+x3+x4+x5</t>
  </si>
  <si>
    <t>Total notional capacity assets (£/kVA)</t>
  </si>
  <si>
    <t>x1 = 2518. Consumption 132kV circuits (£/kVA)</t>
  </si>
  <si>
    <t>x2 = 2520. Consumption 132kV/EHV (£/kVA)</t>
  </si>
  <si>
    <t>x3 = 2522. Consumption EHV circuits (£/kVA)</t>
  </si>
  <si>
    <t>Total notional consumption assets (£/kVA)</t>
  </si>
  <si>
    <t>2602. Total notional capacity assets (£)</t>
  </si>
  <si>
    <t>x1 = 2524. Total notional capacity assets (£/kVA)</t>
  </si>
  <si>
    <t>x2 = 2106. Maximum import capacity adjusted for part-year (kVA)</t>
  </si>
  <si>
    <t>Total notional capacity assets (£)</t>
  </si>
  <si>
    <t>2604. Total notional consumption assets (£)</t>
  </si>
  <si>
    <t>x1 = 2526. Total notional consumption assets (£/kVA)</t>
  </si>
  <si>
    <t>Total notional consumption assets (£)</t>
  </si>
  <si>
    <t>2606. All notional assets in EDCM (£)</t>
  </si>
  <si>
    <t>x1 = 2402. Total sole use assets for demand (£)</t>
  </si>
  <si>
    <t>x2 = 2602. Total notional capacity assets (£)</t>
  </si>
  <si>
    <t>x3 = 2604. Total notional consumption assets (£)</t>
  </si>
  <si>
    <t>x4 = 2404. Generation sole use asset MEAV adjusted for part-year (£) (aggregate)</t>
  </si>
  <si>
    <t>Calculation =x1+x2+x3+x4</t>
  </si>
  <si>
    <t>All notional assets in EDCM (£)</t>
  </si>
  <si>
    <t>2702. Direct cost charging rate</t>
  </si>
  <si>
    <t>x1 = 1101. Direct cost (£/year) (in Financial information)</t>
  </si>
  <si>
    <t>x2 = 2606. All notional assets in EDCM (£)</t>
  </si>
  <si>
    <t>x3 = 2204. EHV assets in CDCM model (£)</t>
  </si>
  <si>
    <t>x4 = 2206. HV and LV network assets in CDCM model (£)</t>
  </si>
  <si>
    <t>x5 = 2208. HV and LV service assets in CDCM model (£)</t>
  </si>
  <si>
    <t>x6 = 2002. EHV operating expenditure intensity</t>
  </si>
  <si>
    <t>Calculation =x1/(x2+x3+(x4+x5)/x6)</t>
  </si>
  <si>
    <t>Direct cost charging rate</t>
  </si>
  <si>
    <t>2704. Network rates charging rate</t>
  </si>
  <si>
    <t>x1 = 1101. Network rates (£/year) (in Financial information)</t>
  </si>
  <si>
    <t>Calculation =x1/(x2+x3+x4+x5)</t>
  </si>
  <si>
    <t>Network rates charging rate</t>
  </si>
  <si>
    <t>2706. Indirect cost charging rate</t>
  </si>
  <si>
    <t>x1 = 1101. Indirect cost (£/year) (in Financial information)</t>
  </si>
  <si>
    <t>Indirect cost charging rate</t>
  </si>
  <si>
    <t>2802. Total EDCM peak time consumption (kW)</t>
  </si>
  <si>
    <t>x2 = 2504. Peak-time active power consumption adjusted to transmission (kW/kVA)</t>
  </si>
  <si>
    <t>Total EDCM peak time consumption (kW)</t>
  </si>
  <si>
    <t>2804. Estimated total peak-time consumption (kW)</t>
  </si>
  <si>
    <t>x1 = 2406. Total CDCM peak time consumption (kW)</t>
  </si>
  <si>
    <t>x2 = 2802. Total EDCM peak time consumption (kW)</t>
  </si>
  <si>
    <t>Calculation =x1+x2</t>
  </si>
  <si>
    <t>Estimated total peak-time consumption (kW)</t>
  </si>
  <si>
    <t>2902. Transmission exit charging rate (£/kW/year)</t>
  </si>
  <si>
    <t>x1 = 1101. Transmission exit charges (£/year) (in Financial information)</t>
  </si>
  <si>
    <t>x2 = 2804. Estimated total peak-time consumption (kW)</t>
  </si>
  <si>
    <t>Calculation =x1/x2</t>
  </si>
  <si>
    <t>Transmission exit charging rate (£/kW/year)</t>
  </si>
  <si>
    <t>Generation unit rate credit</t>
  </si>
  <si>
    <t>x1 = 2196. Charge 1 credit before exempt adjustment p/kWh</t>
  </si>
  <si>
    <t>x2 = 2702. Direct cost charging rate</t>
  </si>
  <si>
    <t>x3 = 2706. Indirect cost charging rate</t>
  </si>
  <si>
    <t>x4 = 2704. Network rates charging rate</t>
  </si>
  <si>
    <t>x5 = 2902. Transmission exit charging rate (£/kW/year)</t>
  </si>
  <si>
    <t>x6 = 1110. Annual hours in super-red (in Calendar and timeband information)</t>
  </si>
  <si>
    <t>x7 = 935. Proportion eligible for charge 1 credits (in Tariff data)</t>
  </si>
  <si>
    <t>=x1*(1+x2+0.6*x3+x4)-100*x5/x6*x7</t>
  </si>
  <si>
    <t>Generation credit before exempt adjustment p/kWh</t>
  </si>
  <si>
    <t>x2 = 3002. Generation credit before exempt adjustment p/kWh</t>
  </si>
  <si>
    <t>=IF(x1,x2*x1/(x1+x3),0)</t>
  </si>
  <si>
    <t>Generation credit (unrounded) p/kWh</t>
  </si>
  <si>
    <t>x1 = 3004. Generation credit (unrounded) p/kWh</t>
  </si>
  <si>
    <t>=ROUND(x1,3)</t>
  </si>
  <si>
    <t>Export super-red unit rate (p/kWh)</t>
  </si>
  <si>
    <t>3102. Chargeable export capacity adjusted for part-year (kVA) (total)</t>
  </si>
  <si>
    <t>Chargeable export capacity adjusted for part-year (kVA) (total)</t>
  </si>
  <si>
    <t>3104. Non-exempt 2005-2010 export capacity (kVA) adjusted for part-year (total)</t>
  </si>
  <si>
    <t>x1 = 2112. Non-exempt 2005-2010 export capacity (kVA) adjusted for part-year</t>
  </si>
  <si>
    <t>Non-exempt 2005-2010 export capacity (kVA) adjusted for part-year (total)</t>
  </si>
  <si>
    <t>3106. Non-exempt post-2010 export capacity (kVA) adjusted for part-year (total)</t>
  </si>
  <si>
    <t>x1 = 2114. Non-exempt post-2010 export capacity (kVA) adjusted for part-year</t>
  </si>
  <si>
    <t>Non-exempt post-2010 export capacity (kVA) adjusted for part-year (total)</t>
  </si>
  <si>
    <t>3108. Export capacity charge p/kVA/day</t>
  </si>
  <si>
    <t>x1 = 1101. O&amp;M charging rate based on FBPQ data (£/kW/year) (in Financial information)</t>
  </si>
  <si>
    <t>x2 = 3104. Non-exempt 2005-2010 export capacity (kVA) adjusted for part-year (total)</t>
  </si>
  <si>
    <t>x3 = 3102. Chargeable export capacity adjusted for part-year (kVA) (total)</t>
  </si>
  <si>
    <t>x4 = 1118. Average adjusted GP (£/year) (in Generation data)</t>
  </si>
  <si>
    <t>x5 = 3106. Non-exempt post-2010 export capacity (kVA) adjusted for part-year (total)</t>
  </si>
  <si>
    <t>x6 = 1118. Total CDCM generation capacity post-2010 (kVA) (in Generation data)</t>
  </si>
  <si>
    <t>x7 = 1118. GL term from the DG incentive revenue calculation (£/year) (in Generation data)</t>
  </si>
  <si>
    <t>x8 = 1118. Total CDCM generation capacity 2005-2010 (kVA) (in Generation data)</t>
  </si>
  <si>
    <t>x9 = 1110. Days in year (in Calendar and timeband information)</t>
  </si>
  <si>
    <t>Calculation =(x1*(1-IF(x2,x2/x3,0))+IF(x4,x4*x5/(x5+x6)/x3,0)+IF(x7,x7*x2/(x2+x8)/x3,0))*100/x9</t>
  </si>
  <si>
    <t>Export capacity charge p/kVA/day</t>
  </si>
  <si>
    <t>Export capacity rate</t>
  </si>
  <si>
    <t>x1 = 935. Capacity eligible for GSP generation credits (kW) (in Tariff data)</t>
  </si>
  <si>
    <t>Capacity eligible for GSP generation credits (kW) adjusted for part-year</t>
  </si>
  <si>
    <t>x2 = 2902. Transmission exit charging rate (£/kW/year)</t>
  </si>
  <si>
    <t>x4 = 3202. Capacity eligible for GSP generation credits (kW) adjusted for part-year</t>
  </si>
  <si>
    <t>=IF(x1,-100*x2/x3*x4/x1,0)</t>
  </si>
  <si>
    <t>Generation capacity credit (unrounded) p/kVA/day</t>
  </si>
  <si>
    <t>x1 = 2104. Has export charges?</t>
  </si>
  <si>
    <t>x2 = 3108. Export capacity charge p/kVA/day</t>
  </si>
  <si>
    <t>=IF(x1,x2,0)</t>
  </si>
  <si>
    <t>Export capacity charge (unrounded) p/kVA/day</t>
  </si>
  <si>
    <t>x1 = 3206. Export capacity charge (unrounded) p/kVA/day</t>
  </si>
  <si>
    <t>=ROUND(x1,2)</t>
  </si>
  <si>
    <t>Export capacity charge (p/kVA/day)</t>
  </si>
  <si>
    <t>x1 = 3204. Generation capacity credit (unrounded) p/kVA/day</t>
  </si>
  <si>
    <t>x2 = 2104. Has export charges?</t>
  </si>
  <si>
    <t>x3 = 3206. Export capacity charge (unrounded) p/kVA/day</t>
  </si>
  <si>
    <t>=IF(x2,(x3+x1),0)</t>
  </si>
  <si>
    <t>Net export capacity charge (or credit) (unrounded) (p/kVA/day)</t>
  </si>
  <si>
    <t>x1 = 3210. Net export capacity charge (or credit) (unrounded) (p/kVA/day)</t>
  </si>
  <si>
    <t>Export capacity rate (p/kVA/day)</t>
  </si>
  <si>
    <t>Fixed charges</t>
  </si>
  <si>
    <t>=x1&lt;&gt;"VOID"</t>
  </si>
  <si>
    <t>Has import charges?</t>
  </si>
  <si>
    <t>x1 = 3214. Has import charges?</t>
  </si>
  <si>
    <t>x2 = 1110. Days in year (in Calendar and timeband information)</t>
  </si>
  <si>
    <t>x3 = 2120. Sole use asset MEAV for demand (£)</t>
  </si>
  <si>
    <t>x4 = 935. Percentage of sole use assets where Customer is entitled to reduction for capitalised O&amp;M (in Tariff data)</t>
  </si>
  <si>
    <t>x5 = 2702. Direct cost charging rate</t>
  </si>
  <si>
    <t>x6 = 2704. Network rates charging rate</t>
  </si>
  <si>
    <t>=IF(x1,(100/x2*x3*((1-x4)*x5+x6)),0)</t>
  </si>
  <si>
    <t>Demand fixed charge p/day</t>
  </si>
  <si>
    <t>x1 = 1110. Days in year (in Calendar and timeband information)</t>
  </si>
  <si>
    <t>x2 = 2126. Generation sole use asset MEAV adjusted for part-year (£)</t>
  </si>
  <si>
    <t>x3 = 2702. Direct cost charging rate</t>
  </si>
  <si>
    <t>=100/x1*x2*(x3+x4)</t>
  </si>
  <si>
    <t>Generation fixed charge p/day (scaled for part year)</t>
  </si>
  <si>
    <t>x2 = 2122. Sole use asset MEAV for non-exempt generation (£)</t>
  </si>
  <si>
    <t>Export fixed charge (unrounded) p/day</t>
  </si>
  <si>
    <t>x1 = 3220. Export fixed charge (unrounded) p/day</t>
  </si>
  <si>
    <t>Export fixed charge p/day</t>
  </si>
  <si>
    <t>3302. Total demand sole use assets qualifying for DCP 189 discount (£)</t>
  </si>
  <si>
    <t>x1 = 935. Percentage of sole use assets where Customer is entitled to reduction for capitalised O&amp;M (in Tariff data)</t>
  </si>
  <si>
    <t>x2 = 2124. Demand sole use asset MEAV adjusted for part-year (£)</t>
  </si>
  <si>
    <t>Total demand sole use assets qualifying for DCP 189 discount (£)</t>
  </si>
  <si>
    <t>3304. Net forecast EDCM generation revenue (£/year)</t>
  </si>
  <si>
    <t>x1 = 3006. Export super-red unit rate (p/kWh)</t>
  </si>
  <si>
    <t>x2 = 935. Super-red units exported (kWh) (in Tariff data)</t>
  </si>
  <si>
    <t>x3 = 3212. Export capacity rate (p/kVA/day)</t>
  </si>
  <si>
    <t>x6 = 3218. Generation fixed charge p/day (scaled for part year)</t>
  </si>
  <si>
    <t>Calculation =SUMPRODUCT(x1,x2)/100+SUMPRODUCT(x3,x4)*x5/100+SUM(x6)*x5/100</t>
  </si>
  <si>
    <t>Net forecast EDCM generation revenue (£/year)</t>
  </si>
  <si>
    <t>3306. Revenue less costs and adjustments (£/year)</t>
  </si>
  <si>
    <t>x1 = 1101. The amount of money that the DNO wants to raise from use of system charges (£/year) (in Financial information)</t>
  </si>
  <si>
    <t>x2 = 1101. Direct cost (£/year) (in Financial information)</t>
  </si>
  <si>
    <t>x3 = 1101. Indirect cost (£/year) (in Financial information)</t>
  </si>
  <si>
    <t>x4 = 1101. Network rates (£/year) (in Financial information)</t>
  </si>
  <si>
    <t>x5 = 3304. Net forecast EDCM generation revenue (£/year)</t>
  </si>
  <si>
    <t>x6 = 1101. Transmission exit charges (£/year) (in Financial information)</t>
  </si>
  <si>
    <t>x7 = 2702. Direct cost charging rate</t>
  </si>
  <si>
    <t>x8 = 3302. Total demand sole use assets qualifying for DCP 189 discount (£)</t>
  </si>
  <si>
    <t>Calculation =x1-x2-x3-x4-x5-x6+x7*x8</t>
  </si>
  <si>
    <t>Revenue less costs and adjustments (£/year)</t>
  </si>
  <si>
    <t>3402. Other revenue charging rate</t>
  </si>
  <si>
    <t>x1 = 3306. Revenue less costs and adjustments (£/year)</t>
  </si>
  <si>
    <t>x4 = 2204. EHV assets in CDCM model (£)</t>
  </si>
  <si>
    <t>x5 = 2206. HV and LV network assets in CDCM model (£)</t>
  </si>
  <si>
    <t>Other revenue charging rate</t>
  </si>
  <si>
    <t>Charge 1</t>
  </si>
  <si>
    <t>x2 = 935. Capacity subject to DSM (kVA) (in Tariff data)</t>
  </si>
  <si>
    <t>x3 = 935. Days for which not a customer (in Tariff data)</t>
  </si>
  <si>
    <t>x4 = 1110. Days in year (in Calendar and timeband information)</t>
  </si>
  <si>
    <t>=x1-(x2*(1-x3/x4))</t>
  </si>
  <si>
    <t>Non-DSM import capacity adjusted for part-year (kVA)</t>
  </si>
  <si>
    <t>x3 = 2130. Linked location 1</t>
  </si>
  <si>
    <t>x4 = 2132. Linked location 2</t>
  </si>
  <si>
    <t>x5 = 2134. Linked location 3</t>
  </si>
  <si>
    <t>x6 = 2136. Linked location 4</t>
  </si>
  <si>
    <t>x7 = 2138. Linked location 5</t>
  </si>
  <si>
    <t>x8 = 2140. Linked location 6</t>
  </si>
  <si>
    <t>x9 = 2142. Linked location 7</t>
  </si>
  <si>
    <t>=0-IF(ISNUMBER(x1),INDEX(x2,x1),0)-IF(ISNUMBER(x3),INDEX(x2,x3),0)-IF(ISNUMBER(x4),INDEX(x2,x4),0)-IF(ISNUMBER(x5),INDEX(x2,x5),0)-IF(ISNUMBER(x6),INDEX(x2,x6),0)-IF(ISNUMBER(x7),INDEX(x2,x7),0)-IF(ISNUMBER(x8),INDEX(x2,x8),0)-IF(ISNUMBER(x9),INDEX(x2,x9),0)</t>
  </si>
  <si>
    <t>Total active power in maximum demand scenario (kW)</t>
  </si>
  <si>
    <t>x1 = 3504. Total active power in maximum demand scenario (kW)</t>
  </si>
  <si>
    <t>x4 = 2130. Linked location 1</t>
  </si>
  <si>
    <t>x5 = 2132. Linked location 2</t>
  </si>
  <si>
    <t>x6 = 2134. Linked location 3</t>
  </si>
  <si>
    <t>x7 = 2136. Linked location 4</t>
  </si>
  <si>
    <t>x8 = 2138. Linked location 5</t>
  </si>
  <si>
    <t>x9 = 2140. Linked location 6</t>
  </si>
  <si>
    <t>x10 = 2142. Linked location 7</t>
  </si>
  <si>
    <t>=IF(x1=0,1,MAX(1,SQRT(x1^2+(IF(ISNUMBER(x2),INDEX(x3,x2),0)+IF(ISNUMBER(x4),INDEX(x3,x4),0)+IF(ISNUMBER(x5),INDEX(x3,x5),0)+IF(ISNUMBER(x6),INDEX(x3,x6),0)+IF(ISNUMBER(x7),INDEX(x3,x7),0)+IF(ISNUMBER(x8),INDEX(x3,x8),0)+IF(ISNUMBER(x9),INDEX(x3,x9),0)+IF(ISNUMBER(x10),INDEX(x3,x10),0))^2)/x1))</t>
  </si>
  <si>
    <t>Inverse power factor, maximum demand (kVA/kW)</t>
  </si>
  <si>
    <t>x1 = 2192. Average local charge 1 (£/kVA/year)</t>
  </si>
  <si>
    <t>=100*x1/x2</t>
  </si>
  <si>
    <t>Import capacity charge p/kVA/day</t>
  </si>
  <si>
    <t>x1 = 2194. Average network charge 1 (£/kVA/year)</t>
  </si>
  <si>
    <t>x2 = 3506. Inverse power factor, maximum demand (kVA/kW)</t>
  </si>
  <si>
    <t>=100*(x1*x2)/x3</t>
  </si>
  <si>
    <t>Super-red rate p/kWh</t>
  </si>
  <si>
    <t>x2 = 3502. Non-DSM import capacity adjusted for part-year (kVA)</t>
  </si>
  <si>
    <t>x3 = 3510. Super-red rate p/kWh</t>
  </si>
  <si>
    <t>=IF(x1=0,1,x2/x1)*x3</t>
  </si>
  <si>
    <t>Super-red unit rate adjusted for DSM (p/kWh)</t>
  </si>
  <si>
    <t>x3 = 3508. Import capacity charge p/kVA/day</t>
  </si>
  <si>
    <t>Import capacity charge from charge 1 (p/kVA/day)</t>
  </si>
  <si>
    <t>x1 = 1110. Annual hours in super-red (in Calendar and timeband information)</t>
  </si>
  <si>
    <t>=x1-x2</t>
  </si>
  <si>
    <t>Number of super-red hours connected in year</t>
  </si>
  <si>
    <t>3602. Demand revenue target pot (£/year)</t>
  </si>
  <si>
    <t>x1 = 2902. Transmission exit charging rate (£/kW/year)</t>
  </si>
  <si>
    <t>x3 = 2402. Total sole use assets for demand (£)</t>
  </si>
  <si>
    <t>x4 = 2602. Total notional capacity assets (£)</t>
  </si>
  <si>
    <t>x5 = 2604. Total notional consumption assets (£)</t>
  </si>
  <si>
    <t>x6 = 2702. Direct cost charging rate</t>
  </si>
  <si>
    <t>x7 = 2704. Network rates charging rate</t>
  </si>
  <si>
    <t>x8 = 2706. Indirect cost charging rate</t>
  </si>
  <si>
    <t>x9 = 3402. Other revenue charging rate</t>
  </si>
  <si>
    <t>x10 = 3302. Total demand sole use assets qualifying for DCP 189 discount (£)</t>
  </si>
  <si>
    <t>Calculation =x1*x2+(x3+x4+x5)*(x6+x7+x8)+(x4+x5)*x9-x6*x10</t>
  </si>
  <si>
    <t>Demand revenue target pot (£/year)</t>
  </si>
  <si>
    <t>3604. Revenue from demand charge 1 (£/year)</t>
  </si>
  <si>
    <t>x1 = 3514. Import capacity charge from charge 1 (p/kVA/day)</t>
  </si>
  <si>
    <t>x3 = 3512. Super-red unit rate adjusted for DSM (p/kWh)</t>
  </si>
  <si>
    <t>x4 = 935. Super-red kW import divided by kVA capacity (in Tariff data)</t>
  </si>
  <si>
    <t>x5 = 935. Maximum import capacity (kVA) (in Tariff data)</t>
  </si>
  <si>
    <t>x6 = 3516. Number of super-red hours connected in year</t>
  </si>
  <si>
    <t>x7 = 1110. Days in year (in Calendar and timeband information)</t>
  </si>
  <si>
    <t>Calculation =(SUMPRODUCT(x1,x2)+SUMPRODUCT(x3,x4,x5,x6)/x7)*x7/100</t>
  </si>
  <si>
    <t>Revenue from demand charge 1 (£/year)</t>
  </si>
  <si>
    <t>3606. Additional amount to be recovered (£/year)</t>
  </si>
  <si>
    <t>x1 = 3602. Demand revenue target pot (£/year)</t>
  </si>
  <si>
    <t>x4 = 3302. Total demand sole use assets qualifying for DCP 189 discount (£)</t>
  </si>
  <si>
    <t>x5 = 2704. Network rates charging rate</t>
  </si>
  <si>
    <t>x6 = 2902. Transmission exit charging rate (£/kW/year)</t>
  </si>
  <si>
    <t>x7 = 2802. Total EDCM peak time consumption (kW)</t>
  </si>
  <si>
    <t>x8 = 3604. Revenue from demand charge 1 (£/year)</t>
  </si>
  <si>
    <t>Calculation =x1-x2*(x3-x4)-x5*x3-x6*x7-x8</t>
  </si>
  <si>
    <t>Additional amount to be recovered (£/year)</t>
  </si>
  <si>
    <t>3608. Indirect costs on EDCM demand (£/year)</t>
  </si>
  <si>
    <t>x1 = 2706. Indirect cost charging rate</t>
  </si>
  <si>
    <t>x3 = 2404. Generation sole use asset MEAV adjusted for part-year (£) (aggregate)</t>
  </si>
  <si>
    <t>Calculation =x1*(x2-x3)</t>
  </si>
  <si>
    <t>Indirect costs on EDCM demand (£/year)</t>
  </si>
  <si>
    <t>3610. Direct costs on EDCM demand except through sole use asset charges (£/year)</t>
  </si>
  <si>
    <t>x1 = 2702. Direct cost charging rate</t>
  </si>
  <si>
    <t>Calculation =x1*(x2+x3)</t>
  </si>
  <si>
    <t>Direct costs on EDCM demand except through sole use asset charges (£/year)</t>
  </si>
  <si>
    <t>3612. Network rates on EDCM demand except through sole use asset charges (£/year)</t>
  </si>
  <si>
    <t>x1 = 2704. Network rates charging rate</t>
  </si>
  <si>
    <t>Network rates on EDCM demand except through sole use asset charges (£/year)</t>
  </si>
  <si>
    <t>3614. Residual residual (£/year)</t>
  </si>
  <si>
    <t>x1 = 2006. Proportion of residual to go into fixed adder</t>
  </si>
  <si>
    <t>x2 = 3606. Additional amount to be recovered (£/year)</t>
  </si>
  <si>
    <t>x3 = 3608. Indirect costs on EDCM demand (£/year)</t>
  </si>
  <si>
    <t>x4 = 3610. Direct costs on EDCM demand except through sole use asset charges (£/year)</t>
  </si>
  <si>
    <t>x5 = 3612. Network rates on EDCM demand except through sole use asset charges (£/year)</t>
  </si>
  <si>
    <t>Calculation =(1-x1)*(x2-x3-x4-x5)+x4+x5</t>
  </si>
  <si>
    <t>Residual residual (£/year)</t>
  </si>
  <si>
    <t>3616. Maximum network use factor</t>
  </si>
  <si>
    <t>x1 = 1136. Maximum and minimum network use factors</t>
  </si>
  <si>
    <t>3618. Minimum network use factor</t>
  </si>
  <si>
    <t>Second set of network use factors</t>
  </si>
  <si>
    <t>x1 = 3618. Minimum network use factor</t>
  </si>
  <si>
    <t>x2 = 935. Network use factor (in Tariff data)</t>
  </si>
  <si>
    <t>x3 = 3616. Maximum network use factor</t>
  </si>
  <si>
    <t>=MAX(x1+0,MIN(x2+0,x3+0))</t>
  </si>
  <si>
    <t>3702. Network use factors (second set)</t>
  </si>
  <si>
    <t>Second set of notional capacity assets</t>
  </si>
  <si>
    <t>x5 = 3702. Network use factors (second set)</t>
  </si>
  <si>
    <t>x1 = 3704. Capacity 132kV circuits (£/kVA)</t>
  </si>
  <si>
    <t>x2 = 3706. Capacity 132kV/EHV (£/kVA)</t>
  </si>
  <si>
    <t>x3 = 3708. Capacity EHV circuits (£/kVA)</t>
  </si>
  <si>
    <t>x4 = 3710. Capacity EHV/HV (£/kVA)</t>
  </si>
  <si>
    <t>x5 = 3712. Capacity 132kV/HV (£/kVA)</t>
  </si>
  <si>
    <t>Second set of capacity assets (£/kVA)</t>
  </si>
  <si>
    <t>Second set of notional consumption assets</t>
  </si>
  <si>
    <t>x4 = 3702. Network use factors (second set)</t>
  </si>
  <si>
    <t>x1 = 3716. Consumption 132kV circuits (£/kVA)</t>
  </si>
  <si>
    <t>x2 = 3718. Consumption 132kV/EHV (£/kVA)</t>
  </si>
  <si>
    <t>x3 = 3720. Consumption EHV circuits (£/kVA)</t>
  </si>
  <si>
    <t>Second set of consumption assets (£/kVA)</t>
  </si>
  <si>
    <t>Demand scaling</t>
  </si>
  <si>
    <t>x2 = 935. Super-red kW import divided by kVA capacity (in Tariff data)</t>
  </si>
  <si>
    <t>x3 = 3506. Inverse power factor, maximum demand (kVA/kW)</t>
  </si>
  <si>
    <t>=100*(x1*x2*x3)/x4</t>
  </si>
  <si>
    <t>Import demand charge p/kVA/day</t>
  </si>
  <si>
    <t>=100/x1*x2*x3</t>
  </si>
  <si>
    <t>Capacity charge p/kVA/day (exit only)</t>
  </si>
  <si>
    <t>x4 = 3510. Super-red rate p/kWh</t>
  </si>
  <si>
    <t>x5 = 935. Super-red kW import divided by kVA capacity (in Tariff data)</t>
  </si>
  <si>
    <t>x7 = 935. Hours in super-red for which not a customer (in Tariff data)</t>
  </si>
  <si>
    <t>x8 = 1110. Days in year (in Calendar and timeband information)</t>
  </si>
  <si>
    <t>x9 = 935. Days for which not a customer (in Tariff data)</t>
  </si>
  <si>
    <t>=IF(x1=0,0,(1-x2/x1)*(x3+IF(x5=0,0,(x4*x5*(x6-x7)/(x8-x9)))))</t>
  </si>
  <si>
    <t>Adjustment to exceeded import capacity charge for DSM (p/kVA/day)</t>
  </si>
  <si>
    <t>x1 = 3726. Capacity charge p/kVA/day (exit only)</t>
  </si>
  <si>
    <t>x2 = 3514. Import capacity charge from charge 1 (p/kVA/day)</t>
  </si>
  <si>
    <t>=x1+x2</t>
  </si>
  <si>
    <t>Import capacity charge before scaling (p/kVA/day)</t>
  </si>
  <si>
    <t>x1 = 3714. Second set of capacity assets (£/kVA)</t>
  </si>
  <si>
    <t>x2 = 3722. Second set of consumption assets (£/kVA)</t>
  </si>
  <si>
    <t>=(x1+x2)*x3</t>
  </si>
  <si>
    <t>Non sole use notional assets subject to matching (£)</t>
  </si>
  <si>
    <t>3802. Amount to be recovered from adders ex costs (£/year)</t>
  </si>
  <si>
    <t>x1 = 3606. Additional amount to be recovered (£/year)</t>
  </si>
  <si>
    <t>x2 = 3608. Indirect costs on EDCM demand (£/year)</t>
  </si>
  <si>
    <t>x3 = 3610. Direct costs on EDCM demand except through sole use asset charges (£/year)</t>
  </si>
  <si>
    <t>x4 = 3612. Network rates on EDCM demand except through sole use asset charges (£/year)</t>
  </si>
  <si>
    <t>Calculation =x1-x2-x3-x4</t>
  </si>
  <si>
    <t>Amount to be recovered from adders ex costs (£/year)</t>
  </si>
  <si>
    <t>3804. Total non sole use notional assets subject to matching (£)</t>
  </si>
  <si>
    <t>x1 = 3732. Non sole use notional assets subject to matching (£)</t>
  </si>
  <si>
    <t>Total non sole use notional assets subject to matching (£)</t>
  </si>
  <si>
    <t>3902. Annual charge on assets</t>
  </si>
  <si>
    <t>x1 = 3614. Residual residual (£/year)</t>
  </si>
  <si>
    <t>x2 = 3804. Total non sole use notional assets subject to matching (£)</t>
  </si>
  <si>
    <t>Calculation =IF(x1,x1/x2,0)</t>
  </si>
  <si>
    <t>Annual charge on assets</t>
  </si>
  <si>
    <t>Allocation of indirect costs</t>
  </si>
  <si>
    <t>x2 = 2008. Factor for the allocation of capacity scaling</t>
  </si>
  <si>
    <t>x3 = 2118. Super-red kW divided by kVA adjusted for part-year</t>
  </si>
  <si>
    <t>x4 = 3802. Amount to be recovered from adders ex costs (£/year)</t>
  </si>
  <si>
    <t>x5 = 935. Proportion exposed to indirect cost allocation and fixed adder (in Tariff data)</t>
  </si>
  <si>
    <t>=x1*(x2+x3)*IF(x4&lt;0,1,x5)</t>
  </si>
  <si>
    <t>Marginal revenue effect of demand and indirect cost adders</t>
  </si>
  <si>
    <t>x1 = 3802. Amount to be recovered from adders ex costs (£/year)</t>
  </si>
  <si>
    <t>x2 = 935. Proportion exposed to indirect cost allocation and fixed adder (in Tariff data)</t>
  </si>
  <si>
    <t>x3 = 2008. Factor for the allocation of capacity scaling</t>
  </si>
  <si>
    <t>x4 = 2118. Super-red kW divided by kVA adjusted for part-year</t>
  </si>
  <si>
    <t>=IF(x1&lt;0,1,x2)*(x3+x4)</t>
  </si>
  <si>
    <t>Data for capacity-based allocation of indirect costs</t>
  </si>
  <si>
    <t>4102. Total marginal effect of indirect cost adder</t>
  </si>
  <si>
    <t>x1 = 4004. Data for capacity-based allocation of indirect costs</t>
  </si>
  <si>
    <t>Total marginal effect of indirect cost adder</t>
  </si>
  <si>
    <t>4202. Indirect costs application rate</t>
  </si>
  <si>
    <t>x1 = 3608. Indirect costs on EDCM demand (£/year)</t>
  </si>
  <si>
    <t>x2 = 4102. Total marginal effect of indirect cost adder</t>
  </si>
  <si>
    <t>Indirect costs application rate</t>
  </si>
  <si>
    <t>4302. Total marginal revenue effect of demand adder</t>
  </si>
  <si>
    <t>x1 = 4002. Marginal revenue effect of demand and indirect cost adders</t>
  </si>
  <si>
    <t>Total marginal revenue effect of demand adder</t>
  </si>
  <si>
    <t>4402. Fixed adder ex indirects application rate</t>
  </si>
  <si>
    <t>x2 = 2006. Proportion of residual to go into fixed adder</t>
  </si>
  <si>
    <t>x3 = 4302. Total marginal revenue effect of demand adder</t>
  </si>
  <si>
    <t>Calculation =IF(x1,x2*x1/x3,0)</t>
  </si>
  <si>
    <t>Fixed adder ex indirects application rate</t>
  </si>
  <si>
    <t>Demand charges after scaling</t>
  </si>
  <si>
    <t>x1 = 3730. Import capacity charge before scaling (p/kVA/day)</t>
  </si>
  <si>
    <t>x2 = 4202. Indirect costs application rate</t>
  </si>
  <si>
    <t>x3 = 4004. Data for capacity-based allocation of indirect costs</t>
  </si>
  <si>
    <t>=x1+x2*x3*100/x4</t>
  </si>
  <si>
    <t>Capacity charge after applying indirect cost charge p/kVA/day</t>
  </si>
  <si>
    <t>x1 = 4502. Capacity charge after applying indirect cost charge p/kVA/day</t>
  </si>
  <si>
    <t>x2 = 4402. Fixed adder ex indirects application rate</t>
  </si>
  <si>
    <t>x6 = 3802. Amount to be recovered from adders ex costs (£/year)</t>
  </si>
  <si>
    <t>x7 = 935. Proportion exposed to indirect cost allocation and fixed adder (in Tariff data)</t>
  </si>
  <si>
    <t>=x1+x2*(x3+x4)*100/x5*IF(x6&lt;0,1,x7)</t>
  </si>
  <si>
    <t>Capacity charge after applying fixed adder ex indirects p/kVA/day</t>
  </si>
  <si>
    <t>x1 = 3902. Annual charge on assets</t>
  </si>
  <si>
    <t>x2 = 3714. Second set of capacity assets (£/kVA)</t>
  </si>
  <si>
    <t>x3 = 3722. Second set of consumption assets (£/kVA)</t>
  </si>
  <si>
    <t>=x1*(x2+x3)*100/x4</t>
  </si>
  <si>
    <t>Demand scaling p/kVA/day</t>
  </si>
  <si>
    <t>x1 = 3510. Super-red rate p/kWh</t>
  </si>
  <si>
    <t>x2 = 2118. Super-red kW divided by kVA adjusted for part-year</t>
  </si>
  <si>
    <t>x5 = 4504. Capacity charge after applying fixed adder ex indirects p/kVA/day</t>
  </si>
  <si>
    <t>x6 = 4506. Demand scaling p/kVA/day</t>
  </si>
  <si>
    <t>=MAX(0-(x1*x2*x3/x4),x5+x6)</t>
  </si>
  <si>
    <t>Total import capacity charge p/kVA/day</t>
  </si>
  <si>
    <t>x4 = 4508. Total import capacity charge p/kVA/day</t>
  </si>
  <si>
    <t>x6 = 1110. Days in year (in Calendar and timeband information)</t>
  </si>
  <si>
    <t>x7 = 935. Days for which not a customer (in Tariff data)</t>
  </si>
  <si>
    <t>x8 = 1110. Annual hours in super-red (in Calendar and timeband information)</t>
  </si>
  <si>
    <t>x9 = 935. Hours in super-red for which not a customer (in Tariff data)</t>
  </si>
  <si>
    <t>=IF(x1,IF(x2=0,x3,MAX(0,MIN(x3,x3+(x4/x5*(x6-x7)/(x8-x9))))),0)</t>
  </si>
  <si>
    <t>x2 = 4508. Total import capacity charge p/kVA/day</t>
  </si>
  <si>
    <t>=IF(x1,MAX(0,x2),0)</t>
  </si>
  <si>
    <t>x1 = 4512. Import capacity charge p/kVA/day</t>
  </si>
  <si>
    <t>x2 = 3728. Adjustment to exceeded import capacity charge for DSM (p/kVA/day)</t>
  </si>
  <si>
    <t>Exceeded import capacity charge (p/kVA/day)</t>
  </si>
  <si>
    <t>Import tariff</t>
  </si>
  <si>
    <t>x1 = 4510. Super-red rate p/kWh</t>
  </si>
  <si>
    <t>Import super-red unit rate (p/kWh)</t>
  </si>
  <si>
    <t>x1 = 3216. Demand fixed charge p/day</t>
  </si>
  <si>
    <t>Import fixed charge (p/day)</t>
  </si>
  <si>
    <t>Import capacity rate (p/kVA/day)</t>
  </si>
  <si>
    <t>x1 = 4514. Exceeded import capacity charge (p/kVA/day)</t>
  </si>
  <si>
    <t>Import exceeded capacity rate (p/kVA/day)</t>
  </si>
  <si>
    <t>Export tariff</t>
  </si>
  <si>
    <t>x1 = 3222. Export fixed charge p/day</t>
  </si>
  <si>
    <t>x1 = 3212. Export capacity rate (p/kVA/day)</t>
  </si>
  <si>
    <t>x1 = 3208. Export capacity charge (p/kVA/day)</t>
  </si>
  <si>
    <t>=x1</t>
  </si>
  <si>
    <t>Export exceeded capacity rate (p/kVA/day)</t>
  </si>
  <si>
    <t>x1 = 4501. Name (in Tariff data) (copy)</t>
  </si>
  <si>
    <t>x1 = 4502. Import super-red unit rate (p/kWh)</t>
  </si>
  <si>
    <t>x1 = 4503. Import fixed charge (p/day)</t>
  </si>
  <si>
    <t>x1 = 4504. Import capacity rate (p/kVA/day)</t>
  </si>
  <si>
    <t>x1 = 4505. Import exceeded capacity rate (p/kVA/day)</t>
  </si>
  <si>
    <t>x1 = 4506. Export super-red unit rate (p/kWh) (copy)</t>
  </si>
  <si>
    <t>x1 = 4507. Export fixed charge p/day (copy)</t>
  </si>
  <si>
    <t>x1 = 4508. Export capacity rate (p/kVA/day) (copy)</t>
  </si>
  <si>
    <t>x1 = 4509. Export exceeded capacity rate (p/kVA/day)</t>
  </si>
  <si>
    <t>Import charges</t>
  </si>
  <si>
    <t>x3 = 4504. Import capacity rate (p/kVA/day)</t>
  </si>
  <si>
    <t>=0.01*x1*x2*x3</t>
  </si>
  <si>
    <t>Capacity charge for demand (£/year)</t>
  </si>
  <si>
    <t>x3 = 4502. Import super-red unit rate (p/kWh)</t>
  </si>
  <si>
    <t>x4 = 2106. Maximum import capacity adjusted for part-year (kVA)</t>
  </si>
  <si>
    <t>x6 = 935. Days for which not a customer (in Tariff data)</t>
  </si>
  <si>
    <t>x7 = 935. Super-red kW import divided by kVA capacity (in Tariff data)</t>
  </si>
  <si>
    <t>=0.01*(x1-x2)*x3*x4*(x5/(x5-x6))*x7</t>
  </si>
  <si>
    <t>Super-red charge for demand (£/year)</t>
  </si>
  <si>
    <t>x3 = 4503. Import fixed charge (p/day)</t>
  </si>
  <si>
    <t>=0.01*(x1-x2)*x3</t>
  </si>
  <si>
    <t>Fixed charge for demand (£/year)</t>
  </si>
  <si>
    <t>Export charges</t>
  </si>
  <si>
    <t>x2 = 2116. Chargeable export capacity adjusted for part-year (kVA)</t>
  </si>
  <si>
    <t>Net capacity charge (or credit) for generation (£/year)</t>
  </si>
  <si>
    <t>x3 = 3222. Export fixed charge p/day</t>
  </si>
  <si>
    <t>Fixed charge for generation (£/year)</t>
  </si>
  <si>
    <t>=0.01*x1*x2</t>
  </si>
  <si>
    <t>Super-red credit (£/year)</t>
  </si>
  <si>
    <t>Change in import charges</t>
  </si>
  <si>
    <t>x1 = 4610. Capacity charge for demand (£/year)</t>
  </si>
  <si>
    <t>x2 = 4611. Super-red charge for demand (£/year)</t>
  </si>
  <si>
    <t>x3 = 4612. Fixed charge for demand (£/year)</t>
  </si>
  <si>
    <t>Total for demand (£/year)</t>
  </si>
  <si>
    <t>x1 = 935. Import charge in previous charging year (£/year) (in Tariff data)</t>
  </si>
  <si>
    <t>x1 = 4616. Total for demand (£/year)</t>
  </si>
  <si>
    <t>x2 = 4617. Import charge in previous charging year (£/year) (in Tariff data) (copy)</t>
  </si>
  <si>
    <t>Change (demand) (£/year)</t>
  </si>
  <si>
    <t>x1 = 4617. Import charge in previous charging year (£/year) (in Tariff data) (copy)</t>
  </si>
  <si>
    <t>x2 = 4616. Total for demand (£/year)</t>
  </si>
  <si>
    <t>=IF(x1,x2/x1-1,"")</t>
  </si>
  <si>
    <t>Change (demand) (%)</t>
  </si>
  <si>
    <t>Change in export charges</t>
  </si>
  <si>
    <t>x1 = 4613. Net capacity charge (or credit) for generation (£/year)</t>
  </si>
  <si>
    <t>x2 = 4614. Fixed charge for generation (£/year)</t>
  </si>
  <si>
    <t>x3 = 4615. Super-red credit (£/year)</t>
  </si>
  <si>
    <t>Total for generation (£/year)</t>
  </si>
  <si>
    <t>x1 = 935. Export charge in previous charging year (£/year) (in Tariff data)</t>
  </si>
  <si>
    <t>x1 = 4620. Total for generation (£/year)</t>
  </si>
  <si>
    <t>x2 = 4621. Export charge in previous charging year (£/year) (in Tariff data) (copy)</t>
  </si>
  <si>
    <t>Change (generation) (£/year)</t>
  </si>
  <si>
    <t>x1 = 4621. Export charge in previous charging year (£/year) (in Tariff data) (copy)</t>
  </si>
  <si>
    <t>x2 = 4620. Total for generation (£/year)</t>
  </si>
  <si>
    <t>Change (generation) (%)</t>
  </si>
  <si>
    <t>Analysis of import charges</t>
  </si>
  <si>
    <t>x3 = 3216. Demand fixed charge p/day</t>
  </si>
  <si>
    <t>Fixed charge for demand (unrounded) (£/year)</t>
  </si>
  <si>
    <t>x3 = 3726. Capacity charge p/kVA/day (exit only)</t>
  </si>
  <si>
    <t>Transmission exit charge (£/year)</t>
  </si>
  <si>
    <t>x2 = 4506. Demand scaling p/kVA/day</t>
  </si>
  <si>
    <t>x3 = 4504. Capacity charge after applying fixed adder ex indirects p/kVA/day</t>
  </si>
  <si>
    <t>x5 = 3724. Import demand charge p/kVA/day</t>
  </si>
  <si>
    <t>x6 = 935. Hours in super-red for which not a customer (in Tariff data)</t>
  </si>
  <si>
    <t>x7 = 1110. Annual hours in super-red (in Calendar and timeband information)</t>
  </si>
  <si>
    <t>x10 = 3502. Non-DSM import capacity adjusted for part-year (kVA)</t>
  </si>
  <si>
    <t>x11 = 3610. Direct costs on EDCM demand except through sole use asset charges (£/year)</t>
  </si>
  <si>
    <t>x12 = 3614. Residual residual (£/year)</t>
  </si>
  <si>
    <t>=x1*MAX(x2,0-(x3+IF(x4=0,0,(1-x6/x7)*x8/(x8-x9)*IF(x1=0,1,x10/x1)*x5)))*x8*0.01*x11/x12</t>
  </si>
  <si>
    <t>Direct cost allocation (£/year)</t>
  </si>
  <si>
    <t>=x1*x2*x3</t>
  </si>
  <si>
    <t>Indirect cost allocation (£/year)</t>
  </si>
  <si>
    <t>x11 = 3612. Network rates on EDCM demand except through sole use asset charges (£/year)</t>
  </si>
  <si>
    <t>Network rates allocation (£/year)</t>
  </si>
  <si>
    <t>x4 = 3508. Import capacity charge p/kVA/day</t>
  </si>
  <si>
    <t>x5 = 3512. Super-red unit rate adjusted for DSM (p/kWh)</t>
  </si>
  <si>
    <t>x6 = 935. Super-red kW import divided by kVA capacity (in Tariff data)</t>
  </si>
  <si>
    <t>x8 = 935. Hours in super-red for which not a customer (in Tariff data)</t>
  </si>
  <si>
    <t>=0.01*(x2*x3*x4+x1*x5*x6*(x7-x8)*(x3/(x3-x9)))</t>
  </si>
  <si>
    <t>FCP/LRIC charge (£/year)</t>
  </si>
  <si>
    <t>x5 = 3802. Amount to be recovered from adders ex costs (£/year)</t>
  </si>
  <si>
    <t>x6 = 935. Proportion exposed to indirect cost allocation and fixed adder (in Tariff data)</t>
  </si>
  <si>
    <t>=x1*x2*(x3+x4)*IF(x5&lt;0,1,x6)</t>
  </si>
  <si>
    <t>Demand scaling fixed adder (£/year)</t>
  </si>
  <si>
    <t>x12 = 3610. Direct costs on EDCM demand except through sole use asset charges (£/year)</t>
  </si>
  <si>
    <t>x13 = 3614. Residual residual (£/year)</t>
  </si>
  <si>
    <t>=x1*MAX(x2,0-(x3+IF(x4=0,0,(1-x6/x7)*x8/(x8-x9)*IF(x1=0,1,x10/x1)*x5)))*x8*0.01*(1-(x11+x12)/x13)</t>
  </si>
  <si>
    <t>Demand scaling asset based (£/year)</t>
  </si>
  <si>
    <t>x2 = 4624. Fixed charge for demand (unrounded) (£/year)</t>
  </si>
  <si>
    <t>x3 = 4625. Transmission exit charge (£/year)</t>
  </si>
  <si>
    <t>x4 = 4626. Direct cost allocation (£/year)</t>
  </si>
  <si>
    <t>x5 = 4627. Indirect cost allocation (£/year)</t>
  </si>
  <si>
    <t>x6 = 4628. Network rates allocation (£/year)</t>
  </si>
  <si>
    <t>x7 = 4629. FCP/LRIC charge (£/year)</t>
  </si>
  <si>
    <t>x8 = 4630. Demand scaling fixed adder (£/year)</t>
  </si>
  <si>
    <t>x9 = 4631. Demand scaling asset based (£/year)</t>
  </si>
  <si>
    <t>=x1-x2-x3-x4-x5-x6-x7-x8-x9</t>
  </si>
  <si>
    <t>Check (£/year)</t>
  </si>
  <si>
    <t>4701. Copy of 1100. Company, charging year, data version</t>
  </si>
  <si>
    <t>x1 = 1100. Company, charging year, data version</t>
  </si>
  <si>
    <t>Copy of 1100. Company, charging year, data version</t>
  </si>
  <si>
    <t>4702. Copy of 1101. O&amp;M charging rate based on FBPQ data (£/kW/year) (in Financial information)</t>
  </si>
  <si>
    <t>Copy of 1101. O&amp;M charging rate based on FBPQ data (£/kW/year) (in Financial information)</t>
  </si>
  <si>
    <t>4703. Copy of 1101. Direct cost (£/year) (in Financial information)</t>
  </si>
  <si>
    <t>Copy of 1101. Direct cost (£/year) (in Financial information)</t>
  </si>
  <si>
    <t>4704. Copy of 1101. Indirect cost (£/year) (in Financial information)</t>
  </si>
  <si>
    <t>Copy of 1101. Indirect cost (£/year) (in Financial information)</t>
  </si>
  <si>
    <t>4705. Copy of 1101. Network rates (£/year) (in Financial information)</t>
  </si>
  <si>
    <t>Copy of 1101. Network rates (£/year) (in Financial information)</t>
  </si>
  <si>
    <t>4706. Copy of 1101. The amount of money that the DNO wants to raise from use of system charges (£/year) (in Financial information)</t>
  </si>
  <si>
    <t>Copy of 1101. The amount of money that the DNO wants to raise from use of system charges (£/year) (in Financial information)</t>
  </si>
  <si>
    <t>4707. Copy of 1101. Transmission exit charges (£/year) (in Financial information)</t>
  </si>
  <si>
    <t>Copy of 1101. Transmission exit charges (£/year) (in Financial information)</t>
  </si>
  <si>
    <t>4708. Copy of 1110. Days in year (in Calendar and timeband information)</t>
  </si>
  <si>
    <t>Copy of 1110. Days in year (in Calendar and timeband information)</t>
  </si>
  <si>
    <t>4709. Copy of 1110. Annual hours in super-red (in Calendar and timeband information)</t>
  </si>
  <si>
    <t>Copy of 1110. Annual hours in super-red (in Calendar and timeband information)</t>
  </si>
  <si>
    <t>4710. Copy of 1118. Average adjusted GP (£/year) (in Generation data)</t>
  </si>
  <si>
    <t>x1 = 1118. Average adjusted GP (£/year) (in Generation data)</t>
  </si>
  <si>
    <t>Copy of 1118. Average adjusted GP (£/year) (in Generation data)</t>
  </si>
  <si>
    <t>4711. Copy of 1118. GL term from the DG incentive revenue calculation (£/year) (in Generation data)</t>
  </si>
  <si>
    <t>x1 = 1118. GL term from the DG incentive revenue calculation (£/year) (in Generation data)</t>
  </si>
  <si>
    <t>Copy of 1118. GL term from the DG incentive revenue calculation (£/year) (in Generation data)</t>
  </si>
  <si>
    <t>4712. Copy of 1118. Total CDCM generation capacity 2005-2010 (kVA) (in Generation data)</t>
  </si>
  <si>
    <t>x1 = 1118. Total CDCM generation capacity 2005-2010 (kVA) (in Generation data)</t>
  </si>
  <si>
    <t>Copy of 1118. Total CDCM generation capacity 2005-2010 (kVA) (in Generation data)</t>
  </si>
  <si>
    <t>4713. Copy of 1118. Total CDCM generation capacity post-2010 (kVA) (in Generation data)</t>
  </si>
  <si>
    <t>x1 = 1118. Total CDCM generation capacity post-2010 (kVA) (in Generation data)</t>
  </si>
  <si>
    <t>Copy of 1118. Total CDCM generation capacity post-2010 (kVA) (in Generation data)</t>
  </si>
  <si>
    <t>4714. Copy of 1132. Override notional asset rate for 132kV/HV (£/kW)</t>
  </si>
  <si>
    <t>Copy of 1132. Override notional asset rate for 132kV/HV (£/kW)</t>
  </si>
  <si>
    <t>4715. Copy of 2002. EHV operating expenditure intensity</t>
  </si>
  <si>
    <t>x1 = 2002. EHV operating expenditure intensity</t>
  </si>
  <si>
    <t>Copy of 2002. EHV operating expenditure intensity</t>
  </si>
  <si>
    <t>4716. Copy of 2004. Power factor in 500 MW model</t>
  </si>
  <si>
    <t>x1 = 2004. Power factor in 500 MW model</t>
  </si>
  <si>
    <t>Copy of 2004. Power factor in 500 MW model</t>
  </si>
  <si>
    <t>4717. Copy of 2006. Proportion of residual to go into fixed adder</t>
  </si>
  <si>
    <t>Copy of 2006. Proportion of residual to go into fixed adder</t>
  </si>
  <si>
    <t>4718. Copy of 2008. Factor for the allocation of capacity scaling</t>
  </si>
  <si>
    <t>x1 = 2008. Factor for the allocation of capacity scaling</t>
  </si>
  <si>
    <t>Copy of 2008. Factor for the allocation of capacity scaling</t>
  </si>
  <si>
    <t>4719. Copy of 2010. EHV asset levels</t>
  </si>
  <si>
    <t>Copy of 2010. EHV asset levels</t>
  </si>
  <si>
    <t>4720. Copy of 2012. HV and LV network asset levels</t>
  </si>
  <si>
    <t>Copy of 2012. HV and LV network asset levels</t>
  </si>
  <si>
    <t>4721. Copy of 2014. HV and LV service asset levels</t>
  </si>
  <si>
    <t>Copy of 2014. HV and LV service asset levels</t>
  </si>
  <si>
    <t>4722. Copy of 2202. Assets in CDCM model (£)</t>
  </si>
  <si>
    <t>Copy of 2202. Assets in CDCM model (£)</t>
  </si>
  <si>
    <t>4723. Copy of 2204. EHV assets in CDCM model (£)</t>
  </si>
  <si>
    <t>x1 = 2204. EHV assets in CDCM model (£)</t>
  </si>
  <si>
    <t>Copy of 2204. EHV assets in CDCM model (£)</t>
  </si>
  <si>
    <t>4724. Copy of 2206. HV and LV network assets in CDCM model (£)</t>
  </si>
  <si>
    <t>x1 = 2206. HV and LV network assets in CDCM model (£)</t>
  </si>
  <si>
    <t>Copy of 2206. HV and LV network assets in CDCM model (£)</t>
  </si>
  <si>
    <t>4725. Copy of 2208. HV and LV service assets in CDCM model (£)</t>
  </si>
  <si>
    <t>x1 = 2208. HV and LV service assets in CDCM model (£)</t>
  </si>
  <si>
    <t>Copy of 2208. HV and LV service assets in CDCM model (£)</t>
  </si>
  <si>
    <t>4726. Copy of 2210. Forecast system simultaneous maximum load (kW) from CDCM users</t>
  </si>
  <si>
    <t>Copy of 2210. Forecast system simultaneous maximum load (kW) from CDCM users</t>
  </si>
  <si>
    <t>4727. Copy of 2212. Loss adjustment factor to transmission for each network level</t>
  </si>
  <si>
    <t>Copy of 2212. Loss adjustment factor to transmission for each network level</t>
  </si>
  <si>
    <t>4728. Copy of 2214. Diversity allowance between level exit and GSP Group</t>
  </si>
  <si>
    <t>x1 = 2214. Diversity allowance between level exit and GSP Group</t>
  </si>
  <si>
    <t>Copy of 2214. Diversity allowance between level exit and GSP Group</t>
  </si>
  <si>
    <t>4729. Copy of 2302. Notional asset rate (£/kW)</t>
  </si>
  <si>
    <t>x1 = 2302. Notional asset rate (£/kW)</t>
  </si>
  <si>
    <t>Copy of 2302. Notional asset rate (£/kW)</t>
  </si>
  <si>
    <t>4730. Copy of 2304. Notional asset rate for 132kV/HV (£/kW)</t>
  </si>
  <si>
    <t>Copy of 2304. Notional asset rate for 132kV/HV (£/kW)</t>
  </si>
  <si>
    <t>4731. Copy of 2306. Notional asset rate adjusted (£/kW)</t>
  </si>
  <si>
    <t>x1 = 2306. Notional asset rate adjusted (£/kW)</t>
  </si>
  <si>
    <t>Copy of 2306. Notional asset rate adjusted (£/kW)</t>
  </si>
  <si>
    <t>4732. Copy of 2402. Total sole use assets for demand (£)</t>
  </si>
  <si>
    <t>Copy of 2402. Total sole use assets for demand (£)</t>
  </si>
  <si>
    <t>4733. Copy of 2404. Generation sole use asset MEAV adjusted for part-year (£) (aggregate)</t>
  </si>
  <si>
    <t>x1 = 2404. Generation sole use asset MEAV adjusted for part-year (£) (aggregate)</t>
  </si>
  <si>
    <t>Copy of 2404. Generation sole use asset MEAV adjusted for part-year (£) (aggregate)</t>
  </si>
  <si>
    <t>4734. Copy of 2406. Total CDCM peak time consumption (kW)</t>
  </si>
  <si>
    <t>Copy of 2406. Total CDCM peak time consumption (kW)</t>
  </si>
  <si>
    <t>4735. Copy of 2602. Total notional capacity assets (£)</t>
  </si>
  <si>
    <t>x1 = 2602. Total notional capacity assets (£)</t>
  </si>
  <si>
    <t>Copy of 2602. Total notional capacity assets (£)</t>
  </si>
  <si>
    <t>4736. Copy of 2604. Total notional consumption assets (£)</t>
  </si>
  <si>
    <t>x1 = 2604. Total notional consumption assets (£)</t>
  </si>
  <si>
    <t>Copy of 2604. Total notional consumption assets (£)</t>
  </si>
  <si>
    <t>4737. Copy of 2606. All notional assets in EDCM (£)</t>
  </si>
  <si>
    <t>x1 = 2606. All notional assets in EDCM (£)</t>
  </si>
  <si>
    <t>Copy of 2606. All notional assets in EDCM (£)</t>
  </si>
  <si>
    <t>4738. Copy of 2702. Direct cost charging rate</t>
  </si>
  <si>
    <t>Copy of 2702. Direct cost charging rate</t>
  </si>
  <si>
    <t>4739. Copy of 2704. Network rates charging rate</t>
  </si>
  <si>
    <t>Copy of 2704. Network rates charging rate</t>
  </si>
  <si>
    <t>4740. Copy of 2706. Indirect cost charging rate</t>
  </si>
  <si>
    <t>Copy of 2706. Indirect cost charging rate</t>
  </si>
  <si>
    <t>4741. Copy of 2802. Total EDCM peak time consumption (kW)</t>
  </si>
  <si>
    <t>x1 = 2802. Total EDCM peak time consumption (kW)</t>
  </si>
  <si>
    <t>Copy of 2802. Total EDCM peak time consumption (kW)</t>
  </si>
  <si>
    <t>4742. Copy of 2804. Estimated total peak-time consumption (kW)</t>
  </si>
  <si>
    <t>x1 = 2804. Estimated total peak-time consumption (kW)</t>
  </si>
  <si>
    <t>Copy of 2804. Estimated total peak-time consumption (kW)</t>
  </si>
  <si>
    <t>4743. Copy of 2902. Transmission exit charging rate (£/kW/year)</t>
  </si>
  <si>
    <t>Copy of 2902. Transmission exit charging rate (£/kW/year)</t>
  </si>
  <si>
    <t>4744. Copy of 3102. Chargeable export capacity adjusted for part-year (kVA) (total)</t>
  </si>
  <si>
    <t>x1 = 3102. Chargeable export capacity adjusted for part-year (kVA) (total)</t>
  </si>
  <si>
    <t>Copy of 3102. Chargeable export capacity adjusted for part-year (kVA) (total)</t>
  </si>
  <si>
    <t>4745. Copy of 3104. Non-exempt 2005-2010 export capacity (kVA) adjusted for part-year (total)</t>
  </si>
  <si>
    <t>x1 = 3104. Non-exempt 2005-2010 export capacity (kVA) adjusted for part-year (total)</t>
  </si>
  <si>
    <t>Copy of 3104. Non-exempt 2005-2010 export capacity (kVA) adjusted for part-year (total)</t>
  </si>
  <si>
    <t>4746. Copy of 3106. Non-exempt post-2010 export capacity (kVA) adjusted for part-year (total)</t>
  </si>
  <si>
    <t>x1 = 3106. Non-exempt post-2010 export capacity (kVA) adjusted for part-year (total)</t>
  </si>
  <si>
    <t>Copy of 3106. Non-exempt post-2010 export capacity (kVA) adjusted for part-year (total)</t>
  </si>
  <si>
    <t>4747. Copy of 3108. Export capacity charge p/kVA/day</t>
  </si>
  <si>
    <t>x1 = 3108. Export capacity charge p/kVA/day</t>
  </si>
  <si>
    <t>Copy of 3108. Export capacity charge p/kVA/day</t>
  </si>
  <si>
    <t>4748. Copy of 3302. Total demand sole use assets qualifying for DCP 189 discount (£)</t>
  </si>
  <si>
    <t>x1 = 3302. Total demand sole use assets qualifying for DCP 189 discount (£)</t>
  </si>
  <si>
    <t>Copy of 3302. Total demand sole use assets qualifying for DCP 189 discount (£)</t>
  </si>
  <si>
    <t>4749. Copy of 3304. Net forecast EDCM generation revenue (£/year)</t>
  </si>
  <si>
    <t>x1 = 3304. Net forecast EDCM generation revenue (£/year)</t>
  </si>
  <si>
    <t>Copy of 3304. Net forecast EDCM generation revenue (£/year)</t>
  </si>
  <si>
    <t>4750. Copy of 3306. Revenue less costs and adjustments (£/year)</t>
  </si>
  <si>
    <t>Copy of 3306. Revenue less costs and adjustments (£/year)</t>
  </si>
  <si>
    <t>4751. Copy of 3402. Other revenue charging rate</t>
  </si>
  <si>
    <t>x1 = 3402. Other revenue charging rate</t>
  </si>
  <si>
    <t>Copy of 3402. Other revenue charging rate</t>
  </si>
  <si>
    <t>4752. Copy of 3602. Demand revenue target pot (£/year)</t>
  </si>
  <si>
    <t>Copy of 3602. Demand revenue target pot (£/year)</t>
  </si>
  <si>
    <t>4753. Copy of 3604. Revenue from demand charge 1 (£/year)</t>
  </si>
  <si>
    <t>x1 = 3604. Revenue from demand charge 1 (£/year)</t>
  </si>
  <si>
    <t>Copy of 3604. Revenue from demand charge 1 (£/year)</t>
  </si>
  <si>
    <t>4754. Copy of 3606. Additional amount to be recovered (£/year)</t>
  </si>
  <si>
    <t>Copy of 3606. Additional amount to be recovered (£/year)</t>
  </si>
  <si>
    <t>4755. Copy of 3608. Indirect costs on EDCM demand (£/year)</t>
  </si>
  <si>
    <t>Copy of 3608. Indirect costs on EDCM demand (£/year)</t>
  </si>
  <si>
    <t>4756. Copy of 3610. Direct costs on EDCM demand except through sole use asset charges (£/year)</t>
  </si>
  <si>
    <t>x1 = 3610. Direct costs on EDCM demand except through sole use asset charges (£/year)</t>
  </si>
  <si>
    <t>Copy of 3610. Direct costs on EDCM demand except through sole use asset charges (£/year)</t>
  </si>
  <si>
    <t>4757. Copy of 3612. Network rates on EDCM demand except through sole use asset charges (£/year)</t>
  </si>
  <si>
    <t>x1 = 3612. Network rates on EDCM demand except through sole use asset charges (£/year)</t>
  </si>
  <si>
    <t>Copy of 3612. Network rates on EDCM demand except through sole use asset charges (£/year)</t>
  </si>
  <si>
    <t>4758. Copy of 3614. Residual residual (£/year)</t>
  </si>
  <si>
    <t>Copy of 3614. Residual residual (£/year)</t>
  </si>
  <si>
    <t>4759. Copy of 3616. Maximum network use factor</t>
  </si>
  <si>
    <t>x1 = 3616. Maximum network use factor</t>
  </si>
  <si>
    <t>4760. Copy of 3618. Minimum network use factor</t>
  </si>
  <si>
    <t>4761. Copy of 3802. Amount to be recovered from adders ex costs (£/year)</t>
  </si>
  <si>
    <t>Copy of 3802. Amount to be recovered from adders ex costs (£/year)</t>
  </si>
  <si>
    <t>4762. Copy of 3804. Total non sole use notional assets subject to matching (£)</t>
  </si>
  <si>
    <t>x1 = 3804. Total non sole use notional assets subject to matching (£)</t>
  </si>
  <si>
    <t>Copy of 3804. Total non sole use notional assets subject to matching (£)</t>
  </si>
  <si>
    <t>4763. Copy of 3902. Annual charge on assets</t>
  </si>
  <si>
    <t>Copy of 3902. Annual charge on assets</t>
  </si>
  <si>
    <t>4764. Copy of 4102. Total marginal effect of indirect cost adder</t>
  </si>
  <si>
    <t>x1 = 4102. Total marginal effect of indirect cost adder</t>
  </si>
  <si>
    <t>Copy of 4102. Total marginal effect of indirect cost adder</t>
  </si>
  <si>
    <t>4765. Copy of 4202. Indirect costs application rate</t>
  </si>
  <si>
    <t>x1 = 4202. Indirect costs application rate</t>
  </si>
  <si>
    <t>Copy of 4202. Indirect costs application rate</t>
  </si>
  <si>
    <t>4766. Copy of 4302. Total marginal revenue effect of demand adder</t>
  </si>
  <si>
    <t>x1 = 4302. Total marginal revenue effect of demand adder</t>
  </si>
  <si>
    <t>Copy of 4302. Total marginal revenue effect of demand adder</t>
  </si>
  <si>
    <t>4767. Copy of 4402. Fixed adder ex indirects application rate</t>
  </si>
  <si>
    <t>x1 = 4402. Fixed adder ex indirects application rate</t>
  </si>
  <si>
    <t>Copy of 4402. Fixed adder ex indirects application rate</t>
  </si>
  <si>
    <t>6001. Applicable discount for each tariff</t>
  </si>
  <si>
    <t>x1 = 1181. LDNO discount percentage</t>
  </si>
  <si>
    <t>Special copy =x1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</si>
  <si>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</si>
  <si>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</si>
  <si>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</si>
  <si>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</si>
  <si>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</si>
  <si>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</si>
  <si>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</si>
  <si>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</si>
  <si>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Exceeded capacity charge p/kVA/day (in CDCM end user tariffs)</t>
  </si>
  <si>
    <t>x8 = 1182. Reactive power charge p/kVArh (in CDCM end user tariffs)</t>
  </si>
  <si>
    <t>Kind:</t>
  </si>
  <si>
    <t>Formula:</t>
  </si>
  <si>
    <t>=ROUND(x1*(1-x2),3)</t>
  </si>
  <si>
    <t>=ROUND(x3*(1-x2),3)</t>
  </si>
  <si>
    <t>=ROUND(x4*(1-x2),3)</t>
  </si>
  <si>
    <t>=ROUND(x5*(1-x2),2)</t>
  </si>
  <si>
    <t>=ROUND(x6*(1-x2),2)</t>
  </si>
  <si>
    <t>=ROUND(x7*(1-x2),2)</t>
  </si>
  <si>
    <t>=ROUND(x8*(1-x2),3)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</si>
  <si>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</si>
  <si>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</si>
  <si>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</si>
  <si>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</si>
  <si>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</si>
  <si>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Exceeded capacity charge p/kVA/day (in LDNO discounted CDCM tariffs)</t>
  </si>
  <si>
    <t>x7 = 1183. Exceeded capacity (kVA) (in LDNO volume data)</t>
  </si>
  <si>
    <t>x8 = 6002. Unit rate 1 p/kWh (in LDNO discounted CDCM tariffs)</t>
  </si>
  <si>
    <t>x9 = 1183. Rate 1 units (MWh) (in LDNO volume data)</t>
  </si>
  <si>
    <t>x10 = 6002. Unit rate 2 p/kWh (in LDNO discounted CDCM tariffs)</t>
  </si>
  <si>
    <t>x11 = 1183. Rate 2 units (MWh) (in LDNO volume data)</t>
  </si>
  <si>
    <t>x12 = 6002. Unit rate 3 p/kWh (in LDNO discounted CDCM tariffs)</t>
  </si>
  <si>
    <t>x13 = 1183. Rate 3 units (MWh) (in LDNO volume data)</t>
  </si>
  <si>
    <t>x14 = 6002. Reactive power charge p/kVArh (in LDNO discounted CDCM tariffs)</t>
  </si>
  <si>
    <t>x15 = 1183. Reactive power units (MVArh) (in LDNO volume data)</t>
  </si>
  <si>
    <t>Calculation =0.01*x1*(x2*x3+x4*x5+x6*x7)+10*(x8*x9+x10*x11+x12*x13+x14*x15)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</si>
  <si>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</si>
  <si>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</si>
  <si>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</si>
  <si>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</si>
  <si>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</si>
  <si>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</si>
  <si>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</si>
  <si>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</si>
  <si>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</si>
  <si>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</si>
  <si>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x7 = 6002. Reactive power charge p/kVArh (in LDNO discounted CDCM tariffs)</t>
  </si>
  <si>
    <t>=x2</t>
  </si>
  <si>
    <t>=x3</t>
  </si>
  <si>
    <t>=x4</t>
  </si>
  <si>
    <t>=x5</t>
  </si>
  <si>
    <t>=x6</t>
  </si>
  <si>
    <t>=x7</t>
  </si>
  <si>
    <t>6101. Total for all tariffs (£/year)</t>
  </si>
  <si>
    <t>x3 = Total for demand across all tariffs (£/year) (in Total for all tariffs (£/year))</t>
  </si>
  <si>
    <t>x4 = Total for generation across all tariffs (£/year) (in Total for all tariffs (£/year))</t>
  </si>
  <si>
    <t>Cell summation</t>
  </si>
  <si>
    <t>=SUM(x1)</t>
  </si>
  <si>
    <t>=SUM(x2)</t>
  </si>
  <si>
    <t>=x3+x4</t>
  </si>
  <si>
    <t>Total for demand across all tariffs (£/year)</t>
  </si>
  <si>
    <t>Total for generation across all tariffs (£/year)</t>
  </si>
  <si>
    <t>Total for all tariffs (£/year)</t>
  </si>
  <si>
    <t>6102. Total EDCM revenue (£/year)</t>
  </si>
  <si>
    <t>x1 = 6101. Total for demand across all tariffs (£/year) (in Total for all tariffs (£/year))</t>
  </si>
  <si>
    <t>x2 = 6101. Total for generation across all tariffs (£/year) (in Total for all tariffs (£/year))</t>
  </si>
  <si>
    <t>x3 = 6004. Total net revenue from discounted LDNO tariffs (£/year)</t>
  </si>
  <si>
    <t>All EDCM tariffs including discounted CDCM tariffs (£/year)</t>
  </si>
  <si>
    <t>Total EDCM revenue (£/year)</t>
  </si>
  <si>
    <t>This document, model or dataset has been prepared by or for Reckon LLP on the instructions of the DCUSA Panel or one of its working_x000D_</t>
  </si>
  <si>
    <t>groups. Only the DCUSA Panel and its working groups have authority to approve this material as meeting their requirements._x000D_</t>
  </si>
  <si>
    <t>Reckon LLP makes no representation about the suitability of this material for the purposes of complying with any licence_x000D_</t>
  </si>
  <si>
    <t>conditions or furthering any relevant objective._x000D_</t>
  </si>
  <si>
    <t>UNLESS STATED OTHERWISE, THIS WORKBOOK IS ONLY A PROTOTYPE FOR TESTING PURPOSES AND ALL THE DATA IN THIS MODEL ARE FOR ILLUSTRATION ONLY.</t>
  </si>
  <si>
    <t>This workbook has been laid out as a collection of columns in tables. Columns are sequentially numbered</t>
  </si>
  <si>
    <t>but are not sequentially laid out in the workbook. There is a list of columns below, with hyperlinks.</t>
  </si>
  <si>
    <t>Scrolling up or down is usually required after clicking a hyperlink in order to bring the relevant data</t>
  </si>
  <si>
    <t>and/or headings into view.</t>
  </si>
  <si>
    <t>Above each calculation table or column, there are some hidden rows containing links to tables or</t>
  </si>
  <si>
    <t>columns from which data are used. Unfortunately, in most circumstances, revealing the hidden rows will</t>
  </si>
  <si>
    <t>hide the data, and therefore the usability of this feature is very limited in this workbook.</t>
  </si>
  <si>
    <t>Copyright 2009-2012 Energy Networks Association Limited and others. Copyright 2013-2017 Franck Latrémolière, Reckon LLP and others.</t>
  </si>
  <si>
    <t>The code that generated this workbook includes open-source material from https://github.com/f20/power-models/.</t>
  </si>
  <si>
    <t>Use and distribution of the source code is subject to the conditions stated therein.</t>
  </si>
  <si>
    <t>Any redistribution of this software must retain the following disclaimer:</t>
  </si>
  <si>
    <t>THIS SOFTWARE IS PROVIDED BY AUTHORS AND CONTRIBUTORS "AS IS" AND ANY EXPRESS OR IMPLIED WARRANTIES,</t>
  </si>
  <si>
    <t>INCLUDING, BUT NOT LIMITED TO, THE IMPLIED WARRANTIES OF MERCHANTABILITY AND FITNESS FOR A PARTICULAR</t>
  </si>
  <si>
    <t>PURPOSE ARE DISCLAIMED. IN NO EVENT SHALL AUTHORS OR CONTRIBUTORS BE LIABLE FOR ANY DIRECT, INDIRECT,</t>
  </si>
  <si>
    <t>INCIDENTAL, SPECIAL, EXEMPLARY, OR CONSEQUENTIAL DAMAGES (INCLUDING, BUT NOT LIMITED TO, PROCUREMENT OF</t>
  </si>
  <si>
    <t>SUBSTITUTE GOODS OR SERVICES; LOSS OF USE, DATA, OR PROFITS; OR BUSINESS INTERRUPTION) HOWEVER CAUSED AND ON</t>
  </si>
  <si>
    <t>ANY THEORY OF LIABILITY, WHETHER IN CONTRACT, STRICT LIABILITY, OR TORT (INCLUDING NEGLIGENCE OR OTHERWISE)</t>
  </si>
  <si>
    <t>ARISING IN ANY WAY OUT OF THE USE OF THIS SOFTWARE, EVEN IF ADVISED OF THE POSSIBILITY OF SUCH DAMAGE.</t>
  </si>
  <si>
    <t>Cell formatting</t>
  </si>
  <si>
    <t>Input data</t>
  </si>
  <si>
    <t>Constant value</t>
  </si>
  <si>
    <t>Formula: calculation</t>
  </si>
  <si>
    <t>Formula: copy</t>
  </si>
  <si>
    <t>Unused cell in input data table</t>
  </si>
  <si>
    <t>Unused cell in other table</t>
  </si>
  <si>
    <t>Unlocked cell for notes</t>
  </si>
  <si>
    <t>Worksheet</t>
  </si>
  <si>
    <t>Table</t>
  </si>
  <si>
    <t>Type of table</t>
  </si>
  <si>
    <t>Composite</t>
  </si>
  <si>
    <t>913</t>
  </si>
  <si>
    <t>935</t>
  </si>
  <si>
    <t>11</t>
  </si>
  <si>
    <t>Fixed data</t>
  </si>
  <si>
    <t>Parameters</t>
  </si>
  <si>
    <t>2102. Name (in Tariff data) (copy)</t>
  </si>
  <si>
    <t>Matrix</t>
  </si>
  <si>
    <t>2104. Has export charges?</t>
  </si>
  <si>
    <t>2106. Maximum import capacity adjusted for part-year (kVA)</t>
  </si>
  <si>
    <t>2108. Exempt export capacity (kVA) adjusted for part-year</t>
  </si>
  <si>
    <t>2110. Non-exempt pre-2005 export capacity (kVA) adjusted for part-year</t>
  </si>
  <si>
    <t>2112. Non-exempt 2005-2010 export capacity (kVA) adjusted for part-year</t>
  </si>
  <si>
    <t>2114. Non-exempt post-2010 export capacity (kVA) adjusted for part-year</t>
  </si>
  <si>
    <t>2116. Chargeable export capacity adjusted for part-year (kVA)</t>
  </si>
  <si>
    <t>2118. Super-red kW divided by kVA adjusted for part-year</t>
  </si>
  <si>
    <t>2120. Sole use asset MEAV for demand (£)</t>
  </si>
  <si>
    <t>2122. Sole use asset MEAV for non-exempt generation (£)</t>
  </si>
  <si>
    <t>2124. Demand sole use asset MEAV adjusted for part-year (£)</t>
  </si>
  <si>
    <t>2126. Generation sole use asset MEAV adjusted for part-year (£)</t>
  </si>
  <si>
    <t>2128. Location</t>
  </si>
  <si>
    <t>2130. Linked location 1</t>
  </si>
  <si>
    <t>2132. Linked location 2</t>
  </si>
  <si>
    <t>2134. Linked location 3</t>
  </si>
  <si>
    <t>2136. Linked location 4</t>
  </si>
  <si>
    <t>2138. Linked location 5</t>
  </si>
  <si>
    <t>2140. Linked location 6</t>
  </si>
  <si>
    <t>2142. Linked location 7</t>
  </si>
  <si>
    <t>2144. Local charge 1 £/kVA/year at Location</t>
  </si>
  <si>
    <t>2146. Local charge 1 £/kVA/year at Linked location 1</t>
  </si>
  <si>
    <t>2148. Local charge 1 £/kVA/year at Linked location 2</t>
  </si>
  <si>
    <t>2150. Local charge 1 £/kVA/year at Linked location 3</t>
  </si>
  <si>
    <t>2152. Local charge 1 £/kVA/year at Linked location 4</t>
  </si>
  <si>
    <t>2154. Local charge 1 £/kVA/year at Linked location 5</t>
  </si>
  <si>
    <t>2156. Local charge 1 £/kVA/year at Linked location 6</t>
  </si>
  <si>
    <t>2158. Local charge 1 £/kVA/year at Linked location 7</t>
  </si>
  <si>
    <t>2160. Network charge 1 £/kVA/year at Location</t>
  </si>
  <si>
    <t>2162. Network charge 1 £/kVA/year at Linked location 1</t>
  </si>
  <si>
    <t>2164. Network charge 1 £/kVA/year at Linked location 2</t>
  </si>
  <si>
    <t>2166. Network charge 1 £/kVA/year at Linked location 3</t>
  </si>
  <si>
    <t>2168. Network charge 1 £/kVA/year at Linked location 4</t>
  </si>
  <si>
    <t>2170. Network charge 1 £/kVA/year at Linked location 5</t>
  </si>
  <si>
    <t>2172. Network charge 1 £/kVA/year at Linked location 6</t>
  </si>
  <si>
    <t>2174. Network charge 1 £/kVA/year at Linked location 7</t>
  </si>
  <si>
    <t>2176. Maximum demand run kVA at Location</t>
  </si>
  <si>
    <t>2178. Maximum demand run kVA at Linked location 1</t>
  </si>
  <si>
    <t>2180. Maximum demand run kVA at Linked location 2</t>
  </si>
  <si>
    <t>2182. Maximum demand run kVA at Linked location 3</t>
  </si>
  <si>
    <t>2184. Maximum demand run kVA at Linked location 4</t>
  </si>
  <si>
    <t>2186. Maximum demand run kVA at Linked location 5</t>
  </si>
  <si>
    <t>2188. Maximum demand run kVA at Linked location 6</t>
  </si>
  <si>
    <t>2190. Maximum demand run kVA at Linked location 7</t>
  </si>
  <si>
    <t>2192. Average local charge 1 (£/kVA/year)</t>
  </si>
  <si>
    <t>2194. Average network charge 1 (£/kVA/year)</t>
  </si>
  <si>
    <t>2196. Charge 1 credit before exempt adjustment p/kWh</t>
  </si>
  <si>
    <t>DNO totals</t>
  </si>
  <si>
    <t>Sum-product calculation</t>
  </si>
  <si>
    <t>Charging rates</t>
  </si>
  <si>
    <t>Combine tables</t>
  </si>
  <si>
    <t>2502. Loss factor to transmission</t>
  </si>
  <si>
    <t>2504. Peak-time active power consumption adjusted to transmission (kW/kVA)</t>
  </si>
  <si>
    <t>2506. Active power equivalent of capacity adjusted to transmission (kW/kVA)</t>
  </si>
  <si>
    <t>2508. Capacity 132kV circuits (£/kVA)</t>
  </si>
  <si>
    <t>2510. Capacity 132kV/EHV (£/kVA)</t>
  </si>
  <si>
    <t>2512. Capacity EHV circuits (£/kVA)</t>
  </si>
  <si>
    <t>2514. Capacity EHV/HV (£/kVA)</t>
  </si>
  <si>
    <t>2516. Capacity 132kV/HV (£/kVA)</t>
  </si>
  <si>
    <t>2518. Consumption 132kV circuits (£/kVA)</t>
  </si>
  <si>
    <t>2520. Consumption 132kV/EHV (£/kVA)</t>
  </si>
  <si>
    <t>2522. Consumption EHV circuits (£/kVA)</t>
  </si>
  <si>
    <t>2524. Total notional capacity assets (£/kVA)</t>
  </si>
  <si>
    <t>2526. Total notional consumption assets (£/kVA)</t>
  </si>
  <si>
    <t>3002. Generation credit before exempt adjustment p/kWh</t>
  </si>
  <si>
    <t>3004. Generation credit (unrounded) p/kWh</t>
  </si>
  <si>
    <t>3006. Export super-red unit rate (p/kWh)</t>
  </si>
  <si>
    <t>3202. Capacity eligible for GSP generation credits (kW) adjusted for part-year</t>
  </si>
  <si>
    <t>3204. Generation capacity credit (unrounded) p/kVA/day</t>
  </si>
  <si>
    <t>3206. Export capacity charge (unrounded) p/kVA/day</t>
  </si>
  <si>
    <t>3208. Export capacity charge (p/kVA/day)</t>
  </si>
  <si>
    <t>3210. Net export capacity charge (or credit) (unrounded) (p/kVA/day)</t>
  </si>
  <si>
    <t>3212. Export capacity rate (p/kVA/day)</t>
  </si>
  <si>
    <t>3214. Has import charges?</t>
  </si>
  <si>
    <t>3216. Demand fixed charge p/day</t>
  </si>
  <si>
    <t>3218. Generation fixed charge p/day (scaled for part year)</t>
  </si>
  <si>
    <t>3220. Export fixed charge (unrounded) p/day</t>
  </si>
  <si>
    <t>3222. Export fixed charge p/day</t>
  </si>
  <si>
    <t>3502. Non-DSM import capacity adjusted for part-year (kVA)</t>
  </si>
  <si>
    <t>3504. Total active power in maximum demand scenario (kW)</t>
  </si>
  <si>
    <t>3506. Inverse power factor, maximum demand (kVA/kW)</t>
  </si>
  <si>
    <t>3508. Import capacity charge p/kVA/day</t>
  </si>
  <si>
    <t>3510. Super-red rate p/kWh</t>
  </si>
  <si>
    <t>3512. Super-red unit rate adjusted for DSM (p/kWh)</t>
  </si>
  <si>
    <t>3514. Import capacity charge from charge 1 (p/kVA/day)</t>
  </si>
  <si>
    <t>3516. Number of super-red hours connected in year</t>
  </si>
  <si>
    <t>3704. Capacity 132kV circuits (£/kVA)</t>
  </si>
  <si>
    <t>3706. Capacity 132kV/EHV (£/kVA)</t>
  </si>
  <si>
    <t>3708. Capacity EHV circuits (£/kVA)</t>
  </si>
  <si>
    <t>3710. Capacity EHV/HV (£/kVA)</t>
  </si>
  <si>
    <t>3712. Capacity 132kV/HV (£/kVA)</t>
  </si>
  <si>
    <t>3714. Second set of capacity assets (£/kVA)</t>
  </si>
  <si>
    <t>3716. Consumption 132kV circuits (£/kVA)</t>
  </si>
  <si>
    <t>3718. Consumption 132kV/EHV (£/kVA)</t>
  </si>
  <si>
    <t>3720. Consumption EHV circuits (£/kVA)</t>
  </si>
  <si>
    <t>3722. Second set of consumption assets (£/kVA)</t>
  </si>
  <si>
    <t>3724. Import demand charge p/kVA/day</t>
  </si>
  <si>
    <t>3726. Capacity charge p/kVA/day (exit only)</t>
  </si>
  <si>
    <t>3728. Adjustment to exceeded import capacity charge for DSM (p/kVA/day)</t>
  </si>
  <si>
    <t>3730. Import capacity charge before scaling (p/kVA/day)</t>
  </si>
  <si>
    <t>3732. Non sole use notional assets subject to matching (£)</t>
  </si>
  <si>
    <t>4002. Marginal revenue effect of demand and indirect cost adders</t>
  </si>
  <si>
    <t>4004. Data for capacity-based allocation of indirect costs</t>
  </si>
  <si>
    <t>4501. Name (in Tariff data) (copy)</t>
  </si>
  <si>
    <t>Results</t>
  </si>
  <si>
    <t>4502. Capacity charge after applying indirect cost charge p/kVA/day</t>
  </si>
  <si>
    <t>4502. Import super-red unit rate (p/kWh)</t>
  </si>
  <si>
    <t>4503. Import fixed charge (p/day)</t>
  </si>
  <si>
    <t>4504. Capacity charge after applying fixed adder ex indirects p/kVA/day</t>
  </si>
  <si>
    <t>4504. Import capacity rate (p/kVA/day)</t>
  </si>
  <si>
    <t>4505. Import exceeded capacity rate (p/kVA/day)</t>
  </si>
  <si>
    <t>4506. Demand scaling p/kVA/day</t>
  </si>
  <si>
    <t>4506. Export super-red unit rate (p/kWh) (copy)</t>
  </si>
  <si>
    <t>4507. Export fixed charge p/day (copy)</t>
  </si>
  <si>
    <t>4508. Export capacity rate (p/kVA/day) (copy)</t>
  </si>
  <si>
    <t>4508. Total import capacity charge p/kVA/day</t>
  </si>
  <si>
    <t>4509. Export exceeded capacity rate (p/kVA/day)</t>
  </si>
  <si>
    <t>4510. Super-red rate p/kWh</t>
  </si>
  <si>
    <t>4512. Import capacity charge p/kVA/day</t>
  </si>
  <si>
    <t>4514. Exceeded import capacity charge (p/kVA/day)</t>
  </si>
  <si>
    <t>4601. Name (in Tariff data) (copy) (copy)</t>
  </si>
  <si>
    <t>HSummary</t>
  </si>
  <si>
    <t>4602. Import super-red unit rate (p/kWh) (copy)</t>
  </si>
  <si>
    <t>4603. Import fixed charge (p/day) (copy)</t>
  </si>
  <si>
    <t>4604. Import capacity rate (p/kVA/day) (copy)</t>
  </si>
  <si>
    <t>4605. Import exceeded capacity rate (p/kVA/day) (copy)</t>
  </si>
  <si>
    <t>4606. Export super-red unit rate (p/kWh) (copy) (copy)</t>
  </si>
  <si>
    <t>4607. Export fixed charge p/day (copy) (copy)</t>
  </si>
  <si>
    <t>4608. Export capacity rate (p/kVA/day) (copy) (copy)</t>
  </si>
  <si>
    <t>4609. Export exceeded capacity rate (p/kVA/day) (copy)</t>
  </si>
  <si>
    <t>4610. Capacity charge for demand (£/year)</t>
  </si>
  <si>
    <t>4611. Super-red charge for demand (£/year)</t>
  </si>
  <si>
    <t>4612. Fixed charge for demand (£/year)</t>
  </si>
  <si>
    <t>4613. Net capacity charge (or credit) for generation (£/year)</t>
  </si>
  <si>
    <t>4614. Fixed charge for generation (£/year)</t>
  </si>
  <si>
    <t>4615. Super-red credit (£/year)</t>
  </si>
  <si>
    <t>4616. Total for demand (£/year)</t>
  </si>
  <si>
    <t>4617. Import charge in previous charging year (£/year) (in Tariff data) (copy)</t>
  </si>
  <si>
    <t>4618. Change (demand) (£/year)</t>
  </si>
  <si>
    <t>4619. Change (demand) (%)</t>
  </si>
  <si>
    <t>4620. Total for generation (£/year)</t>
  </si>
  <si>
    <t>4621. Export charge in previous charging year (£/year) (in Tariff data) (copy)</t>
  </si>
  <si>
    <t>4622. Change (generation) (£/year)</t>
  </si>
  <si>
    <t>4623. Change (generation) (%)</t>
  </si>
  <si>
    <t>4624. Fixed charge for demand (unrounded) (£/year)</t>
  </si>
  <si>
    <t>4625. Transmission exit charge (£/year)</t>
  </si>
  <si>
    <t>4626. Direct cost allocation (£/year)</t>
  </si>
  <si>
    <t>4627. Indirect cost allocation (£/year)</t>
  </si>
  <si>
    <t>4628. Network rates allocation (£/year)</t>
  </si>
  <si>
    <t>4629. FCP/LRIC charge (£/year)</t>
  </si>
  <si>
    <t>4630. Demand scaling fixed adder (£/year)</t>
  </si>
  <si>
    <t>4631. Demand scaling asset based (£/year)</t>
  </si>
  <si>
    <t>4632. Check (£/year)</t>
  </si>
  <si>
    <t>Special copy</t>
  </si>
  <si>
    <t>LDNORev</t>
  </si>
  <si>
    <t>Total revenue</t>
  </si>
  <si>
    <t>Technical model rules and version control</t>
  </si>
  <si>
    <t>---</t>
  </si>
  <si>
    <t>PerlModule: EDCM2</t>
  </si>
  <si>
    <t>alignText: general</t>
  </si>
  <si>
    <t>checksums: 0</t>
  </si>
  <si>
    <t>colour: orange</t>
  </si>
  <si>
    <t>dcp130: 1</t>
  </si>
  <si>
    <t>dcp161: 1</t>
  </si>
  <si>
    <t>dcp179: 1</t>
  </si>
  <si>
    <t>dcp185: 2</t>
  </si>
  <si>
    <t>dcp189: proportionsplitShortfall</t>
  </si>
  <si>
    <t>dcp287: 1</t>
  </si>
  <si>
    <t>default132kVHVto132kVEHV: 0</t>
  </si>
  <si>
    <t>gridlines: 1</t>
  </si>
  <si>
    <t>layout: matrix</t>
  </si>
  <si>
    <t>ldnoRev: ldnorev5roundingtar</t>
  </si>
  <si>
    <t>ldnoRevenueCalculation: 1</t>
  </si>
  <si>
    <t>lowerIntermittentCredit: 1</t>
  </si>
  <si>
    <t>mergedRanges: 1</t>
  </si>
  <si>
    <t>method: LRIC</t>
  </si>
  <si>
    <t>noLinks: 2</t>
  </si>
  <si>
    <t>noNegative: 1</t>
  </si>
  <si>
    <t>numLocationsDefault: 1200</t>
  </si>
  <si>
    <t>numTariffsDefault: 600</t>
  </si>
  <si>
    <t>protect: 1</t>
  </si>
  <si>
    <t>revisionText: r7870</t>
  </si>
  <si>
    <t>summaries: 1</t>
  </si>
  <si>
    <t>table1101: 1</t>
  </si>
  <si>
    <t>tableGrouping: 1</t>
  </si>
  <si>
    <t>tariff1Row: 100</t>
  </si>
  <si>
    <t>tolerateMisordering: 1</t>
  </si>
  <si>
    <t>transparency: 0</t>
  </si>
  <si>
    <t>validation: lenientnomsg</t>
  </si>
  <si>
    <t>voltageRulesTransparency: 0</t>
  </si>
  <si>
    <t>'~codeValidation':</t>
  </si>
  <si>
    <t xml:space="preserve">  EDCM2/Adjust.pm: a4f203e2acb35112f50533d92b3ad6a65ae7477a</t>
  </si>
  <si>
    <t xml:space="preserve">  EDCM2/AssetCalcHard.pm: e48cce5d61d9bc3dbcf1e21c1bc607905607e702</t>
  </si>
  <si>
    <t xml:space="preserve">  EDCM2/Assets.pm: 324b247476e9d582ab601829612d79f7d6391824</t>
  </si>
  <si>
    <t xml:space="preserve">  EDCM2/Charge1.pm: 9f314e527b1e50fab1c133854aca05252267b436</t>
  </si>
  <si>
    <t xml:space="preserve">  EDCM2/Charging.pm: 8827c585ad24f3177646670d54338ced37764c66</t>
  </si>
  <si>
    <t xml:space="preserve">  EDCM2/Dcp287.pm: f94dc924fb9d33d0695999ce31f2d09e4e3e8a60</t>
  </si>
  <si>
    <t xml:space="preserve">  EDCM2/Generation.pm: 1350b0b31b90fef5b7570f6180efdb7ef1f4009c</t>
  </si>
  <si>
    <t xml:space="preserve">  EDCM2/Inputs.pm: e2ffa93c1b9d1ad26cbadec708dba6d42eb8c959</t>
  </si>
  <si>
    <t xml:space="preserve">  EDCM2/Layout.pm: d7cab0d278382af9c43deef6409e581cdbb6f700</t>
  </si>
  <si>
    <t xml:space="preserve">  EDCM2/Ldno.pm: 359f205721f2507b2423ccd30da44602e7faf833</t>
  </si>
  <si>
    <t xml:space="preserve">  EDCM2/Locations.pm: f14fcdeeeca5a57df15a1c8e9e024b453be2d182</t>
  </si>
  <si>
    <t xml:space="preserve">  EDCM2/Master.pm: 249a5446531418f1eec0739f3b56597720fef6dd</t>
  </si>
  <si>
    <t xml:space="preserve">  EDCM2/PotsAndRates.pm: e7d91b34f7112839ee2fda8368988ce1206b526e</t>
  </si>
  <si>
    <t xml:space="preserve">  EDCM2/Scaling.pm: 88efdb170829e7e0dddde70f9ed2d4216fc96a55</t>
  </si>
  <si>
    <t xml:space="preserve">  EDCM2/Sheets.pm: b101e9cbc28553eb88ddee90f120da5e76e26b92</t>
  </si>
  <si>
    <t xml:space="preserve">  EDCM2/Summaries.pm: d3bd0c013b9b8da045c9644f06ee4fc1d1f205cd</t>
  </si>
  <si>
    <t xml:space="preserve">  SpreadsheetModel/Arithmetic.pm: b1367f0a9de6b5af11373f288c79c34dcf1cd6d7</t>
  </si>
  <si>
    <t xml:space="preserve">  SpreadsheetModel/Book/FormatLegend.pm: 6b9c77eaca31cd0afafd996d6728fc26677ee401</t>
  </si>
  <si>
    <t xml:space="preserve">  SpreadsheetModel/Book/FrontSheet.pm: 0064f319556fb5411dc9f84b26bb0fc997b8dd93</t>
  </si>
  <si>
    <t xml:space="preserve">  SpreadsheetModel/Book/Manufacturing.pm: 02287ea9be2e5789a6d8d6c7e952770a2a6ff8c5</t>
  </si>
  <si>
    <t xml:space="preserve">  SpreadsheetModel/Book/Validation.pm: d70137ecd45650dff3b723013cb09e884b1e75f6</t>
  </si>
  <si>
    <t xml:space="preserve">  SpreadsheetModel/Book/WorkbookCreate.pm: 8ab86dba62fe0ae816b1f1213712e5f9c1f5c2b9</t>
  </si>
  <si>
    <t xml:space="preserve">  SpreadsheetModel/Book/WorkbookFormats.pm: d317017a2a3b73b518d4294517080c69612d54d8</t>
  </si>
  <si>
    <t xml:space="preserve">  SpreadsheetModel/Columnset.pm: 41a55d69d7f11e2435cba6fd6edad0d03a09931a</t>
  </si>
  <si>
    <t xml:space="preserve">  SpreadsheetModel/Custom.pm: 64258a1a23160d1b05311a838e34f4078f7516be</t>
  </si>
  <si>
    <t xml:space="preserve">  SpreadsheetModel/Dataset.pm: 9e0f2b14d42e01e7166c663b572244139b0bfed5</t>
  </si>
  <si>
    <t xml:space="preserve">  SpreadsheetModel/GroupBy.pm: 0ea043872ef6cb9176bb1de78888afd33d667a51</t>
  </si>
  <si>
    <t xml:space="preserve">  SpreadsheetModel/Label.pm: 053d8801da63a168d467ae3cf12c6c32325befe3</t>
  </si>
  <si>
    <t xml:space="preserve">  SpreadsheetModel/Labelset.pm: 1cb072474de59b48f6ecf5966a8e0caf7f2fd8e2</t>
  </si>
  <si>
    <t xml:space="preserve">  SpreadsheetModel/Logger.pm: bda00a45525de3710d48e7e0d236b2853996509f</t>
  </si>
  <si>
    <t xml:space="preserve">  SpreadsheetModel/MatrixSheet.pm: 271fa31e85fa1665b3cdb148c97b4a9e4bb94306</t>
  </si>
  <si>
    <t xml:space="preserve">  SpreadsheetModel/Notes.pm: bea3ff8f91f08c4089844b1488242db1013e3f66</t>
  </si>
  <si>
    <t xml:space="preserve">  SpreadsheetModel/Object.pm: 056827467bbf4e9dfed45f609d3ee84f539b985d</t>
  </si>
  <si>
    <t xml:space="preserve">  SpreadsheetModel/Reshape.pm: 44d60329c15bdfdf839a71781406c921808898b4</t>
  </si>
  <si>
    <t xml:space="preserve">  SpreadsheetModel/Shortcuts.pm: 862755d9f7270e4db643182f2a94f4d19dff749b</t>
  </si>
  <si>
    <t xml:space="preserve">  SpreadsheetModel/Stack.pm: 05a927d320fe0b49a01b5d253723cf04175915ac</t>
  </si>
  <si>
    <t xml:space="preserve">  SpreadsheetModel/SumProduct.pm: c5a66046bc650db92cb5b588c8b0b207eb91f4d4</t>
  </si>
  <si>
    <t>'~datasetName': Blank</t>
  </si>
  <si>
    <t>'~datasetSource': Empty dataset</t>
  </si>
  <si>
    <t>Generated on Wed 21 Feb 2018 06:36:18 by dcmf.co.uk</t>
  </si>
</sst>
</file>

<file path=xl/styles.xml><?xml version="1.0" encoding="utf-8"?>
<styleSheet xmlns="http://schemas.openxmlformats.org/spreadsheetml/2006/main">
  <numFmts count="14">
    <numFmt numFmtId="164" formatCode="@"/>
    <numFmt numFmtId="164" formatCode="@"/>
    <numFmt numFmtId="164" formatCode="@"/>
    <numFmt numFmtId="165" formatCode="[Black]General;[Black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6" formatCode="[Blue]General;[Red]-General;;[Black]@"/>
    <numFmt numFmtId="165" formatCode="[Black]General;[Black]-General;;[Black]@"/>
    <numFmt numFmtId="164" formatCode="@"/>
    <numFmt numFmtId="164" formatCode="@"/>
    <numFmt numFmtId="165" formatCode="[Black]General;[Black]-General;;[Black]@"/>
    <numFmt numFmtId="165" formatCode="[Black]General;[Black]-General;;[Black]@"/>
    <numFmt numFmtId="167" formatCode="[Black] _(???,??0.000_);[Red] (???,??0.000);;[Cyan]@"/>
    <numFmt numFmtId="168" formatCode="[Black] _(???,???,??0_);[Red] (???,???,??0);;[Cyan]@"/>
    <numFmt numFmtId="169" formatCode="[Black] _(???,??0.0_);[Red] (???,??0.0);;[Cyan]@"/>
    <numFmt numFmtId="170" formatCode="[Black] _(??,??0.00%_);[Red] (??,??0.00%);;[Cyan]@"/>
    <numFmt numFmtId="166" formatCode="[Blue]General;[Red]-General;;[Black]@"/>
    <numFmt numFmtId="165" formatCode="[Black]General;[Black]-General;;[Black]@"/>
    <numFmt numFmtId="166" formatCode="[Blue]General;[Red]-General;;[Black]@"/>
    <numFmt numFmtId="171" formatCode="\L\o\c\a\t\i\o\n\ 0"/>
    <numFmt numFmtId="166" formatCode="[Blue]General;[Red]-General;;[Black]@"/>
    <numFmt numFmtId="165" formatCode="[Black]General;[Black]-General;;[Black]@"/>
    <numFmt numFmtId="172" formatCode="\T\a\r\i\f\f\ 0"/>
    <numFmt numFmtId="173" formatCode="[Black]0000;-0000;[Black]0000;[Cyan]@"/>
    <numFmt numFmtId="167" formatCode="[Black] _(???,??0.000_);[Red] (???,??0.000);;[Cyan]@"/>
    <numFmt numFmtId="164" formatCode="@"/>
    <numFmt numFmtId="168" formatCode="[Black] _(???,???,??0_);[Red] (???,???,??0);;[Cyan]@"/>
    <numFmt numFmtId="168" formatCode="[Black] _(???,???,??0_);[Red] (???,???,??0);;[Cyan]@"/>
    <numFmt numFmtId="167" formatCode="[Black] _(???,??0.000_);[Red] (???,??0.000);;[Cyan]@"/>
    <numFmt numFmtId="170" formatCode="[Black] _(??,??0.00%_);[Red] (??,??0.00%);;[Cyan]@"/>
    <numFmt numFmtId="174" formatCode="[Black] _(???,??0.00_);[Red] (???,??0.00);;[Cyan]@"/>
    <numFmt numFmtId="167" formatCode="[Black] _(???,??0.000_);[Red] (???,??0.000);;[Cyan]@"/>
    <numFmt numFmtId="170" formatCode="[Black] _(??,??0.00%_);[Red] (??,??0.00%);;[Cyan]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5" formatCode="[Black]General;[Black]-General;;[Black]@"/>
    <numFmt numFmtId="165" formatCode="[Black]General;[Black]-General;;[Black]@"/>
    <numFmt numFmtId="166" formatCode="[Blue]General;[Red]-General;;[Black]@"/>
    <numFmt numFmtId="168" formatCode="[Black] _(???,???,??0_);[Red] (???,???,??0);;[Cyan]@"/>
    <numFmt numFmtId="175" formatCode="[Black]\L\o\c\a\t\i\o\n\ 0"/>
    <numFmt numFmtId="175" formatCode="[Black]\L\o\c\a\t\i\o\n\ 0"/>
    <numFmt numFmtId="167" formatCode="[Black] _(???,??0.000_);[Red] (???,??0.000);;[Cyan]@"/>
    <numFmt numFmtId="174" formatCode="[Black] _(???,??0.00_);[Red] (???,??0.00);;[Cyan]@"/>
    <numFmt numFmtId="169" formatCode="[Black] _(???,??0.0_);[Red] (???,??0.0);;[Cyan]@"/>
    <numFmt numFmtId="174" formatCode="[Black] _(???,??0.00_);[Red] (???,??0.00);;[Cyan]@"/>
    <numFmt numFmtId="174" formatCode="[Black] _(???,??0.00_);[Red] (???,??0.00);;[Cyan]@"/>
    <numFmt numFmtId="168" formatCode="[Black] _(???,???,??0_);[Red] (???,???,??0);;[Cyan]@"/>
    <numFmt numFmtId="176" formatCode="[Blue]_-+??,???,??0;[Red]_+-??,???,??0;[Green]=;[Cyan]@"/>
    <numFmt numFmtId="177" formatCode="[Blue]_-+?,??0.00%;[Red]_+-?,??0.00%;[Green]=;[Cyan]@"/>
    <numFmt numFmtId="165" formatCode="[Black]General;[Black]-General;;[Black]@"/>
    <numFmt numFmtId="169" formatCode="[Black] _(???,??0.0_);[Red] (???,??0.0);;[Cyan]@"/>
    <numFmt numFmtId="164" formatCode="@"/>
    <numFmt numFmtId="166" formatCode="[Blue]General;[Red]-General;;[Black]@"/>
  </numFmts>
  <fonts count="8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FF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3"/>
      <color rgb="FFFFCC99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  <fill>
      <patternFill patternType="solid">
        <fgColor rgb="FF008080"/>
        <bgColor indexed="64"/>
      </patternFill>
    </fill>
    <fill>
      <patternFill patternType="solid">
        <fgColor rgb="FF800080"/>
        <bgColor indexed="64"/>
      </patternFill>
    </fill>
    <fill>
      <patternFill patternType="solid">
        <fgColor rgb="FF808000"/>
        <bgColor indexed="64"/>
      </patternFill>
    </fill>
  </fills>
  <borders count="10">
    <border>
      <left/>
      <right/>
      <top/>
      <bottom/>
      <diagonal/>
    </border>
    <border>
      <left/>
      <right style="thin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ck">
        <color rgb="FF000000"/>
      </right>
      <top/>
      <bottom/>
      <diagonal/>
    </border>
    <border>
      <left/>
      <right style="thick">
        <color rgb="FF000000"/>
      </right>
      <top/>
      <bottom style="thin">
        <color auto="1"/>
      </bottom>
      <diagonal/>
    </border>
    <border>
      <left style="hair">
        <color auto="1"/>
      </left>
      <right style="thick">
        <color rgb="FF000000"/>
      </right>
      <top style="hair">
        <color auto="1"/>
      </top>
      <bottom style="hair">
        <color auto="1"/>
      </bottom>
      <diagonal/>
    </border>
    <border>
      <left style="hair">
        <color rgb="FF000000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64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/>
    <xf numFmtId="164" fontId="2" fillId="0" borderId="0" xfId="0" applyNumberFormat="1" applyFont="1" applyProtection="1">
      <protection locked="0"/>
    </xf>
    <xf numFmtId="165" fontId="2" fillId="2" borderId="1" xfId="0" applyNumberFormat="1" applyFont="1" applyFill="1" applyBorder="1" applyAlignment="1">
      <alignment horizontal="left" wrapText="1"/>
    </xf>
    <xf numFmtId="166" fontId="3" fillId="3" borderId="2" xfId="0" applyNumberFormat="1" applyFont="1" applyFill="1" applyBorder="1" applyAlignment="1">
      <alignment wrapText="1"/>
    </xf>
    <xf numFmtId="166" fontId="3" fillId="4" borderId="2" xfId="0" applyNumberFormat="1" applyFont="1" applyFill="1" applyBorder="1" applyAlignment="1">
      <alignment wrapText="1"/>
    </xf>
    <xf numFmtId="166" fontId="3" fillId="5" borderId="2" xfId="0" applyNumberFormat="1" applyFont="1" applyFill="1" applyBorder="1" applyAlignment="1">
      <alignment wrapText="1"/>
    </xf>
    <xf numFmtId="166" fontId="3" fillId="6" borderId="2" xfId="0" applyNumberFormat="1" applyFont="1" applyFill="1" applyBorder="1" applyAlignment="1">
      <alignment wrapText="1"/>
    </xf>
    <xf numFmtId="166" fontId="0" fillId="7" borderId="2" xfId="0" applyNumberFormat="1" applyFill="1" applyBorder="1" applyAlignment="1">
      <alignment horizontal="left"/>
    </xf>
    <xf numFmtId="166" fontId="0" fillId="8" borderId="2" xfId="0" applyNumberFormat="1" applyFill="1" applyBorder="1" applyAlignment="1">
      <alignment horizontal="left"/>
    </xf>
    <xf numFmtId="0" fontId="4" fillId="0" borderId="3" xfId="0" applyFont="1" applyBorder="1"/>
    <xf numFmtId="165" fontId="2" fillId="2" borderId="1" xfId="0" applyNumberFormat="1" applyFont="1" applyFill="1" applyBorder="1" applyAlignment="1" applyProtection="1">
      <alignment horizontal="left" wrapText="1"/>
      <protection locked="0"/>
    </xf>
    <xf numFmtId="164" fontId="0" fillId="0" borderId="0" xfId="0" applyNumberFormat="1" applyProtection="1">
      <protection locked="0"/>
    </xf>
    <xf numFmtId="164" fontId="5" fillId="0" borderId="0" xfId="0" applyNumberFormat="1" applyFont="1" applyProtection="1">
      <protection locked="0"/>
    </xf>
    <xf numFmtId="165" fontId="2" fillId="2" borderId="4" xfId="0" applyNumberFormat="1" applyFont="1" applyFill="1" applyBorder="1" applyAlignment="1">
      <alignment horizontal="center" wrapText="1"/>
    </xf>
    <xf numFmtId="165" fontId="3" fillId="3" borderId="2" xfId="0" applyNumberFormat="1" applyFont="1" applyFill="1" applyBorder="1" applyAlignment="1" applyProtection="1">
      <alignment horizontal="center" wrapText="1"/>
      <protection locked="0"/>
    </xf>
    <xf numFmtId="0" fontId="4" fillId="0" borderId="3" xfId="0" applyFont="1" applyBorder="1" applyProtection="1">
      <protection locked="0"/>
    </xf>
    <xf numFmtId="167" fontId="3" fillId="3" borderId="2" xfId="0" applyNumberFormat="1" applyFont="1" applyFill="1" applyBorder="1" applyAlignment="1" applyProtection="1">
      <alignment horizontal="center"/>
      <protection locked="0"/>
    </xf>
    <xf numFmtId="168" fontId="3" fillId="3" borderId="2" xfId="0" applyNumberFormat="1" applyFont="1" applyFill="1" applyBorder="1" applyAlignment="1" applyProtection="1">
      <alignment horizontal="center"/>
      <protection locked="0"/>
    </xf>
    <xf numFmtId="169" fontId="3" fillId="3" borderId="2" xfId="0" applyNumberFormat="1" applyFont="1" applyFill="1" applyBorder="1" applyAlignment="1" applyProtection="1">
      <alignment horizontal="center"/>
      <protection locked="0"/>
    </xf>
    <xf numFmtId="170" fontId="3" fillId="3" borderId="2" xfId="0" applyNumberFormat="1" applyFont="1" applyFill="1" applyBorder="1" applyAlignment="1" applyProtection="1">
      <alignment horizontal="center"/>
      <protection locked="0"/>
    </xf>
    <xf numFmtId="166" fontId="0" fillId="7" borderId="2" xfId="0" applyNumberFormat="1" applyFill="1" applyBorder="1" applyAlignment="1" applyProtection="1">
      <alignment horizontal="center"/>
      <protection locked="0"/>
    </xf>
    <xf numFmtId="165" fontId="6" fillId="2" borderId="0" xfId="0" applyNumberFormat="1" applyFont="1" applyFill="1" applyAlignment="1">
      <alignment horizontal="left" wrapText="1"/>
    </xf>
    <xf numFmtId="166" fontId="3" fillId="0" borderId="2" xfId="0" applyNumberFormat="1" applyFont="1" applyBorder="1" applyAlignment="1" applyProtection="1">
      <alignment wrapText="1"/>
      <protection locked="0"/>
    </xf>
    <xf numFmtId="171" fontId="2" fillId="2" borderId="1" xfId="0" applyNumberFormat="1" applyFont="1" applyFill="1" applyBorder="1" applyAlignment="1">
      <alignment horizontal="left"/>
    </xf>
    <xf numFmtId="166" fontId="3" fillId="3" borderId="2" xfId="0" applyNumberFormat="1" applyFont="1" applyFill="1" applyBorder="1" applyAlignment="1" applyProtection="1">
      <alignment wrapText="1"/>
      <protection locked="0"/>
    </xf>
    <xf numFmtId="165" fontId="6" fillId="2" borderId="4" xfId="0" applyNumberFormat="1" applyFont="1" applyFill="1" applyBorder="1" applyAlignment="1">
      <alignment horizontal="centerContinuous" wrapText="1"/>
    </xf>
    <xf numFmtId="172" fontId="2" fillId="2" borderId="1" xfId="0" applyNumberFormat="1" applyFont="1" applyFill="1" applyBorder="1" applyAlignment="1">
      <alignment horizontal="left"/>
    </xf>
    <xf numFmtId="173" fontId="3" fillId="3" borderId="2" xfId="0" applyNumberFormat="1" applyFont="1" applyFill="1" applyBorder="1" applyAlignment="1" applyProtection="1">
      <alignment horizontal="center"/>
      <protection locked="0"/>
    </xf>
    <xf numFmtId="167" fontId="3" fillId="4" borderId="2" xfId="0" applyNumberFormat="1" applyFont="1" applyFill="1" applyBorder="1" applyAlignment="1">
      <alignment horizontal="center"/>
    </xf>
    <xf numFmtId="164" fontId="5" fillId="0" borderId="0" xfId="0" applyNumberFormat="1" applyFont="1"/>
    <xf numFmtId="168" fontId="3" fillId="6" borderId="2" xfId="0" applyNumberFormat="1" applyFont="1" applyFill="1" applyBorder="1" applyAlignment="1">
      <alignment horizontal="center"/>
    </xf>
    <xf numFmtId="168" fontId="3" fillId="5" borderId="2" xfId="0" applyNumberFormat="1" applyFont="1" applyFill="1" applyBorder="1" applyAlignment="1">
      <alignment horizontal="center"/>
    </xf>
    <xf numFmtId="167" fontId="3" fillId="6" borderId="2" xfId="0" applyNumberFormat="1" applyFont="1" applyFill="1" applyBorder="1" applyAlignment="1">
      <alignment horizontal="center"/>
    </xf>
    <xf numFmtId="170" fontId="3" fillId="6" borderId="2" xfId="0" applyNumberFormat="1" applyFont="1" applyFill="1" applyBorder="1" applyAlignment="1">
      <alignment horizontal="center"/>
    </xf>
    <xf numFmtId="174" fontId="3" fillId="5" borderId="2" xfId="0" applyNumberFormat="1" applyFont="1" applyFill="1" applyBorder="1" applyAlignment="1">
      <alignment horizontal="center"/>
    </xf>
    <xf numFmtId="167" fontId="3" fillId="5" borderId="2" xfId="0" applyNumberFormat="1" applyFont="1" applyFill="1" applyBorder="1" applyAlignment="1">
      <alignment horizontal="center"/>
    </xf>
    <xf numFmtId="170" fontId="3" fillId="5" borderId="2" xfId="0" applyNumberFormat="1" applyFont="1" applyFill="1" applyBorder="1" applyAlignment="1">
      <alignment horizontal="center"/>
    </xf>
    <xf numFmtId="164" fontId="7" fillId="9" borderId="5" xfId="0" applyNumberFormat="1" applyFont="1" applyFill="1" applyBorder="1" applyAlignment="1">
      <alignment horizontal="centerContinuous" wrapText="1"/>
    </xf>
    <xf numFmtId="164" fontId="7" fillId="10" borderId="5" xfId="0" applyNumberFormat="1" applyFont="1" applyFill="1" applyBorder="1" applyAlignment="1">
      <alignment horizontal="centerContinuous" wrapText="1"/>
    </xf>
    <xf numFmtId="164" fontId="7" fillId="11" borderId="5" xfId="0" applyNumberFormat="1" applyFont="1" applyFill="1" applyBorder="1" applyAlignment="1">
      <alignment horizontal="centerContinuous" wrapText="1"/>
    </xf>
    <xf numFmtId="164" fontId="0" fillId="0" borderId="6" xfId="0" applyNumberFormat="1" applyBorder="1" applyAlignment="1">
      <alignment horizontal="centerContinuous" wrapText="1"/>
    </xf>
    <xf numFmtId="164" fontId="0" fillId="0" borderId="4" xfId="0" applyNumberFormat="1" applyBorder="1" applyAlignment="1">
      <alignment horizontal="centerContinuous" wrapText="1"/>
    </xf>
    <xf numFmtId="164" fontId="5" fillId="0" borderId="6" xfId="0" applyNumberFormat="1" applyFont="1" applyBorder="1" applyAlignment="1">
      <alignment horizontal="centerContinuous" wrapText="1"/>
    </xf>
    <xf numFmtId="164" fontId="5" fillId="0" borderId="4" xfId="0" applyNumberFormat="1" applyFont="1" applyBorder="1" applyAlignment="1">
      <alignment horizontal="centerContinuous" wrapText="1"/>
    </xf>
    <xf numFmtId="165" fontId="6" fillId="2" borderId="6" xfId="0" applyNumberFormat="1" applyFont="1" applyFill="1" applyBorder="1" applyAlignment="1">
      <alignment horizontal="centerContinuous" wrapText="1"/>
    </xf>
    <xf numFmtId="165" fontId="2" fillId="2" borderId="6" xfId="0" applyNumberFormat="1" applyFont="1" applyFill="1" applyBorder="1" applyAlignment="1">
      <alignment horizontal="center" wrapText="1"/>
    </xf>
    <xf numFmtId="166" fontId="3" fillId="6" borderId="7" xfId="0" applyNumberFormat="1" applyFont="1" applyFill="1" applyBorder="1" applyAlignment="1">
      <alignment wrapText="1"/>
    </xf>
    <xf numFmtId="168" fontId="3" fillId="5" borderId="7" xfId="0" applyNumberFormat="1" applyFont="1" applyFill="1" applyBorder="1" applyAlignment="1">
      <alignment horizontal="center"/>
    </xf>
    <xf numFmtId="175" fontId="3" fillId="5" borderId="2" xfId="0" applyNumberFormat="1" applyFont="1" applyFill="1" applyBorder="1" applyAlignment="1">
      <alignment horizontal="center"/>
    </xf>
    <xf numFmtId="175" fontId="3" fillId="5" borderId="7" xfId="0" applyNumberFormat="1" applyFont="1" applyFill="1" applyBorder="1" applyAlignment="1">
      <alignment horizontal="center"/>
    </xf>
    <xf numFmtId="167" fontId="3" fillId="5" borderId="7" xfId="0" applyNumberFormat="1" applyFont="1" applyFill="1" applyBorder="1" applyAlignment="1">
      <alignment horizontal="center"/>
    </xf>
    <xf numFmtId="174" fontId="3" fillId="5" borderId="7" xfId="0" applyNumberFormat="1" applyFont="1" applyFill="1" applyBorder="1" applyAlignment="1">
      <alignment horizontal="center"/>
    </xf>
    <xf numFmtId="169" fontId="3" fillId="5" borderId="7" xfId="0" applyNumberFormat="1" applyFont="1" applyFill="1" applyBorder="1" applyAlignment="1">
      <alignment horizontal="center"/>
    </xf>
    <xf numFmtId="174" fontId="3" fillId="6" borderId="2" xfId="0" applyNumberFormat="1" applyFont="1" applyFill="1" applyBorder="1" applyAlignment="1">
      <alignment horizontal="center"/>
    </xf>
    <xf numFmtId="174" fontId="3" fillId="6" borderId="7" xfId="0" applyNumberFormat="1" applyFont="1" applyFill="1" applyBorder="1" applyAlignment="1">
      <alignment horizontal="center"/>
    </xf>
    <xf numFmtId="168" fontId="3" fillId="5" borderId="8" xfId="0" applyNumberFormat="1" applyFont="1" applyFill="1" applyBorder="1" applyAlignment="1">
      <alignment horizontal="center"/>
    </xf>
    <xf numFmtId="176" fontId="3" fillId="5" borderId="2" xfId="0" applyNumberFormat="1" applyFont="1" applyFill="1" applyBorder="1" applyAlignment="1">
      <alignment horizontal="center"/>
    </xf>
    <xf numFmtId="177" fontId="3" fillId="5" borderId="7" xfId="0" applyNumberFormat="1" applyFont="1" applyFill="1" applyBorder="1" applyAlignment="1">
      <alignment horizontal="center"/>
    </xf>
    <xf numFmtId="165" fontId="3" fillId="6" borderId="2" xfId="0" applyNumberFormat="1" applyFont="1" applyFill="1" applyBorder="1" applyAlignment="1">
      <alignment horizontal="center" wrapText="1"/>
    </xf>
    <xf numFmtId="169" fontId="3" fillId="6" borderId="2" xfId="0" applyNumberFormat="1" applyFont="1" applyFill="1" applyBorder="1" applyAlignment="1">
      <alignment horizontal="center"/>
    </xf>
    <xf numFmtId="164" fontId="0" fillId="0" borderId="9" xfId="0" applyNumberFormat="1" applyBorder="1" applyAlignment="1">
      <alignment horizontal="centerContinuous" wrapText="1"/>
    </xf>
    <xf numFmtId="166" fontId="0" fillId="8" borderId="2" xfId="0" applyNumberForma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FCC99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329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16.7109375" customWidth="1"/>
    <col min="2" max="2" width="112.7109375" customWidth="1"/>
    <col min="3" max="251" width="32.7109375" customWidth="1"/>
  </cols>
  <sheetData>
    <row r="1" spans="1:1" ht="21" customHeight="1">
      <c r="A1" s="1" t="str">
        <f>"Index"&amp;" for "&amp;'11'!B6&amp;" in "&amp;'11'!C6&amp;" ("&amp;'11'!D6&amp;")"</f>
        <v>Not calculated: open in spreadsheet app and allow calculations</v>
      </c>
    </row>
    <row r="3" spans="1:1">
      <c r="A3" s="2" t="s">
        <v>1244</v>
      </c>
    </row>
    <row r="4" spans="1:1">
      <c r="A4" s="2" t="s">
        <v>1245</v>
      </c>
    </row>
    <row r="5" spans="1:1">
      <c r="A5" s="2" t="s">
        <v>1246</v>
      </c>
    </row>
    <row r="6" spans="1:1">
      <c r="A6" s="2" t="s">
        <v>1247</v>
      </c>
    </row>
    <row r="8" spans="1:1">
      <c r="A8" s="3" t="s">
        <v>1248</v>
      </c>
    </row>
    <row r="10" spans="1:1">
      <c r="A10" s="2" t="s">
        <v>1249</v>
      </c>
    </row>
    <row r="11" spans="1:1">
      <c r="A11" s="2" t="s">
        <v>1250</v>
      </c>
    </row>
    <row r="12" spans="1:1">
      <c r="A12" s="2" t="s">
        <v>1251</v>
      </c>
    </row>
    <row r="13" spans="1:1">
      <c r="A13" s="2" t="s">
        <v>1252</v>
      </c>
    </row>
    <row r="15" spans="1:1">
      <c r="A15" s="2" t="s">
        <v>1253</v>
      </c>
    </row>
    <row r="16" spans="1:1">
      <c r="A16" s="2" t="s">
        <v>1254</v>
      </c>
    </row>
    <row r="17" spans="1:3">
      <c r="A17" s="2" t="s">
        <v>1255</v>
      </c>
    </row>
    <row r="19" spans="1:3">
      <c r="A19" s="2" t="s">
        <v>1256</v>
      </c>
    </row>
    <row r="20" spans="1:3">
      <c r="A20" s="2" t="s">
        <v>1257</v>
      </c>
    </row>
    <row r="21" spans="1:3">
      <c r="A21" s="2" t="s">
        <v>1258</v>
      </c>
    </row>
    <row r="22" spans="1:3">
      <c r="A22" s="2" t="s">
        <v>1259</v>
      </c>
      <c r="C22" s="4" t="s">
        <v>1267</v>
      </c>
    </row>
    <row r="23" spans="1:3">
      <c r="A23" s="2" t="s">
        <v>1260</v>
      </c>
      <c r="C23" s="5" t="s">
        <v>1268</v>
      </c>
    </row>
    <row r="24" spans="1:3">
      <c r="A24" s="2" t="s">
        <v>1261</v>
      </c>
      <c r="C24" s="6" t="s">
        <v>1269</v>
      </c>
    </row>
    <row r="25" spans="1:3">
      <c r="A25" s="2" t="s">
        <v>1262</v>
      </c>
      <c r="C25" s="7" t="s">
        <v>1270</v>
      </c>
    </row>
    <row r="26" spans="1:3">
      <c r="A26" s="2" t="s">
        <v>1263</v>
      </c>
      <c r="C26" s="8" t="s">
        <v>1271</v>
      </c>
    </row>
    <row r="27" spans="1:3">
      <c r="A27" s="2" t="s">
        <v>1264</v>
      </c>
      <c r="C27" s="9" t="s">
        <v>1272</v>
      </c>
    </row>
    <row r="28" spans="1:3">
      <c r="A28" s="2" t="s">
        <v>1265</v>
      </c>
      <c r="C28" s="10" t="s">
        <v>1273</v>
      </c>
    </row>
    <row r="29" spans="1:3">
      <c r="A29" s="2" t="s">
        <v>1266</v>
      </c>
      <c r="C29" s="11" t="s">
        <v>1274</v>
      </c>
    </row>
    <row r="31" spans="1:3">
      <c r="A31" s="12" t="s">
        <v>1275</v>
      </c>
      <c r="B31" s="12" t="s">
        <v>1276</v>
      </c>
      <c r="C31" s="12" t="s">
        <v>1277</v>
      </c>
    </row>
    <row r="32" spans="1:3">
      <c r="A32" s="13" t="s">
        <v>1279</v>
      </c>
      <c r="B32" s="14" t="s">
        <v>238</v>
      </c>
      <c r="C32" s="13" t="s">
        <v>1278</v>
      </c>
    </row>
    <row r="33" spans="1:3">
      <c r="A33" s="13" t="s">
        <v>1280</v>
      </c>
      <c r="B33" s="14" t="s">
        <v>247</v>
      </c>
      <c r="C33" s="13" t="s">
        <v>1268</v>
      </c>
    </row>
    <row r="34" spans="1:3">
      <c r="A34" s="13" t="s">
        <v>1281</v>
      </c>
      <c r="B34" s="14" t="s">
        <v>0</v>
      </c>
      <c r="C34" s="13" t="s">
        <v>1268</v>
      </c>
    </row>
    <row r="35" spans="1:3">
      <c r="A35" s="13" t="s">
        <v>1281</v>
      </c>
      <c r="B35" s="14" t="s">
        <v>8</v>
      </c>
      <c r="C35" s="13" t="s">
        <v>1268</v>
      </c>
    </row>
    <row r="36" spans="1:3">
      <c r="A36" s="13" t="s">
        <v>1281</v>
      </c>
      <c r="B36" s="14" t="s">
        <v>16</v>
      </c>
      <c r="C36" s="13" t="s">
        <v>1268</v>
      </c>
    </row>
    <row r="37" spans="1:3">
      <c r="A37" s="13" t="s">
        <v>1281</v>
      </c>
      <c r="B37" s="14" t="s">
        <v>20</v>
      </c>
      <c r="C37" s="13" t="s">
        <v>1268</v>
      </c>
    </row>
    <row r="38" spans="1:3">
      <c r="A38" s="13" t="s">
        <v>1281</v>
      </c>
      <c r="B38" s="14" t="s">
        <v>26</v>
      </c>
      <c r="C38" s="13" t="s">
        <v>1268</v>
      </c>
    </row>
    <row r="39" spans="1:3">
      <c r="A39" s="13" t="s">
        <v>1281</v>
      </c>
      <c r="B39" s="14" t="s">
        <v>32</v>
      </c>
      <c r="C39" s="13" t="s">
        <v>1268</v>
      </c>
    </row>
    <row r="40" spans="1:3">
      <c r="A40" s="13" t="s">
        <v>1281</v>
      </c>
      <c r="B40" s="14" t="s">
        <v>39</v>
      </c>
      <c r="C40" s="13" t="s">
        <v>1268</v>
      </c>
    </row>
    <row r="41" spans="1:3">
      <c r="A41" s="13" t="s">
        <v>1281</v>
      </c>
      <c r="B41" s="14" t="s">
        <v>50</v>
      </c>
      <c r="C41" s="13" t="s">
        <v>1268</v>
      </c>
    </row>
    <row r="42" spans="1:3">
      <c r="A42" s="13" t="s">
        <v>1281</v>
      </c>
      <c r="B42" s="14" t="s">
        <v>60</v>
      </c>
      <c r="C42" s="13" t="s">
        <v>1268</v>
      </c>
    </row>
    <row r="43" spans="1:3">
      <c r="A43" s="13" t="s">
        <v>1281</v>
      </c>
      <c r="B43" s="14" t="s">
        <v>95</v>
      </c>
      <c r="C43" s="13" t="s">
        <v>1268</v>
      </c>
    </row>
    <row r="44" spans="1:3">
      <c r="A44" s="13" t="s">
        <v>1283</v>
      </c>
      <c r="B44" s="14" t="s">
        <v>272</v>
      </c>
      <c r="C44" s="13" t="s">
        <v>1282</v>
      </c>
    </row>
    <row r="45" spans="1:3">
      <c r="A45" s="13" t="s">
        <v>1283</v>
      </c>
      <c r="B45" s="14" t="s">
        <v>274</v>
      </c>
      <c r="C45" s="13" t="s">
        <v>1282</v>
      </c>
    </row>
    <row r="46" spans="1:3">
      <c r="A46" s="13" t="s">
        <v>1283</v>
      </c>
      <c r="B46" s="14" t="s">
        <v>276</v>
      </c>
      <c r="C46" s="13" t="s">
        <v>1282</v>
      </c>
    </row>
    <row r="47" spans="1:3">
      <c r="A47" s="13" t="s">
        <v>1283</v>
      </c>
      <c r="B47" s="14" t="s">
        <v>278</v>
      </c>
      <c r="C47" s="13" t="s">
        <v>1282</v>
      </c>
    </row>
    <row r="48" spans="1:3">
      <c r="A48" s="13" t="s">
        <v>1283</v>
      </c>
      <c r="B48" s="14" t="s">
        <v>280</v>
      </c>
      <c r="C48" s="13" t="s">
        <v>1282</v>
      </c>
    </row>
    <row r="49" spans="1:3">
      <c r="A49" s="13" t="s">
        <v>1283</v>
      </c>
      <c r="B49" s="14" t="s">
        <v>282</v>
      </c>
      <c r="C49" s="13" t="s">
        <v>1282</v>
      </c>
    </row>
    <row r="50" spans="1:3">
      <c r="A50" s="13" t="s">
        <v>1283</v>
      </c>
      <c r="B50" s="14" t="s">
        <v>284</v>
      </c>
      <c r="C50" s="13" t="s">
        <v>1282</v>
      </c>
    </row>
    <row r="51" spans="1:3">
      <c r="A51" s="13" t="s">
        <v>1285</v>
      </c>
      <c r="B51" s="14" t="s">
        <v>1284</v>
      </c>
      <c r="C51" s="13" t="s">
        <v>289</v>
      </c>
    </row>
    <row r="52" spans="1:3">
      <c r="A52" s="13" t="s">
        <v>1285</v>
      </c>
      <c r="B52" s="14" t="s">
        <v>1286</v>
      </c>
      <c r="C52" s="13" t="s">
        <v>296</v>
      </c>
    </row>
    <row r="53" spans="1:3">
      <c r="A53" s="13" t="s">
        <v>1285</v>
      </c>
      <c r="B53" s="14" t="s">
        <v>1287</v>
      </c>
      <c r="C53" s="13" t="s">
        <v>296</v>
      </c>
    </row>
    <row r="54" spans="1:3">
      <c r="A54" s="13" t="s">
        <v>1285</v>
      </c>
      <c r="B54" s="14" t="s">
        <v>1288</v>
      </c>
      <c r="C54" s="13" t="s">
        <v>296</v>
      </c>
    </row>
    <row r="55" spans="1:3">
      <c r="A55" s="13" t="s">
        <v>1285</v>
      </c>
      <c r="B55" s="14" t="s">
        <v>1289</v>
      </c>
      <c r="C55" s="13" t="s">
        <v>296</v>
      </c>
    </row>
    <row r="56" spans="1:3">
      <c r="A56" s="13" t="s">
        <v>1285</v>
      </c>
      <c r="B56" s="14" t="s">
        <v>1290</v>
      </c>
      <c r="C56" s="13" t="s">
        <v>296</v>
      </c>
    </row>
    <row r="57" spans="1:3">
      <c r="A57" s="13" t="s">
        <v>1285</v>
      </c>
      <c r="B57" s="14" t="s">
        <v>1291</v>
      </c>
      <c r="C57" s="13" t="s">
        <v>296</v>
      </c>
    </row>
    <row r="58" spans="1:3">
      <c r="A58" s="13" t="s">
        <v>1285</v>
      </c>
      <c r="B58" s="14" t="s">
        <v>1292</v>
      </c>
      <c r="C58" s="13" t="s">
        <v>296</v>
      </c>
    </row>
    <row r="59" spans="1:3">
      <c r="A59" s="13" t="s">
        <v>1285</v>
      </c>
      <c r="B59" s="14" t="s">
        <v>1293</v>
      </c>
      <c r="C59" s="13" t="s">
        <v>296</v>
      </c>
    </row>
    <row r="60" spans="1:3">
      <c r="A60" s="13" t="s">
        <v>1285</v>
      </c>
      <c r="B60" s="14" t="s">
        <v>1294</v>
      </c>
      <c r="C60" s="13" t="s">
        <v>296</v>
      </c>
    </row>
    <row r="61" spans="1:3">
      <c r="A61" s="13" t="s">
        <v>1285</v>
      </c>
      <c r="B61" s="14" t="s">
        <v>1295</v>
      </c>
      <c r="C61" s="13" t="s">
        <v>296</v>
      </c>
    </row>
    <row r="62" spans="1:3">
      <c r="A62" s="13" t="s">
        <v>1285</v>
      </c>
      <c r="B62" s="14" t="s">
        <v>1296</v>
      </c>
      <c r="C62" s="13" t="s">
        <v>296</v>
      </c>
    </row>
    <row r="63" spans="1:3">
      <c r="A63" s="13" t="s">
        <v>1285</v>
      </c>
      <c r="B63" s="14" t="s">
        <v>1297</v>
      </c>
      <c r="C63" s="13" t="s">
        <v>296</v>
      </c>
    </row>
    <row r="64" spans="1:3">
      <c r="A64" s="13" t="s">
        <v>1285</v>
      </c>
      <c r="B64" s="14" t="s">
        <v>1298</v>
      </c>
      <c r="C64" s="13" t="s">
        <v>296</v>
      </c>
    </row>
    <row r="65" spans="1:3">
      <c r="A65" s="13" t="s">
        <v>1285</v>
      </c>
      <c r="B65" s="14" t="s">
        <v>1299</v>
      </c>
      <c r="C65" s="13" t="s">
        <v>296</v>
      </c>
    </row>
    <row r="66" spans="1:3">
      <c r="A66" s="13" t="s">
        <v>1285</v>
      </c>
      <c r="B66" s="14" t="s">
        <v>1300</v>
      </c>
      <c r="C66" s="13" t="s">
        <v>296</v>
      </c>
    </row>
    <row r="67" spans="1:3">
      <c r="A67" s="13" t="s">
        <v>1285</v>
      </c>
      <c r="B67" s="14" t="s">
        <v>1301</v>
      </c>
      <c r="C67" s="13" t="s">
        <v>296</v>
      </c>
    </row>
    <row r="68" spans="1:3">
      <c r="A68" s="13" t="s">
        <v>1285</v>
      </c>
      <c r="B68" s="14" t="s">
        <v>1302</v>
      </c>
      <c r="C68" s="13" t="s">
        <v>296</v>
      </c>
    </row>
    <row r="69" spans="1:3">
      <c r="A69" s="13" t="s">
        <v>1285</v>
      </c>
      <c r="B69" s="14" t="s">
        <v>1303</v>
      </c>
      <c r="C69" s="13" t="s">
        <v>296</v>
      </c>
    </row>
    <row r="70" spans="1:3">
      <c r="A70" s="13" t="s">
        <v>1285</v>
      </c>
      <c r="B70" s="14" t="s">
        <v>1304</v>
      </c>
      <c r="C70" s="13" t="s">
        <v>296</v>
      </c>
    </row>
    <row r="71" spans="1:3">
      <c r="A71" s="13" t="s">
        <v>1285</v>
      </c>
      <c r="B71" s="14" t="s">
        <v>1305</v>
      </c>
      <c r="C71" s="13" t="s">
        <v>296</v>
      </c>
    </row>
    <row r="72" spans="1:3">
      <c r="A72" s="13" t="s">
        <v>1285</v>
      </c>
      <c r="B72" s="14" t="s">
        <v>1306</v>
      </c>
      <c r="C72" s="13" t="s">
        <v>296</v>
      </c>
    </row>
    <row r="73" spans="1:3">
      <c r="A73" s="13" t="s">
        <v>1285</v>
      </c>
      <c r="B73" s="14" t="s">
        <v>1307</v>
      </c>
      <c r="C73" s="13" t="s">
        <v>296</v>
      </c>
    </row>
    <row r="74" spans="1:3">
      <c r="A74" s="13" t="s">
        <v>1285</v>
      </c>
      <c r="B74" s="14" t="s">
        <v>1308</v>
      </c>
      <c r="C74" s="13" t="s">
        <v>296</v>
      </c>
    </row>
    <row r="75" spans="1:3">
      <c r="A75" s="13" t="s">
        <v>1285</v>
      </c>
      <c r="B75" s="14" t="s">
        <v>1309</v>
      </c>
      <c r="C75" s="13" t="s">
        <v>296</v>
      </c>
    </row>
    <row r="76" spans="1:3">
      <c r="A76" s="13" t="s">
        <v>1285</v>
      </c>
      <c r="B76" s="14" t="s">
        <v>1310</v>
      </c>
      <c r="C76" s="13" t="s">
        <v>296</v>
      </c>
    </row>
    <row r="77" spans="1:3">
      <c r="A77" s="13" t="s">
        <v>1285</v>
      </c>
      <c r="B77" s="14" t="s">
        <v>1311</v>
      </c>
      <c r="C77" s="13" t="s">
        <v>296</v>
      </c>
    </row>
    <row r="78" spans="1:3">
      <c r="A78" s="13" t="s">
        <v>1285</v>
      </c>
      <c r="B78" s="14" t="s">
        <v>1312</v>
      </c>
      <c r="C78" s="13" t="s">
        <v>296</v>
      </c>
    </row>
    <row r="79" spans="1:3">
      <c r="A79" s="13" t="s">
        <v>1285</v>
      </c>
      <c r="B79" s="14" t="s">
        <v>1313</v>
      </c>
      <c r="C79" s="13" t="s">
        <v>296</v>
      </c>
    </row>
    <row r="80" spans="1:3">
      <c r="A80" s="13" t="s">
        <v>1285</v>
      </c>
      <c r="B80" s="14" t="s">
        <v>1314</v>
      </c>
      <c r="C80" s="13" t="s">
        <v>296</v>
      </c>
    </row>
    <row r="81" spans="1:3">
      <c r="A81" s="13" t="s">
        <v>1285</v>
      </c>
      <c r="B81" s="14" t="s">
        <v>1315</v>
      </c>
      <c r="C81" s="13" t="s">
        <v>296</v>
      </c>
    </row>
    <row r="82" spans="1:3">
      <c r="A82" s="13" t="s">
        <v>1285</v>
      </c>
      <c r="B82" s="14" t="s">
        <v>1316</v>
      </c>
      <c r="C82" s="13" t="s">
        <v>296</v>
      </c>
    </row>
    <row r="83" spans="1:3">
      <c r="A83" s="13" t="s">
        <v>1285</v>
      </c>
      <c r="B83" s="14" t="s">
        <v>1317</v>
      </c>
      <c r="C83" s="13" t="s">
        <v>296</v>
      </c>
    </row>
    <row r="84" spans="1:3">
      <c r="A84" s="13" t="s">
        <v>1285</v>
      </c>
      <c r="B84" s="14" t="s">
        <v>1318</v>
      </c>
      <c r="C84" s="13" t="s">
        <v>296</v>
      </c>
    </row>
    <row r="85" spans="1:3">
      <c r="A85" s="13" t="s">
        <v>1285</v>
      </c>
      <c r="B85" s="14" t="s">
        <v>1319</v>
      </c>
      <c r="C85" s="13" t="s">
        <v>296</v>
      </c>
    </row>
    <row r="86" spans="1:3">
      <c r="A86" s="13" t="s">
        <v>1285</v>
      </c>
      <c r="B86" s="14" t="s">
        <v>1320</v>
      </c>
      <c r="C86" s="13" t="s">
        <v>296</v>
      </c>
    </row>
    <row r="87" spans="1:3">
      <c r="A87" s="13" t="s">
        <v>1285</v>
      </c>
      <c r="B87" s="14" t="s">
        <v>1321</v>
      </c>
      <c r="C87" s="13" t="s">
        <v>296</v>
      </c>
    </row>
    <row r="88" spans="1:3">
      <c r="A88" s="13" t="s">
        <v>1285</v>
      </c>
      <c r="B88" s="14" t="s">
        <v>1322</v>
      </c>
      <c r="C88" s="13" t="s">
        <v>296</v>
      </c>
    </row>
    <row r="89" spans="1:3">
      <c r="A89" s="13" t="s">
        <v>1285</v>
      </c>
      <c r="B89" s="14" t="s">
        <v>1323</v>
      </c>
      <c r="C89" s="13" t="s">
        <v>296</v>
      </c>
    </row>
    <row r="90" spans="1:3">
      <c r="A90" s="13" t="s">
        <v>1285</v>
      </c>
      <c r="B90" s="14" t="s">
        <v>1324</v>
      </c>
      <c r="C90" s="13" t="s">
        <v>296</v>
      </c>
    </row>
    <row r="91" spans="1:3">
      <c r="A91" s="13" t="s">
        <v>1285</v>
      </c>
      <c r="B91" s="14" t="s">
        <v>1325</v>
      </c>
      <c r="C91" s="13" t="s">
        <v>296</v>
      </c>
    </row>
    <row r="92" spans="1:3">
      <c r="A92" s="13" t="s">
        <v>1285</v>
      </c>
      <c r="B92" s="14" t="s">
        <v>1326</v>
      </c>
      <c r="C92" s="13" t="s">
        <v>296</v>
      </c>
    </row>
    <row r="93" spans="1:3">
      <c r="A93" s="13" t="s">
        <v>1285</v>
      </c>
      <c r="B93" s="14" t="s">
        <v>1327</v>
      </c>
      <c r="C93" s="13" t="s">
        <v>296</v>
      </c>
    </row>
    <row r="94" spans="1:3">
      <c r="A94" s="13" t="s">
        <v>1285</v>
      </c>
      <c r="B94" s="14" t="s">
        <v>1328</v>
      </c>
      <c r="C94" s="13" t="s">
        <v>296</v>
      </c>
    </row>
    <row r="95" spans="1:3">
      <c r="A95" s="13" t="s">
        <v>1285</v>
      </c>
      <c r="B95" s="14" t="s">
        <v>1329</v>
      </c>
      <c r="C95" s="13" t="s">
        <v>296</v>
      </c>
    </row>
    <row r="96" spans="1:3">
      <c r="A96" s="13" t="s">
        <v>1285</v>
      </c>
      <c r="B96" s="14" t="s">
        <v>1330</v>
      </c>
      <c r="C96" s="13" t="s">
        <v>296</v>
      </c>
    </row>
    <row r="97" spans="1:3">
      <c r="A97" s="13" t="s">
        <v>1285</v>
      </c>
      <c r="B97" s="14" t="s">
        <v>1331</v>
      </c>
      <c r="C97" s="13" t="s">
        <v>296</v>
      </c>
    </row>
    <row r="98" spans="1:3">
      <c r="A98" s="13" t="s">
        <v>1285</v>
      </c>
      <c r="B98" s="14" t="s">
        <v>1332</v>
      </c>
      <c r="C98" s="13" t="s">
        <v>296</v>
      </c>
    </row>
    <row r="99" spans="1:3">
      <c r="A99" s="13" t="s">
        <v>1333</v>
      </c>
      <c r="B99" s="14" t="s">
        <v>443</v>
      </c>
      <c r="C99" s="13" t="s">
        <v>289</v>
      </c>
    </row>
    <row r="100" spans="1:3">
      <c r="A100" s="13" t="s">
        <v>1333</v>
      </c>
      <c r="B100" s="14" t="s">
        <v>446</v>
      </c>
      <c r="C100" s="13" t="s">
        <v>1334</v>
      </c>
    </row>
    <row r="101" spans="1:3">
      <c r="A101" s="13" t="s">
        <v>1333</v>
      </c>
      <c r="B101" s="14" t="s">
        <v>451</v>
      </c>
      <c r="C101" s="13" t="s">
        <v>1334</v>
      </c>
    </row>
    <row r="102" spans="1:3">
      <c r="A102" s="13" t="s">
        <v>1333</v>
      </c>
      <c r="B102" s="14" t="s">
        <v>454</v>
      </c>
      <c r="C102" s="13" t="s">
        <v>1334</v>
      </c>
    </row>
    <row r="103" spans="1:3">
      <c r="A103" s="13" t="s">
        <v>1333</v>
      </c>
      <c r="B103" s="14" t="s">
        <v>457</v>
      </c>
      <c r="C103" s="13" t="s">
        <v>289</v>
      </c>
    </row>
    <row r="104" spans="1:3">
      <c r="A104" s="13" t="s">
        <v>1333</v>
      </c>
      <c r="B104" s="14" t="s">
        <v>459</v>
      </c>
      <c r="C104" s="13" t="s">
        <v>289</v>
      </c>
    </row>
    <row r="105" spans="1:3">
      <c r="A105" s="13" t="s">
        <v>1333</v>
      </c>
      <c r="B105" s="14" t="s">
        <v>461</v>
      </c>
      <c r="C105" s="13" t="s">
        <v>289</v>
      </c>
    </row>
    <row r="106" spans="1:3">
      <c r="A106" s="13" t="s">
        <v>1335</v>
      </c>
      <c r="B106" s="14" t="s">
        <v>462</v>
      </c>
      <c r="C106" s="13" t="s">
        <v>296</v>
      </c>
    </row>
    <row r="107" spans="1:3">
      <c r="A107" s="13" t="s">
        <v>1335</v>
      </c>
      <c r="B107" s="14" t="s">
        <v>468</v>
      </c>
      <c r="C107" s="13" t="s">
        <v>296</v>
      </c>
    </row>
    <row r="108" spans="1:3">
      <c r="A108" s="13" t="s">
        <v>1335</v>
      </c>
      <c r="B108" s="14" t="s">
        <v>473</v>
      </c>
      <c r="C108" s="13" t="s">
        <v>1336</v>
      </c>
    </row>
    <row r="109" spans="1:3">
      <c r="A109" s="13" t="s">
        <v>1333</v>
      </c>
      <c r="B109" s="14" t="s">
        <v>477</v>
      </c>
      <c r="C109" s="13" t="s">
        <v>1231</v>
      </c>
    </row>
    <row r="110" spans="1:3">
      <c r="A110" s="13" t="s">
        <v>1333</v>
      </c>
      <c r="B110" s="14" t="s">
        <v>481</v>
      </c>
      <c r="C110" s="13" t="s">
        <v>1231</v>
      </c>
    </row>
    <row r="111" spans="1:3">
      <c r="A111" s="13" t="s">
        <v>1333</v>
      </c>
      <c r="B111" s="14" t="s">
        <v>484</v>
      </c>
      <c r="C111" s="13" t="s">
        <v>289</v>
      </c>
    </row>
    <row r="112" spans="1:3">
      <c r="A112" s="13" t="s">
        <v>1285</v>
      </c>
      <c r="B112" s="14" t="s">
        <v>1337</v>
      </c>
      <c r="C112" s="13" t="s">
        <v>296</v>
      </c>
    </row>
    <row r="113" spans="1:3">
      <c r="A113" s="13" t="s">
        <v>1285</v>
      </c>
      <c r="B113" s="14" t="s">
        <v>1338</v>
      </c>
      <c r="C113" s="13" t="s">
        <v>296</v>
      </c>
    </row>
    <row r="114" spans="1:3">
      <c r="A114" s="13" t="s">
        <v>1285</v>
      </c>
      <c r="B114" s="14" t="s">
        <v>1339</v>
      </c>
      <c r="C114" s="13" t="s">
        <v>296</v>
      </c>
    </row>
    <row r="115" spans="1:3">
      <c r="A115" s="13" t="s">
        <v>1285</v>
      </c>
      <c r="B115" s="14" t="s">
        <v>1340</v>
      </c>
      <c r="C115" s="13" t="s">
        <v>296</v>
      </c>
    </row>
    <row r="116" spans="1:3">
      <c r="A116" s="13" t="s">
        <v>1285</v>
      </c>
      <c r="B116" s="14" t="s">
        <v>1341</v>
      </c>
      <c r="C116" s="13" t="s">
        <v>296</v>
      </c>
    </row>
    <row r="117" spans="1:3">
      <c r="A117" s="13" t="s">
        <v>1285</v>
      </c>
      <c r="B117" s="14" t="s">
        <v>1342</v>
      </c>
      <c r="C117" s="13" t="s">
        <v>296</v>
      </c>
    </row>
    <row r="118" spans="1:3">
      <c r="A118" s="13" t="s">
        <v>1285</v>
      </c>
      <c r="B118" s="14" t="s">
        <v>1343</v>
      </c>
      <c r="C118" s="13" t="s">
        <v>296</v>
      </c>
    </row>
    <row r="119" spans="1:3">
      <c r="A119" s="13" t="s">
        <v>1285</v>
      </c>
      <c r="B119" s="14" t="s">
        <v>1344</v>
      </c>
      <c r="C119" s="13" t="s">
        <v>296</v>
      </c>
    </row>
    <row r="120" spans="1:3">
      <c r="A120" s="13" t="s">
        <v>1285</v>
      </c>
      <c r="B120" s="14" t="s">
        <v>1345</v>
      </c>
      <c r="C120" s="13" t="s">
        <v>296</v>
      </c>
    </row>
    <row r="121" spans="1:3">
      <c r="A121" s="13" t="s">
        <v>1285</v>
      </c>
      <c r="B121" s="14" t="s">
        <v>1346</v>
      </c>
      <c r="C121" s="13" t="s">
        <v>296</v>
      </c>
    </row>
    <row r="122" spans="1:3">
      <c r="A122" s="13" t="s">
        <v>1285</v>
      </c>
      <c r="B122" s="14" t="s">
        <v>1347</v>
      </c>
      <c r="C122" s="13" t="s">
        <v>296</v>
      </c>
    </row>
    <row r="123" spans="1:3">
      <c r="A123" s="13" t="s">
        <v>1285</v>
      </c>
      <c r="B123" s="14" t="s">
        <v>1348</v>
      </c>
      <c r="C123" s="13" t="s">
        <v>296</v>
      </c>
    </row>
    <row r="124" spans="1:3">
      <c r="A124" s="13" t="s">
        <v>1285</v>
      </c>
      <c r="B124" s="14" t="s">
        <v>1349</v>
      </c>
      <c r="C124" s="13" t="s">
        <v>296</v>
      </c>
    </row>
    <row r="125" spans="1:3">
      <c r="A125" s="13" t="s">
        <v>1333</v>
      </c>
      <c r="B125" s="14" t="s">
        <v>534</v>
      </c>
      <c r="C125" s="13" t="s">
        <v>1334</v>
      </c>
    </row>
    <row r="126" spans="1:3">
      <c r="A126" s="13" t="s">
        <v>1333</v>
      </c>
      <c r="B126" s="14" t="s">
        <v>538</v>
      </c>
      <c r="C126" s="13" t="s">
        <v>1334</v>
      </c>
    </row>
    <row r="127" spans="1:3">
      <c r="A127" s="13" t="s">
        <v>1333</v>
      </c>
      <c r="B127" s="14" t="s">
        <v>541</v>
      </c>
      <c r="C127" s="13" t="s">
        <v>296</v>
      </c>
    </row>
    <row r="128" spans="1:3">
      <c r="A128" s="13" t="s">
        <v>1335</v>
      </c>
      <c r="B128" s="14" t="s">
        <v>548</v>
      </c>
      <c r="C128" s="13" t="s">
        <v>296</v>
      </c>
    </row>
    <row r="129" spans="1:3">
      <c r="A129" s="13" t="s">
        <v>1335</v>
      </c>
      <c r="B129" s="14" t="s">
        <v>557</v>
      </c>
      <c r="C129" s="13" t="s">
        <v>296</v>
      </c>
    </row>
    <row r="130" spans="1:3">
      <c r="A130" s="13" t="s">
        <v>1335</v>
      </c>
      <c r="B130" s="14" t="s">
        <v>561</v>
      </c>
      <c r="C130" s="13" t="s">
        <v>296</v>
      </c>
    </row>
    <row r="131" spans="1:3">
      <c r="A131" s="13" t="s">
        <v>1333</v>
      </c>
      <c r="B131" s="14" t="s">
        <v>564</v>
      </c>
      <c r="C131" s="13" t="s">
        <v>1334</v>
      </c>
    </row>
    <row r="132" spans="1:3">
      <c r="A132" s="13" t="s">
        <v>1333</v>
      </c>
      <c r="B132" s="14" t="s">
        <v>567</v>
      </c>
      <c r="C132" s="13" t="s">
        <v>296</v>
      </c>
    </row>
    <row r="133" spans="1:3">
      <c r="A133" s="13" t="s">
        <v>1335</v>
      </c>
      <c r="B133" s="14" t="s">
        <v>572</v>
      </c>
      <c r="C133" s="13" t="s">
        <v>296</v>
      </c>
    </row>
    <row r="134" spans="1:3">
      <c r="A134" s="13" t="s">
        <v>1285</v>
      </c>
      <c r="B134" s="14" t="s">
        <v>1350</v>
      </c>
      <c r="C134" s="13" t="s">
        <v>296</v>
      </c>
    </row>
    <row r="135" spans="1:3">
      <c r="A135" s="13" t="s">
        <v>1285</v>
      </c>
      <c r="B135" s="14" t="s">
        <v>1351</v>
      </c>
      <c r="C135" s="13" t="s">
        <v>296</v>
      </c>
    </row>
    <row r="136" spans="1:3">
      <c r="A136" s="13" t="s">
        <v>1285</v>
      </c>
      <c r="B136" s="14" t="s">
        <v>1352</v>
      </c>
      <c r="C136" s="13" t="s">
        <v>296</v>
      </c>
    </row>
    <row r="137" spans="1:3">
      <c r="A137" s="13" t="s">
        <v>1333</v>
      </c>
      <c r="B137" s="14" t="s">
        <v>593</v>
      </c>
      <c r="C137" s="13" t="s">
        <v>1231</v>
      </c>
    </row>
    <row r="138" spans="1:3">
      <c r="A138" s="13" t="s">
        <v>1333</v>
      </c>
      <c r="B138" s="14" t="s">
        <v>595</v>
      </c>
      <c r="C138" s="13" t="s">
        <v>1231</v>
      </c>
    </row>
    <row r="139" spans="1:3">
      <c r="A139" s="13" t="s">
        <v>1333</v>
      </c>
      <c r="B139" s="14" t="s">
        <v>598</v>
      </c>
      <c r="C139" s="13" t="s">
        <v>1231</v>
      </c>
    </row>
    <row r="140" spans="1:3">
      <c r="A140" s="13" t="s">
        <v>1333</v>
      </c>
      <c r="B140" s="14" t="s">
        <v>601</v>
      </c>
      <c r="C140" s="13" t="s">
        <v>296</v>
      </c>
    </row>
    <row r="141" spans="1:3">
      <c r="A141" s="13" t="s">
        <v>1285</v>
      </c>
      <c r="B141" s="14" t="s">
        <v>1353</v>
      </c>
      <c r="C141" s="13" t="s">
        <v>296</v>
      </c>
    </row>
    <row r="142" spans="1:3">
      <c r="A142" s="13" t="s">
        <v>1285</v>
      </c>
      <c r="B142" s="14" t="s">
        <v>1354</v>
      </c>
      <c r="C142" s="13" t="s">
        <v>296</v>
      </c>
    </row>
    <row r="143" spans="1:3">
      <c r="A143" s="13" t="s">
        <v>1285</v>
      </c>
      <c r="B143" s="14" t="s">
        <v>1355</v>
      </c>
      <c r="C143" s="13" t="s">
        <v>296</v>
      </c>
    </row>
    <row r="144" spans="1:3">
      <c r="A144" s="13" t="s">
        <v>1285</v>
      </c>
      <c r="B144" s="14" t="s">
        <v>1356</v>
      </c>
      <c r="C144" s="13" t="s">
        <v>296</v>
      </c>
    </row>
    <row r="145" spans="1:3">
      <c r="A145" s="13" t="s">
        <v>1285</v>
      </c>
      <c r="B145" s="14" t="s">
        <v>1357</v>
      </c>
      <c r="C145" s="13" t="s">
        <v>296</v>
      </c>
    </row>
    <row r="146" spans="1:3">
      <c r="A146" s="13" t="s">
        <v>1285</v>
      </c>
      <c r="B146" s="14" t="s">
        <v>1358</v>
      </c>
      <c r="C146" s="13" t="s">
        <v>296</v>
      </c>
    </row>
    <row r="147" spans="1:3">
      <c r="A147" s="13" t="s">
        <v>1285</v>
      </c>
      <c r="B147" s="14" t="s">
        <v>1359</v>
      </c>
      <c r="C147" s="13" t="s">
        <v>296</v>
      </c>
    </row>
    <row r="148" spans="1:3">
      <c r="A148" s="13" t="s">
        <v>1285</v>
      </c>
      <c r="B148" s="14" t="s">
        <v>1360</v>
      </c>
      <c r="C148" s="13" t="s">
        <v>296</v>
      </c>
    </row>
    <row r="149" spans="1:3">
      <c r="A149" s="13" t="s">
        <v>1285</v>
      </c>
      <c r="B149" s="14" t="s">
        <v>1361</v>
      </c>
      <c r="C149" s="13" t="s">
        <v>296</v>
      </c>
    </row>
    <row r="150" spans="1:3">
      <c r="A150" s="13" t="s">
        <v>1285</v>
      </c>
      <c r="B150" s="14" t="s">
        <v>1362</v>
      </c>
      <c r="C150" s="13" t="s">
        <v>296</v>
      </c>
    </row>
    <row r="151" spans="1:3">
      <c r="A151" s="13" t="s">
        <v>1285</v>
      </c>
      <c r="B151" s="14" t="s">
        <v>1363</v>
      </c>
      <c r="C151" s="13" t="s">
        <v>296</v>
      </c>
    </row>
    <row r="152" spans="1:3">
      <c r="A152" s="13" t="s">
        <v>1333</v>
      </c>
      <c r="B152" s="14" t="s">
        <v>654</v>
      </c>
      <c r="C152" s="13" t="s">
        <v>1334</v>
      </c>
    </row>
    <row r="153" spans="1:3">
      <c r="A153" s="13" t="s">
        <v>1333</v>
      </c>
      <c r="B153" s="14" t="s">
        <v>658</v>
      </c>
      <c r="C153" s="13" t="s">
        <v>296</v>
      </c>
    </row>
    <row r="154" spans="1:3">
      <c r="A154" s="13" t="s">
        <v>1333</v>
      </c>
      <c r="B154" s="14" t="s">
        <v>665</v>
      </c>
      <c r="C154" s="13" t="s">
        <v>296</v>
      </c>
    </row>
    <row r="155" spans="1:3">
      <c r="A155" s="13" t="s">
        <v>1335</v>
      </c>
      <c r="B155" s="14" t="s">
        <v>676</v>
      </c>
      <c r="C155" s="13" t="s">
        <v>296</v>
      </c>
    </row>
    <row r="156" spans="1:3">
      <c r="A156" s="13" t="s">
        <v>1285</v>
      </c>
      <c r="B156" s="14" t="s">
        <v>1364</v>
      </c>
      <c r="C156" s="13" t="s">
        <v>296</v>
      </c>
    </row>
    <row r="157" spans="1:3">
      <c r="A157" s="13" t="s">
        <v>1285</v>
      </c>
      <c r="B157" s="14" t="s">
        <v>1365</v>
      </c>
      <c r="C157" s="13" t="s">
        <v>296</v>
      </c>
    </row>
    <row r="158" spans="1:3">
      <c r="A158" s="13" t="s">
        <v>1285</v>
      </c>
      <c r="B158" s="14" t="s">
        <v>1366</v>
      </c>
      <c r="C158" s="13" t="s">
        <v>296</v>
      </c>
    </row>
    <row r="159" spans="1:3">
      <c r="A159" s="13" t="s">
        <v>1285</v>
      </c>
      <c r="B159" s="14" t="s">
        <v>1367</v>
      </c>
      <c r="C159" s="13" t="s">
        <v>296</v>
      </c>
    </row>
    <row r="160" spans="1:3">
      <c r="A160" s="13" t="s">
        <v>1285</v>
      </c>
      <c r="B160" s="14" t="s">
        <v>1368</v>
      </c>
      <c r="C160" s="13" t="s">
        <v>296</v>
      </c>
    </row>
    <row r="161" spans="1:3">
      <c r="A161" s="13" t="s">
        <v>1285</v>
      </c>
      <c r="B161" s="14" t="s">
        <v>1369</v>
      </c>
      <c r="C161" s="13" t="s">
        <v>296</v>
      </c>
    </row>
    <row r="162" spans="1:3">
      <c r="A162" s="13" t="s">
        <v>1285</v>
      </c>
      <c r="B162" s="14" t="s">
        <v>1370</v>
      </c>
      <c r="C162" s="13" t="s">
        <v>296</v>
      </c>
    </row>
    <row r="163" spans="1:3">
      <c r="A163" s="13" t="s">
        <v>1285</v>
      </c>
      <c r="B163" s="14" t="s">
        <v>1371</v>
      </c>
      <c r="C163" s="13" t="s">
        <v>296</v>
      </c>
    </row>
    <row r="164" spans="1:3">
      <c r="A164" s="13" t="s">
        <v>1333</v>
      </c>
      <c r="B164" s="14" t="s">
        <v>722</v>
      </c>
      <c r="C164" s="13" t="s">
        <v>296</v>
      </c>
    </row>
    <row r="165" spans="1:3">
      <c r="A165" s="13" t="s">
        <v>1333</v>
      </c>
      <c r="B165" s="14" t="s">
        <v>734</v>
      </c>
      <c r="C165" s="13" t="s">
        <v>296</v>
      </c>
    </row>
    <row r="166" spans="1:3">
      <c r="A166" s="13" t="s">
        <v>1333</v>
      </c>
      <c r="B166" s="14" t="s">
        <v>743</v>
      </c>
      <c r="C166" s="13" t="s">
        <v>296</v>
      </c>
    </row>
    <row r="167" spans="1:3">
      <c r="A167" s="13" t="s">
        <v>1333</v>
      </c>
      <c r="B167" s="14" t="s">
        <v>752</v>
      </c>
      <c r="C167" s="13" t="s">
        <v>296</v>
      </c>
    </row>
    <row r="168" spans="1:3">
      <c r="A168" s="13" t="s">
        <v>1333</v>
      </c>
      <c r="B168" s="14" t="s">
        <v>757</v>
      </c>
      <c r="C168" s="13" t="s">
        <v>296</v>
      </c>
    </row>
    <row r="169" spans="1:3">
      <c r="A169" s="13" t="s">
        <v>1333</v>
      </c>
      <c r="B169" s="14" t="s">
        <v>761</v>
      </c>
      <c r="C169" s="13" t="s">
        <v>296</v>
      </c>
    </row>
    <row r="170" spans="1:3">
      <c r="A170" s="13" t="s">
        <v>1333</v>
      </c>
      <c r="B170" s="14" t="s">
        <v>764</v>
      </c>
      <c r="C170" s="13" t="s">
        <v>296</v>
      </c>
    </row>
    <row r="171" spans="1:3">
      <c r="A171" s="13" t="s">
        <v>1333</v>
      </c>
      <c r="B171" s="14" t="s">
        <v>772</v>
      </c>
      <c r="C171" s="13" t="s">
        <v>289</v>
      </c>
    </row>
    <row r="172" spans="1:3">
      <c r="A172" s="13" t="s">
        <v>1333</v>
      </c>
      <c r="B172" s="14" t="s">
        <v>774</v>
      </c>
      <c r="C172" s="13" t="s">
        <v>289</v>
      </c>
    </row>
    <row r="173" spans="1:3">
      <c r="A173" s="13" t="s">
        <v>1285</v>
      </c>
      <c r="B173" s="14" t="s">
        <v>780</v>
      </c>
      <c r="C173" s="13" t="s">
        <v>296</v>
      </c>
    </row>
    <row r="174" spans="1:3">
      <c r="A174" s="13" t="s">
        <v>1285</v>
      </c>
      <c r="B174" s="14" t="s">
        <v>1372</v>
      </c>
      <c r="C174" s="13" t="s">
        <v>296</v>
      </c>
    </row>
    <row r="175" spans="1:3">
      <c r="A175" s="13" t="s">
        <v>1285</v>
      </c>
      <c r="B175" s="14" t="s">
        <v>1373</v>
      </c>
      <c r="C175" s="13" t="s">
        <v>296</v>
      </c>
    </row>
    <row r="176" spans="1:3">
      <c r="A176" s="13" t="s">
        <v>1285</v>
      </c>
      <c r="B176" s="14" t="s">
        <v>1374</v>
      </c>
      <c r="C176" s="13" t="s">
        <v>296</v>
      </c>
    </row>
    <row r="177" spans="1:3">
      <c r="A177" s="13" t="s">
        <v>1285</v>
      </c>
      <c r="B177" s="14" t="s">
        <v>1375</v>
      </c>
      <c r="C177" s="13" t="s">
        <v>296</v>
      </c>
    </row>
    <row r="178" spans="1:3">
      <c r="A178" s="13" t="s">
        <v>1285</v>
      </c>
      <c r="B178" s="14" t="s">
        <v>1376</v>
      </c>
      <c r="C178" s="13" t="s">
        <v>296</v>
      </c>
    </row>
    <row r="179" spans="1:3">
      <c r="A179" s="13" t="s">
        <v>1285</v>
      </c>
      <c r="B179" s="14" t="s">
        <v>1377</v>
      </c>
      <c r="C179" s="13" t="s">
        <v>296</v>
      </c>
    </row>
    <row r="180" spans="1:3">
      <c r="A180" s="13" t="s">
        <v>1285</v>
      </c>
      <c r="B180" s="14" t="s">
        <v>1378</v>
      </c>
      <c r="C180" s="13" t="s">
        <v>296</v>
      </c>
    </row>
    <row r="181" spans="1:3">
      <c r="A181" s="13" t="s">
        <v>1285</v>
      </c>
      <c r="B181" s="14" t="s">
        <v>1379</v>
      </c>
      <c r="C181" s="13" t="s">
        <v>296</v>
      </c>
    </row>
    <row r="182" spans="1:3">
      <c r="A182" s="13" t="s">
        <v>1285</v>
      </c>
      <c r="B182" s="14" t="s">
        <v>1380</v>
      </c>
      <c r="C182" s="13" t="s">
        <v>296</v>
      </c>
    </row>
    <row r="183" spans="1:3">
      <c r="A183" s="13" t="s">
        <v>1285</v>
      </c>
      <c r="B183" s="14" t="s">
        <v>1381</v>
      </c>
      <c r="C183" s="13" t="s">
        <v>296</v>
      </c>
    </row>
    <row r="184" spans="1:3">
      <c r="A184" s="13" t="s">
        <v>1285</v>
      </c>
      <c r="B184" s="14" t="s">
        <v>1382</v>
      </c>
      <c r="C184" s="13" t="s">
        <v>296</v>
      </c>
    </row>
    <row r="185" spans="1:3">
      <c r="A185" s="13" t="s">
        <v>1285</v>
      </c>
      <c r="B185" s="14" t="s">
        <v>1383</v>
      </c>
      <c r="C185" s="13" t="s">
        <v>296</v>
      </c>
    </row>
    <row r="186" spans="1:3">
      <c r="A186" s="13" t="s">
        <v>1285</v>
      </c>
      <c r="B186" s="14" t="s">
        <v>1384</v>
      </c>
      <c r="C186" s="13" t="s">
        <v>296</v>
      </c>
    </row>
    <row r="187" spans="1:3">
      <c r="A187" s="13" t="s">
        <v>1285</v>
      </c>
      <c r="B187" s="14" t="s">
        <v>1385</v>
      </c>
      <c r="C187" s="13" t="s">
        <v>296</v>
      </c>
    </row>
    <row r="188" spans="1:3">
      <c r="A188" s="13" t="s">
        <v>1285</v>
      </c>
      <c r="B188" s="14" t="s">
        <v>1386</v>
      </c>
      <c r="C188" s="13" t="s">
        <v>296</v>
      </c>
    </row>
    <row r="189" spans="1:3">
      <c r="A189" s="13" t="s">
        <v>1333</v>
      </c>
      <c r="B189" s="14" t="s">
        <v>817</v>
      </c>
      <c r="C189" s="13" t="s">
        <v>296</v>
      </c>
    </row>
    <row r="190" spans="1:3">
      <c r="A190" s="13" t="s">
        <v>1333</v>
      </c>
      <c r="B190" s="14" t="s">
        <v>824</v>
      </c>
      <c r="C190" s="13" t="s">
        <v>1231</v>
      </c>
    </row>
    <row r="191" spans="1:3">
      <c r="A191" s="13" t="s">
        <v>1335</v>
      </c>
      <c r="B191" s="14" t="s">
        <v>827</v>
      </c>
      <c r="C191" s="13" t="s">
        <v>296</v>
      </c>
    </row>
    <row r="192" spans="1:3">
      <c r="A192" s="13" t="s">
        <v>1285</v>
      </c>
      <c r="B192" s="14" t="s">
        <v>1387</v>
      </c>
      <c r="C192" s="13" t="s">
        <v>296</v>
      </c>
    </row>
    <row r="193" spans="1:3">
      <c r="A193" s="13" t="s">
        <v>1285</v>
      </c>
      <c r="B193" s="14" t="s">
        <v>1388</v>
      </c>
      <c r="C193" s="13" t="s">
        <v>296</v>
      </c>
    </row>
    <row r="194" spans="1:3">
      <c r="A194" s="13" t="s">
        <v>1333</v>
      </c>
      <c r="B194" s="14" t="s">
        <v>845</v>
      </c>
      <c r="C194" s="13" t="s">
        <v>1334</v>
      </c>
    </row>
    <row r="195" spans="1:3">
      <c r="A195" s="13" t="s">
        <v>1335</v>
      </c>
      <c r="B195" s="14" t="s">
        <v>848</v>
      </c>
      <c r="C195" s="13" t="s">
        <v>296</v>
      </c>
    </row>
    <row r="196" spans="1:3">
      <c r="A196" s="13" t="s">
        <v>1333</v>
      </c>
      <c r="B196" s="14" t="s">
        <v>852</v>
      </c>
      <c r="C196" s="13" t="s">
        <v>1231</v>
      </c>
    </row>
    <row r="197" spans="1:3">
      <c r="A197" s="13" t="s">
        <v>1335</v>
      </c>
      <c r="B197" s="14" t="s">
        <v>855</v>
      </c>
      <c r="C197" s="13" t="s">
        <v>296</v>
      </c>
    </row>
    <row r="198" spans="1:3">
      <c r="A198" s="13" t="s">
        <v>1390</v>
      </c>
      <c r="B198" s="14" t="s">
        <v>1389</v>
      </c>
      <c r="C198" s="13" t="s">
        <v>289</v>
      </c>
    </row>
    <row r="199" spans="1:3">
      <c r="A199" s="13" t="s">
        <v>1285</v>
      </c>
      <c r="B199" s="14" t="s">
        <v>1391</v>
      </c>
      <c r="C199" s="13" t="s">
        <v>296</v>
      </c>
    </row>
    <row r="200" spans="1:3">
      <c r="A200" s="13" t="s">
        <v>1390</v>
      </c>
      <c r="B200" s="14" t="s">
        <v>1392</v>
      </c>
      <c r="C200" s="13" t="s">
        <v>296</v>
      </c>
    </row>
    <row r="201" spans="1:3">
      <c r="A201" s="13" t="s">
        <v>1390</v>
      </c>
      <c r="B201" s="14" t="s">
        <v>1393</v>
      </c>
      <c r="C201" s="13" t="s">
        <v>296</v>
      </c>
    </row>
    <row r="202" spans="1:3">
      <c r="A202" s="13" t="s">
        <v>1285</v>
      </c>
      <c r="B202" s="14" t="s">
        <v>1394</v>
      </c>
      <c r="C202" s="13" t="s">
        <v>296</v>
      </c>
    </row>
    <row r="203" spans="1:3">
      <c r="A203" s="13" t="s">
        <v>1390</v>
      </c>
      <c r="B203" s="14" t="s">
        <v>1395</v>
      </c>
      <c r="C203" s="13" t="s">
        <v>296</v>
      </c>
    </row>
    <row r="204" spans="1:3">
      <c r="A204" s="13" t="s">
        <v>1390</v>
      </c>
      <c r="B204" s="14" t="s">
        <v>1396</v>
      </c>
      <c r="C204" s="13" t="s">
        <v>296</v>
      </c>
    </row>
    <row r="205" spans="1:3">
      <c r="A205" s="13" t="s">
        <v>1285</v>
      </c>
      <c r="B205" s="14" t="s">
        <v>1397</v>
      </c>
      <c r="C205" s="13" t="s">
        <v>296</v>
      </c>
    </row>
    <row r="206" spans="1:3">
      <c r="A206" s="13" t="s">
        <v>1390</v>
      </c>
      <c r="B206" s="14" t="s">
        <v>1398</v>
      </c>
      <c r="C206" s="13" t="s">
        <v>289</v>
      </c>
    </row>
    <row r="207" spans="1:3">
      <c r="A207" s="13" t="s">
        <v>1390</v>
      </c>
      <c r="B207" s="14" t="s">
        <v>1399</v>
      </c>
      <c r="C207" s="13" t="s">
        <v>289</v>
      </c>
    </row>
    <row r="208" spans="1:3">
      <c r="A208" s="13" t="s">
        <v>1390</v>
      </c>
      <c r="B208" s="14" t="s">
        <v>1400</v>
      </c>
      <c r="C208" s="13" t="s">
        <v>289</v>
      </c>
    </row>
    <row r="209" spans="1:3">
      <c r="A209" s="13" t="s">
        <v>1285</v>
      </c>
      <c r="B209" s="14" t="s">
        <v>1401</v>
      </c>
      <c r="C209" s="13" t="s">
        <v>296</v>
      </c>
    </row>
    <row r="210" spans="1:3">
      <c r="A210" s="13" t="s">
        <v>1390</v>
      </c>
      <c r="B210" s="14" t="s">
        <v>1402</v>
      </c>
      <c r="C210" s="13" t="s">
        <v>289</v>
      </c>
    </row>
    <row r="211" spans="1:3">
      <c r="A211" s="13" t="s">
        <v>1285</v>
      </c>
      <c r="B211" s="14" t="s">
        <v>1403</v>
      </c>
      <c r="C211" s="13" t="s">
        <v>296</v>
      </c>
    </row>
    <row r="212" spans="1:3">
      <c r="A212" s="13" t="s">
        <v>1285</v>
      </c>
      <c r="B212" s="14" t="s">
        <v>1404</v>
      </c>
      <c r="C212" s="13" t="s">
        <v>296</v>
      </c>
    </row>
    <row r="213" spans="1:3">
      <c r="A213" s="13" t="s">
        <v>1285</v>
      </c>
      <c r="B213" s="14" t="s">
        <v>1405</v>
      </c>
      <c r="C213" s="13" t="s">
        <v>296</v>
      </c>
    </row>
    <row r="214" spans="1:3">
      <c r="A214" s="13" t="s">
        <v>1407</v>
      </c>
      <c r="B214" s="14" t="s">
        <v>1406</v>
      </c>
      <c r="C214" s="13" t="s">
        <v>289</v>
      </c>
    </row>
    <row r="215" spans="1:3">
      <c r="A215" s="13" t="s">
        <v>1407</v>
      </c>
      <c r="B215" s="14" t="s">
        <v>1408</v>
      </c>
      <c r="C215" s="13" t="s">
        <v>289</v>
      </c>
    </row>
    <row r="216" spans="1:3">
      <c r="A216" s="13" t="s">
        <v>1407</v>
      </c>
      <c r="B216" s="14" t="s">
        <v>1409</v>
      </c>
      <c r="C216" s="13" t="s">
        <v>289</v>
      </c>
    </row>
    <row r="217" spans="1:3">
      <c r="A217" s="13" t="s">
        <v>1407</v>
      </c>
      <c r="B217" s="14" t="s">
        <v>1410</v>
      </c>
      <c r="C217" s="13" t="s">
        <v>289</v>
      </c>
    </row>
    <row r="218" spans="1:3">
      <c r="A218" s="13" t="s">
        <v>1407</v>
      </c>
      <c r="B218" s="14" t="s">
        <v>1411</v>
      </c>
      <c r="C218" s="13" t="s">
        <v>289</v>
      </c>
    </row>
    <row r="219" spans="1:3">
      <c r="A219" s="13" t="s">
        <v>1407</v>
      </c>
      <c r="B219" s="14" t="s">
        <v>1412</v>
      </c>
      <c r="C219" s="13" t="s">
        <v>289</v>
      </c>
    </row>
    <row r="220" spans="1:3">
      <c r="A220" s="13" t="s">
        <v>1407</v>
      </c>
      <c r="B220" s="14" t="s">
        <v>1413</v>
      </c>
      <c r="C220" s="13" t="s">
        <v>289</v>
      </c>
    </row>
    <row r="221" spans="1:3">
      <c r="A221" s="13" t="s">
        <v>1407</v>
      </c>
      <c r="B221" s="14" t="s">
        <v>1414</v>
      </c>
      <c r="C221" s="13" t="s">
        <v>289</v>
      </c>
    </row>
    <row r="222" spans="1:3">
      <c r="A222" s="13" t="s">
        <v>1407</v>
      </c>
      <c r="B222" s="14" t="s">
        <v>1415</v>
      </c>
      <c r="C222" s="13" t="s">
        <v>289</v>
      </c>
    </row>
    <row r="223" spans="1:3">
      <c r="A223" s="13" t="s">
        <v>1407</v>
      </c>
      <c r="B223" s="14" t="s">
        <v>1416</v>
      </c>
      <c r="C223" s="13" t="s">
        <v>296</v>
      </c>
    </row>
    <row r="224" spans="1:3">
      <c r="A224" s="13" t="s">
        <v>1407</v>
      </c>
      <c r="B224" s="14" t="s">
        <v>1417</v>
      </c>
      <c r="C224" s="13" t="s">
        <v>296</v>
      </c>
    </row>
    <row r="225" spans="1:3">
      <c r="A225" s="13" t="s">
        <v>1407</v>
      </c>
      <c r="B225" s="14" t="s">
        <v>1418</v>
      </c>
      <c r="C225" s="13" t="s">
        <v>296</v>
      </c>
    </row>
    <row r="226" spans="1:3">
      <c r="A226" s="13" t="s">
        <v>1407</v>
      </c>
      <c r="B226" s="14" t="s">
        <v>1419</v>
      </c>
      <c r="C226" s="13" t="s">
        <v>296</v>
      </c>
    </row>
    <row r="227" spans="1:3">
      <c r="A227" s="13" t="s">
        <v>1407</v>
      </c>
      <c r="B227" s="14" t="s">
        <v>1420</v>
      </c>
      <c r="C227" s="13" t="s">
        <v>296</v>
      </c>
    </row>
    <row r="228" spans="1:3">
      <c r="A228" s="13" t="s">
        <v>1407</v>
      </c>
      <c r="B228" s="14" t="s">
        <v>1421</v>
      </c>
      <c r="C228" s="13" t="s">
        <v>296</v>
      </c>
    </row>
    <row r="229" spans="1:3">
      <c r="A229" s="13" t="s">
        <v>1407</v>
      </c>
      <c r="B229" s="14" t="s">
        <v>1422</v>
      </c>
      <c r="C229" s="13" t="s">
        <v>296</v>
      </c>
    </row>
    <row r="230" spans="1:3">
      <c r="A230" s="13" t="s">
        <v>1407</v>
      </c>
      <c r="B230" s="14" t="s">
        <v>1423</v>
      </c>
      <c r="C230" s="13" t="s">
        <v>289</v>
      </c>
    </row>
    <row r="231" spans="1:3">
      <c r="A231" s="13" t="s">
        <v>1407</v>
      </c>
      <c r="B231" s="14" t="s">
        <v>1424</v>
      </c>
      <c r="C231" s="13" t="s">
        <v>296</v>
      </c>
    </row>
    <row r="232" spans="1:3">
      <c r="A232" s="13" t="s">
        <v>1407</v>
      </c>
      <c r="B232" s="14" t="s">
        <v>1425</v>
      </c>
      <c r="C232" s="13" t="s">
        <v>296</v>
      </c>
    </row>
    <row r="233" spans="1:3">
      <c r="A233" s="13" t="s">
        <v>1407</v>
      </c>
      <c r="B233" s="14" t="s">
        <v>1426</v>
      </c>
      <c r="C233" s="13" t="s">
        <v>296</v>
      </c>
    </row>
    <row r="234" spans="1:3">
      <c r="A234" s="13" t="s">
        <v>1407</v>
      </c>
      <c r="B234" s="14" t="s">
        <v>1427</v>
      </c>
      <c r="C234" s="13" t="s">
        <v>289</v>
      </c>
    </row>
    <row r="235" spans="1:3">
      <c r="A235" s="13" t="s">
        <v>1407</v>
      </c>
      <c r="B235" s="14" t="s">
        <v>1428</v>
      </c>
      <c r="C235" s="13" t="s">
        <v>296</v>
      </c>
    </row>
    <row r="236" spans="1:3">
      <c r="A236" s="13" t="s">
        <v>1407</v>
      </c>
      <c r="B236" s="14" t="s">
        <v>1429</v>
      </c>
      <c r="C236" s="13" t="s">
        <v>296</v>
      </c>
    </row>
    <row r="237" spans="1:3">
      <c r="A237" s="13" t="s">
        <v>1407</v>
      </c>
      <c r="B237" s="14" t="s">
        <v>1430</v>
      </c>
      <c r="C237" s="13" t="s">
        <v>296</v>
      </c>
    </row>
    <row r="238" spans="1:3">
      <c r="A238" s="13" t="s">
        <v>1407</v>
      </c>
      <c r="B238" s="14" t="s">
        <v>1431</v>
      </c>
      <c r="C238" s="13" t="s">
        <v>296</v>
      </c>
    </row>
    <row r="239" spans="1:3">
      <c r="A239" s="13" t="s">
        <v>1407</v>
      </c>
      <c r="B239" s="14" t="s">
        <v>1432</v>
      </c>
      <c r="C239" s="13" t="s">
        <v>296</v>
      </c>
    </row>
    <row r="240" spans="1:3">
      <c r="A240" s="13" t="s">
        <v>1407</v>
      </c>
      <c r="B240" s="14" t="s">
        <v>1433</v>
      </c>
      <c r="C240" s="13" t="s">
        <v>296</v>
      </c>
    </row>
    <row r="241" spans="1:3">
      <c r="A241" s="13" t="s">
        <v>1407</v>
      </c>
      <c r="B241" s="14" t="s">
        <v>1434</v>
      </c>
      <c r="C241" s="13" t="s">
        <v>296</v>
      </c>
    </row>
    <row r="242" spans="1:3">
      <c r="A242" s="13" t="s">
        <v>1407</v>
      </c>
      <c r="B242" s="14" t="s">
        <v>1435</v>
      </c>
      <c r="C242" s="13" t="s">
        <v>296</v>
      </c>
    </row>
    <row r="243" spans="1:3">
      <c r="A243" s="13" t="s">
        <v>1407</v>
      </c>
      <c r="B243" s="14" t="s">
        <v>1436</v>
      </c>
      <c r="C243" s="13" t="s">
        <v>296</v>
      </c>
    </row>
    <row r="244" spans="1:3">
      <c r="A244" s="13" t="s">
        <v>1407</v>
      </c>
      <c r="B244" s="14" t="s">
        <v>1437</v>
      </c>
      <c r="C244" s="13" t="s">
        <v>296</v>
      </c>
    </row>
    <row r="245" spans="1:3">
      <c r="A245" s="13" t="s">
        <v>1407</v>
      </c>
      <c r="B245" s="14" t="s">
        <v>1438</v>
      </c>
      <c r="C245" s="13" t="s">
        <v>296</v>
      </c>
    </row>
    <row r="246" spans="1:3">
      <c r="A246" s="13" t="s">
        <v>1440</v>
      </c>
      <c r="B246" s="14" t="s">
        <v>1173</v>
      </c>
      <c r="C246" s="13" t="s">
        <v>1439</v>
      </c>
    </row>
    <row r="247" spans="1:3">
      <c r="A247" s="13" t="s">
        <v>1440</v>
      </c>
      <c r="B247" s="14" t="s">
        <v>1177</v>
      </c>
      <c r="C247" s="13" t="s">
        <v>296</v>
      </c>
    </row>
    <row r="248" spans="1:3">
      <c r="A248" s="13" t="s">
        <v>1440</v>
      </c>
      <c r="B248" s="14" t="s">
        <v>1195</v>
      </c>
      <c r="C248" s="13" t="s">
        <v>296</v>
      </c>
    </row>
    <row r="249" spans="1:3">
      <c r="A249" s="13" t="s">
        <v>1440</v>
      </c>
      <c r="B249" s="14" t="s">
        <v>1212</v>
      </c>
      <c r="C249" s="13" t="s">
        <v>1231</v>
      </c>
    </row>
    <row r="250" spans="1:3">
      <c r="A250" s="13" t="s">
        <v>1440</v>
      </c>
      <c r="B250" s="14" t="s">
        <v>1215</v>
      </c>
      <c r="C250" s="13" t="s">
        <v>289</v>
      </c>
    </row>
    <row r="251" spans="1:3">
      <c r="A251" s="13" t="s">
        <v>1441</v>
      </c>
      <c r="B251" s="14" t="s">
        <v>1228</v>
      </c>
      <c r="C251" s="13" t="s">
        <v>1278</v>
      </c>
    </row>
    <row r="252" spans="1:3">
      <c r="A252" s="13" t="s">
        <v>1441</v>
      </c>
      <c r="B252" s="14" t="s">
        <v>1238</v>
      </c>
      <c r="C252" s="13" t="s">
        <v>296</v>
      </c>
    </row>
    <row r="254" spans="1:3" ht="21" customHeight="1">
      <c r="A254" s="1" t="s">
        <v>1442</v>
      </c>
    </row>
    <row r="255" spans="1:3">
      <c r="A255" s="2" t="s">
        <v>1443</v>
      </c>
    </row>
    <row r="256" spans="1:3">
      <c r="A256" s="2" t="s">
        <v>1444</v>
      </c>
    </row>
    <row r="257" spans="1:1">
      <c r="A257" s="2" t="s">
        <v>1445</v>
      </c>
    </row>
    <row r="258" spans="1:1">
      <c r="A258" s="2" t="s">
        <v>1446</v>
      </c>
    </row>
    <row r="259" spans="1:1">
      <c r="A259" s="2" t="s">
        <v>1447</v>
      </c>
    </row>
    <row r="260" spans="1:1">
      <c r="A260" s="2" t="s">
        <v>1448</v>
      </c>
    </row>
    <row r="261" spans="1:1">
      <c r="A261" s="2" t="s">
        <v>1449</v>
      </c>
    </row>
    <row r="262" spans="1:1">
      <c r="A262" s="2" t="s">
        <v>1450</v>
      </c>
    </row>
    <row r="263" spans="1:1">
      <c r="A263" s="2" t="s">
        <v>1451</v>
      </c>
    </row>
    <row r="264" spans="1:1">
      <c r="A264" s="2" t="s">
        <v>1452</v>
      </c>
    </row>
    <row r="265" spans="1:1">
      <c r="A265" s="2" t="s">
        <v>1453</v>
      </c>
    </row>
    <row r="266" spans="1:1">
      <c r="A266" s="2" t="s">
        <v>1454</v>
      </c>
    </row>
    <row r="267" spans="1:1">
      <c r="A267" s="2" t="s">
        <v>1455</v>
      </c>
    </row>
    <row r="268" spans="1:1">
      <c r="A268" s="2" t="s">
        <v>1456</v>
      </c>
    </row>
    <row r="269" spans="1:1">
      <c r="A269" s="2" t="s">
        <v>1457</v>
      </c>
    </row>
    <row r="270" spans="1:1">
      <c r="A270" s="2" t="s">
        <v>1458</v>
      </c>
    </row>
    <row r="271" spans="1:1">
      <c r="A271" s="2" t="s">
        <v>1459</v>
      </c>
    </row>
    <row r="272" spans="1:1">
      <c r="A272" s="2" t="s">
        <v>1460</v>
      </c>
    </row>
    <row r="273" spans="1:1">
      <c r="A273" s="2" t="s">
        <v>1461</v>
      </c>
    </row>
    <row r="274" spans="1:1">
      <c r="A274" s="2" t="s">
        <v>1462</v>
      </c>
    </row>
    <row r="275" spans="1:1">
      <c r="A275" s="2" t="s">
        <v>1463</v>
      </c>
    </row>
    <row r="276" spans="1:1">
      <c r="A276" s="2" t="s">
        <v>1464</v>
      </c>
    </row>
    <row r="277" spans="1:1">
      <c r="A277" s="2" t="s">
        <v>1465</v>
      </c>
    </row>
    <row r="278" spans="1:1">
      <c r="A278" s="2" t="s">
        <v>1466</v>
      </c>
    </row>
    <row r="279" spans="1:1">
      <c r="A279" s="2" t="s">
        <v>1467</v>
      </c>
    </row>
    <row r="280" spans="1:1">
      <c r="A280" s="2" t="s">
        <v>1468</v>
      </c>
    </row>
    <row r="281" spans="1:1">
      <c r="A281" s="2" t="s">
        <v>1469</v>
      </c>
    </row>
    <row r="282" spans="1:1">
      <c r="A282" s="2" t="s">
        <v>1470</v>
      </c>
    </row>
    <row r="283" spans="1:1">
      <c r="A283" s="2" t="s">
        <v>1471</v>
      </c>
    </row>
    <row r="284" spans="1:1">
      <c r="A284" s="2" t="s">
        <v>1472</v>
      </c>
    </row>
    <row r="285" spans="1:1">
      <c r="A285" s="2" t="s">
        <v>1473</v>
      </c>
    </row>
    <row r="286" spans="1:1">
      <c r="A286" s="2" t="s">
        <v>1474</v>
      </c>
    </row>
    <row r="287" spans="1:1">
      <c r="A287" s="2" t="s">
        <v>1475</v>
      </c>
    </row>
    <row r="288" spans="1:1">
      <c r="A288" s="2" t="s">
        <v>1476</v>
      </c>
    </row>
    <row r="289" spans="1:1">
      <c r="A289" s="2" t="s">
        <v>1477</v>
      </c>
    </row>
    <row r="290" spans="1:1">
      <c r="A290" s="2" t="s">
        <v>1478</v>
      </c>
    </row>
    <row r="291" spans="1:1">
      <c r="A291" s="2" t="s">
        <v>1479</v>
      </c>
    </row>
    <row r="292" spans="1:1">
      <c r="A292" s="2" t="s">
        <v>1480</v>
      </c>
    </row>
    <row r="293" spans="1:1">
      <c r="A293" s="2" t="s">
        <v>1481</v>
      </c>
    </row>
    <row r="294" spans="1:1">
      <c r="A294" s="2" t="s">
        <v>1482</v>
      </c>
    </row>
    <row r="295" spans="1:1">
      <c r="A295" s="2" t="s">
        <v>1483</v>
      </c>
    </row>
    <row r="296" spans="1:1">
      <c r="A296" s="2" t="s">
        <v>1484</v>
      </c>
    </row>
    <row r="297" spans="1:1">
      <c r="A297" s="2" t="s">
        <v>1485</v>
      </c>
    </row>
    <row r="298" spans="1:1">
      <c r="A298" s="2" t="s">
        <v>1486</v>
      </c>
    </row>
    <row r="299" spans="1:1">
      <c r="A299" s="2" t="s">
        <v>1487</v>
      </c>
    </row>
    <row r="300" spans="1:1">
      <c r="A300" s="2" t="s">
        <v>1488</v>
      </c>
    </row>
    <row r="301" spans="1:1">
      <c r="A301" s="2" t="s">
        <v>1489</v>
      </c>
    </row>
    <row r="302" spans="1:1">
      <c r="A302" s="2" t="s">
        <v>1490</v>
      </c>
    </row>
    <row r="303" spans="1:1">
      <c r="A303" s="2" t="s">
        <v>1491</v>
      </c>
    </row>
    <row r="304" spans="1:1">
      <c r="A304" s="2" t="s">
        <v>1492</v>
      </c>
    </row>
    <row r="305" spans="1:1">
      <c r="A305" s="2" t="s">
        <v>1493</v>
      </c>
    </row>
    <row r="306" spans="1:1">
      <c r="A306" s="2" t="s">
        <v>1494</v>
      </c>
    </row>
    <row r="307" spans="1:1">
      <c r="A307" s="2" t="s">
        <v>1495</v>
      </c>
    </row>
    <row r="308" spans="1:1">
      <c r="A308" s="2" t="s">
        <v>1496</v>
      </c>
    </row>
    <row r="309" spans="1:1">
      <c r="A309" s="2" t="s">
        <v>1497</v>
      </c>
    </row>
    <row r="310" spans="1:1">
      <c r="A310" s="2" t="s">
        <v>1498</v>
      </c>
    </row>
    <row r="311" spans="1:1">
      <c r="A311" s="2" t="s">
        <v>1499</v>
      </c>
    </row>
    <row r="312" spans="1:1">
      <c r="A312" s="2" t="s">
        <v>1500</v>
      </c>
    </row>
    <row r="313" spans="1:1">
      <c r="A313" s="2" t="s">
        <v>1501</v>
      </c>
    </row>
    <row r="314" spans="1:1">
      <c r="A314" s="2" t="s">
        <v>1502</v>
      </c>
    </row>
    <row r="315" spans="1:1">
      <c r="A315" s="2" t="s">
        <v>1503</v>
      </c>
    </row>
    <row r="316" spans="1:1">
      <c r="A316" s="2" t="s">
        <v>1504</v>
      </c>
    </row>
    <row r="317" spans="1:1">
      <c r="A317" s="2" t="s">
        <v>1505</v>
      </c>
    </row>
    <row r="318" spans="1:1">
      <c r="A318" s="2" t="s">
        <v>1506</v>
      </c>
    </row>
    <row r="319" spans="1:1">
      <c r="A319" s="2" t="s">
        <v>1507</v>
      </c>
    </row>
    <row r="320" spans="1:1">
      <c r="A320" s="2" t="s">
        <v>1508</v>
      </c>
    </row>
    <row r="321" spans="1:1">
      <c r="A321" s="2" t="s">
        <v>1509</v>
      </c>
    </row>
    <row r="322" spans="1:1">
      <c r="A322" s="2" t="s">
        <v>1510</v>
      </c>
    </row>
    <row r="323" spans="1:1">
      <c r="A323" s="2" t="s">
        <v>1511</v>
      </c>
    </row>
    <row r="324" spans="1:1">
      <c r="A324" s="2" t="s">
        <v>1512</v>
      </c>
    </row>
    <row r="325" spans="1:1">
      <c r="A325" s="2" t="s">
        <v>1513</v>
      </c>
    </row>
    <row r="326" spans="1:1">
      <c r="A326" s="2" t="s">
        <v>1514</v>
      </c>
    </row>
    <row r="327" spans="1:1">
      <c r="A327" s="2" t="s">
        <v>1515</v>
      </c>
    </row>
    <row r="328" spans="1:1">
      <c r="A328" s="2"/>
    </row>
    <row r="329" spans="1:1">
      <c r="A329" s="2" t="s">
        <v>1516</v>
      </c>
    </row>
  </sheetData>
  <sheetProtection sheet="1" objects="1" scenarios="1" sort="0" autoFilter="0"/>
  <autoFilter ref="A31:C252"/>
  <hyperlinks>
    <hyperlink ref="B32" location="'913'!C5" display="913. LRIC power flow modelling data"/>
    <hyperlink ref="B33" location="'935'!V100" display="935. Tariff data"/>
    <hyperlink ref="B34" location="'11'!B5" display="1100. Company, charging year, data version"/>
    <hyperlink ref="B35" location="'11'!C10" display="1101. Financial information"/>
    <hyperlink ref="B36" location="'11'!C15" display="1110. Calendar and timeband information"/>
    <hyperlink ref="B37" location="'11'!B20" display="1118. Generation data"/>
    <hyperlink ref="B38" location="'11'!B28" display="1132. Override notional asset rate for 132kV/HV (£/kW)"/>
    <hyperlink ref="B39" location="'11'!B33" display="1136. Maximum and minimum network use factors"/>
    <hyperlink ref="B40" location="'11'!B39" display="1140. Data from CDCM model"/>
    <hyperlink ref="B41" location="'11'!B47" display="1181. LDNO discount percentage"/>
    <hyperlink ref="B42" location="'11'!F56" display="1182. CDCM end user tariffs"/>
    <hyperlink ref="B43" location="'11'!G87" display="1183. LDNO volume data"/>
    <hyperlink ref="B44" location="'Parameters'!B5" display="2002. EHV operating expenditure intensity"/>
    <hyperlink ref="B45" location="'Parameters'!B10" display="2004. Power factor in 500 MW model"/>
    <hyperlink ref="B46" location="'Parameters'!B15" display="2006. Proportion of residual to go into fixed adder"/>
    <hyperlink ref="B47" location="'Parameters'!B20" display="2008. Factor for the allocation of capacity scaling"/>
    <hyperlink ref="B48" location="'Parameters'!B25" display="2010. EHV asset levels"/>
    <hyperlink ref="B49" location="'Parameters'!B30" display="2012. HV and LV network asset levels"/>
    <hyperlink ref="B50" location="'Parameters'!B35" display="2014. HV and LV service asset levels"/>
    <hyperlink ref="B51" location="'Matrix'!B100" display="2102. Name (in Tariff data) (copy)"/>
    <hyperlink ref="B52" location="'Matrix'!C100" display="2104. Has export charges?"/>
    <hyperlink ref="B53" location="'Matrix'!D100" display="2106. Maximum import capacity adjusted for part-year (kVA)"/>
    <hyperlink ref="B54" location="'Matrix'!E100" display="2108. Exempt export capacity (kVA) adjusted for part-year"/>
    <hyperlink ref="B55" location="'Matrix'!F100" display="2110. Non-exempt pre-2005 export capacity (kVA) adjusted for part-year"/>
    <hyperlink ref="B56" location="'Matrix'!G100" display="2112. Non-exempt 2005-2010 export capacity (kVA) adjusted for part-year"/>
    <hyperlink ref="B57" location="'Matrix'!H100" display="2114. Non-exempt post-2010 export capacity (kVA) adjusted for part-year"/>
    <hyperlink ref="B58" location="'Matrix'!I100" display="2116. Chargeable export capacity adjusted for part-year (kVA)"/>
    <hyperlink ref="B59" location="'Matrix'!J100" display="2118. Super-red kW divided by kVA adjusted for part-year"/>
    <hyperlink ref="B60" location="'Matrix'!K100" display="2120. Sole use asset MEAV for demand (£)"/>
    <hyperlink ref="B61" location="'Matrix'!L100" display="2122. Sole use asset MEAV for non-exempt generation (£)"/>
    <hyperlink ref="B62" location="'Matrix'!M100" display="2124. Demand sole use asset MEAV adjusted for part-year (£)"/>
    <hyperlink ref="B63" location="'Matrix'!N100" display="2126. Generation sole use asset MEAV adjusted for part-year (£)"/>
    <hyperlink ref="B64" location="'Matrix'!O100" display="2128. Location"/>
    <hyperlink ref="B65" location="'Matrix'!P100" display="2130. Linked location 1"/>
    <hyperlink ref="B66" location="'Matrix'!Q100" display="2132. Linked location 2"/>
    <hyperlink ref="B67" location="'Matrix'!R100" display="2134. Linked location 3"/>
    <hyperlink ref="B68" location="'Matrix'!S100" display="2136. Linked location 4"/>
    <hyperlink ref="B69" location="'Matrix'!T100" display="2138. Linked location 5"/>
    <hyperlink ref="B70" location="'Matrix'!U100" display="2140. Linked location 6"/>
    <hyperlink ref="B71" location="'Matrix'!V100" display="2142. Linked location 7"/>
    <hyperlink ref="B72" location="'Matrix'!W100" display="2144. Local charge 1 £/kVA/year at Location"/>
    <hyperlink ref="B73" location="'Matrix'!X100" display="2146. Local charge 1 £/kVA/year at Linked location 1"/>
    <hyperlink ref="B74" location="'Matrix'!Y100" display="2148. Local charge 1 £/kVA/year at Linked location 2"/>
    <hyperlink ref="B75" location="'Matrix'!Z100" display="2150. Local charge 1 £/kVA/year at Linked location 3"/>
    <hyperlink ref="B76" location="'Matrix'!AA100" display="2152. Local charge 1 £/kVA/year at Linked location 4"/>
    <hyperlink ref="B77" location="'Matrix'!AB100" display="2154. Local charge 1 £/kVA/year at Linked location 5"/>
    <hyperlink ref="B78" location="'Matrix'!AC100" display="2156. Local charge 1 £/kVA/year at Linked location 6"/>
    <hyperlink ref="B79" location="'Matrix'!AD100" display="2158. Local charge 1 £/kVA/year at Linked location 7"/>
    <hyperlink ref="B80" location="'Matrix'!AE100" display="2160. Network charge 1 £/kVA/year at Location"/>
    <hyperlink ref="B81" location="'Matrix'!AF100" display="2162. Network charge 1 £/kVA/year at Linked location 1"/>
    <hyperlink ref="B82" location="'Matrix'!AG100" display="2164. Network charge 1 £/kVA/year at Linked location 2"/>
    <hyperlink ref="B83" location="'Matrix'!AH100" display="2166. Network charge 1 £/kVA/year at Linked location 3"/>
    <hyperlink ref="B84" location="'Matrix'!AI100" display="2168. Network charge 1 £/kVA/year at Linked location 4"/>
    <hyperlink ref="B85" location="'Matrix'!AJ100" display="2170. Network charge 1 £/kVA/year at Linked location 5"/>
    <hyperlink ref="B86" location="'Matrix'!AK100" display="2172. Network charge 1 £/kVA/year at Linked location 6"/>
    <hyperlink ref="B87" location="'Matrix'!AL100" display="2174. Network charge 1 £/kVA/year at Linked location 7"/>
    <hyperlink ref="B88" location="'Matrix'!AM100" display="2176. Maximum demand run kVA at Location"/>
    <hyperlink ref="B89" location="'Matrix'!AN100" display="2178. Maximum demand run kVA at Linked location 1"/>
    <hyperlink ref="B90" location="'Matrix'!AO100" display="2180. Maximum demand run kVA at Linked location 2"/>
    <hyperlink ref="B91" location="'Matrix'!AP100" display="2182. Maximum demand run kVA at Linked location 3"/>
    <hyperlink ref="B92" location="'Matrix'!AQ100" display="2184. Maximum demand run kVA at Linked location 4"/>
    <hyperlink ref="B93" location="'Matrix'!AR100" display="2186. Maximum demand run kVA at Linked location 5"/>
    <hyperlink ref="B94" location="'Matrix'!AS100" display="2188. Maximum demand run kVA at Linked location 6"/>
    <hyperlink ref="B95" location="'Matrix'!AT100" display="2190. Maximum demand run kVA at Linked location 7"/>
    <hyperlink ref="B96" location="'Matrix'!AU100" display="2192. Average local charge 1 (£/kVA/year)"/>
    <hyperlink ref="B97" location="'Matrix'!AV100" display="2194. Average network charge 1 (£/kVA/year)"/>
    <hyperlink ref="B98" location="'Matrix'!AW100" display="2196. Charge 1 credit before exempt adjustment p/kWh"/>
    <hyperlink ref="B99" location="'DNO totals'!B8" display="2202. Assets in CDCM model (£)"/>
    <hyperlink ref="B100" location="'DNO totals'!B17" display="2204. EHV assets in CDCM model (£)"/>
    <hyperlink ref="B101" location="'DNO totals'!B26" display="2206. HV and LV network assets in CDCM model (£)"/>
    <hyperlink ref="B102" location="'DNO totals'!B35" display="2208. HV and LV service assets in CDCM model (£)"/>
    <hyperlink ref="B103" location="'DNO totals'!B43" display="2210. Forecast system simultaneous maximum load (kW) from CDCM users"/>
    <hyperlink ref="B104" location="'DNO totals'!B51" display="2212. Loss adjustment factor to transmission for each network level"/>
    <hyperlink ref="B105" location="'DNO totals'!B59" display="2214. Diversity allowance between level exit and GSP Group"/>
    <hyperlink ref="B106" location="'Charging rates'!B10" display="2302. Notional asset rate (£/kW)"/>
    <hyperlink ref="B107" location="'Charging rates'!B19" display="2304. Notional asset rate for 132kV/HV (£/kW)"/>
    <hyperlink ref="B108" location="'Charging rates'!B28" display="2306. Notional asset rate adjusted (£/kW)"/>
    <hyperlink ref="B109" location="'DNO totals'!B67" display="2402. Total sole use assets for demand (£)"/>
    <hyperlink ref="B110" location="'DNO totals'!B75" display="2404. Generation sole use asset MEAV adjusted for part-year (£) (aggregate)"/>
    <hyperlink ref="B111" location="'DNO totals'!B83" display="2406. Total CDCM peak time consumption (kW)"/>
    <hyperlink ref="B112" location="'Matrix'!AX100" display="2502. Loss factor to transmission"/>
    <hyperlink ref="B113" location="'Matrix'!AY100" display="2504. Peak-time active power consumption adjusted to transmission (kW/kVA)"/>
    <hyperlink ref="B114" location="'Matrix'!AZ100" display="2506. Active power equivalent of capacity adjusted to transmission (kW/kVA)"/>
    <hyperlink ref="B115" location="'Matrix'!BA100" display="2508. Capacity 132kV circuits (£/kVA)"/>
    <hyperlink ref="B116" location="'Matrix'!BB100" display="2510. Capacity 132kV/EHV (£/kVA)"/>
    <hyperlink ref="B117" location="'Matrix'!BC100" display="2512. Capacity EHV circuits (£/kVA)"/>
    <hyperlink ref="B118" location="'Matrix'!BD100" display="2514. Capacity EHV/HV (£/kVA)"/>
    <hyperlink ref="B119" location="'Matrix'!BE100" display="2516. Capacity 132kV/HV (£/kVA)"/>
    <hyperlink ref="B120" location="'Matrix'!BF100" display="2518. Consumption 132kV circuits (£/kVA)"/>
    <hyperlink ref="B121" location="'Matrix'!BG100" display="2520. Consumption 132kV/EHV (£/kVA)"/>
    <hyperlink ref="B122" location="'Matrix'!BH100" display="2522. Consumption EHV circuits (£/kVA)"/>
    <hyperlink ref="B123" location="'Matrix'!BI100" display="2524. Total notional capacity assets (£/kVA)"/>
    <hyperlink ref="B124" location="'Matrix'!BJ100" display="2526. Total notional consumption assets (£/kVA)"/>
    <hyperlink ref="B125" location="'DNO totals'!B92" display="2602. Total notional capacity assets (£)"/>
    <hyperlink ref="B126" location="'DNO totals'!B101" display="2604. Total notional consumption assets (£)"/>
    <hyperlink ref="B127" location="'DNO totals'!B112" display="2606. All notional assets in EDCM (£)"/>
    <hyperlink ref="B128" location="'Charging rates'!B41" display="2702. Direct cost charging rate"/>
    <hyperlink ref="B129" location="'Charging rates'!B53" display="2704. Network rates charging rate"/>
    <hyperlink ref="B130" location="'Charging rates'!B66" display="2706. Indirect cost charging rate"/>
    <hyperlink ref="B131" location="'DNO totals'!B121" display="2802. Total EDCM peak time consumption (kW)"/>
    <hyperlink ref="B132" location="'DNO totals'!B130" display="2804. Estimated total peak-time consumption (kW)"/>
    <hyperlink ref="B133" location="'Charging rates'!B75" display="2902. Transmission exit charging rate (£/kW/year)"/>
    <hyperlink ref="B134" location="'Matrix'!BK100" display="3002. Generation credit before exempt adjustment p/kWh"/>
    <hyperlink ref="B135" location="'Matrix'!BL100" display="3004. Generation credit (unrounded) p/kWh"/>
    <hyperlink ref="B136" location="'Matrix'!BM100" display="3006. Export super-red unit rate (p/kWh)"/>
    <hyperlink ref="B137" location="'DNO totals'!B138" display="3102. Chargeable export capacity adjusted for part-year (kVA) (total)"/>
    <hyperlink ref="B138" location="'DNO totals'!B146" display="3104. Non-exempt 2005-2010 export capacity (kVA) adjusted for part-year (total)"/>
    <hyperlink ref="B139" location="'DNO totals'!B154" display="3106. Non-exempt post-2010 export capacity (kVA) adjusted for part-year (total)"/>
    <hyperlink ref="B140" location="'DNO totals'!B170" display="3108. Export capacity charge p/kVA/day"/>
    <hyperlink ref="B141" location="'Matrix'!BN100" display="3202. Capacity eligible for GSP generation credits (kW) adjusted for part-year"/>
    <hyperlink ref="B142" location="'Matrix'!BO100" display="3204. Generation capacity credit (unrounded) p/kVA/day"/>
    <hyperlink ref="B143" location="'Matrix'!BP100" display="3206. Export capacity charge (unrounded) p/kVA/day"/>
    <hyperlink ref="B144" location="'Matrix'!BQ100" display="3208. Export capacity charge (p/kVA/day)"/>
    <hyperlink ref="B145" location="'Matrix'!BR100" display="3210. Net export capacity charge (or credit) (unrounded) (p/kVA/day)"/>
    <hyperlink ref="B146" location="'Matrix'!BS100" display="3212. Export capacity rate (p/kVA/day)"/>
    <hyperlink ref="B147" location="'Matrix'!BT100" display="3214. Has import charges?"/>
    <hyperlink ref="B148" location="'Matrix'!BU100" display="3216. Demand fixed charge p/day"/>
    <hyperlink ref="B149" location="'Matrix'!BV100" display="3218. Generation fixed charge p/day (scaled for part year)"/>
    <hyperlink ref="B150" location="'Matrix'!BW100" display="3220. Export fixed charge (unrounded) p/day"/>
    <hyperlink ref="B151" location="'Matrix'!BX100" display="3222. Export fixed charge p/day"/>
    <hyperlink ref="B152" location="'DNO totals'!B179" display="3302. Total demand sole use assets qualifying for DCP 189 discount (£)"/>
    <hyperlink ref="B153" location="'DNO totals'!B192" display="3304. Net forecast EDCM generation revenue (£/year)"/>
    <hyperlink ref="B154" location="'DNO totals'!B207" display="3306. Revenue less costs and adjustments (£/year)"/>
    <hyperlink ref="B155" location="'Charging rates'!B87" display="3402. Other revenue charging rate"/>
    <hyperlink ref="B156" location="'Matrix'!BY100" display="3502. Non-DSM import capacity adjusted for part-year (kVA)"/>
    <hyperlink ref="B157" location="'Matrix'!BZ100" display="3504. Total active power in maximum demand scenario (kW)"/>
    <hyperlink ref="B158" location="'Matrix'!CA100" display="3506. Inverse power factor, maximum demand (kVA/kW)"/>
    <hyperlink ref="B159" location="'Matrix'!CB100" display="3508. Import capacity charge p/kVA/day"/>
    <hyperlink ref="B160" location="'Matrix'!CC100" display="3510. Super-red rate p/kWh"/>
    <hyperlink ref="B161" location="'Matrix'!CD100" display="3512. Super-red unit rate adjusted for DSM (p/kWh)"/>
    <hyperlink ref="B162" location="'Matrix'!CE100" display="3514. Import capacity charge from charge 1 (p/kVA/day)"/>
    <hyperlink ref="B163" location="'Matrix'!CF100" display="3516. Number of super-red hours connected in year"/>
    <hyperlink ref="B164" location="'DNO totals'!B224" display="3602. Demand revenue target pot (£/year)"/>
    <hyperlink ref="B165" location="'DNO totals'!B238" display="3604. Revenue from demand charge 1 (£/year)"/>
    <hyperlink ref="B166" location="'DNO totals'!B253" display="3606. Additional amount to be recovered (£/year)"/>
    <hyperlink ref="B167" location="'DNO totals'!B263" display="3608. Indirect costs on EDCM demand (£/year)"/>
    <hyperlink ref="B168" location="'DNO totals'!B273" display="3610. Direct costs on EDCM demand except through sole use asset charges (£/year)"/>
    <hyperlink ref="B169" location="'DNO totals'!B283" display="3612. Network rates on EDCM demand except through sole use asset charges (£/year)"/>
    <hyperlink ref="B170" location="'DNO totals'!B295" display="3614. Residual residual (£/year)"/>
    <hyperlink ref="B171" location="'DNO totals'!B303" display="3616. Maximum network use factor"/>
    <hyperlink ref="B172" location="'DNO totals'!B311" display="3618. Minimum network use factor"/>
    <hyperlink ref="B173" location="'Matrix'!CG100" display="3702. Network use factors (second set)"/>
    <hyperlink ref="B174" location="'Matrix'!CL100" display="3704. Capacity 132kV circuits (£/kVA)"/>
    <hyperlink ref="B175" location="'Matrix'!CM100" display="3706. Capacity 132kV/EHV (£/kVA)"/>
    <hyperlink ref="B176" location="'Matrix'!CN100" display="3708. Capacity EHV circuits (£/kVA)"/>
    <hyperlink ref="B177" location="'Matrix'!CO100" display="3710. Capacity EHV/HV (£/kVA)"/>
    <hyperlink ref="B178" location="'Matrix'!CP100" display="3712. Capacity 132kV/HV (£/kVA)"/>
    <hyperlink ref="B179" location="'Matrix'!CQ100" display="3714. Second set of capacity assets (£/kVA)"/>
    <hyperlink ref="B180" location="'Matrix'!CR100" display="3716. Consumption 132kV circuits (£/kVA)"/>
    <hyperlink ref="B181" location="'Matrix'!CS100" display="3718. Consumption 132kV/EHV (£/kVA)"/>
    <hyperlink ref="B182" location="'Matrix'!CT100" display="3720. Consumption EHV circuits (£/kVA)"/>
    <hyperlink ref="B183" location="'Matrix'!CU100" display="3722. Second set of consumption assets (£/kVA)"/>
    <hyperlink ref="B184" location="'Matrix'!CV100" display="3724. Import demand charge p/kVA/day"/>
    <hyperlink ref="B185" location="'Matrix'!CW100" display="3726. Capacity charge p/kVA/day (exit only)"/>
    <hyperlink ref="B186" location="'Matrix'!CX100" display="3728. Adjustment to exceeded import capacity charge for DSM (p/kVA/day)"/>
    <hyperlink ref="B187" location="'Matrix'!CY100" display="3730. Import capacity charge before scaling (p/kVA/day)"/>
    <hyperlink ref="B188" location="'Matrix'!CZ100" display="3732. Non sole use notional assets subject to matching (£)"/>
    <hyperlink ref="B189" location="'DNO totals'!B322" display="3802. Amount to be recovered from adders ex costs (£/year)"/>
    <hyperlink ref="B190" location="'DNO totals'!B330" display="3804. Total non sole use notional assets subject to matching (£)"/>
    <hyperlink ref="B191" location="'Charging rates'!B96" display="3902. Annual charge on assets"/>
    <hyperlink ref="B192" location="'Matrix'!DA100" display="4002. Marginal revenue effect of demand and indirect cost adders"/>
    <hyperlink ref="B193" location="'Matrix'!DB100" display="4004. Data for capacity-based allocation of indirect costs"/>
    <hyperlink ref="B194" location="'DNO totals'!B339" display="4102. Total marginal effect of indirect cost adder"/>
    <hyperlink ref="B195" location="'Charging rates'!B105" display="4202. Indirect costs application rate"/>
    <hyperlink ref="B196" location="'DNO totals'!B347" display="4302. Total marginal revenue effect of demand adder"/>
    <hyperlink ref="B197" location="'Charging rates'!B115" display="4402. Fixed adder ex indirects application rate"/>
    <hyperlink ref="B198" location="'Results'!B100" display="4501. Name (in Tariff data) (copy)"/>
    <hyperlink ref="B199" location="'Matrix'!DC100" display="4502. Capacity charge after applying indirect cost charge p/kVA/day"/>
    <hyperlink ref="B200" location="'Results'!C100" display="4502. Import super-red unit rate (p/kWh)"/>
    <hyperlink ref="B201" location="'Results'!D100" display="4503. Import fixed charge (p/day)"/>
    <hyperlink ref="B202" location="'Matrix'!DD100" display="4504. Capacity charge after applying fixed adder ex indirects p/kVA/day"/>
    <hyperlink ref="B203" location="'Results'!E100" display="4504. Import capacity rate (p/kVA/day)"/>
    <hyperlink ref="B204" location="'Results'!F100" display="4505. Import exceeded capacity rate (p/kVA/day)"/>
    <hyperlink ref="B205" location="'Matrix'!DE100" display="4506. Demand scaling p/kVA/day"/>
    <hyperlink ref="B206" location="'Results'!G100" display="4506. Export super-red unit rate (p/kWh) (copy)"/>
    <hyperlink ref="B207" location="'Results'!H100" display="4507. Export fixed charge p/day (copy)"/>
    <hyperlink ref="B208" location="'Results'!I100" display="4508. Export capacity rate (p/kVA/day) (copy)"/>
    <hyperlink ref="B209" location="'Matrix'!DF100" display="4508. Total import capacity charge p/kVA/day"/>
    <hyperlink ref="B210" location="'Results'!J100" display="4509. Export exceeded capacity rate (p/kVA/day)"/>
    <hyperlink ref="B211" location="'Matrix'!DG100" display="4510. Super-red rate p/kWh"/>
    <hyperlink ref="B212" location="'Matrix'!DH100" display="4512. Import capacity charge p/kVA/day"/>
    <hyperlink ref="B213" location="'Matrix'!DI100" display="4514. Exceeded import capacity charge (p/kVA/day)"/>
    <hyperlink ref="B214" location="'HSummary'!B100" display="4601. Name (in Tariff data) (copy) (copy)"/>
    <hyperlink ref="B215" location="'HSummary'!C100" display="4602. Import super-red unit rate (p/kWh) (copy)"/>
    <hyperlink ref="B216" location="'HSummary'!D100" display="4603. Import fixed charge (p/day) (copy)"/>
    <hyperlink ref="B217" location="'HSummary'!E100" display="4604. Import capacity rate (p/kVA/day) (copy)"/>
    <hyperlink ref="B218" location="'HSummary'!F100" display="4605. Import exceeded capacity rate (p/kVA/day) (copy)"/>
    <hyperlink ref="B219" location="'HSummary'!G100" display="4606. Export super-red unit rate (p/kWh) (copy) (copy)"/>
    <hyperlink ref="B220" location="'HSummary'!H100" display="4607. Export fixed charge p/day (copy) (copy)"/>
    <hyperlink ref="B221" location="'HSummary'!I100" display="4608. Export capacity rate (p/kVA/day) (copy) (copy)"/>
    <hyperlink ref="B222" location="'HSummary'!J100" display="4609. Export exceeded capacity rate (p/kVA/day) (copy)"/>
    <hyperlink ref="B223" location="'HSummary'!K100" display="4610. Capacity charge for demand (£/year)"/>
    <hyperlink ref="B224" location="'HSummary'!L100" display="4611. Super-red charge for demand (£/year)"/>
    <hyperlink ref="B225" location="'HSummary'!M100" display="4612. Fixed charge for demand (£/year)"/>
    <hyperlink ref="B226" location="'HSummary'!N100" display="4613. Net capacity charge (or credit) for generation (£/year)"/>
    <hyperlink ref="B227" location="'HSummary'!O100" display="4614. Fixed charge for generation (£/year)"/>
    <hyperlink ref="B228" location="'HSummary'!P100" display="4615. Super-red credit (£/year)"/>
    <hyperlink ref="B229" location="'HSummary'!Q100" display="4616. Total for demand (£/year)"/>
    <hyperlink ref="B230" location="'HSummary'!R100" display="4617. Import charge in previous charging year (£/year) (in Tariff data) (copy)"/>
    <hyperlink ref="B231" location="'HSummary'!S100" display="4618. Change (demand) (£/year)"/>
    <hyperlink ref="B232" location="'HSummary'!T100" display="4619. Change (demand) (%)"/>
    <hyperlink ref="B233" location="'HSummary'!U100" display="4620. Total for generation (£/year)"/>
    <hyperlink ref="B234" location="'HSummary'!V100" display="4621. Export charge in previous charging year (£/year) (in Tariff data) (copy)"/>
    <hyperlink ref="B235" location="'HSummary'!W100" display="4622. Change (generation) (£/year)"/>
    <hyperlink ref="B236" location="'HSummary'!X100" display="4623. Change (generation) (%)"/>
    <hyperlink ref="B237" location="'HSummary'!Y100" display="4624. Fixed charge for demand (unrounded) (£/year)"/>
    <hyperlink ref="B238" location="'HSummary'!Z100" display="4625. Transmission exit charge (£/year)"/>
    <hyperlink ref="B239" location="'HSummary'!AA100" display="4626. Direct cost allocation (£/year)"/>
    <hyperlink ref="B240" location="'HSummary'!AB100" display="4627. Indirect cost allocation (£/year)"/>
    <hyperlink ref="B241" location="'HSummary'!AC100" display="4628. Network rates allocation (£/year)"/>
    <hyperlink ref="B242" location="'HSummary'!AD100" display="4629. FCP/LRIC charge (£/year)"/>
    <hyperlink ref="B243" location="'HSummary'!AE100" display="4630. Demand scaling fixed adder (£/year)"/>
    <hyperlink ref="B244" location="'HSummary'!AF100" display="4631. Demand scaling asset based (£/year)"/>
    <hyperlink ref="B245" location="'HSummary'!AG100" display="4632. Check (£/year)"/>
    <hyperlink ref="B246" location="'LDNORev'!B8" display="6001. Applicable discount for each tariff"/>
    <hyperlink ref="B247" location="'LDNORev'!F185" display="6002. LDNO discounted CDCM tariffs"/>
    <hyperlink ref="B248" location="'LDNORev'!B368" display="6003. Net revenue from discounted LDNO tariffs (£/year)"/>
    <hyperlink ref="B249" location="'LDNORev'!B537" display="6004. Total net revenue from discounted LDNO tariffs (£/year)"/>
    <hyperlink ref="B250" location="'LDNORev'!F552" display="6005. LDNO discounted CDCM tariffs (reordered)"/>
    <hyperlink ref="B251" location="'Total revenue'!D12" display="6101. Total for all tariffs (£/year)"/>
    <hyperlink ref="B252" location="'Total revenue'!B23" display="6102. Total EDCM revenue (£/year)"/>
  </hyperlinks>
  <pageMargins left="0.7" right="0.7" top="0.75" bottom="0.75" header="0.3" footer="0.3"/>
  <pageSetup paperSize="9" scale="50" orientation="portrait"/>
  <headerFooter>
    <oddHeader>&amp;L&amp;A&amp;C&amp;R&amp;P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24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50.7109375" customWidth="1"/>
    <col min="2" max="251" width="20.7109375" customWidth="1"/>
  </cols>
  <sheetData>
    <row r="1" spans="1:8" ht="21" customHeight="1">
      <c r="A1" s="1" t="str">
        <f>"General input data"&amp;" for "&amp;'11'!B6&amp;" in "&amp;'11'!C6&amp;" ("&amp;'11'!D6&amp;")"</f>
        <v>Not calculated: open in spreadsheet app and allow calculations</v>
      </c>
    </row>
    <row r="3" spans="1:8" ht="21" customHeight="1">
      <c r="A3" s="1" t="s">
        <v>0</v>
      </c>
    </row>
    <row r="5" spans="1:8">
      <c r="B5" s="15" t="s">
        <v>1</v>
      </c>
      <c r="C5" s="15" t="s">
        <v>2</v>
      </c>
      <c r="D5" s="15" t="s">
        <v>3</v>
      </c>
    </row>
    <row r="6" spans="1:8">
      <c r="A6" s="4" t="s">
        <v>4</v>
      </c>
      <c r="B6" s="16" t="s">
        <v>5</v>
      </c>
      <c r="C6" s="16" t="s">
        <v>6</v>
      </c>
      <c r="D6" s="16" t="s">
        <v>7</v>
      </c>
      <c r="E6" s="17"/>
    </row>
    <row r="8" spans="1:8" ht="21" customHeight="1">
      <c r="A8" s="1" t="s">
        <v>8</v>
      </c>
    </row>
    <row r="10" spans="1:8">
      <c r="B10" s="15" t="s">
        <v>9</v>
      </c>
      <c r="C10" s="15" t="s">
        <v>10</v>
      </c>
      <c r="D10" s="15" t="s">
        <v>11</v>
      </c>
      <c r="E10" s="15" t="s">
        <v>12</v>
      </c>
      <c r="F10" s="15" t="s">
        <v>13</v>
      </c>
      <c r="G10" s="15" t="s">
        <v>14</v>
      </c>
    </row>
    <row r="11" spans="1:8">
      <c r="A11" s="4" t="s">
        <v>15</v>
      </c>
      <c r="B11" s="18">
        <f>#VALUE!</f>
        <v>0</v>
      </c>
      <c r="C11" s="19">
        <f>#VALUE!</f>
        <v>0</v>
      </c>
      <c r="D11" s="19">
        <f>#VALUE!</f>
        <v>0</v>
      </c>
      <c r="E11" s="19">
        <f>#VALUE!</f>
        <v>0</v>
      </c>
      <c r="F11" s="19">
        <f>#VALUE!</f>
        <v>0</v>
      </c>
      <c r="G11" s="19">
        <f>#VALUE!</f>
        <v>0</v>
      </c>
      <c r="H11" s="17"/>
    </row>
    <row r="13" spans="1:8" ht="21" customHeight="1">
      <c r="A13" s="1" t="s">
        <v>16</v>
      </c>
    </row>
    <row r="15" spans="1:8">
      <c r="B15" s="15" t="s">
        <v>17</v>
      </c>
      <c r="C15" s="15" t="s">
        <v>18</v>
      </c>
    </row>
    <row r="16" spans="1:8">
      <c r="A16" s="4" t="s">
        <v>19</v>
      </c>
      <c r="B16" s="19">
        <f>#VALUE!</f>
        <v>0</v>
      </c>
      <c r="C16" s="20">
        <f>#VALUE!</f>
        <v>0</v>
      </c>
      <c r="D16" s="17"/>
    </row>
    <row r="18" spans="1:6" ht="21" customHeight="1">
      <c r="A18" s="1" t="s">
        <v>20</v>
      </c>
    </row>
    <row r="20" spans="1:6">
      <c r="B20" s="15" t="s">
        <v>21</v>
      </c>
      <c r="C20" s="15" t="s">
        <v>22</v>
      </c>
      <c r="D20" s="15" t="s">
        <v>23</v>
      </c>
      <c r="E20" s="15" t="s">
        <v>24</v>
      </c>
    </row>
    <row r="21" spans="1:6">
      <c r="A21" s="4" t="s">
        <v>25</v>
      </c>
      <c r="B21" s="19">
        <f>#VALUE!</f>
        <v>0</v>
      </c>
      <c r="C21" s="19">
        <f>#VALUE!</f>
        <v>0</v>
      </c>
      <c r="D21" s="19">
        <f>#VALUE!</f>
        <v>0</v>
      </c>
      <c r="E21" s="19">
        <f>#VALUE!</f>
        <v>0</v>
      </c>
      <c r="F21" s="17"/>
    </row>
    <row r="23" spans="1:6" ht="21" customHeight="1">
      <c r="A23" s="1" t="s">
        <v>26</v>
      </c>
    </row>
    <row r="24" spans="1:6">
      <c r="A24" s="2" t="s">
        <v>27</v>
      </c>
    </row>
    <row r="25" spans="1:6">
      <c r="A25" s="2" t="s">
        <v>28</v>
      </c>
    </row>
    <row r="26" spans="1:6">
      <c r="A26" s="2" t="s">
        <v>29</v>
      </c>
    </row>
    <row r="28" spans="1:6">
      <c r="B28" s="15" t="s">
        <v>30</v>
      </c>
    </row>
    <row r="29" spans="1:6">
      <c r="A29" s="4" t="s">
        <v>31</v>
      </c>
      <c r="B29" s="18">
        <f>#VALUE!</f>
        <v>0</v>
      </c>
      <c r="C29" s="17"/>
    </row>
    <row r="31" spans="1:6" ht="21" customHeight="1">
      <c r="A31" s="1" t="s">
        <v>32</v>
      </c>
    </row>
    <row r="33" spans="1:13">
      <c r="B33" s="15" t="s">
        <v>33</v>
      </c>
      <c r="C33" s="15" t="s">
        <v>34</v>
      </c>
      <c r="D33" s="15" t="s">
        <v>35</v>
      </c>
      <c r="E33" s="15" t="s">
        <v>36</v>
      </c>
      <c r="F33" s="15" t="s">
        <v>30</v>
      </c>
    </row>
    <row r="34" spans="1:13">
      <c r="A34" s="4" t="s">
        <v>37</v>
      </c>
      <c r="B34" s="18">
        <f>#VALUE!</f>
        <v>0</v>
      </c>
      <c r="C34" s="18">
        <f>#VALUE!</f>
        <v>0</v>
      </c>
      <c r="D34" s="18">
        <f>#VALUE!</f>
        <v>0</v>
      </c>
      <c r="E34" s="18">
        <f>#VALUE!</f>
        <v>0</v>
      </c>
      <c r="F34" s="18">
        <f>#VALUE!</f>
        <v>0</v>
      </c>
      <c r="G34" s="17"/>
    </row>
    <row r="35" spans="1:13">
      <c r="A35" s="4" t="s">
        <v>38</v>
      </c>
      <c r="B35" s="18">
        <f>#VALUE!</f>
        <v>0</v>
      </c>
      <c r="C35" s="18">
        <f>#VALUE!</f>
        <v>0</v>
      </c>
      <c r="D35" s="18">
        <f>#VALUE!</f>
        <v>0</v>
      </c>
      <c r="E35" s="18">
        <f>#VALUE!</f>
        <v>0</v>
      </c>
      <c r="F35" s="18">
        <f>#VALUE!</f>
        <v>0</v>
      </c>
      <c r="G35" s="17"/>
    </row>
    <row r="37" spans="1:13" ht="21" customHeight="1">
      <c r="A37" s="1" t="s">
        <v>39</v>
      </c>
    </row>
    <row r="39" spans="1:13">
      <c r="B39" s="15" t="s">
        <v>40</v>
      </c>
      <c r="C39" s="15" t="s">
        <v>33</v>
      </c>
      <c r="D39" s="15" t="s">
        <v>34</v>
      </c>
      <c r="E39" s="15" t="s">
        <v>35</v>
      </c>
      <c r="F39" s="15" t="s">
        <v>36</v>
      </c>
      <c r="G39" s="15" t="s">
        <v>30</v>
      </c>
      <c r="H39" s="15" t="s">
        <v>41</v>
      </c>
      <c r="I39" s="15" t="s">
        <v>42</v>
      </c>
      <c r="J39" s="15" t="s">
        <v>43</v>
      </c>
      <c r="K39" s="15" t="s">
        <v>44</v>
      </c>
      <c r="L39" s="15" t="s">
        <v>45</v>
      </c>
    </row>
    <row r="40" spans="1:13">
      <c r="A40" s="4" t="s">
        <v>46</v>
      </c>
      <c r="B40" s="21">
        <f>#VALUE!</f>
        <v>0</v>
      </c>
      <c r="C40" s="21">
        <f>#VALUE!</f>
        <v>0</v>
      </c>
      <c r="D40" s="21">
        <f>#VALUE!</f>
        <v>0</v>
      </c>
      <c r="E40" s="21">
        <f>#VALUE!</f>
        <v>0</v>
      </c>
      <c r="F40" s="21">
        <f>#VALUE!</f>
        <v>0</v>
      </c>
      <c r="G40" s="21">
        <f>#VALUE!</f>
        <v>0</v>
      </c>
      <c r="H40" s="22"/>
      <c r="I40" s="22"/>
      <c r="J40" s="22"/>
      <c r="K40" s="22"/>
      <c r="L40" s="22"/>
      <c r="M40" s="17"/>
    </row>
    <row r="41" spans="1:13">
      <c r="A41" s="4" t="s">
        <v>47</v>
      </c>
      <c r="B41" s="19">
        <f>#VALUE!</f>
        <v>0</v>
      </c>
      <c r="C41" s="19">
        <f>#VALUE!</f>
        <v>0</v>
      </c>
      <c r="D41" s="19">
        <f>#VALUE!</f>
        <v>0</v>
      </c>
      <c r="E41" s="19">
        <f>#VALUE!</f>
        <v>0</v>
      </c>
      <c r="F41" s="19">
        <f>#VALUE!</f>
        <v>0</v>
      </c>
      <c r="G41" s="19">
        <f>#VALUE!</f>
        <v>0</v>
      </c>
      <c r="H41" s="22"/>
      <c r="I41" s="22"/>
      <c r="J41" s="22"/>
      <c r="K41" s="22"/>
      <c r="L41" s="22"/>
      <c r="M41" s="17"/>
    </row>
    <row r="42" spans="1:13">
      <c r="A42" s="4" t="s">
        <v>48</v>
      </c>
      <c r="B42" s="22"/>
      <c r="C42" s="19">
        <f>#VALUE!</f>
        <v>0</v>
      </c>
      <c r="D42" s="19">
        <f>#VALUE!</f>
        <v>0</v>
      </c>
      <c r="E42" s="19">
        <f>#VALUE!</f>
        <v>0</v>
      </c>
      <c r="F42" s="19">
        <f>#VALUE!</f>
        <v>0</v>
      </c>
      <c r="G42" s="19">
        <f>#VALUE!</f>
        <v>0</v>
      </c>
      <c r="H42" s="19">
        <f>#VALUE!</f>
        <v>0</v>
      </c>
      <c r="I42" s="19">
        <f>#VALUE!</f>
        <v>0</v>
      </c>
      <c r="J42" s="19">
        <f>#VALUE!</f>
        <v>0</v>
      </c>
      <c r="K42" s="19">
        <f>#VALUE!</f>
        <v>0</v>
      </c>
      <c r="L42" s="19">
        <f>#VALUE!</f>
        <v>0</v>
      </c>
      <c r="M42" s="17"/>
    </row>
    <row r="43" spans="1:13">
      <c r="A43" s="4" t="s">
        <v>49</v>
      </c>
      <c r="B43" s="18">
        <f>#VALUE!</f>
        <v>0</v>
      </c>
      <c r="C43" s="18">
        <f>#VALUE!</f>
        <v>0</v>
      </c>
      <c r="D43" s="18">
        <f>#VALUE!</f>
        <v>0</v>
      </c>
      <c r="E43" s="18">
        <f>#VALUE!</f>
        <v>0</v>
      </c>
      <c r="F43" s="18">
        <f>#VALUE!</f>
        <v>0</v>
      </c>
      <c r="G43" s="18">
        <f>#VALUE!</f>
        <v>0</v>
      </c>
      <c r="H43" s="22"/>
      <c r="I43" s="22"/>
      <c r="J43" s="22"/>
      <c r="K43" s="22"/>
      <c r="L43" s="22"/>
      <c r="M43" s="17"/>
    </row>
    <row r="45" spans="1:13" ht="21" customHeight="1">
      <c r="A45" s="1" t="s">
        <v>50</v>
      </c>
    </row>
    <row r="47" spans="1:13">
      <c r="B47" s="15" t="s">
        <v>51</v>
      </c>
      <c r="C47" s="15" t="s">
        <v>52</v>
      </c>
      <c r="D47" s="15" t="s">
        <v>53</v>
      </c>
      <c r="E47" s="15" t="s">
        <v>54</v>
      </c>
    </row>
    <row r="48" spans="1:13">
      <c r="A48" s="4" t="s">
        <v>55</v>
      </c>
      <c r="B48" s="21">
        <f>#VALUE!</f>
        <v>0</v>
      </c>
      <c r="C48" s="21">
        <f>#VALUE!</f>
        <v>0</v>
      </c>
      <c r="D48" s="21">
        <f>#VALUE!</f>
        <v>0</v>
      </c>
      <c r="E48" s="21">
        <f>#VALUE!</f>
        <v>0</v>
      </c>
      <c r="F48" s="17"/>
    </row>
    <row r="49" spans="1:9">
      <c r="A49" s="4" t="s">
        <v>56</v>
      </c>
      <c r="B49" s="21">
        <f>#VALUE!</f>
        <v>0</v>
      </c>
      <c r="C49" s="21">
        <f>#VALUE!</f>
        <v>0</v>
      </c>
      <c r="D49" s="21">
        <f>#VALUE!</f>
        <v>0</v>
      </c>
      <c r="E49" s="21">
        <f>#VALUE!</f>
        <v>0</v>
      </c>
      <c r="F49" s="17"/>
    </row>
    <row r="50" spans="1:9">
      <c r="A50" s="4" t="s">
        <v>57</v>
      </c>
      <c r="B50" s="21">
        <f>#VALUE!</f>
        <v>0</v>
      </c>
      <c r="C50" s="21">
        <f>#VALUE!</f>
        <v>0</v>
      </c>
      <c r="D50" s="21">
        <f>#VALUE!</f>
        <v>0</v>
      </c>
      <c r="E50" s="21">
        <f>#VALUE!</f>
        <v>0</v>
      </c>
      <c r="F50" s="17"/>
    </row>
    <row r="51" spans="1:9">
      <c r="A51" s="4" t="s">
        <v>58</v>
      </c>
      <c r="B51" s="21">
        <f>#VALUE!</f>
        <v>0</v>
      </c>
      <c r="C51" s="21">
        <f>#VALUE!</f>
        <v>0</v>
      </c>
      <c r="D51" s="21">
        <f>#VALUE!</f>
        <v>0</v>
      </c>
      <c r="E51" s="21">
        <f>#VALUE!</f>
        <v>0</v>
      </c>
      <c r="F51" s="17"/>
    </row>
    <row r="52" spans="1:9">
      <c r="A52" s="4" t="s">
        <v>59</v>
      </c>
      <c r="B52" s="21">
        <f>#VALUE!</f>
        <v>0</v>
      </c>
      <c r="C52" s="21">
        <f>#VALUE!</f>
        <v>0</v>
      </c>
      <c r="D52" s="21">
        <f>#VALUE!</f>
        <v>0</v>
      </c>
      <c r="E52" s="21">
        <f>#VALUE!</f>
        <v>0</v>
      </c>
      <c r="F52" s="17"/>
    </row>
    <row r="54" spans="1:9" ht="21" customHeight="1">
      <c r="A54" s="1" t="s">
        <v>60</v>
      </c>
    </row>
    <row r="56" spans="1:9">
      <c r="B56" s="15" t="s">
        <v>61</v>
      </c>
      <c r="C56" s="15" t="s">
        <v>62</v>
      </c>
      <c r="D56" s="15" t="s">
        <v>63</v>
      </c>
      <c r="E56" s="15" t="s">
        <v>64</v>
      </c>
      <c r="F56" s="15" t="s">
        <v>65</v>
      </c>
      <c r="G56" s="15" t="s">
        <v>66</v>
      </c>
      <c r="H56" s="15" t="s">
        <v>67</v>
      </c>
    </row>
    <row r="57" spans="1:9">
      <c r="A57" s="4" t="s">
        <v>68</v>
      </c>
      <c r="B57" s="18">
        <f>#VALUE!</f>
        <v>0</v>
      </c>
      <c r="C57" s="22"/>
      <c r="D57" s="22"/>
      <c r="E57" s="18">
        <f>#VALUE!</f>
        <v>0</v>
      </c>
      <c r="F57" s="22"/>
      <c r="G57" s="22"/>
      <c r="H57" s="22"/>
      <c r="I57" s="17"/>
    </row>
    <row r="58" spans="1:9">
      <c r="A58" s="4" t="s">
        <v>69</v>
      </c>
      <c r="B58" s="18">
        <f>#VALUE!</f>
        <v>0</v>
      </c>
      <c r="C58" s="18">
        <f>#VALUE!</f>
        <v>0</v>
      </c>
      <c r="D58" s="22"/>
      <c r="E58" s="18">
        <f>#VALUE!</f>
        <v>0</v>
      </c>
      <c r="F58" s="22"/>
      <c r="G58" s="22"/>
      <c r="H58" s="22"/>
      <c r="I58" s="17"/>
    </row>
    <row r="59" spans="1:9">
      <c r="A59" s="4" t="s">
        <v>70</v>
      </c>
      <c r="B59" s="18">
        <f>#VALUE!</f>
        <v>0</v>
      </c>
      <c r="C59" s="22"/>
      <c r="D59" s="22"/>
      <c r="E59" s="22"/>
      <c r="F59" s="22"/>
      <c r="G59" s="22"/>
      <c r="H59" s="22"/>
      <c r="I59" s="17"/>
    </row>
    <row r="60" spans="1:9">
      <c r="A60" s="4" t="s">
        <v>71</v>
      </c>
      <c r="B60" s="18">
        <f>#VALUE!</f>
        <v>0</v>
      </c>
      <c r="C60" s="22"/>
      <c r="D60" s="22"/>
      <c r="E60" s="18">
        <f>#VALUE!</f>
        <v>0</v>
      </c>
      <c r="F60" s="22"/>
      <c r="G60" s="22"/>
      <c r="H60" s="22"/>
      <c r="I60" s="17"/>
    </row>
    <row r="61" spans="1:9">
      <c r="A61" s="4" t="s">
        <v>72</v>
      </c>
      <c r="B61" s="18">
        <f>#VALUE!</f>
        <v>0</v>
      </c>
      <c r="C61" s="18">
        <f>#VALUE!</f>
        <v>0</v>
      </c>
      <c r="D61" s="22"/>
      <c r="E61" s="18">
        <f>#VALUE!</f>
        <v>0</v>
      </c>
      <c r="F61" s="22"/>
      <c r="G61" s="22"/>
      <c r="H61" s="22"/>
      <c r="I61" s="17"/>
    </row>
    <row r="62" spans="1:9">
      <c r="A62" s="4" t="s">
        <v>73</v>
      </c>
      <c r="B62" s="18">
        <f>#VALUE!</f>
        <v>0</v>
      </c>
      <c r="C62" s="22"/>
      <c r="D62" s="22"/>
      <c r="E62" s="22"/>
      <c r="F62" s="22"/>
      <c r="G62" s="22"/>
      <c r="H62" s="22"/>
      <c r="I62" s="17"/>
    </row>
    <row r="63" spans="1:9">
      <c r="A63" s="4" t="s">
        <v>74</v>
      </c>
      <c r="B63" s="18">
        <f>#VALUE!</f>
        <v>0</v>
      </c>
      <c r="C63" s="18">
        <f>#VALUE!</f>
        <v>0</v>
      </c>
      <c r="D63" s="22"/>
      <c r="E63" s="18">
        <f>#VALUE!</f>
        <v>0</v>
      </c>
      <c r="F63" s="22"/>
      <c r="G63" s="22"/>
      <c r="H63" s="22"/>
      <c r="I63" s="17"/>
    </row>
    <row r="64" spans="1:9">
      <c r="A64" s="4" t="s">
        <v>75</v>
      </c>
      <c r="B64" s="18">
        <f>#VALUE!</f>
        <v>0</v>
      </c>
      <c r="C64" s="18">
        <f>#VALUE!</f>
        <v>0</v>
      </c>
      <c r="D64" s="22"/>
      <c r="E64" s="18">
        <f>#VALUE!</f>
        <v>0</v>
      </c>
      <c r="F64" s="22"/>
      <c r="G64" s="22"/>
      <c r="H64" s="22"/>
      <c r="I64" s="17"/>
    </row>
    <row r="65" spans="1:9">
      <c r="A65" s="4" t="s">
        <v>76</v>
      </c>
      <c r="B65" s="18">
        <f>#VALUE!</f>
        <v>0</v>
      </c>
      <c r="C65" s="18">
        <f>#VALUE!</f>
        <v>0</v>
      </c>
      <c r="D65" s="22"/>
      <c r="E65" s="18">
        <f>#VALUE!</f>
        <v>0</v>
      </c>
      <c r="F65" s="22"/>
      <c r="G65" s="22"/>
      <c r="H65" s="22"/>
      <c r="I65" s="17"/>
    </row>
    <row r="66" spans="1:9">
      <c r="A66" s="4" t="s">
        <v>77</v>
      </c>
      <c r="B66" s="18">
        <f>#VALUE!</f>
        <v>0</v>
      </c>
      <c r="C66" s="18">
        <f>#VALUE!</f>
        <v>0</v>
      </c>
      <c r="D66" s="18">
        <f>#VALUE!</f>
        <v>0</v>
      </c>
      <c r="E66" s="18">
        <f>#VALUE!</f>
        <v>0</v>
      </c>
      <c r="F66" s="22"/>
      <c r="G66" s="22"/>
      <c r="H66" s="22"/>
      <c r="I66" s="17"/>
    </row>
    <row r="67" spans="1:9">
      <c r="A67" s="4" t="s">
        <v>78</v>
      </c>
      <c r="B67" s="18">
        <f>#VALUE!</f>
        <v>0</v>
      </c>
      <c r="C67" s="18">
        <f>#VALUE!</f>
        <v>0</v>
      </c>
      <c r="D67" s="18">
        <f>#VALUE!</f>
        <v>0</v>
      </c>
      <c r="E67" s="18">
        <f>#VALUE!</f>
        <v>0</v>
      </c>
      <c r="F67" s="22"/>
      <c r="G67" s="22"/>
      <c r="H67" s="22"/>
      <c r="I67" s="17"/>
    </row>
    <row r="68" spans="1:9">
      <c r="A68" s="4" t="s">
        <v>79</v>
      </c>
      <c r="B68" s="18">
        <f>#VALUE!</f>
        <v>0</v>
      </c>
      <c r="C68" s="18">
        <f>#VALUE!</f>
        <v>0</v>
      </c>
      <c r="D68" s="18">
        <f>#VALUE!</f>
        <v>0</v>
      </c>
      <c r="E68" s="18">
        <f>#VALUE!</f>
        <v>0</v>
      </c>
      <c r="F68" s="18">
        <f>#VALUE!</f>
        <v>0</v>
      </c>
      <c r="G68" s="18">
        <f>#VALUE!</f>
        <v>0</v>
      </c>
      <c r="H68" s="18">
        <f>#VALUE!</f>
        <v>0</v>
      </c>
      <c r="I68" s="17"/>
    </row>
    <row r="69" spans="1:9">
      <c r="A69" s="4" t="s">
        <v>80</v>
      </c>
      <c r="B69" s="18">
        <f>#VALUE!</f>
        <v>0</v>
      </c>
      <c r="C69" s="18">
        <f>#VALUE!</f>
        <v>0</v>
      </c>
      <c r="D69" s="18">
        <f>#VALUE!</f>
        <v>0</v>
      </c>
      <c r="E69" s="18">
        <f>#VALUE!</f>
        <v>0</v>
      </c>
      <c r="F69" s="18">
        <f>#VALUE!</f>
        <v>0</v>
      </c>
      <c r="G69" s="18">
        <f>#VALUE!</f>
        <v>0</v>
      </c>
      <c r="H69" s="18">
        <f>#VALUE!</f>
        <v>0</v>
      </c>
      <c r="I69" s="17"/>
    </row>
    <row r="70" spans="1:9">
      <c r="A70" s="4" t="s">
        <v>81</v>
      </c>
      <c r="B70" s="18">
        <f>#VALUE!</f>
        <v>0</v>
      </c>
      <c r="C70" s="18">
        <f>#VALUE!</f>
        <v>0</v>
      </c>
      <c r="D70" s="18">
        <f>#VALUE!</f>
        <v>0</v>
      </c>
      <c r="E70" s="18">
        <f>#VALUE!</f>
        <v>0</v>
      </c>
      <c r="F70" s="18">
        <f>#VALUE!</f>
        <v>0</v>
      </c>
      <c r="G70" s="18">
        <f>#VALUE!</f>
        <v>0</v>
      </c>
      <c r="H70" s="18">
        <f>#VALUE!</f>
        <v>0</v>
      </c>
      <c r="I70" s="17"/>
    </row>
    <row r="71" spans="1:9">
      <c r="A71" s="4" t="s">
        <v>82</v>
      </c>
      <c r="B71" s="18">
        <f>#VALUE!</f>
        <v>0</v>
      </c>
      <c r="C71" s="22"/>
      <c r="D71" s="22"/>
      <c r="E71" s="22"/>
      <c r="F71" s="22"/>
      <c r="G71" s="22"/>
      <c r="H71" s="22"/>
      <c r="I71" s="17"/>
    </row>
    <row r="72" spans="1:9">
      <c r="A72" s="4" t="s">
        <v>83</v>
      </c>
      <c r="B72" s="18">
        <f>#VALUE!</f>
        <v>0</v>
      </c>
      <c r="C72" s="22"/>
      <c r="D72" s="22"/>
      <c r="E72" s="22"/>
      <c r="F72" s="22"/>
      <c r="G72" s="22"/>
      <c r="H72" s="22"/>
      <c r="I72" s="17"/>
    </row>
    <row r="73" spans="1:9">
      <c r="A73" s="4" t="s">
        <v>84</v>
      </c>
      <c r="B73" s="18">
        <f>#VALUE!</f>
        <v>0</v>
      </c>
      <c r="C73" s="22"/>
      <c r="D73" s="22"/>
      <c r="E73" s="22"/>
      <c r="F73" s="22"/>
      <c r="G73" s="22"/>
      <c r="H73" s="22"/>
      <c r="I73" s="17"/>
    </row>
    <row r="74" spans="1:9">
      <c r="A74" s="4" t="s">
        <v>85</v>
      </c>
      <c r="B74" s="18">
        <f>#VALUE!</f>
        <v>0</v>
      </c>
      <c r="C74" s="22"/>
      <c r="D74" s="22"/>
      <c r="E74" s="22"/>
      <c r="F74" s="22"/>
      <c r="G74" s="22"/>
      <c r="H74" s="22"/>
      <c r="I74" s="17"/>
    </row>
    <row r="75" spans="1:9">
      <c r="A75" s="4" t="s">
        <v>86</v>
      </c>
      <c r="B75" s="18">
        <f>#VALUE!</f>
        <v>0</v>
      </c>
      <c r="C75" s="18">
        <f>#VALUE!</f>
        <v>0</v>
      </c>
      <c r="D75" s="18">
        <f>#VALUE!</f>
        <v>0</v>
      </c>
      <c r="E75" s="22"/>
      <c r="F75" s="22"/>
      <c r="G75" s="22"/>
      <c r="H75" s="22"/>
      <c r="I75" s="17"/>
    </row>
    <row r="76" spans="1:9">
      <c r="A76" s="4" t="s">
        <v>87</v>
      </c>
      <c r="B76" s="18">
        <f>#VALUE!</f>
        <v>0</v>
      </c>
      <c r="C76" s="22"/>
      <c r="D76" s="22"/>
      <c r="E76" s="18">
        <f>#VALUE!</f>
        <v>0</v>
      </c>
      <c r="F76" s="22"/>
      <c r="G76" s="22"/>
      <c r="H76" s="22"/>
      <c r="I76" s="17"/>
    </row>
    <row r="77" spans="1:9">
      <c r="A77" s="4" t="s">
        <v>88</v>
      </c>
      <c r="B77" s="18">
        <f>#VALUE!</f>
        <v>0</v>
      </c>
      <c r="C77" s="22"/>
      <c r="D77" s="22"/>
      <c r="E77" s="18">
        <f>#VALUE!</f>
        <v>0</v>
      </c>
      <c r="F77" s="22"/>
      <c r="G77" s="22"/>
      <c r="H77" s="22"/>
      <c r="I77" s="17"/>
    </row>
    <row r="78" spans="1:9">
      <c r="A78" s="4" t="s">
        <v>89</v>
      </c>
      <c r="B78" s="18">
        <f>#VALUE!</f>
        <v>0</v>
      </c>
      <c r="C78" s="22"/>
      <c r="D78" s="22"/>
      <c r="E78" s="18">
        <f>#VALUE!</f>
        <v>0</v>
      </c>
      <c r="F78" s="22"/>
      <c r="G78" s="22"/>
      <c r="H78" s="18">
        <f>#VALUE!</f>
        <v>0</v>
      </c>
      <c r="I78" s="17"/>
    </row>
    <row r="79" spans="1:9">
      <c r="A79" s="4" t="s">
        <v>90</v>
      </c>
      <c r="B79" s="18">
        <f>#VALUE!</f>
        <v>0</v>
      </c>
      <c r="C79" s="18">
        <f>#VALUE!</f>
        <v>0</v>
      </c>
      <c r="D79" s="18">
        <f>#VALUE!</f>
        <v>0</v>
      </c>
      <c r="E79" s="18">
        <f>#VALUE!</f>
        <v>0</v>
      </c>
      <c r="F79" s="22"/>
      <c r="G79" s="22"/>
      <c r="H79" s="18">
        <f>#VALUE!</f>
        <v>0</v>
      </c>
      <c r="I79" s="17"/>
    </row>
    <row r="80" spans="1:9">
      <c r="A80" s="4" t="s">
        <v>91</v>
      </c>
      <c r="B80" s="18">
        <f>#VALUE!</f>
        <v>0</v>
      </c>
      <c r="C80" s="22"/>
      <c r="D80" s="22"/>
      <c r="E80" s="18">
        <f>#VALUE!</f>
        <v>0</v>
      </c>
      <c r="F80" s="22"/>
      <c r="G80" s="22"/>
      <c r="H80" s="18">
        <f>#VALUE!</f>
        <v>0</v>
      </c>
      <c r="I80" s="17"/>
    </row>
    <row r="81" spans="1:9">
      <c r="A81" s="4" t="s">
        <v>92</v>
      </c>
      <c r="B81" s="18">
        <f>#VALUE!</f>
        <v>0</v>
      </c>
      <c r="C81" s="18">
        <f>#VALUE!</f>
        <v>0</v>
      </c>
      <c r="D81" s="18">
        <f>#VALUE!</f>
        <v>0</v>
      </c>
      <c r="E81" s="18">
        <f>#VALUE!</f>
        <v>0</v>
      </c>
      <c r="F81" s="22"/>
      <c r="G81" s="22"/>
      <c r="H81" s="18">
        <f>#VALUE!</f>
        <v>0</v>
      </c>
      <c r="I81" s="17"/>
    </row>
    <row r="82" spans="1:9">
      <c r="A82" s="4" t="s">
        <v>93</v>
      </c>
      <c r="B82" s="18">
        <f>#VALUE!</f>
        <v>0</v>
      </c>
      <c r="C82" s="22"/>
      <c r="D82" s="22"/>
      <c r="E82" s="18">
        <f>#VALUE!</f>
        <v>0</v>
      </c>
      <c r="F82" s="22"/>
      <c r="G82" s="22"/>
      <c r="H82" s="18">
        <f>#VALUE!</f>
        <v>0</v>
      </c>
      <c r="I82" s="17"/>
    </row>
    <row r="83" spans="1:9">
      <c r="A83" s="4" t="s">
        <v>94</v>
      </c>
      <c r="B83" s="18">
        <f>#VALUE!</f>
        <v>0</v>
      </c>
      <c r="C83" s="18">
        <f>#VALUE!</f>
        <v>0</v>
      </c>
      <c r="D83" s="18">
        <f>#VALUE!</f>
        <v>0</v>
      </c>
      <c r="E83" s="18">
        <f>#VALUE!</f>
        <v>0</v>
      </c>
      <c r="F83" s="22"/>
      <c r="G83" s="22"/>
      <c r="H83" s="18">
        <f>#VALUE!</f>
        <v>0</v>
      </c>
      <c r="I83" s="17"/>
    </row>
    <row r="85" spans="1:9" ht="21" customHeight="1">
      <c r="A85" s="1" t="s">
        <v>95</v>
      </c>
    </row>
    <row r="87" spans="1:9">
      <c r="B87" s="15" t="s">
        <v>96</v>
      </c>
      <c r="C87" s="15" t="s">
        <v>97</v>
      </c>
      <c r="D87" s="15" t="s">
        <v>98</v>
      </c>
      <c r="E87" s="15" t="s">
        <v>99</v>
      </c>
      <c r="F87" s="15" t="s">
        <v>100</v>
      </c>
      <c r="G87" s="15" t="s">
        <v>101</v>
      </c>
      <c r="H87" s="15" t="s">
        <v>102</v>
      </c>
    </row>
    <row r="88" spans="1:9">
      <c r="A88" s="23" t="s">
        <v>68</v>
      </c>
      <c r="B88" s="24"/>
      <c r="C88" s="24"/>
      <c r="D88" s="24"/>
      <c r="E88" s="24"/>
      <c r="F88" s="24"/>
      <c r="G88" s="24"/>
      <c r="H88" s="24"/>
      <c r="I88" s="17"/>
    </row>
    <row r="89" spans="1:9">
      <c r="A89" s="4" t="s">
        <v>103</v>
      </c>
      <c r="B89" s="18">
        <f>#VALUE!</f>
        <v>0</v>
      </c>
      <c r="C89" s="22"/>
      <c r="D89" s="22"/>
      <c r="E89" s="19">
        <f>#VALUE!</f>
        <v>0</v>
      </c>
      <c r="F89" s="22"/>
      <c r="G89" s="22"/>
      <c r="H89" s="22"/>
      <c r="I89" s="17"/>
    </row>
    <row r="90" spans="1:9">
      <c r="A90" s="4" t="s">
        <v>104</v>
      </c>
      <c r="B90" s="18">
        <f>#VALUE!</f>
        <v>0</v>
      </c>
      <c r="C90" s="22"/>
      <c r="D90" s="22"/>
      <c r="E90" s="19">
        <f>#VALUE!</f>
        <v>0</v>
      </c>
      <c r="F90" s="22"/>
      <c r="G90" s="22"/>
      <c r="H90" s="22"/>
      <c r="I90" s="17"/>
    </row>
    <row r="91" spans="1:9">
      <c r="A91" s="4" t="s">
        <v>105</v>
      </c>
      <c r="B91" s="18">
        <f>#VALUE!</f>
        <v>0</v>
      </c>
      <c r="C91" s="22"/>
      <c r="D91" s="22"/>
      <c r="E91" s="19">
        <f>#VALUE!</f>
        <v>0</v>
      </c>
      <c r="F91" s="22"/>
      <c r="G91" s="22"/>
      <c r="H91" s="22"/>
      <c r="I91" s="17"/>
    </row>
    <row r="92" spans="1:9">
      <c r="A92" s="4" t="s">
        <v>106</v>
      </c>
      <c r="B92" s="18">
        <f>#VALUE!</f>
        <v>0</v>
      </c>
      <c r="C92" s="22"/>
      <c r="D92" s="22"/>
      <c r="E92" s="19">
        <f>#VALUE!</f>
        <v>0</v>
      </c>
      <c r="F92" s="22"/>
      <c r="G92" s="22"/>
      <c r="H92" s="22"/>
      <c r="I92" s="17"/>
    </row>
    <row r="93" spans="1:9">
      <c r="A93" s="4" t="s">
        <v>107</v>
      </c>
      <c r="B93" s="18">
        <f>#VALUE!</f>
        <v>0</v>
      </c>
      <c r="C93" s="22"/>
      <c r="D93" s="22"/>
      <c r="E93" s="19">
        <f>#VALUE!</f>
        <v>0</v>
      </c>
      <c r="F93" s="22"/>
      <c r="G93" s="22"/>
      <c r="H93" s="22"/>
      <c r="I93" s="17"/>
    </row>
    <row r="94" spans="1:9">
      <c r="A94" s="23" t="s">
        <v>69</v>
      </c>
      <c r="B94" s="24"/>
      <c r="C94" s="24"/>
      <c r="D94" s="24"/>
      <c r="E94" s="24"/>
      <c r="F94" s="24"/>
      <c r="G94" s="24"/>
      <c r="H94" s="24"/>
      <c r="I94" s="17"/>
    </row>
    <row r="95" spans="1:9">
      <c r="A95" s="4" t="s">
        <v>108</v>
      </c>
      <c r="B95" s="18">
        <f>#VALUE!</f>
        <v>0</v>
      </c>
      <c r="C95" s="18">
        <f>#VALUE!</f>
        <v>0</v>
      </c>
      <c r="D95" s="22"/>
      <c r="E95" s="19">
        <f>#VALUE!</f>
        <v>0</v>
      </c>
      <c r="F95" s="22"/>
      <c r="G95" s="22"/>
      <c r="H95" s="22"/>
      <c r="I95" s="17"/>
    </row>
    <row r="96" spans="1:9">
      <c r="A96" s="4" t="s">
        <v>109</v>
      </c>
      <c r="B96" s="18">
        <f>#VALUE!</f>
        <v>0</v>
      </c>
      <c r="C96" s="18">
        <f>#VALUE!</f>
        <v>0</v>
      </c>
      <c r="D96" s="22"/>
      <c r="E96" s="19">
        <f>#VALUE!</f>
        <v>0</v>
      </c>
      <c r="F96" s="22"/>
      <c r="G96" s="22"/>
      <c r="H96" s="22"/>
      <c r="I96" s="17"/>
    </row>
    <row r="97" spans="1:9">
      <c r="A97" s="4" t="s">
        <v>110</v>
      </c>
      <c r="B97" s="18">
        <f>#VALUE!</f>
        <v>0</v>
      </c>
      <c r="C97" s="18">
        <f>#VALUE!</f>
        <v>0</v>
      </c>
      <c r="D97" s="22"/>
      <c r="E97" s="19">
        <f>#VALUE!</f>
        <v>0</v>
      </c>
      <c r="F97" s="22"/>
      <c r="G97" s="22"/>
      <c r="H97" s="22"/>
      <c r="I97" s="17"/>
    </row>
    <row r="98" spans="1:9">
      <c r="A98" s="4" t="s">
        <v>111</v>
      </c>
      <c r="B98" s="18">
        <f>#VALUE!</f>
        <v>0</v>
      </c>
      <c r="C98" s="18">
        <f>#VALUE!</f>
        <v>0</v>
      </c>
      <c r="D98" s="22"/>
      <c r="E98" s="19">
        <f>#VALUE!</f>
        <v>0</v>
      </c>
      <c r="F98" s="22"/>
      <c r="G98" s="22"/>
      <c r="H98" s="22"/>
      <c r="I98" s="17"/>
    </row>
    <row r="99" spans="1:9">
      <c r="A99" s="4" t="s">
        <v>112</v>
      </c>
      <c r="B99" s="18">
        <f>#VALUE!</f>
        <v>0</v>
      </c>
      <c r="C99" s="18">
        <f>#VALUE!</f>
        <v>0</v>
      </c>
      <c r="D99" s="22"/>
      <c r="E99" s="19">
        <f>#VALUE!</f>
        <v>0</v>
      </c>
      <c r="F99" s="22"/>
      <c r="G99" s="22"/>
      <c r="H99" s="22"/>
      <c r="I99" s="17"/>
    </row>
    <row r="100" spans="1:9">
      <c r="A100" s="23" t="s">
        <v>70</v>
      </c>
      <c r="B100" s="24"/>
      <c r="C100" s="24"/>
      <c r="D100" s="24"/>
      <c r="E100" s="24"/>
      <c r="F100" s="24"/>
      <c r="G100" s="24"/>
      <c r="H100" s="24"/>
      <c r="I100" s="17"/>
    </row>
    <row r="101" spans="1:9">
      <c r="A101" s="4" t="s">
        <v>113</v>
      </c>
      <c r="B101" s="18">
        <f>#VALUE!</f>
        <v>0</v>
      </c>
      <c r="C101" s="22"/>
      <c r="D101" s="22"/>
      <c r="E101" s="22"/>
      <c r="F101" s="22"/>
      <c r="G101" s="22"/>
      <c r="H101" s="22"/>
      <c r="I101" s="17"/>
    </row>
    <row r="102" spans="1:9">
      <c r="A102" s="4" t="s">
        <v>114</v>
      </c>
      <c r="B102" s="18">
        <f>#VALUE!</f>
        <v>0</v>
      </c>
      <c r="C102" s="22"/>
      <c r="D102" s="22"/>
      <c r="E102" s="22"/>
      <c r="F102" s="22"/>
      <c r="G102" s="22"/>
      <c r="H102" s="22"/>
      <c r="I102" s="17"/>
    </row>
    <row r="103" spans="1:9">
      <c r="A103" s="4" t="s">
        <v>115</v>
      </c>
      <c r="B103" s="18">
        <f>#VALUE!</f>
        <v>0</v>
      </c>
      <c r="C103" s="22"/>
      <c r="D103" s="22"/>
      <c r="E103" s="22"/>
      <c r="F103" s="22"/>
      <c r="G103" s="22"/>
      <c r="H103" s="22"/>
      <c r="I103" s="17"/>
    </row>
    <row r="104" spans="1:9">
      <c r="A104" s="4" t="s">
        <v>116</v>
      </c>
      <c r="B104" s="18">
        <f>#VALUE!</f>
        <v>0</v>
      </c>
      <c r="C104" s="22"/>
      <c r="D104" s="22"/>
      <c r="E104" s="22"/>
      <c r="F104" s="22"/>
      <c r="G104" s="22"/>
      <c r="H104" s="22"/>
      <c r="I104" s="17"/>
    </row>
    <row r="105" spans="1:9">
      <c r="A105" s="4" t="s">
        <v>117</v>
      </c>
      <c r="B105" s="18">
        <f>#VALUE!</f>
        <v>0</v>
      </c>
      <c r="C105" s="22"/>
      <c r="D105" s="22"/>
      <c r="E105" s="22"/>
      <c r="F105" s="22"/>
      <c r="G105" s="22"/>
      <c r="H105" s="22"/>
      <c r="I105" s="17"/>
    </row>
    <row r="106" spans="1:9">
      <c r="A106" s="23" t="s">
        <v>71</v>
      </c>
      <c r="B106" s="24"/>
      <c r="C106" s="24"/>
      <c r="D106" s="24"/>
      <c r="E106" s="24"/>
      <c r="F106" s="24"/>
      <c r="G106" s="24"/>
      <c r="H106" s="24"/>
      <c r="I106" s="17"/>
    </row>
    <row r="107" spans="1:9">
      <c r="A107" s="4" t="s">
        <v>118</v>
      </c>
      <c r="B107" s="18">
        <f>#VALUE!</f>
        <v>0</v>
      </c>
      <c r="C107" s="22"/>
      <c r="D107" s="22"/>
      <c r="E107" s="19">
        <f>#VALUE!</f>
        <v>0</v>
      </c>
      <c r="F107" s="22"/>
      <c r="G107" s="22"/>
      <c r="H107" s="22"/>
      <c r="I107" s="17"/>
    </row>
    <row r="108" spans="1:9">
      <c r="A108" s="4" t="s">
        <v>119</v>
      </c>
      <c r="B108" s="18">
        <f>#VALUE!</f>
        <v>0</v>
      </c>
      <c r="C108" s="22"/>
      <c r="D108" s="22"/>
      <c r="E108" s="19">
        <f>#VALUE!</f>
        <v>0</v>
      </c>
      <c r="F108" s="22"/>
      <c r="G108" s="22"/>
      <c r="H108" s="22"/>
      <c r="I108" s="17"/>
    </row>
    <row r="109" spans="1:9">
      <c r="A109" s="4" t="s">
        <v>120</v>
      </c>
      <c r="B109" s="18">
        <f>#VALUE!</f>
        <v>0</v>
      </c>
      <c r="C109" s="22"/>
      <c r="D109" s="22"/>
      <c r="E109" s="19">
        <f>#VALUE!</f>
        <v>0</v>
      </c>
      <c r="F109" s="22"/>
      <c r="G109" s="22"/>
      <c r="H109" s="22"/>
      <c r="I109" s="17"/>
    </row>
    <row r="110" spans="1:9">
      <c r="A110" s="4" t="s">
        <v>121</v>
      </c>
      <c r="B110" s="18">
        <f>#VALUE!</f>
        <v>0</v>
      </c>
      <c r="C110" s="22"/>
      <c r="D110" s="22"/>
      <c r="E110" s="19">
        <f>#VALUE!</f>
        <v>0</v>
      </c>
      <c r="F110" s="22"/>
      <c r="G110" s="22"/>
      <c r="H110" s="22"/>
      <c r="I110" s="17"/>
    </row>
    <row r="111" spans="1:9">
      <c r="A111" s="4" t="s">
        <v>122</v>
      </c>
      <c r="B111" s="18">
        <f>#VALUE!</f>
        <v>0</v>
      </c>
      <c r="C111" s="22"/>
      <c r="D111" s="22"/>
      <c r="E111" s="19">
        <f>#VALUE!</f>
        <v>0</v>
      </c>
      <c r="F111" s="22"/>
      <c r="G111" s="22"/>
      <c r="H111" s="22"/>
      <c r="I111" s="17"/>
    </row>
    <row r="112" spans="1:9">
      <c r="A112" s="23" t="s">
        <v>72</v>
      </c>
      <c r="B112" s="24"/>
      <c r="C112" s="24"/>
      <c r="D112" s="24"/>
      <c r="E112" s="24"/>
      <c r="F112" s="24"/>
      <c r="G112" s="24"/>
      <c r="H112" s="24"/>
      <c r="I112" s="17"/>
    </row>
    <row r="113" spans="1:9">
      <c r="A113" s="4" t="s">
        <v>123</v>
      </c>
      <c r="B113" s="18">
        <f>#VALUE!</f>
        <v>0</v>
      </c>
      <c r="C113" s="18">
        <f>#VALUE!</f>
        <v>0</v>
      </c>
      <c r="D113" s="22"/>
      <c r="E113" s="19">
        <f>#VALUE!</f>
        <v>0</v>
      </c>
      <c r="F113" s="22"/>
      <c r="G113" s="22"/>
      <c r="H113" s="22"/>
      <c r="I113" s="17"/>
    </row>
    <row r="114" spans="1:9">
      <c r="A114" s="4" t="s">
        <v>124</v>
      </c>
      <c r="B114" s="18">
        <f>#VALUE!</f>
        <v>0</v>
      </c>
      <c r="C114" s="18">
        <f>#VALUE!</f>
        <v>0</v>
      </c>
      <c r="D114" s="22"/>
      <c r="E114" s="19">
        <f>#VALUE!</f>
        <v>0</v>
      </c>
      <c r="F114" s="22"/>
      <c r="G114" s="22"/>
      <c r="H114" s="22"/>
      <c r="I114" s="17"/>
    </row>
    <row r="115" spans="1:9">
      <c r="A115" s="4" t="s">
        <v>125</v>
      </c>
      <c r="B115" s="18">
        <f>#VALUE!</f>
        <v>0</v>
      </c>
      <c r="C115" s="18">
        <f>#VALUE!</f>
        <v>0</v>
      </c>
      <c r="D115" s="22"/>
      <c r="E115" s="19">
        <f>#VALUE!</f>
        <v>0</v>
      </c>
      <c r="F115" s="22"/>
      <c r="G115" s="22"/>
      <c r="H115" s="22"/>
      <c r="I115" s="17"/>
    </row>
    <row r="116" spans="1:9">
      <c r="A116" s="4" t="s">
        <v>126</v>
      </c>
      <c r="B116" s="18">
        <f>#VALUE!</f>
        <v>0</v>
      </c>
      <c r="C116" s="18">
        <f>#VALUE!</f>
        <v>0</v>
      </c>
      <c r="D116" s="22"/>
      <c r="E116" s="19">
        <f>#VALUE!</f>
        <v>0</v>
      </c>
      <c r="F116" s="22"/>
      <c r="G116" s="22"/>
      <c r="H116" s="22"/>
      <c r="I116" s="17"/>
    </row>
    <row r="117" spans="1:9">
      <c r="A117" s="4" t="s">
        <v>127</v>
      </c>
      <c r="B117" s="18">
        <f>#VALUE!</f>
        <v>0</v>
      </c>
      <c r="C117" s="18">
        <f>#VALUE!</f>
        <v>0</v>
      </c>
      <c r="D117" s="22"/>
      <c r="E117" s="19">
        <f>#VALUE!</f>
        <v>0</v>
      </c>
      <c r="F117" s="22"/>
      <c r="G117" s="22"/>
      <c r="H117" s="22"/>
      <c r="I117" s="17"/>
    </row>
    <row r="118" spans="1:9">
      <c r="A118" s="23" t="s">
        <v>73</v>
      </c>
      <c r="B118" s="24"/>
      <c r="C118" s="24"/>
      <c r="D118" s="24"/>
      <c r="E118" s="24"/>
      <c r="F118" s="24"/>
      <c r="G118" s="24"/>
      <c r="H118" s="24"/>
      <c r="I118" s="17"/>
    </row>
    <row r="119" spans="1:9">
      <c r="A119" s="4" t="s">
        <v>128</v>
      </c>
      <c r="B119" s="18">
        <f>#VALUE!</f>
        <v>0</v>
      </c>
      <c r="C119" s="22"/>
      <c r="D119" s="22"/>
      <c r="E119" s="22"/>
      <c r="F119" s="22"/>
      <c r="G119" s="22"/>
      <c r="H119" s="22"/>
      <c r="I119" s="17"/>
    </row>
    <row r="120" spans="1:9">
      <c r="A120" s="4" t="s">
        <v>129</v>
      </c>
      <c r="B120" s="18">
        <f>#VALUE!</f>
        <v>0</v>
      </c>
      <c r="C120" s="22"/>
      <c r="D120" s="22"/>
      <c r="E120" s="22"/>
      <c r="F120" s="22"/>
      <c r="G120" s="22"/>
      <c r="H120" s="22"/>
      <c r="I120" s="17"/>
    </row>
    <row r="121" spans="1:9">
      <c r="A121" s="4" t="s">
        <v>130</v>
      </c>
      <c r="B121" s="18">
        <f>#VALUE!</f>
        <v>0</v>
      </c>
      <c r="C121" s="22"/>
      <c r="D121" s="22"/>
      <c r="E121" s="22"/>
      <c r="F121" s="22"/>
      <c r="G121" s="22"/>
      <c r="H121" s="22"/>
      <c r="I121" s="17"/>
    </row>
    <row r="122" spans="1:9">
      <c r="A122" s="4" t="s">
        <v>131</v>
      </c>
      <c r="B122" s="18">
        <f>#VALUE!</f>
        <v>0</v>
      </c>
      <c r="C122" s="22"/>
      <c r="D122" s="22"/>
      <c r="E122" s="22"/>
      <c r="F122" s="22"/>
      <c r="G122" s="22"/>
      <c r="H122" s="22"/>
      <c r="I122" s="17"/>
    </row>
    <row r="123" spans="1:9">
      <c r="A123" s="4" t="s">
        <v>132</v>
      </c>
      <c r="B123" s="18">
        <f>#VALUE!</f>
        <v>0</v>
      </c>
      <c r="C123" s="22"/>
      <c r="D123" s="22"/>
      <c r="E123" s="22"/>
      <c r="F123" s="22"/>
      <c r="G123" s="22"/>
      <c r="H123" s="22"/>
      <c r="I123" s="17"/>
    </row>
    <row r="124" spans="1:9">
      <c r="A124" s="23" t="s">
        <v>74</v>
      </c>
      <c r="B124" s="24"/>
      <c r="C124" s="24"/>
      <c r="D124" s="24"/>
      <c r="E124" s="24"/>
      <c r="F124" s="24"/>
      <c r="G124" s="24"/>
      <c r="H124" s="24"/>
      <c r="I124" s="17"/>
    </row>
    <row r="125" spans="1:9">
      <c r="A125" s="4" t="s">
        <v>133</v>
      </c>
      <c r="B125" s="18">
        <f>#VALUE!</f>
        <v>0</v>
      </c>
      <c r="C125" s="18">
        <f>#VALUE!</f>
        <v>0</v>
      </c>
      <c r="D125" s="22"/>
      <c r="E125" s="19">
        <f>#VALUE!</f>
        <v>0</v>
      </c>
      <c r="F125" s="22"/>
      <c r="G125" s="22"/>
      <c r="H125" s="22"/>
      <c r="I125" s="17"/>
    </row>
    <row r="126" spans="1:9">
      <c r="A126" s="4" t="s">
        <v>134</v>
      </c>
      <c r="B126" s="18">
        <f>#VALUE!</f>
        <v>0</v>
      </c>
      <c r="C126" s="18">
        <f>#VALUE!</f>
        <v>0</v>
      </c>
      <c r="D126" s="22"/>
      <c r="E126" s="19">
        <f>#VALUE!</f>
        <v>0</v>
      </c>
      <c r="F126" s="22"/>
      <c r="G126" s="22"/>
      <c r="H126" s="22"/>
      <c r="I126" s="17"/>
    </row>
    <row r="127" spans="1:9">
      <c r="A127" s="4" t="s">
        <v>135</v>
      </c>
      <c r="B127" s="18">
        <f>#VALUE!</f>
        <v>0</v>
      </c>
      <c r="C127" s="18">
        <f>#VALUE!</f>
        <v>0</v>
      </c>
      <c r="D127" s="22"/>
      <c r="E127" s="19">
        <f>#VALUE!</f>
        <v>0</v>
      </c>
      <c r="F127" s="22"/>
      <c r="G127" s="22"/>
      <c r="H127" s="22"/>
      <c r="I127" s="17"/>
    </row>
    <row r="128" spans="1:9">
      <c r="A128" s="4" t="s">
        <v>136</v>
      </c>
      <c r="B128" s="18">
        <f>#VALUE!</f>
        <v>0</v>
      </c>
      <c r="C128" s="18">
        <f>#VALUE!</f>
        <v>0</v>
      </c>
      <c r="D128" s="22"/>
      <c r="E128" s="19">
        <f>#VALUE!</f>
        <v>0</v>
      </c>
      <c r="F128" s="22"/>
      <c r="G128" s="22"/>
      <c r="H128" s="22"/>
      <c r="I128" s="17"/>
    </row>
    <row r="129" spans="1:9">
      <c r="A129" s="4" t="s">
        <v>137</v>
      </c>
      <c r="B129" s="18">
        <f>#VALUE!</f>
        <v>0</v>
      </c>
      <c r="C129" s="18">
        <f>#VALUE!</f>
        <v>0</v>
      </c>
      <c r="D129" s="22"/>
      <c r="E129" s="19">
        <f>#VALUE!</f>
        <v>0</v>
      </c>
      <c r="F129" s="22"/>
      <c r="G129" s="22"/>
      <c r="H129" s="22"/>
      <c r="I129" s="17"/>
    </row>
    <row r="130" spans="1:9">
      <c r="A130" s="23" t="s">
        <v>75</v>
      </c>
      <c r="B130" s="24"/>
      <c r="C130" s="24"/>
      <c r="D130" s="24"/>
      <c r="E130" s="24"/>
      <c r="F130" s="24"/>
      <c r="G130" s="24"/>
      <c r="H130" s="24"/>
      <c r="I130" s="17"/>
    </row>
    <row r="131" spans="1:9">
      <c r="A131" s="4" t="s">
        <v>138</v>
      </c>
      <c r="B131" s="18">
        <f>#VALUE!</f>
        <v>0</v>
      </c>
      <c r="C131" s="18">
        <f>#VALUE!</f>
        <v>0</v>
      </c>
      <c r="D131" s="22"/>
      <c r="E131" s="19">
        <f>#VALUE!</f>
        <v>0</v>
      </c>
      <c r="F131" s="22"/>
      <c r="G131" s="22"/>
      <c r="H131" s="22"/>
      <c r="I131" s="17"/>
    </row>
    <row r="132" spans="1:9">
      <c r="A132" s="4" t="s">
        <v>139</v>
      </c>
      <c r="B132" s="18">
        <f>#VALUE!</f>
        <v>0</v>
      </c>
      <c r="C132" s="18">
        <f>#VALUE!</f>
        <v>0</v>
      </c>
      <c r="D132" s="22"/>
      <c r="E132" s="19">
        <f>#VALUE!</f>
        <v>0</v>
      </c>
      <c r="F132" s="22"/>
      <c r="G132" s="22"/>
      <c r="H132" s="22"/>
      <c r="I132" s="17"/>
    </row>
    <row r="133" spans="1:9">
      <c r="A133" s="4" t="s">
        <v>140</v>
      </c>
      <c r="B133" s="18">
        <f>#VALUE!</f>
        <v>0</v>
      </c>
      <c r="C133" s="18">
        <f>#VALUE!</f>
        <v>0</v>
      </c>
      <c r="D133" s="22"/>
      <c r="E133" s="19">
        <f>#VALUE!</f>
        <v>0</v>
      </c>
      <c r="F133" s="22"/>
      <c r="G133" s="22"/>
      <c r="H133" s="22"/>
      <c r="I133" s="17"/>
    </row>
    <row r="134" spans="1:9">
      <c r="A134" s="4" t="s">
        <v>141</v>
      </c>
      <c r="B134" s="18">
        <f>#VALUE!</f>
        <v>0</v>
      </c>
      <c r="C134" s="18">
        <f>#VALUE!</f>
        <v>0</v>
      </c>
      <c r="D134" s="22"/>
      <c r="E134" s="19">
        <f>#VALUE!</f>
        <v>0</v>
      </c>
      <c r="F134" s="22"/>
      <c r="G134" s="22"/>
      <c r="H134" s="22"/>
      <c r="I134" s="17"/>
    </row>
    <row r="135" spans="1:9">
      <c r="A135" s="4" t="s">
        <v>142</v>
      </c>
      <c r="B135" s="18">
        <f>#VALUE!</f>
        <v>0</v>
      </c>
      <c r="C135" s="18">
        <f>#VALUE!</f>
        <v>0</v>
      </c>
      <c r="D135" s="22"/>
      <c r="E135" s="19">
        <f>#VALUE!</f>
        <v>0</v>
      </c>
      <c r="F135" s="22"/>
      <c r="G135" s="22"/>
      <c r="H135" s="22"/>
      <c r="I135" s="17"/>
    </row>
    <row r="136" spans="1:9">
      <c r="A136" s="23" t="s">
        <v>76</v>
      </c>
      <c r="B136" s="24"/>
      <c r="C136" s="24"/>
      <c r="D136" s="24"/>
      <c r="E136" s="24"/>
      <c r="F136" s="24"/>
      <c r="G136" s="24"/>
      <c r="H136" s="24"/>
      <c r="I136" s="17"/>
    </row>
    <row r="137" spans="1:9">
      <c r="A137" s="4" t="s">
        <v>143</v>
      </c>
      <c r="B137" s="18">
        <f>#VALUE!</f>
        <v>0</v>
      </c>
      <c r="C137" s="18">
        <f>#VALUE!</f>
        <v>0</v>
      </c>
      <c r="D137" s="22"/>
      <c r="E137" s="19">
        <f>#VALUE!</f>
        <v>0</v>
      </c>
      <c r="F137" s="22"/>
      <c r="G137" s="22"/>
      <c r="H137" s="22"/>
      <c r="I137" s="17"/>
    </row>
    <row r="138" spans="1:9">
      <c r="A138" s="4" t="s">
        <v>144</v>
      </c>
      <c r="B138" s="18">
        <f>#VALUE!</f>
        <v>0</v>
      </c>
      <c r="C138" s="18">
        <f>#VALUE!</f>
        <v>0</v>
      </c>
      <c r="D138" s="22"/>
      <c r="E138" s="19">
        <f>#VALUE!</f>
        <v>0</v>
      </c>
      <c r="F138" s="22"/>
      <c r="G138" s="22"/>
      <c r="H138" s="22"/>
      <c r="I138" s="17"/>
    </row>
    <row r="139" spans="1:9">
      <c r="A139" s="4" t="s">
        <v>145</v>
      </c>
      <c r="B139" s="18">
        <f>#VALUE!</f>
        <v>0</v>
      </c>
      <c r="C139" s="18">
        <f>#VALUE!</f>
        <v>0</v>
      </c>
      <c r="D139" s="22"/>
      <c r="E139" s="19">
        <f>#VALUE!</f>
        <v>0</v>
      </c>
      <c r="F139" s="22"/>
      <c r="G139" s="22"/>
      <c r="H139" s="22"/>
      <c r="I139" s="17"/>
    </row>
    <row r="140" spans="1:9">
      <c r="A140" s="4" t="s">
        <v>146</v>
      </c>
      <c r="B140" s="18">
        <f>#VALUE!</f>
        <v>0</v>
      </c>
      <c r="C140" s="18">
        <f>#VALUE!</f>
        <v>0</v>
      </c>
      <c r="D140" s="22"/>
      <c r="E140" s="19">
        <f>#VALUE!</f>
        <v>0</v>
      </c>
      <c r="F140" s="22"/>
      <c r="G140" s="22"/>
      <c r="H140" s="22"/>
      <c r="I140" s="17"/>
    </row>
    <row r="141" spans="1:9">
      <c r="A141" s="4" t="s">
        <v>147</v>
      </c>
      <c r="B141" s="18">
        <f>#VALUE!</f>
        <v>0</v>
      </c>
      <c r="C141" s="18">
        <f>#VALUE!</f>
        <v>0</v>
      </c>
      <c r="D141" s="22"/>
      <c r="E141" s="19">
        <f>#VALUE!</f>
        <v>0</v>
      </c>
      <c r="F141" s="22"/>
      <c r="G141" s="22"/>
      <c r="H141" s="22"/>
      <c r="I141" s="17"/>
    </row>
    <row r="142" spans="1:9">
      <c r="A142" s="23" t="s">
        <v>77</v>
      </c>
      <c r="B142" s="24"/>
      <c r="C142" s="24"/>
      <c r="D142" s="24"/>
      <c r="E142" s="24"/>
      <c r="F142" s="24"/>
      <c r="G142" s="24"/>
      <c r="H142" s="24"/>
      <c r="I142" s="17"/>
    </row>
    <row r="143" spans="1:9">
      <c r="A143" s="4" t="s">
        <v>148</v>
      </c>
      <c r="B143" s="18">
        <f>#VALUE!</f>
        <v>0</v>
      </c>
      <c r="C143" s="18">
        <f>#VALUE!</f>
        <v>0</v>
      </c>
      <c r="D143" s="18">
        <f>#VALUE!</f>
        <v>0</v>
      </c>
      <c r="E143" s="19">
        <f>#VALUE!</f>
        <v>0</v>
      </c>
      <c r="F143" s="22"/>
      <c r="G143" s="22"/>
      <c r="H143" s="22"/>
      <c r="I143" s="17"/>
    </row>
    <row r="144" spans="1:9">
      <c r="A144" s="4" t="s">
        <v>149</v>
      </c>
      <c r="B144" s="18">
        <f>#VALUE!</f>
        <v>0</v>
      </c>
      <c r="C144" s="18">
        <f>#VALUE!</f>
        <v>0</v>
      </c>
      <c r="D144" s="18">
        <f>#VALUE!</f>
        <v>0</v>
      </c>
      <c r="E144" s="19">
        <f>#VALUE!</f>
        <v>0</v>
      </c>
      <c r="F144" s="22"/>
      <c r="G144" s="22"/>
      <c r="H144" s="22"/>
      <c r="I144" s="17"/>
    </row>
    <row r="145" spans="1:9">
      <c r="A145" s="4" t="s">
        <v>150</v>
      </c>
      <c r="B145" s="18">
        <f>#VALUE!</f>
        <v>0</v>
      </c>
      <c r="C145" s="18">
        <f>#VALUE!</f>
        <v>0</v>
      </c>
      <c r="D145" s="18">
        <f>#VALUE!</f>
        <v>0</v>
      </c>
      <c r="E145" s="19">
        <f>#VALUE!</f>
        <v>0</v>
      </c>
      <c r="F145" s="22"/>
      <c r="G145" s="22"/>
      <c r="H145" s="22"/>
      <c r="I145" s="17"/>
    </row>
    <row r="146" spans="1:9">
      <c r="A146" s="4" t="s">
        <v>151</v>
      </c>
      <c r="B146" s="18">
        <f>#VALUE!</f>
        <v>0</v>
      </c>
      <c r="C146" s="18">
        <f>#VALUE!</f>
        <v>0</v>
      </c>
      <c r="D146" s="18">
        <f>#VALUE!</f>
        <v>0</v>
      </c>
      <c r="E146" s="19">
        <f>#VALUE!</f>
        <v>0</v>
      </c>
      <c r="F146" s="22"/>
      <c r="G146" s="22"/>
      <c r="H146" s="22"/>
      <c r="I146" s="17"/>
    </row>
    <row r="147" spans="1:9">
      <c r="A147" s="4" t="s">
        <v>152</v>
      </c>
      <c r="B147" s="18">
        <f>#VALUE!</f>
        <v>0</v>
      </c>
      <c r="C147" s="18">
        <f>#VALUE!</f>
        <v>0</v>
      </c>
      <c r="D147" s="18">
        <f>#VALUE!</f>
        <v>0</v>
      </c>
      <c r="E147" s="19">
        <f>#VALUE!</f>
        <v>0</v>
      </c>
      <c r="F147" s="22"/>
      <c r="G147" s="22"/>
      <c r="H147" s="22"/>
      <c r="I147" s="17"/>
    </row>
    <row r="148" spans="1:9">
      <c r="A148" s="23" t="s">
        <v>78</v>
      </c>
      <c r="B148" s="24"/>
      <c r="C148" s="24"/>
      <c r="D148" s="24"/>
      <c r="E148" s="24"/>
      <c r="F148" s="24"/>
      <c r="G148" s="24"/>
      <c r="H148" s="24"/>
      <c r="I148" s="17"/>
    </row>
    <row r="149" spans="1:9">
      <c r="A149" s="4" t="s">
        <v>153</v>
      </c>
      <c r="B149" s="18">
        <f>#VALUE!</f>
        <v>0</v>
      </c>
      <c r="C149" s="18">
        <f>#VALUE!</f>
        <v>0</v>
      </c>
      <c r="D149" s="18">
        <f>#VALUE!</f>
        <v>0</v>
      </c>
      <c r="E149" s="19">
        <f>#VALUE!</f>
        <v>0</v>
      </c>
      <c r="F149" s="22"/>
      <c r="G149" s="22"/>
      <c r="H149" s="22"/>
      <c r="I149" s="17"/>
    </row>
    <row r="150" spans="1:9">
      <c r="A150" s="4" t="s">
        <v>154</v>
      </c>
      <c r="B150" s="18">
        <f>#VALUE!</f>
        <v>0</v>
      </c>
      <c r="C150" s="18">
        <f>#VALUE!</f>
        <v>0</v>
      </c>
      <c r="D150" s="18">
        <f>#VALUE!</f>
        <v>0</v>
      </c>
      <c r="E150" s="19">
        <f>#VALUE!</f>
        <v>0</v>
      </c>
      <c r="F150" s="22"/>
      <c r="G150" s="22"/>
      <c r="H150" s="22"/>
      <c r="I150" s="17"/>
    </row>
    <row r="151" spans="1:9">
      <c r="A151" s="4" t="s">
        <v>155</v>
      </c>
      <c r="B151" s="18">
        <f>#VALUE!</f>
        <v>0</v>
      </c>
      <c r="C151" s="18">
        <f>#VALUE!</f>
        <v>0</v>
      </c>
      <c r="D151" s="18">
        <f>#VALUE!</f>
        <v>0</v>
      </c>
      <c r="E151" s="19">
        <f>#VALUE!</f>
        <v>0</v>
      </c>
      <c r="F151" s="22"/>
      <c r="G151" s="22"/>
      <c r="H151" s="22"/>
      <c r="I151" s="17"/>
    </row>
    <row r="152" spans="1:9">
      <c r="A152" s="4" t="s">
        <v>156</v>
      </c>
      <c r="B152" s="18">
        <f>#VALUE!</f>
        <v>0</v>
      </c>
      <c r="C152" s="18">
        <f>#VALUE!</f>
        <v>0</v>
      </c>
      <c r="D152" s="18">
        <f>#VALUE!</f>
        <v>0</v>
      </c>
      <c r="E152" s="19">
        <f>#VALUE!</f>
        <v>0</v>
      </c>
      <c r="F152" s="22"/>
      <c r="G152" s="22"/>
      <c r="H152" s="22"/>
      <c r="I152" s="17"/>
    </row>
    <row r="153" spans="1:9">
      <c r="A153" s="4" t="s">
        <v>157</v>
      </c>
      <c r="B153" s="18">
        <f>#VALUE!</f>
        <v>0</v>
      </c>
      <c r="C153" s="18">
        <f>#VALUE!</f>
        <v>0</v>
      </c>
      <c r="D153" s="18">
        <f>#VALUE!</f>
        <v>0</v>
      </c>
      <c r="E153" s="19">
        <f>#VALUE!</f>
        <v>0</v>
      </c>
      <c r="F153" s="22"/>
      <c r="G153" s="22"/>
      <c r="H153" s="22"/>
      <c r="I153" s="17"/>
    </row>
    <row r="154" spans="1:9">
      <c r="A154" s="23" t="s">
        <v>79</v>
      </c>
      <c r="B154" s="24"/>
      <c r="C154" s="24"/>
      <c r="D154" s="24"/>
      <c r="E154" s="24"/>
      <c r="F154" s="24"/>
      <c r="G154" s="24"/>
      <c r="H154" s="24"/>
      <c r="I154" s="17"/>
    </row>
    <row r="155" spans="1:9">
      <c r="A155" s="4" t="s">
        <v>158</v>
      </c>
      <c r="B155" s="18">
        <f>#VALUE!</f>
        <v>0</v>
      </c>
      <c r="C155" s="18">
        <f>#VALUE!</f>
        <v>0</v>
      </c>
      <c r="D155" s="18">
        <f>#VALUE!</f>
        <v>0</v>
      </c>
      <c r="E155" s="19">
        <f>#VALUE!</f>
        <v>0</v>
      </c>
      <c r="F155" s="19">
        <f>#VALUE!</f>
        <v>0</v>
      </c>
      <c r="G155" s="19">
        <f>#VALUE!</f>
        <v>0</v>
      </c>
      <c r="H155" s="18">
        <f>#VALUE!</f>
        <v>0</v>
      </c>
      <c r="I155" s="17"/>
    </row>
    <row r="156" spans="1:9">
      <c r="A156" s="4" t="s">
        <v>159</v>
      </c>
      <c r="B156" s="18">
        <f>#VALUE!</f>
        <v>0</v>
      </c>
      <c r="C156" s="18">
        <f>#VALUE!</f>
        <v>0</v>
      </c>
      <c r="D156" s="18">
        <f>#VALUE!</f>
        <v>0</v>
      </c>
      <c r="E156" s="19">
        <f>#VALUE!</f>
        <v>0</v>
      </c>
      <c r="F156" s="19">
        <f>#VALUE!</f>
        <v>0</v>
      </c>
      <c r="G156" s="19">
        <f>#VALUE!</f>
        <v>0</v>
      </c>
      <c r="H156" s="18">
        <f>#VALUE!</f>
        <v>0</v>
      </c>
      <c r="I156" s="17"/>
    </row>
    <row r="157" spans="1:9">
      <c r="A157" s="4" t="s">
        <v>160</v>
      </c>
      <c r="B157" s="18">
        <f>#VALUE!</f>
        <v>0</v>
      </c>
      <c r="C157" s="18">
        <f>#VALUE!</f>
        <v>0</v>
      </c>
      <c r="D157" s="18">
        <f>#VALUE!</f>
        <v>0</v>
      </c>
      <c r="E157" s="19">
        <f>#VALUE!</f>
        <v>0</v>
      </c>
      <c r="F157" s="19">
        <f>#VALUE!</f>
        <v>0</v>
      </c>
      <c r="G157" s="19">
        <f>#VALUE!</f>
        <v>0</v>
      </c>
      <c r="H157" s="18">
        <f>#VALUE!</f>
        <v>0</v>
      </c>
      <c r="I157" s="17"/>
    </row>
    <row r="158" spans="1:9">
      <c r="A158" s="4" t="s">
        <v>161</v>
      </c>
      <c r="B158" s="18">
        <f>#VALUE!</f>
        <v>0</v>
      </c>
      <c r="C158" s="18">
        <f>#VALUE!</f>
        <v>0</v>
      </c>
      <c r="D158" s="18">
        <f>#VALUE!</f>
        <v>0</v>
      </c>
      <c r="E158" s="19">
        <f>#VALUE!</f>
        <v>0</v>
      </c>
      <c r="F158" s="19">
        <f>#VALUE!</f>
        <v>0</v>
      </c>
      <c r="G158" s="19">
        <f>#VALUE!</f>
        <v>0</v>
      </c>
      <c r="H158" s="18">
        <f>#VALUE!</f>
        <v>0</v>
      </c>
      <c r="I158" s="17"/>
    </row>
    <row r="159" spans="1:9">
      <c r="A159" s="4" t="s">
        <v>162</v>
      </c>
      <c r="B159" s="18">
        <f>#VALUE!</f>
        <v>0</v>
      </c>
      <c r="C159" s="18">
        <f>#VALUE!</f>
        <v>0</v>
      </c>
      <c r="D159" s="18">
        <f>#VALUE!</f>
        <v>0</v>
      </c>
      <c r="E159" s="19">
        <f>#VALUE!</f>
        <v>0</v>
      </c>
      <c r="F159" s="19">
        <f>#VALUE!</f>
        <v>0</v>
      </c>
      <c r="G159" s="19">
        <f>#VALUE!</f>
        <v>0</v>
      </c>
      <c r="H159" s="18">
        <f>#VALUE!</f>
        <v>0</v>
      </c>
      <c r="I159" s="17"/>
    </row>
    <row r="160" spans="1:9">
      <c r="A160" s="23" t="s">
        <v>80</v>
      </c>
      <c r="B160" s="24"/>
      <c r="C160" s="24"/>
      <c r="D160" s="24"/>
      <c r="E160" s="24"/>
      <c r="F160" s="24"/>
      <c r="G160" s="24"/>
      <c r="H160" s="24"/>
      <c r="I160" s="17"/>
    </row>
    <row r="161" spans="1:9">
      <c r="A161" s="4" t="s">
        <v>163</v>
      </c>
      <c r="B161" s="18">
        <f>#VALUE!</f>
        <v>0</v>
      </c>
      <c r="C161" s="18">
        <f>#VALUE!</f>
        <v>0</v>
      </c>
      <c r="D161" s="18">
        <f>#VALUE!</f>
        <v>0</v>
      </c>
      <c r="E161" s="19">
        <f>#VALUE!</f>
        <v>0</v>
      </c>
      <c r="F161" s="19">
        <f>#VALUE!</f>
        <v>0</v>
      </c>
      <c r="G161" s="19">
        <f>#VALUE!</f>
        <v>0</v>
      </c>
      <c r="H161" s="18">
        <f>#VALUE!</f>
        <v>0</v>
      </c>
      <c r="I161" s="17"/>
    </row>
    <row r="162" spans="1:9">
      <c r="A162" s="4" t="s">
        <v>164</v>
      </c>
      <c r="B162" s="18">
        <f>#VALUE!</f>
        <v>0</v>
      </c>
      <c r="C162" s="18">
        <f>#VALUE!</f>
        <v>0</v>
      </c>
      <c r="D162" s="18">
        <f>#VALUE!</f>
        <v>0</v>
      </c>
      <c r="E162" s="19">
        <f>#VALUE!</f>
        <v>0</v>
      </c>
      <c r="F162" s="19">
        <f>#VALUE!</f>
        <v>0</v>
      </c>
      <c r="G162" s="19">
        <f>#VALUE!</f>
        <v>0</v>
      </c>
      <c r="H162" s="18">
        <f>#VALUE!</f>
        <v>0</v>
      </c>
      <c r="I162" s="17"/>
    </row>
    <row r="163" spans="1:9">
      <c r="A163" s="4" t="s">
        <v>165</v>
      </c>
      <c r="B163" s="18">
        <f>#VALUE!</f>
        <v>0</v>
      </c>
      <c r="C163" s="18">
        <f>#VALUE!</f>
        <v>0</v>
      </c>
      <c r="D163" s="18">
        <f>#VALUE!</f>
        <v>0</v>
      </c>
      <c r="E163" s="19">
        <f>#VALUE!</f>
        <v>0</v>
      </c>
      <c r="F163" s="19">
        <f>#VALUE!</f>
        <v>0</v>
      </c>
      <c r="G163" s="19">
        <f>#VALUE!</f>
        <v>0</v>
      </c>
      <c r="H163" s="18">
        <f>#VALUE!</f>
        <v>0</v>
      </c>
      <c r="I163" s="17"/>
    </row>
    <row r="164" spans="1:9">
      <c r="A164" s="4" t="s">
        <v>166</v>
      </c>
      <c r="B164" s="18">
        <f>#VALUE!</f>
        <v>0</v>
      </c>
      <c r="C164" s="18">
        <f>#VALUE!</f>
        <v>0</v>
      </c>
      <c r="D164" s="18">
        <f>#VALUE!</f>
        <v>0</v>
      </c>
      <c r="E164" s="19">
        <f>#VALUE!</f>
        <v>0</v>
      </c>
      <c r="F164" s="19">
        <f>#VALUE!</f>
        <v>0</v>
      </c>
      <c r="G164" s="19">
        <f>#VALUE!</f>
        <v>0</v>
      </c>
      <c r="H164" s="18">
        <f>#VALUE!</f>
        <v>0</v>
      </c>
      <c r="I164" s="17"/>
    </row>
    <row r="165" spans="1:9">
      <c r="A165" s="4" t="s">
        <v>167</v>
      </c>
      <c r="B165" s="18">
        <f>#VALUE!</f>
        <v>0</v>
      </c>
      <c r="C165" s="18">
        <f>#VALUE!</f>
        <v>0</v>
      </c>
      <c r="D165" s="18">
        <f>#VALUE!</f>
        <v>0</v>
      </c>
      <c r="E165" s="19">
        <f>#VALUE!</f>
        <v>0</v>
      </c>
      <c r="F165" s="19">
        <f>#VALUE!</f>
        <v>0</v>
      </c>
      <c r="G165" s="19">
        <f>#VALUE!</f>
        <v>0</v>
      </c>
      <c r="H165" s="18">
        <f>#VALUE!</f>
        <v>0</v>
      </c>
      <c r="I165" s="17"/>
    </row>
    <row r="166" spans="1:9">
      <c r="A166" s="23" t="s">
        <v>81</v>
      </c>
      <c r="B166" s="24"/>
      <c r="C166" s="24"/>
      <c r="D166" s="24"/>
      <c r="E166" s="24"/>
      <c r="F166" s="24"/>
      <c r="G166" s="24"/>
      <c r="H166" s="24"/>
      <c r="I166" s="17"/>
    </row>
    <row r="167" spans="1:9">
      <c r="A167" s="4" t="s">
        <v>168</v>
      </c>
      <c r="B167" s="18">
        <f>#VALUE!</f>
        <v>0</v>
      </c>
      <c r="C167" s="18">
        <f>#VALUE!</f>
        <v>0</v>
      </c>
      <c r="D167" s="18">
        <f>#VALUE!</f>
        <v>0</v>
      </c>
      <c r="E167" s="19">
        <f>#VALUE!</f>
        <v>0</v>
      </c>
      <c r="F167" s="19">
        <f>#VALUE!</f>
        <v>0</v>
      </c>
      <c r="G167" s="19">
        <f>#VALUE!</f>
        <v>0</v>
      </c>
      <c r="H167" s="18">
        <f>#VALUE!</f>
        <v>0</v>
      </c>
      <c r="I167" s="17"/>
    </row>
    <row r="168" spans="1:9">
      <c r="A168" s="4" t="s">
        <v>169</v>
      </c>
      <c r="B168" s="18">
        <f>#VALUE!</f>
        <v>0</v>
      </c>
      <c r="C168" s="18">
        <f>#VALUE!</f>
        <v>0</v>
      </c>
      <c r="D168" s="18">
        <f>#VALUE!</f>
        <v>0</v>
      </c>
      <c r="E168" s="19">
        <f>#VALUE!</f>
        <v>0</v>
      </c>
      <c r="F168" s="19">
        <f>#VALUE!</f>
        <v>0</v>
      </c>
      <c r="G168" s="19">
        <f>#VALUE!</f>
        <v>0</v>
      </c>
      <c r="H168" s="18">
        <f>#VALUE!</f>
        <v>0</v>
      </c>
      <c r="I168" s="17"/>
    </row>
    <row r="169" spans="1:9">
      <c r="A169" s="4" t="s">
        <v>170</v>
      </c>
      <c r="B169" s="18">
        <f>#VALUE!</f>
        <v>0</v>
      </c>
      <c r="C169" s="18">
        <f>#VALUE!</f>
        <v>0</v>
      </c>
      <c r="D169" s="18">
        <f>#VALUE!</f>
        <v>0</v>
      </c>
      <c r="E169" s="19">
        <f>#VALUE!</f>
        <v>0</v>
      </c>
      <c r="F169" s="19">
        <f>#VALUE!</f>
        <v>0</v>
      </c>
      <c r="G169" s="19">
        <f>#VALUE!</f>
        <v>0</v>
      </c>
      <c r="H169" s="18">
        <f>#VALUE!</f>
        <v>0</v>
      </c>
      <c r="I169" s="17"/>
    </row>
    <row r="170" spans="1:9">
      <c r="A170" s="4" t="s">
        <v>171</v>
      </c>
      <c r="B170" s="18">
        <f>#VALUE!</f>
        <v>0</v>
      </c>
      <c r="C170" s="18">
        <f>#VALUE!</f>
        <v>0</v>
      </c>
      <c r="D170" s="18">
        <f>#VALUE!</f>
        <v>0</v>
      </c>
      <c r="E170" s="19">
        <f>#VALUE!</f>
        <v>0</v>
      </c>
      <c r="F170" s="19">
        <f>#VALUE!</f>
        <v>0</v>
      </c>
      <c r="G170" s="19">
        <f>#VALUE!</f>
        <v>0</v>
      </c>
      <c r="H170" s="18">
        <f>#VALUE!</f>
        <v>0</v>
      </c>
      <c r="I170" s="17"/>
    </row>
    <row r="171" spans="1:9">
      <c r="A171" s="4" t="s">
        <v>172</v>
      </c>
      <c r="B171" s="18">
        <f>#VALUE!</f>
        <v>0</v>
      </c>
      <c r="C171" s="18">
        <f>#VALUE!</f>
        <v>0</v>
      </c>
      <c r="D171" s="18">
        <f>#VALUE!</f>
        <v>0</v>
      </c>
      <c r="E171" s="19">
        <f>#VALUE!</f>
        <v>0</v>
      </c>
      <c r="F171" s="19">
        <f>#VALUE!</f>
        <v>0</v>
      </c>
      <c r="G171" s="19">
        <f>#VALUE!</f>
        <v>0</v>
      </c>
      <c r="H171" s="18">
        <f>#VALUE!</f>
        <v>0</v>
      </c>
      <c r="I171" s="17"/>
    </row>
    <row r="172" spans="1:9">
      <c r="A172" s="23" t="s">
        <v>82</v>
      </c>
      <c r="B172" s="24"/>
      <c r="C172" s="24"/>
      <c r="D172" s="24"/>
      <c r="E172" s="24"/>
      <c r="F172" s="24"/>
      <c r="G172" s="24"/>
      <c r="H172" s="24"/>
      <c r="I172" s="17"/>
    </row>
    <row r="173" spans="1:9">
      <c r="A173" s="4" t="s">
        <v>173</v>
      </c>
      <c r="B173" s="18">
        <f>#VALUE!</f>
        <v>0</v>
      </c>
      <c r="C173" s="22"/>
      <c r="D173" s="22"/>
      <c r="E173" s="22"/>
      <c r="F173" s="22"/>
      <c r="G173" s="22"/>
      <c r="H173" s="22"/>
      <c r="I173" s="17"/>
    </row>
    <row r="174" spans="1:9">
      <c r="A174" s="4" t="s">
        <v>174</v>
      </c>
      <c r="B174" s="18">
        <f>#VALUE!</f>
        <v>0</v>
      </c>
      <c r="C174" s="22"/>
      <c r="D174" s="22"/>
      <c r="E174" s="22"/>
      <c r="F174" s="22"/>
      <c r="G174" s="22"/>
      <c r="H174" s="22"/>
      <c r="I174" s="17"/>
    </row>
    <row r="175" spans="1:9">
      <c r="A175" s="4" t="s">
        <v>175</v>
      </c>
      <c r="B175" s="18">
        <f>#VALUE!</f>
        <v>0</v>
      </c>
      <c r="C175" s="22"/>
      <c r="D175" s="22"/>
      <c r="E175" s="22"/>
      <c r="F175" s="22"/>
      <c r="G175" s="22"/>
      <c r="H175" s="22"/>
      <c r="I175" s="17"/>
    </row>
    <row r="176" spans="1:9">
      <c r="A176" s="4" t="s">
        <v>176</v>
      </c>
      <c r="B176" s="18">
        <f>#VALUE!</f>
        <v>0</v>
      </c>
      <c r="C176" s="22"/>
      <c r="D176" s="22"/>
      <c r="E176" s="22"/>
      <c r="F176" s="22"/>
      <c r="G176" s="22"/>
      <c r="H176" s="22"/>
      <c r="I176" s="17"/>
    </row>
    <row r="177" spans="1:9">
      <c r="A177" s="4" t="s">
        <v>177</v>
      </c>
      <c r="B177" s="18">
        <f>#VALUE!</f>
        <v>0</v>
      </c>
      <c r="C177" s="22"/>
      <c r="D177" s="22"/>
      <c r="E177" s="22"/>
      <c r="F177" s="22"/>
      <c r="G177" s="22"/>
      <c r="H177" s="22"/>
      <c r="I177" s="17"/>
    </row>
    <row r="178" spans="1:9">
      <c r="A178" s="23" t="s">
        <v>83</v>
      </c>
      <c r="B178" s="24"/>
      <c r="C178" s="24"/>
      <c r="D178" s="24"/>
      <c r="E178" s="24"/>
      <c r="F178" s="24"/>
      <c r="G178" s="24"/>
      <c r="H178" s="24"/>
      <c r="I178" s="17"/>
    </row>
    <row r="179" spans="1:9">
      <c r="A179" s="4" t="s">
        <v>178</v>
      </c>
      <c r="B179" s="18">
        <f>#VALUE!</f>
        <v>0</v>
      </c>
      <c r="C179" s="22"/>
      <c r="D179" s="22"/>
      <c r="E179" s="22"/>
      <c r="F179" s="22"/>
      <c r="G179" s="22"/>
      <c r="H179" s="22"/>
      <c r="I179" s="17"/>
    </row>
    <row r="180" spans="1:9">
      <c r="A180" s="4" t="s">
        <v>179</v>
      </c>
      <c r="B180" s="18">
        <f>#VALUE!</f>
        <v>0</v>
      </c>
      <c r="C180" s="22"/>
      <c r="D180" s="22"/>
      <c r="E180" s="22"/>
      <c r="F180" s="22"/>
      <c r="G180" s="22"/>
      <c r="H180" s="22"/>
      <c r="I180" s="17"/>
    </row>
    <row r="181" spans="1:9">
      <c r="A181" s="4" t="s">
        <v>180</v>
      </c>
      <c r="B181" s="18">
        <f>#VALUE!</f>
        <v>0</v>
      </c>
      <c r="C181" s="22"/>
      <c r="D181" s="22"/>
      <c r="E181" s="22"/>
      <c r="F181" s="22"/>
      <c r="G181" s="22"/>
      <c r="H181" s="22"/>
      <c r="I181" s="17"/>
    </row>
    <row r="182" spans="1:9">
      <c r="A182" s="4" t="s">
        <v>181</v>
      </c>
      <c r="B182" s="18">
        <f>#VALUE!</f>
        <v>0</v>
      </c>
      <c r="C182" s="22"/>
      <c r="D182" s="22"/>
      <c r="E182" s="22"/>
      <c r="F182" s="22"/>
      <c r="G182" s="22"/>
      <c r="H182" s="22"/>
      <c r="I182" s="17"/>
    </row>
    <row r="183" spans="1:9">
      <c r="A183" s="4" t="s">
        <v>182</v>
      </c>
      <c r="B183" s="18">
        <f>#VALUE!</f>
        <v>0</v>
      </c>
      <c r="C183" s="22"/>
      <c r="D183" s="22"/>
      <c r="E183" s="22"/>
      <c r="F183" s="22"/>
      <c r="G183" s="22"/>
      <c r="H183" s="22"/>
      <c r="I183" s="17"/>
    </row>
    <row r="184" spans="1:9">
      <c r="A184" s="23" t="s">
        <v>84</v>
      </c>
      <c r="B184" s="24"/>
      <c r="C184" s="24"/>
      <c r="D184" s="24"/>
      <c r="E184" s="24"/>
      <c r="F184" s="24"/>
      <c r="G184" s="24"/>
      <c r="H184" s="24"/>
      <c r="I184" s="17"/>
    </row>
    <row r="185" spans="1:9">
      <c r="A185" s="4" t="s">
        <v>183</v>
      </c>
      <c r="B185" s="18">
        <f>#VALUE!</f>
        <v>0</v>
      </c>
      <c r="C185" s="22"/>
      <c r="D185" s="22"/>
      <c r="E185" s="22"/>
      <c r="F185" s="22"/>
      <c r="G185" s="22"/>
      <c r="H185" s="22"/>
      <c r="I185" s="17"/>
    </row>
    <row r="186" spans="1:9">
      <c r="A186" s="4" t="s">
        <v>184</v>
      </c>
      <c r="B186" s="18">
        <f>#VALUE!</f>
        <v>0</v>
      </c>
      <c r="C186" s="22"/>
      <c r="D186" s="22"/>
      <c r="E186" s="22"/>
      <c r="F186" s="22"/>
      <c r="G186" s="22"/>
      <c r="H186" s="22"/>
      <c r="I186" s="17"/>
    </row>
    <row r="187" spans="1:9">
      <c r="A187" s="4" t="s">
        <v>185</v>
      </c>
      <c r="B187" s="18">
        <f>#VALUE!</f>
        <v>0</v>
      </c>
      <c r="C187" s="22"/>
      <c r="D187" s="22"/>
      <c r="E187" s="22"/>
      <c r="F187" s="22"/>
      <c r="G187" s="22"/>
      <c r="H187" s="22"/>
      <c r="I187" s="17"/>
    </row>
    <row r="188" spans="1:9">
      <c r="A188" s="4" t="s">
        <v>186</v>
      </c>
      <c r="B188" s="18">
        <f>#VALUE!</f>
        <v>0</v>
      </c>
      <c r="C188" s="22"/>
      <c r="D188" s="22"/>
      <c r="E188" s="22"/>
      <c r="F188" s="22"/>
      <c r="G188" s="22"/>
      <c r="H188" s="22"/>
      <c r="I188" s="17"/>
    </row>
    <row r="189" spans="1:9">
      <c r="A189" s="4" t="s">
        <v>187</v>
      </c>
      <c r="B189" s="18">
        <f>#VALUE!</f>
        <v>0</v>
      </c>
      <c r="C189" s="22"/>
      <c r="D189" s="22"/>
      <c r="E189" s="22"/>
      <c r="F189" s="22"/>
      <c r="G189" s="22"/>
      <c r="H189" s="22"/>
      <c r="I189" s="17"/>
    </row>
    <row r="190" spans="1:9">
      <c r="A190" s="23" t="s">
        <v>85</v>
      </c>
      <c r="B190" s="24"/>
      <c r="C190" s="24"/>
      <c r="D190" s="24"/>
      <c r="E190" s="24"/>
      <c r="F190" s="24"/>
      <c r="G190" s="24"/>
      <c r="H190" s="24"/>
      <c r="I190" s="17"/>
    </row>
    <row r="191" spans="1:9">
      <c r="A191" s="4" t="s">
        <v>188</v>
      </c>
      <c r="B191" s="18">
        <f>#VALUE!</f>
        <v>0</v>
      </c>
      <c r="C191" s="22"/>
      <c r="D191" s="22"/>
      <c r="E191" s="22"/>
      <c r="F191" s="22"/>
      <c r="G191" s="22"/>
      <c r="H191" s="22"/>
      <c r="I191" s="17"/>
    </row>
    <row r="192" spans="1:9">
      <c r="A192" s="4" t="s">
        <v>189</v>
      </c>
      <c r="B192" s="18">
        <f>#VALUE!</f>
        <v>0</v>
      </c>
      <c r="C192" s="22"/>
      <c r="D192" s="22"/>
      <c r="E192" s="22"/>
      <c r="F192" s="22"/>
      <c r="G192" s="22"/>
      <c r="H192" s="22"/>
      <c r="I192" s="17"/>
    </row>
    <row r="193" spans="1:9">
      <c r="A193" s="4" t="s">
        <v>190</v>
      </c>
      <c r="B193" s="18">
        <f>#VALUE!</f>
        <v>0</v>
      </c>
      <c r="C193" s="22"/>
      <c r="D193" s="22"/>
      <c r="E193" s="22"/>
      <c r="F193" s="22"/>
      <c r="G193" s="22"/>
      <c r="H193" s="22"/>
      <c r="I193" s="17"/>
    </row>
    <row r="194" spans="1:9">
      <c r="A194" s="4" t="s">
        <v>191</v>
      </c>
      <c r="B194" s="18">
        <f>#VALUE!</f>
        <v>0</v>
      </c>
      <c r="C194" s="22"/>
      <c r="D194" s="22"/>
      <c r="E194" s="22"/>
      <c r="F194" s="22"/>
      <c r="G194" s="22"/>
      <c r="H194" s="22"/>
      <c r="I194" s="17"/>
    </row>
    <row r="195" spans="1:9">
      <c r="A195" s="4" t="s">
        <v>192</v>
      </c>
      <c r="B195" s="18">
        <f>#VALUE!</f>
        <v>0</v>
      </c>
      <c r="C195" s="22"/>
      <c r="D195" s="22"/>
      <c r="E195" s="22"/>
      <c r="F195" s="22"/>
      <c r="G195" s="22"/>
      <c r="H195" s="22"/>
      <c r="I195" s="17"/>
    </row>
    <row r="196" spans="1:9">
      <c r="A196" s="23" t="s">
        <v>86</v>
      </c>
      <c r="B196" s="24"/>
      <c r="C196" s="24"/>
      <c r="D196" s="24"/>
      <c r="E196" s="24"/>
      <c r="F196" s="24"/>
      <c r="G196" s="24"/>
      <c r="H196" s="24"/>
      <c r="I196" s="17"/>
    </row>
    <row r="197" spans="1:9">
      <c r="A197" s="4" t="s">
        <v>193</v>
      </c>
      <c r="B197" s="18">
        <f>#VALUE!</f>
        <v>0</v>
      </c>
      <c r="C197" s="18">
        <f>#VALUE!</f>
        <v>0</v>
      </c>
      <c r="D197" s="18">
        <f>#VALUE!</f>
        <v>0</v>
      </c>
      <c r="E197" s="22"/>
      <c r="F197" s="22"/>
      <c r="G197" s="22"/>
      <c r="H197" s="22"/>
      <c r="I197" s="17"/>
    </row>
    <row r="198" spans="1:9">
      <c r="A198" s="4" t="s">
        <v>194</v>
      </c>
      <c r="B198" s="18">
        <f>#VALUE!</f>
        <v>0</v>
      </c>
      <c r="C198" s="18">
        <f>#VALUE!</f>
        <v>0</v>
      </c>
      <c r="D198" s="18">
        <f>#VALUE!</f>
        <v>0</v>
      </c>
      <c r="E198" s="22"/>
      <c r="F198" s="22"/>
      <c r="G198" s="22"/>
      <c r="H198" s="22"/>
      <c r="I198" s="17"/>
    </row>
    <row r="199" spans="1:9">
      <c r="A199" s="4" t="s">
        <v>195</v>
      </c>
      <c r="B199" s="18">
        <f>#VALUE!</f>
        <v>0</v>
      </c>
      <c r="C199" s="18">
        <f>#VALUE!</f>
        <v>0</v>
      </c>
      <c r="D199" s="18">
        <f>#VALUE!</f>
        <v>0</v>
      </c>
      <c r="E199" s="22"/>
      <c r="F199" s="22"/>
      <c r="G199" s="22"/>
      <c r="H199" s="22"/>
      <c r="I199" s="17"/>
    </row>
    <row r="200" spans="1:9">
      <c r="A200" s="4" t="s">
        <v>196</v>
      </c>
      <c r="B200" s="18">
        <f>#VALUE!</f>
        <v>0</v>
      </c>
      <c r="C200" s="18">
        <f>#VALUE!</f>
        <v>0</v>
      </c>
      <c r="D200" s="18">
        <f>#VALUE!</f>
        <v>0</v>
      </c>
      <c r="E200" s="22"/>
      <c r="F200" s="22"/>
      <c r="G200" s="22"/>
      <c r="H200" s="22"/>
      <c r="I200" s="17"/>
    </row>
    <row r="201" spans="1:9">
      <c r="A201" s="4" t="s">
        <v>197</v>
      </c>
      <c r="B201" s="18">
        <f>#VALUE!</f>
        <v>0</v>
      </c>
      <c r="C201" s="18">
        <f>#VALUE!</f>
        <v>0</v>
      </c>
      <c r="D201" s="18">
        <f>#VALUE!</f>
        <v>0</v>
      </c>
      <c r="E201" s="22"/>
      <c r="F201" s="22"/>
      <c r="G201" s="22"/>
      <c r="H201" s="22"/>
      <c r="I201" s="17"/>
    </row>
    <row r="202" spans="1:9">
      <c r="A202" s="23" t="s">
        <v>87</v>
      </c>
      <c r="B202" s="24"/>
      <c r="C202" s="24"/>
      <c r="D202" s="24"/>
      <c r="E202" s="24"/>
      <c r="F202" s="24"/>
      <c r="G202" s="24"/>
      <c r="H202" s="24"/>
      <c r="I202" s="17"/>
    </row>
    <row r="203" spans="1:9">
      <c r="A203" s="4" t="s">
        <v>198</v>
      </c>
      <c r="B203" s="18">
        <f>#VALUE!</f>
        <v>0</v>
      </c>
      <c r="C203" s="22"/>
      <c r="D203" s="22"/>
      <c r="E203" s="19">
        <f>#VALUE!</f>
        <v>0</v>
      </c>
      <c r="F203" s="22"/>
      <c r="G203" s="22"/>
      <c r="H203" s="22"/>
      <c r="I203" s="17"/>
    </row>
    <row r="204" spans="1:9">
      <c r="A204" s="4" t="s">
        <v>199</v>
      </c>
      <c r="B204" s="18">
        <f>#VALUE!</f>
        <v>0</v>
      </c>
      <c r="C204" s="22"/>
      <c r="D204" s="22"/>
      <c r="E204" s="19">
        <f>#VALUE!</f>
        <v>0</v>
      </c>
      <c r="F204" s="22"/>
      <c r="G204" s="22"/>
      <c r="H204" s="22"/>
      <c r="I204" s="17"/>
    </row>
    <row r="205" spans="1:9">
      <c r="A205" s="4" t="s">
        <v>200</v>
      </c>
      <c r="B205" s="18">
        <f>#VALUE!</f>
        <v>0</v>
      </c>
      <c r="C205" s="22"/>
      <c r="D205" s="22"/>
      <c r="E205" s="19">
        <f>#VALUE!</f>
        <v>0</v>
      </c>
      <c r="F205" s="22"/>
      <c r="G205" s="22"/>
      <c r="H205" s="22"/>
      <c r="I205" s="17"/>
    </row>
    <row r="206" spans="1:9">
      <c r="A206" s="4" t="s">
        <v>201</v>
      </c>
      <c r="B206" s="18">
        <f>#VALUE!</f>
        <v>0</v>
      </c>
      <c r="C206" s="22"/>
      <c r="D206" s="22"/>
      <c r="E206" s="19">
        <f>#VALUE!</f>
        <v>0</v>
      </c>
      <c r="F206" s="22"/>
      <c r="G206" s="22"/>
      <c r="H206" s="22"/>
      <c r="I206" s="17"/>
    </row>
    <row r="207" spans="1:9">
      <c r="A207" s="4" t="s">
        <v>202</v>
      </c>
      <c r="B207" s="18">
        <f>#VALUE!</f>
        <v>0</v>
      </c>
      <c r="C207" s="22"/>
      <c r="D207" s="22"/>
      <c r="E207" s="19">
        <f>#VALUE!</f>
        <v>0</v>
      </c>
      <c r="F207" s="22"/>
      <c r="G207" s="22"/>
      <c r="H207" s="22"/>
      <c r="I207" s="17"/>
    </row>
    <row r="208" spans="1:9">
      <c r="A208" s="23" t="s">
        <v>88</v>
      </c>
      <c r="B208" s="24"/>
      <c r="C208" s="24"/>
      <c r="D208" s="24"/>
      <c r="E208" s="24"/>
      <c r="F208" s="24"/>
      <c r="G208" s="24"/>
      <c r="H208" s="24"/>
      <c r="I208" s="17"/>
    </row>
    <row r="209" spans="1:9">
      <c r="A209" s="4" t="s">
        <v>203</v>
      </c>
      <c r="B209" s="18">
        <f>#VALUE!</f>
        <v>0</v>
      </c>
      <c r="C209" s="22"/>
      <c r="D209" s="22"/>
      <c r="E209" s="19">
        <f>#VALUE!</f>
        <v>0</v>
      </c>
      <c r="F209" s="22"/>
      <c r="G209" s="22"/>
      <c r="H209" s="22"/>
      <c r="I209" s="17"/>
    </row>
    <row r="210" spans="1:9">
      <c r="A210" s="4" t="s">
        <v>204</v>
      </c>
      <c r="B210" s="18">
        <f>#VALUE!</f>
        <v>0</v>
      </c>
      <c r="C210" s="22"/>
      <c r="D210" s="22"/>
      <c r="E210" s="19">
        <f>#VALUE!</f>
        <v>0</v>
      </c>
      <c r="F210" s="22"/>
      <c r="G210" s="22"/>
      <c r="H210" s="22"/>
      <c r="I210" s="17"/>
    </row>
    <row r="211" spans="1:9">
      <c r="A211" s="4" t="s">
        <v>205</v>
      </c>
      <c r="B211" s="18">
        <f>#VALUE!</f>
        <v>0</v>
      </c>
      <c r="C211" s="22"/>
      <c r="D211" s="22"/>
      <c r="E211" s="19">
        <f>#VALUE!</f>
        <v>0</v>
      </c>
      <c r="F211" s="22"/>
      <c r="G211" s="22"/>
      <c r="H211" s="22"/>
      <c r="I211" s="17"/>
    </row>
    <row r="212" spans="1:9">
      <c r="A212" s="4" t="s">
        <v>206</v>
      </c>
      <c r="B212" s="18">
        <f>#VALUE!</f>
        <v>0</v>
      </c>
      <c r="C212" s="22"/>
      <c r="D212" s="22"/>
      <c r="E212" s="19">
        <f>#VALUE!</f>
        <v>0</v>
      </c>
      <c r="F212" s="22"/>
      <c r="G212" s="22"/>
      <c r="H212" s="22"/>
      <c r="I212" s="17"/>
    </row>
    <row r="213" spans="1:9">
      <c r="A213" s="4" t="s">
        <v>207</v>
      </c>
      <c r="B213" s="18">
        <f>#VALUE!</f>
        <v>0</v>
      </c>
      <c r="C213" s="22"/>
      <c r="D213" s="22"/>
      <c r="E213" s="19">
        <f>#VALUE!</f>
        <v>0</v>
      </c>
      <c r="F213" s="22"/>
      <c r="G213" s="22"/>
      <c r="H213" s="22"/>
      <c r="I213" s="17"/>
    </row>
    <row r="214" spans="1:9">
      <c r="A214" s="23" t="s">
        <v>89</v>
      </c>
      <c r="B214" s="24"/>
      <c r="C214" s="24"/>
      <c r="D214" s="24"/>
      <c r="E214" s="24"/>
      <c r="F214" s="24"/>
      <c r="G214" s="24"/>
      <c r="H214" s="24"/>
      <c r="I214" s="17"/>
    </row>
    <row r="215" spans="1:9">
      <c r="A215" s="4" t="s">
        <v>208</v>
      </c>
      <c r="B215" s="18">
        <f>#VALUE!</f>
        <v>0</v>
      </c>
      <c r="C215" s="22"/>
      <c r="D215" s="22"/>
      <c r="E215" s="19">
        <f>#VALUE!</f>
        <v>0</v>
      </c>
      <c r="F215" s="22"/>
      <c r="G215" s="22"/>
      <c r="H215" s="18">
        <f>#VALUE!</f>
        <v>0</v>
      </c>
      <c r="I215" s="17"/>
    </row>
    <row r="216" spans="1:9">
      <c r="A216" s="4" t="s">
        <v>209</v>
      </c>
      <c r="B216" s="18">
        <f>#VALUE!</f>
        <v>0</v>
      </c>
      <c r="C216" s="22"/>
      <c r="D216" s="22"/>
      <c r="E216" s="19">
        <f>#VALUE!</f>
        <v>0</v>
      </c>
      <c r="F216" s="22"/>
      <c r="G216" s="22"/>
      <c r="H216" s="18">
        <f>#VALUE!</f>
        <v>0</v>
      </c>
      <c r="I216" s="17"/>
    </row>
    <row r="217" spans="1:9">
      <c r="A217" s="4" t="s">
        <v>210</v>
      </c>
      <c r="B217" s="18">
        <f>#VALUE!</f>
        <v>0</v>
      </c>
      <c r="C217" s="22"/>
      <c r="D217" s="22"/>
      <c r="E217" s="19">
        <f>#VALUE!</f>
        <v>0</v>
      </c>
      <c r="F217" s="22"/>
      <c r="G217" s="22"/>
      <c r="H217" s="18">
        <f>#VALUE!</f>
        <v>0</v>
      </c>
      <c r="I217" s="17"/>
    </row>
    <row r="218" spans="1:9">
      <c r="A218" s="4" t="s">
        <v>211</v>
      </c>
      <c r="B218" s="18">
        <f>#VALUE!</f>
        <v>0</v>
      </c>
      <c r="C218" s="22"/>
      <c r="D218" s="22"/>
      <c r="E218" s="19">
        <f>#VALUE!</f>
        <v>0</v>
      </c>
      <c r="F218" s="22"/>
      <c r="G218" s="22"/>
      <c r="H218" s="18">
        <f>#VALUE!</f>
        <v>0</v>
      </c>
      <c r="I218" s="17"/>
    </row>
    <row r="219" spans="1:9">
      <c r="A219" s="4" t="s">
        <v>212</v>
      </c>
      <c r="B219" s="18">
        <f>#VALUE!</f>
        <v>0</v>
      </c>
      <c r="C219" s="22"/>
      <c r="D219" s="22"/>
      <c r="E219" s="19">
        <f>#VALUE!</f>
        <v>0</v>
      </c>
      <c r="F219" s="22"/>
      <c r="G219" s="22"/>
      <c r="H219" s="18">
        <f>#VALUE!</f>
        <v>0</v>
      </c>
      <c r="I219" s="17"/>
    </row>
    <row r="220" spans="1:9">
      <c r="A220" s="23" t="s">
        <v>90</v>
      </c>
      <c r="B220" s="24"/>
      <c r="C220" s="24"/>
      <c r="D220" s="24"/>
      <c r="E220" s="24"/>
      <c r="F220" s="24"/>
      <c r="G220" s="24"/>
      <c r="H220" s="24"/>
      <c r="I220" s="17"/>
    </row>
    <row r="221" spans="1:9">
      <c r="A221" s="4" t="s">
        <v>213</v>
      </c>
      <c r="B221" s="18">
        <f>#VALUE!</f>
        <v>0</v>
      </c>
      <c r="C221" s="18">
        <f>#VALUE!</f>
        <v>0</v>
      </c>
      <c r="D221" s="18">
        <f>#VALUE!</f>
        <v>0</v>
      </c>
      <c r="E221" s="19">
        <f>#VALUE!</f>
        <v>0</v>
      </c>
      <c r="F221" s="22"/>
      <c r="G221" s="22"/>
      <c r="H221" s="18">
        <f>#VALUE!</f>
        <v>0</v>
      </c>
      <c r="I221" s="17"/>
    </row>
    <row r="222" spans="1:9">
      <c r="A222" s="4" t="s">
        <v>214</v>
      </c>
      <c r="B222" s="18">
        <f>#VALUE!</f>
        <v>0</v>
      </c>
      <c r="C222" s="18">
        <f>#VALUE!</f>
        <v>0</v>
      </c>
      <c r="D222" s="18">
        <f>#VALUE!</f>
        <v>0</v>
      </c>
      <c r="E222" s="19">
        <f>#VALUE!</f>
        <v>0</v>
      </c>
      <c r="F222" s="22"/>
      <c r="G222" s="22"/>
      <c r="H222" s="18">
        <f>#VALUE!</f>
        <v>0</v>
      </c>
      <c r="I222" s="17"/>
    </row>
    <row r="223" spans="1:9">
      <c r="A223" s="4" t="s">
        <v>215</v>
      </c>
      <c r="B223" s="18">
        <f>#VALUE!</f>
        <v>0</v>
      </c>
      <c r="C223" s="18">
        <f>#VALUE!</f>
        <v>0</v>
      </c>
      <c r="D223" s="18">
        <f>#VALUE!</f>
        <v>0</v>
      </c>
      <c r="E223" s="19">
        <f>#VALUE!</f>
        <v>0</v>
      </c>
      <c r="F223" s="22"/>
      <c r="G223" s="22"/>
      <c r="H223" s="18">
        <f>#VALUE!</f>
        <v>0</v>
      </c>
      <c r="I223" s="17"/>
    </row>
    <row r="224" spans="1:9">
      <c r="A224" s="4" t="s">
        <v>216</v>
      </c>
      <c r="B224" s="18">
        <f>#VALUE!</f>
        <v>0</v>
      </c>
      <c r="C224" s="18">
        <f>#VALUE!</f>
        <v>0</v>
      </c>
      <c r="D224" s="18">
        <f>#VALUE!</f>
        <v>0</v>
      </c>
      <c r="E224" s="19">
        <f>#VALUE!</f>
        <v>0</v>
      </c>
      <c r="F224" s="22"/>
      <c r="G224" s="22"/>
      <c r="H224" s="18">
        <f>#VALUE!</f>
        <v>0</v>
      </c>
      <c r="I224" s="17"/>
    </row>
    <row r="225" spans="1:9">
      <c r="A225" s="4" t="s">
        <v>217</v>
      </c>
      <c r="B225" s="18">
        <f>#VALUE!</f>
        <v>0</v>
      </c>
      <c r="C225" s="18">
        <f>#VALUE!</f>
        <v>0</v>
      </c>
      <c r="D225" s="18">
        <f>#VALUE!</f>
        <v>0</v>
      </c>
      <c r="E225" s="19">
        <f>#VALUE!</f>
        <v>0</v>
      </c>
      <c r="F225" s="22"/>
      <c r="G225" s="22"/>
      <c r="H225" s="18">
        <f>#VALUE!</f>
        <v>0</v>
      </c>
      <c r="I225" s="17"/>
    </row>
    <row r="226" spans="1:9">
      <c r="A226" s="23" t="s">
        <v>91</v>
      </c>
      <c r="B226" s="24"/>
      <c r="C226" s="24"/>
      <c r="D226" s="24"/>
      <c r="E226" s="24"/>
      <c r="F226" s="24"/>
      <c r="G226" s="24"/>
      <c r="H226" s="24"/>
      <c r="I226" s="17"/>
    </row>
    <row r="227" spans="1:9">
      <c r="A227" s="4" t="s">
        <v>218</v>
      </c>
      <c r="B227" s="18">
        <f>#VALUE!</f>
        <v>0</v>
      </c>
      <c r="C227" s="22"/>
      <c r="D227" s="22"/>
      <c r="E227" s="19">
        <f>#VALUE!</f>
        <v>0</v>
      </c>
      <c r="F227" s="22"/>
      <c r="G227" s="22"/>
      <c r="H227" s="18">
        <f>#VALUE!</f>
        <v>0</v>
      </c>
      <c r="I227" s="17"/>
    </row>
    <row r="228" spans="1:9">
      <c r="A228" s="4" t="s">
        <v>219</v>
      </c>
      <c r="B228" s="18">
        <f>#VALUE!</f>
        <v>0</v>
      </c>
      <c r="C228" s="22"/>
      <c r="D228" s="22"/>
      <c r="E228" s="19">
        <f>#VALUE!</f>
        <v>0</v>
      </c>
      <c r="F228" s="22"/>
      <c r="G228" s="22"/>
      <c r="H228" s="18">
        <f>#VALUE!</f>
        <v>0</v>
      </c>
      <c r="I228" s="17"/>
    </row>
    <row r="229" spans="1:9">
      <c r="A229" s="4" t="s">
        <v>220</v>
      </c>
      <c r="B229" s="18">
        <f>#VALUE!</f>
        <v>0</v>
      </c>
      <c r="C229" s="22"/>
      <c r="D229" s="22"/>
      <c r="E229" s="19">
        <f>#VALUE!</f>
        <v>0</v>
      </c>
      <c r="F229" s="22"/>
      <c r="G229" s="22"/>
      <c r="H229" s="18">
        <f>#VALUE!</f>
        <v>0</v>
      </c>
      <c r="I229" s="17"/>
    </row>
    <row r="230" spans="1:9">
      <c r="A230" s="4" t="s">
        <v>221</v>
      </c>
      <c r="B230" s="18">
        <f>#VALUE!</f>
        <v>0</v>
      </c>
      <c r="C230" s="22"/>
      <c r="D230" s="22"/>
      <c r="E230" s="19">
        <f>#VALUE!</f>
        <v>0</v>
      </c>
      <c r="F230" s="22"/>
      <c r="G230" s="22"/>
      <c r="H230" s="18">
        <f>#VALUE!</f>
        <v>0</v>
      </c>
      <c r="I230" s="17"/>
    </row>
    <row r="231" spans="1:9">
      <c r="A231" s="4" t="s">
        <v>222</v>
      </c>
      <c r="B231" s="18">
        <f>#VALUE!</f>
        <v>0</v>
      </c>
      <c r="C231" s="22"/>
      <c r="D231" s="22"/>
      <c r="E231" s="19">
        <f>#VALUE!</f>
        <v>0</v>
      </c>
      <c r="F231" s="22"/>
      <c r="G231" s="22"/>
      <c r="H231" s="18">
        <f>#VALUE!</f>
        <v>0</v>
      </c>
      <c r="I231" s="17"/>
    </row>
    <row r="232" spans="1:9">
      <c r="A232" s="23" t="s">
        <v>92</v>
      </c>
      <c r="B232" s="24"/>
      <c r="C232" s="24"/>
      <c r="D232" s="24"/>
      <c r="E232" s="24"/>
      <c r="F232" s="24"/>
      <c r="G232" s="24"/>
      <c r="H232" s="24"/>
      <c r="I232" s="17"/>
    </row>
    <row r="233" spans="1:9">
      <c r="A233" s="4" t="s">
        <v>223</v>
      </c>
      <c r="B233" s="18">
        <f>#VALUE!</f>
        <v>0</v>
      </c>
      <c r="C233" s="18">
        <f>#VALUE!</f>
        <v>0</v>
      </c>
      <c r="D233" s="18">
        <f>#VALUE!</f>
        <v>0</v>
      </c>
      <c r="E233" s="19">
        <f>#VALUE!</f>
        <v>0</v>
      </c>
      <c r="F233" s="22"/>
      <c r="G233" s="22"/>
      <c r="H233" s="18">
        <f>#VALUE!</f>
        <v>0</v>
      </c>
      <c r="I233" s="17"/>
    </row>
    <row r="234" spans="1:9">
      <c r="A234" s="4" t="s">
        <v>224</v>
      </c>
      <c r="B234" s="18">
        <f>#VALUE!</f>
        <v>0</v>
      </c>
      <c r="C234" s="18">
        <f>#VALUE!</f>
        <v>0</v>
      </c>
      <c r="D234" s="18">
        <f>#VALUE!</f>
        <v>0</v>
      </c>
      <c r="E234" s="19">
        <f>#VALUE!</f>
        <v>0</v>
      </c>
      <c r="F234" s="22"/>
      <c r="G234" s="22"/>
      <c r="H234" s="18">
        <f>#VALUE!</f>
        <v>0</v>
      </c>
      <c r="I234" s="17"/>
    </row>
    <row r="235" spans="1:9">
      <c r="A235" s="4" t="s">
        <v>225</v>
      </c>
      <c r="B235" s="18">
        <f>#VALUE!</f>
        <v>0</v>
      </c>
      <c r="C235" s="18">
        <f>#VALUE!</f>
        <v>0</v>
      </c>
      <c r="D235" s="18">
        <f>#VALUE!</f>
        <v>0</v>
      </c>
      <c r="E235" s="19">
        <f>#VALUE!</f>
        <v>0</v>
      </c>
      <c r="F235" s="22"/>
      <c r="G235" s="22"/>
      <c r="H235" s="18">
        <f>#VALUE!</f>
        <v>0</v>
      </c>
      <c r="I235" s="17"/>
    </row>
    <row r="236" spans="1:9">
      <c r="A236" s="4" t="s">
        <v>226</v>
      </c>
      <c r="B236" s="18">
        <f>#VALUE!</f>
        <v>0</v>
      </c>
      <c r="C236" s="18">
        <f>#VALUE!</f>
        <v>0</v>
      </c>
      <c r="D236" s="18">
        <f>#VALUE!</f>
        <v>0</v>
      </c>
      <c r="E236" s="19">
        <f>#VALUE!</f>
        <v>0</v>
      </c>
      <c r="F236" s="22"/>
      <c r="G236" s="22"/>
      <c r="H236" s="18">
        <f>#VALUE!</f>
        <v>0</v>
      </c>
      <c r="I236" s="17"/>
    </row>
    <row r="237" spans="1:9">
      <c r="A237" s="4" t="s">
        <v>227</v>
      </c>
      <c r="B237" s="18">
        <f>#VALUE!</f>
        <v>0</v>
      </c>
      <c r="C237" s="18">
        <f>#VALUE!</f>
        <v>0</v>
      </c>
      <c r="D237" s="18">
        <f>#VALUE!</f>
        <v>0</v>
      </c>
      <c r="E237" s="19">
        <f>#VALUE!</f>
        <v>0</v>
      </c>
      <c r="F237" s="22"/>
      <c r="G237" s="22"/>
      <c r="H237" s="18">
        <f>#VALUE!</f>
        <v>0</v>
      </c>
      <c r="I237" s="17"/>
    </row>
    <row r="238" spans="1:9">
      <c r="A238" s="23" t="s">
        <v>93</v>
      </c>
      <c r="B238" s="24"/>
      <c r="C238" s="24"/>
      <c r="D238" s="24"/>
      <c r="E238" s="24"/>
      <c r="F238" s="24"/>
      <c r="G238" s="24"/>
      <c r="H238" s="24"/>
      <c r="I238" s="17"/>
    </row>
    <row r="239" spans="1:9">
      <c r="A239" s="4" t="s">
        <v>228</v>
      </c>
      <c r="B239" s="18">
        <f>#VALUE!</f>
        <v>0</v>
      </c>
      <c r="C239" s="22"/>
      <c r="D239" s="22"/>
      <c r="E239" s="19">
        <f>#VALUE!</f>
        <v>0</v>
      </c>
      <c r="F239" s="22"/>
      <c r="G239" s="22"/>
      <c r="H239" s="18">
        <f>#VALUE!</f>
        <v>0</v>
      </c>
      <c r="I239" s="17"/>
    </row>
    <row r="240" spans="1:9">
      <c r="A240" s="4" t="s">
        <v>229</v>
      </c>
      <c r="B240" s="18">
        <f>#VALUE!</f>
        <v>0</v>
      </c>
      <c r="C240" s="22"/>
      <c r="D240" s="22"/>
      <c r="E240" s="19">
        <f>#VALUE!</f>
        <v>0</v>
      </c>
      <c r="F240" s="22"/>
      <c r="G240" s="22"/>
      <c r="H240" s="18">
        <f>#VALUE!</f>
        <v>0</v>
      </c>
      <c r="I240" s="17"/>
    </row>
    <row r="241" spans="1:9">
      <c r="A241" s="4" t="s">
        <v>230</v>
      </c>
      <c r="B241" s="18">
        <f>#VALUE!</f>
        <v>0</v>
      </c>
      <c r="C241" s="22"/>
      <c r="D241" s="22"/>
      <c r="E241" s="19">
        <f>#VALUE!</f>
        <v>0</v>
      </c>
      <c r="F241" s="22"/>
      <c r="G241" s="22"/>
      <c r="H241" s="18">
        <f>#VALUE!</f>
        <v>0</v>
      </c>
      <c r="I241" s="17"/>
    </row>
    <row r="242" spans="1:9">
      <c r="A242" s="4" t="s">
        <v>231</v>
      </c>
      <c r="B242" s="18">
        <f>#VALUE!</f>
        <v>0</v>
      </c>
      <c r="C242" s="22"/>
      <c r="D242" s="22"/>
      <c r="E242" s="19">
        <f>#VALUE!</f>
        <v>0</v>
      </c>
      <c r="F242" s="22"/>
      <c r="G242" s="22"/>
      <c r="H242" s="18">
        <f>#VALUE!</f>
        <v>0</v>
      </c>
      <c r="I242" s="17"/>
    </row>
    <row r="243" spans="1:9">
      <c r="A243" s="4" t="s">
        <v>232</v>
      </c>
      <c r="B243" s="18">
        <f>#VALUE!</f>
        <v>0</v>
      </c>
      <c r="C243" s="22"/>
      <c r="D243" s="22"/>
      <c r="E243" s="19">
        <f>#VALUE!</f>
        <v>0</v>
      </c>
      <c r="F243" s="22"/>
      <c r="G243" s="22"/>
      <c r="H243" s="18">
        <f>#VALUE!</f>
        <v>0</v>
      </c>
      <c r="I243" s="17"/>
    </row>
    <row r="244" spans="1:9">
      <c r="A244" s="23" t="s">
        <v>94</v>
      </c>
      <c r="B244" s="24"/>
      <c r="C244" s="24"/>
      <c r="D244" s="24"/>
      <c r="E244" s="24"/>
      <c r="F244" s="24"/>
      <c r="G244" s="24"/>
      <c r="H244" s="24"/>
      <c r="I244" s="17"/>
    </row>
    <row r="245" spans="1:9">
      <c r="A245" s="4" t="s">
        <v>233</v>
      </c>
      <c r="B245" s="18">
        <f>#VALUE!</f>
        <v>0</v>
      </c>
      <c r="C245" s="18">
        <f>#VALUE!</f>
        <v>0</v>
      </c>
      <c r="D245" s="18">
        <f>#VALUE!</f>
        <v>0</v>
      </c>
      <c r="E245" s="19">
        <f>#VALUE!</f>
        <v>0</v>
      </c>
      <c r="F245" s="22"/>
      <c r="G245" s="22"/>
      <c r="H245" s="18">
        <f>#VALUE!</f>
        <v>0</v>
      </c>
      <c r="I245" s="17"/>
    </row>
    <row r="246" spans="1:9">
      <c r="A246" s="4" t="s">
        <v>234</v>
      </c>
      <c r="B246" s="18">
        <f>#VALUE!</f>
        <v>0</v>
      </c>
      <c r="C246" s="18">
        <f>#VALUE!</f>
        <v>0</v>
      </c>
      <c r="D246" s="18">
        <f>#VALUE!</f>
        <v>0</v>
      </c>
      <c r="E246" s="19">
        <f>#VALUE!</f>
        <v>0</v>
      </c>
      <c r="F246" s="22"/>
      <c r="G246" s="22"/>
      <c r="H246" s="18">
        <f>#VALUE!</f>
        <v>0</v>
      </c>
      <c r="I246" s="17"/>
    </row>
    <row r="247" spans="1:9">
      <c r="A247" s="4" t="s">
        <v>235</v>
      </c>
      <c r="B247" s="18">
        <f>#VALUE!</f>
        <v>0</v>
      </c>
      <c r="C247" s="18">
        <f>#VALUE!</f>
        <v>0</v>
      </c>
      <c r="D247" s="18">
        <f>#VALUE!</f>
        <v>0</v>
      </c>
      <c r="E247" s="19">
        <f>#VALUE!</f>
        <v>0</v>
      </c>
      <c r="F247" s="22"/>
      <c r="G247" s="22"/>
      <c r="H247" s="18">
        <f>#VALUE!</f>
        <v>0</v>
      </c>
      <c r="I247" s="17"/>
    </row>
    <row r="248" spans="1:9">
      <c r="A248" s="4" t="s">
        <v>236</v>
      </c>
      <c r="B248" s="18">
        <f>#VALUE!</f>
        <v>0</v>
      </c>
      <c r="C248" s="18">
        <f>#VALUE!</f>
        <v>0</v>
      </c>
      <c r="D248" s="18">
        <f>#VALUE!</f>
        <v>0</v>
      </c>
      <c r="E248" s="19">
        <f>#VALUE!</f>
        <v>0</v>
      </c>
      <c r="F248" s="22"/>
      <c r="G248" s="22"/>
      <c r="H248" s="18">
        <f>#VALUE!</f>
        <v>0</v>
      </c>
      <c r="I248" s="17"/>
    </row>
    <row r="249" spans="1:9">
      <c r="A249" s="4" t="s">
        <v>237</v>
      </c>
      <c r="B249" s="18">
        <f>#VALUE!</f>
        <v>0</v>
      </c>
      <c r="C249" s="18">
        <f>#VALUE!</f>
        <v>0</v>
      </c>
      <c r="D249" s="18">
        <f>#VALUE!</f>
        <v>0</v>
      </c>
      <c r="E249" s="19">
        <f>#VALUE!</f>
        <v>0</v>
      </c>
      <c r="F249" s="22"/>
      <c r="G249" s="22"/>
      <c r="H249" s="18">
        <f>#VALUE!</f>
        <v>0</v>
      </c>
      <c r="I249" s="17"/>
    </row>
  </sheetData>
  <sheetProtection sheet="1" objects="1" scenarios="1"/>
  <dataValidations count="386">
    <dataValidation type="decimal" operator="greaterThanOrEqual" allowBlank="1" showInputMessage="1" showErrorMessage="1" sqref="C11">
      <formula1>0</formula1>
    </dataValidation>
    <dataValidation type="decimal" operator="greaterThanOrEqual" allowBlank="1" showInputMessage="1" showErrorMessage="1" sqref="D11">
      <formula1>0</formula1>
    </dataValidation>
    <dataValidation type="decimal" operator="greaterThanOrEqual" allowBlank="1" showInputMessage="1" showErrorMessage="1" sqref="E11">
      <formula1>0</formula1>
    </dataValidation>
    <dataValidation type="decimal" operator="greaterThanOrEqual" allowBlank="1" showInputMessage="1" showErrorMessage="1" sqref="F11">
      <formula1>0</formula1>
    </dataValidation>
    <dataValidation type="decimal" operator="greaterThanOrEqual" allowBlank="1" showInputMessage="1" showErrorMessage="1" sqref="G11">
      <formula1>0</formula1>
    </dataValidation>
    <dataValidation type="decimal" allowBlank="1" showInputMessage="1" showErrorMessage="1" sqref="B16">
      <formula1>365</formula1>
      <formula2>366</formula2>
    </dataValidation>
    <dataValidation type="decimal" operator="greaterThanOrEqual" allowBlank="1" showInputMessage="1" showErrorMessage="1" sqref="B40:L43">
      <formula1>0</formula1>
    </dataValidation>
    <dataValidation type="decimal" operator="greaterThanOrEqual" allowBlank="1" showInputMessage="1" showErrorMessage="1" errorTitle="Invalid LDNO discount" error="Invalid LDNO discount (negative number or unused cell)." sqref="B48:E52">
      <formula1>0</formula1>
    </dataValidation>
    <dataValidation type="textLength" operator="equal" allowBlank="1" showInputMessage="1" showErrorMessage="1" error="This cell is not in use." sqref="B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B89:B93">
      <formula1>0</formula1>
    </dataValidation>
    <dataValidation type="textLength" operator="equal" allowBlank="1" showInputMessage="1" showErrorMessage="1" error="This cell is not in use." sqref="B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B95:B99">
      <formula1>0</formula1>
    </dataValidation>
    <dataValidation type="textLength" operator="equal" allowBlank="1" showInputMessage="1" showErrorMessage="1" error="This cell is not in use." sqref="B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01:B105">
      <formula1>0</formula1>
    </dataValidation>
    <dataValidation type="textLength" operator="equal" allowBlank="1" showInputMessage="1" showErrorMessage="1" error="This cell is not in use." sqref="B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07:B111">
      <formula1>0</formula1>
    </dataValidation>
    <dataValidation type="textLength" operator="equal" allowBlank="1" showInputMessage="1" showErrorMessage="1" error="This cell is not in use." sqref="B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13:B117">
      <formula1>0</formula1>
    </dataValidation>
    <dataValidation type="textLength" operator="equal" allowBlank="1" showInputMessage="1" showErrorMessage="1" error="This cell is not in use." sqref="B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19:B123">
      <formula1>0</formula1>
    </dataValidation>
    <dataValidation type="textLength" operator="equal" allowBlank="1" showInputMessage="1" showErrorMessage="1" error="This cell is not in use." sqref="B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25:B129">
      <formula1>0</formula1>
    </dataValidation>
    <dataValidation type="textLength" operator="equal" allowBlank="1" showInputMessage="1" showErrorMessage="1" error="This cell is not in use." sqref="B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31:B135">
      <formula1>0</formula1>
    </dataValidation>
    <dataValidation type="textLength" operator="equal" allowBlank="1" showInputMessage="1" showErrorMessage="1" error="This cell is not in use." sqref="B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37:B141">
      <formula1>0</formula1>
    </dataValidation>
    <dataValidation type="textLength" operator="equal" allowBlank="1" showInputMessage="1" showErrorMessage="1" error="This cell is not in use." sqref="B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43:B147">
      <formula1>0</formula1>
    </dataValidation>
    <dataValidation type="textLength" operator="equal" allowBlank="1" showInputMessage="1" showErrorMessage="1" error="This cell is not in use." sqref="B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49:B153">
      <formula1>0</formula1>
    </dataValidation>
    <dataValidation type="textLength" operator="equal" allowBlank="1" showInputMessage="1" showErrorMessage="1" error="This cell is not in use." sqref="B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55:B159">
      <formula1>0</formula1>
    </dataValidation>
    <dataValidation type="textLength" operator="equal" allowBlank="1" showInputMessage="1" showErrorMessage="1" error="This cell is not in use." sqref="B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61:B165">
      <formula1>0</formula1>
    </dataValidation>
    <dataValidation type="textLength" operator="equal" allowBlank="1" showInputMessage="1" showErrorMessage="1" error="This cell is not in use." sqref="B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67:B171">
      <formula1>0</formula1>
    </dataValidation>
    <dataValidation type="textLength" operator="equal" allowBlank="1" showInputMessage="1" showErrorMessage="1" error="This cell is not in use." sqref="B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73:B177">
      <formula1>0</formula1>
    </dataValidation>
    <dataValidation type="textLength" operator="equal" allowBlank="1" showInputMessage="1" showErrorMessage="1" error="This cell is not in use." sqref="B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79:B183">
      <formula1>0</formula1>
    </dataValidation>
    <dataValidation type="textLength" operator="equal" allowBlank="1" showInputMessage="1" showErrorMessage="1" error="This cell is not in use." sqref="B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85:B189">
      <formula1>0</formula1>
    </dataValidation>
    <dataValidation type="textLength" operator="equal" allowBlank="1" showInputMessage="1" showErrorMessage="1" error="This cell is not in use." sqref="B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91:B195">
      <formula1>0</formula1>
    </dataValidation>
    <dataValidation type="textLength" operator="equal" allowBlank="1" showInputMessage="1" showErrorMessage="1" error="This cell is not in use." sqref="B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B197:B201">
      <formula1>0</formula1>
    </dataValidation>
    <dataValidation type="textLength" operator="equal" allowBlank="1" showInputMessage="1" showErrorMessage="1" error="This cell is not in use." sqref="B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03:B207">
      <formula1>0</formula1>
    </dataValidation>
    <dataValidation type="textLength" operator="equal" allowBlank="1" showInputMessage="1" showErrorMessage="1" error="This cell is not in use." sqref="B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09:B213">
      <formula1>0</formula1>
    </dataValidation>
    <dataValidation type="textLength" operator="equal" allowBlank="1" showInputMessage="1" showErrorMessage="1" error="This cell is not in use." sqref="B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15:B219">
      <formula1>0</formula1>
    </dataValidation>
    <dataValidation type="textLength" operator="equal" allowBlank="1" showInputMessage="1" showErrorMessage="1" error="This cell is not in use." sqref="B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21:B225">
      <formula1>0</formula1>
    </dataValidation>
    <dataValidation type="textLength" operator="equal" allowBlank="1" showInputMessage="1" showErrorMessage="1" error="This cell is not in use." sqref="B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27:B231">
      <formula1>0</formula1>
    </dataValidation>
    <dataValidation type="textLength" operator="equal" allowBlank="1" showInputMessage="1" showErrorMessage="1" error="This cell is not in use." sqref="B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33:B237">
      <formula1>0</formula1>
    </dataValidation>
    <dataValidation type="textLength" operator="equal" allowBlank="1" showInputMessage="1" showErrorMessage="1" error="This cell is not in use." sqref="B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39:B243">
      <formula1>0</formula1>
    </dataValidation>
    <dataValidation type="textLength" operator="equal" allowBlank="1" showInputMessage="1" showErrorMessage="1" error="This cell is not in use." sqref="B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B245:B249">
      <formula1>0</formula1>
    </dataValidation>
    <dataValidation type="textLength" operator="equal" allowBlank="1" showInputMessage="1" showErrorMessage="1" error="This cell is not in use." sqref="C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C89:C93">
      <formula1>0</formula1>
    </dataValidation>
    <dataValidation type="textLength" operator="equal" allowBlank="1" showInputMessage="1" showErrorMessage="1" error="This cell is not in use." sqref="C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C95:C99">
      <formula1>0</formula1>
    </dataValidation>
    <dataValidation type="textLength" operator="equal" allowBlank="1" showInputMessage="1" showErrorMessage="1" error="This cell is not in use." sqref="C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01:C105">
      <formula1>0</formula1>
    </dataValidation>
    <dataValidation type="textLength" operator="equal" allowBlank="1" showInputMessage="1" showErrorMessage="1" error="This cell is not in use." sqref="C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07:C111">
      <formula1>0</formula1>
    </dataValidation>
    <dataValidation type="textLength" operator="equal" allowBlank="1" showInputMessage="1" showErrorMessage="1" error="This cell is not in use." sqref="C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13:C117">
      <formula1>0</formula1>
    </dataValidation>
    <dataValidation type="textLength" operator="equal" allowBlank="1" showInputMessage="1" showErrorMessage="1" error="This cell is not in use." sqref="C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19:C123">
      <formula1>0</formula1>
    </dataValidation>
    <dataValidation type="textLength" operator="equal" allowBlank="1" showInputMessage="1" showErrorMessage="1" error="This cell is not in use." sqref="C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25:C129">
      <formula1>0</formula1>
    </dataValidation>
    <dataValidation type="textLength" operator="equal" allowBlank="1" showInputMessage="1" showErrorMessage="1" error="This cell is not in use." sqref="C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31:C135">
      <formula1>0</formula1>
    </dataValidation>
    <dataValidation type="textLength" operator="equal" allowBlank="1" showInputMessage="1" showErrorMessage="1" error="This cell is not in use." sqref="C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37:C141">
      <formula1>0</formula1>
    </dataValidation>
    <dataValidation type="textLength" operator="equal" allowBlank="1" showInputMessage="1" showErrorMessage="1" error="This cell is not in use." sqref="C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43:C147">
      <formula1>0</formula1>
    </dataValidation>
    <dataValidation type="textLength" operator="equal" allowBlank="1" showInputMessage="1" showErrorMessage="1" error="This cell is not in use." sqref="C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49:C153">
      <formula1>0</formula1>
    </dataValidation>
    <dataValidation type="textLength" operator="equal" allowBlank="1" showInputMessage="1" showErrorMessage="1" error="This cell is not in use." sqref="C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55:C159">
      <formula1>0</formula1>
    </dataValidation>
    <dataValidation type="textLength" operator="equal" allowBlank="1" showInputMessage="1" showErrorMessage="1" error="This cell is not in use." sqref="C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61:C165">
      <formula1>0</formula1>
    </dataValidation>
    <dataValidation type="textLength" operator="equal" allowBlank="1" showInputMessage="1" showErrorMessage="1" error="This cell is not in use." sqref="C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67:C171">
      <formula1>0</formula1>
    </dataValidation>
    <dataValidation type="textLength" operator="equal" allowBlank="1" showInputMessage="1" showErrorMessage="1" error="This cell is not in use." sqref="C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73:C177">
      <formula1>0</formula1>
    </dataValidation>
    <dataValidation type="textLength" operator="equal" allowBlank="1" showInputMessage="1" showErrorMessage="1" error="This cell is not in use." sqref="C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79:C183">
      <formula1>0</formula1>
    </dataValidation>
    <dataValidation type="textLength" operator="equal" allowBlank="1" showInputMessage="1" showErrorMessage="1" error="This cell is not in use." sqref="C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85:C189">
      <formula1>0</formula1>
    </dataValidation>
    <dataValidation type="textLength" operator="equal" allowBlank="1" showInputMessage="1" showErrorMessage="1" error="This cell is not in use." sqref="C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91:C195">
      <formula1>0</formula1>
    </dataValidation>
    <dataValidation type="textLength" operator="equal" allowBlank="1" showInputMessage="1" showErrorMessage="1" error="This cell is not in use." sqref="C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C197:C201">
      <formula1>0</formula1>
    </dataValidation>
    <dataValidation type="textLength" operator="equal" allowBlank="1" showInputMessage="1" showErrorMessage="1" error="This cell is not in use." sqref="C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03:C207">
      <formula1>0</formula1>
    </dataValidation>
    <dataValidation type="textLength" operator="equal" allowBlank="1" showInputMessage="1" showErrorMessage="1" error="This cell is not in use." sqref="C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09:C213">
      <formula1>0</formula1>
    </dataValidation>
    <dataValidation type="textLength" operator="equal" allowBlank="1" showInputMessage="1" showErrorMessage="1" error="This cell is not in use." sqref="C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15:C219">
      <formula1>0</formula1>
    </dataValidation>
    <dataValidation type="textLength" operator="equal" allowBlank="1" showInputMessage="1" showErrorMessage="1" error="This cell is not in use." sqref="C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21:C225">
      <formula1>0</formula1>
    </dataValidation>
    <dataValidation type="textLength" operator="equal" allowBlank="1" showInputMessage="1" showErrorMessage="1" error="This cell is not in use." sqref="C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27:C231">
      <formula1>0</formula1>
    </dataValidation>
    <dataValidation type="textLength" operator="equal" allowBlank="1" showInputMessage="1" showErrorMessage="1" error="This cell is not in use." sqref="C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33:C237">
      <formula1>0</formula1>
    </dataValidation>
    <dataValidation type="textLength" operator="equal" allowBlank="1" showInputMessage="1" showErrorMessage="1" error="This cell is not in use." sqref="C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39:C243">
      <formula1>0</formula1>
    </dataValidation>
    <dataValidation type="textLength" operator="equal" allowBlank="1" showInputMessage="1" showErrorMessage="1" error="This cell is not in use." sqref="C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C245:C249">
      <formula1>0</formula1>
    </dataValidation>
    <dataValidation type="textLength" operator="equal" allowBlank="1" showInputMessage="1" showErrorMessage="1" error="This cell is not in use." sqref="D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D89:D93">
      <formula1>0</formula1>
    </dataValidation>
    <dataValidation type="textLength" operator="equal" allowBlank="1" showInputMessage="1" showErrorMessage="1" error="This cell is not in use." sqref="D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D95:D99">
      <formula1>0</formula1>
    </dataValidation>
    <dataValidation type="textLength" operator="equal" allowBlank="1" showInputMessage="1" showErrorMessage="1" error="This cell is not in use." sqref="D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01:D105">
      <formula1>0</formula1>
    </dataValidation>
    <dataValidation type="textLength" operator="equal" allowBlank="1" showInputMessage="1" showErrorMessage="1" error="This cell is not in use." sqref="D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07:D111">
      <formula1>0</formula1>
    </dataValidation>
    <dataValidation type="textLength" operator="equal" allowBlank="1" showInputMessage="1" showErrorMessage="1" error="This cell is not in use." sqref="D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13:D117">
      <formula1>0</formula1>
    </dataValidation>
    <dataValidation type="textLength" operator="equal" allowBlank="1" showInputMessage="1" showErrorMessage="1" error="This cell is not in use." sqref="D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19:D123">
      <formula1>0</formula1>
    </dataValidation>
    <dataValidation type="textLength" operator="equal" allowBlank="1" showInputMessage="1" showErrorMessage="1" error="This cell is not in use." sqref="D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25:D129">
      <formula1>0</formula1>
    </dataValidation>
    <dataValidation type="textLength" operator="equal" allowBlank="1" showInputMessage="1" showErrorMessage="1" error="This cell is not in use." sqref="D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31:D135">
      <formula1>0</formula1>
    </dataValidation>
    <dataValidation type="textLength" operator="equal" allowBlank="1" showInputMessage="1" showErrorMessage="1" error="This cell is not in use." sqref="D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37:D141">
      <formula1>0</formula1>
    </dataValidation>
    <dataValidation type="textLength" operator="equal" allowBlank="1" showInputMessage="1" showErrorMessage="1" error="This cell is not in use." sqref="D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43:D147">
      <formula1>0</formula1>
    </dataValidation>
    <dataValidation type="textLength" operator="equal" allowBlank="1" showInputMessage="1" showErrorMessage="1" error="This cell is not in use." sqref="D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49:D153">
      <formula1>0</formula1>
    </dataValidation>
    <dataValidation type="textLength" operator="equal" allowBlank="1" showInputMessage="1" showErrorMessage="1" error="This cell is not in use." sqref="D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55:D159">
      <formula1>0</formula1>
    </dataValidation>
    <dataValidation type="textLength" operator="equal" allowBlank="1" showInputMessage="1" showErrorMessage="1" error="This cell is not in use." sqref="D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61:D165">
      <formula1>0</formula1>
    </dataValidation>
    <dataValidation type="textLength" operator="equal" allowBlank="1" showInputMessage="1" showErrorMessage="1" error="This cell is not in use." sqref="D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67:D171">
      <formula1>0</formula1>
    </dataValidation>
    <dataValidation type="textLength" operator="equal" allowBlank="1" showInputMessage="1" showErrorMessage="1" error="This cell is not in use." sqref="D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73:D177">
      <formula1>0</formula1>
    </dataValidation>
    <dataValidation type="textLength" operator="equal" allowBlank="1" showInputMessage="1" showErrorMessage="1" error="This cell is not in use." sqref="D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79:D183">
      <formula1>0</formula1>
    </dataValidation>
    <dataValidation type="textLength" operator="equal" allowBlank="1" showInputMessage="1" showErrorMessage="1" error="This cell is not in use." sqref="D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85:D189">
      <formula1>0</formula1>
    </dataValidation>
    <dataValidation type="textLength" operator="equal" allowBlank="1" showInputMessage="1" showErrorMessage="1" error="This cell is not in use." sqref="D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91:D195">
      <formula1>0</formula1>
    </dataValidation>
    <dataValidation type="textLength" operator="equal" allowBlank="1" showInputMessage="1" showErrorMessage="1" error="This cell is not in use." sqref="D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D197:D201">
      <formula1>0</formula1>
    </dataValidation>
    <dataValidation type="textLength" operator="equal" allowBlank="1" showInputMessage="1" showErrorMessage="1" error="This cell is not in use." sqref="D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03:D207">
      <formula1>0</formula1>
    </dataValidation>
    <dataValidation type="textLength" operator="equal" allowBlank="1" showInputMessage="1" showErrorMessage="1" error="This cell is not in use." sqref="D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09:D213">
      <formula1>0</formula1>
    </dataValidation>
    <dataValidation type="textLength" operator="equal" allowBlank="1" showInputMessage="1" showErrorMessage="1" error="This cell is not in use." sqref="D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15:D219">
      <formula1>0</formula1>
    </dataValidation>
    <dataValidation type="textLength" operator="equal" allowBlank="1" showInputMessage="1" showErrorMessage="1" error="This cell is not in use." sqref="D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21:D225">
      <formula1>0</formula1>
    </dataValidation>
    <dataValidation type="textLength" operator="equal" allowBlank="1" showInputMessage="1" showErrorMessage="1" error="This cell is not in use." sqref="D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27:D231">
      <formula1>0</formula1>
    </dataValidation>
    <dataValidation type="textLength" operator="equal" allowBlank="1" showInputMessage="1" showErrorMessage="1" error="This cell is not in use." sqref="D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33:D237">
      <formula1>0</formula1>
    </dataValidation>
    <dataValidation type="textLength" operator="equal" allowBlank="1" showInputMessage="1" showErrorMessage="1" error="This cell is not in use." sqref="D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39:D243">
      <formula1>0</formula1>
    </dataValidation>
    <dataValidation type="textLength" operator="equal" allowBlank="1" showInputMessage="1" showErrorMessage="1" error="This cell is not in use." sqref="D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D245:D249">
      <formula1>0</formula1>
    </dataValidation>
    <dataValidation type="textLength" operator="equal" allowBlank="1" showInputMessage="1" showErrorMessage="1" error="This cell is not in use." sqref="E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E89:E93">
      <formula1>0</formula1>
    </dataValidation>
    <dataValidation type="textLength" operator="equal" allowBlank="1" showInputMessage="1" showErrorMessage="1" error="This cell is not in use." sqref="E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E95:E99">
      <formula1>0</formula1>
    </dataValidation>
    <dataValidation type="textLength" operator="equal" allowBlank="1" showInputMessage="1" showErrorMessage="1" error="This cell is not in use." sqref="E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01:E105">
      <formula1>0</formula1>
    </dataValidation>
    <dataValidation type="textLength" operator="equal" allowBlank="1" showInputMessage="1" showErrorMessage="1" error="This cell is not in use." sqref="E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07:E111">
      <formula1>0</formula1>
    </dataValidation>
    <dataValidation type="textLength" operator="equal" allowBlank="1" showInputMessage="1" showErrorMessage="1" error="This cell is not in use." sqref="E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13:E117">
      <formula1>0</formula1>
    </dataValidation>
    <dataValidation type="textLength" operator="equal" allowBlank="1" showInputMessage="1" showErrorMessage="1" error="This cell is not in use." sqref="E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19:E123">
      <formula1>0</formula1>
    </dataValidation>
    <dataValidation type="textLength" operator="equal" allowBlank="1" showInputMessage="1" showErrorMessage="1" error="This cell is not in use." sqref="E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25:E129">
      <formula1>0</formula1>
    </dataValidation>
    <dataValidation type="textLength" operator="equal" allowBlank="1" showInputMessage="1" showErrorMessage="1" error="This cell is not in use." sqref="E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31:E135">
      <formula1>0</formula1>
    </dataValidation>
    <dataValidation type="textLength" operator="equal" allowBlank="1" showInputMessage="1" showErrorMessage="1" error="This cell is not in use." sqref="E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37:E141">
      <formula1>0</formula1>
    </dataValidation>
    <dataValidation type="textLength" operator="equal" allowBlank="1" showInputMessage="1" showErrorMessage="1" error="This cell is not in use." sqref="E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43:E147">
      <formula1>0</formula1>
    </dataValidation>
    <dataValidation type="textLength" operator="equal" allowBlank="1" showInputMessage="1" showErrorMessage="1" error="This cell is not in use." sqref="E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49:E153">
      <formula1>0</formula1>
    </dataValidation>
    <dataValidation type="textLength" operator="equal" allowBlank="1" showInputMessage="1" showErrorMessage="1" error="This cell is not in use." sqref="E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55:E159">
      <formula1>0</formula1>
    </dataValidation>
    <dataValidation type="textLength" operator="equal" allowBlank="1" showInputMessage="1" showErrorMessage="1" error="This cell is not in use." sqref="E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61:E165">
      <formula1>0</formula1>
    </dataValidation>
    <dataValidation type="textLength" operator="equal" allowBlank="1" showInputMessage="1" showErrorMessage="1" error="This cell is not in use." sqref="E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67:E171">
      <formula1>0</formula1>
    </dataValidation>
    <dataValidation type="textLength" operator="equal" allowBlank="1" showInputMessage="1" showErrorMessage="1" error="This cell is not in use." sqref="E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73:E177">
      <formula1>0</formula1>
    </dataValidation>
    <dataValidation type="textLength" operator="equal" allowBlank="1" showInputMessage="1" showErrorMessage="1" error="This cell is not in use." sqref="E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79:E183">
      <formula1>0</formula1>
    </dataValidation>
    <dataValidation type="textLength" operator="equal" allowBlank="1" showInputMessage="1" showErrorMessage="1" error="This cell is not in use." sqref="E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85:E189">
      <formula1>0</formula1>
    </dataValidation>
    <dataValidation type="textLength" operator="equal" allowBlank="1" showInputMessage="1" showErrorMessage="1" error="This cell is not in use." sqref="E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91:E195">
      <formula1>0</formula1>
    </dataValidation>
    <dataValidation type="textLength" operator="equal" allowBlank="1" showInputMessage="1" showErrorMessage="1" error="This cell is not in use." sqref="E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E197:E201">
      <formula1>0</formula1>
    </dataValidation>
    <dataValidation type="textLength" operator="equal" allowBlank="1" showInputMessage="1" showErrorMessage="1" error="This cell is not in use." sqref="E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03:E207">
      <formula1>0</formula1>
    </dataValidation>
    <dataValidation type="textLength" operator="equal" allowBlank="1" showInputMessage="1" showErrorMessage="1" error="This cell is not in use." sqref="E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09:E213">
      <formula1>0</formula1>
    </dataValidation>
    <dataValidation type="textLength" operator="equal" allowBlank="1" showInputMessage="1" showErrorMessage="1" error="This cell is not in use." sqref="E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15:E219">
      <formula1>0</formula1>
    </dataValidation>
    <dataValidation type="textLength" operator="equal" allowBlank="1" showInputMessage="1" showErrorMessage="1" error="This cell is not in use." sqref="E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21:E225">
      <formula1>0</formula1>
    </dataValidation>
    <dataValidation type="textLength" operator="equal" allowBlank="1" showInputMessage="1" showErrorMessage="1" error="This cell is not in use." sqref="E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27:E231">
      <formula1>0</formula1>
    </dataValidation>
    <dataValidation type="textLength" operator="equal" allowBlank="1" showInputMessage="1" showErrorMessage="1" error="This cell is not in use." sqref="E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33:E237">
      <formula1>0</formula1>
    </dataValidation>
    <dataValidation type="textLength" operator="equal" allowBlank="1" showInputMessage="1" showErrorMessage="1" error="This cell is not in use." sqref="E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39:E243">
      <formula1>0</formula1>
    </dataValidation>
    <dataValidation type="textLength" operator="equal" allowBlank="1" showInputMessage="1" showErrorMessage="1" error="This cell is not in use." sqref="E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E245:E249">
      <formula1>0</formula1>
    </dataValidation>
    <dataValidation type="textLength" operator="equal" allowBlank="1" showInputMessage="1" showErrorMessage="1" error="This cell is not in use." sqref="F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F89:F93">
      <formula1>0</formula1>
    </dataValidation>
    <dataValidation type="textLength" operator="equal" allowBlank="1" showInputMessage="1" showErrorMessage="1" error="This cell is not in use." sqref="F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F95:F99">
      <formula1>0</formula1>
    </dataValidation>
    <dataValidation type="textLength" operator="equal" allowBlank="1" showInputMessage="1" showErrorMessage="1" error="This cell is not in use." sqref="F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01:F105">
      <formula1>0</formula1>
    </dataValidation>
    <dataValidation type="textLength" operator="equal" allowBlank="1" showInputMessage="1" showErrorMessage="1" error="This cell is not in use." sqref="F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07:F111">
      <formula1>0</formula1>
    </dataValidation>
    <dataValidation type="textLength" operator="equal" allowBlank="1" showInputMessage="1" showErrorMessage="1" error="This cell is not in use." sqref="F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13:F117">
      <formula1>0</formula1>
    </dataValidation>
    <dataValidation type="textLength" operator="equal" allowBlank="1" showInputMessage="1" showErrorMessage="1" error="This cell is not in use." sqref="F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19:F123">
      <formula1>0</formula1>
    </dataValidation>
    <dataValidation type="textLength" operator="equal" allowBlank="1" showInputMessage="1" showErrorMessage="1" error="This cell is not in use." sqref="F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25:F129">
      <formula1>0</formula1>
    </dataValidation>
    <dataValidation type="textLength" operator="equal" allowBlank="1" showInputMessage="1" showErrorMessage="1" error="This cell is not in use." sqref="F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31:F135">
      <formula1>0</formula1>
    </dataValidation>
    <dataValidation type="textLength" operator="equal" allowBlank="1" showInputMessage="1" showErrorMessage="1" error="This cell is not in use." sqref="F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37:F141">
      <formula1>0</formula1>
    </dataValidation>
    <dataValidation type="textLength" operator="equal" allowBlank="1" showInputMessage="1" showErrorMessage="1" error="This cell is not in use." sqref="F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43:F147">
      <formula1>0</formula1>
    </dataValidation>
    <dataValidation type="textLength" operator="equal" allowBlank="1" showInputMessage="1" showErrorMessage="1" error="This cell is not in use." sqref="F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49:F153">
      <formula1>0</formula1>
    </dataValidation>
    <dataValidation type="textLength" operator="equal" allowBlank="1" showInputMessage="1" showErrorMessage="1" error="This cell is not in use." sqref="F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55:F159">
      <formula1>0</formula1>
    </dataValidation>
    <dataValidation type="textLength" operator="equal" allowBlank="1" showInputMessage="1" showErrorMessage="1" error="This cell is not in use." sqref="F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61:F165">
      <formula1>0</formula1>
    </dataValidation>
    <dataValidation type="textLength" operator="equal" allowBlank="1" showInputMessage="1" showErrorMessage="1" error="This cell is not in use." sqref="F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67:F171">
      <formula1>0</formula1>
    </dataValidation>
    <dataValidation type="textLength" operator="equal" allowBlank="1" showInputMessage="1" showErrorMessage="1" error="This cell is not in use." sqref="F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73:F177">
      <formula1>0</formula1>
    </dataValidation>
    <dataValidation type="textLength" operator="equal" allowBlank="1" showInputMessage="1" showErrorMessage="1" error="This cell is not in use." sqref="F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79:F183">
      <formula1>0</formula1>
    </dataValidation>
    <dataValidation type="textLength" operator="equal" allowBlank="1" showInputMessage="1" showErrorMessage="1" error="This cell is not in use." sqref="F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85:F189">
      <formula1>0</formula1>
    </dataValidation>
    <dataValidation type="textLength" operator="equal" allowBlank="1" showInputMessage="1" showErrorMessage="1" error="This cell is not in use." sqref="F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91:F195">
      <formula1>0</formula1>
    </dataValidation>
    <dataValidation type="textLength" operator="equal" allowBlank="1" showInputMessage="1" showErrorMessage="1" error="This cell is not in use." sqref="F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F197:F201">
      <formula1>0</formula1>
    </dataValidation>
    <dataValidation type="textLength" operator="equal" allowBlank="1" showInputMessage="1" showErrorMessage="1" error="This cell is not in use." sqref="F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03:F207">
      <formula1>0</formula1>
    </dataValidation>
    <dataValidation type="textLength" operator="equal" allowBlank="1" showInputMessage="1" showErrorMessage="1" error="This cell is not in use." sqref="F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09:F213">
      <formula1>0</formula1>
    </dataValidation>
    <dataValidation type="textLength" operator="equal" allowBlank="1" showInputMessage="1" showErrorMessage="1" error="This cell is not in use." sqref="F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15:F219">
      <formula1>0</formula1>
    </dataValidation>
    <dataValidation type="textLength" operator="equal" allowBlank="1" showInputMessage="1" showErrorMessage="1" error="This cell is not in use." sqref="F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21:F225">
      <formula1>0</formula1>
    </dataValidation>
    <dataValidation type="textLength" operator="equal" allowBlank="1" showInputMessage="1" showErrorMessage="1" error="This cell is not in use." sqref="F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27:F231">
      <formula1>0</formula1>
    </dataValidation>
    <dataValidation type="textLength" operator="equal" allowBlank="1" showInputMessage="1" showErrorMessage="1" error="This cell is not in use." sqref="F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33:F237">
      <formula1>0</formula1>
    </dataValidation>
    <dataValidation type="textLength" operator="equal" allowBlank="1" showInputMessage="1" showErrorMessage="1" error="This cell is not in use." sqref="F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39:F243">
      <formula1>0</formula1>
    </dataValidation>
    <dataValidation type="textLength" operator="equal" allowBlank="1" showInputMessage="1" showErrorMessage="1" error="This cell is not in use." sqref="F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F245:F249">
      <formula1>0</formula1>
    </dataValidation>
    <dataValidation type="textLength" operator="equal" allowBlank="1" showInputMessage="1" showErrorMessage="1" error="This cell is not in use." sqref="G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G89:G93">
      <formula1>0</formula1>
    </dataValidation>
    <dataValidation type="textLength" operator="equal" allowBlank="1" showInputMessage="1" showErrorMessage="1" error="This cell is not in use." sqref="G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G95:G99">
      <formula1>0</formula1>
    </dataValidation>
    <dataValidation type="textLength" operator="equal" allowBlank="1" showInputMessage="1" showErrorMessage="1" error="This cell is not in use." sqref="G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01:G105">
      <formula1>0</formula1>
    </dataValidation>
    <dataValidation type="textLength" operator="equal" allowBlank="1" showInputMessage="1" showErrorMessage="1" error="This cell is not in use." sqref="G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07:G111">
      <formula1>0</formula1>
    </dataValidation>
    <dataValidation type="textLength" operator="equal" allowBlank="1" showInputMessage="1" showErrorMessage="1" error="This cell is not in use." sqref="G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13:G117">
      <formula1>0</formula1>
    </dataValidation>
    <dataValidation type="textLength" operator="equal" allowBlank="1" showInputMessage="1" showErrorMessage="1" error="This cell is not in use." sqref="G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19:G123">
      <formula1>0</formula1>
    </dataValidation>
    <dataValidation type="textLength" operator="equal" allowBlank="1" showInputMessage="1" showErrorMessage="1" error="This cell is not in use." sqref="G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25:G129">
      <formula1>0</formula1>
    </dataValidation>
    <dataValidation type="textLength" operator="equal" allowBlank="1" showInputMessage="1" showErrorMessage="1" error="This cell is not in use." sqref="G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31:G135">
      <formula1>0</formula1>
    </dataValidation>
    <dataValidation type="textLength" operator="equal" allowBlank="1" showInputMessage="1" showErrorMessage="1" error="This cell is not in use." sqref="G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37:G141">
      <formula1>0</formula1>
    </dataValidation>
    <dataValidation type="textLength" operator="equal" allowBlank="1" showInputMessage="1" showErrorMessage="1" error="This cell is not in use." sqref="G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43:G147">
      <formula1>0</formula1>
    </dataValidation>
    <dataValidation type="textLength" operator="equal" allowBlank="1" showInputMessage="1" showErrorMessage="1" error="This cell is not in use." sqref="G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49:G153">
      <formula1>0</formula1>
    </dataValidation>
    <dataValidation type="textLength" operator="equal" allowBlank="1" showInputMessage="1" showErrorMessage="1" error="This cell is not in use." sqref="G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55:G159">
      <formula1>0</formula1>
    </dataValidation>
    <dataValidation type="textLength" operator="equal" allowBlank="1" showInputMessage="1" showErrorMessage="1" error="This cell is not in use." sqref="G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61:G165">
      <formula1>0</formula1>
    </dataValidation>
    <dataValidation type="textLength" operator="equal" allowBlank="1" showInputMessage="1" showErrorMessage="1" error="This cell is not in use." sqref="G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67:G171">
      <formula1>0</formula1>
    </dataValidation>
    <dataValidation type="textLength" operator="equal" allowBlank="1" showInputMessage="1" showErrorMessage="1" error="This cell is not in use." sqref="G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73:G177">
      <formula1>0</formula1>
    </dataValidation>
    <dataValidation type="textLength" operator="equal" allowBlank="1" showInputMessage="1" showErrorMessage="1" error="This cell is not in use." sqref="G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79:G183">
      <formula1>0</formula1>
    </dataValidation>
    <dataValidation type="textLength" operator="equal" allowBlank="1" showInputMessage="1" showErrorMessage="1" error="This cell is not in use." sqref="G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85:G189">
      <formula1>0</formula1>
    </dataValidation>
    <dataValidation type="textLength" operator="equal" allowBlank="1" showInputMessage="1" showErrorMessage="1" error="This cell is not in use." sqref="G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91:G195">
      <formula1>0</formula1>
    </dataValidation>
    <dataValidation type="textLength" operator="equal" allowBlank="1" showInputMessage="1" showErrorMessage="1" error="This cell is not in use." sqref="G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G197:G201">
      <formula1>0</formula1>
    </dataValidation>
    <dataValidation type="textLength" operator="equal" allowBlank="1" showInputMessage="1" showErrorMessage="1" error="This cell is not in use." sqref="G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03:G207">
      <formula1>0</formula1>
    </dataValidation>
    <dataValidation type="textLength" operator="equal" allowBlank="1" showInputMessage="1" showErrorMessage="1" error="This cell is not in use." sqref="G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09:G213">
      <formula1>0</formula1>
    </dataValidation>
    <dataValidation type="textLength" operator="equal" allowBlank="1" showInputMessage="1" showErrorMessage="1" error="This cell is not in use." sqref="G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15:G219">
      <formula1>0</formula1>
    </dataValidation>
    <dataValidation type="textLength" operator="equal" allowBlank="1" showInputMessage="1" showErrorMessage="1" error="This cell is not in use." sqref="G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21:G225">
      <formula1>0</formula1>
    </dataValidation>
    <dataValidation type="textLength" operator="equal" allowBlank="1" showInputMessage="1" showErrorMessage="1" error="This cell is not in use." sqref="G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27:G231">
      <formula1>0</formula1>
    </dataValidation>
    <dataValidation type="textLength" operator="equal" allowBlank="1" showInputMessage="1" showErrorMessage="1" error="This cell is not in use." sqref="G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33:G237">
      <formula1>0</formula1>
    </dataValidation>
    <dataValidation type="textLength" operator="equal" allowBlank="1" showInputMessage="1" showErrorMessage="1" error="This cell is not in use." sqref="G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39:G243">
      <formula1>0</formula1>
    </dataValidation>
    <dataValidation type="textLength" operator="equal" allowBlank="1" showInputMessage="1" showErrorMessage="1" error="This cell is not in use." sqref="G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G245:G249">
      <formula1>0</formula1>
    </dataValidation>
    <dataValidation type="textLength" operator="equal" allowBlank="1" showInputMessage="1" showErrorMessage="1" error="This cell is not in use." sqref="H88">
      <formula1>0</formula1>
    </dataValidation>
    <dataValidation type="decimal" operator="greaterThanOrEqual" allowBlank="1" showInputMessage="1" showErrorMessage="1" errorTitle="Invalid volume data" error="Invalid volume data (negative number or unused cell)." sqref="H89:H93">
      <formula1>0</formula1>
    </dataValidation>
    <dataValidation type="textLength" operator="equal" allowBlank="1" showInputMessage="1" showErrorMessage="1" error="This cell is not in use." sqref="H94">
      <formula1>0</formula1>
    </dataValidation>
    <dataValidation type="decimal" operator="greaterThanOrEqual" allowBlank="1" showInputMessage="1" showErrorMessage="1" errorTitle="Invalid volume data" error="Invalid volume data (negative number or unused cell)." sqref="H95:H99">
      <formula1>0</formula1>
    </dataValidation>
    <dataValidation type="textLength" operator="equal" allowBlank="1" showInputMessage="1" showErrorMessage="1" error="This cell is not in use." sqref="H100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01:H105">
      <formula1>0</formula1>
    </dataValidation>
    <dataValidation type="textLength" operator="equal" allowBlank="1" showInputMessage="1" showErrorMessage="1" error="This cell is not in use." sqref="H106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07:H111">
      <formula1>0</formula1>
    </dataValidation>
    <dataValidation type="textLength" operator="equal" allowBlank="1" showInputMessage="1" showErrorMessage="1" error="This cell is not in use." sqref="H112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13:H117">
      <formula1>0</formula1>
    </dataValidation>
    <dataValidation type="textLength" operator="equal" allowBlank="1" showInputMessage="1" showErrorMessage="1" error="This cell is not in use." sqref="H118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19:H123">
      <formula1>0</formula1>
    </dataValidation>
    <dataValidation type="textLength" operator="equal" allowBlank="1" showInputMessage="1" showErrorMessage="1" error="This cell is not in use." sqref="H124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25:H129">
      <formula1>0</formula1>
    </dataValidation>
    <dataValidation type="textLength" operator="equal" allowBlank="1" showInputMessage="1" showErrorMessage="1" error="This cell is not in use." sqref="H130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31:H135">
      <formula1>0</formula1>
    </dataValidation>
    <dataValidation type="textLength" operator="equal" allowBlank="1" showInputMessage="1" showErrorMessage="1" error="This cell is not in use." sqref="H136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37:H141">
      <formula1>0</formula1>
    </dataValidation>
    <dataValidation type="textLength" operator="equal" allowBlank="1" showInputMessage="1" showErrorMessage="1" error="This cell is not in use." sqref="H142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43:H147">
      <formula1>0</formula1>
    </dataValidation>
    <dataValidation type="textLength" operator="equal" allowBlank="1" showInputMessage="1" showErrorMessage="1" error="This cell is not in use." sqref="H148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49:H153">
      <formula1>0</formula1>
    </dataValidation>
    <dataValidation type="textLength" operator="equal" allowBlank="1" showInputMessage="1" showErrorMessage="1" error="This cell is not in use." sqref="H154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55:H159">
      <formula1>0</formula1>
    </dataValidation>
    <dataValidation type="textLength" operator="equal" allowBlank="1" showInputMessage="1" showErrorMessage="1" error="This cell is not in use." sqref="H160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61:H165">
      <formula1>0</formula1>
    </dataValidation>
    <dataValidation type="textLength" operator="equal" allowBlank="1" showInputMessage="1" showErrorMessage="1" error="This cell is not in use." sqref="H166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67:H171">
      <formula1>0</formula1>
    </dataValidation>
    <dataValidation type="textLength" operator="equal" allowBlank="1" showInputMessage="1" showErrorMessage="1" error="This cell is not in use." sqref="H172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73:H177">
      <formula1>0</formula1>
    </dataValidation>
    <dataValidation type="textLength" operator="equal" allowBlank="1" showInputMessage="1" showErrorMessage="1" error="This cell is not in use." sqref="H178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79:H183">
      <formula1>0</formula1>
    </dataValidation>
    <dataValidation type="textLength" operator="equal" allowBlank="1" showInputMessage="1" showErrorMessage="1" error="This cell is not in use." sqref="H184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85:H189">
      <formula1>0</formula1>
    </dataValidation>
    <dataValidation type="textLength" operator="equal" allowBlank="1" showInputMessage="1" showErrorMessage="1" error="This cell is not in use." sqref="H190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91:H195">
      <formula1>0</formula1>
    </dataValidation>
    <dataValidation type="textLength" operator="equal" allowBlank="1" showInputMessage="1" showErrorMessage="1" error="This cell is not in use." sqref="H196">
      <formula1>0</formula1>
    </dataValidation>
    <dataValidation type="decimal" operator="greaterThanOrEqual" allowBlank="1" showInputMessage="1" showErrorMessage="1" errorTitle="Invalid volume data" error="Invalid volume data (negative number or unused cell)." sqref="H197:H201">
      <formula1>0</formula1>
    </dataValidation>
    <dataValidation type="textLength" operator="equal" allowBlank="1" showInputMessage="1" showErrorMessage="1" error="This cell is not in use." sqref="H202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03:H207">
      <formula1>0</formula1>
    </dataValidation>
    <dataValidation type="textLength" operator="equal" allowBlank="1" showInputMessage="1" showErrorMessage="1" error="This cell is not in use." sqref="H208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09:H213">
      <formula1>0</formula1>
    </dataValidation>
    <dataValidation type="textLength" operator="equal" allowBlank="1" showInputMessage="1" showErrorMessage="1" error="This cell is not in use." sqref="H214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15:H219">
      <formula1>0</formula1>
    </dataValidation>
    <dataValidation type="textLength" operator="equal" allowBlank="1" showInputMessage="1" showErrorMessage="1" error="This cell is not in use." sqref="H220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21:H225">
      <formula1>0</formula1>
    </dataValidation>
    <dataValidation type="textLength" operator="equal" allowBlank="1" showInputMessage="1" showErrorMessage="1" error="This cell is not in use." sqref="H226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27:H231">
      <formula1>0</formula1>
    </dataValidation>
    <dataValidation type="textLength" operator="equal" allowBlank="1" showInputMessage="1" showErrorMessage="1" error="This cell is not in use." sqref="H232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33:H237">
      <formula1>0</formula1>
    </dataValidation>
    <dataValidation type="textLength" operator="equal" allowBlank="1" showInputMessage="1" showErrorMessage="1" error="This cell is not in use." sqref="H238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39:H243">
      <formula1>0</formula1>
    </dataValidation>
    <dataValidation type="textLength" operator="equal" allowBlank="1" showInputMessage="1" showErrorMessage="1" error="This cell is not in use." sqref="H244">
      <formula1>0</formula1>
    </dataValidation>
    <dataValidation type="decimal" operator="greaterThanOrEqual" allowBlank="1" showInputMessage="1" showErrorMessage="1" errorTitle="Invalid volume data" error="Invalid volume data (negative number or unused cell)." sqref="H245:H249">
      <formula1>0</formula1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205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3" ht="21" customHeight="1">
      <c r="A1" s="1" t="str">
        <f>"Power flow input data"&amp;" for "&amp;'11'!B6&amp;" in "&amp;'11'!C6&amp;" ("&amp;'11'!D6&amp;")"</f>
        <v>Not calculated: open in spreadsheet app and allow calculations</v>
      </c>
    </row>
    <row r="3" spans="1:13" ht="21" customHeight="1">
      <c r="A3" s="1" t="s">
        <v>238</v>
      </c>
    </row>
    <row r="5" spans="1:13">
      <c r="B5" s="15" t="s">
        <v>239</v>
      </c>
      <c r="C5" s="15" t="s">
        <v>240</v>
      </c>
      <c r="D5" s="15" t="s">
        <v>241</v>
      </c>
      <c r="E5" s="15" t="s">
        <v>242</v>
      </c>
      <c r="F5" s="15" t="s">
        <v>243</v>
      </c>
      <c r="G5" s="15" t="s">
        <v>244</v>
      </c>
      <c r="H5" s="15" t="s">
        <v>244</v>
      </c>
      <c r="I5" s="15" t="s">
        <v>245</v>
      </c>
      <c r="J5" s="15" t="s">
        <v>246</v>
      </c>
      <c r="K5" s="15" t="s">
        <v>244</v>
      </c>
      <c r="L5" s="15" t="s">
        <v>244</v>
      </c>
    </row>
    <row r="6" spans="1:13">
      <c r="A6" s="25">
        <v>1</v>
      </c>
      <c r="B6" s="26">
        <f>#VALUE!</f>
        <v>0</v>
      </c>
      <c r="C6" s="26">
        <f>#VALUE!</f>
        <v>0</v>
      </c>
      <c r="D6" s="26">
        <f>#VALUE!</f>
        <v>0</v>
      </c>
      <c r="E6" s="18">
        <f>#VALUE!</f>
        <v>0</v>
      </c>
      <c r="F6" s="18">
        <f>#VALUE!</f>
        <v>0</v>
      </c>
      <c r="G6" s="22">
        <v>0</v>
      </c>
      <c r="H6" s="22">
        <v>0</v>
      </c>
      <c r="I6" s="19">
        <f>#VALUE!</f>
        <v>0</v>
      </c>
      <c r="J6" s="19">
        <f>#VALUE!</f>
        <v>0</v>
      </c>
      <c r="K6" s="22">
        <v>0</v>
      </c>
      <c r="L6" s="22">
        <v>0</v>
      </c>
      <c r="M6" s="17"/>
    </row>
    <row r="7" spans="1:13">
      <c r="A7" s="25">
        <v>2</v>
      </c>
      <c r="B7" s="26">
        <f>#VALUE!</f>
        <v>0</v>
      </c>
      <c r="C7" s="26">
        <f>#VALUE!</f>
        <v>0</v>
      </c>
      <c r="D7" s="26">
        <f>#VALUE!</f>
        <v>0</v>
      </c>
      <c r="E7" s="18">
        <f>#VALUE!</f>
        <v>0</v>
      </c>
      <c r="F7" s="18">
        <f>#VALUE!</f>
        <v>0</v>
      </c>
      <c r="G7" s="22">
        <v>0</v>
      </c>
      <c r="H7" s="22">
        <v>0</v>
      </c>
      <c r="I7" s="19">
        <f>#VALUE!</f>
        <v>0</v>
      </c>
      <c r="J7" s="19">
        <f>#VALUE!</f>
        <v>0</v>
      </c>
      <c r="K7" s="22">
        <v>0</v>
      </c>
      <c r="L7" s="22">
        <v>0</v>
      </c>
      <c r="M7" s="17"/>
    </row>
    <row r="8" spans="1:13">
      <c r="A8" s="25">
        <v>3</v>
      </c>
      <c r="B8" s="26">
        <f>#VALUE!</f>
        <v>0</v>
      </c>
      <c r="C8" s="26">
        <f>#VALUE!</f>
        <v>0</v>
      </c>
      <c r="D8" s="26">
        <f>#VALUE!</f>
        <v>0</v>
      </c>
      <c r="E8" s="18">
        <f>#VALUE!</f>
        <v>0</v>
      </c>
      <c r="F8" s="18">
        <f>#VALUE!</f>
        <v>0</v>
      </c>
      <c r="G8" s="22">
        <v>0</v>
      </c>
      <c r="H8" s="22">
        <v>0</v>
      </c>
      <c r="I8" s="19">
        <f>#VALUE!</f>
        <v>0</v>
      </c>
      <c r="J8" s="19">
        <f>#VALUE!</f>
        <v>0</v>
      </c>
      <c r="K8" s="22">
        <v>0</v>
      </c>
      <c r="L8" s="22">
        <v>0</v>
      </c>
      <c r="M8" s="17"/>
    </row>
    <row r="9" spans="1:13">
      <c r="A9" s="25">
        <v>4</v>
      </c>
      <c r="B9" s="26">
        <f>#VALUE!</f>
        <v>0</v>
      </c>
      <c r="C9" s="26">
        <f>#VALUE!</f>
        <v>0</v>
      </c>
      <c r="D9" s="26">
        <f>#VALUE!</f>
        <v>0</v>
      </c>
      <c r="E9" s="18">
        <f>#VALUE!</f>
        <v>0</v>
      </c>
      <c r="F9" s="18">
        <f>#VALUE!</f>
        <v>0</v>
      </c>
      <c r="G9" s="22">
        <v>0</v>
      </c>
      <c r="H9" s="22">
        <v>0</v>
      </c>
      <c r="I9" s="19">
        <f>#VALUE!</f>
        <v>0</v>
      </c>
      <c r="J9" s="19">
        <f>#VALUE!</f>
        <v>0</v>
      </c>
      <c r="K9" s="22">
        <v>0</v>
      </c>
      <c r="L9" s="22">
        <v>0</v>
      </c>
      <c r="M9" s="17"/>
    </row>
    <row r="10" spans="1:13">
      <c r="A10" s="25">
        <v>5</v>
      </c>
      <c r="B10" s="26">
        <f>#VALUE!</f>
        <v>0</v>
      </c>
      <c r="C10" s="26">
        <f>#VALUE!</f>
        <v>0</v>
      </c>
      <c r="D10" s="26">
        <f>#VALUE!</f>
        <v>0</v>
      </c>
      <c r="E10" s="18">
        <f>#VALUE!</f>
        <v>0</v>
      </c>
      <c r="F10" s="18">
        <f>#VALUE!</f>
        <v>0</v>
      </c>
      <c r="G10" s="22">
        <v>0</v>
      </c>
      <c r="H10" s="22">
        <v>0</v>
      </c>
      <c r="I10" s="19">
        <f>#VALUE!</f>
        <v>0</v>
      </c>
      <c r="J10" s="19">
        <f>#VALUE!</f>
        <v>0</v>
      </c>
      <c r="K10" s="22">
        <v>0</v>
      </c>
      <c r="L10" s="22">
        <v>0</v>
      </c>
      <c r="M10" s="17"/>
    </row>
    <row r="11" spans="1:13">
      <c r="A11" s="25">
        <v>6</v>
      </c>
      <c r="B11" s="26">
        <f>#VALUE!</f>
        <v>0</v>
      </c>
      <c r="C11" s="26">
        <f>#VALUE!</f>
        <v>0</v>
      </c>
      <c r="D11" s="26">
        <f>#VALUE!</f>
        <v>0</v>
      </c>
      <c r="E11" s="18">
        <f>#VALUE!</f>
        <v>0</v>
      </c>
      <c r="F11" s="18">
        <f>#VALUE!</f>
        <v>0</v>
      </c>
      <c r="G11" s="22">
        <v>0</v>
      </c>
      <c r="H11" s="22">
        <v>0</v>
      </c>
      <c r="I11" s="19">
        <f>#VALUE!</f>
        <v>0</v>
      </c>
      <c r="J11" s="19">
        <f>#VALUE!</f>
        <v>0</v>
      </c>
      <c r="K11" s="22">
        <v>0</v>
      </c>
      <c r="L11" s="22">
        <v>0</v>
      </c>
      <c r="M11" s="17"/>
    </row>
    <row r="12" spans="1:13">
      <c r="A12" s="25">
        <v>7</v>
      </c>
      <c r="B12" s="26">
        <f>#VALUE!</f>
        <v>0</v>
      </c>
      <c r="C12" s="26">
        <f>#VALUE!</f>
        <v>0</v>
      </c>
      <c r="D12" s="26">
        <f>#VALUE!</f>
        <v>0</v>
      </c>
      <c r="E12" s="18">
        <f>#VALUE!</f>
        <v>0</v>
      </c>
      <c r="F12" s="18">
        <f>#VALUE!</f>
        <v>0</v>
      </c>
      <c r="G12" s="22">
        <v>0</v>
      </c>
      <c r="H12" s="22">
        <v>0</v>
      </c>
      <c r="I12" s="19">
        <f>#VALUE!</f>
        <v>0</v>
      </c>
      <c r="J12" s="19">
        <f>#VALUE!</f>
        <v>0</v>
      </c>
      <c r="K12" s="22">
        <v>0</v>
      </c>
      <c r="L12" s="22">
        <v>0</v>
      </c>
      <c r="M12" s="17"/>
    </row>
    <row r="13" spans="1:13">
      <c r="A13" s="25">
        <v>8</v>
      </c>
      <c r="B13" s="26">
        <f>#VALUE!</f>
        <v>0</v>
      </c>
      <c r="C13" s="26">
        <f>#VALUE!</f>
        <v>0</v>
      </c>
      <c r="D13" s="26">
        <f>#VALUE!</f>
        <v>0</v>
      </c>
      <c r="E13" s="18">
        <f>#VALUE!</f>
        <v>0</v>
      </c>
      <c r="F13" s="18">
        <f>#VALUE!</f>
        <v>0</v>
      </c>
      <c r="G13" s="22">
        <v>0</v>
      </c>
      <c r="H13" s="22">
        <v>0</v>
      </c>
      <c r="I13" s="19">
        <f>#VALUE!</f>
        <v>0</v>
      </c>
      <c r="J13" s="19">
        <f>#VALUE!</f>
        <v>0</v>
      </c>
      <c r="K13" s="22">
        <v>0</v>
      </c>
      <c r="L13" s="22">
        <v>0</v>
      </c>
      <c r="M13" s="17"/>
    </row>
    <row r="14" spans="1:13">
      <c r="A14" s="25">
        <v>9</v>
      </c>
      <c r="B14" s="26">
        <f>#VALUE!</f>
        <v>0</v>
      </c>
      <c r="C14" s="26">
        <f>#VALUE!</f>
        <v>0</v>
      </c>
      <c r="D14" s="26">
        <f>#VALUE!</f>
        <v>0</v>
      </c>
      <c r="E14" s="18">
        <f>#VALUE!</f>
        <v>0</v>
      </c>
      <c r="F14" s="18">
        <f>#VALUE!</f>
        <v>0</v>
      </c>
      <c r="G14" s="22">
        <v>0</v>
      </c>
      <c r="H14" s="22">
        <v>0</v>
      </c>
      <c r="I14" s="19">
        <f>#VALUE!</f>
        <v>0</v>
      </c>
      <c r="J14" s="19">
        <f>#VALUE!</f>
        <v>0</v>
      </c>
      <c r="K14" s="22">
        <v>0</v>
      </c>
      <c r="L14" s="22">
        <v>0</v>
      </c>
      <c r="M14" s="17"/>
    </row>
    <row r="15" spans="1:13">
      <c r="A15" s="25">
        <v>10</v>
      </c>
      <c r="B15" s="26">
        <f>#VALUE!</f>
        <v>0</v>
      </c>
      <c r="C15" s="26">
        <f>#VALUE!</f>
        <v>0</v>
      </c>
      <c r="D15" s="26">
        <f>#VALUE!</f>
        <v>0</v>
      </c>
      <c r="E15" s="18">
        <f>#VALUE!</f>
        <v>0</v>
      </c>
      <c r="F15" s="18">
        <f>#VALUE!</f>
        <v>0</v>
      </c>
      <c r="G15" s="22">
        <v>0</v>
      </c>
      <c r="H15" s="22">
        <v>0</v>
      </c>
      <c r="I15" s="19">
        <f>#VALUE!</f>
        <v>0</v>
      </c>
      <c r="J15" s="19">
        <f>#VALUE!</f>
        <v>0</v>
      </c>
      <c r="K15" s="22">
        <v>0</v>
      </c>
      <c r="L15" s="22">
        <v>0</v>
      </c>
      <c r="M15" s="17"/>
    </row>
    <row r="16" spans="1:13">
      <c r="A16" s="25">
        <v>11</v>
      </c>
      <c r="B16" s="26">
        <f>#VALUE!</f>
        <v>0</v>
      </c>
      <c r="C16" s="26">
        <f>#VALUE!</f>
        <v>0</v>
      </c>
      <c r="D16" s="26">
        <f>#VALUE!</f>
        <v>0</v>
      </c>
      <c r="E16" s="18">
        <f>#VALUE!</f>
        <v>0</v>
      </c>
      <c r="F16" s="18">
        <f>#VALUE!</f>
        <v>0</v>
      </c>
      <c r="G16" s="22">
        <v>0</v>
      </c>
      <c r="H16" s="22">
        <v>0</v>
      </c>
      <c r="I16" s="19">
        <f>#VALUE!</f>
        <v>0</v>
      </c>
      <c r="J16" s="19">
        <f>#VALUE!</f>
        <v>0</v>
      </c>
      <c r="K16" s="22">
        <v>0</v>
      </c>
      <c r="L16" s="22">
        <v>0</v>
      </c>
      <c r="M16" s="17"/>
    </row>
    <row r="17" spans="1:13">
      <c r="A17" s="25">
        <v>12</v>
      </c>
      <c r="B17" s="26">
        <f>#VALUE!</f>
        <v>0</v>
      </c>
      <c r="C17" s="26">
        <f>#VALUE!</f>
        <v>0</v>
      </c>
      <c r="D17" s="26">
        <f>#VALUE!</f>
        <v>0</v>
      </c>
      <c r="E17" s="18">
        <f>#VALUE!</f>
        <v>0</v>
      </c>
      <c r="F17" s="18">
        <f>#VALUE!</f>
        <v>0</v>
      </c>
      <c r="G17" s="22">
        <v>0</v>
      </c>
      <c r="H17" s="22">
        <v>0</v>
      </c>
      <c r="I17" s="19">
        <f>#VALUE!</f>
        <v>0</v>
      </c>
      <c r="J17" s="19">
        <f>#VALUE!</f>
        <v>0</v>
      </c>
      <c r="K17" s="22">
        <v>0</v>
      </c>
      <c r="L17" s="22">
        <v>0</v>
      </c>
      <c r="M17" s="17"/>
    </row>
    <row r="18" spans="1:13">
      <c r="A18" s="25">
        <v>13</v>
      </c>
      <c r="B18" s="26">
        <f>#VALUE!</f>
        <v>0</v>
      </c>
      <c r="C18" s="26">
        <f>#VALUE!</f>
        <v>0</v>
      </c>
      <c r="D18" s="26">
        <f>#VALUE!</f>
        <v>0</v>
      </c>
      <c r="E18" s="18">
        <f>#VALUE!</f>
        <v>0</v>
      </c>
      <c r="F18" s="18">
        <f>#VALUE!</f>
        <v>0</v>
      </c>
      <c r="G18" s="22">
        <v>0</v>
      </c>
      <c r="H18" s="22">
        <v>0</v>
      </c>
      <c r="I18" s="19">
        <f>#VALUE!</f>
        <v>0</v>
      </c>
      <c r="J18" s="19">
        <f>#VALUE!</f>
        <v>0</v>
      </c>
      <c r="K18" s="22">
        <v>0</v>
      </c>
      <c r="L18" s="22">
        <v>0</v>
      </c>
      <c r="M18" s="17"/>
    </row>
    <row r="19" spans="1:13">
      <c r="A19" s="25">
        <v>14</v>
      </c>
      <c r="B19" s="26">
        <f>#VALUE!</f>
        <v>0</v>
      </c>
      <c r="C19" s="26">
        <f>#VALUE!</f>
        <v>0</v>
      </c>
      <c r="D19" s="26">
        <f>#VALUE!</f>
        <v>0</v>
      </c>
      <c r="E19" s="18">
        <f>#VALUE!</f>
        <v>0</v>
      </c>
      <c r="F19" s="18">
        <f>#VALUE!</f>
        <v>0</v>
      </c>
      <c r="G19" s="22">
        <v>0</v>
      </c>
      <c r="H19" s="22">
        <v>0</v>
      </c>
      <c r="I19" s="19">
        <f>#VALUE!</f>
        <v>0</v>
      </c>
      <c r="J19" s="19">
        <f>#VALUE!</f>
        <v>0</v>
      </c>
      <c r="K19" s="22">
        <v>0</v>
      </c>
      <c r="L19" s="22">
        <v>0</v>
      </c>
      <c r="M19" s="17"/>
    </row>
    <row r="20" spans="1:13">
      <c r="A20" s="25">
        <v>15</v>
      </c>
      <c r="B20" s="26">
        <f>#VALUE!</f>
        <v>0</v>
      </c>
      <c r="C20" s="26">
        <f>#VALUE!</f>
        <v>0</v>
      </c>
      <c r="D20" s="26">
        <f>#VALUE!</f>
        <v>0</v>
      </c>
      <c r="E20" s="18">
        <f>#VALUE!</f>
        <v>0</v>
      </c>
      <c r="F20" s="18">
        <f>#VALUE!</f>
        <v>0</v>
      </c>
      <c r="G20" s="22">
        <v>0</v>
      </c>
      <c r="H20" s="22">
        <v>0</v>
      </c>
      <c r="I20" s="19">
        <f>#VALUE!</f>
        <v>0</v>
      </c>
      <c r="J20" s="19">
        <f>#VALUE!</f>
        <v>0</v>
      </c>
      <c r="K20" s="22">
        <v>0</v>
      </c>
      <c r="L20" s="22">
        <v>0</v>
      </c>
      <c r="M20" s="17"/>
    </row>
    <row r="21" spans="1:13">
      <c r="A21" s="25">
        <v>16</v>
      </c>
      <c r="B21" s="26">
        <f>#VALUE!</f>
        <v>0</v>
      </c>
      <c r="C21" s="26">
        <f>#VALUE!</f>
        <v>0</v>
      </c>
      <c r="D21" s="26">
        <f>#VALUE!</f>
        <v>0</v>
      </c>
      <c r="E21" s="18">
        <f>#VALUE!</f>
        <v>0</v>
      </c>
      <c r="F21" s="18">
        <f>#VALUE!</f>
        <v>0</v>
      </c>
      <c r="G21" s="22">
        <v>0</v>
      </c>
      <c r="H21" s="22">
        <v>0</v>
      </c>
      <c r="I21" s="19">
        <f>#VALUE!</f>
        <v>0</v>
      </c>
      <c r="J21" s="19">
        <f>#VALUE!</f>
        <v>0</v>
      </c>
      <c r="K21" s="22">
        <v>0</v>
      </c>
      <c r="L21" s="22">
        <v>0</v>
      </c>
      <c r="M21" s="17"/>
    </row>
    <row r="22" spans="1:13">
      <c r="A22" s="25">
        <v>17</v>
      </c>
      <c r="B22" s="26">
        <f>#VALUE!</f>
        <v>0</v>
      </c>
      <c r="C22" s="26">
        <f>#VALUE!</f>
        <v>0</v>
      </c>
      <c r="D22" s="26">
        <f>#VALUE!</f>
        <v>0</v>
      </c>
      <c r="E22" s="18">
        <f>#VALUE!</f>
        <v>0</v>
      </c>
      <c r="F22" s="18">
        <f>#VALUE!</f>
        <v>0</v>
      </c>
      <c r="G22" s="22">
        <v>0</v>
      </c>
      <c r="H22" s="22">
        <v>0</v>
      </c>
      <c r="I22" s="19">
        <f>#VALUE!</f>
        <v>0</v>
      </c>
      <c r="J22" s="19">
        <f>#VALUE!</f>
        <v>0</v>
      </c>
      <c r="K22" s="22">
        <v>0</v>
      </c>
      <c r="L22" s="22">
        <v>0</v>
      </c>
      <c r="M22" s="17"/>
    </row>
    <row r="23" spans="1:13">
      <c r="A23" s="25">
        <v>18</v>
      </c>
      <c r="B23" s="26">
        <f>#VALUE!</f>
        <v>0</v>
      </c>
      <c r="C23" s="26">
        <f>#VALUE!</f>
        <v>0</v>
      </c>
      <c r="D23" s="26">
        <f>#VALUE!</f>
        <v>0</v>
      </c>
      <c r="E23" s="18">
        <f>#VALUE!</f>
        <v>0</v>
      </c>
      <c r="F23" s="18">
        <f>#VALUE!</f>
        <v>0</v>
      </c>
      <c r="G23" s="22">
        <v>0</v>
      </c>
      <c r="H23" s="22">
        <v>0</v>
      </c>
      <c r="I23" s="19">
        <f>#VALUE!</f>
        <v>0</v>
      </c>
      <c r="J23" s="19">
        <f>#VALUE!</f>
        <v>0</v>
      </c>
      <c r="K23" s="22">
        <v>0</v>
      </c>
      <c r="L23" s="22">
        <v>0</v>
      </c>
      <c r="M23" s="17"/>
    </row>
    <row r="24" spans="1:13">
      <c r="A24" s="25">
        <v>19</v>
      </c>
      <c r="B24" s="26">
        <f>#VALUE!</f>
        <v>0</v>
      </c>
      <c r="C24" s="26">
        <f>#VALUE!</f>
        <v>0</v>
      </c>
      <c r="D24" s="26">
        <f>#VALUE!</f>
        <v>0</v>
      </c>
      <c r="E24" s="18">
        <f>#VALUE!</f>
        <v>0</v>
      </c>
      <c r="F24" s="18">
        <f>#VALUE!</f>
        <v>0</v>
      </c>
      <c r="G24" s="22">
        <v>0</v>
      </c>
      <c r="H24" s="22">
        <v>0</v>
      </c>
      <c r="I24" s="19">
        <f>#VALUE!</f>
        <v>0</v>
      </c>
      <c r="J24" s="19">
        <f>#VALUE!</f>
        <v>0</v>
      </c>
      <c r="K24" s="22">
        <v>0</v>
      </c>
      <c r="L24" s="22">
        <v>0</v>
      </c>
      <c r="M24" s="17"/>
    </row>
    <row r="25" spans="1:13">
      <c r="A25" s="25">
        <v>20</v>
      </c>
      <c r="B25" s="26">
        <f>#VALUE!</f>
        <v>0</v>
      </c>
      <c r="C25" s="26">
        <f>#VALUE!</f>
        <v>0</v>
      </c>
      <c r="D25" s="26">
        <f>#VALUE!</f>
        <v>0</v>
      </c>
      <c r="E25" s="18">
        <f>#VALUE!</f>
        <v>0</v>
      </c>
      <c r="F25" s="18">
        <f>#VALUE!</f>
        <v>0</v>
      </c>
      <c r="G25" s="22">
        <v>0</v>
      </c>
      <c r="H25" s="22">
        <v>0</v>
      </c>
      <c r="I25" s="19">
        <f>#VALUE!</f>
        <v>0</v>
      </c>
      <c r="J25" s="19">
        <f>#VALUE!</f>
        <v>0</v>
      </c>
      <c r="K25" s="22">
        <v>0</v>
      </c>
      <c r="L25" s="22">
        <v>0</v>
      </c>
      <c r="M25" s="17"/>
    </row>
    <row r="26" spans="1:13">
      <c r="A26" s="25">
        <v>21</v>
      </c>
      <c r="B26" s="26">
        <f>#VALUE!</f>
        <v>0</v>
      </c>
      <c r="C26" s="26">
        <f>#VALUE!</f>
        <v>0</v>
      </c>
      <c r="D26" s="26">
        <f>#VALUE!</f>
        <v>0</v>
      </c>
      <c r="E26" s="18">
        <f>#VALUE!</f>
        <v>0</v>
      </c>
      <c r="F26" s="18">
        <f>#VALUE!</f>
        <v>0</v>
      </c>
      <c r="G26" s="22">
        <v>0</v>
      </c>
      <c r="H26" s="22">
        <v>0</v>
      </c>
      <c r="I26" s="19">
        <f>#VALUE!</f>
        <v>0</v>
      </c>
      <c r="J26" s="19">
        <f>#VALUE!</f>
        <v>0</v>
      </c>
      <c r="K26" s="22">
        <v>0</v>
      </c>
      <c r="L26" s="22">
        <v>0</v>
      </c>
      <c r="M26" s="17"/>
    </row>
    <row r="27" spans="1:13">
      <c r="A27" s="25">
        <v>22</v>
      </c>
      <c r="B27" s="26">
        <f>#VALUE!</f>
        <v>0</v>
      </c>
      <c r="C27" s="26">
        <f>#VALUE!</f>
        <v>0</v>
      </c>
      <c r="D27" s="26">
        <f>#VALUE!</f>
        <v>0</v>
      </c>
      <c r="E27" s="18">
        <f>#VALUE!</f>
        <v>0</v>
      </c>
      <c r="F27" s="18">
        <f>#VALUE!</f>
        <v>0</v>
      </c>
      <c r="G27" s="22">
        <v>0</v>
      </c>
      <c r="H27" s="22">
        <v>0</v>
      </c>
      <c r="I27" s="19">
        <f>#VALUE!</f>
        <v>0</v>
      </c>
      <c r="J27" s="19">
        <f>#VALUE!</f>
        <v>0</v>
      </c>
      <c r="K27" s="22">
        <v>0</v>
      </c>
      <c r="L27" s="22">
        <v>0</v>
      </c>
      <c r="M27" s="17"/>
    </row>
    <row r="28" spans="1:13">
      <c r="A28" s="25">
        <v>23</v>
      </c>
      <c r="B28" s="26">
        <f>#VALUE!</f>
        <v>0</v>
      </c>
      <c r="C28" s="26">
        <f>#VALUE!</f>
        <v>0</v>
      </c>
      <c r="D28" s="26">
        <f>#VALUE!</f>
        <v>0</v>
      </c>
      <c r="E28" s="18">
        <f>#VALUE!</f>
        <v>0</v>
      </c>
      <c r="F28" s="18">
        <f>#VALUE!</f>
        <v>0</v>
      </c>
      <c r="G28" s="22">
        <v>0</v>
      </c>
      <c r="H28" s="22">
        <v>0</v>
      </c>
      <c r="I28" s="19">
        <f>#VALUE!</f>
        <v>0</v>
      </c>
      <c r="J28" s="19">
        <f>#VALUE!</f>
        <v>0</v>
      </c>
      <c r="K28" s="22">
        <v>0</v>
      </c>
      <c r="L28" s="22">
        <v>0</v>
      </c>
      <c r="M28" s="17"/>
    </row>
    <row r="29" spans="1:13">
      <c r="A29" s="25">
        <v>24</v>
      </c>
      <c r="B29" s="26">
        <f>#VALUE!</f>
        <v>0</v>
      </c>
      <c r="C29" s="26">
        <f>#VALUE!</f>
        <v>0</v>
      </c>
      <c r="D29" s="26">
        <f>#VALUE!</f>
        <v>0</v>
      </c>
      <c r="E29" s="18">
        <f>#VALUE!</f>
        <v>0</v>
      </c>
      <c r="F29" s="18">
        <f>#VALUE!</f>
        <v>0</v>
      </c>
      <c r="G29" s="22">
        <v>0</v>
      </c>
      <c r="H29" s="22">
        <v>0</v>
      </c>
      <c r="I29" s="19">
        <f>#VALUE!</f>
        <v>0</v>
      </c>
      <c r="J29" s="19">
        <f>#VALUE!</f>
        <v>0</v>
      </c>
      <c r="K29" s="22">
        <v>0</v>
      </c>
      <c r="L29" s="22">
        <v>0</v>
      </c>
      <c r="M29" s="17"/>
    </row>
    <row r="30" spans="1:13">
      <c r="A30" s="25">
        <v>25</v>
      </c>
      <c r="B30" s="26">
        <f>#VALUE!</f>
        <v>0</v>
      </c>
      <c r="C30" s="26">
        <f>#VALUE!</f>
        <v>0</v>
      </c>
      <c r="D30" s="26">
        <f>#VALUE!</f>
        <v>0</v>
      </c>
      <c r="E30" s="18">
        <f>#VALUE!</f>
        <v>0</v>
      </c>
      <c r="F30" s="18">
        <f>#VALUE!</f>
        <v>0</v>
      </c>
      <c r="G30" s="22">
        <v>0</v>
      </c>
      <c r="H30" s="22">
        <v>0</v>
      </c>
      <c r="I30" s="19">
        <f>#VALUE!</f>
        <v>0</v>
      </c>
      <c r="J30" s="19">
        <f>#VALUE!</f>
        <v>0</v>
      </c>
      <c r="K30" s="22">
        <v>0</v>
      </c>
      <c r="L30" s="22">
        <v>0</v>
      </c>
      <c r="M30" s="17"/>
    </row>
    <row r="31" spans="1:13">
      <c r="A31" s="25">
        <v>26</v>
      </c>
      <c r="B31" s="26">
        <f>#VALUE!</f>
        <v>0</v>
      </c>
      <c r="C31" s="26">
        <f>#VALUE!</f>
        <v>0</v>
      </c>
      <c r="D31" s="26">
        <f>#VALUE!</f>
        <v>0</v>
      </c>
      <c r="E31" s="18">
        <f>#VALUE!</f>
        <v>0</v>
      </c>
      <c r="F31" s="18">
        <f>#VALUE!</f>
        <v>0</v>
      </c>
      <c r="G31" s="22">
        <v>0</v>
      </c>
      <c r="H31" s="22">
        <v>0</v>
      </c>
      <c r="I31" s="19">
        <f>#VALUE!</f>
        <v>0</v>
      </c>
      <c r="J31" s="19">
        <f>#VALUE!</f>
        <v>0</v>
      </c>
      <c r="K31" s="22">
        <v>0</v>
      </c>
      <c r="L31" s="22">
        <v>0</v>
      </c>
      <c r="M31" s="17"/>
    </row>
    <row r="32" spans="1:13">
      <c r="A32" s="25">
        <v>27</v>
      </c>
      <c r="B32" s="26">
        <f>#VALUE!</f>
        <v>0</v>
      </c>
      <c r="C32" s="26">
        <f>#VALUE!</f>
        <v>0</v>
      </c>
      <c r="D32" s="26">
        <f>#VALUE!</f>
        <v>0</v>
      </c>
      <c r="E32" s="18">
        <f>#VALUE!</f>
        <v>0</v>
      </c>
      <c r="F32" s="18">
        <f>#VALUE!</f>
        <v>0</v>
      </c>
      <c r="G32" s="22">
        <v>0</v>
      </c>
      <c r="H32" s="22">
        <v>0</v>
      </c>
      <c r="I32" s="19">
        <f>#VALUE!</f>
        <v>0</v>
      </c>
      <c r="J32" s="19">
        <f>#VALUE!</f>
        <v>0</v>
      </c>
      <c r="K32" s="22">
        <v>0</v>
      </c>
      <c r="L32" s="22">
        <v>0</v>
      </c>
      <c r="M32" s="17"/>
    </row>
    <row r="33" spans="1:13">
      <c r="A33" s="25">
        <v>28</v>
      </c>
      <c r="B33" s="26">
        <f>#VALUE!</f>
        <v>0</v>
      </c>
      <c r="C33" s="26">
        <f>#VALUE!</f>
        <v>0</v>
      </c>
      <c r="D33" s="26">
        <f>#VALUE!</f>
        <v>0</v>
      </c>
      <c r="E33" s="18">
        <f>#VALUE!</f>
        <v>0</v>
      </c>
      <c r="F33" s="18">
        <f>#VALUE!</f>
        <v>0</v>
      </c>
      <c r="G33" s="22">
        <v>0</v>
      </c>
      <c r="H33" s="22">
        <v>0</v>
      </c>
      <c r="I33" s="19">
        <f>#VALUE!</f>
        <v>0</v>
      </c>
      <c r="J33" s="19">
        <f>#VALUE!</f>
        <v>0</v>
      </c>
      <c r="K33" s="22">
        <v>0</v>
      </c>
      <c r="L33" s="22">
        <v>0</v>
      </c>
      <c r="M33" s="17"/>
    </row>
    <row r="34" spans="1:13">
      <c r="A34" s="25">
        <v>29</v>
      </c>
      <c r="B34" s="26">
        <f>#VALUE!</f>
        <v>0</v>
      </c>
      <c r="C34" s="26">
        <f>#VALUE!</f>
        <v>0</v>
      </c>
      <c r="D34" s="26">
        <f>#VALUE!</f>
        <v>0</v>
      </c>
      <c r="E34" s="18">
        <f>#VALUE!</f>
        <v>0</v>
      </c>
      <c r="F34" s="18">
        <f>#VALUE!</f>
        <v>0</v>
      </c>
      <c r="G34" s="22">
        <v>0</v>
      </c>
      <c r="H34" s="22">
        <v>0</v>
      </c>
      <c r="I34" s="19">
        <f>#VALUE!</f>
        <v>0</v>
      </c>
      <c r="J34" s="19">
        <f>#VALUE!</f>
        <v>0</v>
      </c>
      <c r="K34" s="22">
        <v>0</v>
      </c>
      <c r="L34" s="22">
        <v>0</v>
      </c>
      <c r="M34" s="17"/>
    </row>
    <row r="35" spans="1:13">
      <c r="A35" s="25">
        <v>30</v>
      </c>
      <c r="B35" s="26">
        <f>#VALUE!</f>
        <v>0</v>
      </c>
      <c r="C35" s="26">
        <f>#VALUE!</f>
        <v>0</v>
      </c>
      <c r="D35" s="26">
        <f>#VALUE!</f>
        <v>0</v>
      </c>
      <c r="E35" s="18">
        <f>#VALUE!</f>
        <v>0</v>
      </c>
      <c r="F35" s="18">
        <f>#VALUE!</f>
        <v>0</v>
      </c>
      <c r="G35" s="22">
        <v>0</v>
      </c>
      <c r="H35" s="22">
        <v>0</v>
      </c>
      <c r="I35" s="19">
        <f>#VALUE!</f>
        <v>0</v>
      </c>
      <c r="J35" s="19">
        <f>#VALUE!</f>
        <v>0</v>
      </c>
      <c r="K35" s="22">
        <v>0</v>
      </c>
      <c r="L35" s="22">
        <v>0</v>
      </c>
      <c r="M35" s="17"/>
    </row>
    <row r="36" spans="1:13">
      <c r="A36" s="25">
        <v>31</v>
      </c>
      <c r="B36" s="26">
        <f>#VALUE!</f>
        <v>0</v>
      </c>
      <c r="C36" s="26">
        <f>#VALUE!</f>
        <v>0</v>
      </c>
      <c r="D36" s="26">
        <f>#VALUE!</f>
        <v>0</v>
      </c>
      <c r="E36" s="18">
        <f>#VALUE!</f>
        <v>0</v>
      </c>
      <c r="F36" s="18">
        <f>#VALUE!</f>
        <v>0</v>
      </c>
      <c r="G36" s="22">
        <v>0</v>
      </c>
      <c r="H36" s="22">
        <v>0</v>
      </c>
      <c r="I36" s="19">
        <f>#VALUE!</f>
        <v>0</v>
      </c>
      <c r="J36" s="19">
        <f>#VALUE!</f>
        <v>0</v>
      </c>
      <c r="K36" s="22">
        <v>0</v>
      </c>
      <c r="L36" s="22">
        <v>0</v>
      </c>
      <c r="M36" s="17"/>
    </row>
    <row r="37" spans="1:13">
      <c r="A37" s="25">
        <v>32</v>
      </c>
      <c r="B37" s="26">
        <f>#VALUE!</f>
        <v>0</v>
      </c>
      <c r="C37" s="26">
        <f>#VALUE!</f>
        <v>0</v>
      </c>
      <c r="D37" s="26">
        <f>#VALUE!</f>
        <v>0</v>
      </c>
      <c r="E37" s="18">
        <f>#VALUE!</f>
        <v>0</v>
      </c>
      <c r="F37" s="18">
        <f>#VALUE!</f>
        <v>0</v>
      </c>
      <c r="G37" s="22">
        <v>0</v>
      </c>
      <c r="H37" s="22">
        <v>0</v>
      </c>
      <c r="I37" s="19">
        <f>#VALUE!</f>
        <v>0</v>
      </c>
      <c r="J37" s="19">
        <f>#VALUE!</f>
        <v>0</v>
      </c>
      <c r="K37" s="22">
        <v>0</v>
      </c>
      <c r="L37" s="22">
        <v>0</v>
      </c>
      <c r="M37" s="17"/>
    </row>
    <row r="38" spans="1:13">
      <c r="A38" s="25">
        <v>33</v>
      </c>
      <c r="B38" s="26">
        <f>#VALUE!</f>
        <v>0</v>
      </c>
      <c r="C38" s="26">
        <f>#VALUE!</f>
        <v>0</v>
      </c>
      <c r="D38" s="26">
        <f>#VALUE!</f>
        <v>0</v>
      </c>
      <c r="E38" s="18">
        <f>#VALUE!</f>
        <v>0</v>
      </c>
      <c r="F38" s="18">
        <f>#VALUE!</f>
        <v>0</v>
      </c>
      <c r="G38" s="22">
        <v>0</v>
      </c>
      <c r="H38" s="22">
        <v>0</v>
      </c>
      <c r="I38" s="19">
        <f>#VALUE!</f>
        <v>0</v>
      </c>
      <c r="J38" s="19">
        <f>#VALUE!</f>
        <v>0</v>
      </c>
      <c r="K38" s="22">
        <v>0</v>
      </c>
      <c r="L38" s="22">
        <v>0</v>
      </c>
      <c r="M38" s="17"/>
    </row>
    <row r="39" spans="1:13">
      <c r="A39" s="25">
        <v>34</v>
      </c>
      <c r="B39" s="26">
        <f>#VALUE!</f>
        <v>0</v>
      </c>
      <c r="C39" s="26">
        <f>#VALUE!</f>
        <v>0</v>
      </c>
      <c r="D39" s="26">
        <f>#VALUE!</f>
        <v>0</v>
      </c>
      <c r="E39" s="18">
        <f>#VALUE!</f>
        <v>0</v>
      </c>
      <c r="F39" s="18">
        <f>#VALUE!</f>
        <v>0</v>
      </c>
      <c r="G39" s="22">
        <v>0</v>
      </c>
      <c r="H39" s="22">
        <v>0</v>
      </c>
      <c r="I39" s="19">
        <f>#VALUE!</f>
        <v>0</v>
      </c>
      <c r="J39" s="19">
        <f>#VALUE!</f>
        <v>0</v>
      </c>
      <c r="K39" s="22">
        <v>0</v>
      </c>
      <c r="L39" s="22">
        <v>0</v>
      </c>
      <c r="M39" s="17"/>
    </row>
    <row r="40" spans="1:13">
      <c r="A40" s="25">
        <v>35</v>
      </c>
      <c r="B40" s="26">
        <f>#VALUE!</f>
        <v>0</v>
      </c>
      <c r="C40" s="26">
        <f>#VALUE!</f>
        <v>0</v>
      </c>
      <c r="D40" s="26">
        <f>#VALUE!</f>
        <v>0</v>
      </c>
      <c r="E40" s="18">
        <f>#VALUE!</f>
        <v>0</v>
      </c>
      <c r="F40" s="18">
        <f>#VALUE!</f>
        <v>0</v>
      </c>
      <c r="G40" s="22">
        <v>0</v>
      </c>
      <c r="H40" s="22">
        <v>0</v>
      </c>
      <c r="I40" s="19">
        <f>#VALUE!</f>
        <v>0</v>
      </c>
      <c r="J40" s="19">
        <f>#VALUE!</f>
        <v>0</v>
      </c>
      <c r="K40" s="22">
        <v>0</v>
      </c>
      <c r="L40" s="22">
        <v>0</v>
      </c>
      <c r="M40" s="17"/>
    </row>
    <row r="41" spans="1:13">
      <c r="A41" s="25">
        <v>36</v>
      </c>
      <c r="B41" s="26">
        <f>#VALUE!</f>
        <v>0</v>
      </c>
      <c r="C41" s="26">
        <f>#VALUE!</f>
        <v>0</v>
      </c>
      <c r="D41" s="26">
        <f>#VALUE!</f>
        <v>0</v>
      </c>
      <c r="E41" s="18">
        <f>#VALUE!</f>
        <v>0</v>
      </c>
      <c r="F41" s="18">
        <f>#VALUE!</f>
        <v>0</v>
      </c>
      <c r="G41" s="22">
        <v>0</v>
      </c>
      <c r="H41" s="22">
        <v>0</v>
      </c>
      <c r="I41" s="19">
        <f>#VALUE!</f>
        <v>0</v>
      </c>
      <c r="J41" s="19">
        <f>#VALUE!</f>
        <v>0</v>
      </c>
      <c r="K41" s="22">
        <v>0</v>
      </c>
      <c r="L41" s="22">
        <v>0</v>
      </c>
      <c r="M41" s="17"/>
    </row>
    <row r="42" spans="1:13">
      <c r="A42" s="25">
        <v>37</v>
      </c>
      <c r="B42" s="26">
        <f>#VALUE!</f>
        <v>0</v>
      </c>
      <c r="C42" s="26">
        <f>#VALUE!</f>
        <v>0</v>
      </c>
      <c r="D42" s="26">
        <f>#VALUE!</f>
        <v>0</v>
      </c>
      <c r="E42" s="18">
        <f>#VALUE!</f>
        <v>0</v>
      </c>
      <c r="F42" s="18">
        <f>#VALUE!</f>
        <v>0</v>
      </c>
      <c r="G42" s="22">
        <v>0</v>
      </c>
      <c r="H42" s="22">
        <v>0</v>
      </c>
      <c r="I42" s="19">
        <f>#VALUE!</f>
        <v>0</v>
      </c>
      <c r="J42" s="19">
        <f>#VALUE!</f>
        <v>0</v>
      </c>
      <c r="K42" s="22">
        <v>0</v>
      </c>
      <c r="L42" s="22">
        <v>0</v>
      </c>
      <c r="M42" s="17"/>
    </row>
    <row r="43" spans="1:13">
      <c r="A43" s="25">
        <v>38</v>
      </c>
      <c r="B43" s="26">
        <f>#VALUE!</f>
        <v>0</v>
      </c>
      <c r="C43" s="26">
        <f>#VALUE!</f>
        <v>0</v>
      </c>
      <c r="D43" s="26">
        <f>#VALUE!</f>
        <v>0</v>
      </c>
      <c r="E43" s="18">
        <f>#VALUE!</f>
        <v>0</v>
      </c>
      <c r="F43" s="18">
        <f>#VALUE!</f>
        <v>0</v>
      </c>
      <c r="G43" s="22">
        <v>0</v>
      </c>
      <c r="H43" s="22">
        <v>0</v>
      </c>
      <c r="I43" s="19">
        <f>#VALUE!</f>
        <v>0</v>
      </c>
      <c r="J43" s="19">
        <f>#VALUE!</f>
        <v>0</v>
      </c>
      <c r="K43" s="22">
        <v>0</v>
      </c>
      <c r="L43" s="22">
        <v>0</v>
      </c>
      <c r="M43" s="17"/>
    </row>
    <row r="44" spans="1:13">
      <c r="A44" s="25">
        <v>39</v>
      </c>
      <c r="B44" s="26">
        <f>#VALUE!</f>
        <v>0</v>
      </c>
      <c r="C44" s="26">
        <f>#VALUE!</f>
        <v>0</v>
      </c>
      <c r="D44" s="26">
        <f>#VALUE!</f>
        <v>0</v>
      </c>
      <c r="E44" s="18">
        <f>#VALUE!</f>
        <v>0</v>
      </c>
      <c r="F44" s="18">
        <f>#VALUE!</f>
        <v>0</v>
      </c>
      <c r="G44" s="22">
        <v>0</v>
      </c>
      <c r="H44" s="22">
        <v>0</v>
      </c>
      <c r="I44" s="19">
        <f>#VALUE!</f>
        <v>0</v>
      </c>
      <c r="J44" s="19">
        <f>#VALUE!</f>
        <v>0</v>
      </c>
      <c r="K44" s="22">
        <v>0</v>
      </c>
      <c r="L44" s="22">
        <v>0</v>
      </c>
      <c r="M44" s="17"/>
    </row>
    <row r="45" spans="1:13">
      <c r="A45" s="25">
        <v>40</v>
      </c>
      <c r="B45" s="26">
        <f>#VALUE!</f>
        <v>0</v>
      </c>
      <c r="C45" s="26">
        <f>#VALUE!</f>
        <v>0</v>
      </c>
      <c r="D45" s="26">
        <f>#VALUE!</f>
        <v>0</v>
      </c>
      <c r="E45" s="18">
        <f>#VALUE!</f>
        <v>0</v>
      </c>
      <c r="F45" s="18">
        <f>#VALUE!</f>
        <v>0</v>
      </c>
      <c r="G45" s="22">
        <v>0</v>
      </c>
      <c r="H45" s="22">
        <v>0</v>
      </c>
      <c r="I45" s="19">
        <f>#VALUE!</f>
        <v>0</v>
      </c>
      <c r="J45" s="19">
        <f>#VALUE!</f>
        <v>0</v>
      </c>
      <c r="K45" s="22">
        <v>0</v>
      </c>
      <c r="L45" s="22">
        <v>0</v>
      </c>
      <c r="M45" s="17"/>
    </row>
    <row r="46" spans="1:13">
      <c r="A46" s="25">
        <v>41</v>
      </c>
      <c r="B46" s="26">
        <f>#VALUE!</f>
        <v>0</v>
      </c>
      <c r="C46" s="26">
        <f>#VALUE!</f>
        <v>0</v>
      </c>
      <c r="D46" s="26">
        <f>#VALUE!</f>
        <v>0</v>
      </c>
      <c r="E46" s="18">
        <f>#VALUE!</f>
        <v>0</v>
      </c>
      <c r="F46" s="18">
        <f>#VALUE!</f>
        <v>0</v>
      </c>
      <c r="G46" s="22">
        <v>0</v>
      </c>
      <c r="H46" s="22">
        <v>0</v>
      </c>
      <c r="I46" s="19">
        <f>#VALUE!</f>
        <v>0</v>
      </c>
      <c r="J46" s="19">
        <f>#VALUE!</f>
        <v>0</v>
      </c>
      <c r="K46" s="22">
        <v>0</v>
      </c>
      <c r="L46" s="22">
        <v>0</v>
      </c>
      <c r="M46" s="17"/>
    </row>
    <row r="47" spans="1:13">
      <c r="A47" s="25">
        <v>42</v>
      </c>
      <c r="B47" s="26">
        <f>#VALUE!</f>
        <v>0</v>
      </c>
      <c r="C47" s="26">
        <f>#VALUE!</f>
        <v>0</v>
      </c>
      <c r="D47" s="26">
        <f>#VALUE!</f>
        <v>0</v>
      </c>
      <c r="E47" s="18">
        <f>#VALUE!</f>
        <v>0</v>
      </c>
      <c r="F47" s="18">
        <f>#VALUE!</f>
        <v>0</v>
      </c>
      <c r="G47" s="22">
        <v>0</v>
      </c>
      <c r="H47" s="22">
        <v>0</v>
      </c>
      <c r="I47" s="19">
        <f>#VALUE!</f>
        <v>0</v>
      </c>
      <c r="J47" s="19">
        <f>#VALUE!</f>
        <v>0</v>
      </c>
      <c r="K47" s="22">
        <v>0</v>
      </c>
      <c r="L47" s="22">
        <v>0</v>
      </c>
      <c r="M47" s="17"/>
    </row>
    <row r="48" spans="1:13">
      <c r="A48" s="25">
        <v>43</v>
      </c>
      <c r="B48" s="26">
        <f>#VALUE!</f>
        <v>0</v>
      </c>
      <c r="C48" s="26">
        <f>#VALUE!</f>
        <v>0</v>
      </c>
      <c r="D48" s="26">
        <f>#VALUE!</f>
        <v>0</v>
      </c>
      <c r="E48" s="18">
        <f>#VALUE!</f>
        <v>0</v>
      </c>
      <c r="F48" s="18">
        <f>#VALUE!</f>
        <v>0</v>
      </c>
      <c r="G48" s="22">
        <v>0</v>
      </c>
      <c r="H48" s="22">
        <v>0</v>
      </c>
      <c r="I48" s="19">
        <f>#VALUE!</f>
        <v>0</v>
      </c>
      <c r="J48" s="19">
        <f>#VALUE!</f>
        <v>0</v>
      </c>
      <c r="K48" s="22">
        <v>0</v>
      </c>
      <c r="L48" s="22">
        <v>0</v>
      </c>
      <c r="M48" s="17"/>
    </row>
    <row r="49" spans="1:13">
      <c r="A49" s="25">
        <v>44</v>
      </c>
      <c r="B49" s="26">
        <f>#VALUE!</f>
        <v>0</v>
      </c>
      <c r="C49" s="26">
        <f>#VALUE!</f>
        <v>0</v>
      </c>
      <c r="D49" s="26">
        <f>#VALUE!</f>
        <v>0</v>
      </c>
      <c r="E49" s="18">
        <f>#VALUE!</f>
        <v>0</v>
      </c>
      <c r="F49" s="18">
        <f>#VALUE!</f>
        <v>0</v>
      </c>
      <c r="G49" s="22">
        <v>0</v>
      </c>
      <c r="H49" s="22">
        <v>0</v>
      </c>
      <c r="I49" s="19">
        <f>#VALUE!</f>
        <v>0</v>
      </c>
      <c r="J49" s="19">
        <f>#VALUE!</f>
        <v>0</v>
      </c>
      <c r="K49" s="22">
        <v>0</v>
      </c>
      <c r="L49" s="22">
        <v>0</v>
      </c>
      <c r="M49" s="17"/>
    </row>
    <row r="50" spans="1:13">
      <c r="A50" s="25">
        <v>45</v>
      </c>
      <c r="B50" s="26">
        <f>#VALUE!</f>
        <v>0</v>
      </c>
      <c r="C50" s="26">
        <f>#VALUE!</f>
        <v>0</v>
      </c>
      <c r="D50" s="26">
        <f>#VALUE!</f>
        <v>0</v>
      </c>
      <c r="E50" s="18">
        <f>#VALUE!</f>
        <v>0</v>
      </c>
      <c r="F50" s="18">
        <f>#VALUE!</f>
        <v>0</v>
      </c>
      <c r="G50" s="22">
        <v>0</v>
      </c>
      <c r="H50" s="22">
        <v>0</v>
      </c>
      <c r="I50" s="19">
        <f>#VALUE!</f>
        <v>0</v>
      </c>
      <c r="J50" s="19">
        <f>#VALUE!</f>
        <v>0</v>
      </c>
      <c r="K50" s="22">
        <v>0</v>
      </c>
      <c r="L50" s="22">
        <v>0</v>
      </c>
      <c r="M50" s="17"/>
    </row>
    <row r="51" spans="1:13">
      <c r="A51" s="25">
        <v>46</v>
      </c>
      <c r="B51" s="26">
        <f>#VALUE!</f>
        <v>0</v>
      </c>
      <c r="C51" s="26">
        <f>#VALUE!</f>
        <v>0</v>
      </c>
      <c r="D51" s="26">
        <f>#VALUE!</f>
        <v>0</v>
      </c>
      <c r="E51" s="18">
        <f>#VALUE!</f>
        <v>0</v>
      </c>
      <c r="F51" s="18">
        <f>#VALUE!</f>
        <v>0</v>
      </c>
      <c r="G51" s="22">
        <v>0</v>
      </c>
      <c r="H51" s="22">
        <v>0</v>
      </c>
      <c r="I51" s="19">
        <f>#VALUE!</f>
        <v>0</v>
      </c>
      <c r="J51" s="19">
        <f>#VALUE!</f>
        <v>0</v>
      </c>
      <c r="K51" s="22">
        <v>0</v>
      </c>
      <c r="L51" s="22">
        <v>0</v>
      </c>
      <c r="M51" s="17"/>
    </row>
    <row r="52" spans="1:13">
      <c r="A52" s="25">
        <v>47</v>
      </c>
      <c r="B52" s="26">
        <f>#VALUE!</f>
        <v>0</v>
      </c>
      <c r="C52" s="26">
        <f>#VALUE!</f>
        <v>0</v>
      </c>
      <c r="D52" s="26">
        <f>#VALUE!</f>
        <v>0</v>
      </c>
      <c r="E52" s="18">
        <f>#VALUE!</f>
        <v>0</v>
      </c>
      <c r="F52" s="18">
        <f>#VALUE!</f>
        <v>0</v>
      </c>
      <c r="G52" s="22">
        <v>0</v>
      </c>
      <c r="H52" s="22">
        <v>0</v>
      </c>
      <c r="I52" s="19">
        <f>#VALUE!</f>
        <v>0</v>
      </c>
      <c r="J52" s="19">
        <f>#VALUE!</f>
        <v>0</v>
      </c>
      <c r="K52" s="22">
        <v>0</v>
      </c>
      <c r="L52" s="22">
        <v>0</v>
      </c>
      <c r="M52" s="17"/>
    </row>
    <row r="53" spans="1:13">
      <c r="A53" s="25">
        <v>48</v>
      </c>
      <c r="B53" s="26">
        <f>#VALUE!</f>
        <v>0</v>
      </c>
      <c r="C53" s="26">
        <f>#VALUE!</f>
        <v>0</v>
      </c>
      <c r="D53" s="26">
        <f>#VALUE!</f>
        <v>0</v>
      </c>
      <c r="E53" s="18">
        <f>#VALUE!</f>
        <v>0</v>
      </c>
      <c r="F53" s="18">
        <f>#VALUE!</f>
        <v>0</v>
      </c>
      <c r="G53" s="22">
        <v>0</v>
      </c>
      <c r="H53" s="22">
        <v>0</v>
      </c>
      <c r="I53" s="19">
        <f>#VALUE!</f>
        <v>0</v>
      </c>
      <c r="J53" s="19">
        <f>#VALUE!</f>
        <v>0</v>
      </c>
      <c r="K53" s="22">
        <v>0</v>
      </c>
      <c r="L53" s="22">
        <v>0</v>
      </c>
      <c r="M53" s="17"/>
    </row>
    <row r="54" spans="1:13">
      <c r="A54" s="25">
        <v>49</v>
      </c>
      <c r="B54" s="26">
        <f>#VALUE!</f>
        <v>0</v>
      </c>
      <c r="C54" s="26">
        <f>#VALUE!</f>
        <v>0</v>
      </c>
      <c r="D54" s="26">
        <f>#VALUE!</f>
        <v>0</v>
      </c>
      <c r="E54" s="18">
        <f>#VALUE!</f>
        <v>0</v>
      </c>
      <c r="F54" s="18">
        <f>#VALUE!</f>
        <v>0</v>
      </c>
      <c r="G54" s="22">
        <v>0</v>
      </c>
      <c r="H54" s="22">
        <v>0</v>
      </c>
      <c r="I54" s="19">
        <f>#VALUE!</f>
        <v>0</v>
      </c>
      <c r="J54" s="19">
        <f>#VALUE!</f>
        <v>0</v>
      </c>
      <c r="K54" s="22">
        <v>0</v>
      </c>
      <c r="L54" s="22">
        <v>0</v>
      </c>
      <c r="M54" s="17"/>
    </row>
    <row r="55" spans="1:13">
      <c r="A55" s="25">
        <v>50</v>
      </c>
      <c r="B55" s="26">
        <f>#VALUE!</f>
        <v>0</v>
      </c>
      <c r="C55" s="26">
        <f>#VALUE!</f>
        <v>0</v>
      </c>
      <c r="D55" s="26">
        <f>#VALUE!</f>
        <v>0</v>
      </c>
      <c r="E55" s="18">
        <f>#VALUE!</f>
        <v>0</v>
      </c>
      <c r="F55" s="18">
        <f>#VALUE!</f>
        <v>0</v>
      </c>
      <c r="G55" s="22">
        <v>0</v>
      </c>
      <c r="H55" s="22">
        <v>0</v>
      </c>
      <c r="I55" s="19">
        <f>#VALUE!</f>
        <v>0</v>
      </c>
      <c r="J55" s="19">
        <f>#VALUE!</f>
        <v>0</v>
      </c>
      <c r="K55" s="22">
        <v>0</v>
      </c>
      <c r="L55" s="22">
        <v>0</v>
      </c>
      <c r="M55" s="17"/>
    </row>
    <row r="56" spans="1:13">
      <c r="A56" s="25">
        <v>51</v>
      </c>
      <c r="B56" s="26">
        <f>#VALUE!</f>
        <v>0</v>
      </c>
      <c r="C56" s="26">
        <f>#VALUE!</f>
        <v>0</v>
      </c>
      <c r="D56" s="26">
        <f>#VALUE!</f>
        <v>0</v>
      </c>
      <c r="E56" s="18">
        <f>#VALUE!</f>
        <v>0</v>
      </c>
      <c r="F56" s="18">
        <f>#VALUE!</f>
        <v>0</v>
      </c>
      <c r="G56" s="22">
        <v>0</v>
      </c>
      <c r="H56" s="22">
        <v>0</v>
      </c>
      <c r="I56" s="19">
        <f>#VALUE!</f>
        <v>0</v>
      </c>
      <c r="J56" s="19">
        <f>#VALUE!</f>
        <v>0</v>
      </c>
      <c r="K56" s="22">
        <v>0</v>
      </c>
      <c r="L56" s="22">
        <v>0</v>
      </c>
      <c r="M56" s="17"/>
    </row>
    <row r="57" spans="1:13">
      <c r="A57" s="25">
        <v>52</v>
      </c>
      <c r="B57" s="26">
        <f>#VALUE!</f>
        <v>0</v>
      </c>
      <c r="C57" s="26">
        <f>#VALUE!</f>
        <v>0</v>
      </c>
      <c r="D57" s="26">
        <f>#VALUE!</f>
        <v>0</v>
      </c>
      <c r="E57" s="18">
        <f>#VALUE!</f>
        <v>0</v>
      </c>
      <c r="F57" s="18">
        <f>#VALUE!</f>
        <v>0</v>
      </c>
      <c r="G57" s="22">
        <v>0</v>
      </c>
      <c r="H57" s="22">
        <v>0</v>
      </c>
      <c r="I57" s="19">
        <f>#VALUE!</f>
        <v>0</v>
      </c>
      <c r="J57" s="19">
        <f>#VALUE!</f>
        <v>0</v>
      </c>
      <c r="K57" s="22">
        <v>0</v>
      </c>
      <c r="L57" s="22">
        <v>0</v>
      </c>
      <c r="M57" s="17"/>
    </row>
    <row r="58" spans="1:13">
      <c r="A58" s="25">
        <v>53</v>
      </c>
      <c r="B58" s="26">
        <f>#VALUE!</f>
        <v>0</v>
      </c>
      <c r="C58" s="26">
        <f>#VALUE!</f>
        <v>0</v>
      </c>
      <c r="D58" s="26">
        <f>#VALUE!</f>
        <v>0</v>
      </c>
      <c r="E58" s="18">
        <f>#VALUE!</f>
        <v>0</v>
      </c>
      <c r="F58" s="18">
        <f>#VALUE!</f>
        <v>0</v>
      </c>
      <c r="G58" s="22">
        <v>0</v>
      </c>
      <c r="H58" s="22">
        <v>0</v>
      </c>
      <c r="I58" s="19">
        <f>#VALUE!</f>
        <v>0</v>
      </c>
      <c r="J58" s="19">
        <f>#VALUE!</f>
        <v>0</v>
      </c>
      <c r="K58" s="22">
        <v>0</v>
      </c>
      <c r="L58" s="22">
        <v>0</v>
      </c>
      <c r="M58" s="17"/>
    </row>
    <row r="59" spans="1:13">
      <c r="A59" s="25">
        <v>54</v>
      </c>
      <c r="B59" s="26">
        <f>#VALUE!</f>
        <v>0</v>
      </c>
      <c r="C59" s="26">
        <f>#VALUE!</f>
        <v>0</v>
      </c>
      <c r="D59" s="26">
        <f>#VALUE!</f>
        <v>0</v>
      </c>
      <c r="E59" s="18">
        <f>#VALUE!</f>
        <v>0</v>
      </c>
      <c r="F59" s="18">
        <f>#VALUE!</f>
        <v>0</v>
      </c>
      <c r="G59" s="22">
        <v>0</v>
      </c>
      <c r="H59" s="22">
        <v>0</v>
      </c>
      <c r="I59" s="19">
        <f>#VALUE!</f>
        <v>0</v>
      </c>
      <c r="J59" s="19">
        <f>#VALUE!</f>
        <v>0</v>
      </c>
      <c r="K59" s="22">
        <v>0</v>
      </c>
      <c r="L59" s="22">
        <v>0</v>
      </c>
      <c r="M59" s="17"/>
    </row>
    <row r="60" spans="1:13">
      <c r="A60" s="25">
        <v>55</v>
      </c>
      <c r="B60" s="26">
        <f>#VALUE!</f>
        <v>0</v>
      </c>
      <c r="C60" s="26">
        <f>#VALUE!</f>
        <v>0</v>
      </c>
      <c r="D60" s="26">
        <f>#VALUE!</f>
        <v>0</v>
      </c>
      <c r="E60" s="18">
        <f>#VALUE!</f>
        <v>0</v>
      </c>
      <c r="F60" s="18">
        <f>#VALUE!</f>
        <v>0</v>
      </c>
      <c r="G60" s="22">
        <v>0</v>
      </c>
      <c r="H60" s="22">
        <v>0</v>
      </c>
      <c r="I60" s="19">
        <f>#VALUE!</f>
        <v>0</v>
      </c>
      <c r="J60" s="19">
        <f>#VALUE!</f>
        <v>0</v>
      </c>
      <c r="K60" s="22">
        <v>0</v>
      </c>
      <c r="L60" s="22">
        <v>0</v>
      </c>
      <c r="M60" s="17"/>
    </row>
    <row r="61" spans="1:13">
      <c r="A61" s="25">
        <v>56</v>
      </c>
      <c r="B61" s="26">
        <f>#VALUE!</f>
        <v>0</v>
      </c>
      <c r="C61" s="26">
        <f>#VALUE!</f>
        <v>0</v>
      </c>
      <c r="D61" s="26">
        <f>#VALUE!</f>
        <v>0</v>
      </c>
      <c r="E61" s="18">
        <f>#VALUE!</f>
        <v>0</v>
      </c>
      <c r="F61" s="18">
        <f>#VALUE!</f>
        <v>0</v>
      </c>
      <c r="G61" s="22">
        <v>0</v>
      </c>
      <c r="H61" s="22">
        <v>0</v>
      </c>
      <c r="I61" s="19">
        <f>#VALUE!</f>
        <v>0</v>
      </c>
      <c r="J61" s="19">
        <f>#VALUE!</f>
        <v>0</v>
      </c>
      <c r="K61" s="22">
        <v>0</v>
      </c>
      <c r="L61" s="22">
        <v>0</v>
      </c>
      <c r="M61" s="17"/>
    </row>
    <row r="62" spans="1:13">
      <c r="A62" s="25">
        <v>57</v>
      </c>
      <c r="B62" s="26">
        <f>#VALUE!</f>
        <v>0</v>
      </c>
      <c r="C62" s="26">
        <f>#VALUE!</f>
        <v>0</v>
      </c>
      <c r="D62" s="26">
        <f>#VALUE!</f>
        <v>0</v>
      </c>
      <c r="E62" s="18">
        <f>#VALUE!</f>
        <v>0</v>
      </c>
      <c r="F62" s="18">
        <f>#VALUE!</f>
        <v>0</v>
      </c>
      <c r="G62" s="22">
        <v>0</v>
      </c>
      <c r="H62" s="22">
        <v>0</v>
      </c>
      <c r="I62" s="19">
        <f>#VALUE!</f>
        <v>0</v>
      </c>
      <c r="J62" s="19">
        <f>#VALUE!</f>
        <v>0</v>
      </c>
      <c r="K62" s="22">
        <v>0</v>
      </c>
      <c r="L62" s="22">
        <v>0</v>
      </c>
      <c r="M62" s="17"/>
    </row>
    <row r="63" spans="1:13">
      <c r="A63" s="25">
        <v>58</v>
      </c>
      <c r="B63" s="26">
        <f>#VALUE!</f>
        <v>0</v>
      </c>
      <c r="C63" s="26">
        <f>#VALUE!</f>
        <v>0</v>
      </c>
      <c r="D63" s="26">
        <f>#VALUE!</f>
        <v>0</v>
      </c>
      <c r="E63" s="18">
        <f>#VALUE!</f>
        <v>0</v>
      </c>
      <c r="F63" s="18">
        <f>#VALUE!</f>
        <v>0</v>
      </c>
      <c r="G63" s="22">
        <v>0</v>
      </c>
      <c r="H63" s="22">
        <v>0</v>
      </c>
      <c r="I63" s="19">
        <f>#VALUE!</f>
        <v>0</v>
      </c>
      <c r="J63" s="19">
        <f>#VALUE!</f>
        <v>0</v>
      </c>
      <c r="K63" s="22">
        <v>0</v>
      </c>
      <c r="L63" s="22">
        <v>0</v>
      </c>
      <c r="M63" s="17"/>
    </row>
    <row r="64" spans="1:13">
      <c r="A64" s="25">
        <v>59</v>
      </c>
      <c r="B64" s="26">
        <f>#VALUE!</f>
        <v>0</v>
      </c>
      <c r="C64" s="26">
        <f>#VALUE!</f>
        <v>0</v>
      </c>
      <c r="D64" s="26">
        <f>#VALUE!</f>
        <v>0</v>
      </c>
      <c r="E64" s="18">
        <f>#VALUE!</f>
        <v>0</v>
      </c>
      <c r="F64" s="18">
        <f>#VALUE!</f>
        <v>0</v>
      </c>
      <c r="G64" s="22">
        <v>0</v>
      </c>
      <c r="H64" s="22">
        <v>0</v>
      </c>
      <c r="I64" s="19">
        <f>#VALUE!</f>
        <v>0</v>
      </c>
      <c r="J64" s="19">
        <f>#VALUE!</f>
        <v>0</v>
      </c>
      <c r="K64" s="22">
        <v>0</v>
      </c>
      <c r="L64" s="22">
        <v>0</v>
      </c>
      <c r="M64" s="17"/>
    </row>
    <row r="65" spans="1:13">
      <c r="A65" s="25">
        <v>60</v>
      </c>
      <c r="B65" s="26">
        <f>#VALUE!</f>
        <v>0</v>
      </c>
      <c r="C65" s="26">
        <f>#VALUE!</f>
        <v>0</v>
      </c>
      <c r="D65" s="26">
        <f>#VALUE!</f>
        <v>0</v>
      </c>
      <c r="E65" s="18">
        <f>#VALUE!</f>
        <v>0</v>
      </c>
      <c r="F65" s="18">
        <f>#VALUE!</f>
        <v>0</v>
      </c>
      <c r="G65" s="22">
        <v>0</v>
      </c>
      <c r="H65" s="22">
        <v>0</v>
      </c>
      <c r="I65" s="19">
        <f>#VALUE!</f>
        <v>0</v>
      </c>
      <c r="J65" s="19">
        <f>#VALUE!</f>
        <v>0</v>
      </c>
      <c r="K65" s="22">
        <v>0</v>
      </c>
      <c r="L65" s="22">
        <v>0</v>
      </c>
      <c r="M65" s="17"/>
    </row>
    <row r="66" spans="1:13">
      <c r="A66" s="25">
        <v>61</v>
      </c>
      <c r="B66" s="26">
        <f>#VALUE!</f>
        <v>0</v>
      </c>
      <c r="C66" s="26">
        <f>#VALUE!</f>
        <v>0</v>
      </c>
      <c r="D66" s="26">
        <f>#VALUE!</f>
        <v>0</v>
      </c>
      <c r="E66" s="18">
        <f>#VALUE!</f>
        <v>0</v>
      </c>
      <c r="F66" s="18">
        <f>#VALUE!</f>
        <v>0</v>
      </c>
      <c r="G66" s="22">
        <v>0</v>
      </c>
      <c r="H66" s="22">
        <v>0</v>
      </c>
      <c r="I66" s="19">
        <f>#VALUE!</f>
        <v>0</v>
      </c>
      <c r="J66" s="19">
        <f>#VALUE!</f>
        <v>0</v>
      </c>
      <c r="K66" s="22">
        <v>0</v>
      </c>
      <c r="L66" s="22">
        <v>0</v>
      </c>
      <c r="M66" s="17"/>
    </row>
    <row r="67" spans="1:13">
      <c r="A67" s="25">
        <v>62</v>
      </c>
      <c r="B67" s="26">
        <f>#VALUE!</f>
        <v>0</v>
      </c>
      <c r="C67" s="26">
        <f>#VALUE!</f>
        <v>0</v>
      </c>
      <c r="D67" s="26">
        <f>#VALUE!</f>
        <v>0</v>
      </c>
      <c r="E67" s="18">
        <f>#VALUE!</f>
        <v>0</v>
      </c>
      <c r="F67" s="18">
        <f>#VALUE!</f>
        <v>0</v>
      </c>
      <c r="G67" s="22">
        <v>0</v>
      </c>
      <c r="H67" s="22">
        <v>0</v>
      </c>
      <c r="I67" s="19">
        <f>#VALUE!</f>
        <v>0</v>
      </c>
      <c r="J67" s="19">
        <f>#VALUE!</f>
        <v>0</v>
      </c>
      <c r="K67" s="22">
        <v>0</v>
      </c>
      <c r="L67" s="22">
        <v>0</v>
      </c>
      <c r="M67" s="17"/>
    </row>
    <row r="68" spans="1:13">
      <c r="A68" s="25">
        <v>63</v>
      </c>
      <c r="B68" s="26">
        <f>#VALUE!</f>
        <v>0</v>
      </c>
      <c r="C68" s="26">
        <f>#VALUE!</f>
        <v>0</v>
      </c>
      <c r="D68" s="26">
        <f>#VALUE!</f>
        <v>0</v>
      </c>
      <c r="E68" s="18">
        <f>#VALUE!</f>
        <v>0</v>
      </c>
      <c r="F68" s="18">
        <f>#VALUE!</f>
        <v>0</v>
      </c>
      <c r="G68" s="22">
        <v>0</v>
      </c>
      <c r="H68" s="22">
        <v>0</v>
      </c>
      <c r="I68" s="19">
        <f>#VALUE!</f>
        <v>0</v>
      </c>
      <c r="J68" s="19">
        <f>#VALUE!</f>
        <v>0</v>
      </c>
      <c r="K68" s="22">
        <v>0</v>
      </c>
      <c r="L68" s="22">
        <v>0</v>
      </c>
      <c r="M68" s="17"/>
    </row>
    <row r="69" spans="1:13">
      <c r="A69" s="25">
        <v>64</v>
      </c>
      <c r="B69" s="26">
        <f>#VALUE!</f>
        <v>0</v>
      </c>
      <c r="C69" s="26">
        <f>#VALUE!</f>
        <v>0</v>
      </c>
      <c r="D69" s="26">
        <f>#VALUE!</f>
        <v>0</v>
      </c>
      <c r="E69" s="18">
        <f>#VALUE!</f>
        <v>0</v>
      </c>
      <c r="F69" s="18">
        <f>#VALUE!</f>
        <v>0</v>
      </c>
      <c r="G69" s="22">
        <v>0</v>
      </c>
      <c r="H69" s="22">
        <v>0</v>
      </c>
      <c r="I69" s="19">
        <f>#VALUE!</f>
        <v>0</v>
      </c>
      <c r="J69" s="19">
        <f>#VALUE!</f>
        <v>0</v>
      </c>
      <c r="K69" s="22">
        <v>0</v>
      </c>
      <c r="L69" s="22">
        <v>0</v>
      </c>
      <c r="M69" s="17"/>
    </row>
    <row r="70" spans="1:13">
      <c r="A70" s="25">
        <v>65</v>
      </c>
      <c r="B70" s="26">
        <f>#VALUE!</f>
        <v>0</v>
      </c>
      <c r="C70" s="26">
        <f>#VALUE!</f>
        <v>0</v>
      </c>
      <c r="D70" s="26">
        <f>#VALUE!</f>
        <v>0</v>
      </c>
      <c r="E70" s="18">
        <f>#VALUE!</f>
        <v>0</v>
      </c>
      <c r="F70" s="18">
        <f>#VALUE!</f>
        <v>0</v>
      </c>
      <c r="G70" s="22">
        <v>0</v>
      </c>
      <c r="H70" s="22">
        <v>0</v>
      </c>
      <c r="I70" s="19">
        <f>#VALUE!</f>
        <v>0</v>
      </c>
      <c r="J70" s="19">
        <f>#VALUE!</f>
        <v>0</v>
      </c>
      <c r="K70" s="22">
        <v>0</v>
      </c>
      <c r="L70" s="22">
        <v>0</v>
      </c>
      <c r="M70" s="17"/>
    </row>
    <row r="71" spans="1:13">
      <c r="A71" s="25">
        <v>66</v>
      </c>
      <c r="B71" s="26">
        <f>#VALUE!</f>
        <v>0</v>
      </c>
      <c r="C71" s="26">
        <f>#VALUE!</f>
        <v>0</v>
      </c>
      <c r="D71" s="26">
        <f>#VALUE!</f>
        <v>0</v>
      </c>
      <c r="E71" s="18">
        <f>#VALUE!</f>
        <v>0</v>
      </c>
      <c r="F71" s="18">
        <f>#VALUE!</f>
        <v>0</v>
      </c>
      <c r="G71" s="22">
        <v>0</v>
      </c>
      <c r="H71" s="22">
        <v>0</v>
      </c>
      <c r="I71" s="19">
        <f>#VALUE!</f>
        <v>0</v>
      </c>
      <c r="J71" s="19">
        <f>#VALUE!</f>
        <v>0</v>
      </c>
      <c r="K71" s="22">
        <v>0</v>
      </c>
      <c r="L71" s="22">
        <v>0</v>
      </c>
      <c r="M71" s="17"/>
    </row>
    <row r="72" spans="1:13">
      <c r="A72" s="25">
        <v>67</v>
      </c>
      <c r="B72" s="26">
        <f>#VALUE!</f>
        <v>0</v>
      </c>
      <c r="C72" s="26">
        <f>#VALUE!</f>
        <v>0</v>
      </c>
      <c r="D72" s="26">
        <f>#VALUE!</f>
        <v>0</v>
      </c>
      <c r="E72" s="18">
        <f>#VALUE!</f>
        <v>0</v>
      </c>
      <c r="F72" s="18">
        <f>#VALUE!</f>
        <v>0</v>
      </c>
      <c r="G72" s="22">
        <v>0</v>
      </c>
      <c r="H72" s="22">
        <v>0</v>
      </c>
      <c r="I72" s="19">
        <f>#VALUE!</f>
        <v>0</v>
      </c>
      <c r="J72" s="19">
        <f>#VALUE!</f>
        <v>0</v>
      </c>
      <c r="K72" s="22">
        <v>0</v>
      </c>
      <c r="L72" s="22">
        <v>0</v>
      </c>
      <c r="M72" s="17"/>
    </row>
    <row r="73" spans="1:13">
      <c r="A73" s="25">
        <v>68</v>
      </c>
      <c r="B73" s="26">
        <f>#VALUE!</f>
        <v>0</v>
      </c>
      <c r="C73" s="26">
        <f>#VALUE!</f>
        <v>0</v>
      </c>
      <c r="D73" s="26">
        <f>#VALUE!</f>
        <v>0</v>
      </c>
      <c r="E73" s="18">
        <f>#VALUE!</f>
        <v>0</v>
      </c>
      <c r="F73" s="18">
        <f>#VALUE!</f>
        <v>0</v>
      </c>
      <c r="G73" s="22">
        <v>0</v>
      </c>
      <c r="H73" s="22">
        <v>0</v>
      </c>
      <c r="I73" s="19">
        <f>#VALUE!</f>
        <v>0</v>
      </c>
      <c r="J73" s="19">
        <f>#VALUE!</f>
        <v>0</v>
      </c>
      <c r="K73" s="22">
        <v>0</v>
      </c>
      <c r="L73" s="22">
        <v>0</v>
      </c>
      <c r="M73" s="17"/>
    </row>
    <row r="74" spans="1:13">
      <c r="A74" s="25">
        <v>69</v>
      </c>
      <c r="B74" s="26">
        <f>#VALUE!</f>
        <v>0</v>
      </c>
      <c r="C74" s="26">
        <f>#VALUE!</f>
        <v>0</v>
      </c>
      <c r="D74" s="26">
        <f>#VALUE!</f>
        <v>0</v>
      </c>
      <c r="E74" s="18">
        <f>#VALUE!</f>
        <v>0</v>
      </c>
      <c r="F74" s="18">
        <f>#VALUE!</f>
        <v>0</v>
      </c>
      <c r="G74" s="22">
        <v>0</v>
      </c>
      <c r="H74" s="22">
        <v>0</v>
      </c>
      <c r="I74" s="19">
        <f>#VALUE!</f>
        <v>0</v>
      </c>
      <c r="J74" s="19">
        <f>#VALUE!</f>
        <v>0</v>
      </c>
      <c r="K74" s="22">
        <v>0</v>
      </c>
      <c r="L74" s="22">
        <v>0</v>
      </c>
      <c r="M74" s="17"/>
    </row>
    <row r="75" spans="1:13">
      <c r="A75" s="25">
        <v>70</v>
      </c>
      <c r="B75" s="26">
        <f>#VALUE!</f>
        <v>0</v>
      </c>
      <c r="C75" s="26">
        <f>#VALUE!</f>
        <v>0</v>
      </c>
      <c r="D75" s="26">
        <f>#VALUE!</f>
        <v>0</v>
      </c>
      <c r="E75" s="18">
        <f>#VALUE!</f>
        <v>0</v>
      </c>
      <c r="F75" s="18">
        <f>#VALUE!</f>
        <v>0</v>
      </c>
      <c r="G75" s="22">
        <v>0</v>
      </c>
      <c r="H75" s="22">
        <v>0</v>
      </c>
      <c r="I75" s="19">
        <f>#VALUE!</f>
        <v>0</v>
      </c>
      <c r="J75" s="19">
        <f>#VALUE!</f>
        <v>0</v>
      </c>
      <c r="K75" s="22">
        <v>0</v>
      </c>
      <c r="L75" s="22">
        <v>0</v>
      </c>
      <c r="M75" s="17"/>
    </row>
    <row r="76" spans="1:13">
      <c r="A76" s="25">
        <v>71</v>
      </c>
      <c r="B76" s="26">
        <f>#VALUE!</f>
        <v>0</v>
      </c>
      <c r="C76" s="26">
        <f>#VALUE!</f>
        <v>0</v>
      </c>
      <c r="D76" s="26">
        <f>#VALUE!</f>
        <v>0</v>
      </c>
      <c r="E76" s="18">
        <f>#VALUE!</f>
        <v>0</v>
      </c>
      <c r="F76" s="18">
        <f>#VALUE!</f>
        <v>0</v>
      </c>
      <c r="G76" s="22">
        <v>0</v>
      </c>
      <c r="H76" s="22">
        <v>0</v>
      </c>
      <c r="I76" s="19">
        <f>#VALUE!</f>
        <v>0</v>
      </c>
      <c r="J76" s="19">
        <f>#VALUE!</f>
        <v>0</v>
      </c>
      <c r="K76" s="22">
        <v>0</v>
      </c>
      <c r="L76" s="22">
        <v>0</v>
      </c>
      <c r="M76" s="17"/>
    </row>
    <row r="77" spans="1:13">
      <c r="A77" s="25">
        <v>72</v>
      </c>
      <c r="B77" s="26">
        <f>#VALUE!</f>
        <v>0</v>
      </c>
      <c r="C77" s="26">
        <f>#VALUE!</f>
        <v>0</v>
      </c>
      <c r="D77" s="26">
        <f>#VALUE!</f>
        <v>0</v>
      </c>
      <c r="E77" s="18">
        <f>#VALUE!</f>
        <v>0</v>
      </c>
      <c r="F77" s="18">
        <f>#VALUE!</f>
        <v>0</v>
      </c>
      <c r="G77" s="22">
        <v>0</v>
      </c>
      <c r="H77" s="22">
        <v>0</v>
      </c>
      <c r="I77" s="19">
        <f>#VALUE!</f>
        <v>0</v>
      </c>
      <c r="J77" s="19">
        <f>#VALUE!</f>
        <v>0</v>
      </c>
      <c r="K77" s="22">
        <v>0</v>
      </c>
      <c r="L77" s="22">
        <v>0</v>
      </c>
      <c r="M77" s="17"/>
    </row>
    <row r="78" spans="1:13">
      <c r="A78" s="25">
        <v>73</v>
      </c>
      <c r="B78" s="26">
        <f>#VALUE!</f>
        <v>0</v>
      </c>
      <c r="C78" s="26">
        <f>#VALUE!</f>
        <v>0</v>
      </c>
      <c r="D78" s="26">
        <f>#VALUE!</f>
        <v>0</v>
      </c>
      <c r="E78" s="18">
        <f>#VALUE!</f>
        <v>0</v>
      </c>
      <c r="F78" s="18">
        <f>#VALUE!</f>
        <v>0</v>
      </c>
      <c r="G78" s="22">
        <v>0</v>
      </c>
      <c r="H78" s="22">
        <v>0</v>
      </c>
      <c r="I78" s="19">
        <f>#VALUE!</f>
        <v>0</v>
      </c>
      <c r="J78" s="19">
        <f>#VALUE!</f>
        <v>0</v>
      </c>
      <c r="K78" s="22">
        <v>0</v>
      </c>
      <c r="L78" s="22">
        <v>0</v>
      </c>
      <c r="M78" s="17"/>
    </row>
    <row r="79" spans="1:13">
      <c r="A79" s="25">
        <v>74</v>
      </c>
      <c r="B79" s="26">
        <f>#VALUE!</f>
        <v>0</v>
      </c>
      <c r="C79" s="26">
        <f>#VALUE!</f>
        <v>0</v>
      </c>
      <c r="D79" s="26">
        <f>#VALUE!</f>
        <v>0</v>
      </c>
      <c r="E79" s="18">
        <f>#VALUE!</f>
        <v>0</v>
      </c>
      <c r="F79" s="18">
        <f>#VALUE!</f>
        <v>0</v>
      </c>
      <c r="G79" s="22">
        <v>0</v>
      </c>
      <c r="H79" s="22">
        <v>0</v>
      </c>
      <c r="I79" s="19">
        <f>#VALUE!</f>
        <v>0</v>
      </c>
      <c r="J79" s="19">
        <f>#VALUE!</f>
        <v>0</v>
      </c>
      <c r="K79" s="22">
        <v>0</v>
      </c>
      <c r="L79" s="22">
        <v>0</v>
      </c>
      <c r="M79" s="17"/>
    </row>
    <row r="80" spans="1:13">
      <c r="A80" s="25">
        <v>75</v>
      </c>
      <c r="B80" s="26">
        <f>#VALUE!</f>
        <v>0</v>
      </c>
      <c r="C80" s="26">
        <f>#VALUE!</f>
        <v>0</v>
      </c>
      <c r="D80" s="26">
        <f>#VALUE!</f>
        <v>0</v>
      </c>
      <c r="E80" s="18">
        <f>#VALUE!</f>
        <v>0</v>
      </c>
      <c r="F80" s="18">
        <f>#VALUE!</f>
        <v>0</v>
      </c>
      <c r="G80" s="22">
        <v>0</v>
      </c>
      <c r="H80" s="22">
        <v>0</v>
      </c>
      <c r="I80" s="19">
        <f>#VALUE!</f>
        <v>0</v>
      </c>
      <c r="J80" s="19">
        <f>#VALUE!</f>
        <v>0</v>
      </c>
      <c r="K80" s="22">
        <v>0</v>
      </c>
      <c r="L80" s="22">
        <v>0</v>
      </c>
      <c r="M80" s="17"/>
    </row>
    <row r="81" spans="1:13">
      <c r="A81" s="25">
        <v>76</v>
      </c>
      <c r="B81" s="26">
        <f>#VALUE!</f>
        <v>0</v>
      </c>
      <c r="C81" s="26">
        <f>#VALUE!</f>
        <v>0</v>
      </c>
      <c r="D81" s="26">
        <f>#VALUE!</f>
        <v>0</v>
      </c>
      <c r="E81" s="18">
        <f>#VALUE!</f>
        <v>0</v>
      </c>
      <c r="F81" s="18">
        <f>#VALUE!</f>
        <v>0</v>
      </c>
      <c r="G81" s="22">
        <v>0</v>
      </c>
      <c r="H81" s="22">
        <v>0</v>
      </c>
      <c r="I81" s="19">
        <f>#VALUE!</f>
        <v>0</v>
      </c>
      <c r="J81" s="19">
        <f>#VALUE!</f>
        <v>0</v>
      </c>
      <c r="K81" s="22">
        <v>0</v>
      </c>
      <c r="L81" s="22">
        <v>0</v>
      </c>
      <c r="M81" s="17"/>
    </row>
    <row r="82" spans="1:13">
      <c r="A82" s="25">
        <v>77</v>
      </c>
      <c r="B82" s="26">
        <f>#VALUE!</f>
        <v>0</v>
      </c>
      <c r="C82" s="26">
        <f>#VALUE!</f>
        <v>0</v>
      </c>
      <c r="D82" s="26">
        <f>#VALUE!</f>
        <v>0</v>
      </c>
      <c r="E82" s="18">
        <f>#VALUE!</f>
        <v>0</v>
      </c>
      <c r="F82" s="18">
        <f>#VALUE!</f>
        <v>0</v>
      </c>
      <c r="G82" s="22">
        <v>0</v>
      </c>
      <c r="H82" s="22">
        <v>0</v>
      </c>
      <c r="I82" s="19">
        <f>#VALUE!</f>
        <v>0</v>
      </c>
      <c r="J82" s="19">
        <f>#VALUE!</f>
        <v>0</v>
      </c>
      <c r="K82" s="22">
        <v>0</v>
      </c>
      <c r="L82" s="22">
        <v>0</v>
      </c>
      <c r="M82" s="17"/>
    </row>
    <row r="83" spans="1:13">
      <c r="A83" s="25">
        <v>78</v>
      </c>
      <c r="B83" s="26">
        <f>#VALUE!</f>
        <v>0</v>
      </c>
      <c r="C83" s="26">
        <f>#VALUE!</f>
        <v>0</v>
      </c>
      <c r="D83" s="26">
        <f>#VALUE!</f>
        <v>0</v>
      </c>
      <c r="E83" s="18">
        <f>#VALUE!</f>
        <v>0</v>
      </c>
      <c r="F83" s="18">
        <f>#VALUE!</f>
        <v>0</v>
      </c>
      <c r="G83" s="22">
        <v>0</v>
      </c>
      <c r="H83" s="22">
        <v>0</v>
      </c>
      <c r="I83" s="19">
        <f>#VALUE!</f>
        <v>0</v>
      </c>
      <c r="J83" s="19">
        <f>#VALUE!</f>
        <v>0</v>
      </c>
      <c r="K83" s="22">
        <v>0</v>
      </c>
      <c r="L83" s="22">
        <v>0</v>
      </c>
      <c r="M83" s="17"/>
    </row>
    <row r="84" spans="1:13">
      <c r="A84" s="25">
        <v>79</v>
      </c>
      <c r="B84" s="26">
        <f>#VALUE!</f>
        <v>0</v>
      </c>
      <c r="C84" s="26">
        <f>#VALUE!</f>
        <v>0</v>
      </c>
      <c r="D84" s="26">
        <f>#VALUE!</f>
        <v>0</v>
      </c>
      <c r="E84" s="18">
        <f>#VALUE!</f>
        <v>0</v>
      </c>
      <c r="F84" s="18">
        <f>#VALUE!</f>
        <v>0</v>
      </c>
      <c r="G84" s="22">
        <v>0</v>
      </c>
      <c r="H84" s="22">
        <v>0</v>
      </c>
      <c r="I84" s="19">
        <f>#VALUE!</f>
        <v>0</v>
      </c>
      <c r="J84" s="19">
        <f>#VALUE!</f>
        <v>0</v>
      </c>
      <c r="K84" s="22">
        <v>0</v>
      </c>
      <c r="L84" s="22">
        <v>0</v>
      </c>
      <c r="M84" s="17"/>
    </row>
    <row r="85" spans="1:13">
      <c r="A85" s="25">
        <v>80</v>
      </c>
      <c r="B85" s="26">
        <f>#VALUE!</f>
        <v>0</v>
      </c>
      <c r="C85" s="26">
        <f>#VALUE!</f>
        <v>0</v>
      </c>
      <c r="D85" s="26">
        <f>#VALUE!</f>
        <v>0</v>
      </c>
      <c r="E85" s="18">
        <f>#VALUE!</f>
        <v>0</v>
      </c>
      <c r="F85" s="18">
        <f>#VALUE!</f>
        <v>0</v>
      </c>
      <c r="G85" s="22">
        <v>0</v>
      </c>
      <c r="H85" s="22">
        <v>0</v>
      </c>
      <c r="I85" s="19">
        <f>#VALUE!</f>
        <v>0</v>
      </c>
      <c r="J85" s="19">
        <f>#VALUE!</f>
        <v>0</v>
      </c>
      <c r="K85" s="22">
        <v>0</v>
      </c>
      <c r="L85" s="22">
        <v>0</v>
      </c>
      <c r="M85" s="17"/>
    </row>
    <row r="86" spans="1:13">
      <c r="A86" s="25">
        <v>81</v>
      </c>
      <c r="B86" s="26">
        <f>#VALUE!</f>
        <v>0</v>
      </c>
      <c r="C86" s="26">
        <f>#VALUE!</f>
        <v>0</v>
      </c>
      <c r="D86" s="26">
        <f>#VALUE!</f>
        <v>0</v>
      </c>
      <c r="E86" s="18">
        <f>#VALUE!</f>
        <v>0</v>
      </c>
      <c r="F86" s="18">
        <f>#VALUE!</f>
        <v>0</v>
      </c>
      <c r="G86" s="22">
        <v>0</v>
      </c>
      <c r="H86" s="22">
        <v>0</v>
      </c>
      <c r="I86" s="19">
        <f>#VALUE!</f>
        <v>0</v>
      </c>
      <c r="J86" s="19">
        <f>#VALUE!</f>
        <v>0</v>
      </c>
      <c r="K86" s="22">
        <v>0</v>
      </c>
      <c r="L86" s="22">
        <v>0</v>
      </c>
      <c r="M86" s="17"/>
    </row>
    <row r="87" spans="1:13">
      <c r="A87" s="25">
        <v>82</v>
      </c>
      <c r="B87" s="26">
        <f>#VALUE!</f>
        <v>0</v>
      </c>
      <c r="C87" s="26">
        <f>#VALUE!</f>
        <v>0</v>
      </c>
      <c r="D87" s="26">
        <f>#VALUE!</f>
        <v>0</v>
      </c>
      <c r="E87" s="18">
        <f>#VALUE!</f>
        <v>0</v>
      </c>
      <c r="F87" s="18">
        <f>#VALUE!</f>
        <v>0</v>
      </c>
      <c r="G87" s="22">
        <v>0</v>
      </c>
      <c r="H87" s="22">
        <v>0</v>
      </c>
      <c r="I87" s="19">
        <f>#VALUE!</f>
        <v>0</v>
      </c>
      <c r="J87" s="19">
        <f>#VALUE!</f>
        <v>0</v>
      </c>
      <c r="K87" s="22">
        <v>0</v>
      </c>
      <c r="L87" s="22">
        <v>0</v>
      </c>
      <c r="M87" s="17"/>
    </row>
    <row r="88" spans="1:13">
      <c r="A88" s="25">
        <v>83</v>
      </c>
      <c r="B88" s="26">
        <f>#VALUE!</f>
        <v>0</v>
      </c>
      <c r="C88" s="26">
        <f>#VALUE!</f>
        <v>0</v>
      </c>
      <c r="D88" s="26">
        <f>#VALUE!</f>
        <v>0</v>
      </c>
      <c r="E88" s="18">
        <f>#VALUE!</f>
        <v>0</v>
      </c>
      <c r="F88" s="18">
        <f>#VALUE!</f>
        <v>0</v>
      </c>
      <c r="G88" s="22">
        <v>0</v>
      </c>
      <c r="H88" s="22">
        <v>0</v>
      </c>
      <c r="I88" s="19">
        <f>#VALUE!</f>
        <v>0</v>
      </c>
      <c r="J88" s="19">
        <f>#VALUE!</f>
        <v>0</v>
      </c>
      <c r="K88" s="22">
        <v>0</v>
      </c>
      <c r="L88" s="22">
        <v>0</v>
      </c>
      <c r="M88" s="17"/>
    </row>
    <row r="89" spans="1:13">
      <c r="A89" s="25">
        <v>84</v>
      </c>
      <c r="B89" s="26">
        <f>#VALUE!</f>
        <v>0</v>
      </c>
      <c r="C89" s="26">
        <f>#VALUE!</f>
        <v>0</v>
      </c>
      <c r="D89" s="26">
        <f>#VALUE!</f>
        <v>0</v>
      </c>
      <c r="E89" s="18">
        <f>#VALUE!</f>
        <v>0</v>
      </c>
      <c r="F89" s="18">
        <f>#VALUE!</f>
        <v>0</v>
      </c>
      <c r="G89" s="22">
        <v>0</v>
      </c>
      <c r="H89" s="22">
        <v>0</v>
      </c>
      <c r="I89" s="19">
        <f>#VALUE!</f>
        <v>0</v>
      </c>
      <c r="J89" s="19">
        <f>#VALUE!</f>
        <v>0</v>
      </c>
      <c r="K89" s="22">
        <v>0</v>
      </c>
      <c r="L89" s="22">
        <v>0</v>
      </c>
      <c r="M89" s="17"/>
    </row>
    <row r="90" spans="1:13">
      <c r="A90" s="25">
        <v>85</v>
      </c>
      <c r="B90" s="26">
        <f>#VALUE!</f>
        <v>0</v>
      </c>
      <c r="C90" s="26">
        <f>#VALUE!</f>
        <v>0</v>
      </c>
      <c r="D90" s="26">
        <f>#VALUE!</f>
        <v>0</v>
      </c>
      <c r="E90" s="18">
        <f>#VALUE!</f>
        <v>0</v>
      </c>
      <c r="F90" s="18">
        <f>#VALUE!</f>
        <v>0</v>
      </c>
      <c r="G90" s="22">
        <v>0</v>
      </c>
      <c r="H90" s="22">
        <v>0</v>
      </c>
      <c r="I90" s="19">
        <f>#VALUE!</f>
        <v>0</v>
      </c>
      <c r="J90" s="19">
        <f>#VALUE!</f>
        <v>0</v>
      </c>
      <c r="K90" s="22">
        <v>0</v>
      </c>
      <c r="L90" s="22">
        <v>0</v>
      </c>
      <c r="M90" s="17"/>
    </row>
    <row r="91" spans="1:13">
      <c r="A91" s="25">
        <v>86</v>
      </c>
      <c r="B91" s="26">
        <f>#VALUE!</f>
        <v>0</v>
      </c>
      <c r="C91" s="26">
        <f>#VALUE!</f>
        <v>0</v>
      </c>
      <c r="D91" s="26">
        <f>#VALUE!</f>
        <v>0</v>
      </c>
      <c r="E91" s="18">
        <f>#VALUE!</f>
        <v>0</v>
      </c>
      <c r="F91" s="18">
        <f>#VALUE!</f>
        <v>0</v>
      </c>
      <c r="G91" s="22">
        <v>0</v>
      </c>
      <c r="H91" s="22">
        <v>0</v>
      </c>
      <c r="I91" s="19">
        <f>#VALUE!</f>
        <v>0</v>
      </c>
      <c r="J91" s="19">
        <f>#VALUE!</f>
        <v>0</v>
      </c>
      <c r="K91" s="22">
        <v>0</v>
      </c>
      <c r="L91" s="22">
        <v>0</v>
      </c>
      <c r="M91" s="17"/>
    </row>
    <row r="92" spans="1:13">
      <c r="A92" s="25">
        <v>87</v>
      </c>
      <c r="B92" s="26">
        <f>#VALUE!</f>
        <v>0</v>
      </c>
      <c r="C92" s="26">
        <f>#VALUE!</f>
        <v>0</v>
      </c>
      <c r="D92" s="26">
        <f>#VALUE!</f>
        <v>0</v>
      </c>
      <c r="E92" s="18">
        <f>#VALUE!</f>
        <v>0</v>
      </c>
      <c r="F92" s="18">
        <f>#VALUE!</f>
        <v>0</v>
      </c>
      <c r="G92" s="22">
        <v>0</v>
      </c>
      <c r="H92" s="22">
        <v>0</v>
      </c>
      <c r="I92" s="19">
        <f>#VALUE!</f>
        <v>0</v>
      </c>
      <c r="J92" s="19">
        <f>#VALUE!</f>
        <v>0</v>
      </c>
      <c r="K92" s="22">
        <v>0</v>
      </c>
      <c r="L92" s="22">
        <v>0</v>
      </c>
      <c r="M92" s="17"/>
    </row>
    <row r="93" spans="1:13">
      <c r="A93" s="25">
        <v>88</v>
      </c>
      <c r="B93" s="26">
        <f>#VALUE!</f>
        <v>0</v>
      </c>
      <c r="C93" s="26">
        <f>#VALUE!</f>
        <v>0</v>
      </c>
      <c r="D93" s="26">
        <f>#VALUE!</f>
        <v>0</v>
      </c>
      <c r="E93" s="18">
        <f>#VALUE!</f>
        <v>0</v>
      </c>
      <c r="F93" s="18">
        <f>#VALUE!</f>
        <v>0</v>
      </c>
      <c r="G93" s="22">
        <v>0</v>
      </c>
      <c r="H93" s="22">
        <v>0</v>
      </c>
      <c r="I93" s="19">
        <f>#VALUE!</f>
        <v>0</v>
      </c>
      <c r="J93" s="19">
        <f>#VALUE!</f>
        <v>0</v>
      </c>
      <c r="K93" s="22">
        <v>0</v>
      </c>
      <c r="L93" s="22">
        <v>0</v>
      </c>
      <c r="M93" s="17"/>
    </row>
    <row r="94" spans="1:13">
      <c r="A94" s="25">
        <v>89</v>
      </c>
      <c r="B94" s="26">
        <f>#VALUE!</f>
        <v>0</v>
      </c>
      <c r="C94" s="26">
        <f>#VALUE!</f>
        <v>0</v>
      </c>
      <c r="D94" s="26">
        <f>#VALUE!</f>
        <v>0</v>
      </c>
      <c r="E94" s="18">
        <f>#VALUE!</f>
        <v>0</v>
      </c>
      <c r="F94" s="18">
        <f>#VALUE!</f>
        <v>0</v>
      </c>
      <c r="G94" s="22">
        <v>0</v>
      </c>
      <c r="H94" s="22">
        <v>0</v>
      </c>
      <c r="I94" s="19">
        <f>#VALUE!</f>
        <v>0</v>
      </c>
      <c r="J94" s="19">
        <f>#VALUE!</f>
        <v>0</v>
      </c>
      <c r="K94" s="22">
        <v>0</v>
      </c>
      <c r="L94" s="22">
        <v>0</v>
      </c>
      <c r="M94" s="17"/>
    </row>
    <row r="95" spans="1:13">
      <c r="A95" s="25">
        <v>90</v>
      </c>
      <c r="B95" s="26">
        <f>#VALUE!</f>
        <v>0</v>
      </c>
      <c r="C95" s="26">
        <f>#VALUE!</f>
        <v>0</v>
      </c>
      <c r="D95" s="26">
        <f>#VALUE!</f>
        <v>0</v>
      </c>
      <c r="E95" s="18">
        <f>#VALUE!</f>
        <v>0</v>
      </c>
      <c r="F95" s="18">
        <f>#VALUE!</f>
        <v>0</v>
      </c>
      <c r="G95" s="22">
        <v>0</v>
      </c>
      <c r="H95" s="22">
        <v>0</v>
      </c>
      <c r="I95" s="19">
        <f>#VALUE!</f>
        <v>0</v>
      </c>
      <c r="J95" s="19">
        <f>#VALUE!</f>
        <v>0</v>
      </c>
      <c r="K95" s="22">
        <v>0</v>
      </c>
      <c r="L95" s="22">
        <v>0</v>
      </c>
      <c r="M95" s="17"/>
    </row>
    <row r="96" spans="1:13">
      <c r="A96" s="25">
        <v>91</v>
      </c>
      <c r="B96" s="26">
        <f>#VALUE!</f>
        <v>0</v>
      </c>
      <c r="C96" s="26">
        <f>#VALUE!</f>
        <v>0</v>
      </c>
      <c r="D96" s="26">
        <f>#VALUE!</f>
        <v>0</v>
      </c>
      <c r="E96" s="18">
        <f>#VALUE!</f>
        <v>0</v>
      </c>
      <c r="F96" s="18">
        <f>#VALUE!</f>
        <v>0</v>
      </c>
      <c r="G96" s="22">
        <v>0</v>
      </c>
      <c r="H96" s="22">
        <v>0</v>
      </c>
      <c r="I96" s="19">
        <f>#VALUE!</f>
        <v>0</v>
      </c>
      <c r="J96" s="19">
        <f>#VALUE!</f>
        <v>0</v>
      </c>
      <c r="K96" s="22">
        <v>0</v>
      </c>
      <c r="L96" s="22">
        <v>0</v>
      </c>
      <c r="M96" s="17"/>
    </row>
    <row r="97" spans="1:13">
      <c r="A97" s="25">
        <v>92</v>
      </c>
      <c r="B97" s="26">
        <f>#VALUE!</f>
        <v>0</v>
      </c>
      <c r="C97" s="26">
        <f>#VALUE!</f>
        <v>0</v>
      </c>
      <c r="D97" s="26">
        <f>#VALUE!</f>
        <v>0</v>
      </c>
      <c r="E97" s="18">
        <f>#VALUE!</f>
        <v>0</v>
      </c>
      <c r="F97" s="18">
        <f>#VALUE!</f>
        <v>0</v>
      </c>
      <c r="G97" s="22">
        <v>0</v>
      </c>
      <c r="H97" s="22">
        <v>0</v>
      </c>
      <c r="I97" s="19">
        <f>#VALUE!</f>
        <v>0</v>
      </c>
      <c r="J97" s="19">
        <f>#VALUE!</f>
        <v>0</v>
      </c>
      <c r="K97" s="22">
        <v>0</v>
      </c>
      <c r="L97" s="22">
        <v>0</v>
      </c>
      <c r="M97" s="17"/>
    </row>
    <row r="98" spans="1:13">
      <c r="A98" s="25">
        <v>93</v>
      </c>
      <c r="B98" s="26">
        <f>#VALUE!</f>
        <v>0</v>
      </c>
      <c r="C98" s="26">
        <f>#VALUE!</f>
        <v>0</v>
      </c>
      <c r="D98" s="26">
        <f>#VALUE!</f>
        <v>0</v>
      </c>
      <c r="E98" s="18">
        <f>#VALUE!</f>
        <v>0</v>
      </c>
      <c r="F98" s="18">
        <f>#VALUE!</f>
        <v>0</v>
      </c>
      <c r="G98" s="22">
        <v>0</v>
      </c>
      <c r="H98" s="22">
        <v>0</v>
      </c>
      <c r="I98" s="19">
        <f>#VALUE!</f>
        <v>0</v>
      </c>
      <c r="J98" s="19">
        <f>#VALUE!</f>
        <v>0</v>
      </c>
      <c r="K98" s="22">
        <v>0</v>
      </c>
      <c r="L98" s="22">
        <v>0</v>
      </c>
      <c r="M98" s="17"/>
    </row>
    <row r="99" spans="1:13">
      <c r="A99" s="25">
        <v>94</v>
      </c>
      <c r="B99" s="26">
        <f>#VALUE!</f>
        <v>0</v>
      </c>
      <c r="C99" s="26">
        <f>#VALUE!</f>
        <v>0</v>
      </c>
      <c r="D99" s="26">
        <f>#VALUE!</f>
        <v>0</v>
      </c>
      <c r="E99" s="18">
        <f>#VALUE!</f>
        <v>0</v>
      </c>
      <c r="F99" s="18">
        <f>#VALUE!</f>
        <v>0</v>
      </c>
      <c r="G99" s="22">
        <v>0</v>
      </c>
      <c r="H99" s="22">
        <v>0</v>
      </c>
      <c r="I99" s="19">
        <f>#VALUE!</f>
        <v>0</v>
      </c>
      <c r="J99" s="19">
        <f>#VALUE!</f>
        <v>0</v>
      </c>
      <c r="K99" s="22">
        <v>0</v>
      </c>
      <c r="L99" s="22">
        <v>0</v>
      </c>
      <c r="M99" s="17"/>
    </row>
    <row r="100" spans="1:13">
      <c r="A100" s="25">
        <v>95</v>
      </c>
      <c r="B100" s="26">
        <f>#VALUE!</f>
        <v>0</v>
      </c>
      <c r="C100" s="26">
        <f>#VALUE!</f>
        <v>0</v>
      </c>
      <c r="D100" s="26">
        <f>#VALUE!</f>
        <v>0</v>
      </c>
      <c r="E100" s="18">
        <f>#VALUE!</f>
        <v>0</v>
      </c>
      <c r="F100" s="18">
        <f>#VALUE!</f>
        <v>0</v>
      </c>
      <c r="G100" s="22">
        <v>0</v>
      </c>
      <c r="H100" s="22">
        <v>0</v>
      </c>
      <c r="I100" s="19">
        <f>#VALUE!</f>
        <v>0</v>
      </c>
      <c r="J100" s="19">
        <f>#VALUE!</f>
        <v>0</v>
      </c>
      <c r="K100" s="22">
        <v>0</v>
      </c>
      <c r="L100" s="22">
        <v>0</v>
      </c>
      <c r="M100" s="17"/>
    </row>
    <row r="101" spans="1:13">
      <c r="A101" s="25">
        <v>96</v>
      </c>
      <c r="B101" s="26">
        <f>#VALUE!</f>
        <v>0</v>
      </c>
      <c r="C101" s="26">
        <f>#VALUE!</f>
        <v>0</v>
      </c>
      <c r="D101" s="26">
        <f>#VALUE!</f>
        <v>0</v>
      </c>
      <c r="E101" s="18">
        <f>#VALUE!</f>
        <v>0</v>
      </c>
      <c r="F101" s="18">
        <f>#VALUE!</f>
        <v>0</v>
      </c>
      <c r="G101" s="22">
        <v>0</v>
      </c>
      <c r="H101" s="22">
        <v>0</v>
      </c>
      <c r="I101" s="19">
        <f>#VALUE!</f>
        <v>0</v>
      </c>
      <c r="J101" s="19">
        <f>#VALUE!</f>
        <v>0</v>
      </c>
      <c r="K101" s="22">
        <v>0</v>
      </c>
      <c r="L101" s="22">
        <v>0</v>
      </c>
      <c r="M101" s="17"/>
    </row>
    <row r="102" spans="1:13">
      <c r="A102" s="25">
        <v>97</v>
      </c>
      <c r="B102" s="26">
        <f>#VALUE!</f>
        <v>0</v>
      </c>
      <c r="C102" s="26">
        <f>#VALUE!</f>
        <v>0</v>
      </c>
      <c r="D102" s="26">
        <f>#VALUE!</f>
        <v>0</v>
      </c>
      <c r="E102" s="18">
        <f>#VALUE!</f>
        <v>0</v>
      </c>
      <c r="F102" s="18">
        <f>#VALUE!</f>
        <v>0</v>
      </c>
      <c r="G102" s="22">
        <v>0</v>
      </c>
      <c r="H102" s="22">
        <v>0</v>
      </c>
      <c r="I102" s="19">
        <f>#VALUE!</f>
        <v>0</v>
      </c>
      <c r="J102" s="19">
        <f>#VALUE!</f>
        <v>0</v>
      </c>
      <c r="K102" s="22">
        <v>0</v>
      </c>
      <c r="L102" s="22">
        <v>0</v>
      </c>
      <c r="M102" s="17"/>
    </row>
    <row r="103" spans="1:13">
      <c r="A103" s="25">
        <v>98</v>
      </c>
      <c r="B103" s="26">
        <f>#VALUE!</f>
        <v>0</v>
      </c>
      <c r="C103" s="26">
        <f>#VALUE!</f>
        <v>0</v>
      </c>
      <c r="D103" s="26">
        <f>#VALUE!</f>
        <v>0</v>
      </c>
      <c r="E103" s="18">
        <f>#VALUE!</f>
        <v>0</v>
      </c>
      <c r="F103" s="18">
        <f>#VALUE!</f>
        <v>0</v>
      </c>
      <c r="G103" s="22">
        <v>0</v>
      </c>
      <c r="H103" s="22">
        <v>0</v>
      </c>
      <c r="I103" s="19">
        <f>#VALUE!</f>
        <v>0</v>
      </c>
      <c r="J103" s="19">
        <f>#VALUE!</f>
        <v>0</v>
      </c>
      <c r="K103" s="22">
        <v>0</v>
      </c>
      <c r="L103" s="22">
        <v>0</v>
      </c>
      <c r="M103" s="17"/>
    </row>
    <row r="104" spans="1:13">
      <c r="A104" s="25">
        <v>99</v>
      </c>
      <c r="B104" s="26">
        <f>#VALUE!</f>
        <v>0</v>
      </c>
      <c r="C104" s="26">
        <f>#VALUE!</f>
        <v>0</v>
      </c>
      <c r="D104" s="26">
        <f>#VALUE!</f>
        <v>0</v>
      </c>
      <c r="E104" s="18">
        <f>#VALUE!</f>
        <v>0</v>
      </c>
      <c r="F104" s="18">
        <f>#VALUE!</f>
        <v>0</v>
      </c>
      <c r="G104" s="22">
        <v>0</v>
      </c>
      <c r="H104" s="22">
        <v>0</v>
      </c>
      <c r="I104" s="19">
        <f>#VALUE!</f>
        <v>0</v>
      </c>
      <c r="J104" s="19">
        <f>#VALUE!</f>
        <v>0</v>
      </c>
      <c r="K104" s="22">
        <v>0</v>
      </c>
      <c r="L104" s="22">
        <v>0</v>
      </c>
      <c r="M104" s="17"/>
    </row>
    <row r="105" spans="1:13">
      <c r="A105" s="25">
        <v>100</v>
      </c>
      <c r="B105" s="26">
        <f>#VALUE!</f>
        <v>0</v>
      </c>
      <c r="C105" s="26">
        <f>#VALUE!</f>
        <v>0</v>
      </c>
      <c r="D105" s="26">
        <f>#VALUE!</f>
        <v>0</v>
      </c>
      <c r="E105" s="18">
        <f>#VALUE!</f>
        <v>0</v>
      </c>
      <c r="F105" s="18">
        <f>#VALUE!</f>
        <v>0</v>
      </c>
      <c r="G105" s="22">
        <v>0</v>
      </c>
      <c r="H105" s="22">
        <v>0</v>
      </c>
      <c r="I105" s="19">
        <f>#VALUE!</f>
        <v>0</v>
      </c>
      <c r="J105" s="19">
        <f>#VALUE!</f>
        <v>0</v>
      </c>
      <c r="K105" s="22">
        <v>0</v>
      </c>
      <c r="L105" s="22">
        <v>0</v>
      </c>
      <c r="M105" s="17"/>
    </row>
    <row r="106" spans="1:13">
      <c r="A106" s="25">
        <v>101</v>
      </c>
      <c r="B106" s="26">
        <f>#VALUE!</f>
        <v>0</v>
      </c>
      <c r="C106" s="26">
        <f>#VALUE!</f>
        <v>0</v>
      </c>
      <c r="D106" s="26">
        <f>#VALUE!</f>
        <v>0</v>
      </c>
      <c r="E106" s="18">
        <f>#VALUE!</f>
        <v>0</v>
      </c>
      <c r="F106" s="18">
        <f>#VALUE!</f>
        <v>0</v>
      </c>
      <c r="G106" s="22">
        <v>0</v>
      </c>
      <c r="H106" s="22">
        <v>0</v>
      </c>
      <c r="I106" s="19">
        <f>#VALUE!</f>
        <v>0</v>
      </c>
      <c r="J106" s="19">
        <f>#VALUE!</f>
        <v>0</v>
      </c>
      <c r="K106" s="22">
        <v>0</v>
      </c>
      <c r="L106" s="22">
        <v>0</v>
      </c>
      <c r="M106" s="17"/>
    </row>
    <row r="107" spans="1:13">
      <c r="A107" s="25">
        <v>102</v>
      </c>
      <c r="B107" s="26">
        <f>#VALUE!</f>
        <v>0</v>
      </c>
      <c r="C107" s="26">
        <f>#VALUE!</f>
        <v>0</v>
      </c>
      <c r="D107" s="26">
        <f>#VALUE!</f>
        <v>0</v>
      </c>
      <c r="E107" s="18">
        <f>#VALUE!</f>
        <v>0</v>
      </c>
      <c r="F107" s="18">
        <f>#VALUE!</f>
        <v>0</v>
      </c>
      <c r="G107" s="22">
        <v>0</v>
      </c>
      <c r="H107" s="22">
        <v>0</v>
      </c>
      <c r="I107" s="19">
        <f>#VALUE!</f>
        <v>0</v>
      </c>
      <c r="J107" s="19">
        <f>#VALUE!</f>
        <v>0</v>
      </c>
      <c r="K107" s="22">
        <v>0</v>
      </c>
      <c r="L107" s="22">
        <v>0</v>
      </c>
      <c r="M107" s="17"/>
    </row>
    <row r="108" spans="1:13">
      <c r="A108" s="25">
        <v>103</v>
      </c>
      <c r="B108" s="26">
        <f>#VALUE!</f>
        <v>0</v>
      </c>
      <c r="C108" s="26">
        <f>#VALUE!</f>
        <v>0</v>
      </c>
      <c r="D108" s="26">
        <f>#VALUE!</f>
        <v>0</v>
      </c>
      <c r="E108" s="18">
        <f>#VALUE!</f>
        <v>0</v>
      </c>
      <c r="F108" s="18">
        <f>#VALUE!</f>
        <v>0</v>
      </c>
      <c r="G108" s="22">
        <v>0</v>
      </c>
      <c r="H108" s="22">
        <v>0</v>
      </c>
      <c r="I108" s="19">
        <f>#VALUE!</f>
        <v>0</v>
      </c>
      <c r="J108" s="19">
        <f>#VALUE!</f>
        <v>0</v>
      </c>
      <c r="K108" s="22">
        <v>0</v>
      </c>
      <c r="L108" s="22">
        <v>0</v>
      </c>
      <c r="M108" s="17"/>
    </row>
    <row r="109" spans="1:13">
      <c r="A109" s="25">
        <v>104</v>
      </c>
      <c r="B109" s="26">
        <f>#VALUE!</f>
        <v>0</v>
      </c>
      <c r="C109" s="26">
        <f>#VALUE!</f>
        <v>0</v>
      </c>
      <c r="D109" s="26">
        <f>#VALUE!</f>
        <v>0</v>
      </c>
      <c r="E109" s="18">
        <f>#VALUE!</f>
        <v>0</v>
      </c>
      <c r="F109" s="18">
        <f>#VALUE!</f>
        <v>0</v>
      </c>
      <c r="G109" s="22">
        <v>0</v>
      </c>
      <c r="H109" s="22">
        <v>0</v>
      </c>
      <c r="I109" s="19">
        <f>#VALUE!</f>
        <v>0</v>
      </c>
      <c r="J109" s="19">
        <f>#VALUE!</f>
        <v>0</v>
      </c>
      <c r="K109" s="22">
        <v>0</v>
      </c>
      <c r="L109" s="22">
        <v>0</v>
      </c>
      <c r="M109" s="17"/>
    </row>
    <row r="110" spans="1:13">
      <c r="A110" s="25">
        <v>105</v>
      </c>
      <c r="B110" s="26">
        <f>#VALUE!</f>
        <v>0</v>
      </c>
      <c r="C110" s="26">
        <f>#VALUE!</f>
        <v>0</v>
      </c>
      <c r="D110" s="26">
        <f>#VALUE!</f>
        <v>0</v>
      </c>
      <c r="E110" s="18">
        <f>#VALUE!</f>
        <v>0</v>
      </c>
      <c r="F110" s="18">
        <f>#VALUE!</f>
        <v>0</v>
      </c>
      <c r="G110" s="22">
        <v>0</v>
      </c>
      <c r="H110" s="22">
        <v>0</v>
      </c>
      <c r="I110" s="19">
        <f>#VALUE!</f>
        <v>0</v>
      </c>
      <c r="J110" s="19">
        <f>#VALUE!</f>
        <v>0</v>
      </c>
      <c r="K110" s="22">
        <v>0</v>
      </c>
      <c r="L110" s="22">
        <v>0</v>
      </c>
      <c r="M110" s="17"/>
    </row>
    <row r="111" spans="1:13">
      <c r="A111" s="25">
        <v>106</v>
      </c>
      <c r="B111" s="26">
        <f>#VALUE!</f>
        <v>0</v>
      </c>
      <c r="C111" s="26">
        <f>#VALUE!</f>
        <v>0</v>
      </c>
      <c r="D111" s="26">
        <f>#VALUE!</f>
        <v>0</v>
      </c>
      <c r="E111" s="18">
        <f>#VALUE!</f>
        <v>0</v>
      </c>
      <c r="F111" s="18">
        <f>#VALUE!</f>
        <v>0</v>
      </c>
      <c r="G111" s="22">
        <v>0</v>
      </c>
      <c r="H111" s="22">
        <v>0</v>
      </c>
      <c r="I111" s="19">
        <f>#VALUE!</f>
        <v>0</v>
      </c>
      <c r="J111" s="19">
        <f>#VALUE!</f>
        <v>0</v>
      </c>
      <c r="K111" s="22">
        <v>0</v>
      </c>
      <c r="L111" s="22">
        <v>0</v>
      </c>
      <c r="M111" s="17"/>
    </row>
    <row r="112" spans="1:13">
      <c r="A112" s="25">
        <v>107</v>
      </c>
      <c r="B112" s="26">
        <f>#VALUE!</f>
        <v>0</v>
      </c>
      <c r="C112" s="26">
        <f>#VALUE!</f>
        <v>0</v>
      </c>
      <c r="D112" s="26">
        <f>#VALUE!</f>
        <v>0</v>
      </c>
      <c r="E112" s="18">
        <f>#VALUE!</f>
        <v>0</v>
      </c>
      <c r="F112" s="18">
        <f>#VALUE!</f>
        <v>0</v>
      </c>
      <c r="G112" s="22">
        <v>0</v>
      </c>
      <c r="H112" s="22">
        <v>0</v>
      </c>
      <c r="I112" s="19">
        <f>#VALUE!</f>
        <v>0</v>
      </c>
      <c r="J112" s="19">
        <f>#VALUE!</f>
        <v>0</v>
      </c>
      <c r="K112" s="22">
        <v>0</v>
      </c>
      <c r="L112" s="22">
        <v>0</v>
      </c>
      <c r="M112" s="17"/>
    </row>
    <row r="113" spans="1:13">
      <c r="A113" s="25">
        <v>108</v>
      </c>
      <c r="B113" s="26">
        <f>#VALUE!</f>
        <v>0</v>
      </c>
      <c r="C113" s="26">
        <f>#VALUE!</f>
        <v>0</v>
      </c>
      <c r="D113" s="26">
        <f>#VALUE!</f>
        <v>0</v>
      </c>
      <c r="E113" s="18">
        <f>#VALUE!</f>
        <v>0</v>
      </c>
      <c r="F113" s="18">
        <f>#VALUE!</f>
        <v>0</v>
      </c>
      <c r="G113" s="22">
        <v>0</v>
      </c>
      <c r="H113" s="22">
        <v>0</v>
      </c>
      <c r="I113" s="19">
        <f>#VALUE!</f>
        <v>0</v>
      </c>
      <c r="J113" s="19">
        <f>#VALUE!</f>
        <v>0</v>
      </c>
      <c r="K113" s="22">
        <v>0</v>
      </c>
      <c r="L113" s="22">
        <v>0</v>
      </c>
      <c r="M113" s="17"/>
    </row>
    <row r="114" spans="1:13">
      <c r="A114" s="25">
        <v>109</v>
      </c>
      <c r="B114" s="26">
        <f>#VALUE!</f>
        <v>0</v>
      </c>
      <c r="C114" s="26">
        <f>#VALUE!</f>
        <v>0</v>
      </c>
      <c r="D114" s="26">
        <f>#VALUE!</f>
        <v>0</v>
      </c>
      <c r="E114" s="18">
        <f>#VALUE!</f>
        <v>0</v>
      </c>
      <c r="F114" s="18">
        <f>#VALUE!</f>
        <v>0</v>
      </c>
      <c r="G114" s="22">
        <v>0</v>
      </c>
      <c r="H114" s="22">
        <v>0</v>
      </c>
      <c r="I114" s="19">
        <f>#VALUE!</f>
        <v>0</v>
      </c>
      <c r="J114" s="19">
        <f>#VALUE!</f>
        <v>0</v>
      </c>
      <c r="K114" s="22">
        <v>0</v>
      </c>
      <c r="L114" s="22">
        <v>0</v>
      </c>
      <c r="M114" s="17"/>
    </row>
    <row r="115" spans="1:13">
      <c r="A115" s="25">
        <v>110</v>
      </c>
      <c r="B115" s="26">
        <f>#VALUE!</f>
        <v>0</v>
      </c>
      <c r="C115" s="26">
        <f>#VALUE!</f>
        <v>0</v>
      </c>
      <c r="D115" s="26">
        <f>#VALUE!</f>
        <v>0</v>
      </c>
      <c r="E115" s="18">
        <f>#VALUE!</f>
        <v>0</v>
      </c>
      <c r="F115" s="18">
        <f>#VALUE!</f>
        <v>0</v>
      </c>
      <c r="G115" s="22">
        <v>0</v>
      </c>
      <c r="H115" s="22">
        <v>0</v>
      </c>
      <c r="I115" s="19">
        <f>#VALUE!</f>
        <v>0</v>
      </c>
      <c r="J115" s="19">
        <f>#VALUE!</f>
        <v>0</v>
      </c>
      <c r="K115" s="22">
        <v>0</v>
      </c>
      <c r="L115" s="22">
        <v>0</v>
      </c>
      <c r="M115" s="17"/>
    </row>
    <row r="116" spans="1:13">
      <c r="A116" s="25">
        <v>111</v>
      </c>
      <c r="B116" s="26">
        <f>#VALUE!</f>
        <v>0</v>
      </c>
      <c r="C116" s="26">
        <f>#VALUE!</f>
        <v>0</v>
      </c>
      <c r="D116" s="26">
        <f>#VALUE!</f>
        <v>0</v>
      </c>
      <c r="E116" s="18">
        <f>#VALUE!</f>
        <v>0</v>
      </c>
      <c r="F116" s="18">
        <f>#VALUE!</f>
        <v>0</v>
      </c>
      <c r="G116" s="22">
        <v>0</v>
      </c>
      <c r="H116" s="22">
        <v>0</v>
      </c>
      <c r="I116" s="19">
        <f>#VALUE!</f>
        <v>0</v>
      </c>
      <c r="J116" s="19">
        <f>#VALUE!</f>
        <v>0</v>
      </c>
      <c r="K116" s="22">
        <v>0</v>
      </c>
      <c r="L116" s="22">
        <v>0</v>
      </c>
      <c r="M116" s="17"/>
    </row>
    <row r="117" spans="1:13">
      <c r="A117" s="25">
        <v>112</v>
      </c>
      <c r="B117" s="26">
        <f>#VALUE!</f>
        <v>0</v>
      </c>
      <c r="C117" s="26">
        <f>#VALUE!</f>
        <v>0</v>
      </c>
      <c r="D117" s="26">
        <f>#VALUE!</f>
        <v>0</v>
      </c>
      <c r="E117" s="18">
        <f>#VALUE!</f>
        <v>0</v>
      </c>
      <c r="F117" s="18">
        <f>#VALUE!</f>
        <v>0</v>
      </c>
      <c r="G117" s="22">
        <v>0</v>
      </c>
      <c r="H117" s="22">
        <v>0</v>
      </c>
      <c r="I117" s="19">
        <f>#VALUE!</f>
        <v>0</v>
      </c>
      <c r="J117" s="19">
        <f>#VALUE!</f>
        <v>0</v>
      </c>
      <c r="K117" s="22">
        <v>0</v>
      </c>
      <c r="L117" s="22">
        <v>0</v>
      </c>
      <c r="M117" s="17"/>
    </row>
    <row r="118" spans="1:13">
      <c r="A118" s="25">
        <v>113</v>
      </c>
      <c r="B118" s="26">
        <f>#VALUE!</f>
        <v>0</v>
      </c>
      <c r="C118" s="26">
        <f>#VALUE!</f>
        <v>0</v>
      </c>
      <c r="D118" s="26">
        <f>#VALUE!</f>
        <v>0</v>
      </c>
      <c r="E118" s="18">
        <f>#VALUE!</f>
        <v>0</v>
      </c>
      <c r="F118" s="18">
        <f>#VALUE!</f>
        <v>0</v>
      </c>
      <c r="G118" s="22">
        <v>0</v>
      </c>
      <c r="H118" s="22">
        <v>0</v>
      </c>
      <c r="I118" s="19">
        <f>#VALUE!</f>
        <v>0</v>
      </c>
      <c r="J118" s="19">
        <f>#VALUE!</f>
        <v>0</v>
      </c>
      <c r="K118" s="22">
        <v>0</v>
      </c>
      <c r="L118" s="22">
        <v>0</v>
      </c>
      <c r="M118" s="17"/>
    </row>
    <row r="119" spans="1:13">
      <c r="A119" s="25">
        <v>114</v>
      </c>
      <c r="B119" s="26">
        <f>#VALUE!</f>
        <v>0</v>
      </c>
      <c r="C119" s="26">
        <f>#VALUE!</f>
        <v>0</v>
      </c>
      <c r="D119" s="26">
        <f>#VALUE!</f>
        <v>0</v>
      </c>
      <c r="E119" s="18">
        <f>#VALUE!</f>
        <v>0</v>
      </c>
      <c r="F119" s="18">
        <f>#VALUE!</f>
        <v>0</v>
      </c>
      <c r="G119" s="22">
        <v>0</v>
      </c>
      <c r="H119" s="22">
        <v>0</v>
      </c>
      <c r="I119" s="19">
        <f>#VALUE!</f>
        <v>0</v>
      </c>
      <c r="J119" s="19">
        <f>#VALUE!</f>
        <v>0</v>
      </c>
      <c r="K119" s="22">
        <v>0</v>
      </c>
      <c r="L119" s="22">
        <v>0</v>
      </c>
      <c r="M119" s="17"/>
    </row>
    <row r="120" spans="1:13">
      <c r="A120" s="25">
        <v>115</v>
      </c>
      <c r="B120" s="26">
        <f>#VALUE!</f>
        <v>0</v>
      </c>
      <c r="C120" s="26">
        <f>#VALUE!</f>
        <v>0</v>
      </c>
      <c r="D120" s="26">
        <f>#VALUE!</f>
        <v>0</v>
      </c>
      <c r="E120" s="18">
        <f>#VALUE!</f>
        <v>0</v>
      </c>
      <c r="F120" s="18">
        <f>#VALUE!</f>
        <v>0</v>
      </c>
      <c r="G120" s="22">
        <v>0</v>
      </c>
      <c r="H120" s="22">
        <v>0</v>
      </c>
      <c r="I120" s="19">
        <f>#VALUE!</f>
        <v>0</v>
      </c>
      <c r="J120" s="19">
        <f>#VALUE!</f>
        <v>0</v>
      </c>
      <c r="K120" s="22">
        <v>0</v>
      </c>
      <c r="L120" s="22">
        <v>0</v>
      </c>
      <c r="M120" s="17"/>
    </row>
    <row r="121" spans="1:13">
      <c r="A121" s="25">
        <v>116</v>
      </c>
      <c r="B121" s="26">
        <f>#VALUE!</f>
        <v>0</v>
      </c>
      <c r="C121" s="26">
        <f>#VALUE!</f>
        <v>0</v>
      </c>
      <c r="D121" s="26">
        <f>#VALUE!</f>
        <v>0</v>
      </c>
      <c r="E121" s="18">
        <f>#VALUE!</f>
        <v>0</v>
      </c>
      <c r="F121" s="18">
        <f>#VALUE!</f>
        <v>0</v>
      </c>
      <c r="G121" s="22">
        <v>0</v>
      </c>
      <c r="H121" s="22">
        <v>0</v>
      </c>
      <c r="I121" s="19">
        <f>#VALUE!</f>
        <v>0</v>
      </c>
      <c r="J121" s="19">
        <f>#VALUE!</f>
        <v>0</v>
      </c>
      <c r="K121" s="22">
        <v>0</v>
      </c>
      <c r="L121" s="22">
        <v>0</v>
      </c>
      <c r="M121" s="17"/>
    </row>
    <row r="122" spans="1:13">
      <c r="A122" s="25">
        <v>117</v>
      </c>
      <c r="B122" s="26">
        <f>#VALUE!</f>
        <v>0</v>
      </c>
      <c r="C122" s="26">
        <f>#VALUE!</f>
        <v>0</v>
      </c>
      <c r="D122" s="26">
        <f>#VALUE!</f>
        <v>0</v>
      </c>
      <c r="E122" s="18">
        <f>#VALUE!</f>
        <v>0</v>
      </c>
      <c r="F122" s="18">
        <f>#VALUE!</f>
        <v>0</v>
      </c>
      <c r="G122" s="22">
        <v>0</v>
      </c>
      <c r="H122" s="22">
        <v>0</v>
      </c>
      <c r="I122" s="19">
        <f>#VALUE!</f>
        <v>0</v>
      </c>
      <c r="J122" s="19">
        <f>#VALUE!</f>
        <v>0</v>
      </c>
      <c r="K122" s="22">
        <v>0</v>
      </c>
      <c r="L122" s="22">
        <v>0</v>
      </c>
      <c r="M122" s="17"/>
    </row>
    <row r="123" spans="1:13">
      <c r="A123" s="25">
        <v>118</v>
      </c>
      <c r="B123" s="26">
        <f>#VALUE!</f>
        <v>0</v>
      </c>
      <c r="C123" s="26">
        <f>#VALUE!</f>
        <v>0</v>
      </c>
      <c r="D123" s="26">
        <f>#VALUE!</f>
        <v>0</v>
      </c>
      <c r="E123" s="18">
        <f>#VALUE!</f>
        <v>0</v>
      </c>
      <c r="F123" s="18">
        <f>#VALUE!</f>
        <v>0</v>
      </c>
      <c r="G123" s="22">
        <v>0</v>
      </c>
      <c r="H123" s="22">
        <v>0</v>
      </c>
      <c r="I123" s="19">
        <f>#VALUE!</f>
        <v>0</v>
      </c>
      <c r="J123" s="19">
        <f>#VALUE!</f>
        <v>0</v>
      </c>
      <c r="K123" s="22">
        <v>0</v>
      </c>
      <c r="L123" s="22">
        <v>0</v>
      </c>
      <c r="M123" s="17"/>
    </row>
    <row r="124" spans="1:13">
      <c r="A124" s="25">
        <v>119</v>
      </c>
      <c r="B124" s="26">
        <f>#VALUE!</f>
        <v>0</v>
      </c>
      <c r="C124" s="26">
        <f>#VALUE!</f>
        <v>0</v>
      </c>
      <c r="D124" s="26">
        <f>#VALUE!</f>
        <v>0</v>
      </c>
      <c r="E124" s="18">
        <f>#VALUE!</f>
        <v>0</v>
      </c>
      <c r="F124" s="18">
        <f>#VALUE!</f>
        <v>0</v>
      </c>
      <c r="G124" s="22">
        <v>0</v>
      </c>
      <c r="H124" s="22">
        <v>0</v>
      </c>
      <c r="I124" s="19">
        <f>#VALUE!</f>
        <v>0</v>
      </c>
      <c r="J124" s="19">
        <f>#VALUE!</f>
        <v>0</v>
      </c>
      <c r="K124" s="22">
        <v>0</v>
      </c>
      <c r="L124" s="22">
        <v>0</v>
      </c>
      <c r="M124" s="17"/>
    </row>
    <row r="125" spans="1:13">
      <c r="A125" s="25">
        <v>120</v>
      </c>
      <c r="B125" s="26">
        <f>#VALUE!</f>
        <v>0</v>
      </c>
      <c r="C125" s="26">
        <f>#VALUE!</f>
        <v>0</v>
      </c>
      <c r="D125" s="26">
        <f>#VALUE!</f>
        <v>0</v>
      </c>
      <c r="E125" s="18">
        <f>#VALUE!</f>
        <v>0</v>
      </c>
      <c r="F125" s="18">
        <f>#VALUE!</f>
        <v>0</v>
      </c>
      <c r="G125" s="22">
        <v>0</v>
      </c>
      <c r="H125" s="22">
        <v>0</v>
      </c>
      <c r="I125" s="19">
        <f>#VALUE!</f>
        <v>0</v>
      </c>
      <c r="J125" s="19">
        <f>#VALUE!</f>
        <v>0</v>
      </c>
      <c r="K125" s="22">
        <v>0</v>
      </c>
      <c r="L125" s="22">
        <v>0</v>
      </c>
      <c r="M125" s="17"/>
    </row>
    <row r="126" spans="1:13">
      <c r="A126" s="25">
        <v>121</v>
      </c>
      <c r="B126" s="26">
        <f>#VALUE!</f>
        <v>0</v>
      </c>
      <c r="C126" s="26">
        <f>#VALUE!</f>
        <v>0</v>
      </c>
      <c r="D126" s="26">
        <f>#VALUE!</f>
        <v>0</v>
      </c>
      <c r="E126" s="18">
        <f>#VALUE!</f>
        <v>0</v>
      </c>
      <c r="F126" s="18">
        <f>#VALUE!</f>
        <v>0</v>
      </c>
      <c r="G126" s="22">
        <v>0</v>
      </c>
      <c r="H126" s="22">
        <v>0</v>
      </c>
      <c r="I126" s="19">
        <f>#VALUE!</f>
        <v>0</v>
      </c>
      <c r="J126" s="19">
        <f>#VALUE!</f>
        <v>0</v>
      </c>
      <c r="K126" s="22">
        <v>0</v>
      </c>
      <c r="L126" s="22">
        <v>0</v>
      </c>
      <c r="M126" s="17"/>
    </row>
    <row r="127" spans="1:13">
      <c r="A127" s="25">
        <v>122</v>
      </c>
      <c r="B127" s="26">
        <f>#VALUE!</f>
        <v>0</v>
      </c>
      <c r="C127" s="26">
        <f>#VALUE!</f>
        <v>0</v>
      </c>
      <c r="D127" s="26">
        <f>#VALUE!</f>
        <v>0</v>
      </c>
      <c r="E127" s="18">
        <f>#VALUE!</f>
        <v>0</v>
      </c>
      <c r="F127" s="18">
        <f>#VALUE!</f>
        <v>0</v>
      </c>
      <c r="G127" s="22">
        <v>0</v>
      </c>
      <c r="H127" s="22">
        <v>0</v>
      </c>
      <c r="I127" s="19">
        <f>#VALUE!</f>
        <v>0</v>
      </c>
      <c r="J127" s="19">
        <f>#VALUE!</f>
        <v>0</v>
      </c>
      <c r="K127" s="22">
        <v>0</v>
      </c>
      <c r="L127" s="22">
        <v>0</v>
      </c>
      <c r="M127" s="17"/>
    </row>
    <row r="128" spans="1:13">
      <c r="A128" s="25">
        <v>123</v>
      </c>
      <c r="B128" s="26">
        <f>#VALUE!</f>
        <v>0</v>
      </c>
      <c r="C128" s="26">
        <f>#VALUE!</f>
        <v>0</v>
      </c>
      <c r="D128" s="26">
        <f>#VALUE!</f>
        <v>0</v>
      </c>
      <c r="E128" s="18">
        <f>#VALUE!</f>
        <v>0</v>
      </c>
      <c r="F128" s="18">
        <f>#VALUE!</f>
        <v>0</v>
      </c>
      <c r="G128" s="22">
        <v>0</v>
      </c>
      <c r="H128" s="22">
        <v>0</v>
      </c>
      <c r="I128" s="19">
        <f>#VALUE!</f>
        <v>0</v>
      </c>
      <c r="J128" s="19">
        <f>#VALUE!</f>
        <v>0</v>
      </c>
      <c r="K128" s="22">
        <v>0</v>
      </c>
      <c r="L128" s="22">
        <v>0</v>
      </c>
      <c r="M128" s="17"/>
    </row>
    <row r="129" spans="1:13">
      <c r="A129" s="25">
        <v>124</v>
      </c>
      <c r="B129" s="26">
        <f>#VALUE!</f>
        <v>0</v>
      </c>
      <c r="C129" s="26">
        <f>#VALUE!</f>
        <v>0</v>
      </c>
      <c r="D129" s="26">
        <f>#VALUE!</f>
        <v>0</v>
      </c>
      <c r="E129" s="18">
        <f>#VALUE!</f>
        <v>0</v>
      </c>
      <c r="F129" s="18">
        <f>#VALUE!</f>
        <v>0</v>
      </c>
      <c r="G129" s="22">
        <v>0</v>
      </c>
      <c r="H129" s="22">
        <v>0</v>
      </c>
      <c r="I129" s="19">
        <f>#VALUE!</f>
        <v>0</v>
      </c>
      <c r="J129" s="19">
        <f>#VALUE!</f>
        <v>0</v>
      </c>
      <c r="K129" s="22">
        <v>0</v>
      </c>
      <c r="L129" s="22">
        <v>0</v>
      </c>
      <c r="M129" s="17"/>
    </row>
    <row r="130" spans="1:13">
      <c r="A130" s="25">
        <v>125</v>
      </c>
      <c r="B130" s="26">
        <f>#VALUE!</f>
        <v>0</v>
      </c>
      <c r="C130" s="26">
        <f>#VALUE!</f>
        <v>0</v>
      </c>
      <c r="D130" s="26">
        <f>#VALUE!</f>
        <v>0</v>
      </c>
      <c r="E130" s="18">
        <f>#VALUE!</f>
        <v>0</v>
      </c>
      <c r="F130" s="18">
        <f>#VALUE!</f>
        <v>0</v>
      </c>
      <c r="G130" s="22">
        <v>0</v>
      </c>
      <c r="H130" s="22">
        <v>0</v>
      </c>
      <c r="I130" s="19">
        <f>#VALUE!</f>
        <v>0</v>
      </c>
      <c r="J130" s="19">
        <f>#VALUE!</f>
        <v>0</v>
      </c>
      <c r="K130" s="22">
        <v>0</v>
      </c>
      <c r="L130" s="22">
        <v>0</v>
      </c>
      <c r="M130" s="17"/>
    </row>
    <row r="131" spans="1:13">
      <c r="A131" s="25">
        <v>126</v>
      </c>
      <c r="B131" s="26">
        <f>#VALUE!</f>
        <v>0</v>
      </c>
      <c r="C131" s="26">
        <f>#VALUE!</f>
        <v>0</v>
      </c>
      <c r="D131" s="26">
        <f>#VALUE!</f>
        <v>0</v>
      </c>
      <c r="E131" s="18">
        <f>#VALUE!</f>
        <v>0</v>
      </c>
      <c r="F131" s="18">
        <f>#VALUE!</f>
        <v>0</v>
      </c>
      <c r="G131" s="22">
        <v>0</v>
      </c>
      <c r="H131" s="22">
        <v>0</v>
      </c>
      <c r="I131" s="19">
        <f>#VALUE!</f>
        <v>0</v>
      </c>
      <c r="J131" s="19">
        <f>#VALUE!</f>
        <v>0</v>
      </c>
      <c r="K131" s="22">
        <v>0</v>
      </c>
      <c r="L131" s="22">
        <v>0</v>
      </c>
      <c r="M131" s="17"/>
    </row>
    <row r="132" spans="1:13">
      <c r="A132" s="25">
        <v>127</v>
      </c>
      <c r="B132" s="26">
        <f>#VALUE!</f>
        <v>0</v>
      </c>
      <c r="C132" s="26">
        <f>#VALUE!</f>
        <v>0</v>
      </c>
      <c r="D132" s="26">
        <f>#VALUE!</f>
        <v>0</v>
      </c>
      <c r="E132" s="18">
        <f>#VALUE!</f>
        <v>0</v>
      </c>
      <c r="F132" s="18">
        <f>#VALUE!</f>
        <v>0</v>
      </c>
      <c r="G132" s="22">
        <v>0</v>
      </c>
      <c r="H132" s="22">
        <v>0</v>
      </c>
      <c r="I132" s="19">
        <f>#VALUE!</f>
        <v>0</v>
      </c>
      <c r="J132" s="19">
        <f>#VALUE!</f>
        <v>0</v>
      </c>
      <c r="K132" s="22">
        <v>0</v>
      </c>
      <c r="L132" s="22">
        <v>0</v>
      </c>
      <c r="M132" s="17"/>
    </row>
    <row r="133" spans="1:13">
      <c r="A133" s="25">
        <v>128</v>
      </c>
      <c r="B133" s="26">
        <f>#VALUE!</f>
        <v>0</v>
      </c>
      <c r="C133" s="26">
        <f>#VALUE!</f>
        <v>0</v>
      </c>
      <c r="D133" s="26">
        <f>#VALUE!</f>
        <v>0</v>
      </c>
      <c r="E133" s="18">
        <f>#VALUE!</f>
        <v>0</v>
      </c>
      <c r="F133" s="18">
        <f>#VALUE!</f>
        <v>0</v>
      </c>
      <c r="G133" s="22">
        <v>0</v>
      </c>
      <c r="H133" s="22">
        <v>0</v>
      </c>
      <c r="I133" s="19">
        <f>#VALUE!</f>
        <v>0</v>
      </c>
      <c r="J133" s="19">
        <f>#VALUE!</f>
        <v>0</v>
      </c>
      <c r="K133" s="22">
        <v>0</v>
      </c>
      <c r="L133" s="22">
        <v>0</v>
      </c>
      <c r="M133" s="17"/>
    </row>
    <row r="134" spans="1:13">
      <c r="A134" s="25">
        <v>129</v>
      </c>
      <c r="B134" s="26">
        <f>#VALUE!</f>
        <v>0</v>
      </c>
      <c r="C134" s="26">
        <f>#VALUE!</f>
        <v>0</v>
      </c>
      <c r="D134" s="26">
        <f>#VALUE!</f>
        <v>0</v>
      </c>
      <c r="E134" s="18">
        <f>#VALUE!</f>
        <v>0</v>
      </c>
      <c r="F134" s="18">
        <f>#VALUE!</f>
        <v>0</v>
      </c>
      <c r="G134" s="22">
        <v>0</v>
      </c>
      <c r="H134" s="22">
        <v>0</v>
      </c>
      <c r="I134" s="19">
        <f>#VALUE!</f>
        <v>0</v>
      </c>
      <c r="J134" s="19">
        <f>#VALUE!</f>
        <v>0</v>
      </c>
      <c r="K134" s="22">
        <v>0</v>
      </c>
      <c r="L134" s="22">
        <v>0</v>
      </c>
      <c r="M134" s="17"/>
    </row>
    <row r="135" spans="1:13">
      <c r="A135" s="25">
        <v>130</v>
      </c>
      <c r="B135" s="26">
        <f>#VALUE!</f>
        <v>0</v>
      </c>
      <c r="C135" s="26">
        <f>#VALUE!</f>
        <v>0</v>
      </c>
      <c r="D135" s="26">
        <f>#VALUE!</f>
        <v>0</v>
      </c>
      <c r="E135" s="18">
        <f>#VALUE!</f>
        <v>0</v>
      </c>
      <c r="F135" s="18">
        <f>#VALUE!</f>
        <v>0</v>
      </c>
      <c r="G135" s="22">
        <v>0</v>
      </c>
      <c r="H135" s="22">
        <v>0</v>
      </c>
      <c r="I135" s="19">
        <f>#VALUE!</f>
        <v>0</v>
      </c>
      <c r="J135" s="19">
        <f>#VALUE!</f>
        <v>0</v>
      </c>
      <c r="K135" s="22">
        <v>0</v>
      </c>
      <c r="L135" s="22">
        <v>0</v>
      </c>
      <c r="M135" s="17"/>
    </row>
    <row r="136" spans="1:13">
      <c r="A136" s="25">
        <v>131</v>
      </c>
      <c r="B136" s="26">
        <f>#VALUE!</f>
        <v>0</v>
      </c>
      <c r="C136" s="26">
        <f>#VALUE!</f>
        <v>0</v>
      </c>
      <c r="D136" s="26">
        <f>#VALUE!</f>
        <v>0</v>
      </c>
      <c r="E136" s="18">
        <f>#VALUE!</f>
        <v>0</v>
      </c>
      <c r="F136" s="18">
        <f>#VALUE!</f>
        <v>0</v>
      </c>
      <c r="G136" s="22">
        <v>0</v>
      </c>
      <c r="H136" s="22">
        <v>0</v>
      </c>
      <c r="I136" s="19">
        <f>#VALUE!</f>
        <v>0</v>
      </c>
      <c r="J136" s="19">
        <f>#VALUE!</f>
        <v>0</v>
      </c>
      <c r="K136" s="22">
        <v>0</v>
      </c>
      <c r="L136" s="22">
        <v>0</v>
      </c>
      <c r="M136" s="17"/>
    </row>
    <row r="137" spans="1:13">
      <c r="A137" s="25">
        <v>132</v>
      </c>
      <c r="B137" s="26">
        <f>#VALUE!</f>
        <v>0</v>
      </c>
      <c r="C137" s="26">
        <f>#VALUE!</f>
        <v>0</v>
      </c>
      <c r="D137" s="26">
        <f>#VALUE!</f>
        <v>0</v>
      </c>
      <c r="E137" s="18">
        <f>#VALUE!</f>
        <v>0</v>
      </c>
      <c r="F137" s="18">
        <f>#VALUE!</f>
        <v>0</v>
      </c>
      <c r="G137" s="22">
        <v>0</v>
      </c>
      <c r="H137" s="22">
        <v>0</v>
      </c>
      <c r="I137" s="19">
        <f>#VALUE!</f>
        <v>0</v>
      </c>
      <c r="J137" s="19">
        <f>#VALUE!</f>
        <v>0</v>
      </c>
      <c r="K137" s="22">
        <v>0</v>
      </c>
      <c r="L137" s="22">
        <v>0</v>
      </c>
      <c r="M137" s="17"/>
    </row>
    <row r="138" spans="1:13">
      <c r="A138" s="25">
        <v>133</v>
      </c>
      <c r="B138" s="26">
        <f>#VALUE!</f>
        <v>0</v>
      </c>
      <c r="C138" s="26">
        <f>#VALUE!</f>
        <v>0</v>
      </c>
      <c r="D138" s="26">
        <f>#VALUE!</f>
        <v>0</v>
      </c>
      <c r="E138" s="18">
        <f>#VALUE!</f>
        <v>0</v>
      </c>
      <c r="F138" s="18">
        <f>#VALUE!</f>
        <v>0</v>
      </c>
      <c r="G138" s="22">
        <v>0</v>
      </c>
      <c r="H138" s="22">
        <v>0</v>
      </c>
      <c r="I138" s="19">
        <f>#VALUE!</f>
        <v>0</v>
      </c>
      <c r="J138" s="19">
        <f>#VALUE!</f>
        <v>0</v>
      </c>
      <c r="K138" s="22">
        <v>0</v>
      </c>
      <c r="L138" s="22">
        <v>0</v>
      </c>
      <c r="M138" s="17"/>
    </row>
    <row r="139" spans="1:13">
      <c r="A139" s="25">
        <v>134</v>
      </c>
      <c r="B139" s="26">
        <f>#VALUE!</f>
        <v>0</v>
      </c>
      <c r="C139" s="26">
        <f>#VALUE!</f>
        <v>0</v>
      </c>
      <c r="D139" s="26">
        <f>#VALUE!</f>
        <v>0</v>
      </c>
      <c r="E139" s="18">
        <f>#VALUE!</f>
        <v>0</v>
      </c>
      <c r="F139" s="18">
        <f>#VALUE!</f>
        <v>0</v>
      </c>
      <c r="G139" s="22">
        <v>0</v>
      </c>
      <c r="H139" s="22">
        <v>0</v>
      </c>
      <c r="I139" s="19">
        <f>#VALUE!</f>
        <v>0</v>
      </c>
      <c r="J139" s="19">
        <f>#VALUE!</f>
        <v>0</v>
      </c>
      <c r="K139" s="22">
        <v>0</v>
      </c>
      <c r="L139" s="22">
        <v>0</v>
      </c>
      <c r="M139" s="17"/>
    </row>
    <row r="140" spans="1:13">
      <c r="A140" s="25">
        <v>135</v>
      </c>
      <c r="B140" s="26">
        <f>#VALUE!</f>
        <v>0</v>
      </c>
      <c r="C140" s="26">
        <f>#VALUE!</f>
        <v>0</v>
      </c>
      <c r="D140" s="26">
        <f>#VALUE!</f>
        <v>0</v>
      </c>
      <c r="E140" s="18">
        <f>#VALUE!</f>
        <v>0</v>
      </c>
      <c r="F140" s="18">
        <f>#VALUE!</f>
        <v>0</v>
      </c>
      <c r="G140" s="22">
        <v>0</v>
      </c>
      <c r="H140" s="22">
        <v>0</v>
      </c>
      <c r="I140" s="19">
        <f>#VALUE!</f>
        <v>0</v>
      </c>
      <c r="J140" s="19">
        <f>#VALUE!</f>
        <v>0</v>
      </c>
      <c r="K140" s="22">
        <v>0</v>
      </c>
      <c r="L140" s="22">
        <v>0</v>
      </c>
      <c r="M140" s="17"/>
    </row>
    <row r="141" spans="1:13">
      <c r="A141" s="25">
        <v>136</v>
      </c>
      <c r="B141" s="26">
        <f>#VALUE!</f>
        <v>0</v>
      </c>
      <c r="C141" s="26">
        <f>#VALUE!</f>
        <v>0</v>
      </c>
      <c r="D141" s="26">
        <f>#VALUE!</f>
        <v>0</v>
      </c>
      <c r="E141" s="18">
        <f>#VALUE!</f>
        <v>0</v>
      </c>
      <c r="F141" s="18">
        <f>#VALUE!</f>
        <v>0</v>
      </c>
      <c r="G141" s="22">
        <v>0</v>
      </c>
      <c r="H141" s="22">
        <v>0</v>
      </c>
      <c r="I141" s="19">
        <f>#VALUE!</f>
        <v>0</v>
      </c>
      <c r="J141" s="19">
        <f>#VALUE!</f>
        <v>0</v>
      </c>
      <c r="K141" s="22">
        <v>0</v>
      </c>
      <c r="L141" s="22">
        <v>0</v>
      </c>
      <c r="M141" s="17"/>
    </row>
    <row r="142" spans="1:13">
      <c r="A142" s="25">
        <v>137</v>
      </c>
      <c r="B142" s="26">
        <f>#VALUE!</f>
        <v>0</v>
      </c>
      <c r="C142" s="26">
        <f>#VALUE!</f>
        <v>0</v>
      </c>
      <c r="D142" s="26">
        <f>#VALUE!</f>
        <v>0</v>
      </c>
      <c r="E142" s="18">
        <f>#VALUE!</f>
        <v>0</v>
      </c>
      <c r="F142" s="18">
        <f>#VALUE!</f>
        <v>0</v>
      </c>
      <c r="G142" s="22">
        <v>0</v>
      </c>
      <c r="H142" s="22">
        <v>0</v>
      </c>
      <c r="I142" s="19">
        <f>#VALUE!</f>
        <v>0</v>
      </c>
      <c r="J142" s="19">
        <f>#VALUE!</f>
        <v>0</v>
      </c>
      <c r="K142" s="22">
        <v>0</v>
      </c>
      <c r="L142" s="22">
        <v>0</v>
      </c>
      <c r="M142" s="17"/>
    </row>
    <row r="143" spans="1:13">
      <c r="A143" s="25">
        <v>138</v>
      </c>
      <c r="B143" s="26">
        <f>#VALUE!</f>
        <v>0</v>
      </c>
      <c r="C143" s="26">
        <f>#VALUE!</f>
        <v>0</v>
      </c>
      <c r="D143" s="26">
        <f>#VALUE!</f>
        <v>0</v>
      </c>
      <c r="E143" s="18">
        <f>#VALUE!</f>
        <v>0</v>
      </c>
      <c r="F143" s="18">
        <f>#VALUE!</f>
        <v>0</v>
      </c>
      <c r="G143" s="22">
        <v>0</v>
      </c>
      <c r="H143" s="22">
        <v>0</v>
      </c>
      <c r="I143" s="19">
        <f>#VALUE!</f>
        <v>0</v>
      </c>
      <c r="J143" s="19">
        <f>#VALUE!</f>
        <v>0</v>
      </c>
      <c r="K143" s="22">
        <v>0</v>
      </c>
      <c r="L143" s="22">
        <v>0</v>
      </c>
      <c r="M143" s="17"/>
    </row>
    <row r="144" spans="1:13">
      <c r="A144" s="25">
        <v>139</v>
      </c>
      <c r="B144" s="26">
        <f>#VALUE!</f>
        <v>0</v>
      </c>
      <c r="C144" s="26">
        <f>#VALUE!</f>
        <v>0</v>
      </c>
      <c r="D144" s="26">
        <f>#VALUE!</f>
        <v>0</v>
      </c>
      <c r="E144" s="18">
        <f>#VALUE!</f>
        <v>0</v>
      </c>
      <c r="F144" s="18">
        <f>#VALUE!</f>
        <v>0</v>
      </c>
      <c r="G144" s="22">
        <v>0</v>
      </c>
      <c r="H144" s="22">
        <v>0</v>
      </c>
      <c r="I144" s="19">
        <f>#VALUE!</f>
        <v>0</v>
      </c>
      <c r="J144" s="19">
        <f>#VALUE!</f>
        <v>0</v>
      </c>
      <c r="K144" s="22">
        <v>0</v>
      </c>
      <c r="L144" s="22">
        <v>0</v>
      </c>
      <c r="M144" s="17"/>
    </row>
    <row r="145" spans="1:13">
      <c r="A145" s="25">
        <v>140</v>
      </c>
      <c r="B145" s="26">
        <f>#VALUE!</f>
        <v>0</v>
      </c>
      <c r="C145" s="26">
        <f>#VALUE!</f>
        <v>0</v>
      </c>
      <c r="D145" s="26">
        <f>#VALUE!</f>
        <v>0</v>
      </c>
      <c r="E145" s="18">
        <f>#VALUE!</f>
        <v>0</v>
      </c>
      <c r="F145" s="18">
        <f>#VALUE!</f>
        <v>0</v>
      </c>
      <c r="G145" s="22">
        <v>0</v>
      </c>
      <c r="H145" s="22">
        <v>0</v>
      </c>
      <c r="I145" s="19">
        <f>#VALUE!</f>
        <v>0</v>
      </c>
      <c r="J145" s="19">
        <f>#VALUE!</f>
        <v>0</v>
      </c>
      <c r="K145" s="22">
        <v>0</v>
      </c>
      <c r="L145" s="22">
        <v>0</v>
      </c>
      <c r="M145" s="17"/>
    </row>
    <row r="146" spans="1:13">
      <c r="A146" s="25">
        <v>141</v>
      </c>
      <c r="B146" s="26">
        <f>#VALUE!</f>
        <v>0</v>
      </c>
      <c r="C146" s="26">
        <f>#VALUE!</f>
        <v>0</v>
      </c>
      <c r="D146" s="26">
        <f>#VALUE!</f>
        <v>0</v>
      </c>
      <c r="E146" s="18">
        <f>#VALUE!</f>
        <v>0</v>
      </c>
      <c r="F146" s="18">
        <f>#VALUE!</f>
        <v>0</v>
      </c>
      <c r="G146" s="22">
        <v>0</v>
      </c>
      <c r="H146" s="22">
        <v>0</v>
      </c>
      <c r="I146" s="19">
        <f>#VALUE!</f>
        <v>0</v>
      </c>
      <c r="J146" s="19">
        <f>#VALUE!</f>
        <v>0</v>
      </c>
      <c r="K146" s="22">
        <v>0</v>
      </c>
      <c r="L146" s="22">
        <v>0</v>
      </c>
      <c r="M146" s="17"/>
    </row>
    <row r="147" spans="1:13">
      <c r="A147" s="25">
        <v>142</v>
      </c>
      <c r="B147" s="26">
        <f>#VALUE!</f>
        <v>0</v>
      </c>
      <c r="C147" s="26">
        <f>#VALUE!</f>
        <v>0</v>
      </c>
      <c r="D147" s="26">
        <f>#VALUE!</f>
        <v>0</v>
      </c>
      <c r="E147" s="18">
        <f>#VALUE!</f>
        <v>0</v>
      </c>
      <c r="F147" s="18">
        <f>#VALUE!</f>
        <v>0</v>
      </c>
      <c r="G147" s="22">
        <v>0</v>
      </c>
      <c r="H147" s="22">
        <v>0</v>
      </c>
      <c r="I147" s="19">
        <f>#VALUE!</f>
        <v>0</v>
      </c>
      <c r="J147" s="19">
        <f>#VALUE!</f>
        <v>0</v>
      </c>
      <c r="K147" s="22">
        <v>0</v>
      </c>
      <c r="L147" s="22">
        <v>0</v>
      </c>
      <c r="M147" s="17"/>
    </row>
    <row r="148" spans="1:13">
      <c r="A148" s="25">
        <v>143</v>
      </c>
      <c r="B148" s="26">
        <f>#VALUE!</f>
        <v>0</v>
      </c>
      <c r="C148" s="26">
        <f>#VALUE!</f>
        <v>0</v>
      </c>
      <c r="D148" s="26">
        <f>#VALUE!</f>
        <v>0</v>
      </c>
      <c r="E148" s="18">
        <f>#VALUE!</f>
        <v>0</v>
      </c>
      <c r="F148" s="18">
        <f>#VALUE!</f>
        <v>0</v>
      </c>
      <c r="G148" s="22">
        <v>0</v>
      </c>
      <c r="H148" s="22">
        <v>0</v>
      </c>
      <c r="I148" s="19">
        <f>#VALUE!</f>
        <v>0</v>
      </c>
      <c r="J148" s="19">
        <f>#VALUE!</f>
        <v>0</v>
      </c>
      <c r="K148" s="22">
        <v>0</v>
      </c>
      <c r="L148" s="22">
        <v>0</v>
      </c>
      <c r="M148" s="17"/>
    </row>
    <row r="149" spans="1:13">
      <c r="A149" s="25">
        <v>144</v>
      </c>
      <c r="B149" s="26">
        <f>#VALUE!</f>
        <v>0</v>
      </c>
      <c r="C149" s="26">
        <f>#VALUE!</f>
        <v>0</v>
      </c>
      <c r="D149" s="26">
        <f>#VALUE!</f>
        <v>0</v>
      </c>
      <c r="E149" s="18">
        <f>#VALUE!</f>
        <v>0</v>
      </c>
      <c r="F149" s="18">
        <f>#VALUE!</f>
        <v>0</v>
      </c>
      <c r="G149" s="22">
        <v>0</v>
      </c>
      <c r="H149" s="22">
        <v>0</v>
      </c>
      <c r="I149" s="19">
        <f>#VALUE!</f>
        <v>0</v>
      </c>
      <c r="J149" s="19">
        <f>#VALUE!</f>
        <v>0</v>
      </c>
      <c r="K149" s="22">
        <v>0</v>
      </c>
      <c r="L149" s="22">
        <v>0</v>
      </c>
      <c r="M149" s="17"/>
    </row>
    <row r="150" spans="1:13">
      <c r="A150" s="25">
        <v>145</v>
      </c>
      <c r="B150" s="26">
        <f>#VALUE!</f>
        <v>0</v>
      </c>
      <c r="C150" s="26">
        <f>#VALUE!</f>
        <v>0</v>
      </c>
      <c r="D150" s="26">
        <f>#VALUE!</f>
        <v>0</v>
      </c>
      <c r="E150" s="18">
        <f>#VALUE!</f>
        <v>0</v>
      </c>
      <c r="F150" s="18">
        <f>#VALUE!</f>
        <v>0</v>
      </c>
      <c r="G150" s="22">
        <v>0</v>
      </c>
      <c r="H150" s="22">
        <v>0</v>
      </c>
      <c r="I150" s="19">
        <f>#VALUE!</f>
        <v>0</v>
      </c>
      <c r="J150" s="19">
        <f>#VALUE!</f>
        <v>0</v>
      </c>
      <c r="K150" s="22">
        <v>0</v>
      </c>
      <c r="L150" s="22">
        <v>0</v>
      </c>
      <c r="M150" s="17"/>
    </row>
    <row r="151" spans="1:13">
      <c r="A151" s="25">
        <v>146</v>
      </c>
      <c r="B151" s="26">
        <f>#VALUE!</f>
        <v>0</v>
      </c>
      <c r="C151" s="26">
        <f>#VALUE!</f>
        <v>0</v>
      </c>
      <c r="D151" s="26">
        <f>#VALUE!</f>
        <v>0</v>
      </c>
      <c r="E151" s="18">
        <f>#VALUE!</f>
        <v>0</v>
      </c>
      <c r="F151" s="18">
        <f>#VALUE!</f>
        <v>0</v>
      </c>
      <c r="G151" s="22">
        <v>0</v>
      </c>
      <c r="H151" s="22">
        <v>0</v>
      </c>
      <c r="I151" s="19">
        <f>#VALUE!</f>
        <v>0</v>
      </c>
      <c r="J151" s="19">
        <f>#VALUE!</f>
        <v>0</v>
      </c>
      <c r="K151" s="22">
        <v>0</v>
      </c>
      <c r="L151" s="22">
        <v>0</v>
      </c>
      <c r="M151" s="17"/>
    </row>
    <row r="152" spans="1:13">
      <c r="A152" s="25">
        <v>147</v>
      </c>
      <c r="B152" s="26">
        <f>#VALUE!</f>
        <v>0</v>
      </c>
      <c r="C152" s="26">
        <f>#VALUE!</f>
        <v>0</v>
      </c>
      <c r="D152" s="26">
        <f>#VALUE!</f>
        <v>0</v>
      </c>
      <c r="E152" s="18">
        <f>#VALUE!</f>
        <v>0</v>
      </c>
      <c r="F152" s="18">
        <f>#VALUE!</f>
        <v>0</v>
      </c>
      <c r="G152" s="22">
        <v>0</v>
      </c>
      <c r="H152" s="22">
        <v>0</v>
      </c>
      <c r="I152" s="19">
        <f>#VALUE!</f>
        <v>0</v>
      </c>
      <c r="J152" s="19">
        <f>#VALUE!</f>
        <v>0</v>
      </c>
      <c r="K152" s="22">
        <v>0</v>
      </c>
      <c r="L152" s="22">
        <v>0</v>
      </c>
      <c r="M152" s="17"/>
    </row>
    <row r="153" spans="1:13">
      <c r="A153" s="25">
        <v>148</v>
      </c>
      <c r="B153" s="26">
        <f>#VALUE!</f>
        <v>0</v>
      </c>
      <c r="C153" s="26">
        <f>#VALUE!</f>
        <v>0</v>
      </c>
      <c r="D153" s="26">
        <f>#VALUE!</f>
        <v>0</v>
      </c>
      <c r="E153" s="18">
        <f>#VALUE!</f>
        <v>0</v>
      </c>
      <c r="F153" s="18">
        <f>#VALUE!</f>
        <v>0</v>
      </c>
      <c r="G153" s="22">
        <v>0</v>
      </c>
      <c r="H153" s="22">
        <v>0</v>
      </c>
      <c r="I153" s="19">
        <f>#VALUE!</f>
        <v>0</v>
      </c>
      <c r="J153" s="19">
        <f>#VALUE!</f>
        <v>0</v>
      </c>
      <c r="K153" s="22">
        <v>0</v>
      </c>
      <c r="L153" s="22">
        <v>0</v>
      </c>
      <c r="M153" s="17"/>
    </row>
    <row r="154" spans="1:13">
      <c r="A154" s="25">
        <v>149</v>
      </c>
      <c r="B154" s="26">
        <f>#VALUE!</f>
        <v>0</v>
      </c>
      <c r="C154" s="26">
        <f>#VALUE!</f>
        <v>0</v>
      </c>
      <c r="D154" s="26">
        <f>#VALUE!</f>
        <v>0</v>
      </c>
      <c r="E154" s="18">
        <f>#VALUE!</f>
        <v>0</v>
      </c>
      <c r="F154" s="18">
        <f>#VALUE!</f>
        <v>0</v>
      </c>
      <c r="G154" s="22">
        <v>0</v>
      </c>
      <c r="H154" s="22">
        <v>0</v>
      </c>
      <c r="I154" s="19">
        <f>#VALUE!</f>
        <v>0</v>
      </c>
      <c r="J154" s="19">
        <f>#VALUE!</f>
        <v>0</v>
      </c>
      <c r="K154" s="22">
        <v>0</v>
      </c>
      <c r="L154" s="22">
        <v>0</v>
      </c>
      <c r="M154" s="17"/>
    </row>
    <row r="155" spans="1:13">
      <c r="A155" s="25">
        <v>150</v>
      </c>
      <c r="B155" s="26">
        <f>#VALUE!</f>
        <v>0</v>
      </c>
      <c r="C155" s="26">
        <f>#VALUE!</f>
        <v>0</v>
      </c>
      <c r="D155" s="26">
        <f>#VALUE!</f>
        <v>0</v>
      </c>
      <c r="E155" s="18">
        <f>#VALUE!</f>
        <v>0</v>
      </c>
      <c r="F155" s="18">
        <f>#VALUE!</f>
        <v>0</v>
      </c>
      <c r="G155" s="22">
        <v>0</v>
      </c>
      <c r="H155" s="22">
        <v>0</v>
      </c>
      <c r="I155" s="19">
        <f>#VALUE!</f>
        <v>0</v>
      </c>
      <c r="J155" s="19">
        <f>#VALUE!</f>
        <v>0</v>
      </c>
      <c r="K155" s="22">
        <v>0</v>
      </c>
      <c r="L155" s="22">
        <v>0</v>
      </c>
      <c r="M155" s="17"/>
    </row>
    <row r="156" spans="1:13">
      <c r="A156" s="25">
        <v>151</v>
      </c>
      <c r="B156" s="26">
        <f>#VALUE!</f>
        <v>0</v>
      </c>
      <c r="C156" s="26">
        <f>#VALUE!</f>
        <v>0</v>
      </c>
      <c r="D156" s="26">
        <f>#VALUE!</f>
        <v>0</v>
      </c>
      <c r="E156" s="18">
        <f>#VALUE!</f>
        <v>0</v>
      </c>
      <c r="F156" s="18">
        <f>#VALUE!</f>
        <v>0</v>
      </c>
      <c r="G156" s="22">
        <v>0</v>
      </c>
      <c r="H156" s="22">
        <v>0</v>
      </c>
      <c r="I156" s="19">
        <f>#VALUE!</f>
        <v>0</v>
      </c>
      <c r="J156" s="19">
        <f>#VALUE!</f>
        <v>0</v>
      </c>
      <c r="K156" s="22">
        <v>0</v>
      </c>
      <c r="L156" s="22">
        <v>0</v>
      </c>
      <c r="M156" s="17"/>
    </row>
    <row r="157" spans="1:13">
      <c r="A157" s="25">
        <v>152</v>
      </c>
      <c r="B157" s="26">
        <f>#VALUE!</f>
        <v>0</v>
      </c>
      <c r="C157" s="26">
        <f>#VALUE!</f>
        <v>0</v>
      </c>
      <c r="D157" s="26">
        <f>#VALUE!</f>
        <v>0</v>
      </c>
      <c r="E157" s="18">
        <f>#VALUE!</f>
        <v>0</v>
      </c>
      <c r="F157" s="18">
        <f>#VALUE!</f>
        <v>0</v>
      </c>
      <c r="G157" s="22">
        <v>0</v>
      </c>
      <c r="H157" s="22">
        <v>0</v>
      </c>
      <c r="I157" s="19">
        <f>#VALUE!</f>
        <v>0</v>
      </c>
      <c r="J157" s="19">
        <f>#VALUE!</f>
        <v>0</v>
      </c>
      <c r="K157" s="22">
        <v>0</v>
      </c>
      <c r="L157" s="22">
        <v>0</v>
      </c>
      <c r="M157" s="17"/>
    </row>
    <row r="158" spans="1:13">
      <c r="A158" s="25">
        <v>153</v>
      </c>
      <c r="B158" s="26">
        <f>#VALUE!</f>
        <v>0</v>
      </c>
      <c r="C158" s="26">
        <f>#VALUE!</f>
        <v>0</v>
      </c>
      <c r="D158" s="26">
        <f>#VALUE!</f>
        <v>0</v>
      </c>
      <c r="E158" s="18">
        <f>#VALUE!</f>
        <v>0</v>
      </c>
      <c r="F158" s="18">
        <f>#VALUE!</f>
        <v>0</v>
      </c>
      <c r="G158" s="22">
        <v>0</v>
      </c>
      <c r="H158" s="22">
        <v>0</v>
      </c>
      <c r="I158" s="19">
        <f>#VALUE!</f>
        <v>0</v>
      </c>
      <c r="J158" s="19">
        <f>#VALUE!</f>
        <v>0</v>
      </c>
      <c r="K158" s="22">
        <v>0</v>
      </c>
      <c r="L158" s="22">
        <v>0</v>
      </c>
      <c r="M158" s="17"/>
    </row>
    <row r="159" spans="1:13">
      <c r="A159" s="25">
        <v>154</v>
      </c>
      <c r="B159" s="26">
        <f>#VALUE!</f>
        <v>0</v>
      </c>
      <c r="C159" s="26">
        <f>#VALUE!</f>
        <v>0</v>
      </c>
      <c r="D159" s="26">
        <f>#VALUE!</f>
        <v>0</v>
      </c>
      <c r="E159" s="18">
        <f>#VALUE!</f>
        <v>0</v>
      </c>
      <c r="F159" s="18">
        <f>#VALUE!</f>
        <v>0</v>
      </c>
      <c r="G159" s="22">
        <v>0</v>
      </c>
      <c r="H159" s="22">
        <v>0</v>
      </c>
      <c r="I159" s="19">
        <f>#VALUE!</f>
        <v>0</v>
      </c>
      <c r="J159" s="19">
        <f>#VALUE!</f>
        <v>0</v>
      </c>
      <c r="K159" s="22">
        <v>0</v>
      </c>
      <c r="L159" s="22">
        <v>0</v>
      </c>
      <c r="M159" s="17"/>
    </row>
    <row r="160" spans="1:13">
      <c r="A160" s="25">
        <v>155</v>
      </c>
      <c r="B160" s="26">
        <f>#VALUE!</f>
        <v>0</v>
      </c>
      <c r="C160" s="26">
        <f>#VALUE!</f>
        <v>0</v>
      </c>
      <c r="D160" s="26">
        <f>#VALUE!</f>
        <v>0</v>
      </c>
      <c r="E160" s="18">
        <f>#VALUE!</f>
        <v>0</v>
      </c>
      <c r="F160" s="18">
        <f>#VALUE!</f>
        <v>0</v>
      </c>
      <c r="G160" s="22">
        <v>0</v>
      </c>
      <c r="H160" s="22">
        <v>0</v>
      </c>
      <c r="I160" s="19">
        <f>#VALUE!</f>
        <v>0</v>
      </c>
      <c r="J160" s="19">
        <f>#VALUE!</f>
        <v>0</v>
      </c>
      <c r="K160" s="22">
        <v>0</v>
      </c>
      <c r="L160" s="22">
        <v>0</v>
      </c>
      <c r="M160" s="17"/>
    </row>
    <row r="161" spans="1:13">
      <c r="A161" s="25">
        <v>156</v>
      </c>
      <c r="B161" s="26">
        <f>#VALUE!</f>
        <v>0</v>
      </c>
      <c r="C161" s="26">
        <f>#VALUE!</f>
        <v>0</v>
      </c>
      <c r="D161" s="26">
        <f>#VALUE!</f>
        <v>0</v>
      </c>
      <c r="E161" s="18">
        <f>#VALUE!</f>
        <v>0</v>
      </c>
      <c r="F161" s="18">
        <f>#VALUE!</f>
        <v>0</v>
      </c>
      <c r="G161" s="22">
        <v>0</v>
      </c>
      <c r="H161" s="22">
        <v>0</v>
      </c>
      <c r="I161" s="19">
        <f>#VALUE!</f>
        <v>0</v>
      </c>
      <c r="J161" s="19">
        <f>#VALUE!</f>
        <v>0</v>
      </c>
      <c r="K161" s="22">
        <v>0</v>
      </c>
      <c r="L161" s="22">
        <v>0</v>
      </c>
      <c r="M161" s="17"/>
    </row>
    <row r="162" spans="1:13">
      <c r="A162" s="25">
        <v>157</v>
      </c>
      <c r="B162" s="26">
        <f>#VALUE!</f>
        <v>0</v>
      </c>
      <c r="C162" s="26">
        <f>#VALUE!</f>
        <v>0</v>
      </c>
      <c r="D162" s="26">
        <f>#VALUE!</f>
        <v>0</v>
      </c>
      <c r="E162" s="18">
        <f>#VALUE!</f>
        <v>0</v>
      </c>
      <c r="F162" s="18">
        <f>#VALUE!</f>
        <v>0</v>
      </c>
      <c r="G162" s="22">
        <v>0</v>
      </c>
      <c r="H162" s="22">
        <v>0</v>
      </c>
      <c r="I162" s="19">
        <f>#VALUE!</f>
        <v>0</v>
      </c>
      <c r="J162" s="19">
        <f>#VALUE!</f>
        <v>0</v>
      </c>
      <c r="K162" s="22">
        <v>0</v>
      </c>
      <c r="L162" s="22">
        <v>0</v>
      </c>
      <c r="M162" s="17"/>
    </row>
    <row r="163" spans="1:13">
      <c r="A163" s="25">
        <v>158</v>
      </c>
      <c r="B163" s="26">
        <f>#VALUE!</f>
        <v>0</v>
      </c>
      <c r="C163" s="26">
        <f>#VALUE!</f>
        <v>0</v>
      </c>
      <c r="D163" s="26">
        <f>#VALUE!</f>
        <v>0</v>
      </c>
      <c r="E163" s="18">
        <f>#VALUE!</f>
        <v>0</v>
      </c>
      <c r="F163" s="18">
        <f>#VALUE!</f>
        <v>0</v>
      </c>
      <c r="G163" s="22">
        <v>0</v>
      </c>
      <c r="H163" s="22">
        <v>0</v>
      </c>
      <c r="I163" s="19">
        <f>#VALUE!</f>
        <v>0</v>
      </c>
      <c r="J163" s="19">
        <f>#VALUE!</f>
        <v>0</v>
      </c>
      <c r="K163" s="22">
        <v>0</v>
      </c>
      <c r="L163" s="22">
        <v>0</v>
      </c>
      <c r="M163" s="17"/>
    </row>
    <row r="164" spans="1:13">
      <c r="A164" s="25">
        <v>159</v>
      </c>
      <c r="B164" s="26">
        <f>#VALUE!</f>
        <v>0</v>
      </c>
      <c r="C164" s="26">
        <f>#VALUE!</f>
        <v>0</v>
      </c>
      <c r="D164" s="26">
        <f>#VALUE!</f>
        <v>0</v>
      </c>
      <c r="E164" s="18">
        <f>#VALUE!</f>
        <v>0</v>
      </c>
      <c r="F164" s="18">
        <f>#VALUE!</f>
        <v>0</v>
      </c>
      <c r="G164" s="22">
        <v>0</v>
      </c>
      <c r="H164" s="22">
        <v>0</v>
      </c>
      <c r="I164" s="19">
        <f>#VALUE!</f>
        <v>0</v>
      </c>
      <c r="J164" s="19">
        <f>#VALUE!</f>
        <v>0</v>
      </c>
      <c r="K164" s="22">
        <v>0</v>
      </c>
      <c r="L164" s="22">
        <v>0</v>
      </c>
      <c r="M164" s="17"/>
    </row>
    <row r="165" spans="1:13">
      <c r="A165" s="25">
        <v>160</v>
      </c>
      <c r="B165" s="26">
        <f>#VALUE!</f>
        <v>0</v>
      </c>
      <c r="C165" s="26">
        <f>#VALUE!</f>
        <v>0</v>
      </c>
      <c r="D165" s="26">
        <f>#VALUE!</f>
        <v>0</v>
      </c>
      <c r="E165" s="18">
        <f>#VALUE!</f>
        <v>0</v>
      </c>
      <c r="F165" s="18">
        <f>#VALUE!</f>
        <v>0</v>
      </c>
      <c r="G165" s="22">
        <v>0</v>
      </c>
      <c r="H165" s="22">
        <v>0</v>
      </c>
      <c r="I165" s="19">
        <f>#VALUE!</f>
        <v>0</v>
      </c>
      <c r="J165" s="19">
        <f>#VALUE!</f>
        <v>0</v>
      </c>
      <c r="K165" s="22">
        <v>0</v>
      </c>
      <c r="L165" s="22">
        <v>0</v>
      </c>
      <c r="M165" s="17"/>
    </row>
    <row r="166" spans="1:13">
      <c r="A166" s="25">
        <v>161</v>
      </c>
      <c r="B166" s="26">
        <f>#VALUE!</f>
        <v>0</v>
      </c>
      <c r="C166" s="26">
        <f>#VALUE!</f>
        <v>0</v>
      </c>
      <c r="D166" s="26">
        <f>#VALUE!</f>
        <v>0</v>
      </c>
      <c r="E166" s="18">
        <f>#VALUE!</f>
        <v>0</v>
      </c>
      <c r="F166" s="18">
        <f>#VALUE!</f>
        <v>0</v>
      </c>
      <c r="G166" s="22">
        <v>0</v>
      </c>
      <c r="H166" s="22">
        <v>0</v>
      </c>
      <c r="I166" s="19">
        <f>#VALUE!</f>
        <v>0</v>
      </c>
      <c r="J166" s="19">
        <f>#VALUE!</f>
        <v>0</v>
      </c>
      <c r="K166" s="22">
        <v>0</v>
      </c>
      <c r="L166" s="22">
        <v>0</v>
      </c>
      <c r="M166" s="17"/>
    </row>
    <row r="167" spans="1:13">
      <c r="A167" s="25">
        <v>162</v>
      </c>
      <c r="B167" s="26">
        <f>#VALUE!</f>
        <v>0</v>
      </c>
      <c r="C167" s="26">
        <f>#VALUE!</f>
        <v>0</v>
      </c>
      <c r="D167" s="26">
        <f>#VALUE!</f>
        <v>0</v>
      </c>
      <c r="E167" s="18">
        <f>#VALUE!</f>
        <v>0</v>
      </c>
      <c r="F167" s="18">
        <f>#VALUE!</f>
        <v>0</v>
      </c>
      <c r="G167" s="22">
        <v>0</v>
      </c>
      <c r="H167" s="22">
        <v>0</v>
      </c>
      <c r="I167" s="19">
        <f>#VALUE!</f>
        <v>0</v>
      </c>
      <c r="J167" s="19">
        <f>#VALUE!</f>
        <v>0</v>
      </c>
      <c r="K167" s="22">
        <v>0</v>
      </c>
      <c r="L167" s="22">
        <v>0</v>
      </c>
      <c r="M167" s="17"/>
    </row>
    <row r="168" spans="1:13">
      <c r="A168" s="25">
        <v>163</v>
      </c>
      <c r="B168" s="26">
        <f>#VALUE!</f>
        <v>0</v>
      </c>
      <c r="C168" s="26">
        <f>#VALUE!</f>
        <v>0</v>
      </c>
      <c r="D168" s="26">
        <f>#VALUE!</f>
        <v>0</v>
      </c>
      <c r="E168" s="18">
        <f>#VALUE!</f>
        <v>0</v>
      </c>
      <c r="F168" s="18">
        <f>#VALUE!</f>
        <v>0</v>
      </c>
      <c r="G168" s="22">
        <v>0</v>
      </c>
      <c r="H168" s="22">
        <v>0</v>
      </c>
      <c r="I168" s="19">
        <f>#VALUE!</f>
        <v>0</v>
      </c>
      <c r="J168" s="19">
        <f>#VALUE!</f>
        <v>0</v>
      </c>
      <c r="K168" s="22">
        <v>0</v>
      </c>
      <c r="L168" s="22">
        <v>0</v>
      </c>
      <c r="M168" s="17"/>
    </row>
    <row r="169" spans="1:13">
      <c r="A169" s="25">
        <v>164</v>
      </c>
      <c r="B169" s="26">
        <f>#VALUE!</f>
        <v>0</v>
      </c>
      <c r="C169" s="26">
        <f>#VALUE!</f>
        <v>0</v>
      </c>
      <c r="D169" s="26">
        <f>#VALUE!</f>
        <v>0</v>
      </c>
      <c r="E169" s="18">
        <f>#VALUE!</f>
        <v>0</v>
      </c>
      <c r="F169" s="18">
        <f>#VALUE!</f>
        <v>0</v>
      </c>
      <c r="G169" s="22">
        <v>0</v>
      </c>
      <c r="H169" s="22">
        <v>0</v>
      </c>
      <c r="I169" s="19">
        <f>#VALUE!</f>
        <v>0</v>
      </c>
      <c r="J169" s="19">
        <f>#VALUE!</f>
        <v>0</v>
      </c>
      <c r="K169" s="22">
        <v>0</v>
      </c>
      <c r="L169" s="22">
        <v>0</v>
      </c>
      <c r="M169" s="17"/>
    </row>
    <row r="170" spans="1:13">
      <c r="A170" s="25">
        <v>165</v>
      </c>
      <c r="B170" s="26">
        <f>#VALUE!</f>
        <v>0</v>
      </c>
      <c r="C170" s="26">
        <f>#VALUE!</f>
        <v>0</v>
      </c>
      <c r="D170" s="26">
        <f>#VALUE!</f>
        <v>0</v>
      </c>
      <c r="E170" s="18">
        <f>#VALUE!</f>
        <v>0</v>
      </c>
      <c r="F170" s="18">
        <f>#VALUE!</f>
        <v>0</v>
      </c>
      <c r="G170" s="22">
        <v>0</v>
      </c>
      <c r="H170" s="22">
        <v>0</v>
      </c>
      <c r="I170" s="19">
        <f>#VALUE!</f>
        <v>0</v>
      </c>
      <c r="J170" s="19">
        <f>#VALUE!</f>
        <v>0</v>
      </c>
      <c r="K170" s="22">
        <v>0</v>
      </c>
      <c r="L170" s="22">
        <v>0</v>
      </c>
      <c r="M170" s="17"/>
    </row>
    <row r="171" spans="1:13">
      <c r="A171" s="25">
        <v>166</v>
      </c>
      <c r="B171" s="26">
        <f>#VALUE!</f>
        <v>0</v>
      </c>
      <c r="C171" s="26">
        <f>#VALUE!</f>
        <v>0</v>
      </c>
      <c r="D171" s="26">
        <f>#VALUE!</f>
        <v>0</v>
      </c>
      <c r="E171" s="18">
        <f>#VALUE!</f>
        <v>0</v>
      </c>
      <c r="F171" s="18">
        <f>#VALUE!</f>
        <v>0</v>
      </c>
      <c r="G171" s="22">
        <v>0</v>
      </c>
      <c r="H171" s="22">
        <v>0</v>
      </c>
      <c r="I171" s="19">
        <f>#VALUE!</f>
        <v>0</v>
      </c>
      <c r="J171" s="19">
        <f>#VALUE!</f>
        <v>0</v>
      </c>
      <c r="K171" s="22">
        <v>0</v>
      </c>
      <c r="L171" s="22">
        <v>0</v>
      </c>
      <c r="M171" s="17"/>
    </row>
    <row r="172" spans="1:13">
      <c r="A172" s="25">
        <v>167</v>
      </c>
      <c r="B172" s="26">
        <f>#VALUE!</f>
        <v>0</v>
      </c>
      <c r="C172" s="26">
        <f>#VALUE!</f>
        <v>0</v>
      </c>
      <c r="D172" s="26">
        <f>#VALUE!</f>
        <v>0</v>
      </c>
      <c r="E172" s="18">
        <f>#VALUE!</f>
        <v>0</v>
      </c>
      <c r="F172" s="18">
        <f>#VALUE!</f>
        <v>0</v>
      </c>
      <c r="G172" s="22">
        <v>0</v>
      </c>
      <c r="H172" s="22">
        <v>0</v>
      </c>
      <c r="I172" s="19">
        <f>#VALUE!</f>
        <v>0</v>
      </c>
      <c r="J172" s="19">
        <f>#VALUE!</f>
        <v>0</v>
      </c>
      <c r="K172" s="22">
        <v>0</v>
      </c>
      <c r="L172" s="22">
        <v>0</v>
      </c>
      <c r="M172" s="17"/>
    </row>
    <row r="173" spans="1:13">
      <c r="A173" s="25">
        <v>168</v>
      </c>
      <c r="B173" s="26">
        <f>#VALUE!</f>
        <v>0</v>
      </c>
      <c r="C173" s="26">
        <f>#VALUE!</f>
        <v>0</v>
      </c>
      <c r="D173" s="26">
        <f>#VALUE!</f>
        <v>0</v>
      </c>
      <c r="E173" s="18">
        <f>#VALUE!</f>
        <v>0</v>
      </c>
      <c r="F173" s="18">
        <f>#VALUE!</f>
        <v>0</v>
      </c>
      <c r="G173" s="22">
        <v>0</v>
      </c>
      <c r="H173" s="22">
        <v>0</v>
      </c>
      <c r="I173" s="19">
        <f>#VALUE!</f>
        <v>0</v>
      </c>
      <c r="J173" s="19">
        <f>#VALUE!</f>
        <v>0</v>
      </c>
      <c r="K173" s="22">
        <v>0</v>
      </c>
      <c r="L173" s="22">
        <v>0</v>
      </c>
      <c r="M173" s="17"/>
    </row>
    <row r="174" spans="1:13">
      <c r="A174" s="25">
        <v>169</v>
      </c>
      <c r="B174" s="26">
        <f>#VALUE!</f>
        <v>0</v>
      </c>
      <c r="C174" s="26">
        <f>#VALUE!</f>
        <v>0</v>
      </c>
      <c r="D174" s="26">
        <f>#VALUE!</f>
        <v>0</v>
      </c>
      <c r="E174" s="18">
        <f>#VALUE!</f>
        <v>0</v>
      </c>
      <c r="F174" s="18">
        <f>#VALUE!</f>
        <v>0</v>
      </c>
      <c r="G174" s="22">
        <v>0</v>
      </c>
      <c r="H174" s="22">
        <v>0</v>
      </c>
      <c r="I174" s="19">
        <f>#VALUE!</f>
        <v>0</v>
      </c>
      <c r="J174" s="19">
        <f>#VALUE!</f>
        <v>0</v>
      </c>
      <c r="K174" s="22">
        <v>0</v>
      </c>
      <c r="L174" s="22">
        <v>0</v>
      </c>
      <c r="M174" s="17"/>
    </row>
    <row r="175" spans="1:13">
      <c r="A175" s="25">
        <v>170</v>
      </c>
      <c r="B175" s="26">
        <f>#VALUE!</f>
        <v>0</v>
      </c>
      <c r="C175" s="26">
        <f>#VALUE!</f>
        <v>0</v>
      </c>
      <c r="D175" s="26">
        <f>#VALUE!</f>
        <v>0</v>
      </c>
      <c r="E175" s="18">
        <f>#VALUE!</f>
        <v>0</v>
      </c>
      <c r="F175" s="18">
        <f>#VALUE!</f>
        <v>0</v>
      </c>
      <c r="G175" s="22">
        <v>0</v>
      </c>
      <c r="H175" s="22">
        <v>0</v>
      </c>
      <c r="I175" s="19">
        <f>#VALUE!</f>
        <v>0</v>
      </c>
      <c r="J175" s="19">
        <f>#VALUE!</f>
        <v>0</v>
      </c>
      <c r="K175" s="22">
        <v>0</v>
      </c>
      <c r="L175" s="22">
        <v>0</v>
      </c>
      <c r="M175" s="17"/>
    </row>
    <row r="176" spans="1:13">
      <c r="A176" s="25">
        <v>171</v>
      </c>
      <c r="B176" s="26">
        <f>#VALUE!</f>
        <v>0</v>
      </c>
      <c r="C176" s="26">
        <f>#VALUE!</f>
        <v>0</v>
      </c>
      <c r="D176" s="26">
        <f>#VALUE!</f>
        <v>0</v>
      </c>
      <c r="E176" s="18">
        <f>#VALUE!</f>
        <v>0</v>
      </c>
      <c r="F176" s="18">
        <f>#VALUE!</f>
        <v>0</v>
      </c>
      <c r="G176" s="22">
        <v>0</v>
      </c>
      <c r="H176" s="22">
        <v>0</v>
      </c>
      <c r="I176" s="19">
        <f>#VALUE!</f>
        <v>0</v>
      </c>
      <c r="J176" s="19">
        <f>#VALUE!</f>
        <v>0</v>
      </c>
      <c r="K176" s="22">
        <v>0</v>
      </c>
      <c r="L176" s="22">
        <v>0</v>
      </c>
      <c r="M176" s="17"/>
    </row>
    <row r="177" spans="1:13">
      <c r="A177" s="25">
        <v>172</v>
      </c>
      <c r="B177" s="26">
        <f>#VALUE!</f>
        <v>0</v>
      </c>
      <c r="C177" s="26">
        <f>#VALUE!</f>
        <v>0</v>
      </c>
      <c r="D177" s="26">
        <f>#VALUE!</f>
        <v>0</v>
      </c>
      <c r="E177" s="18">
        <f>#VALUE!</f>
        <v>0</v>
      </c>
      <c r="F177" s="18">
        <f>#VALUE!</f>
        <v>0</v>
      </c>
      <c r="G177" s="22">
        <v>0</v>
      </c>
      <c r="H177" s="22">
        <v>0</v>
      </c>
      <c r="I177" s="19">
        <f>#VALUE!</f>
        <v>0</v>
      </c>
      <c r="J177" s="19">
        <f>#VALUE!</f>
        <v>0</v>
      </c>
      <c r="K177" s="22">
        <v>0</v>
      </c>
      <c r="L177" s="22">
        <v>0</v>
      </c>
      <c r="M177" s="17"/>
    </row>
    <row r="178" spans="1:13">
      <c r="A178" s="25">
        <v>173</v>
      </c>
      <c r="B178" s="26">
        <f>#VALUE!</f>
        <v>0</v>
      </c>
      <c r="C178" s="26">
        <f>#VALUE!</f>
        <v>0</v>
      </c>
      <c r="D178" s="26">
        <f>#VALUE!</f>
        <v>0</v>
      </c>
      <c r="E178" s="18">
        <f>#VALUE!</f>
        <v>0</v>
      </c>
      <c r="F178" s="18">
        <f>#VALUE!</f>
        <v>0</v>
      </c>
      <c r="G178" s="22">
        <v>0</v>
      </c>
      <c r="H178" s="22">
        <v>0</v>
      </c>
      <c r="I178" s="19">
        <f>#VALUE!</f>
        <v>0</v>
      </c>
      <c r="J178" s="19">
        <f>#VALUE!</f>
        <v>0</v>
      </c>
      <c r="K178" s="22">
        <v>0</v>
      </c>
      <c r="L178" s="22">
        <v>0</v>
      </c>
      <c r="M178" s="17"/>
    </row>
    <row r="179" spans="1:13">
      <c r="A179" s="25">
        <v>174</v>
      </c>
      <c r="B179" s="26">
        <f>#VALUE!</f>
        <v>0</v>
      </c>
      <c r="C179" s="26">
        <f>#VALUE!</f>
        <v>0</v>
      </c>
      <c r="D179" s="26">
        <f>#VALUE!</f>
        <v>0</v>
      </c>
      <c r="E179" s="18">
        <f>#VALUE!</f>
        <v>0</v>
      </c>
      <c r="F179" s="18">
        <f>#VALUE!</f>
        <v>0</v>
      </c>
      <c r="G179" s="22">
        <v>0</v>
      </c>
      <c r="H179" s="22">
        <v>0</v>
      </c>
      <c r="I179" s="19">
        <f>#VALUE!</f>
        <v>0</v>
      </c>
      <c r="J179" s="19">
        <f>#VALUE!</f>
        <v>0</v>
      </c>
      <c r="K179" s="22">
        <v>0</v>
      </c>
      <c r="L179" s="22">
        <v>0</v>
      </c>
      <c r="M179" s="17"/>
    </row>
    <row r="180" spans="1:13">
      <c r="A180" s="25">
        <v>175</v>
      </c>
      <c r="B180" s="26">
        <f>#VALUE!</f>
        <v>0</v>
      </c>
      <c r="C180" s="26">
        <f>#VALUE!</f>
        <v>0</v>
      </c>
      <c r="D180" s="26">
        <f>#VALUE!</f>
        <v>0</v>
      </c>
      <c r="E180" s="18">
        <f>#VALUE!</f>
        <v>0</v>
      </c>
      <c r="F180" s="18">
        <f>#VALUE!</f>
        <v>0</v>
      </c>
      <c r="G180" s="22">
        <v>0</v>
      </c>
      <c r="H180" s="22">
        <v>0</v>
      </c>
      <c r="I180" s="19">
        <f>#VALUE!</f>
        <v>0</v>
      </c>
      <c r="J180" s="19">
        <f>#VALUE!</f>
        <v>0</v>
      </c>
      <c r="K180" s="22">
        <v>0</v>
      </c>
      <c r="L180" s="22">
        <v>0</v>
      </c>
      <c r="M180" s="17"/>
    </row>
    <row r="181" spans="1:13">
      <c r="A181" s="25">
        <v>176</v>
      </c>
      <c r="B181" s="26">
        <f>#VALUE!</f>
        <v>0</v>
      </c>
      <c r="C181" s="26">
        <f>#VALUE!</f>
        <v>0</v>
      </c>
      <c r="D181" s="26">
        <f>#VALUE!</f>
        <v>0</v>
      </c>
      <c r="E181" s="18">
        <f>#VALUE!</f>
        <v>0</v>
      </c>
      <c r="F181" s="18">
        <f>#VALUE!</f>
        <v>0</v>
      </c>
      <c r="G181" s="22">
        <v>0</v>
      </c>
      <c r="H181" s="22">
        <v>0</v>
      </c>
      <c r="I181" s="19">
        <f>#VALUE!</f>
        <v>0</v>
      </c>
      <c r="J181" s="19">
        <f>#VALUE!</f>
        <v>0</v>
      </c>
      <c r="K181" s="22">
        <v>0</v>
      </c>
      <c r="L181" s="22">
        <v>0</v>
      </c>
      <c r="M181" s="17"/>
    </row>
    <row r="182" spans="1:13">
      <c r="A182" s="25">
        <v>177</v>
      </c>
      <c r="B182" s="26">
        <f>#VALUE!</f>
        <v>0</v>
      </c>
      <c r="C182" s="26">
        <f>#VALUE!</f>
        <v>0</v>
      </c>
      <c r="D182" s="26">
        <f>#VALUE!</f>
        <v>0</v>
      </c>
      <c r="E182" s="18">
        <f>#VALUE!</f>
        <v>0</v>
      </c>
      <c r="F182" s="18">
        <f>#VALUE!</f>
        <v>0</v>
      </c>
      <c r="G182" s="22">
        <v>0</v>
      </c>
      <c r="H182" s="22">
        <v>0</v>
      </c>
      <c r="I182" s="19">
        <f>#VALUE!</f>
        <v>0</v>
      </c>
      <c r="J182" s="19">
        <f>#VALUE!</f>
        <v>0</v>
      </c>
      <c r="K182" s="22">
        <v>0</v>
      </c>
      <c r="L182" s="22">
        <v>0</v>
      </c>
      <c r="M182" s="17"/>
    </row>
    <row r="183" spans="1:13">
      <c r="A183" s="25">
        <v>178</v>
      </c>
      <c r="B183" s="26">
        <f>#VALUE!</f>
        <v>0</v>
      </c>
      <c r="C183" s="26">
        <f>#VALUE!</f>
        <v>0</v>
      </c>
      <c r="D183" s="26">
        <f>#VALUE!</f>
        <v>0</v>
      </c>
      <c r="E183" s="18">
        <f>#VALUE!</f>
        <v>0</v>
      </c>
      <c r="F183" s="18">
        <f>#VALUE!</f>
        <v>0</v>
      </c>
      <c r="G183" s="22">
        <v>0</v>
      </c>
      <c r="H183" s="22">
        <v>0</v>
      </c>
      <c r="I183" s="19">
        <f>#VALUE!</f>
        <v>0</v>
      </c>
      <c r="J183" s="19">
        <f>#VALUE!</f>
        <v>0</v>
      </c>
      <c r="K183" s="22">
        <v>0</v>
      </c>
      <c r="L183" s="22">
        <v>0</v>
      </c>
      <c r="M183" s="17"/>
    </row>
    <row r="184" spans="1:13">
      <c r="A184" s="25">
        <v>179</v>
      </c>
      <c r="B184" s="26">
        <f>#VALUE!</f>
        <v>0</v>
      </c>
      <c r="C184" s="26">
        <f>#VALUE!</f>
        <v>0</v>
      </c>
      <c r="D184" s="26">
        <f>#VALUE!</f>
        <v>0</v>
      </c>
      <c r="E184" s="18">
        <f>#VALUE!</f>
        <v>0</v>
      </c>
      <c r="F184" s="18">
        <f>#VALUE!</f>
        <v>0</v>
      </c>
      <c r="G184" s="22">
        <v>0</v>
      </c>
      <c r="H184" s="22">
        <v>0</v>
      </c>
      <c r="I184" s="19">
        <f>#VALUE!</f>
        <v>0</v>
      </c>
      <c r="J184" s="19">
        <f>#VALUE!</f>
        <v>0</v>
      </c>
      <c r="K184" s="22">
        <v>0</v>
      </c>
      <c r="L184" s="22">
        <v>0</v>
      </c>
      <c r="M184" s="17"/>
    </row>
    <row r="185" spans="1:13">
      <c r="A185" s="25">
        <v>180</v>
      </c>
      <c r="B185" s="26">
        <f>#VALUE!</f>
        <v>0</v>
      </c>
      <c r="C185" s="26">
        <f>#VALUE!</f>
        <v>0</v>
      </c>
      <c r="D185" s="26">
        <f>#VALUE!</f>
        <v>0</v>
      </c>
      <c r="E185" s="18">
        <f>#VALUE!</f>
        <v>0</v>
      </c>
      <c r="F185" s="18">
        <f>#VALUE!</f>
        <v>0</v>
      </c>
      <c r="G185" s="22">
        <v>0</v>
      </c>
      <c r="H185" s="22">
        <v>0</v>
      </c>
      <c r="I185" s="19">
        <f>#VALUE!</f>
        <v>0</v>
      </c>
      <c r="J185" s="19">
        <f>#VALUE!</f>
        <v>0</v>
      </c>
      <c r="K185" s="22">
        <v>0</v>
      </c>
      <c r="L185" s="22">
        <v>0</v>
      </c>
      <c r="M185" s="17"/>
    </row>
    <row r="186" spans="1:13">
      <c r="A186" s="25">
        <v>181</v>
      </c>
      <c r="B186" s="26">
        <f>#VALUE!</f>
        <v>0</v>
      </c>
      <c r="C186" s="26">
        <f>#VALUE!</f>
        <v>0</v>
      </c>
      <c r="D186" s="26">
        <f>#VALUE!</f>
        <v>0</v>
      </c>
      <c r="E186" s="18">
        <f>#VALUE!</f>
        <v>0</v>
      </c>
      <c r="F186" s="18">
        <f>#VALUE!</f>
        <v>0</v>
      </c>
      <c r="G186" s="22">
        <v>0</v>
      </c>
      <c r="H186" s="22">
        <v>0</v>
      </c>
      <c r="I186" s="19">
        <f>#VALUE!</f>
        <v>0</v>
      </c>
      <c r="J186" s="19">
        <f>#VALUE!</f>
        <v>0</v>
      </c>
      <c r="K186" s="22">
        <v>0</v>
      </c>
      <c r="L186" s="22">
        <v>0</v>
      </c>
      <c r="M186" s="17"/>
    </row>
    <row r="187" spans="1:13">
      <c r="A187" s="25">
        <v>182</v>
      </c>
      <c r="B187" s="26">
        <f>#VALUE!</f>
        <v>0</v>
      </c>
      <c r="C187" s="26">
        <f>#VALUE!</f>
        <v>0</v>
      </c>
      <c r="D187" s="26">
        <f>#VALUE!</f>
        <v>0</v>
      </c>
      <c r="E187" s="18">
        <f>#VALUE!</f>
        <v>0</v>
      </c>
      <c r="F187" s="18">
        <f>#VALUE!</f>
        <v>0</v>
      </c>
      <c r="G187" s="22">
        <v>0</v>
      </c>
      <c r="H187" s="22">
        <v>0</v>
      </c>
      <c r="I187" s="19">
        <f>#VALUE!</f>
        <v>0</v>
      </c>
      <c r="J187" s="19">
        <f>#VALUE!</f>
        <v>0</v>
      </c>
      <c r="K187" s="22">
        <v>0</v>
      </c>
      <c r="L187" s="22">
        <v>0</v>
      </c>
      <c r="M187" s="17"/>
    </row>
    <row r="188" spans="1:13">
      <c r="A188" s="25">
        <v>183</v>
      </c>
      <c r="B188" s="26">
        <f>#VALUE!</f>
        <v>0</v>
      </c>
      <c r="C188" s="26">
        <f>#VALUE!</f>
        <v>0</v>
      </c>
      <c r="D188" s="26">
        <f>#VALUE!</f>
        <v>0</v>
      </c>
      <c r="E188" s="18">
        <f>#VALUE!</f>
        <v>0</v>
      </c>
      <c r="F188" s="18">
        <f>#VALUE!</f>
        <v>0</v>
      </c>
      <c r="G188" s="22">
        <v>0</v>
      </c>
      <c r="H188" s="22">
        <v>0</v>
      </c>
      <c r="I188" s="19">
        <f>#VALUE!</f>
        <v>0</v>
      </c>
      <c r="J188" s="19">
        <f>#VALUE!</f>
        <v>0</v>
      </c>
      <c r="K188" s="22">
        <v>0</v>
      </c>
      <c r="L188" s="22">
        <v>0</v>
      </c>
      <c r="M188" s="17"/>
    </row>
    <row r="189" spans="1:13">
      <c r="A189" s="25">
        <v>184</v>
      </c>
      <c r="B189" s="26">
        <f>#VALUE!</f>
        <v>0</v>
      </c>
      <c r="C189" s="26">
        <f>#VALUE!</f>
        <v>0</v>
      </c>
      <c r="D189" s="26">
        <f>#VALUE!</f>
        <v>0</v>
      </c>
      <c r="E189" s="18">
        <f>#VALUE!</f>
        <v>0</v>
      </c>
      <c r="F189" s="18">
        <f>#VALUE!</f>
        <v>0</v>
      </c>
      <c r="G189" s="22">
        <v>0</v>
      </c>
      <c r="H189" s="22">
        <v>0</v>
      </c>
      <c r="I189" s="19">
        <f>#VALUE!</f>
        <v>0</v>
      </c>
      <c r="J189" s="19">
        <f>#VALUE!</f>
        <v>0</v>
      </c>
      <c r="K189" s="22">
        <v>0</v>
      </c>
      <c r="L189" s="22">
        <v>0</v>
      </c>
      <c r="M189" s="17"/>
    </row>
    <row r="190" spans="1:13">
      <c r="A190" s="25">
        <v>185</v>
      </c>
      <c r="B190" s="26">
        <f>#VALUE!</f>
        <v>0</v>
      </c>
      <c r="C190" s="26">
        <f>#VALUE!</f>
        <v>0</v>
      </c>
      <c r="D190" s="26">
        <f>#VALUE!</f>
        <v>0</v>
      </c>
      <c r="E190" s="18">
        <f>#VALUE!</f>
        <v>0</v>
      </c>
      <c r="F190" s="18">
        <f>#VALUE!</f>
        <v>0</v>
      </c>
      <c r="G190" s="22">
        <v>0</v>
      </c>
      <c r="H190" s="22">
        <v>0</v>
      </c>
      <c r="I190" s="19">
        <f>#VALUE!</f>
        <v>0</v>
      </c>
      <c r="J190" s="19">
        <f>#VALUE!</f>
        <v>0</v>
      </c>
      <c r="K190" s="22">
        <v>0</v>
      </c>
      <c r="L190" s="22">
        <v>0</v>
      </c>
      <c r="M190" s="17"/>
    </row>
    <row r="191" spans="1:13">
      <c r="A191" s="25">
        <v>186</v>
      </c>
      <c r="B191" s="26">
        <f>#VALUE!</f>
        <v>0</v>
      </c>
      <c r="C191" s="26">
        <f>#VALUE!</f>
        <v>0</v>
      </c>
      <c r="D191" s="26">
        <f>#VALUE!</f>
        <v>0</v>
      </c>
      <c r="E191" s="18">
        <f>#VALUE!</f>
        <v>0</v>
      </c>
      <c r="F191" s="18">
        <f>#VALUE!</f>
        <v>0</v>
      </c>
      <c r="G191" s="22">
        <v>0</v>
      </c>
      <c r="H191" s="22">
        <v>0</v>
      </c>
      <c r="I191" s="19">
        <f>#VALUE!</f>
        <v>0</v>
      </c>
      <c r="J191" s="19">
        <f>#VALUE!</f>
        <v>0</v>
      </c>
      <c r="K191" s="22">
        <v>0</v>
      </c>
      <c r="L191" s="22">
        <v>0</v>
      </c>
      <c r="M191" s="17"/>
    </row>
    <row r="192" spans="1:13">
      <c r="A192" s="25">
        <v>187</v>
      </c>
      <c r="B192" s="26">
        <f>#VALUE!</f>
        <v>0</v>
      </c>
      <c r="C192" s="26">
        <f>#VALUE!</f>
        <v>0</v>
      </c>
      <c r="D192" s="26">
        <f>#VALUE!</f>
        <v>0</v>
      </c>
      <c r="E192" s="18">
        <f>#VALUE!</f>
        <v>0</v>
      </c>
      <c r="F192" s="18">
        <f>#VALUE!</f>
        <v>0</v>
      </c>
      <c r="G192" s="22">
        <v>0</v>
      </c>
      <c r="H192" s="22">
        <v>0</v>
      </c>
      <c r="I192" s="19">
        <f>#VALUE!</f>
        <v>0</v>
      </c>
      <c r="J192" s="19">
        <f>#VALUE!</f>
        <v>0</v>
      </c>
      <c r="K192" s="22">
        <v>0</v>
      </c>
      <c r="L192" s="22">
        <v>0</v>
      </c>
      <c r="M192" s="17"/>
    </row>
    <row r="193" spans="1:13">
      <c r="A193" s="25">
        <v>188</v>
      </c>
      <c r="B193" s="26">
        <f>#VALUE!</f>
        <v>0</v>
      </c>
      <c r="C193" s="26">
        <f>#VALUE!</f>
        <v>0</v>
      </c>
      <c r="D193" s="26">
        <f>#VALUE!</f>
        <v>0</v>
      </c>
      <c r="E193" s="18">
        <f>#VALUE!</f>
        <v>0</v>
      </c>
      <c r="F193" s="18">
        <f>#VALUE!</f>
        <v>0</v>
      </c>
      <c r="G193" s="22">
        <v>0</v>
      </c>
      <c r="H193" s="22">
        <v>0</v>
      </c>
      <c r="I193" s="19">
        <f>#VALUE!</f>
        <v>0</v>
      </c>
      <c r="J193" s="19">
        <f>#VALUE!</f>
        <v>0</v>
      </c>
      <c r="K193" s="22">
        <v>0</v>
      </c>
      <c r="L193" s="22">
        <v>0</v>
      </c>
      <c r="M193" s="17"/>
    </row>
    <row r="194" spans="1:13">
      <c r="A194" s="25">
        <v>189</v>
      </c>
      <c r="B194" s="26">
        <f>#VALUE!</f>
        <v>0</v>
      </c>
      <c r="C194" s="26">
        <f>#VALUE!</f>
        <v>0</v>
      </c>
      <c r="D194" s="26">
        <f>#VALUE!</f>
        <v>0</v>
      </c>
      <c r="E194" s="18">
        <f>#VALUE!</f>
        <v>0</v>
      </c>
      <c r="F194" s="18">
        <f>#VALUE!</f>
        <v>0</v>
      </c>
      <c r="G194" s="22">
        <v>0</v>
      </c>
      <c r="H194" s="22">
        <v>0</v>
      </c>
      <c r="I194" s="19">
        <f>#VALUE!</f>
        <v>0</v>
      </c>
      <c r="J194" s="19">
        <f>#VALUE!</f>
        <v>0</v>
      </c>
      <c r="K194" s="22">
        <v>0</v>
      </c>
      <c r="L194" s="22">
        <v>0</v>
      </c>
      <c r="M194" s="17"/>
    </row>
    <row r="195" spans="1:13">
      <c r="A195" s="25">
        <v>190</v>
      </c>
      <c r="B195" s="26">
        <f>#VALUE!</f>
        <v>0</v>
      </c>
      <c r="C195" s="26">
        <f>#VALUE!</f>
        <v>0</v>
      </c>
      <c r="D195" s="26">
        <f>#VALUE!</f>
        <v>0</v>
      </c>
      <c r="E195" s="18">
        <f>#VALUE!</f>
        <v>0</v>
      </c>
      <c r="F195" s="18">
        <f>#VALUE!</f>
        <v>0</v>
      </c>
      <c r="G195" s="22">
        <v>0</v>
      </c>
      <c r="H195" s="22">
        <v>0</v>
      </c>
      <c r="I195" s="19">
        <f>#VALUE!</f>
        <v>0</v>
      </c>
      <c r="J195" s="19">
        <f>#VALUE!</f>
        <v>0</v>
      </c>
      <c r="K195" s="22">
        <v>0</v>
      </c>
      <c r="L195" s="22">
        <v>0</v>
      </c>
      <c r="M195" s="17"/>
    </row>
    <row r="196" spans="1:13">
      <c r="A196" s="25">
        <v>191</v>
      </c>
      <c r="B196" s="26">
        <f>#VALUE!</f>
        <v>0</v>
      </c>
      <c r="C196" s="26">
        <f>#VALUE!</f>
        <v>0</v>
      </c>
      <c r="D196" s="26">
        <f>#VALUE!</f>
        <v>0</v>
      </c>
      <c r="E196" s="18">
        <f>#VALUE!</f>
        <v>0</v>
      </c>
      <c r="F196" s="18">
        <f>#VALUE!</f>
        <v>0</v>
      </c>
      <c r="G196" s="22">
        <v>0</v>
      </c>
      <c r="H196" s="22">
        <v>0</v>
      </c>
      <c r="I196" s="19">
        <f>#VALUE!</f>
        <v>0</v>
      </c>
      <c r="J196" s="19">
        <f>#VALUE!</f>
        <v>0</v>
      </c>
      <c r="K196" s="22">
        <v>0</v>
      </c>
      <c r="L196" s="22">
        <v>0</v>
      </c>
      <c r="M196" s="17"/>
    </row>
    <row r="197" spans="1:13">
      <c r="A197" s="25">
        <v>192</v>
      </c>
      <c r="B197" s="26">
        <f>#VALUE!</f>
        <v>0</v>
      </c>
      <c r="C197" s="26">
        <f>#VALUE!</f>
        <v>0</v>
      </c>
      <c r="D197" s="26">
        <f>#VALUE!</f>
        <v>0</v>
      </c>
      <c r="E197" s="18">
        <f>#VALUE!</f>
        <v>0</v>
      </c>
      <c r="F197" s="18">
        <f>#VALUE!</f>
        <v>0</v>
      </c>
      <c r="G197" s="22">
        <v>0</v>
      </c>
      <c r="H197" s="22">
        <v>0</v>
      </c>
      <c r="I197" s="19">
        <f>#VALUE!</f>
        <v>0</v>
      </c>
      <c r="J197" s="19">
        <f>#VALUE!</f>
        <v>0</v>
      </c>
      <c r="K197" s="22">
        <v>0</v>
      </c>
      <c r="L197" s="22">
        <v>0</v>
      </c>
      <c r="M197" s="17"/>
    </row>
    <row r="198" spans="1:13">
      <c r="A198" s="25">
        <v>193</v>
      </c>
      <c r="B198" s="26">
        <f>#VALUE!</f>
        <v>0</v>
      </c>
      <c r="C198" s="26">
        <f>#VALUE!</f>
        <v>0</v>
      </c>
      <c r="D198" s="26">
        <f>#VALUE!</f>
        <v>0</v>
      </c>
      <c r="E198" s="18">
        <f>#VALUE!</f>
        <v>0</v>
      </c>
      <c r="F198" s="18">
        <f>#VALUE!</f>
        <v>0</v>
      </c>
      <c r="G198" s="22">
        <v>0</v>
      </c>
      <c r="H198" s="22">
        <v>0</v>
      </c>
      <c r="I198" s="19">
        <f>#VALUE!</f>
        <v>0</v>
      </c>
      <c r="J198" s="19">
        <f>#VALUE!</f>
        <v>0</v>
      </c>
      <c r="K198" s="22">
        <v>0</v>
      </c>
      <c r="L198" s="22">
        <v>0</v>
      </c>
      <c r="M198" s="17"/>
    </row>
    <row r="199" spans="1:13">
      <c r="A199" s="25">
        <v>194</v>
      </c>
      <c r="B199" s="26">
        <f>#VALUE!</f>
        <v>0</v>
      </c>
      <c r="C199" s="26">
        <f>#VALUE!</f>
        <v>0</v>
      </c>
      <c r="D199" s="26">
        <f>#VALUE!</f>
        <v>0</v>
      </c>
      <c r="E199" s="18">
        <f>#VALUE!</f>
        <v>0</v>
      </c>
      <c r="F199" s="18">
        <f>#VALUE!</f>
        <v>0</v>
      </c>
      <c r="G199" s="22">
        <v>0</v>
      </c>
      <c r="H199" s="22">
        <v>0</v>
      </c>
      <c r="I199" s="19">
        <f>#VALUE!</f>
        <v>0</v>
      </c>
      <c r="J199" s="19">
        <f>#VALUE!</f>
        <v>0</v>
      </c>
      <c r="K199" s="22">
        <v>0</v>
      </c>
      <c r="L199" s="22">
        <v>0</v>
      </c>
      <c r="M199" s="17"/>
    </row>
    <row r="200" spans="1:13">
      <c r="A200" s="25">
        <v>195</v>
      </c>
      <c r="B200" s="26">
        <f>#VALUE!</f>
        <v>0</v>
      </c>
      <c r="C200" s="26">
        <f>#VALUE!</f>
        <v>0</v>
      </c>
      <c r="D200" s="26">
        <f>#VALUE!</f>
        <v>0</v>
      </c>
      <c r="E200" s="18">
        <f>#VALUE!</f>
        <v>0</v>
      </c>
      <c r="F200" s="18">
        <f>#VALUE!</f>
        <v>0</v>
      </c>
      <c r="G200" s="22">
        <v>0</v>
      </c>
      <c r="H200" s="22">
        <v>0</v>
      </c>
      <c r="I200" s="19">
        <f>#VALUE!</f>
        <v>0</v>
      </c>
      <c r="J200" s="19">
        <f>#VALUE!</f>
        <v>0</v>
      </c>
      <c r="K200" s="22">
        <v>0</v>
      </c>
      <c r="L200" s="22">
        <v>0</v>
      </c>
      <c r="M200" s="17"/>
    </row>
    <row r="201" spans="1:13">
      <c r="A201" s="25">
        <v>196</v>
      </c>
      <c r="B201" s="26">
        <f>#VALUE!</f>
        <v>0</v>
      </c>
      <c r="C201" s="26">
        <f>#VALUE!</f>
        <v>0</v>
      </c>
      <c r="D201" s="26">
        <f>#VALUE!</f>
        <v>0</v>
      </c>
      <c r="E201" s="18">
        <f>#VALUE!</f>
        <v>0</v>
      </c>
      <c r="F201" s="18">
        <f>#VALUE!</f>
        <v>0</v>
      </c>
      <c r="G201" s="22">
        <v>0</v>
      </c>
      <c r="H201" s="22">
        <v>0</v>
      </c>
      <c r="I201" s="19">
        <f>#VALUE!</f>
        <v>0</v>
      </c>
      <c r="J201" s="19">
        <f>#VALUE!</f>
        <v>0</v>
      </c>
      <c r="K201" s="22">
        <v>0</v>
      </c>
      <c r="L201" s="22">
        <v>0</v>
      </c>
      <c r="M201" s="17"/>
    </row>
    <row r="202" spans="1:13">
      <c r="A202" s="25">
        <v>197</v>
      </c>
      <c r="B202" s="26">
        <f>#VALUE!</f>
        <v>0</v>
      </c>
      <c r="C202" s="26">
        <f>#VALUE!</f>
        <v>0</v>
      </c>
      <c r="D202" s="26">
        <f>#VALUE!</f>
        <v>0</v>
      </c>
      <c r="E202" s="18">
        <f>#VALUE!</f>
        <v>0</v>
      </c>
      <c r="F202" s="18">
        <f>#VALUE!</f>
        <v>0</v>
      </c>
      <c r="G202" s="22">
        <v>0</v>
      </c>
      <c r="H202" s="22">
        <v>0</v>
      </c>
      <c r="I202" s="19">
        <f>#VALUE!</f>
        <v>0</v>
      </c>
      <c r="J202" s="19">
        <f>#VALUE!</f>
        <v>0</v>
      </c>
      <c r="K202" s="22">
        <v>0</v>
      </c>
      <c r="L202" s="22">
        <v>0</v>
      </c>
      <c r="M202" s="17"/>
    </row>
    <row r="203" spans="1:13">
      <c r="A203" s="25">
        <v>198</v>
      </c>
      <c r="B203" s="26">
        <f>#VALUE!</f>
        <v>0</v>
      </c>
      <c r="C203" s="26">
        <f>#VALUE!</f>
        <v>0</v>
      </c>
      <c r="D203" s="26">
        <f>#VALUE!</f>
        <v>0</v>
      </c>
      <c r="E203" s="18">
        <f>#VALUE!</f>
        <v>0</v>
      </c>
      <c r="F203" s="18">
        <f>#VALUE!</f>
        <v>0</v>
      </c>
      <c r="G203" s="22">
        <v>0</v>
      </c>
      <c r="H203" s="22">
        <v>0</v>
      </c>
      <c r="I203" s="19">
        <f>#VALUE!</f>
        <v>0</v>
      </c>
      <c r="J203" s="19">
        <f>#VALUE!</f>
        <v>0</v>
      </c>
      <c r="K203" s="22">
        <v>0</v>
      </c>
      <c r="L203" s="22">
        <v>0</v>
      </c>
      <c r="M203" s="17"/>
    </row>
    <row r="204" spans="1:13">
      <c r="A204" s="25">
        <v>199</v>
      </c>
      <c r="B204" s="26">
        <f>#VALUE!</f>
        <v>0</v>
      </c>
      <c r="C204" s="26">
        <f>#VALUE!</f>
        <v>0</v>
      </c>
      <c r="D204" s="26">
        <f>#VALUE!</f>
        <v>0</v>
      </c>
      <c r="E204" s="18">
        <f>#VALUE!</f>
        <v>0</v>
      </c>
      <c r="F204" s="18">
        <f>#VALUE!</f>
        <v>0</v>
      </c>
      <c r="G204" s="22">
        <v>0</v>
      </c>
      <c r="H204" s="22">
        <v>0</v>
      </c>
      <c r="I204" s="19">
        <f>#VALUE!</f>
        <v>0</v>
      </c>
      <c r="J204" s="19">
        <f>#VALUE!</f>
        <v>0</v>
      </c>
      <c r="K204" s="22">
        <v>0</v>
      </c>
      <c r="L204" s="22">
        <v>0</v>
      </c>
      <c r="M204" s="17"/>
    </row>
    <row r="205" spans="1:13">
      <c r="A205" s="25">
        <v>200</v>
      </c>
      <c r="B205" s="26">
        <f>#VALUE!</f>
        <v>0</v>
      </c>
      <c r="C205" s="26">
        <f>#VALUE!</f>
        <v>0</v>
      </c>
      <c r="D205" s="26">
        <f>#VALUE!</f>
        <v>0</v>
      </c>
      <c r="E205" s="18">
        <f>#VALUE!</f>
        <v>0</v>
      </c>
      <c r="F205" s="18">
        <f>#VALUE!</f>
        <v>0</v>
      </c>
      <c r="G205" s="22">
        <v>0</v>
      </c>
      <c r="H205" s="22">
        <v>0</v>
      </c>
      <c r="I205" s="19">
        <f>#VALUE!</f>
        <v>0</v>
      </c>
      <c r="J205" s="19">
        <f>#VALUE!</f>
        <v>0</v>
      </c>
      <c r="K205" s="22">
        <v>0</v>
      </c>
      <c r="L205" s="22">
        <v>0</v>
      </c>
      <c r="M205" s="17"/>
    </row>
    <row r="206" spans="1:13">
      <c r="A206" s="25">
        <v>201</v>
      </c>
      <c r="B206" s="26">
        <f>#VALUE!</f>
        <v>0</v>
      </c>
      <c r="C206" s="26">
        <f>#VALUE!</f>
        <v>0</v>
      </c>
      <c r="D206" s="26">
        <f>#VALUE!</f>
        <v>0</v>
      </c>
      <c r="E206" s="18">
        <f>#VALUE!</f>
        <v>0</v>
      </c>
      <c r="F206" s="18">
        <f>#VALUE!</f>
        <v>0</v>
      </c>
      <c r="G206" s="22">
        <v>0</v>
      </c>
      <c r="H206" s="22">
        <v>0</v>
      </c>
      <c r="I206" s="19">
        <f>#VALUE!</f>
        <v>0</v>
      </c>
      <c r="J206" s="19">
        <f>#VALUE!</f>
        <v>0</v>
      </c>
      <c r="K206" s="22">
        <v>0</v>
      </c>
      <c r="L206" s="22">
        <v>0</v>
      </c>
      <c r="M206" s="17"/>
    </row>
    <row r="207" spans="1:13">
      <c r="A207" s="25">
        <v>202</v>
      </c>
      <c r="B207" s="26">
        <f>#VALUE!</f>
        <v>0</v>
      </c>
      <c r="C207" s="26">
        <f>#VALUE!</f>
        <v>0</v>
      </c>
      <c r="D207" s="26">
        <f>#VALUE!</f>
        <v>0</v>
      </c>
      <c r="E207" s="18">
        <f>#VALUE!</f>
        <v>0</v>
      </c>
      <c r="F207" s="18">
        <f>#VALUE!</f>
        <v>0</v>
      </c>
      <c r="G207" s="22">
        <v>0</v>
      </c>
      <c r="H207" s="22">
        <v>0</v>
      </c>
      <c r="I207" s="19">
        <f>#VALUE!</f>
        <v>0</v>
      </c>
      <c r="J207" s="19">
        <f>#VALUE!</f>
        <v>0</v>
      </c>
      <c r="K207" s="22">
        <v>0</v>
      </c>
      <c r="L207" s="22">
        <v>0</v>
      </c>
      <c r="M207" s="17"/>
    </row>
    <row r="208" spans="1:13">
      <c r="A208" s="25">
        <v>203</v>
      </c>
      <c r="B208" s="26">
        <f>#VALUE!</f>
        <v>0</v>
      </c>
      <c r="C208" s="26">
        <f>#VALUE!</f>
        <v>0</v>
      </c>
      <c r="D208" s="26">
        <f>#VALUE!</f>
        <v>0</v>
      </c>
      <c r="E208" s="18">
        <f>#VALUE!</f>
        <v>0</v>
      </c>
      <c r="F208" s="18">
        <f>#VALUE!</f>
        <v>0</v>
      </c>
      <c r="G208" s="22">
        <v>0</v>
      </c>
      <c r="H208" s="22">
        <v>0</v>
      </c>
      <c r="I208" s="19">
        <f>#VALUE!</f>
        <v>0</v>
      </c>
      <c r="J208" s="19">
        <f>#VALUE!</f>
        <v>0</v>
      </c>
      <c r="K208" s="22">
        <v>0</v>
      </c>
      <c r="L208" s="22">
        <v>0</v>
      </c>
      <c r="M208" s="17"/>
    </row>
    <row r="209" spans="1:13">
      <c r="A209" s="25">
        <v>204</v>
      </c>
      <c r="B209" s="26">
        <f>#VALUE!</f>
        <v>0</v>
      </c>
      <c r="C209" s="26">
        <f>#VALUE!</f>
        <v>0</v>
      </c>
      <c r="D209" s="26">
        <f>#VALUE!</f>
        <v>0</v>
      </c>
      <c r="E209" s="18">
        <f>#VALUE!</f>
        <v>0</v>
      </c>
      <c r="F209" s="18">
        <f>#VALUE!</f>
        <v>0</v>
      </c>
      <c r="G209" s="22">
        <v>0</v>
      </c>
      <c r="H209" s="22">
        <v>0</v>
      </c>
      <c r="I209" s="19">
        <f>#VALUE!</f>
        <v>0</v>
      </c>
      <c r="J209" s="19">
        <f>#VALUE!</f>
        <v>0</v>
      </c>
      <c r="K209" s="22">
        <v>0</v>
      </c>
      <c r="L209" s="22">
        <v>0</v>
      </c>
      <c r="M209" s="17"/>
    </row>
    <row r="210" spans="1:13">
      <c r="A210" s="25">
        <v>205</v>
      </c>
      <c r="B210" s="26">
        <f>#VALUE!</f>
        <v>0</v>
      </c>
      <c r="C210" s="26">
        <f>#VALUE!</f>
        <v>0</v>
      </c>
      <c r="D210" s="26">
        <f>#VALUE!</f>
        <v>0</v>
      </c>
      <c r="E210" s="18">
        <f>#VALUE!</f>
        <v>0</v>
      </c>
      <c r="F210" s="18">
        <f>#VALUE!</f>
        <v>0</v>
      </c>
      <c r="G210" s="22">
        <v>0</v>
      </c>
      <c r="H210" s="22">
        <v>0</v>
      </c>
      <c r="I210" s="19">
        <f>#VALUE!</f>
        <v>0</v>
      </c>
      <c r="J210" s="19">
        <f>#VALUE!</f>
        <v>0</v>
      </c>
      <c r="K210" s="22">
        <v>0</v>
      </c>
      <c r="L210" s="22">
        <v>0</v>
      </c>
      <c r="M210" s="17"/>
    </row>
    <row r="211" spans="1:13">
      <c r="A211" s="25">
        <v>206</v>
      </c>
      <c r="B211" s="26">
        <f>#VALUE!</f>
        <v>0</v>
      </c>
      <c r="C211" s="26">
        <f>#VALUE!</f>
        <v>0</v>
      </c>
      <c r="D211" s="26">
        <f>#VALUE!</f>
        <v>0</v>
      </c>
      <c r="E211" s="18">
        <f>#VALUE!</f>
        <v>0</v>
      </c>
      <c r="F211" s="18">
        <f>#VALUE!</f>
        <v>0</v>
      </c>
      <c r="G211" s="22">
        <v>0</v>
      </c>
      <c r="H211" s="22">
        <v>0</v>
      </c>
      <c r="I211" s="19">
        <f>#VALUE!</f>
        <v>0</v>
      </c>
      <c r="J211" s="19">
        <f>#VALUE!</f>
        <v>0</v>
      </c>
      <c r="K211" s="22">
        <v>0</v>
      </c>
      <c r="L211" s="22">
        <v>0</v>
      </c>
      <c r="M211" s="17"/>
    </row>
    <row r="212" spans="1:13">
      <c r="A212" s="25">
        <v>207</v>
      </c>
      <c r="B212" s="26">
        <f>#VALUE!</f>
        <v>0</v>
      </c>
      <c r="C212" s="26">
        <f>#VALUE!</f>
        <v>0</v>
      </c>
      <c r="D212" s="26">
        <f>#VALUE!</f>
        <v>0</v>
      </c>
      <c r="E212" s="18">
        <f>#VALUE!</f>
        <v>0</v>
      </c>
      <c r="F212" s="18">
        <f>#VALUE!</f>
        <v>0</v>
      </c>
      <c r="G212" s="22">
        <v>0</v>
      </c>
      <c r="H212" s="22">
        <v>0</v>
      </c>
      <c r="I212" s="19">
        <f>#VALUE!</f>
        <v>0</v>
      </c>
      <c r="J212" s="19">
        <f>#VALUE!</f>
        <v>0</v>
      </c>
      <c r="K212" s="22">
        <v>0</v>
      </c>
      <c r="L212" s="22">
        <v>0</v>
      </c>
      <c r="M212" s="17"/>
    </row>
    <row r="213" spans="1:13">
      <c r="A213" s="25">
        <v>208</v>
      </c>
      <c r="B213" s="26">
        <f>#VALUE!</f>
        <v>0</v>
      </c>
      <c r="C213" s="26">
        <f>#VALUE!</f>
        <v>0</v>
      </c>
      <c r="D213" s="26">
        <f>#VALUE!</f>
        <v>0</v>
      </c>
      <c r="E213" s="18">
        <f>#VALUE!</f>
        <v>0</v>
      </c>
      <c r="F213" s="18">
        <f>#VALUE!</f>
        <v>0</v>
      </c>
      <c r="G213" s="22">
        <v>0</v>
      </c>
      <c r="H213" s="22">
        <v>0</v>
      </c>
      <c r="I213" s="19">
        <f>#VALUE!</f>
        <v>0</v>
      </c>
      <c r="J213" s="19">
        <f>#VALUE!</f>
        <v>0</v>
      </c>
      <c r="K213" s="22">
        <v>0</v>
      </c>
      <c r="L213" s="22">
        <v>0</v>
      </c>
      <c r="M213" s="17"/>
    </row>
    <row r="214" spans="1:13">
      <c r="A214" s="25">
        <v>209</v>
      </c>
      <c r="B214" s="26">
        <f>#VALUE!</f>
        <v>0</v>
      </c>
      <c r="C214" s="26">
        <f>#VALUE!</f>
        <v>0</v>
      </c>
      <c r="D214" s="26">
        <f>#VALUE!</f>
        <v>0</v>
      </c>
      <c r="E214" s="18">
        <f>#VALUE!</f>
        <v>0</v>
      </c>
      <c r="F214" s="18">
        <f>#VALUE!</f>
        <v>0</v>
      </c>
      <c r="G214" s="22">
        <v>0</v>
      </c>
      <c r="H214" s="22">
        <v>0</v>
      </c>
      <c r="I214" s="19">
        <f>#VALUE!</f>
        <v>0</v>
      </c>
      <c r="J214" s="19">
        <f>#VALUE!</f>
        <v>0</v>
      </c>
      <c r="K214" s="22">
        <v>0</v>
      </c>
      <c r="L214" s="22">
        <v>0</v>
      </c>
      <c r="M214" s="17"/>
    </row>
    <row r="215" spans="1:13">
      <c r="A215" s="25">
        <v>210</v>
      </c>
      <c r="B215" s="26">
        <f>#VALUE!</f>
        <v>0</v>
      </c>
      <c r="C215" s="26">
        <f>#VALUE!</f>
        <v>0</v>
      </c>
      <c r="D215" s="26">
        <f>#VALUE!</f>
        <v>0</v>
      </c>
      <c r="E215" s="18">
        <f>#VALUE!</f>
        <v>0</v>
      </c>
      <c r="F215" s="18">
        <f>#VALUE!</f>
        <v>0</v>
      </c>
      <c r="G215" s="22">
        <v>0</v>
      </c>
      <c r="H215" s="22">
        <v>0</v>
      </c>
      <c r="I215" s="19">
        <f>#VALUE!</f>
        <v>0</v>
      </c>
      <c r="J215" s="19">
        <f>#VALUE!</f>
        <v>0</v>
      </c>
      <c r="K215" s="22">
        <v>0</v>
      </c>
      <c r="L215" s="22">
        <v>0</v>
      </c>
      <c r="M215" s="17"/>
    </row>
    <row r="216" spans="1:13">
      <c r="A216" s="25">
        <v>211</v>
      </c>
      <c r="B216" s="26">
        <f>#VALUE!</f>
        <v>0</v>
      </c>
      <c r="C216" s="26">
        <f>#VALUE!</f>
        <v>0</v>
      </c>
      <c r="D216" s="26">
        <f>#VALUE!</f>
        <v>0</v>
      </c>
      <c r="E216" s="18">
        <f>#VALUE!</f>
        <v>0</v>
      </c>
      <c r="F216" s="18">
        <f>#VALUE!</f>
        <v>0</v>
      </c>
      <c r="G216" s="22">
        <v>0</v>
      </c>
      <c r="H216" s="22">
        <v>0</v>
      </c>
      <c r="I216" s="19">
        <f>#VALUE!</f>
        <v>0</v>
      </c>
      <c r="J216" s="19">
        <f>#VALUE!</f>
        <v>0</v>
      </c>
      <c r="K216" s="22">
        <v>0</v>
      </c>
      <c r="L216" s="22">
        <v>0</v>
      </c>
      <c r="M216" s="17"/>
    </row>
    <row r="217" spans="1:13">
      <c r="A217" s="25">
        <v>212</v>
      </c>
      <c r="B217" s="26">
        <f>#VALUE!</f>
        <v>0</v>
      </c>
      <c r="C217" s="26">
        <f>#VALUE!</f>
        <v>0</v>
      </c>
      <c r="D217" s="26">
        <f>#VALUE!</f>
        <v>0</v>
      </c>
      <c r="E217" s="18">
        <f>#VALUE!</f>
        <v>0</v>
      </c>
      <c r="F217" s="18">
        <f>#VALUE!</f>
        <v>0</v>
      </c>
      <c r="G217" s="22">
        <v>0</v>
      </c>
      <c r="H217" s="22">
        <v>0</v>
      </c>
      <c r="I217" s="19">
        <f>#VALUE!</f>
        <v>0</v>
      </c>
      <c r="J217" s="19">
        <f>#VALUE!</f>
        <v>0</v>
      </c>
      <c r="K217" s="22">
        <v>0</v>
      </c>
      <c r="L217" s="22">
        <v>0</v>
      </c>
      <c r="M217" s="17"/>
    </row>
    <row r="218" spans="1:13">
      <c r="A218" s="25">
        <v>213</v>
      </c>
      <c r="B218" s="26">
        <f>#VALUE!</f>
        <v>0</v>
      </c>
      <c r="C218" s="26">
        <f>#VALUE!</f>
        <v>0</v>
      </c>
      <c r="D218" s="26">
        <f>#VALUE!</f>
        <v>0</v>
      </c>
      <c r="E218" s="18">
        <f>#VALUE!</f>
        <v>0</v>
      </c>
      <c r="F218" s="18">
        <f>#VALUE!</f>
        <v>0</v>
      </c>
      <c r="G218" s="22">
        <v>0</v>
      </c>
      <c r="H218" s="22">
        <v>0</v>
      </c>
      <c r="I218" s="19">
        <f>#VALUE!</f>
        <v>0</v>
      </c>
      <c r="J218" s="19">
        <f>#VALUE!</f>
        <v>0</v>
      </c>
      <c r="K218" s="22">
        <v>0</v>
      </c>
      <c r="L218" s="22">
        <v>0</v>
      </c>
      <c r="M218" s="17"/>
    </row>
    <row r="219" spans="1:13">
      <c r="A219" s="25">
        <v>214</v>
      </c>
      <c r="B219" s="26">
        <f>#VALUE!</f>
        <v>0</v>
      </c>
      <c r="C219" s="26">
        <f>#VALUE!</f>
        <v>0</v>
      </c>
      <c r="D219" s="26">
        <f>#VALUE!</f>
        <v>0</v>
      </c>
      <c r="E219" s="18">
        <f>#VALUE!</f>
        <v>0</v>
      </c>
      <c r="F219" s="18">
        <f>#VALUE!</f>
        <v>0</v>
      </c>
      <c r="G219" s="22">
        <v>0</v>
      </c>
      <c r="H219" s="22">
        <v>0</v>
      </c>
      <c r="I219" s="19">
        <f>#VALUE!</f>
        <v>0</v>
      </c>
      <c r="J219" s="19">
        <f>#VALUE!</f>
        <v>0</v>
      </c>
      <c r="K219" s="22">
        <v>0</v>
      </c>
      <c r="L219" s="22">
        <v>0</v>
      </c>
      <c r="M219" s="17"/>
    </row>
    <row r="220" spans="1:13">
      <c r="A220" s="25">
        <v>215</v>
      </c>
      <c r="B220" s="26">
        <f>#VALUE!</f>
        <v>0</v>
      </c>
      <c r="C220" s="26">
        <f>#VALUE!</f>
        <v>0</v>
      </c>
      <c r="D220" s="26">
        <f>#VALUE!</f>
        <v>0</v>
      </c>
      <c r="E220" s="18">
        <f>#VALUE!</f>
        <v>0</v>
      </c>
      <c r="F220" s="18">
        <f>#VALUE!</f>
        <v>0</v>
      </c>
      <c r="G220" s="22">
        <v>0</v>
      </c>
      <c r="H220" s="22">
        <v>0</v>
      </c>
      <c r="I220" s="19">
        <f>#VALUE!</f>
        <v>0</v>
      </c>
      <c r="J220" s="19">
        <f>#VALUE!</f>
        <v>0</v>
      </c>
      <c r="K220" s="22">
        <v>0</v>
      </c>
      <c r="L220" s="22">
        <v>0</v>
      </c>
      <c r="M220" s="17"/>
    </row>
    <row r="221" spans="1:13">
      <c r="A221" s="25">
        <v>216</v>
      </c>
      <c r="B221" s="26">
        <f>#VALUE!</f>
        <v>0</v>
      </c>
      <c r="C221" s="26">
        <f>#VALUE!</f>
        <v>0</v>
      </c>
      <c r="D221" s="26">
        <f>#VALUE!</f>
        <v>0</v>
      </c>
      <c r="E221" s="18">
        <f>#VALUE!</f>
        <v>0</v>
      </c>
      <c r="F221" s="18">
        <f>#VALUE!</f>
        <v>0</v>
      </c>
      <c r="G221" s="22">
        <v>0</v>
      </c>
      <c r="H221" s="22">
        <v>0</v>
      </c>
      <c r="I221" s="19">
        <f>#VALUE!</f>
        <v>0</v>
      </c>
      <c r="J221" s="19">
        <f>#VALUE!</f>
        <v>0</v>
      </c>
      <c r="K221" s="22">
        <v>0</v>
      </c>
      <c r="L221" s="22">
        <v>0</v>
      </c>
      <c r="M221" s="17"/>
    </row>
    <row r="222" spans="1:13">
      <c r="A222" s="25">
        <v>217</v>
      </c>
      <c r="B222" s="26">
        <f>#VALUE!</f>
        <v>0</v>
      </c>
      <c r="C222" s="26">
        <f>#VALUE!</f>
        <v>0</v>
      </c>
      <c r="D222" s="26">
        <f>#VALUE!</f>
        <v>0</v>
      </c>
      <c r="E222" s="18">
        <f>#VALUE!</f>
        <v>0</v>
      </c>
      <c r="F222" s="18">
        <f>#VALUE!</f>
        <v>0</v>
      </c>
      <c r="G222" s="22">
        <v>0</v>
      </c>
      <c r="H222" s="22">
        <v>0</v>
      </c>
      <c r="I222" s="19">
        <f>#VALUE!</f>
        <v>0</v>
      </c>
      <c r="J222" s="19">
        <f>#VALUE!</f>
        <v>0</v>
      </c>
      <c r="K222" s="22">
        <v>0</v>
      </c>
      <c r="L222" s="22">
        <v>0</v>
      </c>
      <c r="M222" s="17"/>
    </row>
    <row r="223" spans="1:13">
      <c r="A223" s="25">
        <v>218</v>
      </c>
      <c r="B223" s="26">
        <f>#VALUE!</f>
        <v>0</v>
      </c>
      <c r="C223" s="26">
        <f>#VALUE!</f>
        <v>0</v>
      </c>
      <c r="D223" s="26">
        <f>#VALUE!</f>
        <v>0</v>
      </c>
      <c r="E223" s="18">
        <f>#VALUE!</f>
        <v>0</v>
      </c>
      <c r="F223" s="18">
        <f>#VALUE!</f>
        <v>0</v>
      </c>
      <c r="G223" s="22">
        <v>0</v>
      </c>
      <c r="H223" s="22">
        <v>0</v>
      </c>
      <c r="I223" s="19">
        <f>#VALUE!</f>
        <v>0</v>
      </c>
      <c r="J223" s="19">
        <f>#VALUE!</f>
        <v>0</v>
      </c>
      <c r="K223" s="22">
        <v>0</v>
      </c>
      <c r="L223" s="22">
        <v>0</v>
      </c>
      <c r="M223" s="17"/>
    </row>
    <row r="224" spans="1:13">
      <c r="A224" s="25">
        <v>219</v>
      </c>
      <c r="B224" s="26">
        <f>#VALUE!</f>
        <v>0</v>
      </c>
      <c r="C224" s="26">
        <f>#VALUE!</f>
        <v>0</v>
      </c>
      <c r="D224" s="26">
        <f>#VALUE!</f>
        <v>0</v>
      </c>
      <c r="E224" s="18">
        <f>#VALUE!</f>
        <v>0</v>
      </c>
      <c r="F224" s="18">
        <f>#VALUE!</f>
        <v>0</v>
      </c>
      <c r="G224" s="22">
        <v>0</v>
      </c>
      <c r="H224" s="22">
        <v>0</v>
      </c>
      <c r="I224" s="19">
        <f>#VALUE!</f>
        <v>0</v>
      </c>
      <c r="J224" s="19">
        <f>#VALUE!</f>
        <v>0</v>
      </c>
      <c r="K224" s="22">
        <v>0</v>
      </c>
      <c r="L224" s="22">
        <v>0</v>
      </c>
      <c r="M224" s="17"/>
    </row>
    <row r="225" spans="1:13">
      <c r="A225" s="25">
        <v>220</v>
      </c>
      <c r="B225" s="26">
        <f>#VALUE!</f>
        <v>0</v>
      </c>
      <c r="C225" s="26">
        <f>#VALUE!</f>
        <v>0</v>
      </c>
      <c r="D225" s="26">
        <f>#VALUE!</f>
        <v>0</v>
      </c>
      <c r="E225" s="18">
        <f>#VALUE!</f>
        <v>0</v>
      </c>
      <c r="F225" s="18">
        <f>#VALUE!</f>
        <v>0</v>
      </c>
      <c r="G225" s="22">
        <v>0</v>
      </c>
      <c r="H225" s="22">
        <v>0</v>
      </c>
      <c r="I225" s="19">
        <f>#VALUE!</f>
        <v>0</v>
      </c>
      <c r="J225" s="19">
        <f>#VALUE!</f>
        <v>0</v>
      </c>
      <c r="K225" s="22">
        <v>0</v>
      </c>
      <c r="L225" s="22">
        <v>0</v>
      </c>
      <c r="M225" s="17"/>
    </row>
    <row r="226" spans="1:13">
      <c r="A226" s="25">
        <v>221</v>
      </c>
      <c r="B226" s="26">
        <f>#VALUE!</f>
        <v>0</v>
      </c>
      <c r="C226" s="26">
        <f>#VALUE!</f>
        <v>0</v>
      </c>
      <c r="D226" s="26">
        <f>#VALUE!</f>
        <v>0</v>
      </c>
      <c r="E226" s="18">
        <f>#VALUE!</f>
        <v>0</v>
      </c>
      <c r="F226" s="18">
        <f>#VALUE!</f>
        <v>0</v>
      </c>
      <c r="G226" s="22">
        <v>0</v>
      </c>
      <c r="H226" s="22">
        <v>0</v>
      </c>
      <c r="I226" s="19">
        <f>#VALUE!</f>
        <v>0</v>
      </c>
      <c r="J226" s="19">
        <f>#VALUE!</f>
        <v>0</v>
      </c>
      <c r="K226" s="22">
        <v>0</v>
      </c>
      <c r="L226" s="22">
        <v>0</v>
      </c>
      <c r="M226" s="17"/>
    </row>
    <row r="227" spans="1:13">
      <c r="A227" s="25">
        <v>222</v>
      </c>
      <c r="B227" s="26">
        <f>#VALUE!</f>
        <v>0</v>
      </c>
      <c r="C227" s="26">
        <f>#VALUE!</f>
        <v>0</v>
      </c>
      <c r="D227" s="26">
        <f>#VALUE!</f>
        <v>0</v>
      </c>
      <c r="E227" s="18">
        <f>#VALUE!</f>
        <v>0</v>
      </c>
      <c r="F227" s="18">
        <f>#VALUE!</f>
        <v>0</v>
      </c>
      <c r="G227" s="22">
        <v>0</v>
      </c>
      <c r="H227" s="22">
        <v>0</v>
      </c>
      <c r="I227" s="19">
        <f>#VALUE!</f>
        <v>0</v>
      </c>
      <c r="J227" s="19">
        <f>#VALUE!</f>
        <v>0</v>
      </c>
      <c r="K227" s="22">
        <v>0</v>
      </c>
      <c r="L227" s="22">
        <v>0</v>
      </c>
      <c r="M227" s="17"/>
    </row>
    <row r="228" spans="1:13">
      <c r="A228" s="25">
        <v>223</v>
      </c>
      <c r="B228" s="26">
        <f>#VALUE!</f>
        <v>0</v>
      </c>
      <c r="C228" s="26">
        <f>#VALUE!</f>
        <v>0</v>
      </c>
      <c r="D228" s="26">
        <f>#VALUE!</f>
        <v>0</v>
      </c>
      <c r="E228" s="18">
        <f>#VALUE!</f>
        <v>0</v>
      </c>
      <c r="F228" s="18">
        <f>#VALUE!</f>
        <v>0</v>
      </c>
      <c r="G228" s="22">
        <v>0</v>
      </c>
      <c r="H228" s="22">
        <v>0</v>
      </c>
      <c r="I228" s="19">
        <f>#VALUE!</f>
        <v>0</v>
      </c>
      <c r="J228" s="19">
        <f>#VALUE!</f>
        <v>0</v>
      </c>
      <c r="K228" s="22">
        <v>0</v>
      </c>
      <c r="L228" s="22">
        <v>0</v>
      </c>
      <c r="M228" s="17"/>
    </row>
    <row r="229" spans="1:13">
      <c r="A229" s="25">
        <v>224</v>
      </c>
      <c r="B229" s="26">
        <f>#VALUE!</f>
        <v>0</v>
      </c>
      <c r="C229" s="26">
        <f>#VALUE!</f>
        <v>0</v>
      </c>
      <c r="D229" s="26">
        <f>#VALUE!</f>
        <v>0</v>
      </c>
      <c r="E229" s="18">
        <f>#VALUE!</f>
        <v>0</v>
      </c>
      <c r="F229" s="18">
        <f>#VALUE!</f>
        <v>0</v>
      </c>
      <c r="G229" s="22">
        <v>0</v>
      </c>
      <c r="H229" s="22">
        <v>0</v>
      </c>
      <c r="I229" s="19">
        <f>#VALUE!</f>
        <v>0</v>
      </c>
      <c r="J229" s="19">
        <f>#VALUE!</f>
        <v>0</v>
      </c>
      <c r="K229" s="22">
        <v>0</v>
      </c>
      <c r="L229" s="22">
        <v>0</v>
      </c>
      <c r="M229" s="17"/>
    </row>
    <row r="230" spans="1:13">
      <c r="A230" s="25">
        <v>225</v>
      </c>
      <c r="B230" s="26">
        <f>#VALUE!</f>
        <v>0</v>
      </c>
      <c r="C230" s="26">
        <f>#VALUE!</f>
        <v>0</v>
      </c>
      <c r="D230" s="26">
        <f>#VALUE!</f>
        <v>0</v>
      </c>
      <c r="E230" s="18">
        <f>#VALUE!</f>
        <v>0</v>
      </c>
      <c r="F230" s="18">
        <f>#VALUE!</f>
        <v>0</v>
      </c>
      <c r="G230" s="22">
        <v>0</v>
      </c>
      <c r="H230" s="22">
        <v>0</v>
      </c>
      <c r="I230" s="19">
        <f>#VALUE!</f>
        <v>0</v>
      </c>
      <c r="J230" s="19">
        <f>#VALUE!</f>
        <v>0</v>
      </c>
      <c r="K230" s="22">
        <v>0</v>
      </c>
      <c r="L230" s="22">
        <v>0</v>
      </c>
      <c r="M230" s="17"/>
    </row>
    <row r="231" spans="1:13">
      <c r="A231" s="25">
        <v>226</v>
      </c>
      <c r="B231" s="26">
        <f>#VALUE!</f>
        <v>0</v>
      </c>
      <c r="C231" s="26">
        <f>#VALUE!</f>
        <v>0</v>
      </c>
      <c r="D231" s="26">
        <f>#VALUE!</f>
        <v>0</v>
      </c>
      <c r="E231" s="18">
        <f>#VALUE!</f>
        <v>0</v>
      </c>
      <c r="F231" s="18">
        <f>#VALUE!</f>
        <v>0</v>
      </c>
      <c r="G231" s="22">
        <v>0</v>
      </c>
      <c r="H231" s="22">
        <v>0</v>
      </c>
      <c r="I231" s="19">
        <f>#VALUE!</f>
        <v>0</v>
      </c>
      <c r="J231" s="19">
        <f>#VALUE!</f>
        <v>0</v>
      </c>
      <c r="K231" s="22">
        <v>0</v>
      </c>
      <c r="L231" s="22">
        <v>0</v>
      </c>
      <c r="M231" s="17"/>
    </row>
    <row r="232" spans="1:13">
      <c r="A232" s="25">
        <v>227</v>
      </c>
      <c r="B232" s="26">
        <f>#VALUE!</f>
        <v>0</v>
      </c>
      <c r="C232" s="26">
        <f>#VALUE!</f>
        <v>0</v>
      </c>
      <c r="D232" s="26">
        <f>#VALUE!</f>
        <v>0</v>
      </c>
      <c r="E232" s="18">
        <f>#VALUE!</f>
        <v>0</v>
      </c>
      <c r="F232" s="18">
        <f>#VALUE!</f>
        <v>0</v>
      </c>
      <c r="G232" s="22">
        <v>0</v>
      </c>
      <c r="H232" s="22">
        <v>0</v>
      </c>
      <c r="I232" s="19">
        <f>#VALUE!</f>
        <v>0</v>
      </c>
      <c r="J232" s="19">
        <f>#VALUE!</f>
        <v>0</v>
      </c>
      <c r="K232" s="22">
        <v>0</v>
      </c>
      <c r="L232" s="22">
        <v>0</v>
      </c>
      <c r="M232" s="17"/>
    </row>
    <row r="233" spans="1:13">
      <c r="A233" s="25">
        <v>228</v>
      </c>
      <c r="B233" s="26">
        <f>#VALUE!</f>
        <v>0</v>
      </c>
      <c r="C233" s="26">
        <f>#VALUE!</f>
        <v>0</v>
      </c>
      <c r="D233" s="26">
        <f>#VALUE!</f>
        <v>0</v>
      </c>
      <c r="E233" s="18">
        <f>#VALUE!</f>
        <v>0</v>
      </c>
      <c r="F233" s="18">
        <f>#VALUE!</f>
        <v>0</v>
      </c>
      <c r="G233" s="22">
        <v>0</v>
      </c>
      <c r="H233" s="22">
        <v>0</v>
      </c>
      <c r="I233" s="19">
        <f>#VALUE!</f>
        <v>0</v>
      </c>
      <c r="J233" s="19">
        <f>#VALUE!</f>
        <v>0</v>
      </c>
      <c r="K233" s="22">
        <v>0</v>
      </c>
      <c r="L233" s="22">
        <v>0</v>
      </c>
      <c r="M233" s="17"/>
    </row>
    <row r="234" spans="1:13">
      <c r="A234" s="25">
        <v>229</v>
      </c>
      <c r="B234" s="26">
        <f>#VALUE!</f>
        <v>0</v>
      </c>
      <c r="C234" s="26">
        <f>#VALUE!</f>
        <v>0</v>
      </c>
      <c r="D234" s="26">
        <f>#VALUE!</f>
        <v>0</v>
      </c>
      <c r="E234" s="18">
        <f>#VALUE!</f>
        <v>0</v>
      </c>
      <c r="F234" s="18">
        <f>#VALUE!</f>
        <v>0</v>
      </c>
      <c r="G234" s="22">
        <v>0</v>
      </c>
      <c r="H234" s="22">
        <v>0</v>
      </c>
      <c r="I234" s="19">
        <f>#VALUE!</f>
        <v>0</v>
      </c>
      <c r="J234" s="19">
        <f>#VALUE!</f>
        <v>0</v>
      </c>
      <c r="K234" s="22">
        <v>0</v>
      </c>
      <c r="L234" s="22">
        <v>0</v>
      </c>
      <c r="M234" s="17"/>
    </row>
    <row r="235" spans="1:13">
      <c r="A235" s="25">
        <v>230</v>
      </c>
      <c r="B235" s="26">
        <f>#VALUE!</f>
        <v>0</v>
      </c>
      <c r="C235" s="26">
        <f>#VALUE!</f>
        <v>0</v>
      </c>
      <c r="D235" s="26">
        <f>#VALUE!</f>
        <v>0</v>
      </c>
      <c r="E235" s="18">
        <f>#VALUE!</f>
        <v>0</v>
      </c>
      <c r="F235" s="18">
        <f>#VALUE!</f>
        <v>0</v>
      </c>
      <c r="G235" s="22">
        <v>0</v>
      </c>
      <c r="H235" s="22">
        <v>0</v>
      </c>
      <c r="I235" s="19">
        <f>#VALUE!</f>
        <v>0</v>
      </c>
      <c r="J235" s="19">
        <f>#VALUE!</f>
        <v>0</v>
      </c>
      <c r="K235" s="22">
        <v>0</v>
      </c>
      <c r="L235" s="22">
        <v>0</v>
      </c>
      <c r="M235" s="17"/>
    </row>
    <row r="236" spans="1:13">
      <c r="A236" s="25">
        <v>231</v>
      </c>
      <c r="B236" s="26">
        <f>#VALUE!</f>
        <v>0</v>
      </c>
      <c r="C236" s="26">
        <f>#VALUE!</f>
        <v>0</v>
      </c>
      <c r="D236" s="26">
        <f>#VALUE!</f>
        <v>0</v>
      </c>
      <c r="E236" s="18">
        <f>#VALUE!</f>
        <v>0</v>
      </c>
      <c r="F236" s="18">
        <f>#VALUE!</f>
        <v>0</v>
      </c>
      <c r="G236" s="22">
        <v>0</v>
      </c>
      <c r="H236" s="22">
        <v>0</v>
      </c>
      <c r="I236" s="19">
        <f>#VALUE!</f>
        <v>0</v>
      </c>
      <c r="J236" s="19">
        <f>#VALUE!</f>
        <v>0</v>
      </c>
      <c r="K236" s="22">
        <v>0</v>
      </c>
      <c r="L236" s="22">
        <v>0</v>
      </c>
      <c r="M236" s="17"/>
    </row>
    <row r="237" spans="1:13">
      <c r="A237" s="25">
        <v>232</v>
      </c>
      <c r="B237" s="26">
        <f>#VALUE!</f>
        <v>0</v>
      </c>
      <c r="C237" s="26">
        <f>#VALUE!</f>
        <v>0</v>
      </c>
      <c r="D237" s="26">
        <f>#VALUE!</f>
        <v>0</v>
      </c>
      <c r="E237" s="18">
        <f>#VALUE!</f>
        <v>0</v>
      </c>
      <c r="F237" s="18">
        <f>#VALUE!</f>
        <v>0</v>
      </c>
      <c r="G237" s="22">
        <v>0</v>
      </c>
      <c r="H237" s="22">
        <v>0</v>
      </c>
      <c r="I237" s="19">
        <f>#VALUE!</f>
        <v>0</v>
      </c>
      <c r="J237" s="19">
        <f>#VALUE!</f>
        <v>0</v>
      </c>
      <c r="K237" s="22">
        <v>0</v>
      </c>
      <c r="L237" s="22">
        <v>0</v>
      </c>
      <c r="M237" s="17"/>
    </row>
    <row r="238" spans="1:13">
      <c r="A238" s="25">
        <v>233</v>
      </c>
      <c r="B238" s="26">
        <f>#VALUE!</f>
        <v>0</v>
      </c>
      <c r="C238" s="26">
        <f>#VALUE!</f>
        <v>0</v>
      </c>
      <c r="D238" s="26">
        <f>#VALUE!</f>
        <v>0</v>
      </c>
      <c r="E238" s="18">
        <f>#VALUE!</f>
        <v>0</v>
      </c>
      <c r="F238" s="18">
        <f>#VALUE!</f>
        <v>0</v>
      </c>
      <c r="G238" s="22">
        <v>0</v>
      </c>
      <c r="H238" s="22">
        <v>0</v>
      </c>
      <c r="I238" s="19">
        <f>#VALUE!</f>
        <v>0</v>
      </c>
      <c r="J238" s="19">
        <f>#VALUE!</f>
        <v>0</v>
      </c>
      <c r="K238" s="22">
        <v>0</v>
      </c>
      <c r="L238" s="22">
        <v>0</v>
      </c>
      <c r="M238" s="17"/>
    </row>
    <row r="239" spans="1:13">
      <c r="A239" s="25">
        <v>234</v>
      </c>
      <c r="B239" s="26">
        <f>#VALUE!</f>
        <v>0</v>
      </c>
      <c r="C239" s="26">
        <f>#VALUE!</f>
        <v>0</v>
      </c>
      <c r="D239" s="26">
        <f>#VALUE!</f>
        <v>0</v>
      </c>
      <c r="E239" s="18">
        <f>#VALUE!</f>
        <v>0</v>
      </c>
      <c r="F239" s="18">
        <f>#VALUE!</f>
        <v>0</v>
      </c>
      <c r="G239" s="22">
        <v>0</v>
      </c>
      <c r="H239" s="22">
        <v>0</v>
      </c>
      <c r="I239" s="19">
        <f>#VALUE!</f>
        <v>0</v>
      </c>
      <c r="J239" s="19">
        <f>#VALUE!</f>
        <v>0</v>
      </c>
      <c r="K239" s="22">
        <v>0</v>
      </c>
      <c r="L239" s="22">
        <v>0</v>
      </c>
      <c r="M239" s="17"/>
    </row>
    <row r="240" spans="1:13">
      <c r="A240" s="25">
        <v>235</v>
      </c>
      <c r="B240" s="26">
        <f>#VALUE!</f>
        <v>0</v>
      </c>
      <c r="C240" s="26">
        <f>#VALUE!</f>
        <v>0</v>
      </c>
      <c r="D240" s="26">
        <f>#VALUE!</f>
        <v>0</v>
      </c>
      <c r="E240" s="18">
        <f>#VALUE!</f>
        <v>0</v>
      </c>
      <c r="F240" s="18">
        <f>#VALUE!</f>
        <v>0</v>
      </c>
      <c r="G240" s="22">
        <v>0</v>
      </c>
      <c r="H240" s="22">
        <v>0</v>
      </c>
      <c r="I240" s="19">
        <f>#VALUE!</f>
        <v>0</v>
      </c>
      <c r="J240" s="19">
        <f>#VALUE!</f>
        <v>0</v>
      </c>
      <c r="K240" s="22">
        <v>0</v>
      </c>
      <c r="L240" s="22">
        <v>0</v>
      </c>
      <c r="M240" s="17"/>
    </row>
    <row r="241" spans="1:13">
      <c r="A241" s="25">
        <v>236</v>
      </c>
      <c r="B241" s="26">
        <f>#VALUE!</f>
        <v>0</v>
      </c>
      <c r="C241" s="26">
        <f>#VALUE!</f>
        <v>0</v>
      </c>
      <c r="D241" s="26">
        <f>#VALUE!</f>
        <v>0</v>
      </c>
      <c r="E241" s="18">
        <f>#VALUE!</f>
        <v>0</v>
      </c>
      <c r="F241" s="18">
        <f>#VALUE!</f>
        <v>0</v>
      </c>
      <c r="G241" s="22">
        <v>0</v>
      </c>
      <c r="H241" s="22">
        <v>0</v>
      </c>
      <c r="I241" s="19">
        <f>#VALUE!</f>
        <v>0</v>
      </c>
      <c r="J241" s="19">
        <f>#VALUE!</f>
        <v>0</v>
      </c>
      <c r="K241" s="22">
        <v>0</v>
      </c>
      <c r="L241" s="22">
        <v>0</v>
      </c>
      <c r="M241" s="17"/>
    </row>
    <row r="242" spans="1:13">
      <c r="A242" s="25">
        <v>237</v>
      </c>
      <c r="B242" s="26">
        <f>#VALUE!</f>
        <v>0</v>
      </c>
      <c r="C242" s="26">
        <f>#VALUE!</f>
        <v>0</v>
      </c>
      <c r="D242" s="26">
        <f>#VALUE!</f>
        <v>0</v>
      </c>
      <c r="E242" s="18">
        <f>#VALUE!</f>
        <v>0</v>
      </c>
      <c r="F242" s="18">
        <f>#VALUE!</f>
        <v>0</v>
      </c>
      <c r="G242" s="22">
        <v>0</v>
      </c>
      <c r="H242" s="22">
        <v>0</v>
      </c>
      <c r="I242" s="19">
        <f>#VALUE!</f>
        <v>0</v>
      </c>
      <c r="J242" s="19">
        <f>#VALUE!</f>
        <v>0</v>
      </c>
      <c r="K242" s="22">
        <v>0</v>
      </c>
      <c r="L242" s="22">
        <v>0</v>
      </c>
      <c r="M242" s="17"/>
    </row>
    <row r="243" spans="1:13">
      <c r="A243" s="25">
        <v>238</v>
      </c>
      <c r="B243" s="26">
        <f>#VALUE!</f>
        <v>0</v>
      </c>
      <c r="C243" s="26">
        <f>#VALUE!</f>
        <v>0</v>
      </c>
      <c r="D243" s="26">
        <f>#VALUE!</f>
        <v>0</v>
      </c>
      <c r="E243" s="18">
        <f>#VALUE!</f>
        <v>0</v>
      </c>
      <c r="F243" s="18">
        <f>#VALUE!</f>
        <v>0</v>
      </c>
      <c r="G243" s="22">
        <v>0</v>
      </c>
      <c r="H243" s="22">
        <v>0</v>
      </c>
      <c r="I243" s="19">
        <f>#VALUE!</f>
        <v>0</v>
      </c>
      <c r="J243" s="19">
        <f>#VALUE!</f>
        <v>0</v>
      </c>
      <c r="K243" s="22">
        <v>0</v>
      </c>
      <c r="L243" s="22">
        <v>0</v>
      </c>
      <c r="M243" s="17"/>
    </row>
    <row r="244" spans="1:13">
      <c r="A244" s="25">
        <v>239</v>
      </c>
      <c r="B244" s="26">
        <f>#VALUE!</f>
        <v>0</v>
      </c>
      <c r="C244" s="26">
        <f>#VALUE!</f>
        <v>0</v>
      </c>
      <c r="D244" s="26">
        <f>#VALUE!</f>
        <v>0</v>
      </c>
      <c r="E244" s="18">
        <f>#VALUE!</f>
        <v>0</v>
      </c>
      <c r="F244" s="18">
        <f>#VALUE!</f>
        <v>0</v>
      </c>
      <c r="G244" s="22">
        <v>0</v>
      </c>
      <c r="H244" s="22">
        <v>0</v>
      </c>
      <c r="I244" s="19">
        <f>#VALUE!</f>
        <v>0</v>
      </c>
      <c r="J244" s="19">
        <f>#VALUE!</f>
        <v>0</v>
      </c>
      <c r="K244" s="22">
        <v>0</v>
      </c>
      <c r="L244" s="22">
        <v>0</v>
      </c>
      <c r="M244" s="17"/>
    </row>
    <row r="245" spans="1:13">
      <c r="A245" s="25">
        <v>240</v>
      </c>
      <c r="B245" s="26">
        <f>#VALUE!</f>
        <v>0</v>
      </c>
      <c r="C245" s="26">
        <f>#VALUE!</f>
        <v>0</v>
      </c>
      <c r="D245" s="26">
        <f>#VALUE!</f>
        <v>0</v>
      </c>
      <c r="E245" s="18">
        <f>#VALUE!</f>
        <v>0</v>
      </c>
      <c r="F245" s="18">
        <f>#VALUE!</f>
        <v>0</v>
      </c>
      <c r="G245" s="22">
        <v>0</v>
      </c>
      <c r="H245" s="22">
        <v>0</v>
      </c>
      <c r="I245" s="19">
        <f>#VALUE!</f>
        <v>0</v>
      </c>
      <c r="J245" s="19">
        <f>#VALUE!</f>
        <v>0</v>
      </c>
      <c r="K245" s="22">
        <v>0</v>
      </c>
      <c r="L245" s="22">
        <v>0</v>
      </c>
      <c r="M245" s="17"/>
    </row>
    <row r="246" spans="1:13">
      <c r="A246" s="25">
        <v>241</v>
      </c>
      <c r="B246" s="26">
        <f>#VALUE!</f>
        <v>0</v>
      </c>
      <c r="C246" s="26">
        <f>#VALUE!</f>
        <v>0</v>
      </c>
      <c r="D246" s="26">
        <f>#VALUE!</f>
        <v>0</v>
      </c>
      <c r="E246" s="18">
        <f>#VALUE!</f>
        <v>0</v>
      </c>
      <c r="F246" s="18">
        <f>#VALUE!</f>
        <v>0</v>
      </c>
      <c r="G246" s="22">
        <v>0</v>
      </c>
      <c r="H246" s="22">
        <v>0</v>
      </c>
      <c r="I246" s="19">
        <f>#VALUE!</f>
        <v>0</v>
      </c>
      <c r="J246" s="19">
        <f>#VALUE!</f>
        <v>0</v>
      </c>
      <c r="K246" s="22">
        <v>0</v>
      </c>
      <c r="L246" s="22">
        <v>0</v>
      </c>
      <c r="M246" s="17"/>
    </row>
    <row r="247" spans="1:13">
      <c r="A247" s="25">
        <v>242</v>
      </c>
      <c r="B247" s="26">
        <f>#VALUE!</f>
        <v>0</v>
      </c>
      <c r="C247" s="26">
        <f>#VALUE!</f>
        <v>0</v>
      </c>
      <c r="D247" s="26">
        <f>#VALUE!</f>
        <v>0</v>
      </c>
      <c r="E247" s="18">
        <f>#VALUE!</f>
        <v>0</v>
      </c>
      <c r="F247" s="18">
        <f>#VALUE!</f>
        <v>0</v>
      </c>
      <c r="G247" s="22">
        <v>0</v>
      </c>
      <c r="H247" s="22">
        <v>0</v>
      </c>
      <c r="I247" s="19">
        <f>#VALUE!</f>
        <v>0</v>
      </c>
      <c r="J247" s="19">
        <f>#VALUE!</f>
        <v>0</v>
      </c>
      <c r="K247" s="22">
        <v>0</v>
      </c>
      <c r="L247" s="22">
        <v>0</v>
      </c>
      <c r="M247" s="17"/>
    </row>
    <row r="248" spans="1:13">
      <c r="A248" s="25">
        <v>243</v>
      </c>
      <c r="B248" s="26">
        <f>#VALUE!</f>
        <v>0</v>
      </c>
      <c r="C248" s="26">
        <f>#VALUE!</f>
        <v>0</v>
      </c>
      <c r="D248" s="26">
        <f>#VALUE!</f>
        <v>0</v>
      </c>
      <c r="E248" s="18">
        <f>#VALUE!</f>
        <v>0</v>
      </c>
      <c r="F248" s="18">
        <f>#VALUE!</f>
        <v>0</v>
      </c>
      <c r="G248" s="22">
        <v>0</v>
      </c>
      <c r="H248" s="22">
        <v>0</v>
      </c>
      <c r="I248" s="19">
        <f>#VALUE!</f>
        <v>0</v>
      </c>
      <c r="J248" s="19">
        <f>#VALUE!</f>
        <v>0</v>
      </c>
      <c r="K248" s="22">
        <v>0</v>
      </c>
      <c r="L248" s="22">
        <v>0</v>
      </c>
      <c r="M248" s="17"/>
    </row>
    <row r="249" spans="1:13">
      <c r="A249" s="25">
        <v>244</v>
      </c>
      <c r="B249" s="26">
        <f>#VALUE!</f>
        <v>0</v>
      </c>
      <c r="C249" s="26">
        <f>#VALUE!</f>
        <v>0</v>
      </c>
      <c r="D249" s="26">
        <f>#VALUE!</f>
        <v>0</v>
      </c>
      <c r="E249" s="18">
        <f>#VALUE!</f>
        <v>0</v>
      </c>
      <c r="F249" s="18">
        <f>#VALUE!</f>
        <v>0</v>
      </c>
      <c r="G249" s="22">
        <v>0</v>
      </c>
      <c r="H249" s="22">
        <v>0</v>
      </c>
      <c r="I249" s="19">
        <f>#VALUE!</f>
        <v>0</v>
      </c>
      <c r="J249" s="19">
        <f>#VALUE!</f>
        <v>0</v>
      </c>
      <c r="K249" s="22">
        <v>0</v>
      </c>
      <c r="L249" s="22">
        <v>0</v>
      </c>
      <c r="M249" s="17"/>
    </row>
    <row r="250" spans="1:13">
      <c r="A250" s="25">
        <v>245</v>
      </c>
      <c r="B250" s="26">
        <f>#VALUE!</f>
        <v>0</v>
      </c>
      <c r="C250" s="26">
        <f>#VALUE!</f>
        <v>0</v>
      </c>
      <c r="D250" s="26">
        <f>#VALUE!</f>
        <v>0</v>
      </c>
      <c r="E250" s="18">
        <f>#VALUE!</f>
        <v>0</v>
      </c>
      <c r="F250" s="18">
        <f>#VALUE!</f>
        <v>0</v>
      </c>
      <c r="G250" s="22">
        <v>0</v>
      </c>
      <c r="H250" s="22">
        <v>0</v>
      </c>
      <c r="I250" s="19">
        <f>#VALUE!</f>
        <v>0</v>
      </c>
      <c r="J250" s="19">
        <f>#VALUE!</f>
        <v>0</v>
      </c>
      <c r="K250" s="22">
        <v>0</v>
      </c>
      <c r="L250" s="22">
        <v>0</v>
      </c>
      <c r="M250" s="17"/>
    </row>
    <row r="251" spans="1:13">
      <c r="A251" s="25">
        <v>246</v>
      </c>
      <c r="B251" s="26">
        <f>#VALUE!</f>
        <v>0</v>
      </c>
      <c r="C251" s="26">
        <f>#VALUE!</f>
        <v>0</v>
      </c>
      <c r="D251" s="26">
        <f>#VALUE!</f>
        <v>0</v>
      </c>
      <c r="E251" s="18">
        <f>#VALUE!</f>
        <v>0</v>
      </c>
      <c r="F251" s="18">
        <f>#VALUE!</f>
        <v>0</v>
      </c>
      <c r="G251" s="22">
        <v>0</v>
      </c>
      <c r="H251" s="22">
        <v>0</v>
      </c>
      <c r="I251" s="19">
        <f>#VALUE!</f>
        <v>0</v>
      </c>
      <c r="J251" s="19">
        <f>#VALUE!</f>
        <v>0</v>
      </c>
      <c r="K251" s="22">
        <v>0</v>
      </c>
      <c r="L251" s="22">
        <v>0</v>
      </c>
      <c r="M251" s="17"/>
    </row>
    <row r="252" spans="1:13">
      <c r="A252" s="25">
        <v>247</v>
      </c>
      <c r="B252" s="26">
        <f>#VALUE!</f>
        <v>0</v>
      </c>
      <c r="C252" s="26">
        <f>#VALUE!</f>
        <v>0</v>
      </c>
      <c r="D252" s="26">
        <f>#VALUE!</f>
        <v>0</v>
      </c>
      <c r="E252" s="18">
        <f>#VALUE!</f>
        <v>0</v>
      </c>
      <c r="F252" s="18">
        <f>#VALUE!</f>
        <v>0</v>
      </c>
      <c r="G252" s="22">
        <v>0</v>
      </c>
      <c r="H252" s="22">
        <v>0</v>
      </c>
      <c r="I252" s="19">
        <f>#VALUE!</f>
        <v>0</v>
      </c>
      <c r="J252" s="19">
        <f>#VALUE!</f>
        <v>0</v>
      </c>
      <c r="K252" s="22">
        <v>0</v>
      </c>
      <c r="L252" s="22">
        <v>0</v>
      </c>
      <c r="M252" s="17"/>
    </row>
    <row r="253" spans="1:13">
      <c r="A253" s="25">
        <v>248</v>
      </c>
      <c r="B253" s="26">
        <f>#VALUE!</f>
        <v>0</v>
      </c>
      <c r="C253" s="26">
        <f>#VALUE!</f>
        <v>0</v>
      </c>
      <c r="D253" s="26">
        <f>#VALUE!</f>
        <v>0</v>
      </c>
      <c r="E253" s="18">
        <f>#VALUE!</f>
        <v>0</v>
      </c>
      <c r="F253" s="18">
        <f>#VALUE!</f>
        <v>0</v>
      </c>
      <c r="G253" s="22">
        <v>0</v>
      </c>
      <c r="H253" s="22">
        <v>0</v>
      </c>
      <c r="I253" s="19">
        <f>#VALUE!</f>
        <v>0</v>
      </c>
      <c r="J253" s="19">
        <f>#VALUE!</f>
        <v>0</v>
      </c>
      <c r="K253" s="22">
        <v>0</v>
      </c>
      <c r="L253" s="22">
        <v>0</v>
      </c>
      <c r="M253" s="17"/>
    </row>
    <row r="254" spans="1:13">
      <c r="A254" s="25">
        <v>249</v>
      </c>
      <c r="B254" s="26">
        <f>#VALUE!</f>
        <v>0</v>
      </c>
      <c r="C254" s="26">
        <f>#VALUE!</f>
        <v>0</v>
      </c>
      <c r="D254" s="26">
        <f>#VALUE!</f>
        <v>0</v>
      </c>
      <c r="E254" s="18">
        <f>#VALUE!</f>
        <v>0</v>
      </c>
      <c r="F254" s="18">
        <f>#VALUE!</f>
        <v>0</v>
      </c>
      <c r="G254" s="22">
        <v>0</v>
      </c>
      <c r="H254" s="22">
        <v>0</v>
      </c>
      <c r="I254" s="19">
        <f>#VALUE!</f>
        <v>0</v>
      </c>
      <c r="J254" s="19">
        <f>#VALUE!</f>
        <v>0</v>
      </c>
      <c r="K254" s="22">
        <v>0</v>
      </c>
      <c r="L254" s="22">
        <v>0</v>
      </c>
      <c r="M254" s="17"/>
    </row>
    <row r="255" spans="1:13">
      <c r="A255" s="25">
        <v>250</v>
      </c>
      <c r="B255" s="26">
        <f>#VALUE!</f>
        <v>0</v>
      </c>
      <c r="C255" s="26">
        <f>#VALUE!</f>
        <v>0</v>
      </c>
      <c r="D255" s="26">
        <f>#VALUE!</f>
        <v>0</v>
      </c>
      <c r="E255" s="18">
        <f>#VALUE!</f>
        <v>0</v>
      </c>
      <c r="F255" s="18">
        <f>#VALUE!</f>
        <v>0</v>
      </c>
      <c r="G255" s="22">
        <v>0</v>
      </c>
      <c r="H255" s="22">
        <v>0</v>
      </c>
      <c r="I255" s="19">
        <f>#VALUE!</f>
        <v>0</v>
      </c>
      <c r="J255" s="19">
        <f>#VALUE!</f>
        <v>0</v>
      </c>
      <c r="K255" s="22">
        <v>0</v>
      </c>
      <c r="L255" s="22">
        <v>0</v>
      </c>
      <c r="M255" s="17"/>
    </row>
    <row r="256" spans="1:13">
      <c r="A256" s="25">
        <v>251</v>
      </c>
      <c r="B256" s="26">
        <f>#VALUE!</f>
        <v>0</v>
      </c>
      <c r="C256" s="26">
        <f>#VALUE!</f>
        <v>0</v>
      </c>
      <c r="D256" s="26">
        <f>#VALUE!</f>
        <v>0</v>
      </c>
      <c r="E256" s="18">
        <f>#VALUE!</f>
        <v>0</v>
      </c>
      <c r="F256" s="18">
        <f>#VALUE!</f>
        <v>0</v>
      </c>
      <c r="G256" s="22">
        <v>0</v>
      </c>
      <c r="H256" s="22">
        <v>0</v>
      </c>
      <c r="I256" s="19">
        <f>#VALUE!</f>
        <v>0</v>
      </c>
      <c r="J256" s="19">
        <f>#VALUE!</f>
        <v>0</v>
      </c>
      <c r="K256" s="22">
        <v>0</v>
      </c>
      <c r="L256" s="22">
        <v>0</v>
      </c>
      <c r="M256" s="17"/>
    </row>
    <row r="257" spans="1:13">
      <c r="A257" s="25">
        <v>252</v>
      </c>
      <c r="B257" s="26">
        <f>#VALUE!</f>
        <v>0</v>
      </c>
      <c r="C257" s="26">
        <f>#VALUE!</f>
        <v>0</v>
      </c>
      <c r="D257" s="26">
        <f>#VALUE!</f>
        <v>0</v>
      </c>
      <c r="E257" s="18">
        <f>#VALUE!</f>
        <v>0</v>
      </c>
      <c r="F257" s="18">
        <f>#VALUE!</f>
        <v>0</v>
      </c>
      <c r="G257" s="22">
        <v>0</v>
      </c>
      <c r="H257" s="22">
        <v>0</v>
      </c>
      <c r="I257" s="19">
        <f>#VALUE!</f>
        <v>0</v>
      </c>
      <c r="J257" s="19">
        <f>#VALUE!</f>
        <v>0</v>
      </c>
      <c r="K257" s="22">
        <v>0</v>
      </c>
      <c r="L257" s="22">
        <v>0</v>
      </c>
      <c r="M257" s="17"/>
    </row>
    <row r="258" spans="1:13">
      <c r="A258" s="25">
        <v>253</v>
      </c>
      <c r="B258" s="26">
        <f>#VALUE!</f>
        <v>0</v>
      </c>
      <c r="C258" s="26">
        <f>#VALUE!</f>
        <v>0</v>
      </c>
      <c r="D258" s="26">
        <f>#VALUE!</f>
        <v>0</v>
      </c>
      <c r="E258" s="18">
        <f>#VALUE!</f>
        <v>0</v>
      </c>
      <c r="F258" s="18">
        <f>#VALUE!</f>
        <v>0</v>
      </c>
      <c r="G258" s="22">
        <v>0</v>
      </c>
      <c r="H258" s="22">
        <v>0</v>
      </c>
      <c r="I258" s="19">
        <f>#VALUE!</f>
        <v>0</v>
      </c>
      <c r="J258" s="19">
        <f>#VALUE!</f>
        <v>0</v>
      </c>
      <c r="K258" s="22">
        <v>0</v>
      </c>
      <c r="L258" s="22">
        <v>0</v>
      </c>
      <c r="M258" s="17"/>
    </row>
    <row r="259" spans="1:13">
      <c r="A259" s="25">
        <v>254</v>
      </c>
      <c r="B259" s="26">
        <f>#VALUE!</f>
        <v>0</v>
      </c>
      <c r="C259" s="26">
        <f>#VALUE!</f>
        <v>0</v>
      </c>
      <c r="D259" s="26">
        <f>#VALUE!</f>
        <v>0</v>
      </c>
      <c r="E259" s="18">
        <f>#VALUE!</f>
        <v>0</v>
      </c>
      <c r="F259" s="18">
        <f>#VALUE!</f>
        <v>0</v>
      </c>
      <c r="G259" s="22">
        <v>0</v>
      </c>
      <c r="H259" s="22">
        <v>0</v>
      </c>
      <c r="I259" s="19">
        <f>#VALUE!</f>
        <v>0</v>
      </c>
      <c r="J259" s="19">
        <f>#VALUE!</f>
        <v>0</v>
      </c>
      <c r="K259" s="22">
        <v>0</v>
      </c>
      <c r="L259" s="22">
        <v>0</v>
      </c>
      <c r="M259" s="17"/>
    </row>
    <row r="260" spans="1:13">
      <c r="A260" s="25">
        <v>255</v>
      </c>
      <c r="B260" s="26">
        <f>#VALUE!</f>
        <v>0</v>
      </c>
      <c r="C260" s="26">
        <f>#VALUE!</f>
        <v>0</v>
      </c>
      <c r="D260" s="26">
        <f>#VALUE!</f>
        <v>0</v>
      </c>
      <c r="E260" s="18">
        <f>#VALUE!</f>
        <v>0</v>
      </c>
      <c r="F260" s="18">
        <f>#VALUE!</f>
        <v>0</v>
      </c>
      <c r="G260" s="22">
        <v>0</v>
      </c>
      <c r="H260" s="22">
        <v>0</v>
      </c>
      <c r="I260" s="19">
        <f>#VALUE!</f>
        <v>0</v>
      </c>
      <c r="J260" s="19">
        <f>#VALUE!</f>
        <v>0</v>
      </c>
      <c r="K260" s="22">
        <v>0</v>
      </c>
      <c r="L260" s="22">
        <v>0</v>
      </c>
      <c r="M260" s="17"/>
    </row>
    <row r="261" spans="1:13">
      <c r="A261" s="25">
        <v>256</v>
      </c>
      <c r="B261" s="26">
        <f>#VALUE!</f>
        <v>0</v>
      </c>
      <c r="C261" s="26">
        <f>#VALUE!</f>
        <v>0</v>
      </c>
      <c r="D261" s="26">
        <f>#VALUE!</f>
        <v>0</v>
      </c>
      <c r="E261" s="18">
        <f>#VALUE!</f>
        <v>0</v>
      </c>
      <c r="F261" s="18">
        <f>#VALUE!</f>
        <v>0</v>
      </c>
      <c r="G261" s="22">
        <v>0</v>
      </c>
      <c r="H261" s="22">
        <v>0</v>
      </c>
      <c r="I261" s="19">
        <f>#VALUE!</f>
        <v>0</v>
      </c>
      <c r="J261" s="19">
        <f>#VALUE!</f>
        <v>0</v>
      </c>
      <c r="K261" s="22">
        <v>0</v>
      </c>
      <c r="L261" s="22">
        <v>0</v>
      </c>
      <c r="M261" s="17"/>
    </row>
    <row r="262" spans="1:13">
      <c r="A262" s="25">
        <v>257</v>
      </c>
      <c r="B262" s="26">
        <f>#VALUE!</f>
        <v>0</v>
      </c>
      <c r="C262" s="26">
        <f>#VALUE!</f>
        <v>0</v>
      </c>
      <c r="D262" s="26">
        <f>#VALUE!</f>
        <v>0</v>
      </c>
      <c r="E262" s="18">
        <f>#VALUE!</f>
        <v>0</v>
      </c>
      <c r="F262" s="18">
        <f>#VALUE!</f>
        <v>0</v>
      </c>
      <c r="G262" s="22">
        <v>0</v>
      </c>
      <c r="H262" s="22">
        <v>0</v>
      </c>
      <c r="I262" s="19">
        <f>#VALUE!</f>
        <v>0</v>
      </c>
      <c r="J262" s="19">
        <f>#VALUE!</f>
        <v>0</v>
      </c>
      <c r="K262" s="22">
        <v>0</v>
      </c>
      <c r="L262" s="22">
        <v>0</v>
      </c>
      <c r="M262" s="17"/>
    </row>
    <row r="263" spans="1:13">
      <c r="A263" s="25">
        <v>258</v>
      </c>
      <c r="B263" s="26">
        <f>#VALUE!</f>
        <v>0</v>
      </c>
      <c r="C263" s="26">
        <f>#VALUE!</f>
        <v>0</v>
      </c>
      <c r="D263" s="26">
        <f>#VALUE!</f>
        <v>0</v>
      </c>
      <c r="E263" s="18">
        <f>#VALUE!</f>
        <v>0</v>
      </c>
      <c r="F263" s="18">
        <f>#VALUE!</f>
        <v>0</v>
      </c>
      <c r="G263" s="22">
        <v>0</v>
      </c>
      <c r="H263" s="22">
        <v>0</v>
      </c>
      <c r="I263" s="19">
        <f>#VALUE!</f>
        <v>0</v>
      </c>
      <c r="J263" s="19">
        <f>#VALUE!</f>
        <v>0</v>
      </c>
      <c r="K263" s="22">
        <v>0</v>
      </c>
      <c r="L263" s="22">
        <v>0</v>
      </c>
      <c r="M263" s="17"/>
    </row>
    <row r="264" spans="1:13">
      <c r="A264" s="25">
        <v>259</v>
      </c>
      <c r="B264" s="26">
        <f>#VALUE!</f>
        <v>0</v>
      </c>
      <c r="C264" s="26">
        <f>#VALUE!</f>
        <v>0</v>
      </c>
      <c r="D264" s="26">
        <f>#VALUE!</f>
        <v>0</v>
      </c>
      <c r="E264" s="18">
        <f>#VALUE!</f>
        <v>0</v>
      </c>
      <c r="F264" s="18">
        <f>#VALUE!</f>
        <v>0</v>
      </c>
      <c r="G264" s="22">
        <v>0</v>
      </c>
      <c r="H264" s="22">
        <v>0</v>
      </c>
      <c r="I264" s="19">
        <f>#VALUE!</f>
        <v>0</v>
      </c>
      <c r="J264" s="19">
        <f>#VALUE!</f>
        <v>0</v>
      </c>
      <c r="K264" s="22">
        <v>0</v>
      </c>
      <c r="L264" s="22">
        <v>0</v>
      </c>
      <c r="M264" s="17"/>
    </row>
    <row r="265" spans="1:13">
      <c r="A265" s="25">
        <v>260</v>
      </c>
      <c r="B265" s="26">
        <f>#VALUE!</f>
        <v>0</v>
      </c>
      <c r="C265" s="26">
        <f>#VALUE!</f>
        <v>0</v>
      </c>
      <c r="D265" s="26">
        <f>#VALUE!</f>
        <v>0</v>
      </c>
      <c r="E265" s="18">
        <f>#VALUE!</f>
        <v>0</v>
      </c>
      <c r="F265" s="18">
        <f>#VALUE!</f>
        <v>0</v>
      </c>
      <c r="G265" s="22">
        <v>0</v>
      </c>
      <c r="H265" s="22">
        <v>0</v>
      </c>
      <c r="I265" s="19">
        <f>#VALUE!</f>
        <v>0</v>
      </c>
      <c r="J265" s="19">
        <f>#VALUE!</f>
        <v>0</v>
      </c>
      <c r="K265" s="22">
        <v>0</v>
      </c>
      <c r="L265" s="22">
        <v>0</v>
      </c>
      <c r="M265" s="17"/>
    </row>
    <row r="266" spans="1:13">
      <c r="A266" s="25">
        <v>261</v>
      </c>
      <c r="B266" s="26">
        <f>#VALUE!</f>
        <v>0</v>
      </c>
      <c r="C266" s="26">
        <f>#VALUE!</f>
        <v>0</v>
      </c>
      <c r="D266" s="26">
        <f>#VALUE!</f>
        <v>0</v>
      </c>
      <c r="E266" s="18">
        <f>#VALUE!</f>
        <v>0</v>
      </c>
      <c r="F266" s="18">
        <f>#VALUE!</f>
        <v>0</v>
      </c>
      <c r="G266" s="22">
        <v>0</v>
      </c>
      <c r="H266" s="22">
        <v>0</v>
      </c>
      <c r="I266" s="19">
        <f>#VALUE!</f>
        <v>0</v>
      </c>
      <c r="J266" s="19">
        <f>#VALUE!</f>
        <v>0</v>
      </c>
      <c r="K266" s="22">
        <v>0</v>
      </c>
      <c r="L266" s="22">
        <v>0</v>
      </c>
      <c r="M266" s="17"/>
    </row>
    <row r="267" spans="1:13">
      <c r="A267" s="25">
        <v>262</v>
      </c>
      <c r="B267" s="26">
        <f>#VALUE!</f>
        <v>0</v>
      </c>
      <c r="C267" s="26">
        <f>#VALUE!</f>
        <v>0</v>
      </c>
      <c r="D267" s="26">
        <f>#VALUE!</f>
        <v>0</v>
      </c>
      <c r="E267" s="18">
        <f>#VALUE!</f>
        <v>0</v>
      </c>
      <c r="F267" s="18">
        <f>#VALUE!</f>
        <v>0</v>
      </c>
      <c r="G267" s="22">
        <v>0</v>
      </c>
      <c r="H267" s="22">
        <v>0</v>
      </c>
      <c r="I267" s="19">
        <f>#VALUE!</f>
        <v>0</v>
      </c>
      <c r="J267" s="19">
        <f>#VALUE!</f>
        <v>0</v>
      </c>
      <c r="K267" s="22">
        <v>0</v>
      </c>
      <c r="L267" s="22">
        <v>0</v>
      </c>
      <c r="M267" s="17"/>
    </row>
    <row r="268" spans="1:13">
      <c r="A268" s="25">
        <v>263</v>
      </c>
      <c r="B268" s="26">
        <f>#VALUE!</f>
        <v>0</v>
      </c>
      <c r="C268" s="26">
        <f>#VALUE!</f>
        <v>0</v>
      </c>
      <c r="D268" s="26">
        <f>#VALUE!</f>
        <v>0</v>
      </c>
      <c r="E268" s="18">
        <f>#VALUE!</f>
        <v>0</v>
      </c>
      <c r="F268" s="18">
        <f>#VALUE!</f>
        <v>0</v>
      </c>
      <c r="G268" s="22">
        <v>0</v>
      </c>
      <c r="H268" s="22">
        <v>0</v>
      </c>
      <c r="I268" s="19">
        <f>#VALUE!</f>
        <v>0</v>
      </c>
      <c r="J268" s="19">
        <f>#VALUE!</f>
        <v>0</v>
      </c>
      <c r="K268" s="22">
        <v>0</v>
      </c>
      <c r="L268" s="22">
        <v>0</v>
      </c>
      <c r="M268" s="17"/>
    </row>
    <row r="269" spans="1:13">
      <c r="A269" s="25">
        <v>264</v>
      </c>
      <c r="B269" s="26">
        <f>#VALUE!</f>
        <v>0</v>
      </c>
      <c r="C269" s="26">
        <f>#VALUE!</f>
        <v>0</v>
      </c>
      <c r="D269" s="26">
        <f>#VALUE!</f>
        <v>0</v>
      </c>
      <c r="E269" s="18">
        <f>#VALUE!</f>
        <v>0</v>
      </c>
      <c r="F269" s="18">
        <f>#VALUE!</f>
        <v>0</v>
      </c>
      <c r="G269" s="22">
        <v>0</v>
      </c>
      <c r="H269" s="22">
        <v>0</v>
      </c>
      <c r="I269" s="19">
        <f>#VALUE!</f>
        <v>0</v>
      </c>
      <c r="J269" s="19">
        <f>#VALUE!</f>
        <v>0</v>
      </c>
      <c r="K269" s="22">
        <v>0</v>
      </c>
      <c r="L269" s="22">
        <v>0</v>
      </c>
      <c r="M269" s="17"/>
    </row>
    <row r="270" spans="1:13">
      <c r="A270" s="25">
        <v>265</v>
      </c>
      <c r="B270" s="26">
        <f>#VALUE!</f>
        <v>0</v>
      </c>
      <c r="C270" s="26">
        <f>#VALUE!</f>
        <v>0</v>
      </c>
      <c r="D270" s="26">
        <f>#VALUE!</f>
        <v>0</v>
      </c>
      <c r="E270" s="18">
        <f>#VALUE!</f>
        <v>0</v>
      </c>
      <c r="F270" s="18">
        <f>#VALUE!</f>
        <v>0</v>
      </c>
      <c r="G270" s="22">
        <v>0</v>
      </c>
      <c r="H270" s="22">
        <v>0</v>
      </c>
      <c r="I270" s="19">
        <f>#VALUE!</f>
        <v>0</v>
      </c>
      <c r="J270" s="19">
        <f>#VALUE!</f>
        <v>0</v>
      </c>
      <c r="K270" s="22">
        <v>0</v>
      </c>
      <c r="L270" s="22">
        <v>0</v>
      </c>
      <c r="M270" s="17"/>
    </row>
    <row r="271" spans="1:13">
      <c r="A271" s="25">
        <v>266</v>
      </c>
      <c r="B271" s="26">
        <f>#VALUE!</f>
        <v>0</v>
      </c>
      <c r="C271" s="26">
        <f>#VALUE!</f>
        <v>0</v>
      </c>
      <c r="D271" s="26">
        <f>#VALUE!</f>
        <v>0</v>
      </c>
      <c r="E271" s="18">
        <f>#VALUE!</f>
        <v>0</v>
      </c>
      <c r="F271" s="18">
        <f>#VALUE!</f>
        <v>0</v>
      </c>
      <c r="G271" s="22">
        <v>0</v>
      </c>
      <c r="H271" s="22">
        <v>0</v>
      </c>
      <c r="I271" s="19">
        <f>#VALUE!</f>
        <v>0</v>
      </c>
      <c r="J271" s="19">
        <f>#VALUE!</f>
        <v>0</v>
      </c>
      <c r="K271" s="22">
        <v>0</v>
      </c>
      <c r="L271" s="22">
        <v>0</v>
      </c>
      <c r="M271" s="17"/>
    </row>
    <row r="272" spans="1:13">
      <c r="A272" s="25">
        <v>267</v>
      </c>
      <c r="B272" s="26">
        <f>#VALUE!</f>
        <v>0</v>
      </c>
      <c r="C272" s="26">
        <f>#VALUE!</f>
        <v>0</v>
      </c>
      <c r="D272" s="26">
        <f>#VALUE!</f>
        <v>0</v>
      </c>
      <c r="E272" s="18">
        <f>#VALUE!</f>
        <v>0</v>
      </c>
      <c r="F272" s="18">
        <f>#VALUE!</f>
        <v>0</v>
      </c>
      <c r="G272" s="22">
        <v>0</v>
      </c>
      <c r="H272" s="22">
        <v>0</v>
      </c>
      <c r="I272" s="19">
        <f>#VALUE!</f>
        <v>0</v>
      </c>
      <c r="J272" s="19">
        <f>#VALUE!</f>
        <v>0</v>
      </c>
      <c r="K272" s="22">
        <v>0</v>
      </c>
      <c r="L272" s="22">
        <v>0</v>
      </c>
      <c r="M272" s="17"/>
    </row>
    <row r="273" spans="1:13">
      <c r="A273" s="25">
        <v>268</v>
      </c>
      <c r="B273" s="26">
        <f>#VALUE!</f>
        <v>0</v>
      </c>
      <c r="C273" s="26">
        <f>#VALUE!</f>
        <v>0</v>
      </c>
      <c r="D273" s="26">
        <f>#VALUE!</f>
        <v>0</v>
      </c>
      <c r="E273" s="18">
        <f>#VALUE!</f>
        <v>0</v>
      </c>
      <c r="F273" s="18">
        <f>#VALUE!</f>
        <v>0</v>
      </c>
      <c r="G273" s="22">
        <v>0</v>
      </c>
      <c r="H273" s="22">
        <v>0</v>
      </c>
      <c r="I273" s="19">
        <f>#VALUE!</f>
        <v>0</v>
      </c>
      <c r="J273" s="19">
        <f>#VALUE!</f>
        <v>0</v>
      </c>
      <c r="K273" s="22">
        <v>0</v>
      </c>
      <c r="L273" s="22">
        <v>0</v>
      </c>
      <c r="M273" s="17"/>
    </row>
    <row r="274" spans="1:13">
      <c r="A274" s="25">
        <v>269</v>
      </c>
      <c r="B274" s="26">
        <f>#VALUE!</f>
        <v>0</v>
      </c>
      <c r="C274" s="26">
        <f>#VALUE!</f>
        <v>0</v>
      </c>
      <c r="D274" s="26">
        <f>#VALUE!</f>
        <v>0</v>
      </c>
      <c r="E274" s="18">
        <f>#VALUE!</f>
        <v>0</v>
      </c>
      <c r="F274" s="18">
        <f>#VALUE!</f>
        <v>0</v>
      </c>
      <c r="G274" s="22">
        <v>0</v>
      </c>
      <c r="H274" s="22">
        <v>0</v>
      </c>
      <c r="I274" s="19">
        <f>#VALUE!</f>
        <v>0</v>
      </c>
      <c r="J274" s="19">
        <f>#VALUE!</f>
        <v>0</v>
      </c>
      <c r="K274" s="22">
        <v>0</v>
      </c>
      <c r="L274" s="22">
        <v>0</v>
      </c>
      <c r="M274" s="17"/>
    </row>
    <row r="275" spans="1:13">
      <c r="A275" s="25">
        <v>270</v>
      </c>
      <c r="B275" s="26">
        <f>#VALUE!</f>
        <v>0</v>
      </c>
      <c r="C275" s="26">
        <f>#VALUE!</f>
        <v>0</v>
      </c>
      <c r="D275" s="26">
        <f>#VALUE!</f>
        <v>0</v>
      </c>
      <c r="E275" s="18">
        <f>#VALUE!</f>
        <v>0</v>
      </c>
      <c r="F275" s="18">
        <f>#VALUE!</f>
        <v>0</v>
      </c>
      <c r="G275" s="22">
        <v>0</v>
      </c>
      <c r="H275" s="22">
        <v>0</v>
      </c>
      <c r="I275" s="19">
        <f>#VALUE!</f>
        <v>0</v>
      </c>
      <c r="J275" s="19">
        <f>#VALUE!</f>
        <v>0</v>
      </c>
      <c r="K275" s="22">
        <v>0</v>
      </c>
      <c r="L275" s="22">
        <v>0</v>
      </c>
      <c r="M275" s="17"/>
    </row>
    <row r="276" spans="1:13">
      <c r="A276" s="25">
        <v>271</v>
      </c>
      <c r="B276" s="26">
        <f>#VALUE!</f>
        <v>0</v>
      </c>
      <c r="C276" s="26">
        <f>#VALUE!</f>
        <v>0</v>
      </c>
      <c r="D276" s="26">
        <f>#VALUE!</f>
        <v>0</v>
      </c>
      <c r="E276" s="18">
        <f>#VALUE!</f>
        <v>0</v>
      </c>
      <c r="F276" s="18">
        <f>#VALUE!</f>
        <v>0</v>
      </c>
      <c r="G276" s="22">
        <v>0</v>
      </c>
      <c r="H276" s="22">
        <v>0</v>
      </c>
      <c r="I276" s="19">
        <f>#VALUE!</f>
        <v>0</v>
      </c>
      <c r="J276" s="19">
        <f>#VALUE!</f>
        <v>0</v>
      </c>
      <c r="K276" s="22">
        <v>0</v>
      </c>
      <c r="L276" s="22">
        <v>0</v>
      </c>
      <c r="M276" s="17"/>
    </row>
    <row r="277" spans="1:13">
      <c r="A277" s="25">
        <v>272</v>
      </c>
      <c r="B277" s="26">
        <f>#VALUE!</f>
        <v>0</v>
      </c>
      <c r="C277" s="26">
        <f>#VALUE!</f>
        <v>0</v>
      </c>
      <c r="D277" s="26">
        <f>#VALUE!</f>
        <v>0</v>
      </c>
      <c r="E277" s="18">
        <f>#VALUE!</f>
        <v>0</v>
      </c>
      <c r="F277" s="18">
        <f>#VALUE!</f>
        <v>0</v>
      </c>
      <c r="G277" s="22">
        <v>0</v>
      </c>
      <c r="H277" s="22">
        <v>0</v>
      </c>
      <c r="I277" s="19">
        <f>#VALUE!</f>
        <v>0</v>
      </c>
      <c r="J277" s="19">
        <f>#VALUE!</f>
        <v>0</v>
      </c>
      <c r="K277" s="22">
        <v>0</v>
      </c>
      <c r="L277" s="22">
        <v>0</v>
      </c>
      <c r="M277" s="17"/>
    </row>
    <row r="278" spans="1:13">
      <c r="A278" s="25">
        <v>273</v>
      </c>
      <c r="B278" s="26">
        <f>#VALUE!</f>
        <v>0</v>
      </c>
      <c r="C278" s="26">
        <f>#VALUE!</f>
        <v>0</v>
      </c>
      <c r="D278" s="26">
        <f>#VALUE!</f>
        <v>0</v>
      </c>
      <c r="E278" s="18">
        <f>#VALUE!</f>
        <v>0</v>
      </c>
      <c r="F278" s="18">
        <f>#VALUE!</f>
        <v>0</v>
      </c>
      <c r="G278" s="22">
        <v>0</v>
      </c>
      <c r="H278" s="22">
        <v>0</v>
      </c>
      <c r="I278" s="19">
        <f>#VALUE!</f>
        <v>0</v>
      </c>
      <c r="J278" s="19">
        <f>#VALUE!</f>
        <v>0</v>
      </c>
      <c r="K278" s="22">
        <v>0</v>
      </c>
      <c r="L278" s="22">
        <v>0</v>
      </c>
      <c r="M278" s="17"/>
    </row>
    <row r="279" spans="1:13">
      <c r="A279" s="25">
        <v>274</v>
      </c>
      <c r="B279" s="26">
        <f>#VALUE!</f>
        <v>0</v>
      </c>
      <c r="C279" s="26">
        <f>#VALUE!</f>
        <v>0</v>
      </c>
      <c r="D279" s="26">
        <f>#VALUE!</f>
        <v>0</v>
      </c>
      <c r="E279" s="18">
        <f>#VALUE!</f>
        <v>0</v>
      </c>
      <c r="F279" s="18">
        <f>#VALUE!</f>
        <v>0</v>
      </c>
      <c r="G279" s="22">
        <v>0</v>
      </c>
      <c r="H279" s="22">
        <v>0</v>
      </c>
      <c r="I279" s="19">
        <f>#VALUE!</f>
        <v>0</v>
      </c>
      <c r="J279" s="19">
        <f>#VALUE!</f>
        <v>0</v>
      </c>
      <c r="K279" s="22">
        <v>0</v>
      </c>
      <c r="L279" s="22">
        <v>0</v>
      </c>
      <c r="M279" s="17"/>
    </row>
    <row r="280" spans="1:13">
      <c r="A280" s="25">
        <v>275</v>
      </c>
      <c r="B280" s="26">
        <f>#VALUE!</f>
        <v>0</v>
      </c>
      <c r="C280" s="26">
        <f>#VALUE!</f>
        <v>0</v>
      </c>
      <c r="D280" s="26">
        <f>#VALUE!</f>
        <v>0</v>
      </c>
      <c r="E280" s="18">
        <f>#VALUE!</f>
        <v>0</v>
      </c>
      <c r="F280" s="18">
        <f>#VALUE!</f>
        <v>0</v>
      </c>
      <c r="G280" s="22">
        <v>0</v>
      </c>
      <c r="H280" s="22">
        <v>0</v>
      </c>
      <c r="I280" s="19">
        <f>#VALUE!</f>
        <v>0</v>
      </c>
      <c r="J280" s="19">
        <f>#VALUE!</f>
        <v>0</v>
      </c>
      <c r="K280" s="22">
        <v>0</v>
      </c>
      <c r="L280" s="22">
        <v>0</v>
      </c>
      <c r="M280" s="17"/>
    </row>
    <row r="281" spans="1:13">
      <c r="A281" s="25">
        <v>276</v>
      </c>
      <c r="B281" s="26">
        <f>#VALUE!</f>
        <v>0</v>
      </c>
      <c r="C281" s="26">
        <f>#VALUE!</f>
        <v>0</v>
      </c>
      <c r="D281" s="26">
        <f>#VALUE!</f>
        <v>0</v>
      </c>
      <c r="E281" s="18">
        <f>#VALUE!</f>
        <v>0</v>
      </c>
      <c r="F281" s="18">
        <f>#VALUE!</f>
        <v>0</v>
      </c>
      <c r="G281" s="22">
        <v>0</v>
      </c>
      <c r="H281" s="22">
        <v>0</v>
      </c>
      <c r="I281" s="19">
        <f>#VALUE!</f>
        <v>0</v>
      </c>
      <c r="J281" s="19">
        <f>#VALUE!</f>
        <v>0</v>
      </c>
      <c r="K281" s="22">
        <v>0</v>
      </c>
      <c r="L281" s="22">
        <v>0</v>
      </c>
      <c r="M281" s="17"/>
    </row>
    <row r="282" spans="1:13">
      <c r="A282" s="25">
        <v>277</v>
      </c>
      <c r="B282" s="26">
        <f>#VALUE!</f>
        <v>0</v>
      </c>
      <c r="C282" s="26">
        <f>#VALUE!</f>
        <v>0</v>
      </c>
      <c r="D282" s="26">
        <f>#VALUE!</f>
        <v>0</v>
      </c>
      <c r="E282" s="18">
        <f>#VALUE!</f>
        <v>0</v>
      </c>
      <c r="F282" s="18">
        <f>#VALUE!</f>
        <v>0</v>
      </c>
      <c r="G282" s="22">
        <v>0</v>
      </c>
      <c r="H282" s="22">
        <v>0</v>
      </c>
      <c r="I282" s="19">
        <f>#VALUE!</f>
        <v>0</v>
      </c>
      <c r="J282" s="19">
        <f>#VALUE!</f>
        <v>0</v>
      </c>
      <c r="K282" s="22">
        <v>0</v>
      </c>
      <c r="L282" s="22">
        <v>0</v>
      </c>
      <c r="M282" s="17"/>
    </row>
    <row r="283" spans="1:13">
      <c r="A283" s="25">
        <v>278</v>
      </c>
      <c r="B283" s="26">
        <f>#VALUE!</f>
        <v>0</v>
      </c>
      <c r="C283" s="26">
        <f>#VALUE!</f>
        <v>0</v>
      </c>
      <c r="D283" s="26">
        <f>#VALUE!</f>
        <v>0</v>
      </c>
      <c r="E283" s="18">
        <f>#VALUE!</f>
        <v>0</v>
      </c>
      <c r="F283" s="18">
        <f>#VALUE!</f>
        <v>0</v>
      </c>
      <c r="G283" s="22">
        <v>0</v>
      </c>
      <c r="H283" s="22">
        <v>0</v>
      </c>
      <c r="I283" s="19">
        <f>#VALUE!</f>
        <v>0</v>
      </c>
      <c r="J283" s="19">
        <f>#VALUE!</f>
        <v>0</v>
      </c>
      <c r="K283" s="22">
        <v>0</v>
      </c>
      <c r="L283" s="22">
        <v>0</v>
      </c>
      <c r="M283" s="17"/>
    </row>
    <row r="284" spans="1:13">
      <c r="A284" s="25">
        <v>279</v>
      </c>
      <c r="B284" s="26">
        <f>#VALUE!</f>
        <v>0</v>
      </c>
      <c r="C284" s="26">
        <f>#VALUE!</f>
        <v>0</v>
      </c>
      <c r="D284" s="26">
        <f>#VALUE!</f>
        <v>0</v>
      </c>
      <c r="E284" s="18">
        <f>#VALUE!</f>
        <v>0</v>
      </c>
      <c r="F284" s="18">
        <f>#VALUE!</f>
        <v>0</v>
      </c>
      <c r="G284" s="22">
        <v>0</v>
      </c>
      <c r="H284" s="22">
        <v>0</v>
      </c>
      <c r="I284" s="19">
        <f>#VALUE!</f>
        <v>0</v>
      </c>
      <c r="J284" s="19">
        <f>#VALUE!</f>
        <v>0</v>
      </c>
      <c r="K284" s="22">
        <v>0</v>
      </c>
      <c r="L284" s="22">
        <v>0</v>
      </c>
      <c r="M284" s="17"/>
    </row>
    <row r="285" spans="1:13">
      <c r="A285" s="25">
        <v>280</v>
      </c>
      <c r="B285" s="26">
        <f>#VALUE!</f>
        <v>0</v>
      </c>
      <c r="C285" s="26">
        <f>#VALUE!</f>
        <v>0</v>
      </c>
      <c r="D285" s="26">
        <f>#VALUE!</f>
        <v>0</v>
      </c>
      <c r="E285" s="18">
        <f>#VALUE!</f>
        <v>0</v>
      </c>
      <c r="F285" s="18">
        <f>#VALUE!</f>
        <v>0</v>
      </c>
      <c r="G285" s="22">
        <v>0</v>
      </c>
      <c r="H285" s="22">
        <v>0</v>
      </c>
      <c r="I285" s="19">
        <f>#VALUE!</f>
        <v>0</v>
      </c>
      <c r="J285" s="19">
        <f>#VALUE!</f>
        <v>0</v>
      </c>
      <c r="K285" s="22">
        <v>0</v>
      </c>
      <c r="L285" s="22">
        <v>0</v>
      </c>
      <c r="M285" s="17"/>
    </row>
    <row r="286" spans="1:13">
      <c r="A286" s="25">
        <v>281</v>
      </c>
      <c r="B286" s="26">
        <f>#VALUE!</f>
        <v>0</v>
      </c>
      <c r="C286" s="26">
        <f>#VALUE!</f>
        <v>0</v>
      </c>
      <c r="D286" s="26">
        <f>#VALUE!</f>
        <v>0</v>
      </c>
      <c r="E286" s="18">
        <f>#VALUE!</f>
        <v>0</v>
      </c>
      <c r="F286" s="18">
        <f>#VALUE!</f>
        <v>0</v>
      </c>
      <c r="G286" s="22">
        <v>0</v>
      </c>
      <c r="H286" s="22">
        <v>0</v>
      </c>
      <c r="I286" s="19">
        <f>#VALUE!</f>
        <v>0</v>
      </c>
      <c r="J286" s="19">
        <f>#VALUE!</f>
        <v>0</v>
      </c>
      <c r="K286" s="22">
        <v>0</v>
      </c>
      <c r="L286" s="22">
        <v>0</v>
      </c>
      <c r="M286" s="17"/>
    </row>
    <row r="287" spans="1:13">
      <c r="A287" s="25">
        <v>282</v>
      </c>
      <c r="B287" s="26">
        <f>#VALUE!</f>
        <v>0</v>
      </c>
      <c r="C287" s="26">
        <f>#VALUE!</f>
        <v>0</v>
      </c>
      <c r="D287" s="26">
        <f>#VALUE!</f>
        <v>0</v>
      </c>
      <c r="E287" s="18">
        <f>#VALUE!</f>
        <v>0</v>
      </c>
      <c r="F287" s="18">
        <f>#VALUE!</f>
        <v>0</v>
      </c>
      <c r="G287" s="22">
        <v>0</v>
      </c>
      <c r="H287" s="22">
        <v>0</v>
      </c>
      <c r="I287" s="19">
        <f>#VALUE!</f>
        <v>0</v>
      </c>
      <c r="J287" s="19">
        <f>#VALUE!</f>
        <v>0</v>
      </c>
      <c r="K287" s="22">
        <v>0</v>
      </c>
      <c r="L287" s="22">
        <v>0</v>
      </c>
      <c r="M287" s="17"/>
    </row>
    <row r="288" spans="1:13">
      <c r="A288" s="25">
        <v>283</v>
      </c>
      <c r="B288" s="26">
        <f>#VALUE!</f>
        <v>0</v>
      </c>
      <c r="C288" s="26">
        <f>#VALUE!</f>
        <v>0</v>
      </c>
      <c r="D288" s="26">
        <f>#VALUE!</f>
        <v>0</v>
      </c>
      <c r="E288" s="18">
        <f>#VALUE!</f>
        <v>0</v>
      </c>
      <c r="F288" s="18">
        <f>#VALUE!</f>
        <v>0</v>
      </c>
      <c r="G288" s="22">
        <v>0</v>
      </c>
      <c r="H288" s="22">
        <v>0</v>
      </c>
      <c r="I288" s="19">
        <f>#VALUE!</f>
        <v>0</v>
      </c>
      <c r="J288" s="19">
        <f>#VALUE!</f>
        <v>0</v>
      </c>
      <c r="K288" s="22">
        <v>0</v>
      </c>
      <c r="L288" s="22">
        <v>0</v>
      </c>
      <c r="M288" s="17"/>
    </row>
    <row r="289" spans="1:13">
      <c r="A289" s="25">
        <v>284</v>
      </c>
      <c r="B289" s="26">
        <f>#VALUE!</f>
        <v>0</v>
      </c>
      <c r="C289" s="26">
        <f>#VALUE!</f>
        <v>0</v>
      </c>
      <c r="D289" s="26">
        <f>#VALUE!</f>
        <v>0</v>
      </c>
      <c r="E289" s="18">
        <f>#VALUE!</f>
        <v>0</v>
      </c>
      <c r="F289" s="18">
        <f>#VALUE!</f>
        <v>0</v>
      </c>
      <c r="G289" s="22">
        <v>0</v>
      </c>
      <c r="H289" s="22">
        <v>0</v>
      </c>
      <c r="I289" s="19">
        <f>#VALUE!</f>
        <v>0</v>
      </c>
      <c r="J289" s="19">
        <f>#VALUE!</f>
        <v>0</v>
      </c>
      <c r="K289" s="22">
        <v>0</v>
      </c>
      <c r="L289" s="22">
        <v>0</v>
      </c>
      <c r="M289" s="17"/>
    </row>
    <row r="290" spans="1:13">
      <c r="A290" s="25">
        <v>285</v>
      </c>
      <c r="B290" s="26">
        <f>#VALUE!</f>
        <v>0</v>
      </c>
      <c r="C290" s="26">
        <f>#VALUE!</f>
        <v>0</v>
      </c>
      <c r="D290" s="26">
        <f>#VALUE!</f>
        <v>0</v>
      </c>
      <c r="E290" s="18">
        <f>#VALUE!</f>
        <v>0</v>
      </c>
      <c r="F290" s="18">
        <f>#VALUE!</f>
        <v>0</v>
      </c>
      <c r="G290" s="22">
        <v>0</v>
      </c>
      <c r="H290" s="22">
        <v>0</v>
      </c>
      <c r="I290" s="19">
        <f>#VALUE!</f>
        <v>0</v>
      </c>
      <c r="J290" s="19">
        <f>#VALUE!</f>
        <v>0</v>
      </c>
      <c r="K290" s="22">
        <v>0</v>
      </c>
      <c r="L290" s="22">
        <v>0</v>
      </c>
      <c r="M290" s="17"/>
    </row>
    <row r="291" spans="1:13">
      <c r="A291" s="25">
        <v>286</v>
      </c>
      <c r="B291" s="26">
        <f>#VALUE!</f>
        <v>0</v>
      </c>
      <c r="C291" s="26">
        <f>#VALUE!</f>
        <v>0</v>
      </c>
      <c r="D291" s="26">
        <f>#VALUE!</f>
        <v>0</v>
      </c>
      <c r="E291" s="18">
        <f>#VALUE!</f>
        <v>0</v>
      </c>
      <c r="F291" s="18">
        <f>#VALUE!</f>
        <v>0</v>
      </c>
      <c r="G291" s="22">
        <v>0</v>
      </c>
      <c r="H291" s="22">
        <v>0</v>
      </c>
      <c r="I291" s="19">
        <f>#VALUE!</f>
        <v>0</v>
      </c>
      <c r="J291" s="19">
        <f>#VALUE!</f>
        <v>0</v>
      </c>
      <c r="K291" s="22">
        <v>0</v>
      </c>
      <c r="L291" s="22">
        <v>0</v>
      </c>
      <c r="M291" s="17"/>
    </row>
    <row r="292" spans="1:13">
      <c r="A292" s="25">
        <v>287</v>
      </c>
      <c r="B292" s="26">
        <f>#VALUE!</f>
        <v>0</v>
      </c>
      <c r="C292" s="26">
        <f>#VALUE!</f>
        <v>0</v>
      </c>
      <c r="D292" s="26">
        <f>#VALUE!</f>
        <v>0</v>
      </c>
      <c r="E292" s="18">
        <f>#VALUE!</f>
        <v>0</v>
      </c>
      <c r="F292" s="18">
        <f>#VALUE!</f>
        <v>0</v>
      </c>
      <c r="G292" s="22">
        <v>0</v>
      </c>
      <c r="H292" s="22">
        <v>0</v>
      </c>
      <c r="I292" s="19">
        <f>#VALUE!</f>
        <v>0</v>
      </c>
      <c r="J292" s="19">
        <f>#VALUE!</f>
        <v>0</v>
      </c>
      <c r="K292" s="22">
        <v>0</v>
      </c>
      <c r="L292" s="22">
        <v>0</v>
      </c>
      <c r="M292" s="17"/>
    </row>
    <row r="293" spans="1:13">
      <c r="A293" s="25">
        <v>288</v>
      </c>
      <c r="B293" s="26">
        <f>#VALUE!</f>
        <v>0</v>
      </c>
      <c r="C293" s="26">
        <f>#VALUE!</f>
        <v>0</v>
      </c>
      <c r="D293" s="26">
        <f>#VALUE!</f>
        <v>0</v>
      </c>
      <c r="E293" s="18">
        <f>#VALUE!</f>
        <v>0</v>
      </c>
      <c r="F293" s="18">
        <f>#VALUE!</f>
        <v>0</v>
      </c>
      <c r="G293" s="22">
        <v>0</v>
      </c>
      <c r="H293" s="22">
        <v>0</v>
      </c>
      <c r="I293" s="19">
        <f>#VALUE!</f>
        <v>0</v>
      </c>
      <c r="J293" s="19">
        <f>#VALUE!</f>
        <v>0</v>
      </c>
      <c r="K293" s="22">
        <v>0</v>
      </c>
      <c r="L293" s="22">
        <v>0</v>
      </c>
      <c r="M293" s="17"/>
    </row>
    <row r="294" spans="1:13">
      <c r="A294" s="25">
        <v>289</v>
      </c>
      <c r="B294" s="26">
        <f>#VALUE!</f>
        <v>0</v>
      </c>
      <c r="C294" s="26">
        <f>#VALUE!</f>
        <v>0</v>
      </c>
      <c r="D294" s="26">
        <f>#VALUE!</f>
        <v>0</v>
      </c>
      <c r="E294" s="18">
        <f>#VALUE!</f>
        <v>0</v>
      </c>
      <c r="F294" s="18">
        <f>#VALUE!</f>
        <v>0</v>
      </c>
      <c r="G294" s="22">
        <v>0</v>
      </c>
      <c r="H294" s="22">
        <v>0</v>
      </c>
      <c r="I294" s="19">
        <f>#VALUE!</f>
        <v>0</v>
      </c>
      <c r="J294" s="19">
        <f>#VALUE!</f>
        <v>0</v>
      </c>
      <c r="K294" s="22">
        <v>0</v>
      </c>
      <c r="L294" s="22">
        <v>0</v>
      </c>
      <c r="M294" s="17"/>
    </row>
    <row r="295" spans="1:13">
      <c r="A295" s="25">
        <v>290</v>
      </c>
      <c r="B295" s="26">
        <f>#VALUE!</f>
        <v>0</v>
      </c>
      <c r="C295" s="26">
        <f>#VALUE!</f>
        <v>0</v>
      </c>
      <c r="D295" s="26">
        <f>#VALUE!</f>
        <v>0</v>
      </c>
      <c r="E295" s="18">
        <f>#VALUE!</f>
        <v>0</v>
      </c>
      <c r="F295" s="18">
        <f>#VALUE!</f>
        <v>0</v>
      </c>
      <c r="G295" s="22">
        <v>0</v>
      </c>
      <c r="H295" s="22">
        <v>0</v>
      </c>
      <c r="I295" s="19">
        <f>#VALUE!</f>
        <v>0</v>
      </c>
      <c r="J295" s="19">
        <f>#VALUE!</f>
        <v>0</v>
      </c>
      <c r="K295" s="22">
        <v>0</v>
      </c>
      <c r="L295" s="22">
        <v>0</v>
      </c>
      <c r="M295" s="17"/>
    </row>
    <row r="296" spans="1:13">
      <c r="A296" s="25">
        <v>291</v>
      </c>
      <c r="B296" s="26">
        <f>#VALUE!</f>
        <v>0</v>
      </c>
      <c r="C296" s="26">
        <f>#VALUE!</f>
        <v>0</v>
      </c>
      <c r="D296" s="26">
        <f>#VALUE!</f>
        <v>0</v>
      </c>
      <c r="E296" s="18">
        <f>#VALUE!</f>
        <v>0</v>
      </c>
      <c r="F296" s="18">
        <f>#VALUE!</f>
        <v>0</v>
      </c>
      <c r="G296" s="22">
        <v>0</v>
      </c>
      <c r="H296" s="22">
        <v>0</v>
      </c>
      <c r="I296" s="19">
        <f>#VALUE!</f>
        <v>0</v>
      </c>
      <c r="J296" s="19">
        <f>#VALUE!</f>
        <v>0</v>
      </c>
      <c r="K296" s="22">
        <v>0</v>
      </c>
      <c r="L296" s="22">
        <v>0</v>
      </c>
      <c r="M296" s="17"/>
    </row>
    <row r="297" spans="1:13">
      <c r="A297" s="25">
        <v>292</v>
      </c>
      <c r="B297" s="26">
        <f>#VALUE!</f>
        <v>0</v>
      </c>
      <c r="C297" s="26">
        <f>#VALUE!</f>
        <v>0</v>
      </c>
      <c r="D297" s="26">
        <f>#VALUE!</f>
        <v>0</v>
      </c>
      <c r="E297" s="18">
        <f>#VALUE!</f>
        <v>0</v>
      </c>
      <c r="F297" s="18">
        <f>#VALUE!</f>
        <v>0</v>
      </c>
      <c r="G297" s="22">
        <v>0</v>
      </c>
      <c r="H297" s="22">
        <v>0</v>
      </c>
      <c r="I297" s="19">
        <f>#VALUE!</f>
        <v>0</v>
      </c>
      <c r="J297" s="19">
        <f>#VALUE!</f>
        <v>0</v>
      </c>
      <c r="K297" s="22">
        <v>0</v>
      </c>
      <c r="L297" s="22">
        <v>0</v>
      </c>
      <c r="M297" s="17"/>
    </row>
    <row r="298" spans="1:13">
      <c r="A298" s="25">
        <v>293</v>
      </c>
      <c r="B298" s="26">
        <f>#VALUE!</f>
        <v>0</v>
      </c>
      <c r="C298" s="26">
        <f>#VALUE!</f>
        <v>0</v>
      </c>
      <c r="D298" s="26">
        <f>#VALUE!</f>
        <v>0</v>
      </c>
      <c r="E298" s="18">
        <f>#VALUE!</f>
        <v>0</v>
      </c>
      <c r="F298" s="18">
        <f>#VALUE!</f>
        <v>0</v>
      </c>
      <c r="G298" s="22">
        <v>0</v>
      </c>
      <c r="H298" s="22">
        <v>0</v>
      </c>
      <c r="I298" s="19">
        <f>#VALUE!</f>
        <v>0</v>
      </c>
      <c r="J298" s="19">
        <f>#VALUE!</f>
        <v>0</v>
      </c>
      <c r="K298" s="22">
        <v>0</v>
      </c>
      <c r="L298" s="22">
        <v>0</v>
      </c>
      <c r="M298" s="17"/>
    </row>
    <row r="299" spans="1:13">
      <c r="A299" s="25">
        <v>294</v>
      </c>
      <c r="B299" s="26">
        <f>#VALUE!</f>
        <v>0</v>
      </c>
      <c r="C299" s="26">
        <f>#VALUE!</f>
        <v>0</v>
      </c>
      <c r="D299" s="26">
        <f>#VALUE!</f>
        <v>0</v>
      </c>
      <c r="E299" s="18">
        <f>#VALUE!</f>
        <v>0</v>
      </c>
      <c r="F299" s="18">
        <f>#VALUE!</f>
        <v>0</v>
      </c>
      <c r="G299" s="22">
        <v>0</v>
      </c>
      <c r="H299" s="22">
        <v>0</v>
      </c>
      <c r="I299" s="19">
        <f>#VALUE!</f>
        <v>0</v>
      </c>
      <c r="J299" s="19">
        <f>#VALUE!</f>
        <v>0</v>
      </c>
      <c r="K299" s="22">
        <v>0</v>
      </c>
      <c r="L299" s="22">
        <v>0</v>
      </c>
      <c r="M299" s="17"/>
    </row>
    <row r="300" spans="1:13">
      <c r="A300" s="25">
        <v>295</v>
      </c>
      <c r="B300" s="26">
        <f>#VALUE!</f>
        <v>0</v>
      </c>
      <c r="C300" s="26">
        <f>#VALUE!</f>
        <v>0</v>
      </c>
      <c r="D300" s="26">
        <f>#VALUE!</f>
        <v>0</v>
      </c>
      <c r="E300" s="18">
        <f>#VALUE!</f>
        <v>0</v>
      </c>
      <c r="F300" s="18">
        <f>#VALUE!</f>
        <v>0</v>
      </c>
      <c r="G300" s="22">
        <v>0</v>
      </c>
      <c r="H300" s="22">
        <v>0</v>
      </c>
      <c r="I300" s="19">
        <f>#VALUE!</f>
        <v>0</v>
      </c>
      <c r="J300" s="19">
        <f>#VALUE!</f>
        <v>0</v>
      </c>
      <c r="K300" s="22">
        <v>0</v>
      </c>
      <c r="L300" s="22">
        <v>0</v>
      </c>
      <c r="M300" s="17"/>
    </row>
    <row r="301" spans="1:13">
      <c r="A301" s="25">
        <v>296</v>
      </c>
      <c r="B301" s="26">
        <f>#VALUE!</f>
        <v>0</v>
      </c>
      <c r="C301" s="26">
        <f>#VALUE!</f>
        <v>0</v>
      </c>
      <c r="D301" s="26">
        <f>#VALUE!</f>
        <v>0</v>
      </c>
      <c r="E301" s="18">
        <f>#VALUE!</f>
        <v>0</v>
      </c>
      <c r="F301" s="18">
        <f>#VALUE!</f>
        <v>0</v>
      </c>
      <c r="G301" s="22">
        <v>0</v>
      </c>
      <c r="H301" s="22">
        <v>0</v>
      </c>
      <c r="I301" s="19">
        <f>#VALUE!</f>
        <v>0</v>
      </c>
      <c r="J301" s="19">
        <f>#VALUE!</f>
        <v>0</v>
      </c>
      <c r="K301" s="22">
        <v>0</v>
      </c>
      <c r="L301" s="22">
        <v>0</v>
      </c>
      <c r="M301" s="17"/>
    </row>
    <row r="302" spans="1:13">
      <c r="A302" s="25">
        <v>297</v>
      </c>
      <c r="B302" s="26">
        <f>#VALUE!</f>
        <v>0</v>
      </c>
      <c r="C302" s="26">
        <f>#VALUE!</f>
        <v>0</v>
      </c>
      <c r="D302" s="26">
        <f>#VALUE!</f>
        <v>0</v>
      </c>
      <c r="E302" s="18">
        <f>#VALUE!</f>
        <v>0</v>
      </c>
      <c r="F302" s="18">
        <f>#VALUE!</f>
        <v>0</v>
      </c>
      <c r="G302" s="22">
        <v>0</v>
      </c>
      <c r="H302" s="22">
        <v>0</v>
      </c>
      <c r="I302" s="19">
        <f>#VALUE!</f>
        <v>0</v>
      </c>
      <c r="J302" s="19">
        <f>#VALUE!</f>
        <v>0</v>
      </c>
      <c r="K302" s="22">
        <v>0</v>
      </c>
      <c r="L302" s="22">
        <v>0</v>
      </c>
      <c r="M302" s="17"/>
    </row>
    <row r="303" spans="1:13">
      <c r="A303" s="25">
        <v>298</v>
      </c>
      <c r="B303" s="26">
        <f>#VALUE!</f>
        <v>0</v>
      </c>
      <c r="C303" s="26">
        <f>#VALUE!</f>
        <v>0</v>
      </c>
      <c r="D303" s="26">
        <f>#VALUE!</f>
        <v>0</v>
      </c>
      <c r="E303" s="18">
        <f>#VALUE!</f>
        <v>0</v>
      </c>
      <c r="F303" s="18">
        <f>#VALUE!</f>
        <v>0</v>
      </c>
      <c r="G303" s="22">
        <v>0</v>
      </c>
      <c r="H303" s="22">
        <v>0</v>
      </c>
      <c r="I303" s="19">
        <f>#VALUE!</f>
        <v>0</v>
      </c>
      <c r="J303" s="19">
        <f>#VALUE!</f>
        <v>0</v>
      </c>
      <c r="K303" s="22">
        <v>0</v>
      </c>
      <c r="L303" s="22">
        <v>0</v>
      </c>
      <c r="M303" s="17"/>
    </row>
    <row r="304" spans="1:13">
      <c r="A304" s="25">
        <v>299</v>
      </c>
      <c r="B304" s="26">
        <f>#VALUE!</f>
        <v>0</v>
      </c>
      <c r="C304" s="26">
        <f>#VALUE!</f>
        <v>0</v>
      </c>
      <c r="D304" s="26">
        <f>#VALUE!</f>
        <v>0</v>
      </c>
      <c r="E304" s="18">
        <f>#VALUE!</f>
        <v>0</v>
      </c>
      <c r="F304" s="18">
        <f>#VALUE!</f>
        <v>0</v>
      </c>
      <c r="G304" s="22">
        <v>0</v>
      </c>
      <c r="H304" s="22">
        <v>0</v>
      </c>
      <c r="I304" s="19">
        <f>#VALUE!</f>
        <v>0</v>
      </c>
      <c r="J304" s="19">
        <f>#VALUE!</f>
        <v>0</v>
      </c>
      <c r="K304" s="22">
        <v>0</v>
      </c>
      <c r="L304" s="22">
        <v>0</v>
      </c>
      <c r="M304" s="17"/>
    </row>
    <row r="305" spans="1:13">
      <c r="A305" s="25">
        <v>300</v>
      </c>
      <c r="B305" s="26">
        <f>#VALUE!</f>
        <v>0</v>
      </c>
      <c r="C305" s="26">
        <f>#VALUE!</f>
        <v>0</v>
      </c>
      <c r="D305" s="26">
        <f>#VALUE!</f>
        <v>0</v>
      </c>
      <c r="E305" s="18">
        <f>#VALUE!</f>
        <v>0</v>
      </c>
      <c r="F305" s="18">
        <f>#VALUE!</f>
        <v>0</v>
      </c>
      <c r="G305" s="22">
        <v>0</v>
      </c>
      <c r="H305" s="22">
        <v>0</v>
      </c>
      <c r="I305" s="19">
        <f>#VALUE!</f>
        <v>0</v>
      </c>
      <c r="J305" s="19">
        <f>#VALUE!</f>
        <v>0</v>
      </c>
      <c r="K305" s="22">
        <v>0</v>
      </c>
      <c r="L305" s="22">
        <v>0</v>
      </c>
      <c r="M305" s="17"/>
    </row>
    <row r="306" spans="1:13">
      <c r="A306" s="25">
        <v>301</v>
      </c>
      <c r="B306" s="26">
        <f>#VALUE!</f>
        <v>0</v>
      </c>
      <c r="C306" s="26">
        <f>#VALUE!</f>
        <v>0</v>
      </c>
      <c r="D306" s="26">
        <f>#VALUE!</f>
        <v>0</v>
      </c>
      <c r="E306" s="18">
        <f>#VALUE!</f>
        <v>0</v>
      </c>
      <c r="F306" s="18">
        <f>#VALUE!</f>
        <v>0</v>
      </c>
      <c r="G306" s="22">
        <v>0</v>
      </c>
      <c r="H306" s="22">
        <v>0</v>
      </c>
      <c r="I306" s="19">
        <f>#VALUE!</f>
        <v>0</v>
      </c>
      <c r="J306" s="19">
        <f>#VALUE!</f>
        <v>0</v>
      </c>
      <c r="K306" s="22">
        <v>0</v>
      </c>
      <c r="L306" s="22">
        <v>0</v>
      </c>
      <c r="M306" s="17"/>
    </row>
    <row r="307" spans="1:13">
      <c r="A307" s="25">
        <v>302</v>
      </c>
      <c r="B307" s="26">
        <f>#VALUE!</f>
        <v>0</v>
      </c>
      <c r="C307" s="26">
        <f>#VALUE!</f>
        <v>0</v>
      </c>
      <c r="D307" s="26">
        <f>#VALUE!</f>
        <v>0</v>
      </c>
      <c r="E307" s="18">
        <f>#VALUE!</f>
        <v>0</v>
      </c>
      <c r="F307" s="18">
        <f>#VALUE!</f>
        <v>0</v>
      </c>
      <c r="G307" s="22">
        <v>0</v>
      </c>
      <c r="H307" s="22">
        <v>0</v>
      </c>
      <c r="I307" s="19">
        <f>#VALUE!</f>
        <v>0</v>
      </c>
      <c r="J307" s="19">
        <f>#VALUE!</f>
        <v>0</v>
      </c>
      <c r="K307" s="22">
        <v>0</v>
      </c>
      <c r="L307" s="22">
        <v>0</v>
      </c>
      <c r="M307" s="17"/>
    </row>
    <row r="308" spans="1:13">
      <c r="A308" s="25">
        <v>303</v>
      </c>
      <c r="B308" s="26">
        <f>#VALUE!</f>
        <v>0</v>
      </c>
      <c r="C308" s="26">
        <f>#VALUE!</f>
        <v>0</v>
      </c>
      <c r="D308" s="26">
        <f>#VALUE!</f>
        <v>0</v>
      </c>
      <c r="E308" s="18">
        <f>#VALUE!</f>
        <v>0</v>
      </c>
      <c r="F308" s="18">
        <f>#VALUE!</f>
        <v>0</v>
      </c>
      <c r="G308" s="22">
        <v>0</v>
      </c>
      <c r="H308" s="22">
        <v>0</v>
      </c>
      <c r="I308" s="19">
        <f>#VALUE!</f>
        <v>0</v>
      </c>
      <c r="J308" s="19">
        <f>#VALUE!</f>
        <v>0</v>
      </c>
      <c r="K308" s="22">
        <v>0</v>
      </c>
      <c r="L308" s="22">
        <v>0</v>
      </c>
      <c r="M308" s="17"/>
    </row>
    <row r="309" spans="1:13">
      <c r="A309" s="25">
        <v>304</v>
      </c>
      <c r="B309" s="26">
        <f>#VALUE!</f>
        <v>0</v>
      </c>
      <c r="C309" s="26">
        <f>#VALUE!</f>
        <v>0</v>
      </c>
      <c r="D309" s="26">
        <f>#VALUE!</f>
        <v>0</v>
      </c>
      <c r="E309" s="18">
        <f>#VALUE!</f>
        <v>0</v>
      </c>
      <c r="F309" s="18">
        <f>#VALUE!</f>
        <v>0</v>
      </c>
      <c r="G309" s="22">
        <v>0</v>
      </c>
      <c r="H309" s="22">
        <v>0</v>
      </c>
      <c r="I309" s="19">
        <f>#VALUE!</f>
        <v>0</v>
      </c>
      <c r="J309" s="19">
        <f>#VALUE!</f>
        <v>0</v>
      </c>
      <c r="K309" s="22">
        <v>0</v>
      </c>
      <c r="L309" s="22">
        <v>0</v>
      </c>
      <c r="M309" s="17"/>
    </row>
    <row r="310" spans="1:13">
      <c r="A310" s="25">
        <v>305</v>
      </c>
      <c r="B310" s="26">
        <f>#VALUE!</f>
        <v>0</v>
      </c>
      <c r="C310" s="26">
        <f>#VALUE!</f>
        <v>0</v>
      </c>
      <c r="D310" s="26">
        <f>#VALUE!</f>
        <v>0</v>
      </c>
      <c r="E310" s="18">
        <f>#VALUE!</f>
        <v>0</v>
      </c>
      <c r="F310" s="18">
        <f>#VALUE!</f>
        <v>0</v>
      </c>
      <c r="G310" s="22">
        <v>0</v>
      </c>
      <c r="H310" s="22">
        <v>0</v>
      </c>
      <c r="I310" s="19">
        <f>#VALUE!</f>
        <v>0</v>
      </c>
      <c r="J310" s="19">
        <f>#VALUE!</f>
        <v>0</v>
      </c>
      <c r="K310" s="22">
        <v>0</v>
      </c>
      <c r="L310" s="22">
        <v>0</v>
      </c>
      <c r="M310" s="17"/>
    </row>
    <row r="311" spans="1:13">
      <c r="A311" s="25">
        <v>306</v>
      </c>
      <c r="B311" s="26">
        <f>#VALUE!</f>
        <v>0</v>
      </c>
      <c r="C311" s="26">
        <f>#VALUE!</f>
        <v>0</v>
      </c>
      <c r="D311" s="26">
        <f>#VALUE!</f>
        <v>0</v>
      </c>
      <c r="E311" s="18">
        <f>#VALUE!</f>
        <v>0</v>
      </c>
      <c r="F311" s="18">
        <f>#VALUE!</f>
        <v>0</v>
      </c>
      <c r="G311" s="22">
        <v>0</v>
      </c>
      <c r="H311" s="22">
        <v>0</v>
      </c>
      <c r="I311" s="19">
        <f>#VALUE!</f>
        <v>0</v>
      </c>
      <c r="J311" s="19">
        <f>#VALUE!</f>
        <v>0</v>
      </c>
      <c r="K311" s="22">
        <v>0</v>
      </c>
      <c r="L311" s="22">
        <v>0</v>
      </c>
      <c r="M311" s="17"/>
    </row>
    <row r="312" spans="1:13">
      <c r="A312" s="25">
        <v>307</v>
      </c>
      <c r="B312" s="26">
        <f>#VALUE!</f>
        <v>0</v>
      </c>
      <c r="C312" s="26">
        <f>#VALUE!</f>
        <v>0</v>
      </c>
      <c r="D312" s="26">
        <f>#VALUE!</f>
        <v>0</v>
      </c>
      <c r="E312" s="18">
        <f>#VALUE!</f>
        <v>0</v>
      </c>
      <c r="F312" s="18">
        <f>#VALUE!</f>
        <v>0</v>
      </c>
      <c r="G312" s="22">
        <v>0</v>
      </c>
      <c r="H312" s="22">
        <v>0</v>
      </c>
      <c r="I312" s="19">
        <f>#VALUE!</f>
        <v>0</v>
      </c>
      <c r="J312" s="19">
        <f>#VALUE!</f>
        <v>0</v>
      </c>
      <c r="K312" s="22">
        <v>0</v>
      </c>
      <c r="L312" s="22">
        <v>0</v>
      </c>
      <c r="M312" s="17"/>
    </row>
    <row r="313" spans="1:13">
      <c r="A313" s="25">
        <v>308</v>
      </c>
      <c r="B313" s="26">
        <f>#VALUE!</f>
        <v>0</v>
      </c>
      <c r="C313" s="26">
        <f>#VALUE!</f>
        <v>0</v>
      </c>
      <c r="D313" s="26">
        <f>#VALUE!</f>
        <v>0</v>
      </c>
      <c r="E313" s="18">
        <f>#VALUE!</f>
        <v>0</v>
      </c>
      <c r="F313" s="18">
        <f>#VALUE!</f>
        <v>0</v>
      </c>
      <c r="G313" s="22">
        <v>0</v>
      </c>
      <c r="H313" s="22">
        <v>0</v>
      </c>
      <c r="I313" s="19">
        <f>#VALUE!</f>
        <v>0</v>
      </c>
      <c r="J313" s="19">
        <f>#VALUE!</f>
        <v>0</v>
      </c>
      <c r="K313" s="22">
        <v>0</v>
      </c>
      <c r="L313" s="22">
        <v>0</v>
      </c>
      <c r="M313" s="17"/>
    </row>
    <row r="314" spans="1:13">
      <c r="A314" s="25">
        <v>309</v>
      </c>
      <c r="B314" s="26">
        <f>#VALUE!</f>
        <v>0</v>
      </c>
      <c r="C314" s="26">
        <f>#VALUE!</f>
        <v>0</v>
      </c>
      <c r="D314" s="26">
        <f>#VALUE!</f>
        <v>0</v>
      </c>
      <c r="E314" s="18">
        <f>#VALUE!</f>
        <v>0</v>
      </c>
      <c r="F314" s="18">
        <f>#VALUE!</f>
        <v>0</v>
      </c>
      <c r="G314" s="22">
        <v>0</v>
      </c>
      <c r="H314" s="22">
        <v>0</v>
      </c>
      <c r="I314" s="19">
        <f>#VALUE!</f>
        <v>0</v>
      </c>
      <c r="J314" s="19">
        <f>#VALUE!</f>
        <v>0</v>
      </c>
      <c r="K314" s="22">
        <v>0</v>
      </c>
      <c r="L314" s="22">
        <v>0</v>
      </c>
      <c r="M314" s="17"/>
    </row>
    <row r="315" spans="1:13">
      <c r="A315" s="25">
        <v>310</v>
      </c>
      <c r="B315" s="26">
        <f>#VALUE!</f>
        <v>0</v>
      </c>
      <c r="C315" s="26">
        <f>#VALUE!</f>
        <v>0</v>
      </c>
      <c r="D315" s="26">
        <f>#VALUE!</f>
        <v>0</v>
      </c>
      <c r="E315" s="18">
        <f>#VALUE!</f>
        <v>0</v>
      </c>
      <c r="F315" s="18">
        <f>#VALUE!</f>
        <v>0</v>
      </c>
      <c r="G315" s="22">
        <v>0</v>
      </c>
      <c r="H315" s="22">
        <v>0</v>
      </c>
      <c r="I315" s="19">
        <f>#VALUE!</f>
        <v>0</v>
      </c>
      <c r="J315" s="19">
        <f>#VALUE!</f>
        <v>0</v>
      </c>
      <c r="K315" s="22">
        <v>0</v>
      </c>
      <c r="L315" s="22">
        <v>0</v>
      </c>
      <c r="M315" s="17"/>
    </row>
    <row r="316" spans="1:13">
      <c r="A316" s="25">
        <v>311</v>
      </c>
      <c r="B316" s="26">
        <f>#VALUE!</f>
        <v>0</v>
      </c>
      <c r="C316" s="26">
        <f>#VALUE!</f>
        <v>0</v>
      </c>
      <c r="D316" s="26">
        <f>#VALUE!</f>
        <v>0</v>
      </c>
      <c r="E316" s="18">
        <f>#VALUE!</f>
        <v>0</v>
      </c>
      <c r="F316" s="18">
        <f>#VALUE!</f>
        <v>0</v>
      </c>
      <c r="G316" s="22">
        <v>0</v>
      </c>
      <c r="H316" s="22">
        <v>0</v>
      </c>
      <c r="I316" s="19">
        <f>#VALUE!</f>
        <v>0</v>
      </c>
      <c r="J316" s="19">
        <f>#VALUE!</f>
        <v>0</v>
      </c>
      <c r="K316" s="22">
        <v>0</v>
      </c>
      <c r="L316" s="22">
        <v>0</v>
      </c>
      <c r="M316" s="17"/>
    </row>
    <row r="317" spans="1:13">
      <c r="A317" s="25">
        <v>312</v>
      </c>
      <c r="B317" s="26">
        <f>#VALUE!</f>
        <v>0</v>
      </c>
      <c r="C317" s="26">
        <f>#VALUE!</f>
        <v>0</v>
      </c>
      <c r="D317" s="26">
        <f>#VALUE!</f>
        <v>0</v>
      </c>
      <c r="E317" s="18">
        <f>#VALUE!</f>
        <v>0</v>
      </c>
      <c r="F317" s="18">
        <f>#VALUE!</f>
        <v>0</v>
      </c>
      <c r="G317" s="22">
        <v>0</v>
      </c>
      <c r="H317" s="22">
        <v>0</v>
      </c>
      <c r="I317" s="19">
        <f>#VALUE!</f>
        <v>0</v>
      </c>
      <c r="J317" s="19">
        <f>#VALUE!</f>
        <v>0</v>
      </c>
      <c r="K317" s="22">
        <v>0</v>
      </c>
      <c r="L317" s="22">
        <v>0</v>
      </c>
      <c r="M317" s="17"/>
    </row>
    <row r="318" spans="1:13">
      <c r="A318" s="25">
        <v>313</v>
      </c>
      <c r="B318" s="26">
        <f>#VALUE!</f>
        <v>0</v>
      </c>
      <c r="C318" s="26">
        <f>#VALUE!</f>
        <v>0</v>
      </c>
      <c r="D318" s="26">
        <f>#VALUE!</f>
        <v>0</v>
      </c>
      <c r="E318" s="18">
        <f>#VALUE!</f>
        <v>0</v>
      </c>
      <c r="F318" s="18">
        <f>#VALUE!</f>
        <v>0</v>
      </c>
      <c r="G318" s="22">
        <v>0</v>
      </c>
      <c r="H318" s="22">
        <v>0</v>
      </c>
      <c r="I318" s="19">
        <f>#VALUE!</f>
        <v>0</v>
      </c>
      <c r="J318" s="19">
        <f>#VALUE!</f>
        <v>0</v>
      </c>
      <c r="K318" s="22">
        <v>0</v>
      </c>
      <c r="L318" s="22">
        <v>0</v>
      </c>
      <c r="M318" s="17"/>
    </row>
    <row r="319" spans="1:13">
      <c r="A319" s="25">
        <v>314</v>
      </c>
      <c r="B319" s="26">
        <f>#VALUE!</f>
        <v>0</v>
      </c>
      <c r="C319" s="26">
        <f>#VALUE!</f>
        <v>0</v>
      </c>
      <c r="D319" s="26">
        <f>#VALUE!</f>
        <v>0</v>
      </c>
      <c r="E319" s="18">
        <f>#VALUE!</f>
        <v>0</v>
      </c>
      <c r="F319" s="18">
        <f>#VALUE!</f>
        <v>0</v>
      </c>
      <c r="G319" s="22">
        <v>0</v>
      </c>
      <c r="H319" s="22">
        <v>0</v>
      </c>
      <c r="I319" s="19">
        <f>#VALUE!</f>
        <v>0</v>
      </c>
      <c r="J319" s="19">
        <f>#VALUE!</f>
        <v>0</v>
      </c>
      <c r="K319" s="22">
        <v>0</v>
      </c>
      <c r="L319" s="22">
        <v>0</v>
      </c>
      <c r="M319" s="17"/>
    </row>
    <row r="320" spans="1:13">
      <c r="A320" s="25">
        <v>315</v>
      </c>
      <c r="B320" s="26">
        <f>#VALUE!</f>
        <v>0</v>
      </c>
      <c r="C320" s="26">
        <f>#VALUE!</f>
        <v>0</v>
      </c>
      <c r="D320" s="26">
        <f>#VALUE!</f>
        <v>0</v>
      </c>
      <c r="E320" s="18">
        <f>#VALUE!</f>
        <v>0</v>
      </c>
      <c r="F320" s="18">
        <f>#VALUE!</f>
        <v>0</v>
      </c>
      <c r="G320" s="22">
        <v>0</v>
      </c>
      <c r="H320" s="22">
        <v>0</v>
      </c>
      <c r="I320" s="19">
        <f>#VALUE!</f>
        <v>0</v>
      </c>
      <c r="J320" s="19">
        <f>#VALUE!</f>
        <v>0</v>
      </c>
      <c r="K320" s="22">
        <v>0</v>
      </c>
      <c r="L320" s="22">
        <v>0</v>
      </c>
      <c r="M320" s="17"/>
    </row>
    <row r="321" spans="1:13">
      <c r="A321" s="25">
        <v>316</v>
      </c>
      <c r="B321" s="26">
        <f>#VALUE!</f>
        <v>0</v>
      </c>
      <c r="C321" s="26">
        <f>#VALUE!</f>
        <v>0</v>
      </c>
      <c r="D321" s="26">
        <f>#VALUE!</f>
        <v>0</v>
      </c>
      <c r="E321" s="18">
        <f>#VALUE!</f>
        <v>0</v>
      </c>
      <c r="F321" s="18">
        <f>#VALUE!</f>
        <v>0</v>
      </c>
      <c r="G321" s="22">
        <v>0</v>
      </c>
      <c r="H321" s="22">
        <v>0</v>
      </c>
      <c r="I321" s="19">
        <f>#VALUE!</f>
        <v>0</v>
      </c>
      <c r="J321" s="19">
        <f>#VALUE!</f>
        <v>0</v>
      </c>
      <c r="K321" s="22">
        <v>0</v>
      </c>
      <c r="L321" s="22">
        <v>0</v>
      </c>
      <c r="M321" s="17"/>
    </row>
    <row r="322" spans="1:13">
      <c r="A322" s="25">
        <v>317</v>
      </c>
      <c r="B322" s="26">
        <f>#VALUE!</f>
        <v>0</v>
      </c>
      <c r="C322" s="26">
        <f>#VALUE!</f>
        <v>0</v>
      </c>
      <c r="D322" s="26">
        <f>#VALUE!</f>
        <v>0</v>
      </c>
      <c r="E322" s="18">
        <f>#VALUE!</f>
        <v>0</v>
      </c>
      <c r="F322" s="18">
        <f>#VALUE!</f>
        <v>0</v>
      </c>
      <c r="G322" s="22">
        <v>0</v>
      </c>
      <c r="H322" s="22">
        <v>0</v>
      </c>
      <c r="I322" s="19">
        <f>#VALUE!</f>
        <v>0</v>
      </c>
      <c r="J322" s="19">
        <f>#VALUE!</f>
        <v>0</v>
      </c>
      <c r="K322" s="22">
        <v>0</v>
      </c>
      <c r="L322" s="22">
        <v>0</v>
      </c>
      <c r="M322" s="17"/>
    </row>
    <row r="323" spans="1:13">
      <c r="A323" s="25">
        <v>318</v>
      </c>
      <c r="B323" s="26">
        <f>#VALUE!</f>
        <v>0</v>
      </c>
      <c r="C323" s="26">
        <f>#VALUE!</f>
        <v>0</v>
      </c>
      <c r="D323" s="26">
        <f>#VALUE!</f>
        <v>0</v>
      </c>
      <c r="E323" s="18">
        <f>#VALUE!</f>
        <v>0</v>
      </c>
      <c r="F323" s="18">
        <f>#VALUE!</f>
        <v>0</v>
      </c>
      <c r="G323" s="22">
        <v>0</v>
      </c>
      <c r="H323" s="22">
        <v>0</v>
      </c>
      <c r="I323" s="19">
        <f>#VALUE!</f>
        <v>0</v>
      </c>
      <c r="J323" s="19">
        <f>#VALUE!</f>
        <v>0</v>
      </c>
      <c r="K323" s="22">
        <v>0</v>
      </c>
      <c r="L323" s="22">
        <v>0</v>
      </c>
      <c r="M323" s="17"/>
    </row>
    <row r="324" spans="1:13">
      <c r="A324" s="25">
        <v>319</v>
      </c>
      <c r="B324" s="26">
        <f>#VALUE!</f>
        <v>0</v>
      </c>
      <c r="C324" s="26">
        <f>#VALUE!</f>
        <v>0</v>
      </c>
      <c r="D324" s="26">
        <f>#VALUE!</f>
        <v>0</v>
      </c>
      <c r="E324" s="18">
        <f>#VALUE!</f>
        <v>0</v>
      </c>
      <c r="F324" s="18">
        <f>#VALUE!</f>
        <v>0</v>
      </c>
      <c r="G324" s="22">
        <v>0</v>
      </c>
      <c r="H324" s="22">
        <v>0</v>
      </c>
      <c r="I324" s="19">
        <f>#VALUE!</f>
        <v>0</v>
      </c>
      <c r="J324" s="19">
        <f>#VALUE!</f>
        <v>0</v>
      </c>
      <c r="K324" s="22">
        <v>0</v>
      </c>
      <c r="L324" s="22">
        <v>0</v>
      </c>
      <c r="M324" s="17"/>
    </row>
    <row r="325" spans="1:13">
      <c r="A325" s="25">
        <v>320</v>
      </c>
      <c r="B325" s="26">
        <f>#VALUE!</f>
        <v>0</v>
      </c>
      <c r="C325" s="26">
        <f>#VALUE!</f>
        <v>0</v>
      </c>
      <c r="D325" s="26">
        <f>#VALUE!</f>
        <v>0</v>
      </c>
      <c r="E325" s="18">
        <f>#VALUE!</f>
        <v>0</v>
      </c>
      <c r="F325" s="18">
        <f>#VALUE!</f>
        <v>0</v>
      </c>
      <c r="G325" s="22">
        <v>0</v>
      </c>
      <c r="H325" s="22">
        <v>0</v>
      </c>
      <c r="I325" s="19">
        <f>#VALUE!</f>
        <v>0</v>
      </c>
      <c r="J325" s="19">
        <f>#VALUE!</f>
        <v>0</v>
      </c>
      <c r="K325" s="22">
        <v>0</v>
      </c>
      <c r="L325" s="22">
        <v>0</v>
      </c>
      <c r="M325" s="17"/>
    </row>
    <row r="326" spans="1:13">
      <c r="A326" s="25">
        <v>321</v>
      </c>
      <c r="B326" s="26">
        <f>#VALUE!</f>
        <v>0</v>
      </c>
      <c r="C326" s="26">
        <f>#VALUE!</f>
        <v>0</v>
      </c>
      <c r="D326" s="26">
        <f>#VALUE!</f>
        <v>0</v>
      </c>
      <c r="E326" s="18">
        <f>#VALUE!</f>
        <v>0</v>
      </c>
      <c r="F326" s="18">
        <f>#VALUE!</f>
        <v>0</v>
      </c>
      <c r="G326" s="22">
        <v>0</v>
      </c>
      <c r="H326" s="22">
        <v>0</v>
      </c>
      <c r="I326" s="19">
        <f>#VALUE!</f>
        <v>0</v>
      </c>
      <c r="J326" s="19">
        <f>#VALUE!</f>
        <v>0</v>
      </c>
      <c r="K326" s="22">
        <v>0</v>
      </c>
      <c r="L326" s="22">
        <v>0</v>
      </c>
      <c r="M326" s="17"/>
    </row>
    <row r="327" spans="1:13">
      <c r="A327" s="25">
        <v>322</v>
      </c>
      <c r="B327" s="26">
        <f>#VALUE!</f>
        <v>0</v>
      </c>
      <c r="C327" s="26">
        <f>#VALUE!</f>
        <v>0</v>
      </c>
      <c r="D327" s="26">
        <f>#VALUE!</f>
        <v>0</v>
      </c>
      <c r="E327" s="18">
        <f>#VALUE!</f>
        <v>0</v>
      </c>
      <c r="F327" s="18">
        <f>#VALUE!</f>
        <v>0</v>
      </c>
      <c r="G327" s="22">
        <v>0</v>
      </c>
      <c r="H327" s="22">
        <v>0</v>
      </c>
      <c r="I327" s="19">
        <f>#VALUE!</f>
        <v>0</v>
      </c>
      <c r="J327" s="19">
        <f>#VALUE!</f>
        <v>0</v>
      </c>
      <c r="K327" s="22">
        <v>0</v>
      </c>
      <c r="L327" s="22">
        <v>0</v>
      </c>
      <c r="M327" s="17"/>
    </row>
    <row r="328" spans="1:13">
      <c r="A328" s="25">
        <v>323</v>
      </c>
      <c r="B328" s="26">
        <f>#VALUE!</f>
        <v>0</v>
      </c>
      <c r="C328" s="26">
        <f>#VALUE!</f>
        <v>0</v>
      </c>
      <c r="D328" s="26">
        <f>#VALUE!</f>
        <v>0</v>
      </c>
      <c r="E328" s="18">
        <f>#VALUE!</f>
        <v>0</v>
      </c>
      <c r="F328" s="18">
        <f>#VALUE!</f>
        <v>0</v>
      </c>
      <c r="G328" s="22">
        <v>0</v>
      </c>
      <c r="H328" s="22">
        <v>0</v>
      </c>
      <c r="I328" s="19">
        <f>#VALUE!</f>
        <v>0</v>
      </c>
      <c r="J328" s="19">
        <f>#VALUE!</f>
        <v>0</v>
      </c>
      <c r="K328" s="22">
        <v>0</v>
      </c>
      <c r="L328" s="22">
        <v>0</v>
      </c>
      <c r="M328" s="17"/>
    </row>
    <row r="329" spans="1:13">
      <c r="A329" s="25">
        <v>324</v>
      </c>
      <c r="B329" s="26">
        <f>#VALUE!</f>
        <v>0</v>
      </c>
      <c r="C329" s="26">
        <f>#VALUE!</f>
        <v>0</v>
      </c>
      <c r="D329" s="26">
        <f>#VALUE!</f>
        <v>0</v>
      </c>
      <c r="E329" s="18">
        <f>#VALUE!</f>
        <v>0</v>
      </c>
      <c r="F329" s="18">
        <f>#VALUE!</f>
        <v>0</v>
      </c>
      <c r="G329" s="22">
        <v>0</v>
      </c>
      <c r="H329" s="22">
        <v>0</v>
      </c>
      <c r="I329" s="19">
        <f>#VALUE!</f>
        <v>0</v>
      </c>
      <c r="J329" s="19">
        <f>#VALUE!</f>
        <v>0</v>
      </c>
      <c r="K329" s="22">
        <v>0</v>
      </c>
      <c r="L329" s="22">
        <v>0</v>
      </c>
      <c r="M329" s="17"/>
    </row>
    <row r="330" spans="1:13">
      <c r="A330" s="25">
        <v>325</v>
      </c>
      <c r="B330" s="26">
        <f>#VALUE!</f>
        <v>0</v>
      </c>
      <c r="C330" s="26">
        <f>#VALUE!</f>
        <v>0</v>
      </c>
      <c r="D330" s="26">
        <f>#VALUE!</f>
        <v>0</v>
      </c>
      <c r="E330" s="18">
        <f>#VALUE!</f>
        <v>0</v>
      </c>
      <c r="F330" s="18">
        <f>#VALUE!</f>
        <v>0</v>
      </c>
      <c r="G330" s="22">
        <v>0</v>
      </c>
      <c r="H330" s="22">
        <v>0</v>
      </c>
      <c r="I330" s="19">
        <f>#VALUE!</f>
        <v>0</v>
      </c>
      <c r="J330" s="19">
        <f>#VALUE!</f>
        <v>0</v>
      </c>
      <c r="K330" s="22">
        <v>0</v>
      </c>
      <c r="L330" s="22">
        <v>0</v>
      </c>
      <c r="M330" s="17"/>
    </row>
    <row r="331" spans="1:13">
      <c r="A331" s="25">
        <v>326</v>
      </c>
      <c r="B331" s="26">
        <f>#VALUE!</f>
        <v>0</v>
      </c>
      <c r="C331" s="26">
        <f>#VALUE!</f>
        <v>0</v>
      </c>
      <c r="D331" s="26">
        <f>#VALUE!</f>
        <v>0</v>
      </c>
      <c r="E331" s="18">
        <f>#VALUE!</f>
        <v>0</v>
      </c>
      <c r="F331" s="18">
        <f>#VALUE!</f>
        <v>0</v>
      </c>
      <c r="G331" s="22">
        <v>0</v>
      </c>
      <c r="H331" s="22">
        <v>0</v>
      </c>
      <c r="I331" s="19">
        <f>#VALUE!</f>
        <v>0</v>
      </c>
      <c r="J331" s="19">
        <f>#VALUE!</f>
        <v>0</v>
      </c>
      <c r="K331" s="22">
        <v>0</v>
      </c>
      <c r="L331" s="22">
        <v>0</v>
      </c>
      <c r="M331" s="17"/>
    </row>
    <row r="332" spans="1:13">
      <c r="A332" s="25">
        <v>327</v>
      </c>
      <c r="B332" s="26">
        <f>#VALUE!</f>
        <v>0</v>
      </c>
      <c r="C332" s="26">
        <f>#VALUE!</f>
        <v>0</v>
      </c>
      <c r="D332" s="26">
        <f>#VALUE!</f>
        <v>0</v>
      </c>
      <c r="E332" s="18">
        <f>#VALUE!</f>
        <v>0</v>
      </c>
      <c r="F332" s="18">
        <f>#VALUE!</f>
        <v>0</v>
      </c>
      <c r="G332" s="22">
        <v>0</v>
      </c>
      <c r="H332" s="22">
        <v>0</v>
      </c>
      <c r="I332" s="19">
        <f>#VALUE!</f>
        <v>0</v>
      </c>
      <c r="J332" s="19">
        <f>#VALUE!</f>
        <v>0</v>
      </c>
      <c r="K332" s="22">
        <v>0</v>
      </c>
      <c r="L332" s="22">
        <v>0</v>
      </c>
      <c r="M332" s="17"/>
    </row>
    <row r="333" spans="1:13">
      <c r="A333" s="25">
        <v>328</v>
      </c>
      <c r="B333" s="26">
        <f>#VALUE!</f>
        <v>0</v>
      </c>
      <c r="C333" s="26">
        <f>#VALUE!</f>
        <v>0</v>
      </c>
      <c r="D333" s="26">
        <f>#VALUE!</f>
        <v>0</v>
      </c>
      <c r="E333" s="18">
        <f>#VALUE!</f>
        <v>0</v>
      </c>
      <c r="F333" s="18">
        <f>#VALUE!</f>
        <v>0</v>
      </c>
      <c r="G333" s="22">
        <v>0</v>
      </c>
      <c r="H333" s="22">
        <v>0</v>
      </c>
      <c r="I333" s="19">
        <f>#VALUE!</f>
        <v>0</v>
      </c>
      <c r="J333" s="19">
        <f>#VALUE!</f>
        <v>0</v>
      </c>
      <c r="K333" s="22">
        <v>0</v>
      </c>
      <c r="L333" s="22">
        <v>0</v>
      </c>
      <c r="M333" s="17"/>
    </row>
    <row r="334" spans="1:13">
      <c r="A334" s="25">
        <v>329</v>
      </c>
      <c r="B334" s="26">
        <f>#VALUE!</f>
        <v>0</v>
      </c>
      <c r="C334" s="26">
        <f>#VALUE!</f>
        <v>0</v>
      </c>
      <c r="D334" s="26">
        <f>#VALUE!</f>
        <v>0</v>
      </c>
      <c r="E334" s="18">
        <f>#VALUE!</f>
        <v>0</v>
      </c>
      <c r="F334" s="18">
        <f>#VALUE!</f>
        <v>0</v>
      </c>
      <c r="G334" s="22">
        <v>0</v>
      </c>
      <c r="H334" s="22">
        <v>0</v>
      </c>
      <c r="I334" s="19">
        <f>#VALUE!</f>
        <v>0</v>
      </c>
      <c r="J334" s="19">
        <f>#VALUE!</f>
        <v>0</v>
      </c>
      <c r="K334" s="22">
        <v>0</v>
      </c>
      <c r="L334" s="22">
        <v>0</v>
      </c>
      <c r="M334" s="17"/>
    </row>
    <row r="335" spans="1:13">
      <c r="A335" s="25">
        <v>330</v>
      </c>
      <c r="B335" s="26">
        <f>#VALUE!</f>
        <v>0</v>
      </c>
      <c r="C335" s="26">
        <f>#VALUE!</f>
        <v>0</v>
      </c>
      <c r="D335" s="26">
        <f>#VALUE!</f>
        <v>0</v>
      </c>
      <c r="E335" s="18">
        <f>#VALUE!</f>
        <v>0</v>
      </c>
      <c r="F335" s="18">
        <f>#VALUE!</f>
        <v>0</v>
      </c>
      <c r="G335" s="22">
        <v>0</v>
      </c>
      <c r="H335" s="22">
        <v>0</v>
      </c>
      <c r="I335" s="19">
        <f>#VALUE!</f>
        <v>0</v>
      </c>
      <c r="J335" s="19">
        <f>#VALUE!</f>
        <v>0</v>
      </c>
      <c r="K335" s="22">
        <v>0</v>
      </c>
      <c r="L335" s="22">
        <v>0</v>
      </c>
      <c r="M335" s="17"/>
    </row>
    <row r="336" spans="1:13">
      <c r="A336" s="25">
        <v>331</v>
      </c>
      <c r="B336" s="26">
        <f>#VALUE!</f>
        <v>0</v>
      </c>
      <c r="C336" s="26">
        <f>#VALUE!</f>
        <v>0</v>
      </c>
      <c r="D336" s="26">
        <f>#VALUE!</f>
        <v>0</v>
      </c>
      <c r="E336" s="18">
        <f>#VALUE!</f>
        <v>0</v>
      </c>
      <c r="F336" s="18">
        <f>#VALUE!</f>
        <v>0</v>
      </c>
      <c r="G336" s="22">
        <v>0</v>
      </c>
      <c r="H336" s="22">
        <v>0</v>
      </c>
      <c r="I336" s="19">
        <f>#VALUE!</f>
        <v>0</v>
      </c>
      <c r="J336" s="19">
        <f>#VALUE!</f>
        <v>0</v>
      </c>
      <c r="K336" s="22">
        <v>0</v>
      </c>
      <c r="L336" s="22">
        <v>0</v>
      </c>
      <c r="M336" s="17"/>
    </row>
    <row r="337" spans="1:13">
      <c r="A337" s="25">
        <v>332</v>
      </c>
      <c r="B337" s="26">
        <f>#VALUE!</f>
        <v>0</v>
      </c>
      <c r="C337" s="26">
        <f>#VALUE!</f>
        <v>0</v>
      </c>
      <c r="D337" s="26">
        <f>#VALUE!</f>
        <v>0</v>
      </c>
      <c r="E337" s="18">
        <f>#VALUE!</f>
        <v>0</v>
      </c>
      <c r="F337" s="18">
        <f>#VALUE!</f>
        <v>0</v>
      </c>
      <c r="G337" s="22">
        <v>0</v>
      </c>
      <c r="H337" s="22">
        <v>0</v>
      </c>
      <c r="I337" s="19">
        <f>#VALUE!</f>
        <v>0</v>
      </c>
      <c r="J337" s="19">
        <f>#VALUE!</f>
        <v>0</v>
      </c>
      <c r="K337" s="22">
        <v>0</v>
      </c>
      <c r="L337" s="22">
        <v>0</v>
      </c>
      <c r="M337" s="17"/>
    </row>
    <row r="338" spans="1:13">
      <c r="A338" s="25">
        <v>333</v>
      </c>
      <c r="B338" s="26">
        <f>#VALUE!</f>
        <v>0</v>
      </c>
      <c r="C338" s="26">
        <f>#VALUE!</f>
        <v>0</v>
      </c>
      <c r="D338" s="26">
        <f>#VALUE!</f>
        <v>0</v>
      </c>
      <c r="E338" s="18">
        <f>#VALUE!</f>
        <v>0</v>
      </c>
      <c r="F338" s="18">
        <f>#VALUE!</f>
        <v>0</v>
      </c>
      <c r="G338" s="22">
        <v>0</v>
      </c>
      <c r="H338" s="22">
        <v>0</v>
      </c>
      <c r="I338" s="19">
        <f>#VALUE!</f>
        <v>0</v>
      </c>
      <c r="J338" s="19">
        <f>#VALUE!</f>
        <v>0</v>
      </c>
      <c r="K338" s="22">
        <v>0</v>
      </c>
      <c r="L338" s="22">
        <v>0</v>
      </c>
      <c r="M338" s="17"/>
    </row>
    <row r="339" spans="1:13">
      <c r="A339" s="25">
        <v>334</v>
      </c>
      <c r="B339" s="26">
        <f>#VALUE!</f>
        <v>0</v>
      </c>
      <c r="C339" s="26">
        <f>#VALUE!</f>
        <v>0</v>
      </c>
      <c r="D339" s="26">
        <f>#VALUE!</f>
        <v>0</v>
      </c>
      <c r="E339" s="18">
        <f>#VALUE!</f>
        <v>0</v>
      </c>
      <c r="F339" s="18">
        <f>#VALUE!</f>
        <v>0</v>
      </c>
      <c r="G339" s="22">
        <v>0</v>
      </c>
      <c r="H339" s="22">
        <v>0</v>
      </c>
      <c r="I339" s="19">
        <f>#VALUE!</f>
        <v>0</v>
      </c>
      <c r="J339" s="19">
        <f>#VALUE!</f>
        <v>0</v>
      </c>
      <c r="K339" s="22">
        <v>0</v>
      </c>
      <c r="L339" s="22">
        <v>0</v>
      </c>
      <c r="M339" s="17"/>
    </row>
    <row r="340" spans="1:13">
      <c r="A340" s="25">
        <v>335</v>
      </c>
      <c r="B340" s="26">
        <f>#VALUE!</f>
        <v>0</v>
      </c>
      <c r="C340" s="26">
        <f>#VALUE!</f>
        <v>0</v>
      </c>
      <c r="D340" s="26">
        <f>#VALUE!</f>
        <v>0</v>
      </c>
      <c r="E340" s="18">
        <f>#VALUE!</f>
        <v>0</v>
      </c>
      <c r="F340" s="18">
        <f>#VALUE!</f>
        <v>0</v>
      </c>
      <c r="G340" s="22">
        <v>0</v>
      </c>
      <c r="H340" s="22">
        <v>0</v>
      </c>
      <c r="I340" s="19">
        <f>#VALUE!</f>
        <v>0</v>
      </c>
      <c r="J340" s="19">
        <f>#VALUE!</f>
        <v>0</v>
      </c>
      <c r="K340" s="22">
        <v>0</v>
      </c>
      <c r="L340" s="22">
        <v>0</v>
      </c>
      <c r="M340" s="17"/>
    </row>
    <row r="341" spans="1:13">
      <c r="A341" s="25">
        <v>336</v>
      </c>
      <c r="B341" s="26">
        <f>#VALUE!</f>
        <v>0</v>
      </c>
      <c r="C341" s="26">
        <f>#VALUE!</f>
        <v>0</v>
      </c>
      <c r="D341" s="26">
        <f>#VALUE!</f>
        <v>0</v>
      </c>
      <c r="E341" s="18">
        <f>#VALUE!</f>
        <v>0</v>
      </c>
      <c r="F341" s="18">
        <f>#VALUE!</f>
        <v>0</v>
      </c>
      <c r="G341" s="22">
        <v>0</v>
      </c>
      <c r="H341" s="22">
        <v>0</v>
      </c>
      <c r="I341" s="19">
        <f>#VALUE!</f>
        <v>0</v>
      </c>
      <c r="J341" s="19">
        <f>#VALUE!</f>
        <v>0</v>
      </c>
      <c r="K341" s="22">
        <v>0</v>
      </c>
      <c r="L341" s="22">
        <v>0</v>
      </c>
      <c r="M341" s="17"/>
    </row>
    <row r="342" spans="1:13">
      <c r="A342" s="25">
        <v>337</v>
      </c>
      <c r="B342" s="26">
        <f>#VALUE!</f>
        <v>0</v>
      </c>
      <c r="C342" s="26">
        <f>#VALUE!</f>
        <v>0</v>
      </c>
      <c r="D342" s="26">
        <f>#VALUE!</f>
        <v>0</v>
      </c>
      <c r="E342" s="18">
        <f>#VALUE!</f>
        <v>0</v>
      </c>
      <c r="F342" s="18">
        <f>#VALUE!</f>
        <v>0</v>
      </c>
      <c r="G342" s="22">
        <v>0</v>
      </c>
      <c r="H342" s="22">
        <v>0</v>
      </c>
      <c r="I342" s="19">
        <f>#VALUE!</f>
        <v>0</v>
      </c>
      <c r="J342" s="19">
        <f>#VALUE!</f>
        <v>0</v>
      </c>
      <c r="K342" s="22">
        <v>0</v>
      </c>
      <c r="L342" s="22">
        <v>0</v>
      </c>
      <c r="M342" s="17"/>
    </row>
    <row r="343" spans="1:13">
      <c r="A343" s="25">
        <v>338</v>
      </c>
      <c r="B343" s="26">
        <f>#VALUE!</f>
        <v>0</v>
      </c>
      <c r="C343" s="26">
        <f>#VALUE!</f>
        <v>0</v>
      </c>
      <c r="D343" s="26">
        <f>#VALUE!</f>
        <v>0</v>
      </c>
      <c r="E343" s="18">
        <f>#VALUE!</f>
        <v>0</v>
      </c>
      <c r="F343" s="18">
        <f>#VALUE!</f>
        <v>0</v>
      </c>
      <c r="G343" s="22">
        <v>0</v>
      </c>
      <c r="H343" s="22">
        <v>0</v>
      </c>
      <c r="I343" s="19">
        <f>#VALUE!</f>
        <v>0</v>
      </c>
      <c r="J343" s="19">
        <f>#VALUE!</f>
        <v>0</v>
      </c>
      <c r="K343" s="22">
        <v>0</v>
      </c>
      <c r="L343" s="22">
        <v>0</v>
      </c>
      <c r="M343" s="17"/>
    </row>
    <row r="344" spans="1:13">
      <c r="A344" s="25">
        <v>339</v>
      </c>
      <c r="B344" s="26">
        <f>#VALUE!</f>
        <v>0</v>
      </c>
      <c r="C344" s="26">
        <f>#VALUE!</f>
        <v>0</v>
      </c>
      <c r="D344" s="26">
        <f>#VALUE!</f>
        <v>0</v>
      </c>
      <c r="E344" s="18">
        <f>#VALUE!</f>
        <v>0</v>
      </c>
      <c r="F344" s="18">
        <f>#VALUE!</f>
        <v>0</v>
      </c>
      <c r="G344" s="22">
        <v>0</v>
      </c>
      <c r="H344" s="22">
        <v>0</v>
      </c>
      <c r="I344" s="19">
        <f>#VALUE!</f>
        <v>0</v>
      </c>
      <c r="J344" s="19">
        <f>#VALUE!</f>
        <v>0</v>
      </c>
      <c r="K344" s="22">
        <v>0</v>
      </c>
      <c r="L344" s="22">
        <v>0</v>
      </c>
      <c r="M344" s="17"/>
    </row>
    <row r="345" spans="1:13">
      <c r="A345" s="25">
        <v>340</v>
      </c>
      <c r="B345" s="26">
        <f>#VALUE!</f>
        <v>0</v>
      </c>
      <c r="C345" s="26">
        <f>#VALUE!</f>
        <v>0</v>
      </c>
      <c r="D345" s="26">
        <f>#VALUE!</f>
        <v>0</v>
      </c>
      <c r="E345" s="18">
        <f>#VALUE!</f>
        <v>0</v>
      </c>
      <c r="F345" s="18">
        <f>#VALUE!</f>
        <v>0</v>
      </c>
      <c r="G345" s="22">
        <v>0</v>
      </c>
      <c r="H345" s="22">
        <v>0</v>
      </c>
      <c r="I345" s="19">
        <f>#VALUE!</f>
        <v>0</v>
      </c>
      <c r="J345" s="19">
        <f>#VALUE!</f>
        <v>0</v>
      </c>
      <c r="K345" s="22">
        <v>0</v>
      </c>
      <c r="L345" s="22">
        <v>0</v>
      </c>
      <c r="M345" s="17"/>
    </row>
    <row r="346" spans="1:13">
      <c r="A346" s="25">
        <v>341</v>
      </c>
      <c r="B346" s="26">
        <f>#VALUE!</f>
        <v>0</v>
      </c>
      <c r="C346" s="26">
        <f>#VALUE!</f>
        <v>0</v>
      </c>
      <c r="D346" s="26">
        <f>#VALUE!</f>
        <v>0</v>
      </c>
      <c r="E346" s="18">
        <f>#VALUE!</f>
        <v>0</v>
      </c>
      <c r="F346" s="18">
        <f>#VALUE!</f>
        <v>0</v>
      </c>
      <c r="G346" s="22">
        <v>0</v>
      </c>
      <c r="H346" s="22">
        <v>0</v>
      </c>
      <c r="I346" s="19">
        <f>#VALUE!</f>
        <v>0</v>
      </c>
      <c r="J346" s="19">
        <f>#VALUE!</f>
        <v>0</v>
      </c>
      <c r="K346" s="22">
        <v>0</v>
      </c>
      <c r="L346" s="22">
        <v>0</v>
      </c>
      <c r="M346" s="17"/>
    </row>
    <row r="347" spans="1:13">
      <c r="A347" s="25">
        <v>342</v>
      </c>
      <c r="B347" s="26">
        <f>#VALUE!</f>
        <v>0</v>
      </c>
      <c r="C347" s="26">
        <f>#VALUE!</f>
        <v>0</v>
      </c>
      <c r="D347" s="26">
        <f>#VALUE!</f>
        <v>0</v>
      </c>
      <c r="E347" s="18">
        <f>#VALUE!</f>
        <v>0</v>
      </c>
      <c r="F347" s="18">
        <f>#VALUE!</f>
        <v>0</v>
      </c>
      <c r="G347" s="22">
        <v>0</v>
      </c>
      <c r="H347" s="22">
        <v>0</v>
      </c>
      <c r="I347" s="19">
        <f>#VALUE!</f>
        <v>0</v>
      </c>
      <c r="J347" s="19">
        <f>#VALUE!</f>
        <v>0</v>
      </c>
      <c r="K347" s="22">
        <v>0</v>
      </c>
      <c r="L347" s="22">
        <v>0</v>
      </c>
      <c r="M347" s="17"/>
    </row>
    <row r="348" spans="1:13">
      <c r="A348" s="25">
        <v>343</v>
      </c>
      <c r="B348" s="26">
        <f>#VALUE!</f>
        <v>0</v>
      </c>
      <c r="C348" s="26">
        <f>#VALUE!</f>
        <v>0</v>
      </c>
      <c r="D348" s="26">
        <f>#VALUE!</f>
        <v>0</v>
      </c>
      <c r="E348" s="18">
        <f>#VALUE!</f>
        <v>0</v>
      </c>
      <c r="F348" s="18">
        <f>#VALUE!</f>
        <v>0</v>
      </c>
      <c r="G348" s="22">
        <v>0</v>
      </c>
      <c r="H348" s="22">
        <v>0</v>
      </c>
      <c r="I348" s="19">
        <f>#VALUE!</f>
        <v>0</v>
      </c>
      <c r="J348" s="19">
        <f>#VALUE!</f>
        <v>0</v>
      </c>
      <c r="K348" s="22">
        <v>0</v>
      </c>
      <c r="L348" s="22">
        <v>0</v>
      </c>
      <c r="M348" s="17"/>
    </row>
    <row r="349" spans="1:13">
      <c r="A349" s="25">
        <v>344</v>
      </c>
      <c r="B349" s="26">
        <f>#VALUE!</f>
        <v>0</v>
      </c>
      <c r="C349" s="26">
        <f>#VALUE!</f>
        <v>0</v>
      </c>
      <c r="D349" s="26">
        <f>#VALUE!</f>
        <v>0</v>
      </c>
      <c r="E349" s="18">
        <f>#VALUE!</f>
        <v>0</v>
      </c>
      <c r="F349" s="18">
        <f>#VALUE!</f>
        <v>0</v>
      </c>
      <c r="G349" s="22">
        <v>0</v>
      </c>
      <c r="H349" s="22">
        <v>0</v>
      </c>
      <c r="I349" s="19">
        <f>#VALUE!</f>
        <v>0</v>
      </c>
      <c r="J349" s="19">
        <f>#VALUE!</f>
        <v>0</v>
      </c>
      <c r="K349" s="22">
        <v>0</v>
      </c>
      <c r="L349" s="22">
        <v>0</v>
      </c>
      <c r="M349" s="17"/>
    </row>
    <row r="350" spans="1:13">
      <c r="A350" s="25">
        <v>345</v>
      </c>
      <c r="B350" s="26">
        <f>#VALUE!</f>
        <v>0</v>
      </c>
      <c r="C350" s="26">
        <f>#VALUE!</f>
        <v>0</v>
      </c>
      <c r="D350" s="26">
        <f>#VALUE!</f>
        <v>0</v>
      </c>
      <c r="E350" s="18">
        <f>#VALUE!</f>
        <v>0</v>
      </c>
      <c r="F350" s="18">
        <f>#VALUE!</f>
        <v>0</v>
      </c>
      <c r="G350" s="22">
        <v>0</v>
      </c>
      <c r="H350" s="22">
        <v>0</v>
      </c>
      <c r="I350" s="19">
        <f>#VALUE!</f>
        <v>0</v>
      </c>
      <c r="J350" s="19">
        <f>#VALUE!</f>
        <v>0</v>
      </c>
      <c r="K350" s="22">
        <v>0</v>
      </c>
      <c r="L350" s="22">
        <v>0</v>
      </c>
      <c r="M350" s="17"/>
    </row>
    <row r="351" spans="1:13">
      <c r="A351" s="25">
        <v>346</v>
      </c>
      <c r="B351" s="26">
        <f>#VALUE!</f>
        <v>0</v>
      </c>
      <c r="C351" s="26">
        <f>#VALUE!</f>
        <v>0</v>
      </c>
      <c r="D351" s="26">
        <f>#VALUE!</f>
        <v>0</v>
      </c>
      <c r="E351" s="18">
        <f>#VALUE!</f>
        <v>0</v>
      </c>
      <c r="F351" s="18">
        <f>#VALUE!</f>
        <v>0</v>
      </c>
      <c r="G351" s="22">
        <v>0</v>
      </c>
      <c r="H351" s="22">
        <v>0</v>
      </c>
      <c r="I351" s="19">
        <f>#VALUE!</f>
        <v>0</v>
      </c>
      <c r="J351" s="19">
        <f>#VALUE!</f>
        <v>0</v>
      </c>
      <c r="K351" s="22">
        <v>0</v>
      </c>
      <c r="L351" s="22">
        <v>0</v>
      </c>
      <c r="M351" s="17"/>
    </row>
    <row r="352" spans="1:13">
      <c r="A352" s="25">
        <v>347</v>
      </c>
      <c r="B352" s="26">
        <f>#VALUE!</f>
        <v>0</v>
      </c>
      <c r="C352" s="26">
        <f>#VALUE!</f>
        <v>0</v>
      </c>
      <c r="D352" s="26">
        <f>#VALUE!</f>
        <v>0</v>
      </c>
      <c r="E352" s="18">
        <f>#VALUE!</f>
        <v>0</v>
      </c>
      <c r="F352" s="18">
        <f>#VALUE!</f>
        <v>0</v>
      </c>
      <c r="G352" s="22">
        <v>0</v>
      </c>
      <c r="H352" s="22">
        <v>0</v>
      </c>
      <c r="I352" s="19">
        <f>#VALUE!</f>
        <v>0</v>
      </c>
      <c r="J352" s="19">
        <f>#VALUE!</f>
        <v>0</v>
      </c>
      <c r="K352" s="22">
        <v>0</v>
      </c>
      <c r="L352" s="22">
        <v>0</v>
      </c>
      <c r="M352" s="17"/>
    </row>
    <row r="353" spans="1:13">
      <c r="A353" s="25">
        <v>348</v>
      </c>
      <c r="B353" s="26">
        <f>#VALUE!</f>
        <v>0</v>
      </c>
      <c r="C353" s="26">
        <f>#VALUE!</f>
        <v>0</v>
      </c>
      <c r="D353" s="26">
        <f>#VALUE!</f>
        <v>0</v>
      </c>
      <c r="E353" s="18">
        <f>#VALUE!</f>
        <v>0</v>
      </c>
      <c r="F353" s="18">
        <f>#VALUE!</f>
        <v>0</v>
      </c>
      <c r="G353" s="22">
        <v>0</v>
      </c>
      <c r="H353" s="22">
        <v>0</v>
      </c>
      <c r="I353" s="19">
        <f>#VALUE!</f>
        <v>0</v>
      </c>
      <c r="J353" s="19">
        <f>#VALUE!</f>
        <v>0</v>
      </c>
      <c r="K353" s="22">
        <v>0</v>
      </c>
      <c r="L353" s="22">
        <v>0</v>
      </c>
      <c r="M353" s="17"/>
    </row>
    <row r="354" spans="1:13">
      <c r="A354" s="25">
        <v>349</v>
      </c>
      <c r="B354" s="26">
        <f>#VALUE!</f>
        <v>0</v>
      </c>
      <c r="C354" s="26">
        <f>#VALUE!</f>
        <v>0</v>
      </c>
      <c r="D354" s="26">
        <f>#VALUE!</f>
        <v>0</v>
      </c>
      <c r="E354" s="18">
        <f>#VALUE!</f>
        <v>0</v>
      </c>
      <c r="F354" s="18">
        <f>#VALUE!</f>
        <v>0</v>
      </c>
      <c r="G354" s="22">
        <v>0</v>
      </c>
      <c r="H354" s="22">
        <v>0</v>
      </c>
      <c r="I354" s="19">
        <f>#VALUE!</f>
        <v>0</v>
      </c>
      <c r="J354" s="19">
        <f>#VALUE!</f>
        <v>0</v>
      </c>
      <c r="K354" s="22">
        <v>0</v>
      </c>
      <c r="L354" s="22">
        <v>0</v>
      </c>
      <c r="M354" s="17"/>
    </row>
    <row r="355" spans="1:13">
      <c r="A355" s="25">
        <v>350</v>
      </c>
      <c r="B355" s="26">
        <f>#VALUE!</f>
        <v>0</v>
      </c>
      <c r="C355" s="26">
        <f>#VALUE!</f>
        <v>0</v>
      </c>
      <c r="D355" s="26">
        <f>#VALUE!</f>
        <v>0</v>
      </c>
      <c r="E355" s="18">
        <f>#VALUE!</f>
        <v>0</v>
      </c>
      <c r="F355" s="18">
        <f>#VALUE!</f>
        <v>0</v>
      </c>
      <c r="G355" s="22">
        <v>0</v>
      </c>
      <c r="H355" s="22">
        <v>0</v>
      </c>
      <c r="I355" s="19">
        <f>#VALUE!</f>
        <v>0</v>
      </c>
      <c r="J355" s="19">
        <f>#VALUE!</f>
        <v>0</v>
      </c>
      <c r="K355" s="22">
        <v>0</v>
      </c>
      <c r="L355" s="22">
        <v>0</v>
      </c>
      <c r="M355" s="17"/>
    </row>
    <row r="356" spans="1:13">
      <c r="A356" s="25">
        <v>351</v>
      </c>
      <c r="B356" s="26">
        <f>#VALUE!</f>
        <v>0</v>
      </c>
      <c r="C356" s="26">
        <f>#VALUE!</f>
        <v>0</v>
      </c>
      <c r="D356" s="26">
        <f>#VALUE!</f>
        <v>0</v>
      </c>
      <c r="E356" s="18">
        <f>#VALUE!</f>
        <v>0</v>
      </c>
      <c r="F356" s="18">
        <f>#VALUE!</f>
        <v>0</v>
      </c>
      <c r="G356" s="22">
        <v>0</v>
      </c>
      <c r="H356" s="22">
        <v>0</v>
      </c>
      <c r="I356" s="19">
        <f>#VALUE!</f>
        <v>0</v>
      </c>
      <c r="J356" s="19">
        <f>#VALUE!</f>
        <v>0</v>
      </c>
      <c r="K356" s="22">
        <v>0</v>
      </c>
      <c r="L356" s="22">
        <v>0</v>
      </c>
      <c r="M356" s="17"/>
    </row>
    <row r="357" spans="1:13">
      <c r="A357" s="25">
        <v>352</v>
      </c>
      <c r="B357" s="26">
        <f>#VALUE!</f>
        <v>0</v>
      </c>
      <c r="C357" s="26">
        <f>#VALUE!</f>
        <v>0</v>
      </c>
      <c r="D357" s="26">
        <f>#VALUE!</f>
        <v>0</v>
      </c>
      <c r="E357" s="18">
        <f>#VALUE!</f>
        <v>0</v>
      </c>
      <c r="F357" s="18">
        <f>#VALUE!</f>
        <v>0</v>
      </c>
      <c r="G357" s="22">
        <v>0</v>
      </c>
      <c r="H357" s="22">
        <v>0</v>
      </c>
      <c r="I357" s="19">
        <f>#VALUE!</f>
        <v>0</v>
      </c>
      <c r="J357" s="19">
        <f>#VALUE!</f>
        <v>0</v>
      </c>
      <c r="K357" s="22">
        <v>0</v>
      </c>
      <c r="L357" s="22">
        <v>0</v>
      </c>
      <c r="M357" s="17"/>
    </row>
    <row r="358" spans="1:13">
      <c r="A358" s="25">
        <v>353</v>
      </c>
      <c r="B358" s="26">
        <f>#VALUE!</f>
        <v>0</v>
      </c>
      <c r="C358" s="26">
        <f>#VALUE!</f>
        <v>0</v>
      </c>
      <c r="D358" s="26">
        <f>#VALUE!</f>
        <v>0</v>
      </c>
      <c r="E358" s="18">
        <f>#VALUE!</f>
        <v>0</v>
      </c>
      <c r="F358" s="18">
        <f>#VALUE!</f>
        <v>0</v>
      </c>
      <c r="G358" s="22">
        <v>0</v>
      </c>
      <c r="H358" s="22">
        <v>0</v>
      </c>
      <c r="I358" s="19">
        <f>#VALUE!</f>
        <v>0</v>
      </c>
      <c r="J358" s="19">
        <f>#VALUE!</f>
        <v>0</v>
      </c>
      <c r="K358" s="22">
        <v>0</v>
      </c>
      <c r="L358" s="22">
        <v>0</v>
      </c>
      <c r="M358" s="17"/>
    </row>
    <row r="359" spans="1:13">
      <c r="A359" s="25">
        <v>354</v>
      </c>
      <c r="B359" s="26">
        <f>#VALUE!</f>
        <v>0</v>
      </c>
      <c r="C359" s="26">
        <f>#VALUE!</f>
        <v>0</v>
      </c>
      <c r="D359" s="26">
        <f>#VALUE!</f>
        <v>0</v>
      </c>
      <c r="E359" s="18">
        <f>#VALUE!</f>
        <v>0</v>
      </c>
      <c r="F359" s="18">
        <f>#VALUE!</f>
        <v>0</v>
      </c>
      <c r="G359" s="22">
        <v>0</v>
      </c>
      <c r="H359" s="22">
        <v>0</v>
      </c>
      <c r="I359" s="19">
        <f>#VALUE!</f>
        <v>0</v>
      </c>
      <c r="J359" s="19">
        <f>#VALUE!</f>
        <v>0</v>
      </c>
      <c r="K359" s="22">
        <v>0</v>
      </c>
      <c r="L359" s="22">
        <v>0</v>
      </c>
      <c r="M359" s="17"/>
    </row>
    <row r="360" spans="1:13">
      <c r="A360" s="25">
        <v>355</v>
      </c>
      <c r="B360" s="26">
        <f>#VALUE!</f>
        <v>0</v>
      </c>
      <c r="C360" s="26">
        <f>#VALUE!</f>
        <v>0</v>
      </c>
      <c r="D360" s="26">
        <f>#VALUE!</f>
        <v>0</v>
      </c>
      <c r="E360" s="18">
        <f>#VALUE!</f>
        <v>0</v>
      </c>
      <c r="F360" s="18">
        <f>#VALUE!</f>
        <v>0</v>
      </c>
      <c r="G360" s="22">
        <v>0</v>
      </c>
      <c r="H360" s="22">
        <v>0</v>
      </c>
      <c r="I360" s="19">
        <f>#VALUE!</f>
        <v>0</v>
      </c>
      <c r="J360" s="19">
        <f>#VALUE!</f>
        <v>0</v>
      </c>
      <c r="K360" s="22">
        <v>0</v>
      </c>
      <c r="L360" s="22">
        <v>0</v>
      </c>
      <c r="M360" s="17"/>
    </row>
    <row r="361" spans="1:13">
      <c r="A361" s="25">
        <v>356</v>
      </c>
      <c r="B361" s="26">
        <f>#VALUE!</f>
        <v>0</v>
      </c>
      <c r="C361" s="26">
        <f>#VALUE!</f>
        <v>0</v>
      </c>
      <c r="D361" s="26">
        <f>#VALUE!</f>
        <v>0</v>
      </c>
      <c r="E361" s="18">
        <f>#VALUE!</f>
        <v>0</v>
      </c>
      <c r="F361" s="18">
        <f>#VALUE!</f>
        <v>0</v>
      </c>
      <c r="G361" s="22">
        <v>0</v>
      </c>
      <c r="H361" s="22">
        <v>0</v>
      </c>
      <c r="I361" s="19">
        <f>#VALUE!</f>
        <v>0</v>
      </c>
      <c r="J361" s="19">
        <f>#VALUE!</f>
        <v>0</v>
      </c>
      <c r="K361" s="22">
        <v>0</v>
      </c>
      <c r="L361" s="22">
        <v>0</v>
      </c>
      <c r="M361" s="17"/>
    </row>
    <row r="362" spans="1:13">
      <c r="A362" s="25">
        <v>357</v>
      </c>
      <c r="B362" s="26">
        <f>#VALUE!</f>
        <v>0</v>
      </c>
      <c r="C362" s="26">
        <f>#VALUE!</f>
        <v>0</v>
      </c>
      <c r="D362" s="26">
        <f>#VALUE!</f>
        <v>0</v>
      </c>
      <c r="E362" s="18">
        <f>#VALUE!</f>
        <v>0</v>
      </c>
      <c r="F362" s="18">
        <f>#VALUE!</f>
        <v>0</v>
      </c>
      <c r="G362" s="22">
        <v>0</v>
      </c>
      <c r="H362" s="22">
        <v>0</v>
      </c>
      <c r="I362" s="19">
        <f>#VALUE!</f>
        <v>0</v>
      </c>
      <c r="J362" s="19">
        <f>#VALUE!</f>
        <v>0</v>
      </c>
      <c r="K362" s="22">
        <v>0</v>
      </c>
      <c r="L362" s="22">
        <v>0</v>
      </c>
      <c r="M362" s="17"/>
    </row>
    <row r="363" spans="1:13">
      <c r="A363" s="25">
        <v>358</v>
      </c>
      <c r="B363" s="26">
        <f>#VALUE!</f>
        <v>0</v>
      </c>
      <c r="C363" s="26">
        <f>#VALUE!</f>
        <v>0</v>
      </c>
      <c r="D363" s="26">
        <f>#VALUE!</f>
        <v>0</v>
      </c>
      <c r="E363" s="18">
        <f>#VALUE!</f>
        <v>0</v>
      </c>
      <c r="F363" s="18">
        <f>#VALUE!</f>
        <v>0</v>
      </c>
      <c r="G363" s="22">
        <v>0</v>
      </c>
      <c r="H363" s="22">
        <v>0</v>
      </c>
      <c r="I363" s="19">
        <f>#VALUE!</f>
        <v>0</v>
      </c>
      <c r="J363" s="19">
        <f>#VALUE!</f>
        <v>0</v>
      </c>
      <c r="K363" s="22">
        <v>0</v>
      </c>
      <c r="L363" s="22">
        <v>0</v>
      </c>
      <c r="M363" s="17"/>
    </row>
    <row r="364" spans="1:13">
      <c r="A364" s="25">
        <v>359</v>
      </c>
      <c r="B364" s="26">
        <f>#VALUE!</f>
        <v>0</v>
      </c>
      <c r="C364" s="26">
        <f>#VALUE!</f>
        <v>0</v>
      </c>
      <c r="D364" s="26">
        <f>#VALUE!</f>
        <v>0</v>
      </c>
      <c r="E364" s="18">
        <f>#VALUE!</f>
        <v>0</v>
      </c>
      <c r="F364" s="18">
        <f>#VALUE!</f>
        <v>0</v>
      </c>
      <c r="G364" s="22">
        <v>0</v>
      </c>
      <c r="H364" s="22">
        <v>0</v>
      </c>
      <c r="I364" s="19">
        <f>#VALUE!</f>
        <v>0</v>
      </c>
      <c r="J364" s="19">
        <f>#VALUE!</f>
        <v>0</v>
      </c>
      <c r="K364" s="22">
        <v>0</v>
      </c>
      <c r="L364" s="22">
        <v>0</v>
      </c>
      <c r="M364" s="17"/>
    </row>
    <row r="365" spans="1:13">
      <c r="A365" s="25">
        <v>360</v>
      </c>
      <c r="B365" s="26">
        <f>#VALUE!</f>
        <v>0</v>
      </c>
      <c r="C365" s="26">
        <f>#VALUE!</f>
        <v>0</v>
      </c>
      <c r="D365" s="26">
        <f>#VALUE!</f>
        <v>0</v>
      </c>
      <c r="E365" s="18">
        <f>#VALUE!</f>
        <v>0</v>
      </c>
      <c r="F365" s="18">
        <f>#VALUE!</f>
        <v>0</v>
      </c>
      <c r="G365" s="22">
        <v>0</v>
      </c>
      <c r="H365" s="22">
        <v>0</v>
      </c>
      <c r="I365" s="19">
        <f>#VALUE!</f>
        <v>0</v>
      </c>
      <c r="J365" s="19">
        <f>#VALUE!</f>
        <v>0</v>
      </c>
      <c r="K365" s="22">
        <v>0</v>
      </c>
      <c r="L365" s="22">
        <v>0</v>
      </c>
      <c r="M365" s="17"/>
    </row>
    <row r="366" spans="1:13">
      <c r="A366" s="25">
        <v>361</v>
      </c>
      <c r="B366" s="26">
        <f>#VALUE!</f>
        <v>0</v>
      </c>
      <c r="C366" s="26">
        <f>#VALUE!</f>
        <v>0</v>
      </c>
      <c r="D366" s="26">
        <f>#VALUE!</f>
        <v>0</v>
      </c>
      <c r="E366" s="18">
        <f>#VALUE!</f>
        <v>0</v>
      </c>
      <c r="F366" s="18">
        <f>#VALUE!</f>
        <v>0</v>
      </c>
      <c r="G366" s="22">
        <v>0</v>
      </c>
      <c r="H366" s="22">
        <v>0</v>
      </c>
      <c r="I366" s="19">
        <f>#VALUE!</f>
        <v>0</v>
      </c>
      <c r="J366" s="19">
        <f>#VALUE!</f>
        <v>0</v>
      </c>
      <c r="K366" s="22">
        <v>0</v>
      </c>
      <c r="L366" s="22">
        <v>0</v>
      </c>
      <c r="M366" s="17"/>
    </row>
    <row r="367" spans="1:13">
      <c r="A367" s="25">
        <v>362</v>
      </c>
      <c r="B367" s="26">
        <f>#VALUE!</f>
        <v>0</v>
      </c>
      <c r="C367" s="26">
        <f>#VALUE!</f>
        <v>0</v>
      </c>
      <c r="D367" s="26">
        <f>#VALUE!</f>
        <v>0</v>
      </c>
      <c r="E367" s="18">
        <f>#VALUE!</f>
        <v>0</v>
      </c>
      <c r="F367" s="18">
        <f>#VALUE!</f>
        <v>0</v>
      </c>
      <c r="G367" s="22">
        <v>0</v>
      </c>
      <c r="H367" s="22">
        <v>0</v>
      </c>
      <c r="I367" s="19">
        <f>#VALUE!</f>
        <v>0</v>
      </c>
      <c r="J367" s="19">
        <f>#VALUE!</f>
        <v>0</v>
      </c>
      <c r="K367" s="22">
        <v>0</v>
      </c>
      <c r="L367" s="22">
        <v>0</v>
      </c>
      <c r="M367" s="17"/>
    </row>
    <row r="368" spans="1:13">
      <c r="A368" s="25">
        <v>363</v>
      </c>
      <c r="B368" s="26">
        <f>#VALUE!</f>
        <v>0</v>
      </c>
      <c r="C368" s="26">
        <f>#VALUE!</f>
        <v>0</v>
      </c>
      <c r="D368" s="26">
        <f>#VALUE!</f>
        <v>0</v>
      </c>
      <c r="E368" s="18">
        <f>#VALUE!</f>
        <v>0</v>
      </c>
      <c r="F368" s="18">
        <f>#VALUE!</f>
        <v>0</v>
      </c>
      <c r="G368" s="22">
        <v>0</v>
      </c>
      <c r="H368" s="22">
        <v>0</v>
      </c>
      <c r="I368" s="19">
        <f>#VALUE!</f>
        <v>0</v>
      </c>
      <c r="J368" s="19">
        <f>#VALUE!</f>
        <v>0</v>
      </c>
      <c r="K368" s="22">
        <v>0</v>
      </c>
      <c r="L368" s="22">
        <v>0</v>
      </c>
      <c r="M368" s="17"/>
    </row>
    <row r="369" spans="1:13">
      <c r="A369" s="25">
        <v>364</v>
      </c>
      <c r="B369" s="26">
        <f>#VALUE!</f>
        <v>0</v>
      </c>
      <c r="C369" s="26">
        <f>#VALUE!</f>
        <v>0</v>
      </c>
      <c r="D369" s="26">
        <f>#VALUE!</f>
        <v>0</v>
      </c>
      <c r="E369" s="18">
        <f>#VALUE!</f>
        <v>0</v>
      </c>
      <c r="F369" s="18">
        <f>#VALUE!</f>
        <v>0</v>
      </c>
      <c r="G369" s="22">
        <v>0</v>
      </c>
      <c r="H369" s="22">
        <v>0</v>
      </c>
      <c r="I369" s="19">
        <f>#VALUE!</f>
        <v>0</v>
      </c>
      <c r="J369" s="19">
        <f>#VALUE!</f>
        <v>0</v>
      </c>
      <c r="K369" s="22">
        <v>0</v>
      </c>
      <c r="L369" s="22">
        <v>0</v>
      </c>
      <c r="M369" s="17"/>
    </row>
    <row r="370" spans="1:13">
      <c r="A370" s="25">
        <v>365</v>
      </c>
      <c r="B370" s="26">
        <f>#VALUE!</f>
        <v>0</v>
      </c>
      <c r="C370" s="26">
        <f>#VALUE!</f>
        <v>0</v>
      </c>
      <c r="D370" s="26">
        <f>#VALUE!</f>
        <v>0</v>
      </c>
      <c r="E370" s="18">
        <f>#VALUE!</f>
        <v>0</v>
      </c>
      <c r="F370" s="18">
        <f>#VALUE!</f>
        <v>0</v>
      </c>
      <c r="G370" s="22">
        <v>0</v>
      </c>
      <c r="H370" s="22">
        <v>0</v>
      </c>
      <c r="I370" s="19">
        <f>#VALUE!</f>
        <v>0</v>
      </c>
      <c r="J370" s="19">
        <f>#VALUE!</f>
        <v>0</v>
      </c>
      <c r="K370" s="22">
        <v>0</v>
      </c>
      <c r="L370" s="22">
        <v>0</v>
      </c>
      <c r="M370" s="17"/>
    </row>
    <row r="371" spans="1:13">
      <c r="A371" s="25">
        <v>366</v>
      </c>
      <c r="B371" s="26">
        <f>#VALUE!</f>
        <v>0</v>
      </c>
      <c r="C371" s="26">
        <f>#VALUE!</f>
        <v>0</v>
      </c>
      <c r="D371" s="26">
        <f>#VALUE!</f>
        <v>0</v>
      </c>
      <c r="E371" s="18">
        <f>#VALUE!</f>
        <v>0</v>
      </c>
      <c r="F371" s="18">
        <f>#VALUE!</f>
        <v>0</v>
      </c>
      <c r="G371" s="22">
        <v>0</v>
      </c>
      <c r="H371" s="22">
        <v>0</v>
      </c>
      <c r="I371" s="19">
        <f>#VALUE!</f>
        <v>0</v>
      </c>
      <c r="J371" s="19">
        <f>#VALUE!</f>
        <v>0</v>
      </c>
      <c r="K371" s="22">
        <v>0</v>
      </c>
      <c r="L371" s="22">
        <v>0</v>
      </c>
      <c r="M371" s="17"/>
    </row>
    <row r="372" spans="1:13">
      <c r="A372" s="25">
        <v>367</v>
      </c>
      <c r="B372" s="26">
        <f>#VALUE!</f>
        <v>0</v>
      </c>
      <c r="C372" s="26">
        <f>#VALUE!</f>
        <v>0</v>
      </c>
      <c r="D372" s="26">
        <f>#VALUE!</f>
        <v>0</v>
      </c>
      <c r="E372" s="18">
        <f>#VALUE!</f>
        <v>0</v>
      </c>
      <c r="F372" s="18">
        <f>#VALUE!</f>
        <v>0</v>
      </c>
      <c r="G372" s="22">
        <v>0</v>
      </c>
      <c r="H372" s="22">
        <v>0</v>
      </c>
      <c r="I372" s="19">
        <f>#VALUE!</f>
        <v>0</v>
      </c>
      <c r="J372" s="19">
        <f>#VALUE!</f>
        <v>0</v>
      </c>
      <c r="K372" s="22">
        <v>0</v>
      </c>
      <c r="L372" s="22">
        <v>0</v>
      </c>
      <c r="M372" s="17"/>
    </row>
    <row r="373" spans="1:13">
      <c r="A373" s="25">
        <v>368</v>
      </c>
      <c r="B373" s="26">
        <f>#VALUE!</f>
        <v>0</v>
      </c>
      <c r="C373" s="26">
        <f>#VALUE!</f>
        <v>0</v>
      </c>
      <c r="D373" s="26">
        <f>#VALUE!</f>
        <v>0</v>
      </c>
      <c r="E373" s="18">
        <f>#VALUE!</f>
        <v>0</v>
      </c>
      <c r="F373" s="18">
        <f>#VALUE!</f>
        <v>0</v>
      </c>
      <c r="G373" s="22">
        <v>0</v>
      </c>
      <c r="H373" s="22">
        <v>0</v>
      </c>
      <c r="I373" s="19">
        <f>#VALUE!</f>
        <v>0</v>
      </c>
      <c r="J373" s="19">
        <f>#VALUE!</f>
        <v>0</v>
      </c>
      <c r="K373" s="22">
        <v>0</v>
      </c>
      <c r="L373" s="22">
        <v>0</v>
      </c>
      <c r="M373" s="17"/>
    </row>
    <row r="374" spans="1:13">
      <c r="A374" s="25">
        <v>369</v>
      </c>
      <c r="B374" s="26">
        <f>#VALUE!</f>
        <v>0</v>
      </c>
      <c r="C374" s="26">
        <f>#VALUE!</f>
        <v>0</v>
      </c>
      <c r="D374" s="26">
        <f>#VALUE!</f>
        <v>0</v>
      </c>
      <c r="E374" s="18">
        <f>#VALUE!</f>
        <v>0</v>
      </c>
      <c r="F374" s="18">
        <f>#VALUE!</f>
        <v>0</v>
      </c>
      <c r="G374" s="22">
        <v>0</v>
      </c>
      <c r="H374" s="22">
        <v>0</v>
      </c>
      <c r="I374" s="19">
        <f>#VALUE!</f>
        <v>0</v>
      </c>
      <c r="J374" s="19">
        <f>#VALUE!</f>
        <v>0</v>
      </c>
      <c r="K374" s="22">
        <v>0</v>
      </c>
      <c r="L374" s="22">
        <v>0</v>
      </c>
      <c r="M374" s="17"/>
    </row>
    <row r="375" spans="1:13">
      <c r="A375" s="25">
        <v>370</v>
      </c>
      <c r="B375" s="26">
        <f>#VALUE!</f>
        <v>0</v>
      </c>
      <c r="C375" s="26">
        <f>#VALUE!</f>
        <v>0</v>
      </c>
      <c r="D375" s="26">
        <f>#VALUE!</f>
        <v>0</v>
      </c>
      <c r="E375" s="18">
        <f>#VALUE!</f>
        <v>0</v>
      </c>
      <c r="F375" s="18">
        <f>#VALUE!</f>
        <v>0</v>
      </c>
      <c r="G375" s="22">
        <v>0</v>
      </c>
      <c r="H375" s="22">
        <v>0</v>
      </c>
      <c r="I375" s="19">
        <f>#VALUE!</f>
        <v>0</v>
      </c>
      <c r="J375" s="19">
        <f>#VALUE!</f>
        <v>0</v>
      </c>
      <c r="K375" s="22">
        <v>0</v>
      </c>
      <c r="L375" s="22">
        <v>0</v>
      </c>
      <c r="M375" s="17"/>
    </row>
    <row r="376" spans="1:13">
      <c r="A376" s="25">
        <v>371</v>
      </c>
      <c r="B376" s="26">
        <f>#VALUE!</f>
        <v>0</v>
      </c>
      <c r="C376" s="26">
        <f>#VALUE!</f>
        <v>0</v>
      </c>
      <c r="D376" s="26">
        <f>#VALUE!</f>
        <v>0</v>
      </c>
      <c r="E376" s="18">
        <f>#VALUE!</f>
        <v>0</v>
      </c>
      <c r="F376" s="18">
        <f>#VALUE!</f>
        <v>0</v>
      </c>
      <c r="G376" s="22">
        <v>0</v>
      </c>
      <c r="H376" s="22">
        <v>0</v>
      </c>
      <c r="I376" s="19">
        <f>#VALUE!</f>
        <v>0</v>
      </c>
      <c r="J376" s="19">
        <f>#VALUE!</f>
        <v>0</v>
      </c>
      <c r="K376" s="22">
        <v>0</v>
      </c>
      <c r="L376" s="22">
        <v>0</v>
      </c>
      <c r="M376" s="17"/>
    </row>
    <row r="377" spans="1:13">
      <c r="A377" s="25">
        <v>372</v>
      </c>
      <c r="B377" s="26">
        <f>#VALUE!</f>
        <v>0</v>
      </c>
      <c r="C377" s="26">
        <f>#VALUE!</f>
        <v>0</v>
      </c>
      <c r="D377" s="26">
        <f>#VALUE!</f>
        <v>0</v>
      </c>
      <c r="E377" s="18">
        <f>#VALUE!</f>
        <v>0</v>
      </c>
      <c r="F377" s="18">
        <f>#VALUE!</f>
        <v>0</v>
      </c>
      <c r="G377" s="22">
        <v>0</v>
      </c>
      <c r="H377" s="22">
        <v>0</v>
      </c>
      <c r="I377" s="19">
        <f>#VALUE!</f>
        <v>0</v>
      </c>
      <c r="J377" s="19">
        <f>#VALUE!</f>
        <v>0</v>
      </c>
      <c r="K377" s="22">
        <v>0</v>
      </c>
      <c r="L377" s="22">
        <v>0</v>
      </c>
      <c r="M377" s="17"/>
    </row>
    <row r="378" spans="1:13">
      <c r="A378" s="25">
        <v>373</v>
      </c>
      <c r="B378" s="26">
        <f>#VALUE!</f>
        <v>0</v>
      </c>
      <c r="C378" s="26">
        <f>#VALUE!</f>
        <v>0</v>
      </c>
      <c r="D378" s="26">
        <f>#VALUE!</f>
        <v>0</v>
      </c>
      <c r="E378" s="18">
        <f>#VALUE!</f>
        <v>0</v>
      </c>
      <c r="F378" s="18">
        <f>#VALUE!</f>
        <v>0</v>
      </c>
      <c r="G378" s="22">
        <v>0</v>
      </c>
      <c r="H378" s="22">
        <v>0</v>
      </c>
      <c r="I378" s="19">
        <f>#VALUE!</f>
        <v>0</v>
      </c>
      <c r="J378" s="19">
        <f>#VALUE!</f>
        <v>0</v>
      </c>
      <c r="K378" s="22">
        <v>0</v>
      </c>
      <c r="L378" s="22">
        <v>0</v>
      </c>
      <c r="M378" s="17"/>
    </row>
    <row r="379" spans="1:13">
      <c r="A379" s="25">
        <v>374</v>
      </c>
      <c r="B379" s="26">
        <f>#VALUE!</f>
        <v>0</v>
      </c>
      <c r="C379" s="26">
        <f>#VALUE!</f>
        <v>0</v>
      </c>
      <c r="D379" s="26">
        <f>#VALUE!</f>
        <v>0</v>
      </c>
      <c r="E379" s="18">
        <f>#VALUE!</f>
        <v>0</v>
      </c>
      <c r="F379" s="18">
        <f>#VALUE!</f>
        <v>0</v>
      </c>
      <c r="G379" s="22">
        <v>0</v>
      </c>
      <c r="H379" s="22">
        <v>0</v>
      </c>
      <c r="I379" s="19">
        <f>#VALUE!</f>
        <v>0</v>
      </c>
      <c r="J379" s="19">
        <f>#VALUE!</f>
        <v>0</v>
      </c>
      <c r="K379" s="22">
        <v>0</v>
      </c>
      <c r="L379" s="22">
        <v>0</v>
      </c>
      <c r="M379" s="17"/>
    </row>
    <row r="380" spans="1:13">
      <c r="A380" s="25">
        <v>375</v>
      </c>
      <c r="B380" s="26">
        <f>#VALUE!</f>
        <v>0</v>
      </c>
      <c r="C380" s="26">
        <f>#VALUE!</f>
        <v>0</v>
      </c>
      <c r="D380" s="26">
        <f>#VALUE!</f>
        <v>0</v>
      </c>
      <c r="E380" s="18">
        <f>#VALUE!</f>
        <v>0</v>
      </c>
      <c r="F380" s="18">
        <f>#VALUE!</f>
        <v>0</v>
      </c>
      <c r="G380" s="22">
        <v>0</v>
      </c>
      <c r="H380" s="22">
        <v>0</v>
      </c>
      <c r="I380" s="19">
        <f>#VALUE!</f>
        <v>0</v>
      </c>
      <c r="J380" s="19">
        <f>#VALUE!</f>
        <v>0</v>
      </c>
      <c r="K380" s="22">
        <v>0</v>
      </c>
      <c r="L380" s="22">
        <v>0</v>
      </c>
      <c r="M380" s="17"/>
    </row>
    <row r="381" spans="1:13">
      <c r="A381" s="25">
        <v>376</v>
      </c>
      <c r="B381" s="26">
        <f>#VALUE!</f>
        <v>0</v>
      </c>
      <c r="C381" s="26">
        <f>#VALUE!</f>
        <v>0</v>
      </c>
      <c r="D381" s="26">
        <f>#VALUE!</f>
        <v>0</v>
      </c>
      <c r="E381" s="18">
        <f>#VALUE!</f>
        <v>0</v>
      </c>
      <c r="F381" s="18">
        <f>#VALUE!</f>
        <v>0</v>
      </c>
      <c r="G381" s="22">
        <v>0</v>
      </c>
      <c r="H381" s="22">
        <v>0</v>
      </c>
      <c r="I381" s="19">
        <f>#VALUE!</f>
        <v>0</v>
      </c>
      <c r="J381" s="19">
        <f>#VALUE!</f>
        <v>0</v>
      </c>
      <c r="K381" s="22">
        <v>0</v>
      </c>
      <c r="L381" s="22">
        <v>0</v>
      </c>
      <c r="M381" s="17"/>
    </row>
    <row r="382" spans="1:13">
      <c r="A382" s="25">
        <v>377</v>
      </c>
      <c r="B382" s="26">
        <f>#VALUE!</f>
        <v>0</v>
      </c>
      <c r="C382" s="26">
        <f>#VALUE!</f>
        <v>0</v>
      </c>
      <c r="D382" s="26">
        <f>#VALUE!</f>
        <v>0</v>
      </c>
      <c r="E382" s="18">
        <f>#VALUE!</f>
        <v>0</v>
      </c>
      <c r="F382" s="18">
        <f>#VALUE!</f>
        <v>0</v>
      </c>
      <c r="G382" s="22">
        <v>0</v>
      </c>
      <c r="H382" s="22">
        <v>0</v>
      </c>
      <c r="I382" s="19">
        <f>#VALUE!</f>
        <v>0</v>
      </c>
      <c r="J382" s="19">
        <f>#VALUE!</f>
        <v>0</v>
      </c>
      <c r="K382" s="22">
        <v>0</v>
      </c>
      <c r="L382" s="22">
        <v>0</v>
      </c>
      <c r="M382" s="17"/>
    </row>
    <row r="383" spans="1:13">
      <c r="A383" s="25">
        <v>378</v>
      </c>
      <c r="B383" s="26">
        <f>#VALUE!</f>
        <v>0</v>
      </c>
      <c r="C383" s="26">
        <f>#VALUE!</f>
        <v>0</v>
      </c>
      <c r="D383" s="26">
        <f>#VALUE!</f>
        <v>0</v>
      </c>
      <c r="E383" s="18">
        <f>#VALUE!</f>
        <v>0</v>
      </c>
      <c r="F383" s="18">
        <f>#VALUE!</f>
        <v>0</v>
      </c>
      <c r="G383" s="22">
        <v>0</v>
      </c>
      <c r="H383" s="22">
        <v>0</v>
      </c>
      <c r="I383" s="19">
        <f>#VALUE!</f>
        <v>0</v>
      </c>
      <c r="J383" s="19">
        <f>#VALUE!</f>
        <v>0</v>
      </c>
      <c r="K383" s="22">
        <v>0</v>
      </c>
      <c r="L383" s="22">
        <v>0</v>
      </c>
      <c r="M383" s="17"/>
    </row>
    <row r="384" spans="1:13">
      <c r="A384" s="25">
        <v>379</v>
      </c>
      <c r="B384" s="26">
        <f>#VALUE!</f>
        <v>0</v>
      </c>
      <c r="C384" s="26">
        <f>#VALUE!</f>
        <v>0</v>
      </c>
      <c r="D384" s="26">
        <f>#VALUE!</f>
        <v>0</v>
      </c>
      <c r="E384" s="18">
        <f>#VALUE!</f>
        <v>0</v>
      </c>
      <c r="F384" s="18">
        <f>#VALUE!</f>
        <v>0</v>
      </c>
      <c r="G384" s="22">
        <v>0</v>
      </c>
      <c r="H384" s="22">
        <v>0</v>
      </c>
      <c r="I384" s="19">
        <f>#VALUE!</f>
        <v>0</v>
      </c>
      <c r="J384" s="19">
        <f>#VALUE!</f>
        <v>0</v>
      </c>
      <c r="K384" s="22">
        <v>0</v>
      </c>
      <c r="L384" s="22">
        <v>0</v>
      </c>
      <c r="M384" s="17"/>
    </row>
    <row r="385" spans="1:13">
      <c r="A385" s="25">
        <v>380</v>
      </c>
      <c r="B385" s="26">
        <f>#VALUE!</f>
        <v>0</v>
      </c>
      <c r="C385" s="26">
        <f>#VALUE!</f>
        <v>0</v>
      </c>
      <c r="D385" s="26">
        <f>#VALUE!</f>
        <v>0</v>
      </c>
      <c r="E385" s="18">
        <f>#VALUE!</f>
        <v>0</v>
      </c>
      <c r="F385" s="18">
        <f>#VALUE!</f>
        <v>0</v>
      </c>
      <c r="G385" s="22">
        <v>0</v>
      </c>
      <c r="H385" s="22">
        <v>0</v>
      </c>
      <c r="I385" s="19">
        <f>#VALUE!</f>
        <v>0</v>
      </c>
      <c r="J385" s="19">
        <f>#VALUE!</f>
        <v>0</v>
      </c>
      <c r="K385" s="22">
        <v>0</v>
      </c>
      <c r="L385" s="22">
        <v>0</v>
      </c>
      <c r="M385" s="17"/>
    </row>
    <row r="386" spans="1:13">
      <c r="A386" s="25">
        <v>381</v>
      </c>
      <c r="B386" s="26">
        <f>#VALUE!</f>
        <v>0</v>
      </c>
      <c r="C386" s="26">
        <f>#VALUE!</f>
        <v>0</v>
      </c>
      <c r="D386" s="26">
        <f>#VALUE!</f>
        <v>0</v>
      </c>
      <c r="E386" s="18">
        <f>#VALUE!</f>
        <v>0</v>
      </c>
      <c r="F386" s="18">
        <f>#VALUE!</f>
        <v>0</v>
      </c>
      <c r="G386" s="22">
        <v>0</v>
      </c>
      <c r="H386" s="22">
        <v>0</v>
      </c>
      <c r="I386" s="19">
        <f>#VALUE!</f>
        <v>0</v>
      </c>
      <c r="J386" s="19">
        <f>#VALUE!</f>
        <v>0</v>
      </c>
      <c r="K386" s="22">
        <v>0</v>
      </c>
      <c r="L386" s="22">
        <v>0</v>
      </c>
      <c r="M386" s="17"/>
    </row>
    <row r="387" spans="1:13">
      <c r="A387" s="25">
        <v>382</v>
      </c>
      <c r="B387" s="26">
        <f>#VALUE!</f>
        <v>0</v>
      </c>
      <c r="C387" s="26">
        <f>#VALUE!</f>
        <v>0</v>
      </c>
      <c r="D387" s="26">
        <f>#VALUE!</f>
        <v>0</v>
      </c>
      <c r="E387" s="18">
        <f>#VALUE!</f>
        <v>0</v>
      </c>
      <c r="F387" s="18">
        <f>#VALUE!</f>
        <v>0</v>
      </c>
      <c r="G387" s="22">
        <v>0</v>
      </c>
      <c r="H387" s="22">
        <v>0</v>
      </c>
      <c r="I387" s="19">
        <f>#VALUE!</f>
        <v>0</v>
      </c>
      <c r="J387" s="19">
        <f>#VALUE!</f>
        <v>0</v>
      </c>
      <c r="K387" s="22">
        <v>0</v>
      </c>
      <c r="L387" s="22">
        <v>0</v>
      </c>
      <c r="M387" s="17"/>
    </row>
    <row r="388" spans="1:13">
      <c r="A388" s="25">
        <v>383</v>
      </c>
      <c r="B388" s="26">
        <f>#VALUE!</f>
        <v>0</v>
      </c>
      <c r="C388" s="26">
        <f>#VALUE!</f>
        <v>0</v>
      </c>
      <c r="D388" s="26">
        <f>#VALUE!</f>
        <v>0</v>
      </c>
      <c r="E388" s="18">
        <f>#VALUE!</f>
        <v>0</v>
      </c>
      <c r="F388" s="18">
        <f>#VALUE!</f>
        <v>0</v>
      </c>
      <c r="G388" s="22">
        <v>0</v>
      </c>
      <c r="H388" s="22">
        <v>0</v>
      </c>
      <c r="I388" s="19">
        <f>#VALUE!</f>
        <v>0</v>
      </c>
      <c r="J388" s="19">
        <f>#VALUE!</f>
        <v>0</v>
      </c>
      <c r="K388" s="22">
        <v>0</v>
      </c>
      <c r="L388" s="22">
        <v>0</v>
      </c>
      <c r="M388" s="17"/>
    </row>
    <row r="389" spans="1:13">
      <c r="A389" s="25">
        <v>384</v>
      </c>
      <c r="B389" s="26">
        <f>#VALUE!</f>
        <v>0</v>
      </c>
      <c r="C389" s="26">
        <f>#VALUE!</f>
        <v>0</v>
      </c>
      <c r="D389" s="26">
        <f>#VALUE!</f>
        <v>0</v>
      </c>
      <c r="E389" s="18">
        <f>#VALUE!</f>
        <v>0</v>
      </c>
      <c r="F389" s="18">
        <f>#VALUE!</f>
        <v>0</v>
      </c>
      <c r="G389" s="22">
        <v>0</v>
      </c>
      <c r="H389" s="22">
        <v>0</v>
      </c>
      <c r="I389" s="19">
        <f>#VALUE!</f>
        <v>0</v>
      </c>
      <c r="J389" s="19">
        <f>#VALUE!</f>
        <v>0</v>
      </c>
      <c r="K389" s="22">
        <v>0</v>
      </c>
      <c r="L389" s="22">
        <v>0</v>
      </c>
      <c r="M389" s="17"/>
    </row>
    <row r="390" spans="1:13">
      <c r="A390" s="25">
        <v>385</v>
      </c>
      <c r="B390" s="26">
        <f>#VALUE!</f>
        <v>0</v>
      </c>
      <c r="C390" s="26">
        <f>#VALUE!</f>
        <v>0</v>
      </c>
      <c r="D390" s="26">
        <f>#VALUE!</f>
        <v>0</v>
      </c>
      <c r="E390" s="18">
        <f>#VALUE!</f>
        <v>0</v>
      </c>
      <c r="F390" s="18">
        <f>#VALUE!</f>
        <v>0</v>
      </c>
      <c r="G390" s="22">
        <v>0</v>
      </c>
      <c r="H390" s="22">
        <v>0</v>
      </c>
      <c r="I390" s="19">
        <f>#VALUE!</f>
        <v>0</v>
      </c>
      <c r="J390" s="19">
        <f>#VALUE!</f>
        <v>0</v>
      </c>
      <c r="K390" s="22">
        <v>0</v>
      </c>
      <c r="L390" s="22">
        <v>0</v>
      </c>
      <c r="M390" s="17"/>
    </row>
    <row r="391" spans="1:13">
      <c r="A391" s="25">
        <v>386</v>
      </c>
      <c r="B391" s="26">
        <f>#VALUE!</f>
        <v>0</v>
      </c>
      <c r="C391" s="26">
        <f>#VALUE!</f>
        <v>0</v>
      </c>
      <c r="D391" s="26">
        <f>#VALUE!</f>
        <v>0</v>
      </c>
      <c r="E391" s="18">
        <f>#VALUE!</f>
        <v>0</v>
      </c>
      <c r="F391" s="18">
        <f>#VALUE!</f>
        <v>0</v>
      </c>
      <c r="G391" s="22">
        <v>0</v>
      </c>
      <c r="H391" s="22">
        <v>0</v>
      </c>
      <c r="I391" s="19">
        <f>#VALUE!</f>
        <v>0</v>
      </c>
      <c r="J391" s="19">
        <f>#VALUE!</f>
        <v>0</v>
      </c>
      <c r="K391" s="22">
        <v>0</v>
      </c>
      <c r="L391" s="22">
        <v>0</v>
      </c>
      <c r="M391" s="17"/>
    </row>
    <row r="392" spans="1:13">
      <c r="A392" s="25">
        <v>387</v>
      </c>
      <c r="B392" s="26">
        <f>#VALUE!</f>
        <v>0</v>
      </c>
      <c r="C392" s="26">
        <f>#VALUE!</f>
        <v>0</v>
      </c>
      <c r="D392" s="26">
        <f>#VALUE!</f>
        <v>0</v>
      </c>
      <c r="E392" s="18">
        <f>#VALUE!</f>
        <v>0</v>
      </c>
      <c r="F392" s="18">
        <f>#VALUE!</f>
        <v>0</v>
      </c>
      <c r="G392" s="22">
        <v>0</v>
      </c>
      <c r="H392" s="22">
        <v>0</v>
      </c>
      <c r="I392" s="19">
        <f>#VALUE!</f>
        <v>0</v>
      </c>
      <c r="J392" s="19">
        <f>#VALUE!</f>
        <v>0</v>
      </c>
      <c r="K392" s="22">
        <v>0</v>
      </c>
      <c r="L392" s="22">
        <v>0</v>
      </c>
      <c r="M392" s="17"/>
    </row>
    <row r="393" spans="1:13">
      <c r="A393" s="25">
        <v>388</v>
      </c>
      <c r="B393" s="26">
        <f>#VALUE!</f>
        <v>0</v>
      </c>
      <c r="C393" s="26">
        <f>#VALUE!</f>
        <v>0</v>
      </c>
      <c r="D393" s="26">
        <f>#VALUE!</f>
        <v>0</v>
      </c>
      <c r="E393" s="18">
        <f>#VALUE!</f>
        <v>0</v>
      </c>
      <c r="F393" s="18">
        <f>#VALUE!</f>
        <v>0</v>
      </c>
      <c r="G393" s="22">
        <v>0</v>
      </c>
      <c r="H393" s="22">
        <v>0</v>
      </c>
      <c r="I393" s="19">
        <f>#VALUE!</f>
        <v>0</v>
      </c>
      <c r="J393" s="19">
        <f>#VALUE!</f>
        <v>0</v>
      </c>
      <c r="K393" s="22">
        <v>0</v>
      </c>
      <c r="L393" s="22">
        <v>0</v>
      </c>
      <c r="M393" s="17"/>
    </row>
    <row r="394" spans="1:13">
      <c r="A394" s="25">
        <v>389</v>
      </c>
      <c r="B394" s="26">
        <f>#VALUE!</f>
        <v>0</v>
      </c>
      <c r="C394" s="26">
        <f>#VALUE!</f>
        <v>0</v>
      </c>
      <c r="D394" s="26">
        <f>#VALUE!</f>
        <v>0</v>
      </c>
      <c r="E394" s="18">
        <f>#VALUE!</f>
        <v>0</v>
      </c>
      <c r="F394" s="18">
        <f>#VALUE!</f>
        <v>0</v>
      </c>
      <c r="G394" s="22">
        <v>0</v>
      </c>
      <c r="H394" s="22">
        <v>0</v>
      </c>
      <c r="I394" s="19">
        <f>#VALUE!</f>
        <v>0</v>
      </c>
      <c r="J394" s="19">
        <f>#VALUE!</f>
        <v>0</v>
      </c>
      <c r="K394" s="22">
        <v>0</v>
      </c>
      <c r="L394" s="22">
        <v>0</v>
      </c>
      <c r="M394" s="17"/>
    </row>
    <row r="395" spans="1:13">
      <c r="A395" s="25">
        <v>390</v>
      </c>
      <c r="B395" s="26">
        <f>#VALUE!</f>
        <v>0</v>
      </c>
      <c r="C395" s="26">
        <f>#VALUE!</f>
        <v>0</v>
      </c>
      <c r="D395" s="26">
        <f>#VALUE!</f>
        <v>0</v>
      </c>
      <c r="E395" s="18">
        <f>#VALUE!</f>
        <v>0</v>
      </c>
      <c r="F395" s="18">
        <f>#VALUE!</f>
        <v>0</v>
      </c>
      <c r="G395" s="22">
        <v>0</v>
      </c>
      <c r="H395" s="22">
        <v>0</v>
      </c>
      <c r="I395" s="19">
        <f>#VALUE!</f>
        <v>0</v>
      </c>
      <c r="J395" s="19">
        <f>#VALUE!</f>
        <v>0</v>
      </c>
      <c r="K395" s="22">
        <v>0</v>
      </c>
      <c r="L395" s="22">
        <v>0</v>
      </c>
      <c r="M395" s="17"/>
    </row>
    <row r="396" spans="1:13">
      <c r="A396" s="25">
        <v>391</v>
      </c>
      <c r="B396" s="26">
        <f>#VALUE!</f>
        <v>0</v>
      </c>
      <c r="C396" s="26">
        <f>#VALUE!</f>
        <v>0</v>
      </c>
      <c r="D396" s="26">
        <f>#VALUE!</f>
        <v>0</v>
      </c>
      <c r="E396" s="18">
        <f>#VALUE!</f>
        <v>0</v>
      </c>
      <c r="F396" s="18">
        <f>#VALUE!</f>
        <v>0</v>
      </c>
      <c r="G396" s="22">
        <v>0</v>
      </c>
      <c r="H396" s="22">
        <v>0</v>
      </c>
      <c r="I396" s="19">
        <f>#VALUE!</f>
        <v>0</v>
      </c>
      <c r="J396" s="19">
        <f>#VALUE!</f>
        <v>0</v>
      </c>
      <c r="K396" s="22">
        <v>0</v>
      </c>
      <c r="L396" s="22">
        <v>0</v>
      </c>
      <c r="M396" s="17"/>
    </row>
    <row r="397" spans="1:13">
      <c r="A397" s="25">
        <v>392</v>
      </c>
      <c r="B397" s="26">
        <f>#VALUE!</f>
        <v>0</v>
      </c>
      <c r="C397" s="26">
        <f>#VALUE!</f>
        <v>0</v>
      </c>
      <c r="D397" s="26">
        <f>#VALUE!</f>
        <v>0</v>
      </c>
      <c r="E397" s="18">
        <f>#VALUE!</f>
        <v>0</v>
      </c>
      <c r="F397" s="18">
        <f>#VALUE!</f>
        <v>0</v>
      </c>
      <c r="G397" s="22">
        <v>0</v>
      </c>
      <c r="H397" s="22">
        <v>0</v>
      </c>
      <c r="I397" s="19">
        <f>#VALUE!</f>
        <v>0</v>
      </c>
      <c r="J397" s="19">
        <f>#VALUE!</f>
        <v>0</v>
      </c>
      <c r="K397" s="22">
        <v>0</v>
      </c>
      <c r="L397" s="22">
        <v>0</v>
      </c>
      <c r="M397" s="17"/>
    </row>
    <row r="398" spans="1:13">
      <c r="A398" s="25">
        <v>393</v>
      </c>
      <c r="B398" s="26">
        <f>#VALUE!</f>
        <v>0</v>
      </c>
      <c r="C398" s="26">
        <f>#VALUE!</f>
        <v>0</v>
      </c>
      <c r="D398" s="26">
        <f>#VALUE!</f>
        <v>0</v>
      </c>
      <c r="E398" s="18">
        <f>#VALUE!</f>
        <v>0</v>
      </c>
      <c r="F398" s="18">
        <f>#VALUE!</f>
        <v>0</v>
      </c>
      <c r="G398" s="22">
        <v>0</v>
      </c>
      <c r="H398" s="22">
        <v>0</v>
      </c>
      <c r="I398" s="19">
        <f>#VALUE!</f>
        <v>0</v>
      </c>
      <c r="J398" s="19">
        <f>#VALUE!</f>
        <v>0</v>
      </c>
      <c r="K398" s="22">
        <v>0</v>
      </c>
      <c r="L398" s="22">
        <v>0</v>
      </c>
      <c r="M398" s="17"/>
    </row>
    <row r="399" spans="1:13">
      <c r="A399" s="25">
        <v>394</v>
      </c>
      <c r="B399" s="26">
        <f>#VALUE!</f>
        <v>0</v>
      </c>
      <c r="C399" s="26">
        <f>#VALUE!</f>
        <v>0</v>
      </c>
      <c r="D399" s="26">
        <f>#VALUE!</f>
        <v>0</v>
      </c>
      <c r="E399" s="18">
        <f>#VALUE!</f>
        <v>0</v>
      </c>
      <c r="F399" s="18">
        <f>#VALUE!</f>
        <v>0</v>
      </c>
      <c r="G399" s="22">
        <v>0</v>
      </c>
      <c r="H399" s="22">
        <v>0</v>
      </c>
      <c r="I399" s="19">
        <f>#VALUE!</f>
        <v>0</v>
      </c>
      <c r="J399" s="19">
        <f>#VALUE!</f>
        <v>0</v>
      </c>
      <c r="K399" s="22">
        <v>0</v>
      </c>
      <c r="L399" s="22">
        <v>0</v>
      </c>
      <c r="M399" s="17"/>
    </row>
    <row r="400" spans="1:13">
      <c r="A400" s="25">
        <v>395</v>
      </c>
      <c r="B400" s="26">
        <f>#VALUE!</f>
        <v>0</v>
      </c>
      <c r="C400" s="26">
        <f>#VALUE!</f>
        <v>0</v>
      </c>
      <c r="D400" s="26">
        <f>#VALUE!</f>
        <v>0</v>
      </c>
      <c r="E400" s="18">
        <f>#VALUE!</f>
        <v>0</v>
      </c>
      <c r="F400" s="18">
        <f>#VALUE!</f>
        <v>0</v>
      </c>
      <c r="G400" s="22">
        <v>0</v>
      </c>
      <c r="H400" s="22">
        <v>0</v>
      </c>
      <c r="I400" s="19">
        <f>#VALUE!</f>
        <v>0</v>
      </c>
      <c r="J400" s="19">
        <f>#VALUE!</f>
        <v>0</v>
      </c>
      <c r="K400" s="22">
        <v>0</v>
      </c>
      <c r="L400" s="22">
        <v>0</v>
      </c>
      <c r="M400" s="17"/>
    </row>
    <row r="401" spans="1:13">
      <c r="A401" s="25">
        <v>396</v>
      </c>
      <c r="B401" s="26">
        <f>#VALUE!</f>
        <v>0</v>
      </c>
      <c r="C401" s="26">
        <f>#VALUE!</f>
        <v>0</v>
      </c>
      <c r="D401" s="26">
        <f>#VALUE!</f>
        <v>0</v>
      </c>
      <c r="E401" s="18">
        <f>#VALUE!</f>
        <v>0</v>
      </c>
      <c r="F401" s="18">
        <f>#VALUE!</f>
        <v>0</v>
      </c>
      <c r="G401" s="22">
        <v>0</v>
      </c>
      <c r="H401" s="22">
        <v>0</v>
      </c>
      <c r="I401" s="19">
        <f>#VALUE!</f>
        <v>0</v>
      </c>
      <c r="J401" s="19">
        <f>#VALUE!</f>
        <v>0</v>
      </c>
      <c r="K401" s="22">
        <v>0</v>
      </c>
      <c r="L401" s="22">
        <v>0</v>
      </c>
      <c r="M401" s="17"/>
    </row>
    <row r="402" spans="1:13">
      <c r="A402" s="25">
        <v>397</v>
      </c>
      <c r="B402" s="26">
        <f>#VALUE!</f>
        <v>0</v>
      </c>
      <c r="C402" s="26">
        <f>#VALUE!</f>
        <v>0</v>
      </c>
      <c r="D402" s="26">
        <f>#VALUE!</f>
        <v>0</v>
      </c>
      <c r="E402" s="18">
        <f>#VALUE!</f>
        <v>0</v>
      </c>
      <c r="F402" s="18">
        <f>#VALUE!</f>
        <v>0</v>
      </c>
      <c r="G402" s="22">
        <v>0</v>
      </c>
      <c r="H402" s="22">
        <v>0</v>
      </c>
      <c r="I402" s="19">
        <f>#VALUE!</f>
        <v>0</v>
      </c>
      <c r="J402" s="19">
        <f>#VALUE!</f>
        <v>0</v>
      </c>
      <c r="K402" s="22">
        <v>0</v>
      </c>
      <c r="L402" s="22">
        <v>0</v>
      </c>
      <c r="M402" s="17"/>
    </row>
    <row r="403" spans="1:13">
      <c r="A403" s="25">
        <v>398</v>
      </c>
      <c r="B403" s="26">
        <f>#VALUE!</f>
        <v>0</v>
      </c>
      <c r="C403" s="26">
        <f>#VALUE!</f>
        <v>0</v>
      </c>
      <c r="D403" s="26">
        <f>#VALUE!</f>
        <v>0</v>
      </c>
      <c r="E403" s="18">
        <f>#VALUE!</f>
        <v>0</v>
      </c>
      <c r="F403" s="18">
        <f>#VALUE!</f>
        <v>0</v>
      </c>
      <c r="G403" s="22">
        <v>0</v>
      </c>
      <c r="H403" s="22">
        <v>0</v>
      </c>
      <c r="I403" s="19">
        <f>#VALUE!</f>
        <v>0</v>
      </c>
      <c r="J403" s="19">
        <f>#VALUE!</f>
        <v>0</v>
      </c>
      <c r="K403" s="22">
        <v>0</v>
      </c>
      <c r="L403" s="22">
        <v>0</v>
      </c>
      <c r="M403" s="17"/>
    </row>
    <row r="404" spans="1:13">
      <c r="A404" s="25">
        <v>399</v>
      </c>
      <c r="B404" s="26">
        <f>#VALUE!</f>
        <v>0</v>
      </c>
      <c r="C404" s="26">
        <f>#VALUE!</f>
        <v>0</v>
      </c>
      <c r="D404" s="26">
        <f>#VALUE!</f>
        <v>0</v>
      </c>
      <c r="E404" s="18">
        <f>#VALUE!</f>
        <v>0</v>
      </c>
      <c r="F404" s="18">
        <f>#VALUE!</f>
        <v>0</v>
      </c>
      <c r="G404" s="22">
        <v>0</v>
      </c>
      <c r="H404" s="22">
        <v>0</v>
      </c>
      <c r="I404" s="19">
        <f>#VALUE!</f>
        <v>0</v>
      </c>
      <c r="J404" s="19">
        <f>#VALUE!</f>
        <v>0</v>
      </c>
      <c r="K404" s="22">
        <v>0</v>
      </c>
      <c r="L404" s="22">
        <v>0</v>
      </c>
      <c r="M404" s="17"/>
    </row>
    <row r="405" spans="1:13">
      <c r="A405" s="25">
        <v>400</v>
      </c>
      <c r="B405" s="26">
        <f>#VALUE!</f>
        <v>0</v>
      </c>
      <c r="C405" s="26">
        <f>#VALUE!</f>
        <v>0</v>
      </c>
      <c r="D405" s="26">
        <f>#VALUE!</f>
        <v>0</v>
      </c>
      <c r="E405" s="18">
        <f>#VALUE!</f>
        <v>0</v>
      </c>
      <c r="F405" s="18">
        <f>#VALUE!</f>
        <v>0</v>
      </c>
      <c r="G405" s="22">
        <v>0</v>
      </c>
      <c r="H405" s="22">
        <v>0</v>
      </c>
      <c r="I405" s="19">
        <f>#VALUE!</f>
        <v>0</v>
      </c>
      <c r="J405" s="19">
        <f>#VALUE!</f>
        <v>0</v>
      </c>
      <c r="K405" s="22">
        <v>0</v>
      </c>
      <c r="L405" s="22">
        <v>0</v>
      </c>
      <c r="M405" s="17"/>
    </row>
    <row r="406" spans="1:13">
      <c r="A406" s="25">
        <v>401</v>
      </c>
      <c r="B406" s="26">
        <f>#VALUE!</f>
        <v>0</v>
      </c>
      <c r="C406" s="26">
        <f>#VALUE!</f>
        <v>0</v>
      </c>
      <c r="D406" s="26">
        <f>#VALUE!</f>
        <v>0</v>
      </c>
      <c r="E406" s="18">
        <f>#VALUE!</f>
        <v>0</v>
      </c>
      <c r="F406" s="18">
        <f>#VALUE!</f>
        <v>0</v>
      </c>
      <c r="G406" s="22">
        <v>0</v>
      </c>
      <c r="H406" s="22">
        <v>0</v>
      </c>
      <c r="I406" s="19">
        <f>#VALUE!</f>
        <v>0</v>
      </c>
      <c r="J406" s="19">
        <f>#VALUE!</f>
        <v>0</v>
      </c>
      <c r="K406" s="22">
        <v>0</v>
      </c>
      <c r="L406" s="22">
        <v>0</v>
      </c>
      <c r="M406" s="17"/>
    </row>
    <row r="407" spans="1:13">
      <c r="A407" s="25">
        <v>402</v>
      </c>
      <c r="B407" s="26">
        <f>#VALUE!</f>
        <v>0</v>
      </c>
      <c r="C407" s="26">
        <f>#VALUE!</f>
        <v>0</v>
      </c>
      <c r="D407" s="26">
        <f>#VALUE!</f>
        <v>0</v>
      </c>
      <c r="E407" s="18">
        <f>#VALUE!</f>
        <v>0</v>
      </c>
      <c r="F407" s="18">
        <f>#VALUE!</f>
        <v>0</v>
      </c>
      <c r="G407" s="22">
        <v>0</v>
      </c>
      <c r="H407" s="22">
        <v>0</v>
      </c>
      <c r="I407" s="19">
        <f>#VALUE!</f>
        <v>0</v>
      </c>
      <c r="J407" s="19">
        <f>#VALUE!</f>
        <v>0</v>
      </c>
      <c r="K407" s="22">
        <v>0</v>
      </c>
      <c r="L407" s="22">
        <v>0</v>
      </c>
      <c r="M407" s="17"/>
    </row>
    <row r="408" spans="1:13">
      <c r="A408" s="25">
        <v>403</v>
      </c>
      <c r="B408" s="26">
        <f>#VALUE!</f>
        <v>0</v>
      </c>
      <c r="C408" s="26">
        <f>#VALUE!</f>
        <v>0</v>
      </c>
      <c r="D408" s="26">
        <f>#VALUE!</f>
        <v>0</v>
      </c>
      <c r="E408" s="18">
        <f>#VALUE!</f>
        <v>0</v>
      </c>
      <c r="F408" s="18">
        <f>#VALUE!</f>
        <v>0</v>
      </c>
      <c r="G408" s="22">
        <v>0</v>
      </c>
      <c r="H408" s="22">
        <v>0</v>
      </c>
      <c r="I408" s="19">
        <f>#VALUE!</f>
        <v>0</v>
      </c>
      <c r="J408" s="19">
        <f>#VALUE!</f>
        <v>0</v>
      </c>
      <c r="K408" s="22">
        <v>0</v>
      </c>
      <c r="L408" s="22">
        <v>0</v>
      </c>
      <c r="M408" s="17"/>
    </row>
    <row r="409" spans="1:13">
      <c r="A409" s="25">
        <v>404</v>
      </c>
      <c r="B409" s="26">
        <f>#VALUE!</f>
        <v>0</v>
      </c>
      <c r="C409" s="26">
        <f>#VALUE!</f>
        <v>0</v>
      </c>
      <c r="D409" s="26">
        <f>#VALUE!</f>
        <v>0</v>
      </c>
      <c r="E409" s="18">
        <f>#VALUE!</f>
        <v>0</v>
      </c>
      <c r="F409" s="18">
        <f>#VALUE!</f>
        <v>0</v>
      </c>
      <c r="G409" s="22">
        <v>0</v>
      </c>
      <c r="H409" s="22">
        <v>0</v>
      </c>
      <c r="I409" s="19">
        <f>#VALUE!</f>
        <v>0</v>
      </c>
      <c r="J409" s="19">
        <f>#VALUE!</f>
        <v>0</v>
      </c>
      <c r="K409" s="22">
        <v>0</v>
      </c>
      <c r="L409" s="22">
        <v>0</v>
      </c>
      <c r="M409" s="17"/>
    </row>
    <row r="410" spans="1:13">
      <c r="A410" s="25">
        <v>405</v>
      </c>
      <c r="B410" s="26">
        <f>#VALUE!</f>
        <v>0</v>
      </c>
      <c r="C410" s="26">
        <f>#VALUE!</f>
        <v>0</v>
      </c>
      <c r="D410" s="26">
        <f>#VALUE!</f>
        <v>0</v>
      </c>
      <c r="E410" s="18">
        <f>#VALUE!</f>
        <v>0</v>
      </c>
      <c r="F410" s="18">
        <f>#VALUE!</f>
        <v>0</v>
      </c>
      <c r="G410" s="22">
        <v>0</v>
      </c>
      <c r="H410" s="22">
        <v>0</v>
      </c>
      <c r="I410" s="19">
        <f>#VALUE!</f>
        <v>0</v>
      </c>
      <c r="J410" s="19">
        <f>#VALUE!</f>
        <v>0</v>
      </c>
      <c r="K410" s="22">
        <v>0</v>
      </c>
      <c r="L410" s="22">
        <v>0</v>
      </c>
      <c r="M410" s="17"/>
    </row>
    <row r="411" spans="1:13">
      <c r="A411" s="25">
        <v>406</v>
      </c>
      <c r="B411" s="26">
        <f>#VALUE!</f>
        <v>0</v>
      </c>
      <c r="C411" s="26">
        <f>#VALUE!</f>
        <v>0</v>
      </c>
      <c r="D411" s="26">
        <f>#VALUE!</f>
        <v>0</v>
      </c>
      <c r="E411" s="18">
        <f>#VALUE!</f>
        <v>0</v>
      </c>
      <c r="F411" s="18">
        <f>#VALUE!</f>
        <v>0</v>
      </c>
      <c r="G411" s="22">
        <v>0</v>
      </c>
      <c r="H411" s="22">
        <v>0</v>
      </c>
      <c r="I411" s="19">
        <f>#VALUE!</f>
        <v>0</v>
      </c>
      <c r="J411" s="19">
        <f>#VALUE!</f>
        <v>0</v>
      </c>
      <c r="K411" s="22">
        <v>0</v>
      </c>
      <c r="L411" s="22">
        <v>0</v>
      </c>
      <c r="M411" s="17"/>
    </row>
    <row r="412" spans="1:13">
      <c r="A412" s="25">
        <v>407</v>
      </c>
      <c r="B412" s="26">
        <f>#VALUE!</f>
        <v>0</v>
      </c>
      <c r="C412" s="26">
        <f>#VALUE!</f>
        <v>0</v>
      </c>
      <c r="D412" s="26">
        <f>#VALUE!</f>
        <v>0</v>
      </c>
      <c r="E412" s="18">
        <f>#VALUE!</f>
        <v>0</v>
      </c>
      <c r="F412" s="18">
        <f>#VALUE!</f>
        <v>0</v>
      </c>
      <c r="G412" s="22">
        <v>0</v>
      </c>
      <c r="H412" s="22">
        <v>0</v>
      </c>
      <c r="I412" s="19">
        <f>#VALUE!</f>
        <v>0</v>
      </c>
      <c r="J412" s="19">
        <f>#VALUE!</f>
        <v>0</v>
      </c>
      <c r="K412" s="22">
        <v>0</v>
      </c>
      <c r="L412" s="22">
        <v>0</v>
      </c>
      <c r="M412" s="17"/>
    </row>
    <row r="413" spans="1:13">
      <c r="A413" s="25">
        <v>408</v>
      </c>
      <c r="B413" s="26">
        <f>#VALUE!</f>
        <v>0</v>
      </c>
      <c r="C413" s="26">
        <f>#VALUE!</f>
        <v>0</v>
      </c>
      <c r="D413" s="26">
        <f>#VALUE!</f>
        <v>0</v>
      </c>
      <c r="E413" s="18">
        <f>#VALUE!</f>
        <v>0</v>
      </c>
      <c r="F413" s="18">
        <f>#VALUE!</f>
        <v>0</v>
      </c>
      <c r="G413" s="22">
        <v>0</v>
      </c>
      <c r="H413" s="22">
        <v>0</v>
      </c>
      <c r="I413" s="19">
        <f>#VALUE!</f>
        <v>0</v>
      </c>
      <c r="J413" s="19">
        <f>#VALUE!</f>
        <v>0</v>
      </c>
      <c r="K413" s="22">
        <v>0</v>
      </c>
      <c r="L413" s="22">
        <v>0</v>
      </c>
      <c r="M413" s="17"/>
    </row>
    <row r="414" spans="1:13">
      <c r="A414" s="25">
        <v>409</v>
      </c>
      <c r="B414" s="26">
        <f>#VALUE!</f>
        <v>0</v>
      </c>
      <c r="C414" s="26">
        <f>#VALUE!</f>
        <v>0</v>
      </c>
      <c r="D414" s="26">
        <f>#VALUE!</f>
        <v>0</v>
      </c>
      <c r="E414" s="18">
        <f>#VALUE!</f>
        <v>0</v>
      </c>
      <c r="F414" s="18">
        <f>#VALUE!</f>
        <v>0</v>
      </c>
      <c r="G414" s="22">
        <v>0</v>
      </c>
      <c r="H414" s="22">
        <v>0</v>
      </c>
      <c r="I414" s="19">
        <f>#VALUE!</f>
        <v>0</v>
      </c>
      <c r="J414" s="19">
        <f>#VALUE!</f>
        <v>0</v>
      </c>
      <c r="K414" s="22">
        <v>0</v>
      </c>
      <c r="L414" s="22">
        <v>0</v>
      </c>
      <c r="M414" s="17"/>
    </row>
    <row r="415" spans="1:13">
      <c r="A415" s="25">
        <v>410</v>
      </c>
      <c r="B415" s="26">
        <f>#VALUE!</f>
        <v>0</v>
      </c>
      <c r="C415" s="26">
        <f>#VALUE!</f>
        <v>0</v>
      </c>
      <c r="D415" s="26">
        <f>#VALUE!</f>
        <v>0</v>
      </c>
      <c r="E415" s="18">
        <f>#VALUE!</f>
        <v>0</v>
      </c>
      <c r="F415" s="18">
        <f>#VALUE!</f>
        <v>0</v>
      </c>
      <c r="G415" s="22">
        <v>0</v>
      </c>
      <c r="H415" s="22">
        <v>0</v>
      </c>
      <c r="I415" s="19">
        <f>#VALUE!</f>
        <v>0</v>
      </c>
      <c r="J415" s="19">
        <f>#VALUE!</f>
        <v>0</v>
      </c>
      <c r="K415" s="22">
        <v>0</v>
      </c>
      <c r="L415" s="22">
        <v>0</v>
      </c>
      <c r="M415" s="17"/>
    </row>
    <row r="416" spans="1:13">
      <c r="A416" s="25">
        <v>411</v>
      </c>
      <c r="B416" s="26">
        <f>#VALUE!</f>
        <v>0</v>
      </c>
      <c r="C416" s="26">
        <f>#VALUE!</f>
        <v>0</v>
      </c>
      <c r="D416" s="26">
        <f>#VALUE!</f>
        <v>0</v>
      </c>
      <c r="E416" s="18">
        <f>#VALUE!</f>
        <v>0</v>
      </c>
      <c r="F416" s="18">
        <f>#VALUE!</f>
        <v>0</v>
      </c>
      <c r="G416" s="22">
        <v>0</v>
      </c>
      <c r="H416" s="22">
        <v>0</v>
      </c>
      <c r="I416" s="19">
        <f>#VALUE!</f>
        <v>0</v>
      </c>
      <c r="J416" s="19">
        <f>#VALUE!</f>
        <v>0</v>
      </c>
      <c r="K416" s="22">
        <v>0</v>
      </c>
      <c r="L416" s="22">
        <v>0</v>
      </c>
      <c r="M416" s="17"/>
    </row>
    <row r="417" spans="1:13">
      <c r="A417" s="25">
        <v>412</v>
      </c>
      <c r="B417" s="26">
        <f>#VALUE!</f>
        <v>0</v>
      </c>
      <c r="C417" s="26">
        <f>#VALUE!</f>
        <v>0</v>
      </c>
      <c r="D417" s="26">
        <f>#VALUE!</f>
        <v>0</v>
      </c>
      <c r="E417" s="18">
        <f>#VALUE!</f>
        <v>0</v>
      </c>
      <c r="F417" s="18">
        <f>#VALUE!</f>
        <v>0</v>
      </c>
      <c r="G417" s="22">
        <v>0</v>
      </c>
      <c r="H417" s="22">
        <v>0</v>
      </c>
      <c r="I417" s="19">
        <f>#VALUE!</f>
        <v>0</v>
      </c>
      <c r="J417" s="19">
        <f>#VALUE!</f>
        <v>0</v>
      </c>
      <c r="K417" s="22">
        <v>0</v>
      </c>
      <c r="L417" s="22">
        <v>0</v>
      </c>
      <c r="M417" s="17"/>
    </row>
    <row r="418" spans="1:13">
      <c r="A418" s="25">
        <v>413</v>
      </c>
      <c r="B418" s="26">
        <f>#VALUE!</f>
        <v>0</v>
      </c>
      <c r="C418" s="26">
        <f>#VALUE!</f>
        <v>0</v>
      </c>
      <c r="D418" s="26">
        <f>#VALUE!</f>
        <v>0</v>
      </c>
      <c r="E418" s="18">
        <f>#VALUE!</f>
        <v>0</v>
      </c>
      <c r="F418" s="18">
        <f>#VALUE!</f>
        <v>0</v>
      </c>
      <c r="G418" s="22">
        <v>0</v>
      </c>
      <c r="H418" s="22">
        <v>0</v>
      </c>
      <c r="I418" s="19">
        <f>#VALUE!</f>
        <v>0</v>
      </c>
      <c r="J418" s="19">
        <f>#VALUE!</f>
        <v>0</v>
      </c>
      <c r="K418" s="22">
        <v>0</v>
      </c>
      <c r="L418" s="22">
        <v>0</v>
      </c>
      <c r="M418" s="17"/>
    </row>
    <row r="419" spans="1:13">
      <c r="A419" s="25">
        <v>414</v>
      </c>
      <c r="B419" s="26">
        <f>#VALUE!</f>
        <v>0</v>
      </c>
      <c r="C419" s="26">
        <f>#VALUE!</f>
        <v>0</v>
      </c>
      <c r="D419" s="26">
        <f>#VALUE!</f>
        <v>0</v>
      </c>
      <c r="E419" s="18">
        <f>#VALUE!</f>
        <v>0</v>
      </c>
      <c r="F419" s="18">
        <f>#VALUE!</f>
        <v>0</v>
      </c>
      <c r="G419" s="22">
        <v>0</v>
      </c>
      <c r="H419" s="22">
        <v>0</v>
      </c>
      <c r="I419" s="19">
        <f>#VALUE!</f>
        <v>0</v>
      </c>
      <c r="J419" s="19">
        <f>#VALUE!</f>
        <v>0</v>
      </c>
      <c r="K419" s="22">
        <v>0</v>
      </c>
      <c r="L419" s="22">
        <v>0</v>
      </c>
      <c r="M419" s="17"/>
    </row>
    <row r="420" spans="1:13">
      <c r="A420" s="25">
        <v>415</v>
      </c>
      <c r="B420" s="26">
        <f>#VALUE!</f>
        <v>0</v>
      </c>
      <c r="C420" s="26">
        <f>#VALUE!</f>
        <v>0</v>
      </c>
      <c r="D420" s="26">
        <f>#VALUE!</f>
        <v>0</v>
      </c>
      <c r="E420" s="18">
        <f>#VALUE!</f>
        <v>0</v>
      </c>
      <c r="F420" s="18">
        <f>#VALUE!</f>
        <v>0</v>
      </c>
      <c r="G420" s="22">
        <v>0</v>
      </c>
      <c r="H420" s="22">
        <v>0</v>
      </c>
      <c r="I420" s="19">
        <f>#VALUE!</f>
        <v>0</v>
      </c>
      <c r="J420" s="19">
        <f>#VALUE!</f>
        <v>0</v>
      </c>
      <c r="K420" s="22">
        <v>0</v>
      </c>
      <c r="L420" s="22">
        <v>0</v>
      </c>
      <c r="M420" s="17"/>
    </row>
    <row r="421" spans="1:13">
      <c r="A421" s="25">
        <v>416</v>
      </c>
      <c r="B421" s="26">
        <f>#VALUE!</f>
        <v>0</v>
      </c>
      <c r="C421" s="26">
        <f>#VALUE!</f>
        <v>0</v>
      </c>
      <c r="D421" s="26">
        <f>#VALUE!</f>
        <v>0</v>
      </c>
      <c r="E421" s="18">
        <f>#VALUE!</f>
        <v>0</v>
      </c>
      <c r="F421" s="18">
        <f>#VALUE!</f>
        <v>0</v>
      </c>
      <c r="G421" s="22">
        <v>0</v>
      </c>
      <c r="H421" s="22">
        <v>0</v>
      </c>
      <c r="I421" s="19">
        <f>#VALUE!</f>
        <v>0</v>
      </c>
      <c r="J421" s="19">
        <f>#VALUE!</f>
        <v>0</v>
      </c>
      <c r="K421" s="22">
        <v>0</v>
      </c>
      <c r="L421" s="22">
        <v>0</v>
      </c>
      <c r="M421" s="17"/>
    </row>
    <row r="422" spans="1:13">
      <c r="A422" s="25">
        <v>417</v>
      </c>
      <c r="B422" s="26">
        <f>#VALUE!</f>
        <v>0</v>
      </c>
      <c r="C422" s="26">
        <f>#VALUE!</f>
        <v>0</v>
      </c>
      <c r="D422" s="26">
        <f>#VALUE!</f>
        <v>0</v>
      </c>
      <c r="E422" s="18">
        <f>#VALUE!</f>
        <v>0</v>
      </c>
      <c r="F422" s="18">
        <f>#VALUE!</f>
        <v>0</v>
      </c>
      <c r="G422" s="22">
        <v>0</v>
      </c>
      <c r="H422" s="22">
        <v>0</v>
      </c>
      <c r="I422" s="19">
        <f>#VALUE!</f>
        <v>0</v>
      </c>
      <c r="J422" s="19">
        <f>#VALUE!</f>
        <v>0</v>
      </c>
      <c r="K422" s="22">
        <v>0</v>
      </c>
      <c r="L422" s="22">
        <v>0</v>
      </c>
      <c r="M422" s="17"/>
    </row>
    <row r="423" spans="1:13">
      <c r="A423" s="25">
        <v>418</v>
      </c>
      <c r="B423" s="26">
        <f>#VALUE!</f>
        <v>0</v>
      </c>
      <c r="C423" s="26">
        <f>#VALUE!</f>
        <v>0</v>
      </c>
      <c r="D423" s="26">
        <f>#VALUE!</f>
        <v>0</v>
      </c>
      <c r="E423" s="18">
        <f>#VALUE!</f>
        <v>0</v>
      </c>
      <c r="F423" s="18">
        <f>#VALUE!</f>
        <v>0</v>
      </c>
      <c r="G423" s="22">
        <v>0</v>
      </c>
      <c r="H423" s="22">
        <v>0</v>
      </c>
      <c r="I423" s="19">
        <f>#VALUE!</f>
        <v>0</v>
      </c>
      <c r="J423" s="19">
        <f>#VALUE!</f>
        <v>0</v>
      </c>
      <c r="K423" s="22">
        <v>0</v>
      </c>
      <c r="L423" s="22">
        <v>0</v>
      </c>
      <c r="M423" s="17"/>
    </row>
    <row r="424" spans="1:13">
      <c r="A424" s="25">
        <v>419</v>
      </c>
      <c r="B424" s="26">
        <f>#VALUE!</f>
        <v>0</v>
      </c>
      <c r="C424" s="26">
        <f>#VALUE!</f>
        <v>0</v>
      </c>
      <c r="D424" s="26">
        <f>#VALUE!</f>
        <v>0</v>
      </c>
      <c r="E424" s="18">
        <f>#VALUE!</f>
        <v>0</v>
      </c>
      <c r="F424" s="18">
        <f>#VALUE!</f>
        <v>0</v>
      </c>
      <c r="G424" s="22">
        <v>0</v>
      </c>
      <c r="H424" s="22">
        <v>0</v>
      </c>
      <c r="I424" s="19">
        <f>#VALUE!</f>
        <v>0</v>
      </c>
      <c r="J424" s="19">
        <f>#VALUE!</f>
        <v>0</v>
      </c>
      <c r="K424" s="22">
        <v>0</v>
      </c>
      <c r="L424" s="22">
        <v>0</v>
      </c>
      <c r="M424" s="17"/>
    </row>
    <row r="425" spans="1:13">
      <c r="A425" s="25">
        <v>420</v>
      </c>
      <c r="B425" s="26">
        <f>#VALUE!</f>
        <v>0</v>
      </c>
      <c r="C425" s="26">
        <f>#VALUE!</f>
        <v>0</v>
      </c>
      <c r="D425" s="26">
        <f>#VALUE!</f>
        <v>0</v>
      </c>
      <c r="E425" s="18">
        <f>#VALUE!</f>
        <v>0</v>
      </c>
      <c r="F425" s="18">
        <f>#VALUE!</f>
        <v>0</v>
      </c>
      <c r="G425" s="22">
        <v>0</v>
      </c>
      <c r="H425" s="22">
        <v>0</v>
      </c>
      <c r="I425" s="19">
        <f>#VALUE!</f>
        <v>0</v>
      </c>
      <c r="J425" s="19">
        <f>#VALUE!</f>
        <v>0</v>
      </c>
      <c r="K425" s="22">
        <v>0</v>
      </c>
      <c r="L425" s="22">
        <v>0</v>
      </c>
      <c r="M425" s="17"/>
    </row>
    <row r="426" spans="1:13">
      <c r="A426" s="25">
        <v>421</v>
      </c>
      <c r="B426" s="26">
        <f>#VALUE!</f>
        <v>0</v>
      </c>
      <c r="C426" s="26">
        <f>#VALUE!</f>
        <v>0</v>
      </c>
      <c r="D426" s="26">
        <f>#VALUE!</f>
        <v>0</v>
      </c>
      <c r="E426" s="18">
        <f>#VALUE!</f>
        <v>0</v>
      </c>
      <c r="F426" s="18">
        <f>#VALUE!</f>
        <v>0</v>
      </c>
      <c r="G426" s="22">
        <v>0</v>
      </c>
      <c r="H426" s="22">
        <v>0</v>
      </c>
      <c r="I426" s="19">
        <f>#VALUE!</f>
        <v>0</v>
      </c>
      <c r="J426" s="19">
        <f>#VALUE!</f>
        <v>0</v>
      </c>
      <c r="K426" s="22">
        <v>0</v>
      </c>
      <c r="L426" s="22">
        <v>0</v>
      </c>
      <c r="M426" s="17"/>
    </row>
    <row r="427" spans="1:13">
      <c r="A427" s="25">
        <v>422</v>
      </c>
      <c r="B427" s="26">
        <f>#VALUE!</f>
        <v>0</v>
      </c>
      <c r="C427" s="26">
        <f>#VALUE!</f>
        <v>0</v>
      </c>
      <c r="D427" s="26">
        <f>#VALUE!</f>
        <v>0</v>
      </c>
      <c r="E427" s="18">
        <f>#VALUE!</f>
        <v>0</v>
      </c>
      <c r="F427" s="18">
        <f>#VALUE!</f>
        <v>0</v>
      </c>
      <c r="G427" s="22">
        <v>0</v>
      </c>
      <c r="H427" s="22">
        <v>0</v>
      </c>
      <c r="I427" s="19">
        <f>#VALUE!</f>
        <v>0</v>
      </c>
      <c r="J427" s="19">
        <f>#VALUE!</f>
        <v>0</v>
      </c>
      <c r="K427" s="22">
        <v>0</v>
      </c>
      <c r="L427" s="22">
        <v>0</v>
      </c>
      <c r="M427" s="17"/>
    </row>
    <row r="428" spans="1:13">
      <c r="A428" s="25">
        <v>423</v>
      </c>
      <c r="B428" s="26">
        <f>#VALUE!</f>
        <v>0</v>
      </c>
      <c r="C428" s="26">
        <f>#VALUE!</f>
        <v>0</v>
      </c>
      <c r="D428" s="26">
        <f>#VALUE!</f>
        <v>0</v>
      </c>
      <c r="E428" s="18">
        <f>#VALUE!</f>
        <v>0</v>
      </c>
      <c r="F428" s="18">
        <f>#VALUE!</f>
        <v>0</v>
      </c>
      <c r="G428" s="22">
        <v>0</v>
      </c>
      <c r="H428" s="22">
        <v>0</v>
      </c>
      <c r="I428" s="19">
        <f>#VALUE!</f>
        <v>0</v>
      </c>
      <c r="J428" s="19">
        <f>#VALUE!</f>
        <v>0</v>
      </c>
      <c r="K428" s="22">
        <v>0</v>
      </c>
      <c r="L428" s="22">
        <v>0</v>
      </c>
      <c r="M428" s="17"/>
    </row>
    <row r="429" spans="1:13">
      <c r="A429" s="25">
        <v>424</v>
      </c>
      <c r="B429" s="26">
        <f>#VALUE!</f>
        <v>0</v>
      </c>
      <c r="C429" s="26">
        <f>#VALUE!</f>
        <v>0</v>
      </c>
      <c r="D429" s="26">
        <f>#VALUE!</f>
        <v>0</v>
      </c>
      <c r="E429" s="18">
        <f>#VALUE!</f>
        <v>0</v>
      </c>
      <c r="F429" s="18">
        <f>#VALUE!</f>
        <v>0</v>
      </c>
      <c r="G429" s="22">
        <v>0</v>
      </c>
      <c r="H429" s="22">
        <v>0</v>
      </c>
      <c r="I429" s="19">
        <f>#VALUE!</f>
        <v>0</v>
      </c>
      <c r="J429" s="19">
        <f>#VALUE!</f>
        <v>0</v>
      </c>
      <c r="K429" s="22">
        <v>0</v>
      </c>
      <c r="L429" s="22">
        <v>0</v>
      </c>
      <c r="M429" s="17"/>
    </row>
    <row r="430" spans="1:13">
      <c r="A430" s="25">
        <v>425</v>
      </c>
      <c r="B430" s="26">
        <f>#VALUE!</f>
        <v>0</v>
      </c>
      <c r="C430" s="26">
        <f>#VALUE!</f>
        <v>0</v>
      </c>
      <c r="D430" s="26">
        <f>#VALUE!</f>
        <v>0</v>
      </c>
      <c r="E430" s="18">
        <f>#VALUE!</f>
        <v>0</v>
      </c>
      <c r="F430" s="18">
        <f>#VALUE!</f>
        <v>0</v>
      </c>
      <c r="G430" s="22">
        <v>0</v>
      </c>
      <c r="H430" s="22">
        <v>0</v>
      </c>
      <c r="I430" s="19">
        <f>#VALUE!</f>
        <v>0</v>
      </c>
      <c r="J430" s="19">
        <f>#VALUE!</f>
        <v>0</v>
      </c>
      <c r="K430" s="22">
        <v>0</v>
      </c>
      <c r="L430" s="22">
        <v>0</v>
      </c>
      <c r="M430" s="17"/>
    </row>
    <row r="431" spans="1:13">
      <c r="A431" s="25">
        <v>426</v>
      </c>
      <c r="B431" s="26">
        <f>#VALUE!</f>
        <v>0</v>
      </c>
      <c r="C431" s="26">
        <f>#VALUE!</f>
        <v>0</v>
      </c>
      <c r="D431" s="26">
        <f>#VALUE!</f>
        <v>0</v>
      </c>
      <c r="E431" s="18">
        <f>#VALUE!</f>
        <v>0</v>
      </c>
      <c r="F431" s="18">
        <f>#VALUE!</f>
        <v>0</v>
      </c>
      <c r="G431" s="22">
        <v>0</v>
      </c>
      <c r="H431" s="22">
        <v>0</v>
      </c>
      <c r="I431" s="19">
        <f>#VALUE!</f>
        <v>0</v>
      </c>
      <c r="J431" s="19">
        <f>#VALUE!</f>
        <v>0</v>
      </c>
      <c r="K431" s="22">
        <v>0</v>
      </c>
      <c r="L431" s="22">
        <v>0</v>
      </c>
      <c r="M431" s="17"/>
    </row>
    <row r="432" spans="1:13">
      <c r="A432" s="25">
        <v>427</v>
      </c>
      <c r="B432" s="26">
        <f>#VALUE!</f>
        <v>0</v>
      </c>
      <c r="C432" s="26">
        <f>#VALUE!</f>
        <v>0</v>
      </c>
      <c r="D432" s="26">
        <f>#VALUE!</f>
        <v>0</v>
      </c>
      <c r="E432" s="18">
        <f>#VALUE!</f>
        <v>0</v>
      </c>
      <c r="F432" s="18">
        <f>#VALUE!</f>
        <v>0</v>
      </c>
      <c r="G432" s="22">
        <v>0</v>
      </c>
      <c r="H432" s="22">
        <v>0</v>
      </c>
      <c r="I432" s="19">
        <f>#VALUE!</f>
        <v>0</v>
      </c>
      <c r="J432" s="19">
        <f>#VALUE!</f>
        <v>0</v>
      </c>
      <c r="K432" s="22">
        <v>0</v>
      </c>
      <c r="L432" s="22">
        <v>0</v>
      </c>
      <c r="M432" s="17"/>
    </row>
    <row r="433" spans="1:13">
      <c r="A433" s="25">
        <v>428</v>
      </c>
      <c r="B433" s="26">
        <f>#VALUE!</f>
        <v>0</v>
      </c>
      <c r="C433" s="26">
        <f>#VALUE!</f>
        <v>0</v>
      </c>
      <c r="D433" s="26">
        <f>#VALUE!</f>
        <v>0</v>
      </c>
      <c r="E433" s="18">
        <f>#VALUE!</f>
        <v>0</v>
      </c>
      <c r="F433" s="18">
        <f>#VALUE!</f>
        <v>0</v>
      </c>
      <c r="G433" s="22">
        <v>0</v>
      </c>
      <c r="H433" s="22">
        <v>0</v>
      </c>
      <c r="I433" s="19">
        <f>#VALUE!</f>
        <v>0</v>
      </c>
      <c r="J433" s="19">
        <f>#VALUE!</f>
        <v>0</v>
      </c>
      <c r="K433" s="22">
        <v>0</v>
      </c>
      <c r="L433" s="22">
        <v>0</v>
      </c>
      <c r="M433" s="17"/>
    </row>
    <row r="434" spans="1:13">
      <c r="A434" s="25">
        <v>429</v>
      </c>
      <c r="B434" s="26">
        <f>#VALUE!</f>
        <v>0</v>
      </c>
      <c r="C434" s="26">
        <f>#VALUE!</f>
        <v>0</v>
      </c>
      <c r="D434" s="26">
        <f>#VALUE!</f>
        <v>0</v>
      </c>
      <c r="E434" s="18">
        <f>#VALUE!</f>
        <v>0</v>
      </c>
      <c r="F434" s="18">
        <f>#VALUE!</f>
        <v>0</v>
      </c>
      <c r="G434" s="22">
        <v>0</v>
      </c>
      <c r="H434" s="22">
        <v>0</v>
      </c>
      <c r="I434" s="19">
        <f>#VALUE!</f>
        <v>0</v>
      </c>
      <c r="J434" s="19">
        <f>#VALUE!</f>
        <v>0</v>
      </c>
      <c r="K434" s="22">
        <v>0</v>
      </c>
      <c r="L434" s="22">
        <v>0</v>
      </c>
      <c r="M434" s="17"/>
    </row>
    <row r="435" spans="1:13">
      <c r="A435" s="25">
        <v>430</v>
      </c>
      <c r="B435" s="26">
        <f>#VALUE!</f>
        <v>0</v>
      </c>
      <c r="C435" s="26">
        <f>#VALUE!</f>
        <v>0</v>
      </c>
      <c r="D435" s="26">
        <f>#VALUE!</f>
        <v>0</v>
      </c>
      <c r="E435" s="18">
        <f>#VALUE!</f>
        <v>0</v>
      </c>
      <c r="F435" s="18">
        <f>#VALUE!</f>
        <v>0</v>
      </c>
      <c r="G435" s="22">
        <v>0</v>
      </c>
      <c r="H435" s="22">
        <v>0</v>
      </c>
      <c r="I435" s="19">
        <f>#VALUE!</f>
        <v>0</v>
      </c>
      <c r="J435" s="19">
        <f>#VALUE!</f>
        <v>0</v>
      </c>
      <c r="K435" s="22">
        <v>0</v>
      </c>
      <c r="L435" s="22">
        <v>0</v>
      </c>
      <c r="M435" s="17"/>
    </row>
    <row r="436" spans="1:13">
      <c r="A436" s="25">
        <v>431</v>
      </c>
      <c r="B436" s="26">
        <f>#VALUE!</f>
        <v>0</v>
      </c>
      <c r="C436" s="26">
        <f>#VALUE!</f>
        <v>0</v>
      </c>
      <c r="D436" s="26">
        <f>#VALUE!</f>
        <v>0</v>
      </c>
      <c r="E436" s="18">
        <f>#VALUE!</f>
        <v>0</v>
      </c>
      <c r="F436" s="18">
        <f>#VALUE!</f>
        <v>0</v>
      </c>
      <c r="G436" s="22">
        <v>0</v>
      </c>
      <c r="H436" s="22">
        <v>0</v>
      </c>
      <c r="I436" s="19">
        <f>#VALUE!</f>
        <v>0</v>
      </c>
      <c r="J436" s="19">
        <f>#VALUE!</f>
        <v>0</v>
      </c>
      <c r="K436" s="22">
        <v>0</v>
      </c>
      <c r="L436" s="22">
        <v>0</v>
      </c>
      <c r="M436" s="17"/>
    </row>
    <row r="437" spans="1:13">
      <c r="A437" s="25">
        <v>432</v>
      </c>
      <c r="B437" s="26">
        <f>#VALUE!</f>
        <v>0</v>
      </c>
      <c r="C437" s="26">
        <f>#VALUE!</f>
        <v>0</v>
      </c>
      <c r="D437" s="26">
        <f>#VALUE!</f>
        <v>0</v>
      </c>
      <c r="E437" s="18">
        <f>#VALUE!</f>
        <v>0</v>
      </c>
      <c r="F437" s="18">
        <f>#VALUE!</f>
        <v>0</v>
      </c>
      <c r="G437" s="22">
        <v>0</v>
      </c>
      <c r="H437" s="22">
        <v>0</v>
      </c>
      <c r="I437" s="19">
        <f>#VALUE!</f>
        <v>0</v>
      </c>
      <c r="J437" s="19">
        <f>#VALUE!</f>
        <v>0</v>
      </c>
      <c r="K437" s="22">
        <v>0</v>
      </c>
      <c r="L437" s="22">
        <v>0</v>
      </c>
      <c r="M437" s="17"/>
    </row>
    <row r="438" spans="1:13">
      <c r="A438" s="25">
        <v>433</v>
      </c>
      <c r="B438" s="26">
        <f>#VALUE!</f>
        <v>0</v>
      </c>
      <c r="C438" s="26">
        <f>#VALUE!</f>
        <v>0</v>
      </c>
      <c r="D438" s="26">
        <f>#VALUE!</f>
        <v>0</v>
      </c>
      <c r="E438" s="18">
        <f>#VALUE!</f>
        <v>0</v>
      </c>
      <c r="F438" s="18">
        <f>#VALUE!</f>
        <v>0</v>
      </c>
      <c r="G438" s="22">
        <v>0</v>
      </c>
      <c r="H438" s="22">
        <v>0</v>
      </c>
      <c r="I438" s="19">
        <f>#VALUE!</f>
        <v>0</v>
      </c>
      <c r="J438" s="19">
        <f>#VALUE!</f>
        <v>0</v>
      </c>
      <c r="K438" s="22">
        <v>0</v>
      </c>
      <c r="L438" s="22">
        <v>0</v>
      </c>
      <c r="M438" s="17"/>
    </row>
    <row r="439" spans="1:13">
      <c r="A439" s="25">
        <v>434</v>
      </c>
      <c r="B439" s="26">
        <f>#VALUE!</f>
        <v>0</v>
      </c>
      <c r="C439" s="26">
        <f>#VALUE!</f>
        <v>0</v>
      </c>
      <c r="D439" s="26">
        <f>#VALUE!</f>
        <v>0</v>
      </c>
      <c r="E439" s="18">
        <f>#VALUE!</f>
        <v>0</v>
      </c>
      <c r="F439" s="18">
        <f>#VALUE!</f>
        <v>0</v>
      </c>
      <c r="G439" s="22">
        <v>0</v>
      </c>
      <c r="H439" s="22">
        <v>0</v>
      </c>
      <c r="I439" s="19">
        <f>#VALUE!</f>
        <v>0</v>
      </c>
      <c r="J439" s="19">
        <f>#VALUE!</f>
        <v>0</v>
      </c>
      <c r="K439" s="22">
        <v>0</v>
      </c>
      <c r="L439" s="22">
        <v>0</v>
      </c>
      <c r="M439" s="17"/>
    </row>
    <row r="440" spans="1:13">
      <c r="A440" s="25">
        <v>435</v>
      </c>
      <c r="B440" s="26">
        <f>#VALUE!</f>
        <v>0</v>
      </c>
      <c r="C440" s="26">
        <f>#VALUE!</f>
        <v>0</v>
      </c>
      <c r="D440" s="26">
        <f>#VALUE!</f>
        <v>0</v>
      </c>
      <c r="E440" s="18">
        <f>#VALUE!</f>
        <v>0</v>
      </c>
      <c r="F440" s="18">
        <f>#VALUE!</f>
        <v>0</v>
      </c>
      <c r="G440" s="22">
        <v>0</v>
      </c>
      <c r="H440" s="22">
        <v>0</v>
      </c>
      <c r="I440" s="19">
        <f>#VALUE!</f>
        <v>0</v>
      </c>
      <c r="J440" s="19">
        <f>#VALUE!</f>
        <v>0</v>
      </c>
      <c r="K440" s="22">
        <v>0</v>
      </c>
      <c r="L440" s="22">
        <v>0</v>
      </c>
      <c r="M440" s="17"/>
    </row>
    <row r="441" spans="1:13">
      <c r="A441" s="25">
        <v>436</v>
      </c>
      <c r="B441" s="26">
        <f>#VALUE!</f>
        <v>0</v>
      </c>
      <c r="C441" s="26">
        <f>#VALUE!</f>
        <v>0</v>
      </c>
      <c r="D441" s="26">
        <f>#VALUE!</f>
        <v>0</v>
      </c>
      <c r="E441" s="18">
        <f>#VALUE!</f>
        <v>0</v>
      </c>
      <c r="F441" s="18">
        <f>#VALUE!</f>
        <v>0</v>
      </c>
      <c r="G441" s="22">
        <v>0</v>
      </c>
      <c r="H441" s="22">
        <v>0</v>
      </c>
      <c r="I441" s="19">
        <f>#VALUE!</f>
        <v>0</v>
      </c>
      <c r="J441" s="19">
        <f>#VALUE!</f>
        <v>0</v>
      </c>
      <c r="K441" s="22">
        <v>0</v>
      </c>
      <c r="L441" s="22">
        <v>0</v>
      </c>
      <c r="M441" s="17"/>
    </row>
    <row r="442" spans="1:13">
      <c r="A442" s="25">
        <v>437</v>
      </c>
      <c r="B442" s="26">
        <f>#VALUE!</f>
        <v>0</v>
      </c>
      <c r="C442" s="26">
        <f>#VALUE!</f>
        <v>0</v>
      </c>
      <c r="D442" s="26">
        <f>#VALUE!</f>
        <v>0</v>
      </c>
      <c r="E442" s="18">
        <f>#VALUE!</f>
        <v>0</v>
      </c>
      <c r="F442" s="18">
        <f>#VALUE!</f>
        <v>0</v>
      </c>
      <c r="G442" s="22">
        <v>0</v>
      </c>
      <c r="H442" s="22">
        <v>0</v>
      </c>
      <c r="I442" s="19">
        <f>#VALUE!</f>
        <v>0</v>
      </c>
      <c r="J442" s="19">
        <f>#VALUE!</f>
        <v>0</v>
      </c>
      <c r="K442" s="22">
        <v>0</v>
      </c>
      <c r="L442" s="22">
        <v>0</v>
      </c>
      <c r="M442" s="17"/>
    </row>
    <row r="443" spans="1:13">
      <c r="A443" s="25">
        <v>438</v>
      </c>
      <c r="B443" s="26">
        <f>#VALUE!</f>
        <v>0</v>
      </c>
      <c r="C443" s="26">
        <f>#VALUE!</f>
        <v>0</v>
      </c>
      <c r="D443" s="26">
        <f>#VALUE!</f>
        <v>0</v>
      </c>
      <c r="E443" s="18">
        <f>#VALUE!</f>
        <v>0</v>
      </c>
      <c r="F443" s="18">
        <f>#VALUE!</f>
        <v>0</v>
      </c>
      <c r="G443" s="22">
        <v>0</v>
      </c>
      <c r="H443" s="22">
        <v>0</v>
      </c>
      <c r="I443" s="19">
        <f>#VALUE!</f>
        <v>0</v>
      </c>
      <c r="J443" s="19">
        <f>#VALUE!</f>
        <v>0</v>
      </c>
      <c r="K443" s="22">
        <v>0</v>
      </c>
      <c r="L443" s="22">
        <v>0</v>
      </c>
      <c r="M443" s="17"/>
    </row>
    <row r="444" spans="1:13">
      <c r="A444" s="25">
        <v>439</v>
      </c>
      <c r="B444" s="26">
        <f>#VALUE!</f>
        <v>0</v>
      </c>
      <c r="C444" s="26">
        <f>#VALUE!</f>
        <v>0</v>
      </c>
      <c r="D444" s="26">
        <f>#VALUE!</f>
        <v>0</v>
      </c>
      <c r="E444" s="18">
        <f>#VALUE!</f>
        <v>0</v>
      </c>
      <c r="F444" s="18">
        <f>#VALUE!</f>
        <v>0</v>
      </c>
      <c r="G444" s="22">
        <v>0</v>
      </c>
      <c r="H444" s="22">
        <v>0</v>
      </c>
      <c r="I444" s="19">
        <f>#VALUE!</f>
        <v>0</v>
      </c>
      <c r="J444" s="19">
        <f>#VALUE!</f>
        <v>0</v>
      </c>
      <c r="K444" s="22">
        <v>0</v>
      </c>
      <c r="L444" s="22">
        <v>0</v>
      </c>
      <c r="M444" s="17"/>
    </row>
    <row r="445" spans="1:13">
      <c r="A445" s="25">
        <v>440</v>
      </c>
      <c r="B445" s="26">
        <f>#VALUE!</f>
        <v>0</v>
      </c>
      <c r="C445" s="26">
        <f>#VALUE!</f>
        <v>0</v>
      </c>
      <c r="D445" s="26">
        <f>#VALUE!</f>
        <v>0</v>
      </c>
      <c r="E445" s="18">
        <f>#VALUE!</f>
        <v>0</v>
      </c>
      <c r="F445" s="18">
        <f>#VALUE!</f>
        <v>0</v>
      </c>
      <c r="G445" s="22">
        <v>0</v>
      </c>
      <c r="H445" s="22">
        <v>0</v>
      </c>
      <c r="I445" s="19">
        <f>#VALUE!</f>
        <v>0</v>
      </c>
      <c r="J445" s="19">
        <f>#VALUE!</f>
        <v>0</v>
      </c>
      <c r="K445" s="22">
        <v>0</v>
      </c>
      <c r="L445" s="22">
        <v>0</v>
      </c>
      <c r="M445" s="17"/>
    </row>
    <row r="446" spans="1:13">
      <c r="A446" s="25">
        <v>441</v>
      </c>
      <c r="B446" s="26">
        <f>#VALUE!</f>
        <v>0</v>
      </c>
      <c r="C446" s="26">
        <f>#VALUE!</f>
        <v>0</v>
      </c>
      <c r="D446" s="26">
        <f>#VALUE!</f>
        <v>0</v>
      </c>
      <c r="E446" s="18">
        <f>#VALUE!</f>
        <v>0</v>
      </c>
      <c r="F446" s="18">
        <f>#VALUE!</f>
        <v>0</v>
      </c>
      <c r="G446" s="22">
        <v>0</v>
      </c>
      <c r="H446" s="22">
        <v>0</v>
      </c>
      <c r="I446" s="19">
        <f>#VALUE!</f>
        <v>0</v>
      </c>
      <c r="J446" s="19">
        <f>#VALUE!</f>
        <v>0</v>
      </c>
      <c r="K446" s="22">
        <v>0</v>
      </c>
      <c r="L446" s="22">
        <v>0</v>
      </c>
      <c r="M446" s="17"/>
    </row>
    <row r="447" spans="1:13">
      <c r="A447" s="25">
        <v>442</v>
      </c>
      <c r="B447" s="26">
        <f>#VALUE!</f>
        <v>0</v>
      </c>
      <c r="C447" s="26">
        <f>#VALUE!</f>
        <v>0</v>
      </c>
      <c r="D447" s="26">
        <f>#VALUE!</f>
        <v>0</v>
      </c>
      <c r="E447" s="18">
        <f>#VALUE!</f>
        <v>0</v>
      </c>
      <c r="F447" s="18">
        <f>#VALUE!</f>
        <v>0</v>
      </c>
      <c r="G447" s="22">
        <v>0</v>
      </c>
      <c r="H447" s="22">
        <v>0</v>
      </c>
      <c r="I447" s="19">
        <f>#VALUE!</f>
        <v>0</v>
      </c>
      <c r="J447" s="19">
        <f>#VALUE!</f>
        <v>0</v>
      </c>
      <c r="K447" s="22">
        <v>0</v>
      </c>
      <c r="L447" s="22">
        <v>0</v>
      </c>
      <c r="M447" s="17"/>
    </row>
    <row r="448" spans="1:13">
      <c r="A448" s="25">
        <v>443</v>
      </c>
      <c r="B448" s="26">
        <f>#VALUE!</f>
        <v>0</v>
      </c>
      <c r="C448" s="26">
        <f>#VALUE!</f>
        <v>0</v>
      </c>
      <c r="D448" s="26">
        <f>#VALUE!</f>
        <v>0</v>
      </c>
      <c r="E448" s="18">
        <f>#VALUE!</f>
        <v>0</v>
      </c>
      <c r="F448" s="18">
        <f>#VALUE!</f>
        <v>0</v>
      </c>
      <c r="G448" s="22">
        <v>0</v>
      </c>
      <c r="H448" s="22">
        <v>0</v>
      </c>
      <c r="I448" s="19">
        <f>#VALUE!</f>
        <v>0</v>
      </c>
      <c r="J448" s="19">
        <f>#VALUE!</f>
        <v>0</v>
      </c>
      <c r="K448" s="22">
        <v>0</v>
      </c>
      <c r="L448" s="22">
        <v>0</v>
      </c>
      <c r="M448" s="17"/>
    </row>
    <row r="449" spans="1:13">
      <c r="A449" s="25">
        <v>444</v>
      </c>
      <c r="B449" s="26">
        <f>#VALUE!</f>
        <v>0</v>
      </c>
      <c r="C449" s="26">
        <f>#VALUE!</f>
        <v>0</v>
      </c>
      <c r="D449" s="26">
        <f>#VALUE!</f>
        <v>0</v>
      </c>
      <c r="E449" s="18">
        <f>#VALUE!</f>
        <v>0</v>
      </c>
      <c r="F449" s="18">
        <f>#VALUE!</f>
        <v>0</v>
      </c>
      <c r="G449" s="22">
        <v>0</v>
      </c>
      <c r="H449" s="22">
        <v>0</v>
      </c>
      <c r="I449" s="19">
        <f>#VALUE!</f>
        <v>0</v>
      </c>
      <c r="J449" s="19">
        <f>#VALUE!</f>
        <v>0</v>
      </c>
      <c r="K449" s="22">
        <v>0</v>
      </c>
      <c r="L449" s="22">
        <v>0</v>
      </c>
      <c r="M449" s="17"/>
    </row>
    <row r="450" spans="1:13">
      <c r="A450" s="25">
        <v>445</v>
      </c>
      <c r="B450" s="26">
        <f>#VALUE!</f>
        <v>0</v>
      </c>
      <c r="C450" s="26">
        <f>#VALUE!</f>
        <v>0</v>
      </c>
      <c r="D450" s="26">
        <f>#VALUE!</f>
        <v>0</v>
      </c>
      <c r="E450" s="18">
        <f>#VALUE!</f>
        <v>0</v>
      </c>
      <c r="F450" s="18">
        <f>#VALUE!</f>
        <v>0</v>
      </c>
      <c r="G450" s="22">
        <v>0</v>
      </c>
      <c r="H450" s="22">
        <v>0</v>
      </c>
      <c r="I450" s="19">
        <f>#VALUE!</f>
        <v>0</v>
      </c>
      <c r="J450" s="19">
        <f>#VALUE!</f>
        <v>0</v>
      </c>
      <c r="K450" s="22">
        <v>0</v>
      </c>
      <c r="L450" s="22">
        <v>0</v>
      </c>
      <c r="M450" s="17"/>
    </row>
    <row r="451" spans="1:13">
      <c r="A451" s="25">
        <v>446</v>
      </c>
      <c r="B451" s="26">
        <f>#VALUE!</f>
        <v>0</v>
      </c>
      <c r="C451" s="26">
        <f>#VALUE!</f>
        <v>0</v>
      </c>
      <c r="D451" s="26">
        <f>#VALUE!</f>
        <v>0</v>
      </c>
      <c r="E451" s="18">
        <f>#VALUE!</f>
        <v>0</v>
      </c>
      <c r="F451" s="18">
        <f>#VALUE!</f>
        <v>0</v>
      </c>
      <c r="G451" s="22">
        <v>0</v>
      </c>
      <c r="H451" s="22">
        <v>0</v>
      </c>
      <c r="I451" s="19">
        <f>#VALUE!</f>
        <v>0</v>
      </c>
      <c r="J451" s="19">
        <f>#VALUE!</f>
        <v>0</v>
      </c>
      <c r="K451" s="22">
        <v>0</v>
      </c>
      <c r="L451" s="22">
        <v>0</v>
      </c>
      <c r="M451" s="17"/>
    </row>
    <row r="452" spans="1:13">
      <c r="A452" s="25">
        <v>447</v>
      </c>
      <c r="B452" s="26">
        <f>#VALUE!</f>
        <v>0</v>
      </c>
      <c r="C452" s="26">
        <f>#VALUE!</f>
        <v>0</v>
      </c>
      <c r="D452" s="26">
        <f>#VALUE!</f>
        <v>0</v>
      </c>
      <c r="E452" s="18">
        <f>#VALUE!</f>
        <v>0</v>
      </c>
      <c r="F452" s="18">
        <f>#VALUE!</f>
        <v>0</v>
      </c>
      <c r="G452" s="22">
        <v>0</v>
      </c>
      <c r="H452" s="22">
        <v>0</v>
      </c>
      <c r="I452" s="19">
        <f>#VALUE!</f>
        <v>0</v>
      </c>
      <c r="J452" s="19">
        <f>#VALUE!</f>
        <v>0</v>
      </c>
      <c r="K452" s="22">
        <v>0</v>
      </c>
      <c r="L452" s="22">
        <v>0</v>
      </c>
      <c r="M452" s="17"/>
    </row>
    <row r="453" spans="1:13">
      <c r="A453" s="25">
        <v>448</v>
      </c>
      <c r="B453" s="26">
        <f>#VALUE!</f>
        <v>0</v>
      </c>
      <c r="C453" s="26">
        <f>#VALUE!</f>
        <v>0</v>
      </c>
      <c r="D453" s="26">
        <f>#VALUE!</f>
        <v>0</v>
      </c>
      <c r="E453" s="18">
        <f>#VALUE!</f>
        <v>0</v>
      </c>
      <c r="F453" s="18">
        <f>#VALUE!</f>
        <v>0</v>
      </c>
      <c r="G453" s="22">
        <v>0</v>
      </c>
      <c r="H453" s="22">
        <v>0</v>
      </c>
      <c r="I453" s="19">
        <f>#VALUE!</f>
        <v>0</v>
      </c>
      <c r="J453" s="19">
        <f>#VALUE!</f>
        <v>0</v>
      </c>
      <c r="K453" s="22">
        <v>0</v>
      </c>
      <c r="L453" s="22">
        <v>0</v>
      </c>
      <c r="M453" s="17"/>
    </row>
    <row r="454" spans="1:13">
      <c r="A454" s="25">
        <v>449</v>
      </c>
      <c r="B454" s="26">
        <f>#VALUE!</f>
        <v>0</v>
      </c>
      <c r="C454" s="26">
        <f>#VALUE!</f>
        <v>0</v>
      </c>
      <c r="D454" s="26">
        <f>#VALUE!</f>
        <v>0</v>
      </c>
      <c r="E454" s="18">
        <f>#VALUE!</f>
        <v>0</v>
      </c>
      <c r="F454" s="18">
        <f>#VALUE!</f>
        <v>0</v>
      </c>
      <c r="G454" s="22">
        <v>0</v>
      </c>
      <c r="H454" s="22">
        <v>0</v>
      </c>
      <c r="I454" s="19">
        <f>#VALUE!</f>
        <v>0</v>
      </c>
      <c r="J454" s="19">
        <f>#VALUE!</f>
        <v>0</v>
      </c>
      <c r="K454" s="22">
        <v>0</v>
      </c>
      <c r="L454" s="22">
        <v>0</v>
      </c>
      <c r="M454" s="17"/>
    </row>
    <row r="455" spans="1:13">
      <c r="A455" s="25">
        <v>450</v>
      </c>
      <c r="B455" s="26">
        <f>#VALUE!</f>
        <v>0</v>
      </c>
      <c r="C455" s="26">
        <f>#VALUE!</f>
        <v>0</v>
      </c>
      <c r="D455" s="26">
        <f>#VALUE!</f>
        <v>0</v>
      </c>
      <c r="E455" s="18">
        <f>#VALUE!</f>
        <v>0</v>
      </c>
      <c r="F455" s="18">
        <f>#VALUE!</f>
        <v>0</v>
      </c>
      <c r="G455" s="22">
        <v>0</v>
      </c>
      <c r="H455" s="22">
        <v>0</v>
      </c>
      <c r="I455" s="19">
        <f>#VALUE!</f>
        <v>0</v>
      </c>
      <c r="J455" s="19">
        <f>#VALUE!</f>
        <v>0</v>
      </c>
      <c r="K455" s="22">
        <v>0</v>
      </c>
      <c r="L455" s="22">
        <v>0</v>
      </c>
      <c r="M455" s="17"/>
    </row>
    <row r="456" spans="1:13">
      <c r="A456" s="25">
        <v>451</v>
      </c>
      <c r="B456" s="26">
        <f>#VALUE!</f>
        <v>0</v>
      </c>
      <c r="C456" s="26">
        <f>#VALUE!</f>
        <v>0</v>
      </c>
      <c r="D456" s="26">
        <f>#VALUE!</f>
        <v>0</v>
      </c>
      <c r="E456" s="18">
        <f>#VALUE!</f>
        <v>0</v>
      </c>
      <c r="F456" s="18">
        <f>#VALUE!</f>
        <v>0</v>
      </c>
      <c r="G456" s="22">
        <v>0</v>
      </c>
      <c r="H456" s="22">
        <v>0</v>
      </c>
      <c r="I456" s="19">
        <f>#VALUE!</f>
        <v>0</v>
      </c>
      <c r="J456" s="19">
        <f>#VALUE!</f>
        <v>0</v>
      </c>
      <c r="K456" s="22">
        <v>0</v>
      </c>
      <c r="L456" s="22">
        <v>0</v>
      </c>
      <c r="M456" s="17"/>
    </row>
    <row r="457" spans="1:13">
      <c r="A457" s="25">
        <v>452</v>
      </c>
      <c r="B457" s="26">
        <f>#VALUE!</f>
        <v>0</v>
      </c>
      <c r="C457" s="26">
        <f>#VALUE!</f>
        <v>0</v>
      </c>
      <c r="D457" s="26">
        <f>#VALUE!</f>
        <v>0</v>
      </c>
      <c r="E457" s="18">
        <f>#VALUE!</f>
        <v>0</v>
      </c>
      <c r="F457" s="18">
        <f>#VALUE!</f>
        <v>0</v>
      </c>
      <c r="G457" s="22">
        <v>0</v>
      </c>
      <c r="H457" s="22">
        <v>0</v>
      </c>
      <c r="I457" s="19">
        <f>#VALUE!</f>
        <v>0</v>
      </c>
      <c r="J457" s="19">
        <f>#VALUE!</f>
        <v>0</v>
      </c>
      <c r="K457" s="22">
        <v>0</v>
      </c>
      <c r="L457" s="22">
        <v>0</v>
      </c>
      <c r="M457" s="17"/>
    </row>
    <row r="458" spans="1:13">
      <c r="A458" s="25">
        <v>453</v>
      </c>
      <c r="B458" s="26">
        <f>#VALUE!</f>
        <v>0</v>
      </c>
      <c r="C458" s="26">
        <f>#VALUE!</f>
        <v>0</v>
      </c>
      <c r="D458" s="26">
        <f>#VALUE!</f>
        <v>0</v>
      </c>
      <c r="E458" s="18">
        <f>#VALUE!</f>
        <v>0</v>
      </c>
      <c r="F458" s="18">
        <f>#VALUE!</f>
        <v>0</v>
      </c>
      <c r="G458" s="22">
        <v>0</v>
      </c>
      <c r="H458" s="22">
        <v>0</v>
      </c>
      <c r="I458" s="19">
        <f>#VALUE!</f>
        <v>0</v>
      </c>
      <c r="J458" s="19">
        <f>#VALUE!</f>
        <v>0</v>
      </c>
      <c r="K458" s="22">
        <v>0</v>
      </c>
      <c r="L458" s="22">
        <v>0</v>
      </c>
      <c r="M458" s="17"/>
    </row>
    <row r="459" spans="1:13">
      <c r="A459" s="25">
        <v>454</v>
      </c>
      <c r="B459" s="26">
        <f>#VALUE!</f>
        <v>0</v>
      </c>
      <c r="C459" s="26">
        <f>#VALUE!</f>
        <v>0</v>
      </c>
      <c r="D459" s="26">
        <f>#VALUE!</f>
        <v>0</v>
      </c>
      <c r="E459" s="18">
        <f>#VALUE!</f>
        <v>0</v>
      </c>
      <c r="F459" s="18">
        <f>#VALUE!</f>
        <v>0</v>
      </c>
      <c r="G459" s="22">
        <v>0</v>
      </c>
      <c r="H459" s="22">
        <v>0</v>
      </c>
      <c r="I459" s="19">
        <f>#VALUE!</f>
        <v>0</v>
      </c>
      <c r="J459" s="19">
        <f>#VALUE!</f>
        <v>0</v>
      </c>
      <c r="K459" s="22">
        <v>0</v>
      </c>
      <c r="L459" s="22">
        <v>0</v>
      </c>
      <c r="M459" s="17"/>
    </row>
    <row r="460" spans="1:13">
      <c r="A460" s="25">
        <v>455</v>
      </c>
      <c r="B460" s="26">
        <f>#VALUE!</f>
        <v>0</v>
      </c>
      <c r="C460" s="26">
        <f>#VALUE!</f>
        <v>0</v>
      </c>
      <c r="D460" s="26">
        <f>#VALUE!</f>
        <v>0</v>
      </c>
      <c r="E460" s="18">
        <f>#VALUE!</f>
        <v>0</v>
      </c>
      <c r="F460" s="18">
        <f>#VALUE!</f>
        <v>0</v>
      </c>
      <c r="G460" s="22">
        <v>0</v>
      </c>
      <c r="H460" s="22">
        <v>0</v>
      </c>
      <c r="I460" s="19">
        <f>#VALUE!</f>
        <v>0</v>
      </c>
      <c r="J460" s="19">
        <f>#VALUE!</f>
        <v>0</v>
      </c>
      <c r="K460" s="22">
        <v>0</v>
      </c>
      <c r="L460" s="22">
        <v>0</v>
      </c>
      <c r="M460" s="17"/>
    </row>
    <row r="461" spans="1:13">
      <c r="A461" s="25">
        <v>456</v>
      </c>
      <c r="B461" s="26">
        <f>#VALUE!</f>
        <v>0</v>
      </c>
      <c r="C461" s="26">
        <f>#VALUE!</f>
        <v>0</v>
      </c>
      <c r="D461" s="26">
        <f>#VALUE!</f>
        <v>0</v>
      </c>
      <c r="E461" s="18">
        <f>#VALUE!</f>
        <v>0</v>
      </c>
      <c r="F461" s="18">
        <f>#VALUE!</f>
        <v>0</v>
      </c>
      <c r="G461" s="22">
        <v>0</v>
      </c>
      <c r="H461" s="22">
        <v>0</v>
      </c>
      <c r="I461" s="19">
        <f>#VALUE!</f>
        <v>0</v>
      </c>
      <c r="J461" s="19">
        <f>#VALUE!</f>
        <v>0</v>
      </c>
      <c r="K461" s="22">
        <v>0</v>
      </c>
      <c r="L461" s="22">
        <v>0</v>
      </c>
      <c r="M461" s="17"/>
    </row>
    <row r="462" spans="1:13">
      <c r="A462" s="25">
        <v>457</v>
      </c>
      <c r="B462" s="26">
        <f>#VALUE!</f>
        <v>0</v>
      </c>
      <c r="C462" s="26">
        <f>#VALUE!</f>
        <v>0</v>
      </c>
      <c r="D462" s="26">
        <f>#VALUE!</f>
        <v>0</v>
      </c>
      <c r="E462" s="18">
        <f>#VALUE!</f>
        <v>0</v>
      </c>
      <c r="F462" s="18">
        <f>#VALUE!</f>
        <v>0</v>
      </c>
      <c r="G462" s="22">
        <v>0</v>
      </c>
      <c r="H462" s="22">
        <v>0</v>
      </c>
      <c r="I462" s="19">
        <f>#VALUE!</f>
        <v>0</v>
      </c>
      <c r="J462" s="19">
        <f>#VALUE!</f>
        <v>0</v>
      </c>
      <c r="K462" s="22">
        <v>0</v>
      </c>
      <c r="L462" s="22">
        <v>0</v>
      </c>
      <c r="M462" s="17"/>
    </row>
    <row r="463" spans="1:13">
      <c r="A463" s="25">
        <v>458</v>
      </c>
      <c r="B463" s="26">
        <f>#VALUE!</f>
        <v>0</v>
      </c>
      <c r="C463" s="26">
        <f>#VALUE!</f>
        <v>0</v>
      </c>
      <c r="D463" s="26">
        <f>#VALUE!</f>
        <v>0</v>
      </c>
      <c r="E463" s="18">
        <f>#VALUE!</f>
        <v>0</v>
      </c>
      <c r="F463" s="18">
        <f>#VALUE!</f>
        <v>0</v>
      </c>
      <c r="G463" s="22">
        <v>0</v>
      </c>
      <c r="H463" s="22">
        <v>0</v>
      </c>
      <c r="I463" s="19">
        <f>#VALUE!</f>
        <v>0</v>
      </c>
      <c r="J463" s="19">
        <f>#VALUE!</f>
        <v>0</v>
      </c>
      <c r="K463" s="22">
        <v>0</v>
      </c>
      <c r="L463" s="22">
        <v>0</v>
      </c>
      <c r="M463" s="17"/>
    </row>
    <row r="464" spans="1:13">
      <c r="A464" s="25">
        <v>459</v>
      </c>
      <c r="B464" s="26">
        <f>#VALUE!</f>
        <v>0</v>
      </c>
      <c r="C464" s="26">
        <f>#VALUE!</f>
        <v>0</v>
      </c>
      <c r="D464" s="26">
        <f>#VALUE!</f>
        <v>0</v>
      </c>
      <c r="E464" s="18">
        <f>#VALUE!</f>
        <v>0</v>
      </c>
      <c r="F464" s="18">
        <f>#VALUE!</f>
        <v>0</v>
      </c>
      <c r="G464" s="22">
        <v>0</v>
      </c>
      <c r="H464" s="22">
        <v>0</v>
      </c>
      <c r="I464" s="19">
        <f>#VALUE!</f>
        <v>0</v>
      </c>
      <c r="J464" s="19">
        <f>#VALUE!</f>
        <v>0</v>
      </c>
      <c r="K464" s="22">
        <v>0</v>
      </c>
      <c r="L464" s="22">
        <v>0</v>
      </c>
      <c r="M464" s="17"/>
    </row>
    <row r="465" spans="1:13">
      <c r="A465" s="25">
        <v>460</v>
      </c>
      <c r="B465" s="26">
        <f>#VALUE!</f>
        <v>0</v>
      </c>
      <c r="C465" s="26">
        <f>#VALUE!</f>
        <v>0</v>
      </c>
      <c r="D465" s="26">
        <f>#VALUE!</f>
        <v>0</v>
      </c>
      <c r="E465" s="18">
        <f>#VALUE!</f>
        <v>0</v>
      </c>
      <c r="F465" s="18">
        <f>#VALUE!</f>
        <v>0</v>
      </c>
      <c r="G465" s="22">
        <v>0</v>
      </c>
      <c r="H465" s="22">
        <v>0</v>
      </c>
      <c r="I465" s="19">
        <f>#VALUE!</f>
        <v>0</v>
      </c>
      <c r="J465" s="19">
        <f>#VALUE!</f>
        <v>0</v>
      </c>
      <c r="K465" s="22">
        <v>0</v>
      </c>
      <c r="L465" s="22">
        <v>0</v>
      </c>
      <c r="M465" s="17"/>
    </row>
    <row r="466" spans="1:13">
      <c r="A466" s="25">
        <v>461</v>
      </c>
      <c r="B466" s="26">
        <f>#VALUE!</f>
        <v>0</v>
      </c>
      <c r="C466" s="26">
        <f>#VALUE!</f>
        <v>0</v>
      </c>
      <c r="D466" s="26">
        <f>#VALUE!</f>
        <v>0</v>
      </c>
      <c r="E466" s="18">
        <f>#VALUE!</f>
        <v>0</v>
      </c>
      <c r="F466" s="18">
        <f>#VALUE!</f>
        <v>0</v>
      </c>
      <c r="G466" s="22">
        <v>0</v>
      </c>
      <c r="H466" s="22">
        <v>0</v>
      </c>
      <c r="I466" s="19">
        <f>#VALUE!</f>
        <v>0</v>
      </c>
      <c r="J466" s="19">
        <f>#VALUE!</f>
        <v>0</v>
      </c>
      <c r="K466" s="22">
        <v>0</v>
      </c>
      <c r="L466" s="22">
        <v>0</v>
      </c>
      <c r="M466" s="17"/>
    </row>
    <row r="467" spans="1:13">
      <c r="A467" s="25">
        <v>462</v>
      </c>
      <c r="B467" s="26">
        <f>#VALUE!</f>
        <v>0</v>
      </c>
      <c r="C467" s="26">
        <f>#VALUE!</f>
        <v>0</v>
      </c>
      <c r="D467" s="26">
        <f>#VALUE!</f>
        <v>0</v>
      </c>
      <c r="E467" s="18">
        <f>#VALUE!</f>
        <v>0</v>
      </c>
      <c r="F467" s="18">
        <f>#VALUE!</f>
        <v>0</v>
      </c>
      <c r="G467" s="22">
        <v>0</v>
      </c>
      <c r="H467" s="22">
        <v>0</v>
      </c>
      <c r="I467" s="19">
        <f>#VALUE!</f>
        <v>0</v>
      </c>
      <c r="J467" s="19">
        <f>#VALUE!</f>
        <v>0</v>
      </c>
      <c r="K467" s="22">
        <v>0</v>
      </c>
      <c r="L467" s="22">
        <v>0</v>
      </c>
      <c r="M467" s="17"/>
    </row>
    <row r="468" spans="1:13">
      <c r="A468" s="25">
        <v>463</v>
      </c>
      <c r="B468" s="26">
        <f>#VALUE!</f>
        <v>0</v>
      </c>
      <c r="C468" s="26">
        <f>#VALUE!</f>
        <v>0</v>
      </c>
      <c r="D468" s="26">
        <f>#VALUE!</f>
        <v>0</v>
      </c>
      <c r="E468" s="18">
        <f>#VALUE!</f>
        <v>0</v>
      </c>
      <c r="F468" s="18">
        <f>#VALUE!</f>
        <v>0</v>
      </c>
      <c r="G468" s="22">
        <v>0</v>
      </c>
      <c r="H468" s="22">
        <v>0</v>
      </c>
      <c r="I468" s="19">
        <f>#VALUE!</f>
        <v>0</v>
      </c>
      <c r="J468" s="19">
        <f>#VALUE!</f>
        <v>0</v>
      </c>
      <c r="K468" s="22">
        <v>0</v>
      </c>
      <c r="L468" s="22">
        <v>0</v>
      </c>
      <c r="M468" s="17"/>
    </row>
    <row r="469" spans="1:13">
      <c r="A469" s="25">
        <v>464</v>
      </c>
      <c r="B469" s="26">
        <f>#VALUE!</f>
        <v>0</v>
      </c>
      <c r="C469" s="26">
        <f>#VALUE!</f>
        <v>0</v>
      </c>
      <c r="D469" s="26">
        <f>#VALUE!</f>
        <v>0</v>
      </c>
      <c r="E469" s="18">
        <f>#VALUE!</f>
        <v>0</v>
      </c>
      <c r="F469" s="18">
        <f>#VALUE!</f>
        <v>0</v>
      </c>
      <c r="G469" s="22">
        <v>0</v>
      </c>
      <c r="H469" s="22">
        <v>0</v>
      </c>
      <c r="I469" s="19">
        <f>#VALUE!</f>
        <v>0</v>
      </c>
      <c r="J469" s="19">
        <f>#VALUE!</f>
        <v>0</v>
      </c>
      <c r="K469" s="22">
        <v>0</v>
      </c>
      <c r="L469" s="22">
        <v>0</v>
      </c>
      <c r="M469" s="17"/>
    </row>
    <row r="470" spans="1:13">
      <c r="A470" s="25">
        <v>465</v>
      </c>
      <c r="B470" s="26">
        <f>#VALUE!</f>
        <v>0</v>
      </c>
      <c r="C470" s="26">
        <f>#VALUE!</f>
        <v>0</v>
      </c>
      <c r="D470" s="26">
        <f>#VALUE!</f>
        <v>0</v>
      </c>
      <c r="E470" s="18">
        <f>#VALUE!</f>
        <v>0</v>
      </c>
      <c r="F470" s="18">
        <f>#VALUE!</f>
        <v>0</v>
      </c>
      <c r="G470" s="22">
        <v>0</v>
      </c>
      <c r="H470" s="22">
        <v>0</v>
      </c>
      <c r="I470" s="19">
        <f>#VALUE!</f>
        <v>0</v>
      </c>
      <c r="J470" s="19">
        <f>#VALUE!</f>
        <v>0</v>
      </c>
      <c r="K470" s="22">
        <v>0</v>
      </c>
      <c r="L470" s="22">
        <v>0</v>
      </c>
      <c r="M470" s="17"/>
    </row>
    <row r="471" spans="1:13">
      <c r="A471" s="25">
        <v>466</v>
      </c>
      <c r="B471" s="26">
        <f>#VALUE!</f>
        <v>0</v>
      </c>
      <c r="C471" s="26">
        <f>#VALUE!</f>
        <v>0</v>
      </c>
      <c r="D471" s="26">
        <f>#VALUE!</f>
        <v>0</v>
      </c>
      <c r="E471" s="18">
        <f>#VALUE!</f>
        <v>0</v>
      </c>
      <c r="F471" s="18">
        <f>#VALUE!</f>
        <v>0</v>
      </c>
      <c r="G471" s="22">
        <v>0</v>
      </c>
      <c r="H471" s="22">
        <v>0</v>
      </c>
      <c r="I471" s="19">
        <f>#VALUE!</f>
        <v>0</v>
      </c>
      <c r="J471" s="19">
        <f>#VALUE!</f>
        <v>0</v>
      </c>
      <c r="K471" s="22">
        <v>0</v>
      </c>
      <c r="L471" s="22">
        <v>0</v>
      </c>
      <c r="M471" s="17"/>
    </row>
    <row r="472" spans="1:13">
      <c r="A472" s="25">
        <v>467</v>
      </c>
      <c r="B472" s="26">
        <f>#VALUE!</f>
        <v>0</v>
      </c>
      <c r="C472" s="26">
        <f>#VALUE!</f>
        <v>0</v>
      </c>
      <c r="D472" s="26">
        <f>#VALUE!</f>
        <v>0</v>
      </c>
      <c r="E472" s="18">
        <f>#VALUE!</f>
        <v>0</v>
      </c>
      <c r="F472" s="18">
        <f>#VALUE!</f>
        <v>0</v>
      </c>
      <c r="G472" s="22">
        <v>0</v>
      </c>
      <c r="H472" s="22">
        <v>0</v>
      </c>
      <c r="I472" s="19">
        <f>#VALUE!</f>
        <v>0</v>
      </c>
      <c r="J472" s="19">
        <f>#VALUE!</f>
        <v>0</v>
      </c>
      <c r="K472" s="22">
        <v>0</v>
      </c>
      <c r="L472" s="22">
        <v>0</v>
      </c>
      <c r="M472" s="17"/>
    </row>
    <row r="473" spans="1:13">
      <c r="A473" s="25">
        <v>468</v>
      </c>
      <c r="B473" s="26">
        <f>#VALUE!</f>
        <v>0</v>
      </c>
      <c r="C473" s="26">
        <f>#VALUE!</f>
        <v>0</v>
      </c>
      <c r="D473" s="26">
        <f>#VALUE!</f>
        <v>0</v>
      </c>
      <c r="E473" s="18">
        <f>#VALUE!</f>
        <v>0</v>
      </c>
      <c r="F473" s="18">
        <f>#VALUE!</f>
        <v>0</v>
      </c>
      <c r="G473" s="22">
        <v>0</v>
      </c>
      <c r="H473" s="22">
        <v>0</v>
      </c>
      <c r="I473" s="19">
        <f>#VALUE!</f>
        <v>0</v>
      </c>
      <c r="J473" s="19">
        <f>#VALUE!</f>
        <v>0</v>
      </c>
      <c r="K473" s="22">
        <v>0</v>
      </c>
      <c r="L473" s="22">
        <v>0</v>
      </c>
      <c r="M473" s="17"/>
    </row>
    <row r="474" spans="1:13">
      <c r="A474" s="25">
        <v>469</v>
      </c>
      <c r="B474" s="26">
        <f>#VALUE!</f>
        <v>0</v>
      </c>
      <c r="C474" s="26">
        <f>#VALUE!</f>
        <v>0</v>
      </c>
      <c r="D474" s="26">
        <f>#VALUE!</f>
        <v>0</v>
      </c>
      <c r="E474" s="18">
        <f>#VALUE!</f>
        <v>0</v>
      </c>
      <c r="F474" s="18">
        <f>#VALUE!</f>
        <v>0</v>
      </c>
      <c r="G474" s="22">
        <v>0</v>
      </c>
      <c r="H474" s="22">
        <v>0</v>
      </c>
      <c r="I474" s="19">
        <f>#VALUE!</f>
        <v>0</v>
      </c>
      <c r="J474" s="19">
        <f>#VALUE!</f>
        <v>0</v>
      </c>
      <c r="K474" s="22">
        <v>0</v>
      </c>
      <c r="L474" s="22">
        <v>0</v>
      </c>
      <c r="M474" s="17"/>
    </row>
    <row r="475" spans="1:13">
      <c r="A475" s="25">
        <v>470</v>
      </c>
      <c r="B475" s="26">
        <f>#VALUE!</f>
        <v>0</v>
      </c>
      <c r="C475" s="26">
        <f>#VALUE!</f>
        <v>0</v>
      </c>
      <c r="D475" s="26">
        <f>#VALUE!</f>
        <v>0</v>
      </c>
      <c r="E475" s="18">
        <f>#VALUE!</f>
        <v>0</v>
      </c>
      <c r="F475" s="18">
        <f>#VALUE!</f>
        <v>0</v>
      </c>
      <c r="G475" s="22">
        <v>0</v>
      </c>
      <c r="H475" s="22">
        <v>0</v>
      </c>
      <c r="I475" s="19">
        <f>#VALUE!</f>
        <v>0</v>
      </c>
      <c r="J475" s="19">
        <f>#VALUE!</f>
        <v>0</v>
      </c>
      <c r="K475" s="22">
        <v>0</v>
      </c>
      <c r="L475" s="22">
        <v>0</v>
      </c>
      <c r="M475" s="17"/>
    </row>
    <row r="476" spans="1:13">
      <c r="A476" s="25">
        <v>471</v>
      </c>
      <c r="B476" s="26">
        <f>#VALUE!</f>
        <v>0</v>
      </c>
      <c r="C476" s="26">
        <f>#VALUE!</f>
        <v>0</v>
      </c>
      <c r="D476" s="26">
        <f>#VALUE!</f>
        <v>0</v>
      </c>
      <c r="E476" s="18">
        <f>#VALUE!</f>
        <v>0</v>
      </c>
      <c r="F476" s="18">
        <f>#VALUE!</f>
        <v>0</v>
      </c>
      <c r="G476" s="22">
        <v>0</v>
      </c>
      <c r="H476" s="22">
        <v>0</v>
      </c>
      <c r="I476" s="19">
        <f>#VALUE!</f>
        <v>0</v>
      </c>
      <c r="J476" s="19">
        <f>#VALUE!</f>
        <v>0</v>
      </c>
      <c r="K476" s="22">
        <v>0</v>
      </c>
      <c r="L476" s="22">
        <v>0</v>
      </c>
      <c r="M476" s="17"/>
    </row>
    <row r="477" spans="1:13">
      <c r="A477" s="25">
        <v>472</v>
      </c>
      <c r="B477" s="26">
        <f>#VALUE!</f>
        <v>0</v>
      </c>
      <c r="C477" s="26">
        <f>#VALUE!</f>
        <v>0</v>
      </c>
      <c r="D477" s="26">
        <f>#VALUE!</f>
        <v>0</v>
      </c>
      <c r="E477" s="18">
        <f>#VALUE!</f>
        <v>0</v>
      </c>
      <c r="F477" s="18">
        <f>#VALUE!</f>
        <v>0</v>
      </c>
      <c r="G477" s="22">
        <v>0</v>
      </c>
      <c r="H477" s="22">
        <v>0</v>
      </c>
      <c r="I477" s="19">
        <f>#VALUE!</f>
        <v>0</v>
      </c>
      <c r="J477" s="19">
        <f>#VALUE!</f>
        <v>0</v>
      </c>
      <c r="K477" s="22">
        <v>0</v>
      </c>
      <c r="L477" s="22">
        <v>0</v>
      </c>
      <c r="M477" s="17"/>
    </row>
    <row r="478" spans="1:13">
      <c r="A478" s="25">
        <v>473</v>
      </c>
      <c r="B478" s="26">
        <f>#VALUE!</f>
        <v>0</v>
      </c>
      <c r="C478" s="26">
        <f>#VALUE!</f>
        <v>0</v>
      </c>
      <c r="D478" s="26">
        <f>#VALUE!</f>
        <v>0</v>
      </c>
      <c r="E478" s="18">
        <f>#VALUE!</f>
        <v>0</v>
      </c>
      <c r="F478" s="18">
        <f>#VALUE!</f>
        <v>0</v>
      </c>
      <c r="G478" s="22">
        <v>0</v>
      </c>
      <c r="H478" s="22">
        <v>0</v>
      </c>
      <c r="I478" s="19">
        <f>#VALUE!</f>
        <v>0</v>
      </c>
      <c r="J478" s="19">
        <f>#VALUE!</f>
        <v>0</v>
      </c>
      <c r="K478" s="22">
        <v>0</v>
      </c>
      <c r="L478" s="22">
        <v>0</v>
      </c>
      <c r="M478" s="17"/>
    </row>
    <row r="479" spans="1:13">
      <c r="A479" s="25">
        <v>474</v>
      </c>
      <c r="B479" s="26">
        <f>#VALUE!</f>
        <v>0</v>
      </c>
      <c r="C479" s="26">
        <f>#VALUE!</f>
        <v>0</v>
      </c>
      <c r="D479" s="26">
        <f>#VALUE!</f>
        <v>0</v>
      </c>
      <c r="E479" s="18">
        <f>#VALUE!</f>
        <v>0</v>
      </c>
      <c r="F479" s="18">
        <f>#VALUE!</f>
        <v>0</v>
      </c>
      <c r="G479" s="22">
        <v>0</v>
      </c>
      <c r="H479" s="22">
        <v>0</v>
      </c>
      <c r="I479" s="19">
        <f>#VALUE!</f>
        <v>0</v>
      </c>
      <c r="J479" s="19">
        <f>#VALUE!</f>
        <v>0</v>
      </c>
      <c r="K479" s="22">
        <v>0</v>
      </c>
      <c r="L479" s="22">
        <v>0</v>
      </c>
      <c r="M479" s="17"/>
    </row>
    <row r="480" spans="1:13">
      <c r="A480" s="25">
        <v>475</v>
      </c>
      <c r="B480" s="26">
        <f>#VALUE!</f>
        <v>0</v>
      </c>
      <c r="C480" s="26">
        <f>#VALUE!</f>
        <v>0</v>
      </c>
      <c r="D480" s="26">
        <f>#VALUE!</f>
        <v>0</v>
      </c>
      <c r="E480" s="18">
        <f>#VALUE!</f>
        <v>0</v>
      </c>
      <c r="F480" s="18">
        <f>#VALUE!</f>
        <v>0</v>
      </c>
      <c r="G480" s="22">
        <v>0</v>
      </c>
      <c r="H480" s="22">
        <v>0</v>
      </c>
      <c r="I480" s="19">
        <f>#VALUE!</f>
        <v>0</v>
      </c>
      <c r="J480" s="19">
        <f>#VALUE!</f>
        <v>0</v>
      </c>
      <c r="K480" s="22">
        <v>0</v>
      </c>
      <c r="L480" s="22">
        <v>0</v>
      </c>
      <c r="M480" s="17"/>
    </row>
    <row r="481" spans="1:13">
      <c r="A481" s="25">
        <v>476</v>
      </c>
      <c r="B481" s="26">
        <f>#VALUE!</f>
        <v>0</v>
      </c>
      <c r="C481" s="26">
        <f>#VALUE!</f>
        <v>0</v>
      </c>
      <c r="D481" s="26">
        <f>#VALUE!</f>
        <v>0</v>
      </c>
      <c r="E481" s="18">
        <f>#VALUE!</f>
        <v>0</v>
      </c>
      <c r="F481" s="18">
        <f>#VALUE!</f>
        <v>0</v>
      </c>
      <c r="G481" s="22">
        <v>0</v>
      </c>
      <c r="H481" s="22">
        <v>0</v>
      </c>
      <c r="I481" s="19">
        <f>#VALUE!</f>
        <v>0</v>
      </c>
      <c r="J481" s="19">
        <f>#VALUE!</f>
        <v>0</v>
      </c>
      <c r="K481" s="22">
        <v>0</v>
      </c>
      <c r="L481" s="22">
        <v>0</v>
      </c>
      <c r="M481" s="17"/>
    </row>
    <row r="482" spans="1:13">
      <c r="A482" s="25">
        <v>477</v>
      </c>
      <c r="B482" s="26">
        <f>#VALUE!</f>
        <v>0</v>
      </c>
      <c r="C482" s="26">
        <f>#VALUE!</f>
        <v>0</v>
      </c>
      <c r="D482" s="26">
        <f>#VALUE!</f>
        <v>0</v>
      </c>
      <c r="E482" s="18">
        <f>#VALUE!</f>
        <v>0</v>
      </c>
      <c r="F482" s="18">
        <f>#VALUE!</f>
        <v>0</v>
      </c>
      <c r="G482" s="22">
        <v>0</v>
      </c>
      <c r="H482" s="22">
        <v>0</v>
      </c>
      <c r="I482" s="19">
        <f>#VALUE!</f>
        <v>0</v>
      </c>
      <c r="J482" s="19">
        <f>#VALUE!</f>
        <v>0</v>
      </c>
      <c r="K482" s="22">
        <v>0</v>
      </c>
      <c r="L482" s="22">
        <v>0</v>
      </c>
      <c r="M482" s="17"/>
    </row>
    <row r="483" spans="1:13">
      <c r="A483" s="25">
        <v>478</v>
      </c>
      <c r="B483" s="26">
        <f>#VALUE!</f>
        <v>0</v>
      </c>
      <c r="C483" s="26">
        <f>#VALUE!</f>
        <v>0</v>
      </c>
      <c r="D483" s="26">
        <f>#VALUE!</f>
        <v>0</v>
      </c>
      <c r="E483" s="18">
        <f>#VALUE!</f>
        <v>0</v>
      </c>
      <c r="F483" s="18">
        <f>#VALUE!</f>
        <v>0</v>
      </c>
      <c r="G483" s="22">
        <v>0</v>
      </c>
      <c r="H483" s="22">
        <v>0</v>
      </c>
      <c r="I483" s="19">
        <f>#VALUE!</f>
        <v>0</v>
      </c>
      <c r="J483" s="19">
        <f>#VALUE!</f>
        <v>0</v>
      </c>
      <c r="K483" s="22">
        <v>0</v>
      </c>
      <c r="L483" s="22">
        <v>0</v>
      </c>
      <c r="M483" s="17"/>
    </row>
    <row r="484" spans="1:13">
      <c r="A484" s="25">
        <v>479</v>
      </c>
      <c r="B484" s="26">
        <f>#VALUE!</f>
        <v>0</v>
      </c>
      <c r="C484" s="26">
        <f>#VALUE!</f>
        <v>0</v>
      </c>
      <c r="D484" s="26">
        <f>#VALUE!</f>
        <v>0</v>
      </c>
      <c r="E484" s="18">
        <f>#VALUE!</f>
        <v>0</v>
      </c>
      <c r="F484" s="18">
        <f>#VALUE!</f>
        <v>0</v>
      </c>
      <c r="G484" s="22">
        <v>0</v>
      </c>
      <c r="H484" s="22">
        <v>0</v>
      </c>
      <c r="I484" s="19">
        <f>#VALUE!</f>
        <v>0</v>
      </c>
      <c r="J484" s="19">
        <f>#VALUE!</f>
        <v>0</v>
      </c>
      <c r="K484" s="22">
        <v>0</v>
      </c>
      <c r="L484" s="22">
        <v>0</v>
      </c>
      <c r="M484" s="17"/>
    </row>
    <row r="485" spans="1:13">
      <c r="A485" s="25">
        <v>480</v>
      </c>
      <c r="B485" s="26">
        <f>#VALUE!</f>
        <v>0</v>
      </c>
      <c r="C485" s="26">
        <f>#VALUE!</f>
        <v>0</v>
      </c>
      <c r="D485" s="26">
        <f>#VALUE!</f>
        <v>0</v>
      </c>
      <c r="E485" s="18">
        <f>#VALUE!</f>
        <v>0</v>
      </c>
      <c r="F485" s="18">
        <f>#VALUE!</f>
        <v>0</v>
      </c>
      <c r="G485" s="22">
        <v>0</v>
      </c>
      <c r="H485" s="22">
        <v>0</v>
      </c>
      <c r="I485" s="19">
        <f>#VALUE!</f>
        <v>0</v>
      </c>
      <c r="J485" s="19">
        <f>#VALUE!</f>
        <v>0</v>
      </c>
      <c r="K485" s="22">
        <v>0</v>
      </c>
      <c r="L485" s="22">
        <v>0</v>
      </c>
      <c r="M485" s="17"/>
    </row>
    <row r="486" spans="1:13">
      <c r="A486" s="25">
        <v>481</v>
      </c>
      <c r="B486" s="26">
        <f>#VALUE!</f>
        <v>0</v>
      </c>
      <c r="C486" s="26">
        <f>#VALUE!</f>
        <v>0</v>
      </c>
      <c r="D486" s="26">
        <f>#VALUE!</f>
        <v>0</v>
      </c>
      <c r="E486" s="18">
        <f>#VALUE!</f>
        <v>0</v>
      </c>
      <c r="F486" s="18">
        <f>#VALUE!</f>
        <v>0</v>
      </c>
      <c r="G486" s="22">
        <v>0</v>
      </c>
      <c r="H486" s="22">
        <v>0</v>
      </c>
      <c r="I486" s="19">
        <f>#VALUE!</f>
        <v>0</v>
      </c>
      <c r="J486" s="19">
        <f>#VALUE!</f>
        <v>0</v>
      </c>
      <c r="K486" s="22">
        <v>0</v>
      </c>
      <c r="L486" s="22">
        <v>0</v>
      </c>
      <c r="M486" s="17"/>
    </row>
    <row r="487" spans="1:13">
      <c r="A487" s="25">
        <v>482</v>
      </c>
      <c r="B487" s="26">
        <f>#VALUE!</f>
        <v>0</v>
      </c>
      <c r="C487" s="26">
        <f>#VALUE!</f>
        <v>0</v>
      </c>
      <c r="D487" s="26">
        <f>#VALUE!</f>
        <v>0</v>
      </c>
      <c r="E487" s="18">
        <f>#VALUE!</f>
        <v>0</v>
      </c>
      <c r="F487" s="18">
        <f>#VALUE!</f>
        <v>0</v>
      </c>
      <c r="G487" s="22">
        <v>0</v>
      </c>
      <c r="H487" s="22">
        <v>0</v>
      </c>
      <c r="I487" s="19">
        <f>#VALUE!</f>
        <v>0</v>
      </c>
      <c r="J487" s="19">
        <f>#VALUE!</f>
        <v>0</v>
      </c>
      <c r="K487" s="22">
        <v>0</v>
      </c>
      <c r="L487" s="22">
        <v>0</v>
      </c>
      <c r="M487" s="17"/>
    </row>
    <row r="488" spans="1:13">
      <c r="A488" s="25">
        <v>483</v>
      </c>
      <c r="B488" s="26">
        <f>#VALUE!</f>
        <v>0</v>
      </c>
      <c r="C488" s="26">
        <f>#VALUE!</f>
        <v>0</v>
      </c>
      <c r="D488" s="26">
        <f>#VALUE!</f>
        <v>0</v>
      </c>
      <c r="E488" s="18">
        <f>#VALUE!</f>
        <v>0</v>
      </c>
      <c r="F488" s="18">
        <f>#VALUE!</f>
        <v>0</v>
      </c>
      <c r="G488" s="22">
        <v>0</v>
      </c>
      <c r="H488" s="22">
        <v>0</v>
      </c>
      <c r="I488" s="19">
        <f>#VALUE!</f>
        <v>0</v>
      </c>
      <c r="J488" s="19">
        <f>#VALUE!</f>
        <v>0</v>
      </c>
      <c r="K488" s="22">
        <v>0</v>
      </c>
      <c r="L488" s="22">
        <v>0</v>
      </c>
      <c r="M488" s="17"/>
    </row>
    <row r="489" spans="1:13">
      <c r="A489" s="25">
        <v>484</v>
      </c>
      <c r="B489" s="26">
        <f>#VALUE!</f>
        <v>0</v>
      </c>
      <c r="C489" s="26">
        <f>#VALUE!</f>
        <v>0</v>
      </c>
      <c r="D489" s="26">
        <f>#VALUE!</f>
        <v>0</v>
      </c>
      <c r="E489" s="18">
        <f>#VALUE!</f>
        <v>0</v>
      </c>
      <c r="F489" s="18">
        <f>#VALUE!</f>
        <v>0</v>
      </c>
      <c r="G489" s="22">
        <v>0</v>
      </c>
      <c r="H489" s="22">
        <v>0</v>
      </c>
      <c r="I489" s="19">
        <f>#VALUE!</f>
        <v>0</v>
      </c>
      <c r="J489" s="19">
        <f>#VALUE!</f>
        <v>0</v>
      </c>
      <c r="K489" s="22">
        <v>0</v>
      </c>
      <c r="L489" s="22">
        <v>0</v>
      </c>
      <c r="M489" s="17"/>
    </row>
    <row r="490" spans="1:13">
      <c r="A490" s="25">
        <v>485</v>
      </c>
      <c r="B490" s="26">
        <f>#VALUE!</f>
        <v>0</v>
      </c>
      <c r="C490" s="26">
        <f>#VALUE!</f>
        <v>0</v>
      </c>
      <c r="D490" s="26">
        <f>#VALUE!</f>
        <v>0</v>
      </c>
      <c r="E490" s="18">
        <f>#VALUE!</f>
        <v>0</v>
      </c>
      <c r="F490" s="18">
        <f>#VALUE!</f>
        <v>0</v>
      </c>
      <c r="G490" s="22">
        <v>0</v>
      </c>
      <c r="H490" s="22">
        <v>0</v>
      </c>
      <c r="I490" s="19">
        <f>#VALUE!</f>
        <v>0</v>
      </c>
      <c r="J490" s="19">
        <f>#VALUE!</f>
        <v>0</v>
      </c>
      <c r="K490" s="22">
        <v>0</v>
      </c>
      <c r="L490" s="22">
        <v>0</v>
      </c>
      <c r="M490" s="17"/>
    </row>
    <row r="491" spans="1:13">
      <c r="A491" s="25">
        <v>486</v>
      </c>
      <c r="B491" s="26">
        <f>#VALUE!</f>
        <v>0</v>
      </c>
      <c r="C491" s="26">
        <f>#VALUE!</f>
        <v>0</v>
      </c>
      <c r="D491" s="26">
        <f>#VALUE!</f>
        <v>0</v>
      </c>
      <c r="E491" s="18">
        <f>#VALUE!</f>
        <v>0</v>
      </c>
      <c r="F491" s="18">
        <f>#VALUE!</f>
        <v>0</v>
      </c>
      <c r="G491" s="22">
        <v>0</v>
      </c>
      <c r="H491" s="22">
        <v>0</v>
      </c>
      <c r="I491" s="19">
        <f>#VALUE!</f>
        <v>0</v>
      </c>
      <c r="J491" s="19">
        <f>#VALUE!</f>
        <v>0</v>
      </c>
      <c r="K491" s="22">
        <v>0</v>
      </c>
      <c r="L491" s="22">
        <v>0</v>
      </c>
      <c r="M491" s="17"/>
    </row>
    <row r="492" spans="1:13">
      <c r="A492" s="25">
        <v>487</v>
      </c>
      <c r="B492" s="26">
        <f>#VALUE!</f>
        <v>0</v>
      </c>
      <c r="C492" s="26">
        <f>#VALUE!</f>
        <v>0</v>
      </c>
      <c r="D492" s="26">
        <f>#VALUE!</f>
        <v>0</v>
      </c>
      <c r="E492" s="18">
        <f>#VALUE!</f>
        <v>0</v>
      </c>
      <c r="F492" s="18">
        <f>#VALUE!</f>
        <v>0</v>
      </c>
      <c r="G492" s="22">
        <v>0</v>
      </c>
      <c r="H492" s="22">
        <v>0</v>
      </c>
      <c r="I492" s="19">
        <f>#VALUE!</f>
        <v>0</v>
      </c>
      <c r="J492" s="19">
        <f>#VALUE!</f>
        <v>0</v>
      </c>
      <c r="K492" s="22">
        <v>0</v>
      </c>
      <c r="L492" s="22">
        <v>0</v>
      </c>
      <c r="M492" s="17"/>
    </row>
    <row r="493" spans="1:13">
      <c r="A493" s="25">
        <v>488</v>
      </c>
      <c r="B493" s="26">
        <f>#VALUE!</f>
        <v>0</v>
      </c>
      <c r="C493" s="26">
        <f>#VALUE!</f>
        <v>0</v>
      </c>
      <c r="D493" s="26">
        <f>#VALUE!</f>
        <v>0</v>
      </c>
      <c r="E493" s="18">
        <f>#VALUE!</f>
        <v>0</v>
      </c>
      <c r="F493" s="18">
        <f>#VALUE!</f>
        <v>0</v>
      </c>
      <c r="G493" s="22">
        <v>0</v>
      </c>
      <c r="H493" s="22">
        <v>0</v>
      </c>
      <c r="I493" s="19">
        <f>#VALUE!</f>
        <v>0</v>
      </c>
      <c r="J493" s="19">
        <f>#VALUE!</f>
        <v>0</v>
      </c>
      <c r="K493" s="22">
        <v>0</v>
      </c>
      <c r="L493" s="22">
        <v>0</v>
      </c>
      <c r="M493" s="17"/>
    </row>
    <row r="494" spans="1:13">
      <c r="A494" s="25">
        <v>489</v>
      </c>
      <c r="B494" s="26">
        <f>#VALUE!</f>
        <v>0</v>
      </c>
      <c r="C494" s="26">
        <f>#VALUE!</f>
        <v>0</v>
      </c>
      <c r="D494" s="26">
        <f>#VALUE!</f>
        <v>0</v>
      </c>
      <c r="E494" s="18">
        <f>#VALUE!</f>
        <v>0</v>
      </c>
      <c r="F494" s="18">
        <f>#VALUE!</f>
        <v>0</v>
      </c>
      <c r="G494" s="22">
        <v>0</v>
      </c>
      <c r="H494" s="22">
        <v>0</v>
      </c>
      <c r="I494" s="19">
        <f>#VALUE!</f>
        <v>0</v>
      </c>
      <c r="J494" s="19">
        <f>#VALUE!</f>
        <v>0</v>
      </c>
      <c r="K494" s="22">
        <v>0</v>
      </c>
      <c r="L494" s="22">
        <v>0</v>
      </c>
      <c r="M494" s="17"/>
    </row>
    <row r="495" spans="1:13">
      <c r="A495" s="25">
        <v>490</v>
      </c>
      <c r="B495" s="26">
        <f>#VALUE!</f>
        <v>0</v>
      </c>
      <c r="C495" s="26">
        <f>#VALUE!</f>
        <v>0</v>
      </c>
      <c r="D495" s="26">
        <f>#VALUE!</f>
        <v>0</v>
      </c>
      <c r="E495" s="18">
        <f>#VALUE!</f>
        <v>0</v>
      </c>
      <c r="F495" s="18">
        <f>#VALUE!</f>
        <v>0</v>
      </c>
      <c r="G495" s="22">
        <v>0</v>
      </c>
      <c r="H495" s="22">
        <v>0</v>
      </c>
      <c r="I495" s="19">
        <f>#VALUE!</f>
        <v>0</v>
      </c>
      <c r="J495" s="19">
        <f>#VALUE!</f>
        <v>0</v>
      </c>
      <c r="K495" s="22">
        <v>0</v>
      </c>
      <c r="L495" s="22">
        <v>0</v>
      </c>
      <c r="M495" s="17"/>
    </row>
    <row r="496" spans="1:13">
      <c r="A496" s="25">
        <v>491</v>
      </c>
      <c r="B496" s="26">
        <f>#VALUE!</f>
        <v>0</v>
      </c>
      <c r="C496" s="26">
        <f>#VALUE!</f>
        <v>0</v>
      </c>
      <c r="D496" s="26">
        <f>#VALUE!</f>
        <v>0</v>
      </c>
      <c r="E496" s="18">
        <f>#VALUE!</f>
        <v>0</v>
      </c>
      <c r="F496" s="18">
        <f>#VALUE!</f>
        <v>0</v>
      </c>
      <c r="G496" s="22">
        <v>0</v>
      </c>
      <c r="H496" s="22">
        <v>0</v>
      </c>
      <c r="I496" s="19">
        <f>#VALUE!</f>
        <v>0</v>
      </c>
      <c r="J496" s="19">
        <f>#VALUE!</f>
        <v>0</v>
      </c>
      <c r="K496" s="22">
        <v>0</v>
      </c>
      <c r="L496" s="22">
        <v>0</v>
      </c>
      <c r="M496" s="17"/>
    </row>
    <row r="497" spans="1:13">
      <c r="A497" s="25">
        <v>492</v>
      </c>
      <c r="B497" s="26">
        <f>#VALUE!</f>
        <v>0</v>
      </c>
      <c r="C497" s="26">
        <f>#VALUE!</f>
        <v>0</v>
      </c>
      <c r="D497" s="26">
        <f>#VALUE!</f>
        <v>0</v>
      </c>
      <c r="E497" s="18">
        <f>#VALUE!</f>
        <v>0</v>
      </c>
      <c r="F497" s="18">
        <f>#VALUE!</f>
        <v>0</v>
      </c>
      <c r="G497" s="22">
        <v>0</v>
      </c>
      <c r="H497" s="22">
        <v>0</v>
      </c>
      <c r="I497" s="19">
        <f>#VALUE!</f>
        <v>0</v>
      </c>
      <c r="J497" s="19">
        <f>#VALUE!</f>
        <v>0</v>
      </c>
      <c r="K497" s="22">
        <v>0</v>
      </c>
      <c r="L497" s="22">
        <v>0</v>
      </c>
      <c r="M497" s="17"/>
    </row>
    <row r="498" spans="1:13">
      <c r="A498" s="25">
        <v>493</v>
      </c>
      <c r="B498" s="26">
        <f>#VALUE!</f>
        <v>0</v>
      </c>
      <c r="C498" s="26">
        <f>#VALUE!</f>
        <v>0</v>
      </c>
      <c r="D498" s="26">
        <f>#VALUE!</f>
        <v>0</v>
      </c>
      <c r="E498" s="18">
        <f>#VALUE!</f>
        <v>0</v>
      </c>
      <c r="F498" s="18">
        <f>#VALUE!</f>
        <v>0</v>
      </c>
      <c r="G498" s="22">
        <v>0</v>
      </c>
      <c r="H498" s="22">
        <v>0</v>
      </c>
      <c r="I498" s="19">
        <f>#VALUE!</f>
        <v>0</v>
      </c>
      <c r="J498" s="19">
        <f>#VALUE!</f>
        <v>0</v>
      </c>
      <c r="K498" s="22">
        <v>0</v>
      </c>
      <c r="L498" s="22">
        <v>0</v>
      </c>
      <c r="M498" s="17"/>
    </row>
    <row r="499" spans="1:13">
      <c r="A499" s="25">
        <v>494</v>
      </c>
      <c r="B499" s="26">
        <f>#VALUE!</f>
        <v>0</v>
      </c>
      <c r="C499" s="26">
        <f>#VALUE!</f>
        <v>0</v>
      </c>
      <c r="D499" s="26">
        <f>#VALUE!</f>
        <v>0</v>
      </c>
      <c r="E499" s="18">
        <f>#VALUE!</f>
        <v>0</v>
      </c>
      <c r="F499" s="18">
        <f>#VALUE!</f>
        <v>0</v>
      </c>
      <c r="G499" s="22">
        <v>0</v>
      </c>
      <c r="H499" s="22">
        <v>0</v>
      </c>
      <c r="I499" s="19">
        <f>#VALUE!</f>
        <v>0</v>
      </c>
      <c r="J499" s="19">
        <f>#VALUE!</f>
        <v>0</v>
      </c>
      <c r="K499" s="22">
        <v>0</v>
      </c>
      <c r="L499" s="22">
        <v>0</v>
      </c>
      <c r="M499" s="17"/>
    </row>
    <row r="500" spans="1:13">
      <c r="A500" s="25">
        <v>495</v>
      </c>
      <c r="B500" s="26">
        <f>#VALUE!</f>
        <v>0</v>
      </c>
      <c r="C500" s="26">
        <f>#VALUE!</f>
        <v>0</v>
      </c>
      <c r="D500" s="26">
        <f>#VALUE!</f>
        <v>0</v>
      </c>
      <c r="E500" s="18">
        <f>#VALUE!</f>
        <v>0</v>
      </c>
      <c r="F500" s="18">
        <f>#VALUE!</f>
        <v>0</v>
      </c>
      <c r="G500" s="22">
        <v>0</v>
      </c>
      <c r="H500" s="22">
        <v>0</v>
      </c>
      <c r="I500" s="19">
        <f>#VALUE!</f>
        <v>0</v>
      </c>
      <c r="J500" s="19">
        <f>#VALUE!</f>
        <v>0</v>
      </c>
      <c r="K500" s="22">
        <v>0</v>
      </c>
      <c r="L500" s="22">
        <v>0</v>
      </c>
      <c r="M500" s="17"/>
    </row>
    <row r="501" spans="1:13">
      <c r="A501" s="25">
        <v>496</v>
      </c>
      <c r="B501" s="26">
        <f>#VALUE!</f>
        <v>0</v>
      </c>
      <c r="C501" s="26">
        <f>#VALUE!</f>
        <v>0</v>
      </c>
      <c r="D501" s="26">
        <f>#VALUE!</f>
        <v>0</v>
      </c>
      <c r="E501" s="18">
        <f>#VALUE!</f>
        <v>0</v>
      </c>
      <c r="F501" s="18">
        <f>#VALUE!</f>
        <v>0</v>
      </c>
      <c r="G501" s="22">
        <v>0</v>
      </c>
      <c r="H501" s="22">
        <v>0</v>
      </c>
      <c r="I501" s="19">
        <f>#VALUE!</f>
        <v>0</v>
      </c>
      <c r="J501" s="19">
        <f>#VALUE!</f>
        <v>0</v>
      </c>
      <c r="K501" s="22">
        <v>0</v>
      </c>
      <c r="L501" s="22">
        <v>0</v>
      </c>
      <c r="M501" s="17"/>
    </row>
    <row r="502" spans="1:13">
      <c r="A502" s="25">
        <v>497</v>
      </c>
      <c r="B502" s="26">
        <f>#VALUE!</f>
        <v>0</v>
      </c>
      <c r="C502" s="26">
        <f>#VALUE!</f>
        <v>0</v>
      </c>
      <c r="D502" s="26">
        <f>#VALUE!</f>
        <v>0</v>
      </c>
      <c r="E502" s="18">
        <f>#VALUE!</f>
        <v>0</v>
      </c>
      <c r="F502" s="18">
        <f>#VALUE!</f>
        <v>0</v>
      </c>
      <c r="G502" s="22">
        <v>0</v>
      </c>
      <c r="H502" s="22">
        <v>0</v>
      </c>
      <c r="I502" s="19">
        <f>#VALUE!</f>
        <v>0</v>
      </c>
      <c r="J502" s="19">
        <f>#VALUE!</f>
        <v>0</v>
      </c>
      <c r="K502" s="22">
        <v>0</v>
      </c>
      <c r="L502" s="22">
        <v>0</v>
      </c>
      <c r="M502" s="17"/>
    </row>
    <row r="503" spans="1:13">
      <c r="A503" s="25">
        <v>498</v>
      </c>
      <c r="B503" s="26">
        <f>#VALUE!</f>
        <v>0</v>
      </c>
      <c r="C503" s="26">
        <f>#VALUE!</f>
        <v>0</v>
      </c>
      <c r="D503" s="26">
        <f>#VALUE!</f>
        <v>0</v>
      </c>
      <c r="E503" s="18">
        <f>#VALUE!</f>
        <v>0</v>
      </c>
      <c r="F503" s="18">
        <f>#VALUE!</f>
        <v>0</v>
      </c>
      <c r="G503" s="22">
        <v>0</v>
      </c>
      <c r="H503" s="22">
        <v>0</v>
      </c>
      <c r="I503" s="19">
        <f>#VALUE!</f>
        <v>0</v>
      </c>
      <c r="J503" s="19">
        <f>#VALUE!</f>
        <v>0</v>
      </c>
      <c r="K503" s="22">
        <v>0</v>
      </c>
      <c r="L503" s="22">
        <v>0</v>
      </c>
      <c r="M503" s="17"/>
    </row>
    <row r="504" spans="1:13">
      <c r="A504" s="25">
        <v>499</v>
      </c>
      <c r="B504" s="26">
        <f>#VALUE!</f>
        <v>0</v>
      </c>
      <c r="C504" s="26">
        <f>#VALUE!</f>
        <v>0</v>
      </c>
      <c r="D504" s="26">
        <f>#VALUE!</f>
        <v>0</v>
      </c>
      <c r="E504" s="18">
        <f>#VALUE!</f>
        <v>0</v>
      </c>
      <c r="F504" s="18">
        <f>#VALUE!</f>
        <v>0</v>
      </c>
      <c r="G504" s="22">
        <v>0</v>
      </c>
      <c r="H504" s="22">
        <v>0</v>
      </c>
      <c r="I504" s="19">
        <f>#VALUE!</f>
        <v>0</v>
      </c>
      <c r="J504" s="19">
        <f>#VALUE!</f>
        <v>0</v>
      </c>
      <c r="K504" s="22">
        <v>0</v>
      </c>
      <c r="L504" s="22">
        <v>0</v>
      </c>
      <c r="M504" s="17"/>
    </row>
    <row r="505" spans="1:13">
      <c r="A505" s="25">
        <v>500</v>
      </c>
      <c r="B505" s="26">
        <f>#VALUE!</f>
        <v>0</v>
      </c>
      <c r="C505" s="26">
        <f>#VALUE!</f>
        <v>0</v>
      </c>
      <c r="D505" s="26">
        <f>#VALUE!</f>
        <v>0</v>
      </c>
      <c r="E505" s="18">
        <f>#VALUE!</f>
        <v>0</v>
      </c>
      <c r="F505" s="18">
        <f>#VALUE!</f>
        <v>0</v>
      </c>
      <c r="G505" s="22">
        <v>0</v>
      </c>
      <c r="H505" s="22">
        <v>0</v>
      </c>
      <c r="I505" s="19">
        <f>#VALUE!</f>
        <v>0</v>
      </c>
      <c r="J505" s="19">
        <f>#VALUE!</f>
        <v>0</v>
      </c>
      <c r="K505" s="22">
        <v>0</v>
      </c>
      <c r="L505" s="22">
        <v>0</v>
      </c>
      <c r="M505" s="17"/>
    </row>
    <row r="506" spans="1:13">
      <c r="A506" s="25">
        <v>501</v>
      </c>
      <c r="B506" s="26">
        <f>#VALUE!</f>
        <v>0</v>
      </c>
      <c r="C506" s="26">
        <f>#VALUE!</f>
        <v>0</v>
      </c>
      <c r="D506" s="26">
        <f>#VALUE!</f>
        <v>0</v>
      </c>
      <c r="E506" s="18">
        <f>#VALUE!</f>
        <v>0</v>
      </c>
      <c r="F506" s="18">
        <f>#VALUE!</f>
        <v>0</v>
      </c>
      <c r="G506" s="22">
        <v>0</v>
      </c>
      <c r="H506" s="22">
        <v>0</v>
      </c>
      <c r="I506" s="19">
        <f>#VALUE!</f>
        <v>0</v>
      </c>
      <c r="J506" s="19">
        <f>#VALUE!</f>
        <v>0</v>
      </c>
      <c r="K506" s="22">
        <v>0</v>
      </c>
      <c r="L506" s="22">
        <v>0</v>
      </c>
      <c r="M506" s="17"/>
    </row>
    <row r="507" spans="1:13">
      <c r="A507" s="25">
        <v>502</v>
      </c>
      <c r="B507" s="26">
        <f>#VALUE!</f>
        <v>0</v>
      </c>
      <c r="C507" s="26">
        <f>#VALUE!</f>
        <v>0</v>
      </c>
      <c r="D507" s="26">
        <f>#VALUE!</f>
        <v>0</v>
      </c>
      <c r="E507" s="18">
        <f>#VALUE!</f>
        <v>0</v>
      </c>
      <c r="F507" s="18">
        <f>#VALUE!</f>
        <v>0</v>
      </c>
      <c r="G507" s="22">
        <v>0</v>
      </c>
      <c r="H507" s="22">
        <v>0</v>
      </c>
      <c r="I507" s="19">
        <f>#VALUE!</f>
        <v>0</v>
      </c>
      <c r="J507" s="19">
        <f>#VALUE!</f>
        <v>0</v>
      </c>
      <c r="K507" s="22">
        <v>0</v>
      </c>
      <c r="L507" s="22">
        <v>0</v>
      </c>
      <c r="M507" s="17"/>
    </row>
    <row r="508" spans="1:13">
      <c r="A508" s="25">
        <v>503</v>
      </c>
      <c r="B508" s="26">
        <f>#VALUE!</f>
        <v>0</v>
      </c>
      <c r="C508" s="26">
        <f>#VALUE!</f>
        <v>0</v>
      </c>
      <c r="D508" s="26">
        <f>#VALUE!</f>
        <v>0</v>
      </c>
      <c r="E508" s="18">
        <f>#VALUE!</f>
        <v>0</v>
      </c>
      <c r="F508" s="18">
        <f>#VALUE!</f>
        <v>0</v>
      </c>
      <c r="G508" s="22">
        <v>0</v>
      </c>
      <c r="H508" s="22">
        <v>0</v>
      </c>
      <c r="I508" s="19">
        <f>#VALUE!</f>
        <v>0</v>
      </c>
      <c r="J508" s="19">
        <f>#VALUE!</f>
        <v>0</v>
      </c>
      <c r="K508" s="22">
        <v>0</v>
      </c>
      <c r="L508" s="22">
        <v>0</v>
      </c>
      <c r="M508" s="17"/>
    </row>
    <row r="509" spans="1:13">
      <c r="A509" s="25">
        <v>504</v>
      </c>
      <c r="B509" s="26">
        <f>#VALUE!</f>
        <v>0</v>
      </c>
      <c r="C509" s="26">
        <f>#VALUE!</f>
        <v>0</v>
      </c>
      <c r="D509" s="26">
        <f>#VALUE!</f>
        <v>0</v>
      </c>
      <c r="E509" s="18">
        <f>#VALUE!</f>
        <v>0</v>
      </c>
      <c r="F509" s="18">
        <f>#VALUE!</f>
        <v>0</v>
      </c>
      <c r="G509" s="22">
        <v>0</v>
      </c>
      <c r="H509" s="22">
        <v>0</v>
      </c>
      <c r="I509" s="19">
        <f>#VALUE!</f>
        <v>0</v>
      </c>
      <c r="J509" s="19">
        <f>#VALUE!</f>
        <v>0</v>
      </c>
      <c r="K509" s="22">
        <v>0</v>
      </c>
      <c r="L509" s="22">
        <v>0</v>
      </c>
      <c r="M509" s="17"/>
    </row>
    <row r="510" spans="1:13">
      <c r="A510" s="25">
        <v>505</v>
      </c>
      <c r="B510" s="26">
        <f>#VALUE!</f>
        <v>0</v>
      </c>
      <c r="C510" s="26">
        <f>#VALUE!</f>
        <v>0</v>
      </c>
      <c r="D510" s="26">
        <f>#VALUE!</f>
        <v>0</v>
      </c>
      <c r="E510" s="18">
        <f>#VALUE!</f>
        <v>0</v>
      </c>
      <c r="F510" s="18">
        <f>#VALUE!</f>
        <v>0</v>
      </c>
      <c r="G510" s="22">
        <v>0</v>
      </c>
      <c r="H510" s="22">
        <v>0</v>
      </c>
      <c r="I510" s="19">
        <f>#VALUE!</f>
        <v>0</v>
      </c>
      <c r="J510" s="19">
        <f>#VALUE!</f>
        <v>0</v>
      </c>
      <c r="K510" s="22">
        <v>0</v>
      </c>
      <c r="L510" s="22">
        <v>0</v>
      </c>
      <c r="M510" s="17"/>
    </row>
    <row r="511" spans="1:13">
      <c r="A511" s="25">
        <v>506</v>
      </c>
      <c r="B511" s="26">
        <f>#VALUE!</f>
        <v>0</v>
      </c>
      <c r="C511" s="26">
        <f>#VALUE!</f>
        <v>0</v>
      </c>
      <c r="D511" s="26">
        <f>#VALUE!</f>
        <v>0</v>
      </c>
      <c r="E511" s="18">
        <f>#VALUE!</f>
        <v>0</v>
      </c>
      <c r="F511" s="18">
        <f>#VALUE!</f>
        <v>0</v>
      </c>
      <c r="G511" s="22">
        <v>0</v>
      </c>
      <c r="H511" s="22">
        <v>0</v>
      </c>
      <c r="I511" s="19">
        <f>#VALUE!</f>
        <v>0</v>
      </c>
      <c r="J511" s="19">
        <f>#VALUE!</f>
        <v>0</v>
      </c>
      <c r="K511" s="22">
        <v>0</v>
      </c>
      <c r="L511" s="22">
        <v>0</v>
      </c>
      <c r="M511" s="17"/>
    </row>
    <row r="512" spans="1:13">
      <c r="A512" s="25">
        <v>507</v>
      </c>
      <c r="B512" s="26">
        <f>#VALUE!</f>
        <v>0</v>
      </c>
      <c r="C512" s="26">
        <f>#VALUE!</f>
        <v>0</v>
      </c>
      <c r="D512" s="26">
        <f>#VALUE!</f>
        <v>0</v>
      </c>
      <c r="E512" s="18">
        <f>#VALUE!</f>
        <v>0</v>
      </c>
      <c r="F512" s="18">
        <f>#VALUE!</f>
        <v>0</v>
      </c>
      <c r="G512" s="22">
        <v>0</v>
      </c>
      <c r="H512" s="22">
        <v>0</v>
      </c>
      <c r="I512" s="19">
        <f>#VALUE!</f>
        <v>0</v>
      </c>
      <c r="J512" s="19">
        <f>#VALUE!</f>
        <v>0</v>
      </c>
      <c r="K512" s="22">
        <v>0</v>
      </c>
      <c r="L512" s="22">
        <v>0</v>
      </c>
      <c r="M512" s="17"/>
    </row>
    <row r="513" spans="1:13">
      <c r="A513" s="25">
        <v>508</v>
      </c>
      <c r="B513" s="26">
        <f>#VALUE!</f>
        <v>0</v>
      </c>
      <c r="C513" s="26">
        <f>#VALUE!</f>
        <v>0</v>
      </c>
      <c r="D513" s="26">
        <f>#VALUE!</f>
        <v>0</v>
      </c>
      <c r="E513" s="18">
        <f>#VALUE!</f>
        <v>0</v>
      </c>
      <c r="F513" s="18">
        <f>#VALUE!</f>
        <v>0</v>
      </c>
      <c r="G513" s="22">
        <v>0</v>
      </c>
      <c r="H513" s="22">
        <v>0</v>
      </c>
      <c r="I513" s="19">
        <f>#VALUE!</f>
        <v>0</v>
      </c>
      <c r="J513" s="19">
        <f>#VALUE!</f>
        <v>0</v>
      </c>
      <c r="K513" s="22">
        <v>0</v>
      </c>
      <c r="L513" s="22">
        <v>0</v>
      </c>
      <c r="M513" s="17"/>
    </row>
    <row r="514" spans="1:13">
      <c r="A514" s="25">
        <v>509</v>
      </c>
      <c r="B514" s="26">
        <f>#VALUE!</f>
        <v>0</v>
      </c>
      <c r="C514" s="26">
        <f>#VALUE!</f>
        <v>0</v>
      </c>
      <c r="D514" s="26">
        <f>#VALUE!</f>
        <v>0</v>
      </c>
      <c r="E514" s="18">
        <f>#VALUE!</f>
        <v>0</v>
      </c>
      <c r="F514" s="18">
        <f>#VALUE!</f>
        <v>0</v>
      </c>
      <c r="G514" s="22">
        <v>0</v>
      </c>
      <c r="H514" s="22">
        <v>0</v>
      </c>
      <c r="I514" s="19">
        <f>#VALUE!</f>
        <v>0</v>
      </c>
      <c r="J514" s="19">
        <f>#VALUE!</f>
        <v>0</v>
      </c>
      <c r="K514" s="22">
        <v>0</v>
      </c>
      <c r="L514" s="22">
        <v>0</v>
      </c>
      <c r="M514" s="17"/>
    </row>
    <row r="515" spans="1:13">
      <c r="A515" s="25">
        <v>510</v>
      </c>
      <c r="B515" s="26">
        <f>#VALUE!</f>
        <v>0</v>
      </c>
      <c r="C515" s="26">
        <f>#VALUE!</f>
        <v>0</v>
      </c>
      <c r="D515" s="26">
        <f>#VALUE!</f>
        <v>0</v>
      </c>
      <c r="E515" s="18">
        <f>#VALUE!</f>
        <v>0</v>
      </c>
      <c r="F515" s="18">
        <f>#VALUE!</f>
        <v>0</v>
      </c>
      <c r="G515" s="22">
        <v>0</v>
      </c>
      <c r="H515" s="22">
        <v>0</v>
      </c>
      <c r="I515" s="19">
        <f>#VALUE!</f>
        <v>0</v>
      </c>
      <c r="J515" s="19">
        <f>#VALUE!</f>
        <v>0</v>
      </c>
      <c r="K515" s="22">
        <v>0</v>
      </c>
      <c r="L515" s="22">
        <v>0</v>
      </c>
      <c r="M515" s="17"/>
    </row>
    <row r="516" spans="1:13">
      <c r="A516" s="25">
        <v>511</v>
      </c>
      <c r="B516" s="26">
        <f>#VALUE!</f>
        <v>0</v>
      </c>
      <c r="C516" s="26">
        <f>#VALUE!</f>
        <v>0</v>
      </c>
      <c r="D516" s="26">
        <f>#VALUE!</f>
        <v>0</v>
      </c>
      <c r="E516" s="18">
        <f>#VALUE!</f>
        <v>0</v>
      </c>
      <c r="F516" s="18">
        <f>#VALUE!</f>
        <v>0</v>
      </c>
      <c r="G516" s="22">
        <v>0</v>
      </c>
      <c r="H516" s="22">
        <v>0</v>
      </c>
      <c r="I516" s="19">
        <f>#VALUE!</f>
        <v>0</v>
      </c>
      <c r="J516" s="19">
        <f>#VALUE!</f>
        <v>0</v>
      </c>
      <c r="K516" s="22">
        <v>0</v>
      </c>
      <c r="L516" s="22">
        <v>0</v>
      </c>
      <c r="M516" s="17"/>
    </row>
    <row r="517" spans="1:13">
      <c r="A517" s="25">
        <v>512</v>
      </c>
      <c r="B517" s="26">
        <f>#VALUE!</f>
        <v>0</v>
      </c>
      <c r="C517" s="26">
        <f>#VALUE!</f>
        <v>0</v>
      </c>
      <c r="D517" s="26">
        <f>#VALUE!</f>
        <v>0</v>
      </c>
      <c r="E517" s="18">
        <f>#VALUE!</f>
        <v>0</v>
      </c>
      <c r="F517" s="18">
        <f>#VALUE!</f>
        <v>0</v>
      </c>
      <c r="G517" s="22">
        <v>0</v>
      </c>
      <c r="H517" s="22">
        <v>0</v>
      </c>
      <c r="I517" s="19">
        <f>#VALUE!</f>
        <v>0</v>
      </c>
      <c r="J517" s="19">
        <f>#VALUE!</f>
        <v>0</v>
      </c>
      <c r="K517" s="22">
        <v>0</v>
      </c>
      <c r="L517" s="22">
        <v>0</v>
      </c>
      <c r="M517" s="17"/>
    </row>
    <row r="518" spans="1:13">
      <c r="A518" s="25">
        <v>513</v>
      </c>
      <c r="B518" s="26">
        <f>#VALUE!</f>
        <v>0</v>
      </c>
      <c r="C518" s="26">
        <f>#VALUE!</f>
        <v>0</v>
      </c>
      <c r="D518" s="26">
        <f>#VALUE!</f>
        <v>0</v>
      </c>
      <c r="E518" s="18">
        <f>#VALUE!</f>
        <v>0</v>
      </c>
      <c r="F518" s="18">
        <f>#VALUE!</f>
        <v>0</v>
      </c>
      <c r="G518" s="22">
        <v>0</v>
      </c>
      <c r="H518" s="22">
        <v>0</v>
      </c>
      <c r="I518" s="19">
        <f>#VALUE!</f>
        <v>0</v>
      </c>
      <c r="J518" s="19">
        <f>#VALUE!</f>
        <v>0</v>
      </c>
      <c r="K518" s="22">
        <v>0</v>
      </c>
      <c r="L518" s="22">
        <v>0</v>
      </c>
      <c r="M518" s="17"/>
    </row>
    <row r="519" spans="1:13">
      <c r="A519" s="25">
        <v>514</v>
      </c>
      <c r="B519" s="26">
        <f>#VALUE!</f>
        <v>0</v>
      </c>
      <c r="C519" s="26">
        <f>#VALUE!</f>
        <v>0</v>
      </c>
      <c r="D519" s="26">
        <f>#VALUE!</f>
        <v>0</v>
      </c>
      <c r="E519" s="18">
        <f>#VALUE!</f>
        <v>0</v>
      </c>
      <c r="F519" s="18">
        <f>#VALUE!</f>
        <v>0</v>
      </c>
      <c r="G519" s="22">
        <v>0</v>
      </c>
      <c r="H519" s="22">
        <v>0</v>
      </c>
      <c r="I519" s="19">
        <f>#VALUE!</f>
        <v>0</v>
      </c>
      <c r="J519" s="19">
        <f>#VALUE!</f>
        <v>0</v>
      </c>
      <c r="K519" s="22">
        <v>0</v>
      </c>
      <c r="L519" s="22">
        <v>0</v>
      </c>
      <c r="M519" s="17"/>
    </row>
    <row r="520" spans="1:13">
      <c r="A520" s="25">
        <v>515</v>
      </c>
      <c r="B520" s="26">
        <f>#VALUE!</f>
        <v>0</v>
      </c>
      <c r="C520" s="26">
        <f>#VALUE!</f>
        <v>0</v>
      </c>
      <c r="D520" s="26">
        <f>#VALUE!</f>
        <v>0</v>
      </c>
      <c r="E520" s="18">
        <f>#VALUE!</f>
        <v>0</v>
      </c>
      <c r="F520" s="18">
        <f>#VALUE!</f>
        <v>0</v>
      </c>
      <c r="G520" s="22">
        <v>0</v>
      </c>
      <c r="H520" s="22">
        <v>0</v>
      </c>
      <c r="I520" s="19">
        <f>#VALUE!</f>
        <v>0</v>
      </c>
      <c r="J520" s="19">
        <f>#VALUE!</f>
        <v>0</v>
      </c>
      <c r="K520" s="22">
        <v>0</v>
      </c>
      <c r="L520" s="22">
        <v>0</v>
      </c>
      <c r="M520" s="17"/>
    </row>
    <row r="521" spans="1:13">
      <c r="A521" s="25">
        <v>516</v>
      </c>
      <c r="B521" s="26">
        <f>#VALUE!</f>
        <v>0</v>
      </c>
      <c r="C521" s="26">
        <f>#VALUE!</f>
        <v>0</v>
      </c>
      <c r="D521" s="26">
        <f>#VALUE!</f>
        <v>0</v>
      </c>
      <c r="E521" s="18">
        <f>#VALUE!</f>
        <v>0</v>
      </c>
      <c r="F521" s="18">
        <f>#VALUE!</f>
        <v>0</v>
      </c>
      <c r="G521" s="22">
        <v>0</v>
      </c>
      <c r="H521" s="22">
        <v>0</v>
      </c>
      <c r="I521" s="19">
        <f>#VALUE!</f>
        <v>0</v>
      </c>
      <c r="J521" s="19">
        <f>#VALUE!</f>
        <v>0</v>
      </c>
      <c r="K521" s="22">
        <v>0</v>
      </c>
      <c r="L521" s="22">
        <v>0</v>
      </c>
      <c r="M521" s="17"/>
    </row>
    <row r="522" spans="1:13">
      <c r="A522" s="25">
        <v>517</v>
      </c>
      <c r="B522" s="26">
        <f>#VALUE!</f>
        <v>0</v>
      </c>
      <c r="C522" s="26">
        <f>#VALUE!</f>
        <v>0</v>
      </c>
      <c r="D522" s="26">
        <f>#VALUE!</f>
        <v>0</v>
      </c>
      <c r="E522" s="18">
        <f>#VALUE!</f>
        <v>0</v>
      </c>
      <c r="F522" s="18">
        <f>#VALUE!</f>
        <v>0</v>
      </c>
      <c r="G522" s="22">
        <v>0</v>
      </c>
      <c r="H522" s="22">
        <v>0</v>
      </c>
      <c r="I522" s="19">
        <f>#VALUE!</f>
        <v>0</v>
      </c>
      <c r="J522" s="19">
        <f>#VALUE!</f>
        <v>0</v>
      </c>
      <c r="K522" s="22">
        <v>0</v>
      </c>
      <c r="L522" s="22">
        <v>0</v>
      </c>
      <c r="M522" s="17"/>
    </row>
    <row r="523" spans="1:13">
      <c r="A523" s="25">
        <v>518</v>
      </c>
      <c r="B523" s="26">
        <f>#VALUE!</f>
        <v>0</v>
      </c>
      <c r="C523" s="26">
        <f>#VALUE!</f>
        <v>0</v>
      </c>
      <c r="D523" s="26">
        <f>#VALUE!</f>
        <v>0</v>
      </c>
      <c r="E523" s="18">
        <f>#VALUE!</f>
        <v>0</v>
      </c>
      <c r="F523" s="18">
        <f>#VALUE!</f>
        <v>0</v>
      </c>
      <c r="G523" s="22">
        <v>0</v>
      </c>
      <c r="H523" s="22">
        <v>0</v>
      </c>
      <c r="I523" s="19">
        <f>#VALUE!</f>
        <v>0</v>
      </c>
      <c r="J523" s="19">
        <f>#VALUE!</f>
        <v>0</v>
      </c>
      <c r="K523" s="22">
        <v>0</v>
      </c>
      <c r="L523" s="22">
        <v>0</v>
      </c>
      <c r="M523" s="17"/>
    </row>
    <row r="524" spans="1:13">
      <c r="A524" s="25">
        <v>519</v>
      </c>
      <c r="B524" s="26">
        <f>#VALUE!</f>
        <v>0</v>
      </c>
      <c r="C524" s="26">
        <f>#VALUE!</f>
        <v>0</v>
      </c>
      <c r="D524" s="26">
        <f>#VALUE!</f>
        <v>0</v>
      </c>
      <c r="E524" s="18">
        <f>#VALUE!</f>
        <v>0</v>
      </c>
      <c r="F524" s="18">
        <f>#VALUE!</f>
        <v>0</v>
      </c>
      <c r="G524" s="22">
        <v>0</v>
      </c>
      <c r="H524" s="22">
        <v>0</v>
      </c>
      <c r="I524" s="19">
        <f>#VALUE!</f>
        <v>0</v>
      </c>
      <c r="J524" s="19">
        <f>#VALUE!</f>
        <v>0</v>
      </c>
      <c r="K524" s="22">
        <v>0</v>
      </c>
      <c r="L524" s="22">
        <v>0</v>
      </c>
      <c r="M524" s="17"/>
    </row>
    <row r="525" spans="1:13">
      <c r="A525" s="25">
        <v>520</v>
      </c>
      <c r="B525" s="26">
        <f>#VALUE!</f>
        <v>0</v>
      </c>
      <c r="C525" s="26">
        <f>#VALUE!</f>
        <v>0</v>
      </c>
      <c r="D525" s="26">
        <f>#VALUE!</f>
        <v>0</v>
      </c>
      <c r="E525" s="18">
        <f>#VALUE!</f>
        <v>0</v>
      </c>
      <c r="F525" s="18">
        <f>#VALUE!</f>
        <v>0</v>
      </c>
      <c r="G525" s="22">
        <v>0</v>
      </c>
      <c r="H525" s="22">
        <v>0</v>
      </c>
      <c r="I525" s="19">
        <f>#VALUE!</f>
        <v>0</v>
      </c>
      <c r="J525" s="19">
        <f>#VALUE!</f>
        <v>0</v>
      </c>
      <c r="K525" s="22">
        <v>0</v>
      </c>
      <c r="L525" s="22">
        <v>0</v>
      </c>
      <c r="M525" s="17"/>
    </row>
    <row r="526" spans="1:13">
      <c r="A526" s="25">
        <v>521</v>
      </c>
      <c r="B526" s="26">
        <f>#VALUE!</f>
        <v>0</v>
      </c>
      <c r="C526" s="26">
        <f>#VALUE!</f>
        <v>0</v>
      </c>
      <c r="D526" s="26">
        <f>#VALUE!</f>
        <v>0</v>
      </c>
      <c r="E526" s="18">
        <f>#VALUE!</f>
        <v>0</v>
      </c>
      <c r="F526" s="18">
        <f>#VALUE!</f>
        <v>0</v>
      </c>
      <c r="G526" s="22">
        <v>0</v>
      </c>
      <c r="H526" s="22">
        <v>0</v>
      </c>
      <c r="I526" s="19">
        <f>#VALUE!</f>
        <v>0</v>
      </c>
      <c r="J526" s="19">
        <f>#VALUE!</f>
        <v>0</v>
      </c>
      <c r="K526" s="22">
        <v>0</v>
      </c>
      <c r="L526" s="22">
        <v>0</v>
      </c>
      <c r="M526" s="17"/>
    </row>
    <row r="527" spans="1:13">
      <c r="A527" s="25">
        <v>522</v>
      </c>
      <c r="B527" s="26">
        <f>#VALUE!</f>
        <v>0</v>
      </c>
      <c r="C527" s="26">
        <f>#VALUE!</f>
        <v>0</v>
      </c>
      <c r="D527" s="26">
        <f>#VALUE!</f>
        <v>0</v>
      </c>
      <c r="E527" s="18">
        <f>#VALUE!</f>
        <v>0</v>
      </c>
      <c r="F527" s="18">
        <f>#VALUE!</f>
        <v>0</v>
      </c>
      <c r="G527" s="22">
        <v>0</v>
      </c>
      <c r="H527" s="22">
        <v>0</v>
      </c>
      <c r="I527" s="19">
        <f>#VALUE!</f>
        <v>0</v>
      </c>
      <c r="J527" s="19">
        <f>#VALUE!</f>
        <v>0</v>
      </c>
      <c r="K527" s="22">
        <v>0</v>
      </c>
      <c r="L527" s="22">
        <v>0</v>
      </c>
      <c r="M527" s="17"/>
    </row>
    <row r="528" spans="1:13">
      <c r="A528" s="25">
        <v>523</v>
      </c>
      <c r="B528" s="26">
        <f>#VALUE!</f>
        <v>0</v>
      </c>
      <c r="C528" s="26">
        <f>#VALUE!</f>
        <v>0</v>
      </c>
      <c r="D528" s="26">
        <f>#VALUE!</f>
        <v>0</v>
      </c>
      <c r="E528" s="18">
        <f>#VALUE!</f>
        <v>0</v>
      </c>
      <c r="F528" s="18">
        <f>#VALUE!</f>
        <v>0</v>
      </c>
      <c r="G528" s="22">
        <v>0</v>
      </c>
      <c r="H528" s="22">
        <v>0</v>
      </c>
      <c r="I528" s="19">
        <f>#VALUE!</f>
        <v>0</v>
      </c>
      <c r="J528" s="19">
        <f>#VALUE!</f>
        <v>0</v>
      </c>
      <c r="K528" s="22">
        <v>0</v>
      </c>
      <c r="L528" s="22">
        <v>0</v>
      </c>
      <c r="M528" s="17"/>
    </row>
    <row r="529" spans="1:13">
      <c r="A529" s="25">
        <v>524</v>
      </c>
      <c r="B529" s="26">
        <f>#VALUE!</f>
        <v>0</v>
      </c>
      <c r="C529" s="26">
        <f>#VALUE!</f>
        <v>0</v>
      </c>
      <c r="D529" s="26">
        <f>#VALUE!</f>
        <v>0</v>
      </c>
      <c r="E529" s="18">
        <f>#VALUE!</f>
        <v>0</v>
      </c>
      <c r="F529" s="18">
        <f>#VALUE!</f>
        <v>0</v>
      </c>
      <c r="G529" s="22">
        <v>0</v>
      </c>
      <c r="H529" s="22">
        <v>0</v>
      </c>
      <c r="I529" s="19">
        <f>#VALUE!</f>
        <v>0</v>
      </c>
      <c r="J529" s="19">
        <f>#VALUE!</f>
        <v>0</v>
      </c>
      <c r="K529" s="22">
        <v>0</v>
      </c>
      <c r="L529" s="22">
        <v>0</v>
      </c>
      <c r="M529" s="17"/>
    </row>
    <row r="530" spans="1:13">
      <c r="A530" s="25">
        <v>525</v>
      </c>
      <c r="B530" s="26">
        <f>#VALUE!</f>
        <v>0</v>
      </c>
      <c r="C530" s="26">
        <f>#VALUE!</f>
        <v>0</v>
      </c>
      <c r="D530" s="26">
        <f>#VALUE!</f>
        <v>0</v>
      </c>
      <c r="E530" s="18">
        <f>#VALUE!</f>
        <v>0</v>
      </c>
      <c r="F530" s="18">
        <f>#VALUE!</f>
        <v>0</v>
      </c>
      <c r="G530" s="22">
        <v>0</v>
      </c>
      <c r="H530" s="22">
        <v>0</v>
      </c>
      <c r="I530" s="19">
        <f>#VALUE!</f>
        <v>0</v>
      </c>
      <c r="J530" s="19">
        <f>#VALUE!</f>
        <v>0</v>
      </c>
      <c r="K530" s="22">
        <v>0</v>
      </c>
      <c r="L530" s="22">
        <v>0</v>
      </c>
      <c r="M530" s="17"/>
    </row>
    <row r="531" spans="1:13">
      <c r="A531" s="25">
        <v>526</v>
      </c>
      <c r="B531" s="26">
        <f>#VALUE!</f>
        <v>0</v>
      </c>
      <c r="C531" s="26">
        <f>#VALUE!</f>
        <v>0</v>
      </c>
      <c r="D531" s="26">
        <f>#VALUE!</f>
        <v>0</v>
      </c>
      <c r="E531" s="18">
        <f>#VALUE!</f>
        <v>0</v>
      </c>
      <c r="F531" s="18">
        <f>#VALUE!</f>
        <v>0</v>
      </c>
      <c r="G531" s="22">
        <v>0</v>
      </c>
      <c r="H531" s="22">
        <v>0</v>
      </c>
      <c r="I531" s="19">
        <f>#VALUE!</f>
        <v>0</v>
      </c>
      <c r="J531" s="19">
        <f>#VALUE!</f>
        <v>0</v>
      </c>
      <c r="K531" s="22">
        <v>0</v>
      </c>
      <c r="L531" s="22">
        <v>0</v>
      </c>
      <c r="M531" s="17"/>
    </row>
    <row r="532" spans="1:13">
      <c r="A532" s="25">
        <v>527</v>
      </c>
      <c r="B532" s="26">
        <f>#VALUE!</f>
        <v>0</v>
      </c>
      <c r="C532" s="26">
        <f>#VALUE!</f>
        <v>0</v>
      </c>
      <c r="D532" s="26">
        <f>#VALUE!</f>
        <v>0</v>
      </c>
      <c r="E532" s="18">
        <f>#VALUE!</f>
        <v>0</v>
      </c>
      <c r="F532" s="18">
        <f>#VALUE!</f>
        <v>0</v>
      </c>
      <c r="G532" s="22">
        <v>0</v>
      </c>
      <c r="H532" s="22">
        <v>0</v>
      </c>
      <c r="I532" s="19">
        <f>#VALUE!</f>
        <v>0</v>
      </c>
      <c r="J532" s="19">
        <f>#VALUE!</f>
        <v>0</v>
      </c>
      <c r="K532" s="22">
        <v>0</v>
      </c>
      <c r="L532" s="22">
        <v>0</v>
      </c>
      <c r="M532" s="17"/>
    </row>
    <row r="533" spans="1:13">
      <c r="A533" s="25">
        <v>528</v>
      </c>
      <c r="B533" s="26">
        <f>#VALUE!</f>
        <v>0</v>
      </c>
      <c r="C533" s="26">
        <f>#VALUE!</f>
        <v>0</v>
      </c>
      <c r="D533" s="26">
        <f>#VALUE!</f>
        <v>0</v>
      </c>
      <c r="E533" s="18">
        <f>#VALUE!</f>
        <v>0</v>
      </c>
      <c r="F533" s="18">
        <f>#VALUE!</f>
        <v>0</v>
      </c>
      <c r="G533" s="22">
        <v>0</v>
      </c>
      <c r="H533" s="22">
        <v>0</v>
      </c>
      <c r="I533" s="19">
        <f>#VALUE!</f>
        <v>0</v>
      </c>
      <c r="J533" s="19">
        <f>#VALUE!</f>
        <v>0</v>
      </c>
      <c r="K533" s="22">
        <v>0</v>
      </c>
      <c r="L533" s="22">
        <v>0</v>
      </c>
      <c r="M533" s="17"/>
    </row>
    <row r="534" spans="1:13">
      <c r="A534" s="25">
        <v>529</v>
      </c>
      <c r="B534" s="26">
        <f>#VALUE!</f>
        <v>0</v>
      </c>
      <c r="C534" s="26">
        <f>#VALUE!</f>
        <v>0</v>
      </c>
      <c r="D534" s="26">
        <f>#VALUE!</f>
        <v>0</v>
      </c>
      <c r="E534" s="18">
        <f>#VALUE!</f>
        <v>0</v>
      </c>
      <c r="F534" s="18">
        <f>#VALUE!</f>
        <v>0</v>
      </c>
      <c r="G534" s="22">
        <v>0</v>
      </c>
      <c r="H534" s="22">
        <v>0</v>
      </c>
      <c r="I534" s="19">
        <f>#VALUE!</f>
        <v>0</v>
      </c>
      <c r="J534" s="19">
        <f>#VALUE!</f>
        <v>0</v>
      </c>
      <c r="K534" s="22">
        <v>0</v>
      </c>
      <c r="L534" s="22">
        <v>0</v>
      </c>
      <c r="M534" s="17"/>
    </row>
    <row r="535" spans="1:13">
      <c r="A535" s="25">
        <v>530</v>
      </c>
      <c r="B535" s="26">
        <f>#VALUE!</f>
        <v>0</v>
      </c>
      <c r="C535" s="26">
        <f>#VALUE!</f>
        <v>0</v>
      </c>
      <c r="D535" s="26">
        <f>#VALUE!</f>
        <v>0</v>
      </c>
      <c r="E535" s="18">
        <f>#VALUE!</f>
        <v>0</v>
      </c>
      <c r="F535" s="18">
        <f>#VALUE!</f>
        <v>0</v>
      </c>
      <c r="G535" s="22">
        <v>0</v>
      </c>
      <c r="H535" s="22">
        <v>0</v>
      </c>
      <c r="I535" s="19">
        <f>#VALUE!</f>
        <v>0</v>
      </c>
      <c r="J535" s="19">
        <f>#VALUE!</f>
        <v>0</v>
      </c>
      <c r="K535" s="22">
        <v>0</v>
      </c>
      <c r="L535" s="22">
        <v>0</v>
      </c>
      <c r="M535" s="17"/>
    </row>
    <row r="536" spans="1:13">
      <c r="A536" s="25">
        <v>531</v>
      </c>
      <c r="B536" s="26">
        <f>#VALUE!</f>
        <v>0</v>
      </c>
      <c r="C536" s="26">
        <f>#VALUE!</f>
        <v>0</v>
      </c>
      <c r="D536" s="26">
        <f>#VALUE!</f>
        <v>0</v>
      </c>
      <c r="E536" s="18">
        <f>#VALUE!</f>
        <v>0</v>
      </c>
      <c r="F536" s="18">
        <f>#VALUE!</f>
        <v>0</v>
      </c>
      <c r="G536" s="22">
        <v>0</v>
      </c>
      <c r="H536" s="22">
        <v>0</v>
      </c>
      <c r="I536" s="19">
        <f>#VALUE!</f>
        <v>0</v>
      </c>
      <c r="J536" s="19">
        <f>#VALUE!</f>
        <v>0</v>
      </c>
      <c r="K536" s="22">
        <v>0</v>
      </c>
      <c r="L536" s="22">
        <v>0</v>
      </c>
      <c r="M536" s="17"/>
    </row>
    <row r="537" spans="1:13">
      <c r="A537" s="25">
        <v>532</v>
      </c>
      <c r="B537" s="26">
        <f>#VALUE!</f>
        <v>0</v>
      </c>
      <c r="C537" s="26">
        <f>#VALUE!</f>
        <v>0</v>
      </c>
      <c r="D537" s="26">
        <f>#VALUE!</f>
        <v>0</v>
      </c>
      <c r="E537" s="18">
        <f>#VALUE!</f>
        <v>0</v>
      </c>
      <c r="F537" s="18">
        <f>#VALUE!</f>
        <v>0</v>
      </c>
      <c r="G537" s="22">
        <v>0</v>
      </c>
      <c r="H537" s="22">
        <v>0</v>
      </c>
      <c r="I537" s="19">
        <f>#VALUE!</f>
        <v>0</v>
      </c>
      <c r="J537" s="19">
        <f>#VALUE!</f>
        <v>0</v>
      </c>
      <c r="K537" s="22">
        <v>0</v>
      </c>
      <c r="L537" s="22">
        <v>0</v>
      </c>
      <c r="M537" s="17"/>
    </row>
    <row r="538" spans="1:13">
      <c r="A538" s="25">
        <v>533</v>
      </c>
      <c r="B538" s="26">
        <f>#VALUE!</f>
        <v>0</v>
      </c>
      <c r="C538" s="26">
        <f>#VALUE!</f>
        <v>0</v>
      </c>
      <c r="D538" s="26">
        <f>#VALUE!</f>
        <v>0</v>
      </c>
      <c r="E538" s="18">
        <f>#VALUE!</f>
        <v>0</v>
      </c>
      <c r="F538" s="18">
        <f>#VALUE!</f>
        <v>0</v>
      </c>
      <c r="G538" s="22">
        <v>0</v>
      </c>
      <c r="H538" s="22">
        <v>0</v>
      </c>
      <c r="I538" s="19">
        <f>#VALUE!</f>
        <v>0</v>
      </c>
      <c r="J538" s="19">
        <f>#VALUE!</f>
        <v>0</v>
      </c>
      <c r="K538" s="22">
        <v>0</v>
      </c>
      <c r="L538" s="22">
        <v>0</v>
      </c>
      <c r="M538" s="17"/>
    </row>
    <row r="539" spans="1:13">
      <c r="A539" s="25">
        <v>534</v>
      </c>
      <c r="B539" s="26">
        <f>#VALUE!</f>
        <v>0</v>
      </c>
      <c r="C539" s="26">
        <f>#VALUE!</f>
        <v>0</v>
      </c>
      <c r="D539" s="26">
        <f>#VALUE!</f>
        <v>0</v>
      </c>
      <c r="E539" s="18">
        <f>#VALUE!</f>
        <v>0</v>
      </c>
      <c r="F539" s="18">
        <f>#VALUE!</f>
        <v>0</v>
      </c>
      <c r="G539" s="22">
        <v>0</v>
      </c>
      <c r="H539" s="22">
        <v>0</v>
      </c>
      <c r="I539" s="19">
        <f>#VALUE!</f>
        <v>0</v>
      </c>
      <c r="J539" s="19">
        <f>#VALUE!</f>
        <v>0</v>
      </c>
      <c r="K539" s="22">
        <v>0</v>
      </c>
      <c r="L539" s="22">
        <v>0</v>
      </c>
      <c r="M539" s="17"/>
    </row>
    <row r="540" spans="1:13">
      <c r="A540" s="25">
        <v>535</v>
      </c>
      <c r="B540" s="26">
        <f>#VALUE!</f>
        <v>0</v>
      </c>
      <c r="C540" s="26">
        <f>#VALUE!</f>
        <v>0</v>
      </c>
      <c r="D540" s="26">
        <f>#VALUE!</f>
        <v>0</v>
      </c>
      <c r="E540" s="18">
        <f>#VALUE!</f>
        <v>0</v>
      </c>
      <c r="F540" s="18">
        <f>#VALUE!</f>
        <v>0</v>
      </c>
      <c r="G540" s="22">
        <v>0</v>
      </c>
      <c r="H540" s="22">
        <v>0</v>
      </c>
      <c r="I540" s="19">
        <f>#VALUE!</f>
        <v>0</v>
      </c>
      <c r="J540" s="19">
        <f>#VALUE!</f>
        <v>0</v>
      </c>
      <c r="K540" s="22">
        <v>0</v>
      </c>
      <c r="L540" s="22">
        <v>0</v>
      </c>
      <c r="M540" s="17"/>
    </row>
    <row r="541" spans="1:13">
      <c r="A541" s="25">
        <v>536</v>
      </c>
      <c r="B541" s="26">
        <f>#VALUE!</f>
        <v>0</v>
      </c>
      <c r="C541" s="26">
        <f>#VALUE!</f>
        <v>0</v>
      </c>
      <c r="D541" s="26">
        <f>#VALUE!</f>
        <v>0</v>
      </c>
      <c r="E541" s="18">
        <f>#VALUE!</f>
        <v>0</v>
      </c>
      <c r="F541" s="18">
        <f>#VALUE!</f>
        <v>0</v>
      </c>
      <c r="G541" s="22">
        <v>0</v>
      </c>
      <c r="H541" s="22">
        <v>0</v>
      </c>
      <c r="I541" s="19">
        <f>#VALUE!</f>
        <v>0</v>
      </c>
      <c r="J541" s="19">
        <f>#VALUE!</f>
        <v>0</v>
      </c>
      <c r="K541" s="22">
        <v>0</v>
      </c>
      <c r="L541" s="22">
        <v>0</v>
      </c>
      <c r="M541" s="17"/>
    </row>
    <row r="542" spans="1:13">
      <c r="A542" s="25">
        <v>537</v>
      </c>
      <c r="B542" s="26">
        <f>#VALUE!</f>
        <v>0</v>
      </c>
      <c r="C542" s="26">
        <f>#VALUE!</f>
        <v>0</v>
      </c>
      <c r="D542" s="26">
        <f>#VALUE!</f>
        <v>0</v>
      </c>
      <c r="E542" s="18">
        <f>#VALUE!</f>
        <v>0</v>
      </c>
      <c r="F542" s="18">
        <f>#VALUE!</f>
        <v>0</v>
      </c>
      <c r="G542" s="22">
        <v>0</v>
      </c>
      <c r="H542" s="22">
        <v>0</v>
      </c>
      <c r="I542" s="19">
        <f>#VALUE!</f>
        <v>0</v>
      </c>
      <c r="J542" s="19">
        <f>#VALUE!</f>
        <v>0</v>
      </c>
      <c r="K542" s="22">
        <v>0</v>
      </c>
      <c r="L542" s="22">
        <v>0</v>
      </c>
      <c r="M542" s="17"/>
    </row>
    <row r="543" spans="1:13">
      <c r="A543" s="25">
        <v>538</v>
      </c>
      <c r="B543" s="26">
        <f>#VALUE!</f>
        <v>0</v>
      </c>
      <c r="C543" s="26">
        <f>#VALUE!</f>
        <v>0</v>
      </c>
      <c r="D543" s="26">
        <f>#VALUE!</f>
        <v>0</v>
      </c>
      <c r="E543" s="18">
        <f>#VALUE!</f>
        <v>0</v>
      </c>
      <c r="F543" s="18">
        <f>#VALUE!</f>
        <v>0</v>
      </c>
      <c r="G543" s="22">
        <v>0</v>
      </c>
      <c r="H543" s="22">
        <v>0</v>
      </c>
      <c r="I543" s="19">
        <f>#VALUE!</f>
        <v>0</v>
      </c>
      <c r="J543" s="19">
        <f>#VALUE!</f>
        <v>0</v>
      </c>
      <c r="K543" s="22">
        <v>0</v>
      </c>
      <c r="L543" s="22">
        <v>0</v>
      </c>
      <c r="M543" s="17"/>
    </row>
    <row r="544" spans="1:13">
      <c r="A544" s="25">
        <v>539</v>
      </c>
      <c r="B544" s="26">
        <f>#VALUE!</f>
        <v>0</v>
      </c>
      <c r="C544" s="26">
        <f>#VALUE!</f>
        <v>0</v>
      </c>
      <c r="D544" s="26">
        <f>#VALUE!</f>
        <v>0</v>
      </c>
      <c r="E544" s="18">
        <f>#VALUE!</f>
        <v>0</v>
      </c>
      <c r="F544" s="18">
        <f>#VALUE!</f>
        <v>0</v>
      </c>
      <c r="G544" s="22">
        <v>0</v>
      </c>
      <c r="H544" s="22">
        <v>0</v>
      </c>
      <c r="I544" s="19">
        <f>#VALUE!</f>
        <v>0</v>
      </c>
      <c r="J544" s="19">
        <f>#VALUE!</f>
        <v>0</v>
      </c>
      <c r="K544" s="22">
        <v>0</v>
      </c>
      <c r="L544" s="22">
        <v>0</v>
      </c>
      <c r="M544" s="17"/>
    </row>
    <row r="545" spans="1:13">
      <c r="A545" s="25">
        <v>540</v>
      </c>
      <c r="B545" s="26">
        <f>#VALUE!</f>
        <v>0</v>
      </c>
      <c r="C545" s="26">
        <f>#VALUE!</f>
        <v>0</v>
      </c>
      <c r="D545" s="26">
        <f>#VALUE!</f>
        <v>0</v>
      </c>
      <c r="E545" s="18">
        <f>#VALUE!</f>
        <v>0</v>
      </c>
      <c r="F545" s="18">
        <f>#VALUE!</f>
        <v>0</v>
      </c>
      <c r="G545" s="22">
        <v>0</v>
      </c>
      <c r="H545" s="22">
        <v>0</v>
      </c>
      <c r="I545" s="19">
        <f>#VALUE!</f>
        <v>0</v>
      </c>
      <c r="J545" s="19">
        <f>#VALUE!</f>
        <v>0</v>
      </c>
      <c r="K545" s="22">
        <v>0</v>
      </c>
      <c r="L545" s="22">
        <v>0</v>
      </c>
      <c r="M545" s="17"/>
    </row>
    <row r="546" spans="1:13">
      <c r="A546" s="25">
        <v>541</v>
      </c>
      <c r="B546" s="26">
        <f>#VALUE!</f>
        <v>0</v>
      </c>
      <c r="C546" s="26">
        <f>#VALUE!</f>
        <v>0</v>
      </c>
      <c r="D546" s="26">
        <f>#VALUE!</f>
        <v>0</v>
      </c>
      <c r="E546" s="18">
        <f>#VALUE!</f>
        <v>0</v>
      </c>
      <c r="F546" s="18">
        <f>#VALUE!</f>
        <v>0</v>
      </c>
      <c r="G546" s="22">
        <v>0</v>
      </c>
      <c r="H546" s="22">
        <v>0</v>
      </c>
      <c r="I546" s="19">
        <f>#VALUE!</f>
        <v>0</v>
      </c>
      <c r="J546" s="19">
        <f>#VALUE!</f>
        <v>0</v>
      </c>
      <c r="K546" s="22">
        <v>0</v>
      </c>
      <c r="L546" s="22">
        <v>0</v>
      </c>
      <c r="M546" s="17"/>
    </row>
    <row r="547" spans="1:13">
      <c r="A547" s="25">
        <v>542</v>
      </c>
      <c r="B547" s="26">
        <f>#VALUE!</f>
        <v>0</v>
      </c>
      <c r="C547" s="26">
        <f>#VALUE!</f>
        <v>0</v>
      </c>
      <c r="D547" s="26">
        <f>#VALUE!</f>
        <v>0</v>
      </c>
      <c r="E547" s="18">
        <f>#VALUE!</f>
        <v>0</v>
      </c>
      <c r="F547" s="18">
        <f>#VALUE!</f>
        <v>0</v>
      </c>
      <c r="G547" s="22">
        <v>0</v>
      </c>
      <c r="H547" s="22">
        <v>0</v>
      </c>
      <c r="I547" s="19">
        <f>#VALUE!</f>
        <v>0</v>
      </c>
      <c r="J547" s="19">
        <f>#VALUE!</f>
        <v>0</v>
      </c>
      <c r="K547" s="22">
        <v>0</v>
      </c>
      <c r="L547" s="22">
        <v>0</v>
      </c>
      <c r="M547" s="17"/>
    </row>
    <row r="548" spans="1:13">
      <c r="A548" s="25">
        <v>543</v>
      </c>
      <c r="B548" s="26">
        <f>#VALUE!</f>
        <v>0</v>
      </c>
      <c r="C548" s="26">
        <f>#VALUE!</f>
        <v>0</v>
      </c>
      <c r="D548" s="26">
        <f>#VALUE!</f>
        <v>0</v>
      </c>
      <c r="E548" s="18">
        <f>#VALUE!</f>
        <v>0</v>
      </c>
      <c r="F548" s="18">
        <f>#VALUE!</f>
        <v>0</v>
      </c>
      <c r="G548" s="22">
        <v>0</v>
      </c>
      <c r="H548" s="22">
        <v>0</v>
      </c>
      <c r="I548" s="19">
        <f>#VALUE!</f>
        <v>0</v>
      </c>
      <c r="J548" s="19">
        <f>#VALUE!</f>
        <v>0</v>
      </c>
      <c r="K548" s="22">
        <v>0</v>
      </c>
      <c r="L548" s="22">
        <v>0</v>
      </c>
      <c r="M548" s="17"/>
    </row>
    <row r="549" spans="1:13">
      <c r="A549" s="25">
        <v>544</v>
      </c>
      <c r="B549" s="26">
        <f>#VALUE!</f>
        <v>0</v>
      </c>
      <c r="C549" s="26">
        <f>#VALUE!</f>
        <v>0</v>
      </c>
      <c r="D549" s="26">
        <f>#VALUE!</f>
        <v>0</v>
      </c>
      <c r="E549" s="18">
        <f>#VALUE!</f>
        <v>0</v>
      </c>
      <c r="F549" s="18">
        <f>#VALUE!</f>
        <v>0</v>
      </c>
      <c r="G549" s="22">
        <v>0</v>
      </c>
      <c r="H549" s="22">
        <v>0</v>
      </c>
      <c r="I549" s="19">
        <f>#VALUE!</f>
        <v>0</v>
      </c>
      <c r="J549" s="19">
        <f>#VALUE!</f>
        <v>0</v>
      </c>
      <c r="K549" s="22">
        <v>0</v>
      </c>
      <c r="L549" s="22">
        <v>0</v>
      </c>
      <c r="M549" s="17"/>
    </row>
    <row r="550" spans="1:13">
      <c r="A550" s="25">
        <v>545</v>
      </c>
      <c r="B550" s="26">
        <f>#VALUE!</f>
        <v>0</v>
      </c>
      <c r="C550" s="26">
        <f>#VALUE!</f>
        <v>0</v>
      </c>
      <c r="D550" s="26">
        <f>#VALUE!</f>
        <v>0</v>
      </c>
      <c r="E550" s="18">
        <f>#VALUE!</f>
        <v>0</v>
      </c>
      <c r="F550" s="18">
        <f>#VALUE!</f>
        <v>0</v>
      </c>
      <c r="G550" s="22">
        <v>0</v>
      </c>
      <c r="H550" s="22">
        <v>0</v>
      </c>
      <c r="I550" s="19">
        <f>#VALUE!</f>
        <v>0</v>
      </c>
      <c r="J550" s="19">
        <f>#VALUE!</f>
        <v>0</v>
      </c>
      <c r="K550" s="22">
        <v>0</v>
      </c>
      <c r="L550" s="22">
        <v>0</v>
      </c>
      <c r="M550" s="17"/>
    </row>
    <row r="551" spans="1:13">
      <c r="A551" s="25">
        <v>546</v>
      </c>
      <c r="B551" s="26">
        <f>#VALUE!</f>
        <v>0</v>
      </c>
      <c r="C551" s="26">
        <f>#VALUE!</f>
        <v>0</v>
      </c>
      <c r="D551" s="26">
        <f>#VALUE!</f>
        <v>0</v>
      </c>
      <c r="E551" s="18">
        <f>#VALUE!</f>
        <v>0</v>
      </c>
      <c r="F551" s="18">
        <f>#VALUE!</f>
        <v>0</v>
      </c>
      <c r="G551" s="22">
        <v>0</v>
      </c>
      <c r="H551" s="22">
        <v>0</v>
      </c>
      <c r="I551" s="19">
        <f>#VALUE!</f>
        <v>0</v>
      </c>
      <c r="J551" s="19">
        <f>#VALUE!</f>
        <v>0</v>
      </c>
      <c r="K551" s="22">
        <v>0</v>
      </c>
      <c r="L551" s="22">
        <v>0</v>
      </c>
      <c r="M551" s="17"/>
    </row>
    <row r="552" spans="1:13">
      <c r="A552" s="25">
        <v>547</v>
      </c>
      <c r="B552" s="26">
        <f>#VALUE!</f>
        <v>0</v>
      </c>
      <c r="C552" s="26">
        <f>#VALUE!</f>
        <v>0</v>
      </c>
      <c r="D552" s="26">
        <f>#VALUE!</f>
        <v>0</v>
      </c>
      <c r="E552" s="18">
        <f>#VALUE!</f>
        <v>0</v>
      </c>
      <c r="F552" s="18">
        <f>#VALUE!</f>
        <v>0</v>
      </c>
      <c r="G552" s="22">
        <v>0</v>
      </c>
      <c r="H552" s="22">
        <v>0</v>
      </c>
      <c r="I552" s="19">
        <f>#VALUE!</f>
        <v>0</v>
      </c>
      <c r="J552" s="19">
        <f>#VALUE!</f>
        <v>0</v>
      </c>
      <c r="K552" s="22">
        <v>0</v>
      </c>
      <c r="L552" s="22">
        <v>0</v>
      </c>
      <c r="M552" s="17"/>
    </row>
    <row r="553" spans="1:13">
      <c r="A553" s="25">
        <v>548</v>
      </c>
      <c r="B553" s="26">
        <f>#VALUE!</f>
        <v>0</v>
      </c>
      <c r="C553" s="26">
        <f>#VALUE!</f>
        <v>0</v>
      </c>
      <c r="D553" s="26">
        <f>#VALUE!</f>
        <v>0</v>
      </c>
      <c r="E553" s="18">
        <f>#VALUE!</f>
        <v>0</v>
      </c>
      <c r="F553" s="18">
        <f>#VALUE!</f>
        <v>0</v>
      </c>
      <c r="G553" s="22">
        <v>0</v>
      </c>
      <c r="H553" s="22">
        <v>0</v>
      </c>
      <c r="I553" s="19">
        <f>#VALUE!</f>
        <v>0</v>
      </c>
      <c r="J553" s="19">
        <f>#VALUE!</f>
        <v>0</v>
      </c>
      <c r="K553" s="22">
        <v>0</v>
      </c>
      <c r="L553" s="22">
        <v>0</v>
      </c>
      <c r="M553" s="17"/>
    </row>
    <row r="554" spans="1:13">
      <c r="A554" s="25">
        <v>549</v>
      </c>
      <c r="B554" s="26">
        <f>#VALUE!</f>
        <v>0</v>
      </c>
      <c r="C554" s="26">
        <f>#VALUE!</f>
        <v>0</v>
      </c>
      <c r="D554" s="26">
        <f>#VALUE!</f>
        <v>0</v>
      </c>
      <c r="E554" s="18">
        <f>#VALUE!</f>
        <v>0</v>
      </c>
      <c r="F554" s="18">
        <f>#VALUE!</f>
        <v>0</v>
      </c>
      <c r="G554" s="22">
        <v>0</v>
      </c>
      <c r="H554" s="22">
        <v>0</v>
      </c>
      <c r="I554" s="19">
        <f>#VALUE!</f>
        <v>0</v>
      </c>
      <c r="J554" s="19">
        <f>#VALUE!</f>
        <v>0</v>
      </c>
      <c r="K554" s="22">
        <v>0</v>
      </c>
      <c r="L554" s="22">
        <v>0</v>
      </c>
      <c r="M554" s="17"/>
    </row>
    <row r="555" spans="1:13">
      <c r="A555" s="25">
        <v>550</v>
      </c>
      <c r="B555" s="26">
        <f>#VALUE!</f>
        <v>0</v>
      </c>
      <c r="C555" s="26">
        <f>#VALUE!</f>
        <v>0</v>
      </c>
      <c r="D555" s="26">
        <f>#VALUE!</f>
        <v>0</v>
      </c>
      <c r="E555" s="18">
        <f>#VALUE!</f>
        <v>0</v>
      </c>
      <c r="F555" s="18">
        <f>#VALUE!</f>
        <v>0</v>
      </c>
      <c r="G555" s="22">
        <v>0</v>
      </c>
      <c r="H555" s="22">
        <v>0</v>
      </c>
      <c r="I555" s="19">
        <f>#VALUE!</f>
        <v>0</v>
      </c>
      <c r="J555" s="19">
        <f>#VALUE!</f>
        <v>0</v>
      </c>
      <c r="K555" s="22">
        <v>0</v>
      </c>
      <c r="L555" s="22">
        <v>0</v>
      </c>
      <c r="M555" s="17"/>
    </row>
    <row r="556" spans="1:13">
      <c r="A556" s="25">
        <v>551</v>
      </c>
      <c r="B556" s="26">
        <f>#VALUE!</f>
        <v>0</v>
      </c>
      <c r="C556" s="26">
        <f>#VALUE!</f>
        <v>0</v>
      </c>
      <c r="D556" s="26">
        <f>#VALUE!</f>
        <v>0</v>
      </c>
      <c r="E556" s="18">
        <f>#VALUE!</f>
        <v>0</v>
      </c>
      <c r="F556" s="18">
        <f>#VALUE!</f>
        <v>0</v>
      </c>
      <c r="G556" s="22">
        <v>0</v>
      </c>
      <c r="H556" s="22">
        <v>0</v>
      </c>
      <c r="I556" s="19">
        <f>#VALUE!</f>
        <v>0</v>
      </c>
      <c r="J556" s="19">
        <f>#VALUE!</f>
        <v>0</v>
      </c>
      <c r="K556" s="22">
        <v>0</v>
      </c>
      <c r="L556" s="22">
        <v>0</v>
      </c>
      <c r="M556" s="17"/>
    </row>
    <row r="557" spans="1:13">
      <c r="A557" s="25">
        <v>552</v>
      </c>
      <c r="B557" s="26">
        <f>#VALUE!</f>
        <v>0</v>
      </c>
      <c r="C557" s="26">
        <f>#VALUE!</f>
        <v>0</v>
      </c>
      <c r="D557" s="26">
        <f>#VALUE!</f>
        <v>0</v>
      </c>
      <c r="E557" s="18">
        <f>#VALUE!</f>
        <v>0</v>
      </c>
      <c r="F557" s="18">
        <f>#VALUE!</f>
        <v>0</v>
      </c>
      <c r="G557" s="22">
        <v>0</v>
      </c>
      <c r="H557" s="22">
        <v>0</v>
      </c>
      <c r="I557" s="19">
        <f>#VALUE!</f>
        <v>0</v>
      </c>
      <c r="J557" s="19">
        <f>#VALUE!</f>
        <v>0</v>
      </c>
      <c r="K557" s="22">
        <v>0</v>
      </c>
      <c r="L557" s="22">
        <v>0</v>
      </c>
      <c r="M557" s="17"/>
    </row>
    <row r="558" spans="1:13">
      <c r="A558" s="25">
        <v>553</v>
      </c>
      <c r="B558" s="26">
        <f>#VALUE!</f>
        <v>0</v>
      </c>
      <c r="C558" s="26">
        <f>#VALUE!</f>
        <v>0</v>
      </c>
      <c r="D558" s="26">
        <f>#VALUE!</f>
        <v>0</v>
      </c>
      <c r="E558" s="18">
        <f>#VALUE!</f>
        <v>0</v>
      </c>
      <c r="F558" s="18">
        <f>#VALUE!</f>
        <v>0</v>
      </c>
      <c r="G558" s="22">
        <v>0</v>
      </c>
      <c r="H558" s="22">
        <v>0</v>
      </c>
      <c r="I558" s="19">
        <f>#VALUE!</f>
        <v>0</v>
      </c>
      <c r="J558" s="19">
        <f>#VALUE!</f>
        <v>0</v>
      </c>
      <c r="K558" s="22">
        <v>0</v>
      </c>
      <c r="L558" s="22">
        <v>0</v>
      </c>
      <c r="M558" s="17"/>
    </row>
    <row r="559" spans="1:13">
      <c r="A559" s="25">
        <v>554</v>
      </c>
      <c r="B559" s="26">
        <f>#VALUE!</f>
        <v>0</v>
      </c>
      <c r="C559" s="26">
        <f>#VALUE!</f>
        <v>0</v>
      </c>
      <c r="D559" s="26">
        <f>#VALUE!</f>
        <v>0</v>
      </c>
      <c r="E559" s="18">
        <f>#VALUE!</f>
        <v>0</v>
      </c>
      <c r="F559" s="18">
        <f>#VALUE!</f>
        <v>0</v>
      </c>
      <c r="G559" s="22">
        <v>0</v>
      </c>
      <c r="H559" s="22">
        <v>0</v>
      </c>
      <c r="I559" s="19">
        <f>#VALUE!</f>
        <v>0</v>
      </c>
      <c r="J559" s="19">
        <f>#VALUE!</f>
        <v>0</v>
      </c>
      <c r="K559" s="22">
        <v>0</v>
      </c>
      <c r="L559" s="22">
        <v>0</v>
      </c>
      <c r="M559" s="17"/>
    </row>
    <row r="560" spans="1:13">
      <c r="A560" s="25">
        <v>555</v>
      </c>
      <c r="B560" s="26">
        <f>#VALUE!</f>
        <v>0</v>
      </c>
      <c r="C560" s="26">
        <f>#VALUE!</f>
        <v>0</v>
      </c>
      <c r="D560" s="26">
        <f>#VALUE!</f>
        <v>0</v>
      </c>
      <c r="E560" s="18">
        <f>#VALUE!</f>
        <v>0</v>
      </c>
      <c r="F560" s="18">
        <f>#VALUE!</f>
        <v>0</v>
      </c>
      <c r="G560" s="22">
        <v>0</v>
      </c>
      <c r="H560" s="22">
        <v>0</v>
      </c>
      <c r="I560" s="19">
        <f>#VALUE!</f>
        <v>0</v>
      </c>
      <c r="J560" s="19">
        <f>#VALUE!</f>
        <v>0</v>
      </c>
      <c r="K560" s="22">
        <v>0</v>
      </c>
      <c r="L560" s="22">
        <v>0</v>
      </c>
      <c r="M560" s="17"/>
    </row>
    <row r="561" spans="1:13">
      <c r="A561" s="25">
        <v>556</v>
      </c>
      <c r="B561" s="26">
        <f>#VALUE!</f>
        <v>0</v>
      </c>
      <c r="C561" s="26">
        <f>#VALUE!</f>
        <v>0</v>
      </c>
      <c r="D561" s="26">
        <f>#VALUE!</f>
        <v>0</v>
      </c>
      <c r="E561" s="18">
        <f>#VALUE!</f>
        <v>0</v>
      </c>
      <c r="F561" s="18">
        <f>#VALUE!</f>
        <v>0</v>
      </c>
      <c r="G561" s="22">
        <v>0</v>
      </c>
      <c r="H561" s="22">
        <v>0</v>
      </c>
      <c r="I561" s="19">
        <f>#VALUE!</f>
        <v>0</v>
      </c>
      <c r="J561" s="19">
        <f>#VALUE!</f>
        <v>0</v>
      </c>
      <c r="K561" s="22">
        <v>0</v>
      </c>
      <c r="L561" s="22">
        <v>0</v>
      </c>
      <c r="M561" s="17"/>
    </row>
    <row r="562" spans="1:13">
      <c r="A562" s="25">
        <v>557</v>
      </c>
      <c r="B562" s="26">
        <f>#VALUE!</f>
        <v>0</v>
      </c>
      <c r="C562" s="26">
        <f>#VALUE!</f>
        <v>0</v>
      </c>
      <c r="D562" s="26">
        <f>#VALUE!</f>
        <v>0</v>
      </c>
      <c r="E562" s="18">
        <f>#VALUE!</f>
        <v>0</v>
      </c>
      <c r="F562" s="18">
        <f>#VALUE!</f>
        <v>0</v>
      </c>
      <c r="G562" s="22">
        <v>0</v>
      </c>
      <c r="H562" s="22">
        <v>0</v>
      </c>
      <c r="I562" s="19">
        <f>#VALUE!</f>
        <v>0</v>
      </c>
      <c r="J562" s="19">
        <f>#VALUE!</f>
        <v>0</v>
      </c>
      <c r="K562" s="22">
        <v>0</v>
      </c>
      <c r="L562" s="22">
        <v>0</v>
      </c>
      <c r="M562" s="17"/>
    </row>
    <row r="563" spans="1:13">
      <c r="A563" s="25">
        <v>558</v>
      </c>
      <c r="B563" s="26">
        <f>#VALUE!</f>
        <v>0</v>
      </c>
      <c r="C563" s="26">
        <f>#VALUE!</f>
        <v>0</v>
      </c>
      <c r="D563" s="26">
        <f>#VALUE!</f>
        <v>0</v>
      </c>
      <c r="E563" s="18">
        <f>#VALUE!</f>
        <v>0</v>
      </c>
      <c r="F563" s="18">
        <f>#VALUE!</f>
        <v>0</v>
      </c>
      <c r="G563" s="22">
        <v>0</v>
      </c>
      <c r="H563" s="22">
        <v>0</v>
      </c>
      <c r="I563" s="19">
        <f>#VALUE!</f>
        <v>0</v>
      </c>
      <c r="J563" s="19">
        <f>#VALUE!</f>
        <v>0</v>
      </c>
      <c r="K563" s="22">
        <v>0</v>
      </c>
      <c r="L563" s="22">
        <v>0</v>
      </c>
      <c r="M563" s="17"/>
    </row>
    <row r="564" spans="1:13">
      <c r="A564" s="25">
        <v>559</v>
      </c>
      <c r="B564" s="26">
        <f>#VALUE!</f>
        <v>0</v>
      </c>
      <c r="C564" s="26">
        <f>#VALUE!</f>
        <v>0</v>
      </c>
      <c r="D564" s="26">
        <f>#VALUE!</f>
        <v>0</v>
      </c>
      <c r="E564" s="18">
        <f>#VALUE!</f>
        <v>0</v>
      </c>
      <c r="F564" s="18">
        <f>#VALUE!</f>
        <v>0</v>
      </c>
      <c r="G564" s="22">
        <v>0</v>
      </c>
      <c r="H564" s="22">
        <v>0</v>
      </c>
      <c r="I564" s="19">
        <f>#VALUE!</f>
        <v>0</v>
      </c>
      <c r="J564" s="19">
        <f>#VALUE!</f>
        <v>0</v>
      </c>
      <c r="K564" s="22">
        <v>0</v>
      </c>
      <c r="L564" s="22">
        <v>0</v>
      </c>
      <c r="M564" s="17"/>
    </row>
    <row r="565" spans="1:13">
      <c r="A565" s="25">
        <v>560</v>
      </c>
      <c r="B565" s="26">
        <f>#VALUE!</f>
        <v>0</v>
      </c>
      <c r="C565" s="26">
        <f>#VALUE!</f>
        <v>0</v>
      </c>
      <c r="D565" s="26">
        <f>#VALUE!</f>
        <v>0</v>
      </c>
      <c r="E565" s="18">
        <f>#VALUE!</f>
        <v>0</v>
      </c>
      <c r="F565" s="18">
        <f>#VALUE!</f>
        <v>0</v>
      </c>
      <c r="G565" s="22">
        <v>0</v>
      </c>
      <c r="H565" s="22">
        <v>0</v>
      </c>
      <c r="I565" s="19">
        <f>#VALUE!</f>
        <v>0</v>
      </c>
      <c r="J565" s="19">
        <f>#VALUE!</f>
        <v>0</v>
      </c>
      <c r="K565" s="22">
        <v>0</v>
      </c>
      <c r="L565" s="22">
        <v>0</v>
      </c>
      <c r="M565" s="17"/>
    </row>
    <row r="566" spans="1:13">
      <c r="A566" s="25">
        <v>561</v>
      </c>
      <c r="B566" s="26">
        <f>#VALUE!</f>
        <v>0</v>
      </c>
      <c r="C566" s="26">
        <f>#VALUE!</f>
        <v>0</v>
      </c>
      <c r="D566" s="26">
        <f>#VALUE!</f>
        <v>0</v>
      </c>
      <c r="E566" s="18">
        <f>#VALUE!</f>
        <v>0</v>
      </c>
      <c r="F566" s="18">
        <f>#VALUE!</f>
        <v>0</v>
      </c>
      <c r="G566" s="22">
        <v>0</v>
      </c>
      <c r="H566" s="22">
        <v>0</v>
      </c>
      <c r="I566" s="19">
        <f>#VALUE!</f>
        <v>0</v>
      </c>
      <c r="J566" s="19">
        <f>#VALUE!</f>
        <v>0</v>
      </c>
      <c r="K566" s="22">
        <v>0</v>
      </c>
      <c r="L566" s="22">
        <v>0</v>
      </c>
      <c r="M566" s="17"/>
    </row>
    <row r="567" spans="1:13">
      <c r="A567" s="25">
        <v>562</v>
      </c>
      <c r="B567" s="26">
        <f>#VALUE!</f>
        <v>0</v>
      </c>
      <c r="C567" s="26">
        <f>#VALUE!</f>
        <v>0</v>
      </c>
      <c r="D567" s="26">
        <f>#VALUE!</f>
        <v>0</v>
      </c>
      <c r="E567" s="18">
        <f>#VALUE!</f>
        <v>0</v>
      </c>
      <c r="F567" s="18">
        <f>#VALUE!</f>
        <v>0</v>
      </c>
      <c r="G567" s="22">
        <v>0</v>
      </c>
      <c r="H567" s="22">
        <v>0</v>
      </c>
      <c r="I567" s="19">
        <f>#VALUE!</f>
        <v>0</v>
      </c>
      <c r="J567" s="19">
        <f>#VALUE!</f>
        <v>0</v>
      </c>
      <c r="K567" s="22">
        <v>0</v>
      </c>
      <c r="L567" s="22">
        <v>0</v>
      </c>
      <c r="M567" s="17"/>
    </row>
    <row r="568" spans="1:13">
      <c r="A568" s="25">
        <v>563</v>
      </c>
      <c r="B568" s="26">
        <f>#VALUE!</f>
        <v>0</v>
      </c>
      <c r="C568" s="26">
        <f>#VALUE!</f>
        <v>0</v>
      </c>
      <c r="D568" s="26">
        <f>#VALUE!</f>
        <v>0</v>
      </c>
      <c r="E568" s="18">
        <f>#VALUE!</f>
        <v>0</v>
      </c>
      <c r="F568" s="18">
        <f>#VALUE!</f>
        <v>0</v>
      </c>
      <c r="G568" s="22">
        <v>0</v>
      </c>
      <c r="H568" s="22">
        <v>0</v>
      </c>
      <c r="I568" s="19">
        <f>#VALUE!</f>
        <v>0</v>
      </c>
      <c r="J568" s="19">
        <f>#VALUE!</f>
        <v>0</v>
      </c>
      <c r="K568" s="22">
        <v>0</v>
      </c>
      <c r="L568" s="22">
        <v>0</v>
      </c>
      <c r="M568" s="17"/>
    </row>
    <row r="569" spans="1:13">
      <c r="A569" s="25">
        <v>564</v>
      </c>
      <c r="B569" s="26">
        <f>#VALUE!</f>
        <v>0</v>
      </c>
      <c r="C569" s="26">
        <f>#VALUE!</f>
        <v>0</v>
      </c>
      <c r="D569" s="26">
        <f>#VALUE!</f>
        <v>0</v>
      </c>
      <c r="E569" s="18">
        <f>#VALUE!</f>
        <v>0</v>
      </c>
      <c r="F569" s="18">
        <f>#VALUE!</f>
        <v>0</v>
      </c>
      <c r="G569" s="22">
        <v>0</v>
      </c>
      <c r="H569" s="22">
        <v>0</v>
      </c>
      <c r="I569" s="19">
        <f>#VALUE!</f>
        <v>0</v>
      </c>
      <c r="J569" s="19">
        <f>#VALUE!</f>
        <v>0</v>
      </c>
      <c r="K569" s="22">
        <v>0</v>
      </c>
      <c r="L569" s="22">
        <v>0</v>
      </c>
      <c r="M569" s="17"/>
    </row>
    <row r="570" spans="1:13">
      <c r="A570" s="25">
        <v>565</v>
      </c>
      <c r="B570" s="26">
        <f>#VALUE!</f>
        <v>0</v>
      </c>
      <c r="C570" s="26">
        <f>#VALUE!</f>
        <v>0</v>
      </c>
      <c r="D570" s="26">
        <f>#VALUE!</f>
        <v>0</v>
      </c>
      <c r="E570" s="18">
        <f>#VALUE!</f>
        <v>0</v>
      </c>
      <c r="F570" s="18">
        <f>#VALUE!</f>
        <v>0</v>
      </c>
      <c r="G570" s="22">
        <v>0</v>
      </c>
      <c r="H570" s="22">
        <v>0</v>
      </c>
      <c r="I570" s="19">
        <f>#VALUE!</f>
        <v>0</v>
      </c>
      <c r="J570" s="19">
        <f>#VALUE!</f>
        <v>0</v>
      </c>
      <c r="K570" s="22">
        <v>0</v>
      </c>
      <c r="L570" s="22">
        <v>0</v>
      </c>
      <c r="M570" s="17"/>
    </row>
    <row r="571" spans="1:13">
      <c r="A571" s="25">
        <v>566</v>
      </c>
      <c r="B571" s="26">
        <f>#VALUE!</f>
        <v>0</v>
      </c>
      <c r="C571" s="26">
        <f>#VALUE!</f>
        <v>0</v>
      </c>
      <c r="D571" s="26">
        <f>#VALUE!</f>
        <v>0</v>
      </c>
      <c r="E571" s="18">
        <f>#VALUE!</f>
        <v>0</v>
      </c>
      <c r="F571" s="18">
        <f>#VALUE!</f>
        <v>0</v>
      </c>
      <c r="G571" s="22">
        <v>0</v>
      </c>
      <c r="H571" s="22">
        <v>0</v>
      </c>
      <c r="I571" s="19">
        <f>#VALUE!</f>
        <v>0</v>
      </c>
      <c r="J571" s="19">
        <f>#VALUE!</f>
        <v>0</v>
      </c>
      <c r="K571" s="22">
        <v>0</v>
      </c>
      <c r="L571" s="22">
        <v>0</v>
      </c>
      <c r="M571" s="17"/>
    </row>
    <row r="572" spans="1:13">
      <c r="A572" s="25">
        <v>567</v>
      </c>
      <c r="B572" s="26">
        <f>#VALUE!</f>
        <v>0</v>
      </c>
      <c r="C572" s="26">
        <f>#VALUE!</f>
        <v>0</v>
      </c>
      <c r="D572" s="26">
        <f>#VALUE!</f>
        <v>0</v>
      </c>
      <c r="E572" s="18">
        <f>#VALUE!</f>
        <v>0</v>
      </c>
      <c r="F572" s="18">
        <f>#VALUE!</f>
        <v>0</v>
      </c>
      <c r="G572" s="22">
        <v>0</v>
      </c>
      <c r="H572" s="22">
        <v>0</v>
      </c>
      <c r="I572" s="19">
        <f>#VALUE!</f>
        <v>0</v>
      </c>
      <c r="J572" s="19">
        <f>#VALUE!</f>
        <v>0</v>
      </c>
      <c r="K572" s="22">
        <v>0</v>
      </c>
      <c r="L572" s="22">
        <v>0</v>
      </c>
      <c r="M572" s="17"/>
    </row>
    <row r="573" spans="1:13">
      <c r="A573" s="25">
        <v>568</v>
      </c>
      <c r="B573" s="26">
        <f>#VALUE!</f>
        <v>0</v>
      </c>
      <c r="C573" s="26">
        <f>#VALUE!</f>
        <v>0</v>
      </c>
      <c r="D573" s="26">
        <f>#VALUE!</f>
        <v>0</v>
      </c>
      <c r="E573" s="18">
        <f>#VALUE!</f>
        <v>0</v>
      </c>
      <c r="F573" s="18">
        <f>#VALUE!</f>
        <v>0</v>
      </c>
      <c r="G573" s="22">
        <v>0</v>
      </c>
      <c r="H573" s="22">
        <v>0</v>
      </c>
      <c r="I573" s="19">
        <f>#VALUE!</f>
        <v>0</v>
      </c>
      <c r="J573" s="19">
        <f>#VALUE!</f>
        <v>0</v>
      </c>
      <c r="K573" s="22">
        <v>0</v>
      </c>
      <c r="L573" s="22">
        <v>0</v>
      </c>
      <c r="M573" s="17"/>
    </row>
    <row r="574" spans="1:13">
      <c r="A574" s="25">
        <v>569</v>
      </c>
      <c r="B574" s="26">
        <f>#VALUE!</f>
        <v>0</v>
      </c>
      <c r="C574" s="26">
        <f>#VALUE!</f>
        <v>0</v>
      </c>
      <c r="D574" s="26">
        <f>#VALUE!</f>
        <v>0</v>
      </c>
      <c r="E574" s="18">
        <f>#VALUE!</f>
        <v>0</v>
      </c>
      <c r="F574" s="18">
        <f>#VALUE!</f>
        <v>0</v>
      </c>
      <c r="G574" s="22">
        <v>0</v>
      </c>
      <c r="H574" s="22">
        <v>0</v>
      </c>
      <c r="I574" s="19">
        <f>#VALUE!</f>
        <v>0</v>
      </c>
      <c r="J574" s="19">
        <f>#VALUE!</f>
        <v>0</v>
      </c>
      <c r="K574" s="22">
        <v>0</v>
      </c>
      <c r="L574" s="22">
        <v>0</v>
      </c>
      <c r="M574" s="17"/>
    </row>
    <row r="575" spans="1:13">
      <c r="A575" s="25">
        <v>570</v>
      </c>
      <c r="B575" s="26">
        <f>#VALUE!</f>
        <v>0</v>
      </c>
      <c r="C575" s="26">
        <f>#VALUE!</f>
        <v>0</v>
      </c>
      <c r="D575" s="26">
        <f>#VALUE!</f>
        <v>0</v>
      </c>
      <c r="E575" s="18">
        <f>#VALUE!</f>
        <v>0</v>
      </c>
      <c r="F575" s="18">
        <f>#VALUE!</f>
        <v>0</v>
      </c>
      <c r="G575" s="22">
        <v>0</v>
      </c>
      <c r="H575" s="22">
        <v>0</v>
      </c>
      <c r="I575" s="19">
        <f>#VALUE!</f>
        <v>0</v>
      </c>
      <c r="J575" s="19">
        <f>#VALUE!</f>
        <v>0</v>
      </c>
      <c r="K575" s="22">
        <v>0</v>
      </c>
      <c r="L575" s="22">
        <v>0</v>
      </c>
      <c r="M575" s="17"/>
    </row>
    <row r="576" spans="1:13">
      <c r="A576" s="25">
        <v>571</v>
      </c>
      <c r="B576" s="26">
        <f>#VALUE!</f>
        <v>0</v>
      </c>
      <c r="C576" s="26">
        <f>#VALUE!</f>
        <v>0</v>
      </c>
      <c r="D576" s="26">
        <f>#VALUE!</f>
        <v>0</v>
      </c>
      <c r="E576" s="18">
        <f>#VALUE!</f>
        <v>0</v>
      </c>
      <c r="F576" s="18">
        <f>#VALUE!</f>
        <v>0</v>
      </c>
      <c r="G576" s="22">
        <v>0</v>
      </c>
      <c r="H576" s="22">
        <v>0</v>
      </c>
      <c r="I576" s="19">
        <f>#VALUE!</f>
        <v>0</v>
      </c>
      <c r="J576" s="19">
        <f>#VALUE!</f>
        <v>0</v>
      </c>
      <c r="K576" s="22">
        <v>0</v>
      </c>
      <c r="L576" s="22">
        <v>0</v>
      </c>
      <c r="M576" s="17"/>
    </row>
    <row r="577" spans="1:13">
      <c r="A577" s="25">
        <v>572</v>
      </c>
      <c r="B577" s="26">
        <f>#VALUE!</f>
        <v>0</v>
      </c>
      <c r="C577" s="26">
        <f>#VALUE!</f>
        <v>0</v>
      </c>
      <c r="D577" s="26">
        <f>#VALUE!</f>
        <v>0</v>
      </c>
      <c r="E577" s="18">
        <f>#VALUE!</f>
        <v>0</v>
      </c>
      <c r="F577" s="18">
        <f>#VALUE!</f>
        <v>0</v>
      </c>
      <c r="G577" s="22">
        <v>0</v>
      </c>
      <c r="H577" s="22">
        <v>0</v>
      </c>
      <c r="I577" s="19">
        <f>#VALUE!</f>
        <v>0</v>
      </c>
      <c r="J577" s="19">
        <f>#VALUE!</f>
        <v>0</v>
      </c>
      <c r="K577" s="22">
        <v>0</v>
      </c>
      <c r="L577" s="22">
        <v>0</v>
      </c>
      <c r="M577" s="17"/>
    </row>
    <row r="578" spans="1:13">
      <c r="A578" s="25">
        <v>573</v>
      </c>
      <c r="B578" s="26">
        <f>#VALUE!</f>
        <v>0</v>
      </c>
      <c r="C578" s="26">
        <f>#VALUE!</f>
        <v>0</v>
      </c>
      <c r="D578" s="26">
        <f>#VALUE!</f>
        <v>0</v>
      </c>
      <c r="E578" s="18">
        <f>#VALUE!</f>
        <v>0</v>
      </c>
      <c r="F578" s="18">
        <f>#VALUE!</f>
        <v>0</v>
      </c>
      <c r="G578" s="22">
        <v>0</v>
      </c>
      <c r="H578" s="22">
        <v>0</v>
      </c>
      <c r="I578" s="19">
        <f>#VALUE!</f>
        <v>0</v>
      </c>
      <c r="J578" s="19">
        <f>#VALUE!</f>
        <v>0</v>
      </c>
      <c r="K578" s="22">
        <v>0</v>
      </c>
      <c r="L578" s="22">
        <v>0</v>
      </c>
      <c r="M578" s="17"/>
    </row>
    <row r="579" spans="1:13">
      <c r="A579" s="25">
        <v>574</v>
      </c>
      <c r="B579" s="26">
        <f>#VALUE!</f>
        <v>0</v>
      </c>
      <c r="C579" s="26">
        <f>#VALUE!</f>
        <v>0</v>
      </c>
      <c r="D579" s="26">
        <f>#VALUE!</f>
        <v>0</v>
      </c>
      <c r="E579" s="18">
        <f>#VALUE!</f>
        <v>0</v>
      </c>
      <c r="F579" s="18">
        <f>#VALUE!</f>
        <v>0</v>
      </c>
      <c r="G579" s="22">
        <v>0</v>
      </c>
      <c r="H579" s="22">
        <v>0</v>
      </c>
      <c r="I579" s="19">
        <f>#VALUE!</f>
        <v>0</v>
      </c>
      <c r="J579" s="19">
        <f>#VALUE!</f>
        <v>0</v>
      </c>
      <c r="K579" s="22">
        <v>0</v>
      </c>
      <c r="L579" s="22">
        <v>0</v>
      </c>
      <c r="M579" s="17"/>
    </row>
    <row r="580" spans="1:13">
      <c r="A580" s="25">
        <v>575</v>
      </c>
      <c r="B580" s="26">
        <f>#VALUE!</f>
        <v>0</v>
      </c>
      <c r="C580" s="26">
        <f>#VALUE!</f>
        <v>0</v>
      </c>
      <c r="D580" s="26">
        <f>#VALUE!</f>
        <v>0</v>
      </c>
      <c r="E580" s="18">
        <f>#VALUE!</f>
        <v>0</v>
      </c>
      <c r="F580" s="18">
        <f>#VALUE!</f>
        <v>0</v>
      </c>
      <c r="G580" s="22">
        <v>0</v>
      </c>
      <c r="H580" s="22">
        <v>0</v>
      </c>
      <c r="I580" s="19">
        <f>#VALUE!</f>
        <v>0</v>
      </c>
      <c r="J580" s="19">
        <f>#VALUE!</f>
        <v>0</v>
      </c>
      <c r="K580" s="22">
        <v>0</v>
      </c>
      <c r="L580" s="22">
        <v>0</v>
      </c>
      <c r="M580" s="17"/>
    </row>
    <row r="581" spans="1:13">
      <c r="A581" s="25">
        <v>576</v>
      </c>
      <c r="B581" s="26">
        <f>#VALUE!</f>
        <v>0</v>
      </c>
      <c r="C581" s="26">
        <f>#VALUE!</f>
        <v>0</v>
      </c>
      <c r="D581" s="26">
        <f>#VALUE!</f>
        <v>0</v>
      </c>
      <c r="E581" s="18">
        <f>#VALUE!</f>
        <v>0</v>
      </c>
      <c r="F581" s="18">
        <f>#VALUE!</f>
        <v>0</v>
      </c>
      <c r="G581" s="22">
        <v>0</v>
      </c>
      <c r="H581" s="22">
        <v>0</v>
      </c>
      <c r="I581" s="19">
        <f>#VALUE!</f>
        <v>0</v>
      </c>
      <c r="J581" s="19">
        <f>#VALUE!</f>
        <v>0</v>
      </c>
      <c r="K581" s="22">
        <v>0</v>
      </c>
      <c r="L581" s="22">
        <v>0</v>
      </c>
      <c r="M581" s="17"/>
    </row>
    <row r="582" spans="1:13">
      <c r="A582" s="25">
        <v>577</v>
      </c>
      <c r="B582" s="26">
        <f>#VALUE!</f>
        <v>0</v>
      </c>
      <c r="C582" s="26">
        <f>#VALUE!</f>
        <v>0</v>
      </c>
      <c r="D582" s="26">
        <f>#VALUE!</f>
        <v>0</v>
      </c>
      <c r="E582" s="18">
        <f>#VALUE!</f>
        <v>0</v>
      </c>
      <c r="F582" s="18">
        <f>#VALUE!</f>
        <v>0</v>
      </c>
      <c r="G582" s="22">
        <v>0</v>
      </c>
      <c r="H582" s="22">
        <v>0</v>
      </c>
      <c r="I582" s="19">
        <f>#VALUE!</f>
        <v>0</v>
      </c>
      <c r="J582" s="19">
        <f>#VALUE!</f>
        <v>0</v>
      </c>
      <c r="K582" s="22">
        <v>0</v>
      </c>
      <c r="L582" s="22">
        <v>0</v>
      </c>
      <c r="M582" s="17"/>
    </row>
    <row r="583" spans="1:13">
      <c r="A583" s="25">
        <v>578</v>
      </c>
      <c r="B583" s="26">
        <f>#VALUE!</f>
        <v>0</v>
      </c>
      <c r="C583" s="26">
        <f>#VALUE!</f>
        <v>0</v>
      </c>
      <c r="D583" s="26">
        <f>#VALUE!</f>
        <v>0</v>
      </c>
      <c r="E583" s="18">
        <f>#VALUE!</f>
        <v>0</v>
      </c>
      <c r="F583" s="18">
        <f>#VALUE!</f>
        <v>0</v>
      </c>
      <c r="G583" s="22">
        <v>0</v>
      </c>
      <c r="H583" s="22">
        <v>0</v>
      </c>
      <c r="I583" s="19">
        <f>#VALUE!</f>
        <v>0</v>
      </c>
      <c r="J583" s="19">
        <f>#VALUE!</f>
        <v>0</v>
      </c>
      <c r="K583" s="22">
        <v>0</v>
      </c>
      <c r="L583" s="22">
        <v>0</v>
      </c>
      <c r="M583" s="17"/>
    </row>
    <row r="584" spans="1:13">
      <c r="A584" s="25">
        <v>579</v>
      </c>
      <c r="B584" s="26">
        <f>#VALUE!</f>
        <v>0</v>
      </c>
      <c r="C584" s="26">
        <f>#VALUE!</f>
        <v>0</v>
      </c>
      <c r="D584" s="26">
        <f>#VALUE!</f>
        <v>0</v>
      </c>
      <c r="E584" s="18">
        <f>#VALUE!</f>
        <v>0</v>
      </c>
      <c r="F584" s="18">
        <f>#VALUE!</f>
        <v>0</v>
      </c>
      <c r="G584" s="22">
        <v>0</v>
      </c>
      <c r="H584" s="22">
        <v>0</v>
      </c>
      <c r="I584" s="19">
        <f>#VALUE!</f>
        <v>0</v>
      </c>
      <c r="J584" s="19">
        <f>#VALUE!</f>
        <v>0</v>
      </c>
      <c r="K584" s="22">
        <v>0</v>
      </c>
      <c r="L584" s="22">
        <v>0</v>
      </c>
      <c r="M584" s="17"/>
    </row>
    <row r="585" spans="1:13">
      <c r="A585" s="25">
        <v>580</v>
      </c>
      <c r="B585" s="26">
        <f>#VALUE!</f>
        <v>0</v>
      </c>
      <c r="C585" s="26">
        <f>#VALUE!</f>
        <v>0</v>
      </c>
      <c r="D585" s="26">
        <f>#VALUE!</f>
        <v>0</v>
      </c>
      <c r="E585" s="18">
        <f>#VALUE!</f>
        <v>0</v>
      </c>
      <c r="F585" s="18">
        <f>#VALUE!</f>
        <v>0</v>
      </c>
      <c r="G585" s="22">
        <v>0</v>
      </c>
      <c r="H585" s="22">
        <v>0</v>
      </c>
      <c r="I585" s="19">
        <f>#VALUE!</f>
        <v>0</v>
      </c>
      <c r="J585" s="19">
        <f>#VALUE!</f>
        <v>0</v>
      </c>
      <c r="K585" s="22">
        <v>0</v>
      </c>
      <c r="L585" s="22">
        <v>0</v>
      </c>
      <c r="M585" s="17"/>
    </row>
    <row r="586" spans="1:13">
      <c r="A586" s="25">
        <v>581</v>
      </c>
      <c r="B586" s="26">
        <f>#VALUE!</f>
        <v>0</v>
      </c>
      <c r="C586" s="26">
        <f>#VALUE!</f>
        <v>0</v>
      </c>
      <c r="D586" s="26">
        <f>#VALUE!</f>
        <v>0</v>
      </c>
      <c r="E586" s="18">
        <f>#VALUE!</f>
        <v>0</v>
      </c>
      <c r="F586" s="18">
        <f>#VALUE!</f>
        <v>0</v>
      </c>
      <c r="G586" s="22">
        <v>0</v>
      </c>
      <c r="H586" s="22">
        <v>0</v>
      </c>
      <c r="I586" s="19">
        <f>#VALUE!</f>
        <v>0</v>
      </c>
      <c r="J586" s="19">
        <f>#VALUE!</f>
        <v>0</v>
      </c>
      <c r="K586" s="22">
        <v>0</v>
      </c>
      <c r="L586" s="22">
        <v>0</v>
      </c>
      <c r="M586" s="17"/>
    </row>
    <row r="587" spans="1:13">
      <c r="A587" s="25">
        <v>582</v>
      </c>
      <c r="B587" s="26">
        <f>#VALUE!</f>
        <v>0</v>
      </c>
      <c r="C587" s="26">
        <f>#VALUE!</f>
        <v>0</v>
      </c>
      <c r="D587" s="26">
        <f>#VALUE!</f>
        <v>0</v>
      </c>
      <c r="E587" s="18">
        <f>#VALUE!</f>
        <v>0</v>
      </c>
      <c r="F587" s="18">
        <f>#VALUE!</f>
        <v>0</v>
      </c>
      <c r="G587" s="22">
        <v>0</v>
      </c>
      <c r="H587" s="22">
        <v>0</v>
      </c>
      <c r="I587" s="19">
        <f>#VALUE!</f>
        <v>0</v>
      </c>
      <c r="J587" s="19">
        <f>#VALUE!</f>
        <v>0</v>
      </c>
      <c r="K587" s="22">
        <v>0</v>
      </c>
      <c r="L587" s="22">
        <v>0</v>
      </c>
      <c r="M587" s="17"/>
    </row>
    <row r="588" spans="1:13">
      <c r="A588" s="25">
        <v>583</v>
      </c>
      <c r="B588" s="26">
        <f>#VALUE!</f>
        <v>0</v>
      </c>
      <c r="C588" s="26">
        <f>#VALUE!</f>
        <v>0</v>
      </c>
      <c r="D588" s="26">
        <f>#VALUE!</f>
        <v>0</v>
      </c>
      <c r="E588" s="18">
        <f>#VALUE!</f>
        <v>0</v>
      </c>
      <c r="F588" s="18">
        <f>#VALUE!</f>
        <v>0</v>
      </c>
      <c r="G588" s="22">
        <v>0</v>
      </c>
      <c r="H588" s="22">
        <v>0</v>
      </c>
      <c r="I588" s="19">
        <f>#VALUE!</f>
        <v>0</v>
      </c>
      <c r="J588" s="19">
        <f>#VALUE!</f>
        <v>0</v>
      </c>
      <c r="K588" s="22">
        <v>0</v>
      </c>
      <c r="L588" s="22">
        <v>0</v>
      </c>
      <c r="M588" s="17"/>
    </row>
    <row r="589" spans="1:13">
      <c r="A589" s="25">
        <v>584</v>
      </c>
      <c r="B589" s="26">
        <f>#VALUE!</f>
        <v>0</v>
      </c>
      <c r="C589" s="26">
        <f>#VALUE!</f>
        <v>0</v>
      </c>
      <c r="D589" s="26">
        <f>#VALUE!</f>
        <v>0</v>
      </c>
      <c r="E589" s="18">
        <f>#VALUE!</f>
        <v>0</v>
      </c>
      <c r="F589" s="18">
        <f>#VALUE!</f>
        <v>0</v>
      </c>
      <c r="G589" s="22">
        <v>0</v>
      </c>
      <c r="H589" s="22">
        <v>0</v>
      </c>
      <c r="I589" s="19">
        <f>#VALUE!</f>
        <v>0</v>
      </c>
      <c r="J589" s="19">
        <f>#VALUE!</f>
        <v>0</v>
      </c>
      <c r="K589" s="22">
        <v>0</v>
      </c>
      <c r="L589" s="22">
        <v>0</v>
      </c>
      <c r="M589" s="17"/>
    </row>
    <row r="590" spans="1:13">
      <c r="A590" s="25">
        <v>585</v>
      </c>
      <c r="B590" s="26">
        <f>#VALUE!</f>
        <v>0</v>
      </c>
      <c r="C590" s="26">
        <f>#VALUE!</f>
        <v>0</v>
      </c>
      <c r="D590" s="26">
        <f>#VALUE!</f>
        <v>0</v>
      </c>
      <c r="E590" s="18">
        <f>#VALUE!</f>
        <v>0</v>
      </c>
      <c r="F590" s="18">
        <f>#VALUE!</f>
        <v>0</v>
      </c>
      <c r="G590" s="22">
        <v>0</v>
      </c>
      <c r="H590" s="22">
        <v>0</v>
      </c>
      <c r="I590" s="19">
        <f>#VALUE!</f>
        <v>0</v>
      </c>
      <c r="J590" s="19">
        <f>#VALUE!</f>
        <v>0</v>
      </c>
      <c r="K590" s="22">
        <v>0</v>
      </c>
      <c r="L590" s="22">
        <v>0</v>
      </c>
      <c r="M590" s="17"/>
    </row>
    <row r="591" spans="1:13">
      <c r="A591" s="25">
        <v>586</v>
      </c>
      <c r="B591" s="26">
        <f>#VALUE!</f>
        <v>0</v>
      </c>
      <c r="C591" s="26">
        <f>#VALUE!</f>
        <v>0</v>
      </c>
      <c r="D591" s="26">
        <f>#VALUE!</f>
        <v>0</v>
      </c>
      <c r="E591" s="18">
        <f>#VALUE!</f>
        <v>0</v>
      </c>
      <c r="F591" s="18">
        <f>#VALUE!</f>
        <v>0</v>
      </c>
      <c r="G591" s="22">
        <v>0</v>
      </c>
      <c r="H591" s="22">
        <v>0</v>
      </c>
      <c r="I591" s="19">
        <f>#VALUE!</f>
        <v>0</v>
      </c>
      <c r="J591" s="19">
        <f>#VALUE!</f>
        <v>0</v>
      </c>
      <c r="K591" s="22">
        <v>0</v>
      </c>
      <c r="L591" s="22">
        <v>0</v>
      </c>
      <c r="M591" s="17"/>
    </row>
    <row r="592" spans="1:13">
      <c r="A592" s="25">
        <v>587</v>
      </c>
      <c r="B592" s="26">
        <f>#VALUE!</f>
        <v>0</v>
      </c>
      <c r="C592" s="26">
        <f>#VALUE!</f>
        <v>0</v>
      </c>
      <c r="D592" s="26">
        <f>#VALUE!</f>
        <v>0</v>
      </c>
      <c r="E592" s="18">
        <f>#VALUE!</f>
        <v>0</v>
      </c>
      <c r="F592" s="18">
        <f>#VALUE!</f>
        <v>0</v>
      </c>
      <c r="G592" s="22">
        <v>0</v>
      </c>
      <c r="H592" s="22">
        <v>0</v>
      </c>
      <c r="I592" s="19">
        <f>#VALUE!</f>
        <v>0</v>
      </c>
      <c r="J592" s="19">
        <f>#VALUE!</f>
        <v>0</v>
      </c>
      <c r="K592" s="22">
        <v>0</v>
      </c>
      <c r="L592" s="22">
        <v>0</v>
      </c>
      <c r="M592" s="17"/>
    </row>
    <row r="593" spans="1:13">
      <c r="A593" s="25">
        <v>588</v>
      </c>
      <c r="B593" s="26">
        <f>#VALUE!</f>
        <v>0</v>
      </c>
      <c r="C593" s="26">
        <f>#VALUE!</f>
        <v>0</v>
      </c>
      <c r="D593" s="26">
        <f>#VALUE!</f>
        <v>0</v>
      </c>
      <c r="E593" s="18">
        <f>#VALUE!</f>
        <v>0</v>
      </c>
      <c r="F593" s="18">
        <f>#VALUE!</f>
        <v>0</v>
      </c>
      <c r="G593" s="22">
        <v>0</v>
      </c>
      <c r="H593" s="22">
        <v>0</v>
      </c>
      <c r="I593" s="19">
        <f>#VALUE!</f>
        <v>0</v>
      </c>
      <c r="J593" s="19">
        <f>#VALUE!</f>
        <v>0</v>
      </c>
      <c r="K593" s="22">
        <v>0</v>
      </c>
      <c r="L593" s="22">
        <v>0</v>
      </c>
      <c r="M593" s="17"/>
    </row>
    <row r="594" spans="1:13">
      <c r="A594" s="25">
        <v>589</v>
      </c>
      <c r="B594" s="26">
        <f>#VALUE!</f>
        <v>0</v>
      </c>
      <c r="C594" s="26">
        <f>#VALUE!</f>
        <v>0</v>
      </c>
      <c r="D594" s="26">
        <f>#VALUE!</f>
        <v>0</v>
      </c>
      <c r="E594" s="18">
        <f>#VALUE!</f>
        <v>0</v>
      </c>
      <c r="F594" s="18">
        <f>#VALUE!</f>
        <v>0</v>
      </c>
      <c r="G594" s="22">
        <v>0</v>
      </c>
      <c r="H594" s="22">
        <v>0</v>
      </c>
      <c r="I594" s="19">
        <f>#VALUE!</f>
        <v>0</v>
      </c>
      <c r="J594" s="19">
        <f>#VALUE!</f>
        <v>0</v>
      </c>
      <c r="K594" s="22">
        <v>0</v>
      </c>
      <c r="L594" s="22">
        <v>0</v>
      </c>
      <c r="M594" s="17"/>
    </row>
    <row r="595" spans="1:13">
      <c r="A595" s="25">
        <v>590</v>
      </c>
      <c r="B595" s="26">
        <f>#VALUE!</f>
        <v>0</v>
      </c>
      <c r="C595" s="26">
        <f>#VALUE!</f>
        <v>0</v>
      </c>
      <c r="D595" s="26">
        <f>#VALUE!</f>
        <v>0</v>
      </c>
      <c r="E595" s="18">
        <f>#VALUE!</f>
        <v>0</v>
      </c>
      <c r="F595" s="18">
        <f>#VALUE!</f>
        <v>0</v>
      </c>
      <c r="G595" s="22">
        <v>0</v>
      </c>
      <c r="H595" s="22">
        <v>0</v>
      </c>
      <c r="I595" s="19">
        <f>#VALUE!</f>
        <v>0</v>
      </c>
      <c r="J595" s="19">
        <f>#VALUE!</f>
        <v>0</v>
      </c>
      <c r="K595" s="22">
        <v>0</v>
      </c>
      <c r="L595" s="22">
        <v>0</v>
      </c>
      <c r="M595" s="17"/>
    </row>
    <row r="596" spans="1:13">
      <c r="A596" s="25">
        <v>591</v>
      </c>
      <c r="B596" s="26">
        <f>#VALUE!</f>
        <v>0</v>
      </c>
      <c r="C596" s="26">
        <f>#VALUE!</f>
        <v>0</v>
      </c>
      <c r="D596" s="26">
        <f>#VALUE!</f>
        <v>0</v>
      </c>
      <c r="E596" s="18">
        <f>#VALUE!</f>
        <v>0</v>
      </c>
      <c r="F596" s="18">
        <f>#VALUE!</f>
        <v>0</v>
      </c>
      <c r="G596" s="22">
        <v>0</v>
      </c>
      <c r="H596" s="22">
        <v>0</v>
      </c>
      <c r="I596" s="19">
        <f>#VALUE!</f>
        <v>0</v>
      </c>
      <c r="J596" s="19">
        <f>#VALUE!</f>
        <v>0</v>
      </c>
      <c r="K596" s="22">
        <v>0</v>
      </c>
      <c r="L596" s="22">
        <v>0</v>
      </c>
      <c r="M596" s="17"/>
    </row>
    <row r="597" spans="1:13">
      <c r="A597" s="25">
        <v>592</v>
      </c>
      <c r="B597" s="26">
        <f>#VALUE!</f>
        <v>0</v>
      </c>
      <c r="C597" s="26">
        <f>#VALUE!</f>
        <v>0</v>
      </c>
      <c r="D597" s="26">
        <f>#VALUE!</f>
        <v>0</v>
      </c>
      <c r="E597" s="18">
        <f>#VALUE!</f>
        <v>0</v>
      </c>
      <c r="F597" s="18">
        <f>#VALUE!</f>
        <v>0</v>
      </c>
      <c r="G597" s="22">
        <v>0</v>
      </c>
      <c r="H597" s="22">
        <v>0</v>
      </c>
      <c r="I597" s="19">
        <f>#VALUE!</f>
        <v>0</v>
      </c>
      <c r="J597" s="19">
        <f>#VALUE!</f>
        <v>0</v>
      </c>
      <c r="K597" s="22">
        <v>0</v>
      </c>
      <c r="L597" s="22">
        <v>0</v>
      </c>
      <c r="M597" s="17"/>
    </row>
    <row r="598" spans="1:13">
      <c r="A598" s="25">
        <v>593</v>
      </c>
      <c r="B598" s="26">
        <f>#VALUE!</f>
        <v>0</v>
      </c>
      <c r="C598" s="26">
        <f>#VALUE!</f>
        <v>0</v>
      </c>
      <c r="D598" s="26">
        <f>#VALUE!</f>
        <v>0</v>
      </c>
      <c r="E598" s="18">
        <f>#VALUE!</f>
        <v>0</v>
      </c>
      <c r="F598" s="18">
        <f>#VALUE!</f>
        <v>0</v>
      </c>
      <c r="G598" s="22">
        <v>0</v>
      </c>
      <c r="H598" s="22">
        <v>0</v>
      </c>
      <c r="I598" s="19">
        <f>#VALUE!</f>
        <v>0</v>
      </c>
      <c r="J598" s="19">
        <f>#VALUE!</f>
        <v>0</v>
      </c>
      <c r="K598" s="22">
        <v>0</v>
      </c>
      <c r="L598" s="22">
        <v>0</v>
      </c>
      <c r="M598" s="17"/>
    </row>
    <row r="599" spans="1:13">
      <c r="A599" s="25">
        <v>594</v>
      </c>
      <c r="B599" s="26">
        <f>#VALUE!</f>
        <v>0</v>
      </c>
      <c r="C599" s="26">
        <f>#VALUE!</f>
        <v>0</v>
      </c>
      <c r="D599" s="26">
        <f>#VALUE!</f>
        <v>0</v>
      </c>
      <c r="E599" s="18">
        <f>#VALUE!</f>
        <v>0</v>
      </c>
      <c r="F599" s="18">
        <f>#VALUE!</f>
        <v>0</v>
      </c>
      <c r="G599" s="22">
        <v>0</v>
      </c>
      <c r="H599" s="22">
        <v>0</v>
      </c>
      <c r="I599" s="19">
        <f>#VALUE!</f>
        <v>0</v>
      </c>
      <c r="J599" s="19">
        <f>#VALUE!</f>
        <v>0</v>
      </c>
      <c r="K599" s="22">
        <v>0</v>
      </c>
      <c r="L599" s="22">
        <v>0</v>
      </c>
      <c r="M599" s="17"/>
    </row>
    <row r="600" spans="1:13">
      <c r="A600" s="25">
        <v>595</v>
      </c>
      <c r="B600" s="26">
        <f>#VALUE!</f>
        <v>0</v>
      </c>
      <c r="C600" s="26">
        <f>#VALUE!</f>
        <v>0</v>
      </c>
      <c r="D600" s="26">
        <f>#VALUE!</f>
        <v>0</v>
      </c>
      <c r="E600" s="18">
        <f>#VALUE!</f>
        <v>0</v>
      </c>
      <c r="F600" s="18">
        <f>#VALUE!</f>
        <v>0</v>
      </c>
      <c r="G600" s="22">
        <v>0</v>
      </c>
      <c r="H600" s="22">
        <v>0</v>
      </c>
      <c r="I600" s="19">
        <f>#VALUE!</f>
        <v>0</v>
      </c>
      <c r="J600" s="19">
        <f>#VALUE!</f>
        <v>0</v>
      </c>
      <c r="K600" s="22">
        <v>0</v>
      </c>
      <c r="L600" s="22">
        <v>0</v>
      </c>
      <c r="M600" s="17"/>
    </row>
    <row r="601" spans="1:13">
      <c r="A601" s="25">
        <v>596</v>
      </c>
      <c r="B601" s="26">
        <f>#VALUE!</f>
        <v>0</v>
      </c>
      <c r="C601" s="26">
        <f>#VALUE!</f>
        <v>0</v>
      </c>
      <c r="D601" s="26">
        <f>#VALUE!</f>
        <v>0</v>
      </c>
      <c r="E601" s="18">
        <f>#VALUE!</f>
        <v>0</v>
      </c>
      <c r="F601" s="18">
        <f>#VALUE!</f>
        <v>0</v>
      </c>
      <c r="G601" s="22">
        <v>0</v>
      </c>
      <c r="H601" s="22">
        <v>0</v>
      </c>
      <c r="I601" s="19">
        <f>#VALUE!</f>
        <v>0</v>
      </c>
      <c r="J601" s="19">
        <f>#VALUE!</f>
        <v>0</v>
      </c>
      <c r="K601" s="22">
        <v>0</v>
      </c>
      <c r="L601" s="22">
        <v>0</v>
      </c>
      <c r="M601" s="17"/>
    </row>
    <row r="602" spans="1:13">
      <c r="A602" s="25">
        <v>597</v>
      </c>
      <c r="B602" s="26">
        <f>#VALUE!</f>
        <v>0</v>
      </c>
      <c r="C602" s="26">
        <f>#VALUE!</f>
        <v>0</v>
      </c>
      <c r="D602" s="26">
        <f>#VALUE!</f>
        <v>0</v>
      </c>
      <c r="E602" s="18">
        <f>#VALUE!</f>
        <v>0</v>
      </c>
      <c r="F602" s="18">
        <f>#VALUE!</f>
        <v>0</v>
      </c>
      <c r="G602" s="22">
        <v>0</v>
      </c>
      <c r="H602" s="22">
        <v>0</v>
      </c>
      <c r="I602" s="19">
        <f>#VALUE!</f>
        <v>0</v>
      </c>
      <c r="J602" s="19">
        <f>#VALUE!</f>
        <v>0</v>
      </c>
      <c r="K602" s="22">
        <v>0</v>
      </c>
      <c r="L602" s="22">
        <v>0</v>
      </c>
      <c r="M602" s="17"/>
    </row>
    <row r="603" spans="1:13">
      <c r="A603" s="25">
        <v>598</v>
      </c>
      <c r="B603" s="26">
        <f>#VALUE!</f>
        <v>0</v>
      </c>
      <c r="C603" s="26">
        <f>#VALUE!</f>
        <v>0</v>
      </c>
      <c r="D603" s="26">
        <f>#VALUE!</f>
        <v>0</v>
      </c>
      <c r="E603" s="18">
        <f>#VALUE!</f>
        <v>0</v>
      </c>
      <c r="F603" s="18">
        <f>#VALUE!</f>
        <v>0</v>
      </c>
      <c r="G603" s="22">
        <v>0</v>
      </c>
      <c r="H603" s="22">
        <v>0</v>
      </c>
      <c r="I603" s="19">
        <f>#VALUE!</f>
        <v>0</v>
      </c>
      <c r="J603" s="19">
        <f>#VALUE!</f>
        <v>0</v>
      </c>
      <c r="K603" s="22">
        <v>0</v>
      </c>
      <c r="L603" s="22">
        <v>0</v>
      </c>
      <c r="M603" s="17"/>
    </row>
    <row r="604" spans="1:13">
      <c r="A604" s="25">
        <v>599</v>
      </c>
      <c r="B604" s="26">
        <f>#VALUE!</f>
        <v>0</v>
      </c>
      <c r="C604" s="26">
        <f>#VALUE!</f>
        <v>0</v>
      </c>
      <c r="D604" s="26">
        <f>#VALUE!</f>
        <v>0</v>
      </c>
      <c r="E604" s="18">
        <f>#VALUE!</f>
        <v>0</v>
      </c>
      <c r="F604" s="18">
        <f>#VALUE!</f>
        <v>0</v>
      </c>
      <c r="G604" s="22">
        <v>0</v>
      </c>
      <c r="H604" s="22">
        <v>0</v>
      </c>
      <c r="I604" s="19">
        <f>#VALUE!</f>
        <v>0</v>
      </c>
      <c r="J604" s="19">
        <f>#VALUE!</f>
        <v>0</v>
      </c>
      <c r="K604" s="22">
        <v>0</v>
      </c>
      <c r="L604" s="22">
        <v>0</v>
      </c>
      <c r="M604" s="17"/>
    </row>
    <row r="605" spans="1:13">
      <c r="A605" s="25">
        <v>600</v>
      </c>
      <c r="B605" s="26">
        <f>#VALUE!</f>
        <v>0</v>
      </c>
      <c r="C605" s="26">
        <f>#VALUE!</f>
        <v>0</v>
      </c>
      <c r="D605" s="26">
        <f>#VALUE!</f>
        <v>0</v>
      </c>
      <c r="E605" s="18">
        <f>#VALUE!</f>
        <v>0</v>
      </c>
      <c r="F605" s="18">
        <f>#VALUE!</f>
        <v>0</v>
      </c>
      <c r="G605" s="22">
        <v>0</v>
      </c>
      <c r="H605" s="22">
        <v>0</v>
      </c>
      <c r="I605" s="19">
        <f>#VALUE!</f>
        <v>0</v>
      </c>
      <c r="J605" s="19">
        <f>#VALUE!</f>
        <v>0</v>
      </c>
      <c r="K605" s="22">
        <v>0</v>
      </c>
      <c r="L605" s="22">
        <v>0</v>
      </c>
      <c r="M605" s="17"/>
    </row>
    <row r="606" spans="1:13">
      <c r="A606" s="25">
        <v>601</v>
      </c>
      <c r="B606" s="26">
        <f>#VALUE!</f>
        <v>0</v>
      </c>
      <c r="C606" s="26">
        <f>#VALUE!</f>
        <v>0</v>
      </c>
      <c r="D606" s="26">
        <f>#VALUE!</f>
        <v>0</v>
      </c>
      <c r="E606" s="18">
        <f>#VALUE!</f>
        <v>0</v>
      </c>
      <c r="F606" s="18">
        <f>#VALUE!</f>
        <v>0</v>
      </c>
      <c r="G606" s="22">
        <v>0</v>
      </c>
      <c r="H606" s="22">
        <v>0</v>
      </c>
      <c r="I606" s="19">
        <f>#VALUE!</f>
        <v>0</v>
      </c>
      <c r="J606" s="19">
        <f>#VALUE!</f>
        <v>0</v>
      </c>
      <c r="K606" s="22">
        <v>0</v>
      </c>
      <c r="L606" s="22">
        <v>0</v>
      </c>
      <c r="M606" s="17"/>
    </row>
    <row r="607" spans="1:13">
      <c r="A607" s="25">
        <v>602</v>
      </c>
      <c r="B607" s="26">
        <f>#VALUE!</f>
        <v>0</v>
      </c>
      <c r="C607" s="26">
        <f>#VALUE!</f>
        <v>0</v>
      </c>
      <c r="D607" s="26">
        <f>#VALUE!</f>
        <v>0</v>
      </c>
      <c r="E607" s="18">
        <f>#VALUE!</f>
        <v>0</v>
      </c>
      <c r="F607" s="18">
        <f>#VALUE!</f>
        <v>0</v>
      </c>
      <c r="G607" s="22">
        <v>0</v>
      </c>
      <c r="H607" s="22">
        <v>0</v>
      </c>
      <c r="I607" s="19">
        <f>#VALUE!</f>
        <v>0</v>
      </c>
      <c r="J607" s="19">
        <f>#VALUE!</f>
        <v>0</v>
      </c>
      <c r="K607" s="22">
        <v>0</v>
      </c>
      <c r="L607" s="22">
        <v>0</v>
      </c>
      <c r="M607" s="17"/>
    </row>
    <row r="608" spans="1:13">
      <c r="A608" s="25">
        <v>603</v>
      </c>
      <c r="B608" s="26">
        <f>#VALUE!</f>
        <v>0</v>
      </c>
      <c r="C608" s="26">
        <f>#VALUE!</f>
        <v>0</v>
      </c>
      <c r="D608" s="26">
        <f>#VALUE!</f>
        <v>0</v>
      </c>
      <c r="E608" s="18">
        <f>#VALUE!</f>
        <v>0</v>
      </c>
      <c r="F608" s="18">
        <f>#VALUE!</f>
        <v>0</v>
      </c>
      <c r="G608" s="22">
        <v>0</v>
      </c>
      <c r="H608" s="22">
        <v>0</v>
      </c>
      <c r="I608" s="19">
        <f>#VALUE!</f>
        <v>0</v>
      </c>
      <c r="J608" s="19">
        <f>#VALUE!</f>
        <v>0</v>
      </c>
      <c r="K608" s="22">
        <v>0</v>
      </c>
      <c r="L608" s="22">
        <v>0</v>
      </c>
      <c r="M608" s="17"/>
    </row>
    <row r="609" spans="1:13">
      <c r="A609" s="25">
        <v>604</v>
      </c>
      <c r="B609" s="26">
        <f>#VALUE!</f>
        <v>0</v>
      </c>
      <c r="C609" s="26">
        <f>#VALUE!</f>
        <v>0</v>
      </c>
      <c r="D609" s="26">
        <f>#VALUE!</f>
        <v>0</v>
      </c>
      <c r="E609" s="18">
        <f>#VALUE!</f>
        <v>0</v>
      </c>
      <c r="F609" s="18">
        <f>#VALUE!</f>
        <v>0</v>
      </c>
      <c r="G609" s="22">
        <v>0</v>
      </c>
      <c r="H609" s="22">
        <v>0</v>
      </c>
      <c r="I609" s="19">
        <f>#VALUE!</f>
        <v>0</v>
      </c>
      <c r="J609" s="19">
        <f>#VALUE!</f>
        <v>0</v>
      </c>
      <c r="K609" s="22">
        <v>0</v>
      </c>
      <c r="L609" s="22">
        <v>0</v>
      </c>
      <c r="M609" s="17"/>
    </row>
    <row r="610" spans="1:13">
      <c r="A610" s="25">
        <v>605</v>
      </c>
      <c r="B610" s="26">
        <f>#VALUE!</f>
        <v>0</v>
      </c>
      <c r="C610" s="26">
        <f>#VALUE!</f>
        <v>0</v>
      </c>
      <c r="D610" s="26">
        <f>#VALUE!</f>
        <v>0</v>
      </c>
      <c r="E610" s="18">
        <f>#VALUE!</f>
        <v>0</v>
      </c>
      <c r="F610" s="18">
        <f>#VALUE!</f>
        <v>0</v>
      </c>
      <c r="G610" s="22">
        <v>0</v>
      </c>
      <c r="H610" s="22">
        <v>0</v>
      </c>
      <c r="I610" s="19">
        <f>#VALUE!</f>
        <v>0</v>
      </c>
      <c r="J610" s="19">
        <f>#VALUE!</f>
        <v>0</v>
      </c>
      <c r="K610" s="22">
        <v>0</v>
      </c>
      <c r="L610" s="22">
        <v>0</v>
      </c>
      <c r="M610" s="17"/>
    </row>
    <row r="611" spans="1:13">
      <c r="A611" s="25">
        <v>606</v>
      </c>
      <c r="B611" s="26">
        <f>#VALUE!</f>
        <v>0</v>
      </c>
      <c r="C611" s="26">
        <f>#VALUE!</f>
        <v>0</v>
      </c>
      <c r="D611" s="26">
        <f>#VALUE!</f>
        <v>0</v>
      </c>
      <c r="E611" s="18">
        <f>#VALUE!</f>
        <v>0</v>
      </c>
      <c r="F611" s="18">
        <f>#VALUE!</f>
        <v>0</v>
      </c>
      <c r="G611" s="22">
        <v>0</v>
      </c>
      <c r="H611" s="22">
        <v>0</v>
      </c>
      <c r="I611" s="19">
        <f>#VALUE!</f>
        <v>0</v>
      </c>
      <c r="J611" s="19">
        <f>#VALUE!</f>
        <v>0</v>
      </c>
      <c r="K611" s="22">
        <v>0</v>
      </c>
      <c r="L611" s="22">
        <v>0</v>
      </c>
      <c r="M611" s="17"/>
    </row>
    <row r="612" spans="1:13">
      <c r="A612" s="25">
        <v>607</v>
      </c>
      <c r="B612" s="26">
        <f>#VALUE!</f>
        <v>0</v>
      </c>
      <c r="C612" s="26">
        <f>#VALUE!</f>
        <v>0</v>
      </c>
      <c r="D612" s="26">
        <f>#VALUE!</f>
        <v>0</v>
      </c>
      <c r="E612" s="18">
        <f>#VALUE!</f>
        <v>0</v>
      </c>
      <c r="F612" s="18">
        <f>#VALUE!</f>
        <v>0</v>
      </c>
      <c r="G612" s="22">
        <v>0</v>
      </c>
      <c r="H612" s="22">
        <v>0</v>
      </c>
      <c r="I612" s="19">
        <f>#VALUE!</f>
        <v>0</v>
      </c>
      <c r="J612" s="19">
        <f>#VALUE!</f>
        <v>0</v>
      </c>
      <c r="K612" s="22">
        <v>0</v>
      </c>
      <c r="L612" s="22">
        <v>0</v>
      </c>
      <c r="M612" s="17"/>
    </row>
    <row r="613" spans="1:13">
      <c r="A613" s="25">
        <v>608</v>
      </c>
      <c r="B613" s="26">
        <f>#VALUE!</f>
        <v>0</v>
      </c>
      <c r="C613" s="26">
        <f>#VALUE!</f>
        <v>0</v>
      </c>
      <c r="D613" s="26">
        <f>#VALUE!</f>
        <v>0</v>
      </c>
      <c r="E613" s="18">
        <f>#VALUE!</f>
        <v>0</v>
      </c>
      <c r="F613" s="18">
        <f>#VALUE!</f>
        <v>0</v>
      </c>
      <c r="G613" s="22">
        <v>0</v>
      </c>
      <c r="H613" s="22">
        <v>0</v>
      </c>
      <c r="I613" s="19">
        <f>#VALUE!</f>
        <v>0</v>
      </c>
      <c r="J613" s="19">
        <f>#VALUE!</f>
        <v>0</v>
      </c>
      <c r="K613" s="22">
        <v>0</v>
      </c>
      <c r="L613" s="22">
        <v>0</v>
      </c>
      <c r="M613" s="17"/>
    </row>
    <row r="614" spans="1:13">
      <c r="A614" s="25">
        <v>609</v>
      </c>
      <c r="B614" s="26">
        <f>#VALUE!</f>
        <v>0</v>
      </c>
      <c r="C614" s="26">
        <f>#VALUE!</f>
        <v>0</v>
      </c>
      <c r="D614" s="26">
        <f>#VALUE!</f>
        <v>0</v>
      </c>
      <c r="E614" s="18">
        <f>#VALUE!</f>
        <v>0</v>
      </c>
      <c r="F614" s="18">
        <f>#VALUE!</f>
        <v>0</v>
      </c>
      <c r="G614" s="22">
        <v>0</v>
      </c>
      <c r="H614" s="22">
        <v>0</v>
      </c>
      <c r="I614" s="19">
        <f>#VALUE!</f>
        <v>0</v>
      </c>
      <c r="J614" s="19">
        <f>#VALUE!</f>
        <v>0</v>
      </c>
      <c r="K614" s="22">
        <v>0</v>
      </c>
      <c r="L614" s="22">
        <v>0</v>
      </c>
      <c r="M614" s="17"/>
    </row>
    <row r="615" spans="1:13">
      <c r="A615" s="25">
        <v>610</v>
      </c>
      <c r="B615" s="26">
        <f>#VALUE!</f>
        <v>0</v>
      </c>
      <c r="C615" s="26">
        <f>#VALUE!</f>
        <v>0</v>
      </c>
      <c r="D615" s="26">
        <f>#VALUE!</f>
        <v>0</v>
      </c>
      <c r="E615" s="18">
        <f>#VALUE!</f>
        <v>0</v>
      </c>
      <c r="F615" s="18">
        <f>#VALUE!</f>
        <v>0</v>
      </c>
      <c r="G615" s="22">
        <v>0</v>
      </c>
      <c r="H615" s="22">
        <v>0</v>
      </c>
      <c r="I615" s="19">
        <f>#VALUE!</f>
        <v>0</v>
      </c>
      <c r="J615" s="19">
        <f>#VALUE!</f>
        <v>0</v>
      </c>
      <c r="K615" s="22">
        <v>0</v>
      </c>
      <c r="L615" s="22">
        <v>0</v>
      </c>
      <c r="M615" s="17"/>
    </row>
    <row r="616" spans="1:13">
      <c r="A616" s="25">
        <v>611</v>
      </c>
      <c r="B616" s="26">
        <f>#VALUE!</f>
        <v>0</v>
      </c>
      <c r="C616" s="26">
        <f>#VALUE!</f>
        <v>0</v>
      </c>
      <c r="D616" s="26">
        <f>#VALUE!</f>
        <v>0</v>
      </c>
      <c r="E616" s="18">
        <f>#VALUE!</f>
        <v>0</v>
      </c>
      <c r="F616" s="18">
        <f>#VALUE!</f>
        <v>0</v>
      </c>
      <c r="G616" s="22">
        <v>0</v>
      </c>
      <c r="H616" s="22">
        <v>0</v>
      </c>
      <c r="I616" s="19">
        <f>#VALUE!</f>
        <v>0</v>
      </c>
      <c r="J616" s="19">
        <f>#VALUE!</f>
        <v>0</v>
      </c>
      <c r="K616" s="22">
        <v>0</v>
      </c>
      <c r="L616" s="22">
        <v>0</v>
      </c>
      <c r="M616" s="17"/>
    </row>
    <row r="617" spans="1:13">
      <c r="A617" s="25">
        <v>612</v>
      </c>
      <c r="B617" s="26">
        <f>#VALUE!</f>
        <v>0</v>
      </c>
      <c r="C617" s="26">
        <f>#VALUE!</f>
        <v>0</v>
      </c>
      <c r="D617" s="26">
        <f>#VALUE!</f>
        <v>0</v>
      </c>
      <c r="E617" s="18">
        <f>#VALUE!</f>
        <v>0</v>
      </c>
      <c r="F617" s="18">
        <f>#VALUE!</f>
        <v>0</v>
      </c>
      <c r="G617" s="22">
        <v>0</v>
      </c>
      <c r="H617" s="22">
        <v>0</v>
      </c>
      <c r="I617" s="19">
        <f>#VALUE!</f>
        <v>0</v>
      </c>
      <c r="J617" s="19">
        <f>#VALUE!</f>
        <v>0</v>
      </c>
      <c r="K617" s="22">
        <v>0</v>
      </c>
      <c r="L617" s="22">
        <v>0</v>
      </c>
      <c r="M617" s="17"/>
    </row>
    <row r="618" spans="1:13">
      <c r="A618" s="25">
        <v>613</v>
      </c>
      <c r="B618" s="26">
        <f>#VALUE!</f>
        <v>0</v>
      </c>
      <c r="C618" s="26">
        <f>#VALUE!</f>
        <v>0</v>
      </c>
      <c r="D618" s="26">
        <f>#VALUE!</f>
        <v>0</v>
      </c>
      <c r="E618" s="18">
        <f>#VALUE!</f>
        <v>0</v>
      </c>
      <c r="F618" s="18">
        <f>#VALUE!</f>
        <v>0</v>
      </c>
      <c r="G618" s="22">
        <v>0</v>
      </c>
      <c r="H618" s="22">
        <v>0</v>
      </c>
      <c r="I618" s="19">
        <f>#VALUE!</f>
        <v>0</v>
      </c>
      <c r="J618" s="19">
        <f>#VALUE!</f>
        <v>0</v>
      </c>
      <c r="K618" s="22">
        <v>0</v>
      </c>
      <c r="L618" s="22">
        <v>0</v>
      </c>
      <c r="M618" s="17"/>
    </row>
    <row r="619" spans="1:13">
      <c r="A619" s="25">
        <v>614</v>
      </c>
      <c r="B619" s="26">
        <f>#VALUE!</f>
        <v>0</v>
      </c>
      <c r="C619" s="26">
        <f>#VALUE!</f>
        <v>0</v>
      </c>
      <c r="D619" s="26">
        <f>#VALUE!</f>
        <v>0</v>
      </c>
      <c r="E619" s="18">
        <f>#VALUE!</f>
        <v>0</v>
      </c>
      <c r="F619" s="18">
        <f>#VALUE!</f>
        <v>0</v>
      </c>
      <c r="G619" s="22">
        <v>0</v>
      </c>
      <c r="H619" s="22">
        <v>0</v>
      </c>
      <c r="I619" s="19">
        <f>#VALUE!</f>
        <v>0</v>
      </c>
      <c r="J619" s="19">
        <f>#VALUE!</f>
        <v>0</v>
      </c>
      <c r="K619" s="22">
        <v>0</v>
      </c>
      <c r="L619" s="22">
        <v>0</v>
      </c>
      <c r="M619" s="17"/>
    </row>
    <row r="620" spans="1:13">
      <c r="A620" s="25">
        <v>615</v>
      </c>
      <c r="B620" s="26">
        <f>#VALUE!</f>
        <v>0</v>
      </c>
      <c r="C620" s="26">
        <f>#VALUE!</f>
        <v>0</v>
      </c>
      <c r="D620" s="26">
        <f>#VALUE!</f>
        <v>0</v>
      </c>
      <c r="E620" s="18">
        <f>#VALUE!</f>
        <v>0</v>
      </c>
      <c r="F620" s="18">
        <f>#VALUE!</f>
        <v>0</v>
      </c>
      <c r="G620" s="22">
        <v>0</v>
      </c>
      <c r="H620" s="22">
        <v>0</v>
      </c>
      <c r="I620" s="19">
        <f>#VALUE!</f>
        <v>0</v>
      </c>
      <c r="J620" s="19">
        <f>#VALUE!</f>
        <v>0</v>
      </c>
      <c r="K620" s="22">
        <v>0</v>
      </c>
      <c r="L620" s="22">
        <v>0</v>
      </c>
      <c r="M620" s="17"/>
    </row>
    <row r="621" spans="1:13">
      <c r="A621" s="25">
        <v>616</v>
      </c>
      <c r="B621" s="26">
        <f>#VALUE!</f>
        <v>0</v>
      </c>
      <c r="C621" s="26">
        <f>#VALUE!</f>
        <v>0</v>
      </c>
      <c r="D621" s="26">
        <f>#VALUE!</f>
        <v>0</v>
      </c>
      <c r="E621" s="18">
        <f>#VALUE!</f>
        <v>0</v>
      </c>
      <c r="F621" s="18">
        <f>#VALUE!</f>
        <v>0</v>
      </c>
      <c r="G621" s="22">
        <v>0</v>
      </c>
      <c r="H621" s="22">
        <v>0</v>
      </c>
      <c r="I621" s="19">
        <f>#VALUE!</f>
        <v>0</v>
      </c>
      <c r="J621" s="19">
        <f>#VALUE!</f>
        <v>0</v>
      </c>
      <c r="K621" s="22">
        <v>0</v>
      </c>
      <c r="L621" s="22">
        <v>0</v>
      </c>
      <c r="M621" s="17"/>
    </row>
    <row r="622" spans="1:13">
      <c r="A622" s="25">
        <v>617</v>
      </c>
      <c r="B622" s="26">
        <f>#VALUE!</f>
        <v>0</v>
      </c>
      <c r="C622" s="26">
        <f>#VALUE!</f>
        <v>0</v>
      </c>
      <c r="D622" s="26">
        <f>#VALUE!</f>
        <v>0</v>
      </c>
      <c r="E622" s="18">
        <f>#VALUE!</f>
        <v>0</v>
      </c>
      <c r="F622" s="18">
        <f>#VALUE!</f>
        <v>0</v>
      </c>
      <c r="G622" s="22">
        <v>0</v>
      </c>
      <c r="H622" s="22">
        <v>0</v>
      </c>
      <c r="I622" s="19">
        <f>#VALUE!</f>
        <v>0</v>
      </c>
      <c r="J622" s="19">
        <f>#VALUE!</f>
        <v>0</v>
      </c>
      <c r="K622" s="22">
        <v>0</v>
      </c>
      <c r="L622" s="22">
        <v>0</v>
      </c>
      <c r="M622" s="17"/>
    </row>
    <row r="623" spans="1:13">
      <c r="A623" s="25">
        <v>618</v>
      </c>
      <c r="B623" s="26">
        <f>#VALUE!</f>
        <v>0</v>
      </c>
      <c r="C623" s="26">
        <f>#VALUE!</f>
        <v>0</v>
      </c>
      <c r="D623" s="26">
        <f>#VALUE!</f>
        <v>0</v>
      </c>
      <c r="E623" s="18">
        <f>#VALUE!</f>
        <v>0</v>
      </c>
      <c r="F623" s="18">
        <f>#VALUE!</f>
        <v>0</v>
      </c>
      <c r="G623" s="22">
        <v>0</v>
      </c>
      <c r="H623" s="22">
        <v>0</v>
      </c>
      <c r="I623" s="19">
        <f>#VALUE!</f>
        <v>0</v>
      </c>
      <c r="J623" s="19">
        <f>#VALUE!</f>
        <v>0</v>
      </c>
      <c r="K623" s="22">
        <v>0</v>
      </c>
      <c r="L623" s="22">
        <v>0</v>
      </c>
      <c r="M623" s="17"/>
    </row>
    <row r="624" spans="1:13">
      <c r="A624" s="25">
        <v>619</v>
      </c>
      <c r="B624" s="26">
        <f>#VALUE!</f>
        <v>0</v>
      </c>
      <c r="C624" s="26">
        <f>#VALUE!</f>
        <v>0</v>
      </c>
      <c r="D624" s="26">
        <f>#VALUE!</f>
        <v>0</v>
      </c>
      <c r="E624" s="18">
        <f>#VALUE!</f>
        <v>0</v>
      </c>
      <c r="F624" s="18">
        <f>#VALUE!</f>
        <v>0</v>
      </c>
      <c r="G624" s="22">
        <v>0</v>
      </c>
      <c r="H624" s="22">
        <v>0</v>
      </c>
      <c r="I624" s="19">
        <f>#VALUE!</f>
        <v>0</v>
      </c>
      <c r="J624" s="19">
        <f>#VALUE!</f>
        <v>0</v>
      </c>
      <c r="K624" s="22">
        <v>0</v>
      </c>
      <c r="L624" s="22">
        <v>0</v>
      </c>
      <c r="M624" s="17"/>
    </row>
    <row r="625" spans="1:13">
      <c r="A625" s="25">
        <v>620</v>
      </c>
      <c r="B625" s="26">
        <f>#VALUE!</f>
        <v>0</v>
      </c>
      <c r="C625" s="26">
        <f>#VALUE!</f>
        <v>0</v>
      </c>
      <c r="D625" s="26">
        <f>#VALUE!</f>
        <v>0</v>
      </c>
      <c r="E625" s="18">
        <f>#VALUE!</f>
        <v>0</v>
      </c>
      <c r="F625" s="18">
        <f>#VALUE!</f>
        <v>0</v>
      </c>
      <c r="G625" s="22">
        <v>0</v>
      </c>
      <c r="H625" s="22">
        <v>0</v>
      </c>
      <c r="I625" s="19">
        <f>#VALUE!</f>
        <v>0</v>
      </c>
      <c r="J625" s="19">
        <f>#VALUE!</f>
        <v>0</v>
      </c>
      <c r="K625" s="22">
        <v>0</v>
      </c>
      <c r="L625" s="22">
        <v>0</v>
      </c>
      <c r="M625" s="17"/>
    </row>
    <row r="626" spans="1:13">
      <c r="A626" s="25">
        <v>621</v>
      </c>
      <c r="B626" s="26">
        <f>#VALUE!</f>
        <v>0</v>
      </c>
      <c r="C626" s="26">
        <f>#VALUE!</f>
        <v>0</v>
      </c>
      <c r="D626" s="26">
        <f>#VALUE!</f>
        <v>0</v>
      </c>
      <c r="E626" s="18">
        <f>#VALUE!</f>
        <v>0</v>
      </c>
      <c r="F626" s="18">
        <f>#VALUE!</f>
        <v>0</v>
      </c>
      <c r="G626" s="22">
        <v>0</v>
      </c>
      <c r="H626" s="22">
        <v>0</v>
      </c>
      <c r="I626" s="19">
        <f>#VALUE!</f>
        <v>0</v>
      </c>
      <c r="J626" s="19">
        <f>#VALUE!</f>
        <v>0</v>
      </c>
      <c r="K626" s="22">
        <v>0</v>
      </c>
      <c r="L626" s="22">
        <v>0</v>
      </c>
      <c r="M626" s="17"/>
    </row>
    <row r="627" spans="1:13">
      <c r="A627" s="25">
        <v>622</v>
      </c>
      <c r="B627" s="26">
        <f>#VALUE!</f>
        <v>0</v>
      </c>
      <c r="C627" s="26">
        <f>#VALUE!</f>
        <v>0</v>
      </c>
      <c r="D627" s="26">
        <f>#VALUE!</f>
        <v>0</v>
      </c>
      <c r="E627" s="18">
        <f>#VALUE!</f>
        <v>0</v>
      </c>
      <c r="F627" s="18">
        <f>#VALUE!</f>
        <v>0</v>
      </c>
      <c r="G627" s="22">
        <v>0</v>
      </c>
      <c r="H627" s="22">
        <v>0</v>
      </c>
      <c r="I627" s="19">
        <f>#VALUE!</f>
        <v>0</v>
      </c>
      <c r="J627" s="19">
        <f>#VALUE!</f>
        <v>0</v>
      </c>
      <c r="K627" s="22">
        <v>0</v>
      </c>
      <c r="L627" s="22">
        <v>0</v>
      </c>
      <c r="M627" s="17"/>
    </row>
    <row r="628" spans="1:13">
      <c r="A628" s="25">
        <v>623</v>
      </c>
      <c r="B628" s="26">
        <f>#VALUE!</f>
        <v>0</v>
      </c>
      <c r="C628" s="26">
        <f>#VALUE!</f>
        <v>0</v>
      </c>
      <c r="D628" s="26">
        <f>#VALUE!</f>
        <v>0</v>
      </c>
      <c r="E628" s="18">
        <f>#VALUE!</f>
        <v>0</v>
      </c>
      <c r="F628" s="18">
        <f>#VALUE!</f>
        <v>0</v>
      </c>
      <c r="G628" s="22">
        <v>0</v>
      </c>
      <c r="H628" s="22">
        <v>0</v>
      </c>
      <c r="I628" s="19">
        <f>#VALUE!</f>
        <v>0</v>
      </c>
      <c r="J628" s="19">
        <f>#VALUE!</f>
        <v>0</v>
      </c>
      <c r="K628" s="22">
        <v>0</v>
      </c>
      <c r="L628" s="22">
        <v>0</v>
      </c>
      <c r="M628" s="17"/>
    </row>
    <row r="629" spans="1:13">
      <c r="A629" s="25">
        <v>624</v>
      </c>
      <c r="B629" s="26">
        <f>#VALUE!</f>
        <v>0</v>
      </c>
      <c r="C629" s="26">
        <f>#VALUE!</f>
        <v>0</v>
      </c>
      <c r="D629" s="26">
        <f>#VALUE!</f>
        <v>0</v>
      </c>
      <c r="E629" s="18">
        <f>#VALUE!</f>
        <v>0</v>
      </c>
      <c r="F629" s="18">
        <f>#VALUE!</f>
        <v>0</v>
      </c>
      <c r="G629" s="22">
        <v>0</v>
      </c>
      <c r="H629" s="22">
        <v>0</v>
      </c>
      <c r="I629" s="19">
        <f>#VALUE!</f>
        <v>0</v>
      </c>
      <c r="J629" s="19">
        <f>#VALUE!</f>
        <v>0</v>
      </c>
      <c r="K629" s="22">
        <v>0</v>
      </c>
      <c r="L629" s="22">
        <v>0</v>
      </c>
      <c r="M629" s="17"/>
    </row>
    <row r="630" spans="1:13">
      <c r="A630" s="25">
        <v>625</v>
      </c>
      <c r="B630" s="26">
        <f>#VALUE!</f>
        <v>0</v>
      </c>
      <c r="C630" s="26">
        <f>#VALUE!</f>
        <v>0</v>
      </c>
      <c r="D630" s="26">
        <f>#VALUE!</f>
        <v>0</v>
      </c>
      <c r="E630" s="18">
        <f>#VALUE!</f>
        <v>0</v>
      </c>
      <c r="F630" s="18">
        <f>#VALUE!</f>
        <v>0</v>
      </c>
      <c r="G630" s="22">
        <v>0</v>
      </c>
      <c r="H630" s="22">
        <v>0</v>
      </c>
      <c r="I630" s="19">
        <f>#VALUE!</f>
        <v>0</v>
      </c>
      <c r="J630" s="19">
        <f>#VALUE!</f>
        <v>0</v>
      </c>
      <c r="K630" s="22">
        <v>0</v>
      </c>
      <c r="L630" s="22">
        <v>0</v>
      </c>
      <c r="M630" s="17"/>
    </row>
    <row r="631" spans="1:13">
      <c r="A631" s="25">
        <v>626</v>
      </c>
      <c r="B631" s="26">
        <f>#VALUE!</f>
        <v>0</v>
      </c>
      <c r="C631" s="26">
        <f>#VALUE!</f>
        <v>0</v>
      </c>
      <c r="D631" s="26">
        <f>#VALUE!</f>
        <v>0</v>
      </c>
      <c r="E631" s="18">
        <f>#VALUE!</f>
        <v>0</v>
      </c>
      <c r="F631" s="18">
        <f>#VALUE!</f>
        <v>0</v>
      </c>
      <c r="G631" s="22">
        <v>0</v>
      </c>
      <c r="H631" s="22">
        <v>0</v>
      </c>
      <c r="I631" s="19">
        <f>#VALUE!</f>
        <v>0</v>
      </c>
      <c r="J631" s="19">
        <f>#VALUE!</f>
        <v>0</v>
      </c>
      <c r="K631" s="22">
        <v>0</v>
      </c>
      <c r="L631" s="22">
        <v>0</v>
      </c>
      <c r="M631" s="17"/>
    </row>
    <row r="632" spans="1:13">
      <c r="A632" s="25">
        <v>627</v>
      </c>
      <c r="B632" s="26">
        <f>#VALUE!</f>
        <v>0</v>
      </c>
      <c r="C632" s="26">
        <f>#VALUE!</f>
        <v>0</v>
      </c>
      <c r="D632" s="26">
        <f>#VALUE!</f>
        <v>0</v>
      </c>
      <c r="E632" s="18">
        <f>#VALUE!</f>
        <v>0</v>
      </c>
      <c r="F632" s="18">
        <f>#VALUE!</f>
        <v>0</v>
      </c>
      <c r="G632" s="22">
        <v>0</v>
      </c>
      <c r="H632" s="22">
        <v>0</v>
      </c>
      <c r="I632" s="19">
        <f>#VALUE!</f>
        <v>0</v>
      </c>
      <c r="J632" s="19">
        <f>#VALUE!</f>
        <v>0</v>
      </c>
      <c r="K632" s="22">
        <v>0</v>
      </c>
      <c r="L632" s="22">
        <v>0</v>
      </c>
      <c r="M632" s="17"/>
    </row>
    <row r="633" spans="1:13">
      <c r="A633" s="25">
        <v>628</v>
      </c>
      <c r="B633" s="26">
        <f>#VALUE!</f>
        <v>0</v>
      </c>
      <c r="C633" s="26">
        <f>#VALUE!</f>
        <v>0</v>
      </c>
      <c r="D633" s="26">
        <f>#VALUE!</f>
        <v>0</v>
      </c>
      <c r="E633" s="18">
        <f>#VALUE!</f>
        <v>0</v>
      </c>
      <c r="F633" s="18">
        <f>#VALUE!</f>
        <v>0</v>
      </c>
      <c r="G633" s="22">
        <v>0</v>
      </c>
      <c r="H633" s="22">
        <v>0</v>
      </c>
      <c r="I633" s="19">
        <f>#VALUE!</f>
        <v>0</v>
      </c>
      <c r="J633" s="19">
        <f>#VALUE!</f>
        <v>0</v>
      </c>
      <c r="K633" s="22">
        <v>0</v>
      </c>
      <c r="L633" s="22">
        <v>0</v>
      </c>
      <c r="M633" s="17"/>
    </row>
    <row r="634" spans="1:13">
      <c r="A634" s="25">
        <v>629</v>
      </c>
      <c r="B634" s="26">
        <f>#VALUE!</f>
        <v>0</v>
      </c>
      <c r="C634" s="26">
        <f>#VALUE!</f>
        <v>0</v>
      </c>
      <c r="D634" s="26">
        <f>#VALUE!</f>
        <v>0</v>
      </c>
      <c r="E634" s="18">
        <f>#VALUE!</f>
        <v>0</v>
      </c>
      <c r="F634" s="18">
        <f>#VALUE!</f>
        <v>0</v>
      </c>
      <c r="G634" s="22">
        <v>0</v>
      </c>
      <c r="H634" s="22">
        <v>0</v>
      </c>
      <c r="I634" s="19">
        <f>#VALUE!</f>
        <v>0</v>
      </c>
      <c r="J634" s="19">
        <f>#VALUE!</f>
        <v>0</v>
      </c>
      <c r="K634" s="22">
        <v>0</v>
      </c>
      <c r="L634" s="22">
        <v>0</v>
      </c>
      <c r="M634" s="17"/>
    </row>
    <row r="635" spans="1:13">
      <c r="A635" s="25">
        <v>630</v>
      </c>
      <c r="B635" s="26">
        <f>#VALUE!</f>
        <v>0</v>
      </c>
      <c r="C635" s="26">
        <f>#VALUE!</f>
        <v>0</v>
      </c>
      <c r="D635" s="26">
        <f>#VALUE!</f>
        <v>0</v>
      </c>
      <c r="E635" s="18">
        <f>#VALUE!</f>
        <v>0</v>
      </c>
      <c r="F635" s="18">
        <f>#VALUE!</f>
        <v>0</v>
      </c>
      <c r="G635" s="22">
        <v>0</v>
      </c>
      <c r="H635" s="22">
        <v>0</v>
      </c>
      <c r="I635" s="19">
        <f>#VALUE!</f>
        <v>0</v>
      </c>
      <c r="J635" s="19">
        <f>#VALUE!</f>
        <v>0</v>
      </c>
      <c r="K635" s="22">
        <v>0</v>
      </c>
      <c r="L635" s="22">
        <v>0</v>
      </c>
      <c r="M635" s="17"/>
    </row>
    <row r="636" spans="1:13">
      <c r="A636" s="25">
        <v>631</v>
      </c>
      <c r="B636" s="26">
        <f>#VALUE!</f>
        <v>0</v>
      </c>
      <c r="C636" s="26">
        <f>#VALUE!</f>
        <v>0</v>
      </c>
      <c r="D636" s="26">
        <f>#VALUE!</f>
        <v>0</v>
      </c>
      <c r="E636" s="18">
        <f>#VALUE!</f>
        <v>0</v>
      </c>
      <c r="F636" s="18">
        <f>#VALUE!</f>
        <v>0</v>
      </c>
      <c r="G636" s="22">
        <v>0</v>
      </c>
      <c r="H636" s="22">
        <v>0</v>
      </c>
      <c r="I636" s="19">
        <f>#VALUE!</f>
        <v>0</v>
      </c>
      <c r="J636" s="19">
        <f>#VALUE!</f>
        <v>0</v>
      </c>
      <c r="K636" s="22">
        <v>0</v>
      </c>
      <c r="L636" s="22">
        <v>0</v>
      </c>
      <c r="M636" s="17"/>
    </row>
    <row r="637" spans="1:13">
      <c r="A637" s="25">
        <v>632</v>
      </c>
      <c r="B637" s="26">
        <f>#VALUE!</f>
        <v>0</v>
      </c>
      <c r="C637" s="26">
        <f>#VALUE!</f>
        <v>0</v>
      </c>
      <c r="D637" s="26">
        <f>#VALUE!</f>
        <v>0</v>
      </c>
      <c r="E637" s="18">
        <f>#VALUE!</f>
        <v>0</v>
      </c>
      <c r="F637" s="18">
        <f>#VALUE!</f>
        <v>0</v>
      </c>
      <c r="G637" s="22">
        <v>0</v>
      </c>
      <c r="H637" s="22">
        <v>0</v>
      </c>
      <c r="I637" s="19">
        <f>#VALUE!</f>
        <v>0</v>
      </c>
      <c r="J637" s="19">
        <f>#VALUE!</f>
        <v>0</v>
      </c>
      <c r="K637" s="22">
        <v>0</v>
      </c>
      <c r="L637" s="22">
        <v>0</v>
      </c>
      <c r="M637" s="17"/>
    </row>
    <row r="638" spans="1:13">
      <c r="A638" s="25">
        <v>633</v>
      </c>
      <c r="B638" s="26">
        <f>#VALUE!</f>
        <v>0</v>
      </c>
      <c r="C638" s="26">
        <f>#VALUE!</f>
        <v>0</v>
      </c>
      <c r="D638" s="26">
        <f>#VALUE!</f>
        <v>0</v>
      </c>
      <c r="E638" s="18">
        <f>#VALUE!</f>
        <v>0</v>
      </c>
      <c r="F638" s="18">
        <f>#VALUE!</f>
        <v>0</v>
      </c>
      <c r="G638" s="22">
        <v>0</v>
      </c>
      <c r="H638" s="22">
        <v>0</v>
      </c>
      <c r="I638" s="19">
        <f>#VALUE!</f>
        <v>0</v>
      </c>
      <c r="J638" s="19">
        <f>#VALUE!</f>
        <v>0</v>
      </c>
      <c r="K638" s="22">
        <v>0</v>
      </c>
      <c r="L638" s="22">
        <v>0</v>
      </c>
      <c r="M638" s="17"/>
    </row>
    <row r="639" spans="1:13">
      <c r="A639" s="25">
        <v>634</v>
      </c>
      <c r="B639" s="26">
        <f>#VALUE!</f>
        <v>0</v>
      </c>
      <c r="C639" s="26">
        <f>#VALUE!</f>
        <v>0</v>
      </c>
      <c r="D639" s="26">
        <f>#VALUE!</f>
        <v>0</v>
      </c>
      <c r="E639" s="18">
        <f>#VALUE!</f>
        <v>0</v>
      </c>
      <c r="F639" s="18">
        <f>#VALUE!</f>
        <v>0</v>
      </c>
      <c r="G639" s="22">
        <v>0</v>
      </c>
      <c r="H639" s="22">
        <v>0</v>
      </c>
      <c r="I639" s="19">
        <f>#VALUE!</f>
        <v>0</v>
      </c>
      <c r="J639" s="19">
        <f>#VALUE!</f>
        <v>0</v>
      </c>
      <c r="K639" s="22">
        <v>0</v>
      </c>
      <c r="L639" s="22">
        <v>0</v>
      </c>
      <c r="M639" s="17"/>
    </row>
    <row r="640" spans="1:13">
      <c r="A640" s="25">
        <v>635</v>
      </c>
      <c r="B640" s="26">
        <f>#VALUE!</f>
        <v>0</v>
      </c>
      <c r="C640" s="26">
        <f>#VALUE!</f>
        <v>0</v>
      </c>
      <c r="D640" s="26">
        <f>#VALUE!</f>
        <v>0</v>
      </c>
      <c r="E640" s="18">
        <f>#VALUE!</f>
        <v>0</v>
      </c>
      <c r="F640" s="18">
        <f>#VALUE!</f>
        <v>0</v>
      </c>
      <c r="G640" s="22">
        <v>0</v>
      </c>
      <c r="H640" s="22">
        <v>0</v>
      </c>
      <c r="I640" s="19">
        <f>#VALUE!</f>
        <v>0</v>
      </c>
      <c r="J640" s="19">
        <f>#VALUE!</f>
        <v>0</v>
      </c>
      <c r="K640" s="22">
        <v>0</v>
      </c>
      <c r="L640" s="22">
        <v>0</v>
      </c>
      <c r="M640" s="17"/>
    </row>
    <row r="641" spans="1:13">
      <c r="A641" s="25">
        <v>636</v>
      </c>
      <c r="B641" s="26">
        <f>#VALUE!</f>
        <v>0</v>
      </c>
      <c r="C641" s="26">
        <f>#VALUE!</f>
        <v>0</v>
      </c>
      <c r="D641" s="26">
        <f>#VALUE!</f>
        <v>0</v>
      </c>
      <c r="E641" s="18">
        <f>#VALUE!</f>
        <v>0</v>
      </c>
      <c r="F641" s="18">
        <f>#VALUE!</f>
        <v>0</v>
      </c>
      <c r="G641" s="22">
        <v>0</v>
      </c>
      <c r="H641" s="22">
        <v>0</v>
      </c>
      <c r="I641" s="19">
        <f>#VALUE!</f>
        <v>0</v>
      </c>
      <c r="J641" s="19">
        <f>#VALUE!</f>
        <v>0</v>
      </c>
      <c r="K641" s="22">
        <v>0</v>
      </c>
      <c r="L641" s="22">
        <v>0</v>
      </c>
      <c r="M641" s="17"/>
    </row>
    <row r="642" spans="1:13">
      <c r="A642" s="25">
        <v>637</v>
      </c>
      <c r="B642" s="26">
        <f>#VALUE!</f>
        <v>0</v>
      </c>
      <c r="C642" s="26">
        <f>#VALUE!</f>
        <v>0</v>
      </c>
      <c r="D642" s="26">
        <f>#VALUE!</f>
        <v>0</v>
      </c>
      <c r="E642" s="18">
        <f>#VALUE!</f>
        <v>0</v>
      </c>
      <c r="F642" s="18">
        <f>#VALUE!</f>
        <v>0</v>
      </c>
      <c r="G642" s="22">
        <v>0</v>
      </c>
      <c r="H642" s="22">
        <v>0</v>
      </c>
      <c r="I642" s="19">
        <f>#VALUE!</f>
        <v>0</v>
      </c>
      <c r="J642" s="19">
        <f>#VALUE!</f>
        <v>0</v>
      </c>
      <c r="K642" s="22">
        <v>0</v>
      </c>
      <c r="L642" s="22">
        <v>0</v>
      </c>
      <c r="M642" s="17"/>
    </row>
    <row r="643" spans="1:13">
      <c r="A643" s="25">
        <v>638</v>
      </c>
      <c r="B643" s="26">
        <f>#VALUE!</f>
        <v>0</v>
      </c>
      <c r="C643" s="26">
        <f>#VALUE!</f>
        <v>0</v>
      </c>
      <c r="D643" s="26">
        <f>#VALUE!</f>
        <v>0</v>
      </c>
      <c r="E643" s="18">
        <f>#VALUE!</f>
        <v>0</v>
      </c>
      <c r="F643" s="18">
        <f>#VALUE!</f>
        <v>0</v>
      </c>
      <c r="G643" s="22">
        <v>0</v>
      </c>
      <c r="H643" s="22">
        <v>0</v>
      </c>
      <c r="I643" s="19">
        <f>#VALUE!</f>
        <v>0</v>
      </c>
      <c r="J643" s="19">
        <f>#VALUE!</f>
        <v>0</v>
      </c>
      <c r="K643" s="22">
        <v>0</v>
      </c>
      <c r="L643" s="22">
        <v>0</v>
      </c>
      <c r="M643" s="17"/>
    </row>
    <row r="644" spans="1:13">
      <c r="A644" s="25">
        <v>639</v>
      </c>
      <c r="B644" s="26">
        <f>#VALUE!</f>
        <v>0</v>
      </c>
      <c r="C644" s="26">
        <f>#VALUE!</f>
        <v>0</v>
      </c>
      <c r="D644" s="26">
        <f>#VALUE!</f>
        <v>0</v>
      </c>
      <c r="E644" s="18">
        <f>#VALUE!</f>
        <v>0</v>
      </c>
      <c r="F644" s="18">
        <f>#VALUE!</f>
        <v>0</v>
      </c>
      <c r="G644" s="22">
        <v>0</v>
      </c>
      <c r="H644" s="22">
        <v>0</v>
      </c>
      <c r="I644" s="19">
        <f>#VALUE!</f>
        <v>0</v>
      </c>
      <c r="J644" s="19">
        <f>#VALUE!</f>
        <v>0</v>
      </c>
      <c r="K644" s="22">
        <v>0</v>
      </c>
      <c r="L644" s="22">
        <v>0</v>
      </c>
      <c r="M644" s="17"/>
    </row>
    <row r="645" spans="1:13">
      <c r="A645" s="25">
        <v>640</v>
      </c>
      <c r="B645" s="26">
        <f>#VALUE!</f>
        <v>0</v>
      </c>
      <c r="C645" s="26">
        <f>#VALUE!</f>
        <v>0</v>
      </c>
      <c r="D645" s="26">
        <f>#VALUE!</f>
        <v>0</v>
      </c>
      <c r="E645" s="18">
        <f>#VALUE!</f>
        <v>0</v>
      </c>
      <c r="F645" s="18">
        <f>#VALUE!</f>
        <v>0</v>
      </c>
      <c r="G645" s="22">
        <v>0</v>
      </c>
      <c r="H645" s="22">
        <v>0</v>
      </c>
      <c r="I645" s="19">
        <f>#VALUE!</f>
        <v>0</v>
      </c>
      <c r="J645" s="19">
        <f>#VALUE!</f>
        <v>0</v>
      </c>
      <c r="K645" s="22">
        <v>0</v>
      </c>
      <c r="L645" s="22">
        <v>0</v>
      </c>
      <c r="M645" s="17"/>
    </row>
    <row r="646" spans="1:13">
      <c r="A646" s="25">
        <v>641</v>
      </c>
      <c r="B646" s="26">
        <f>#VALUE!</f>
        <v>0</v>
      </c>
      <c r="C646" s="26">
        <f>#VALUE!</f>
        <v>0</v>
      </c>
      <c r="D646" s="26">
        <f>#VALUE!</f>
        <v>0</v>
      </c>
      <c r="E646" s="18">
        <f>#VALUE!</f>
        <v>0</v>
      </c>
      <c r="F646" s="18">
        <f>#VALUE!</f>
        <v>0</v>
      </c>
      <c r="G646" s="22">
        <v>0</v>
      </c>
      <c r="H646" s="22">
        <v>0</v>
      </c>
      <c r="I646" s="19">
        <f>#VALUE!</f>
        <v>0</v>
      </c>
      <c r="J646" s="19">
        <f>#VALUE!</f>
        <v>0</v>
      </c>
      <c r="K646" s="22">
        <v>0</v>
      </c>
      <c r="L646" s="22">
        <v>0</v>
      </c>
      <c r="M646" s="17"/>
    </row>
    <row r="647" spans="1:13">
      <c r="A647" s="25">
        <v>642</v>
      </c>
      <c r="B647" s="26">
        <f>#VALUE!</f>
        <v>0</v>
      </c>
      <c r="C647" s="26">
        <f>#VALUE!</f>
        <v>0</v>
      </c>
      <c r="D647" s="26">
        <f>#VALUE!</f>
        <v>0</v>
      </c>
      <c r="E647" s="18">
        <f>#VALUE!</f>
        <v>0</v>
      </c>
      <c r="F647" s="18">
        <f>#VALUE!</f>
        <v>0</v>
      </c>
      <c r="G647" s="22">
        <v>0</v>
      </c>
      <c r="H647" s="22">
        <v>0</v>
      </c>
      <c r="I647" s="19">
        <f>#VALUE!</f>
        <v>0</v>
      </c>
      <c r="J647" s="19">
        <f>#VALUE!</f>
        <v>0</v>
      </c>
      <c r="K647" s="22">
        <v>0</v>
      </c>
      <c r="L647" s="22">
        <v>0</v>
      </c>
      <c r="M647" s="17"/>
    </row>
    <row r="648" spans="1:13">
      <c r="A648" s="25">
        <v>643</v>
      </c>
      <c r="B648" s="26">
        <f>#VALUE!</f>
        <v>0</v>
      </c>
      <c r="C648" s="26">
        <f>#VALUE!</f>
        <v>0</v>
      </c>
      <c r="D648" s="26">
        <f>#VALUE!</f>
        <v>0</v>
      </c>
      <c r="E648" s="18">
        <f>#VALUE!</f>
        <v>0</v>
      </c>
      <c r="F648" s="18">
        <f>#VALUE!</f>
        <v>0</v>
      </c>
      <c r="G648" s="22">
        <v>0</v>
      </c>
      <c r="H648" s="22">
        <v>0</v>
      </c>
      <c r="I648" s="19">
        <f>#VALUE!</f>
        <v>0</v>
      </c>
      <c r="J648" s="19">
        <f>#VALUE!</f>
        <v>0</v>
      </c>
      <c r="K648" s="22">
        <v>0</v>
      </c>
      <c r="L648" s="22">
        <v>0</v>
      </c>
      <c r="M648" s="17"/>
    </row>
    <row r="649" spans="1:13">
      <c r="A649" s="25">
        <v>644</v>
      </c>
      <c r="B649" s="26">
        <f>#VALUE!</f>
        <v>0</v>
      </c>
      <c r="C649" s="26">
        <f>#VALUE!</f>
        <v>0</v>
      </c>
      <c r="D649" s="26">
        <f>#VALUE!</f>
        <v>0</v>
      </c>
      <c r="E649" s="18">
        <f>#VALUE!</f>
        <v>0</v>
      </c>
      <c r="F649" s="18">
        <f>#VALUE!</f>
        <v>0</v>
      </c>
      <c r="G649" s="22">
        <v>0</v>
      </c>
      <c r="H649" s="22">
        <v>0</v>
      </c>
      <c r="I649" s="19">
        <f>#VALUE!</f>
        <v>0</v>
      </c>
      <c r="J649" s="19">
        <f>#VALUE!</f>
        <v>0</v>
      </c>
      <c r="K649" s="22">
        <v>0</v>
      </c>
      <c r="L649" s="22">
        <v>0</v>
      </c>
      <c r="M649" s="17"/>
    </row>
    <row r="650" spans="1:13">
      <c r="A650" s="25">
        <v>645</v>
      </c>
      <c r="B650" s="26">
        <f>#VALUE!</f>
        <v>0</v>
      </c>
      <c r="C650" s="26">
        <f>#VALUE!</f>
        <v>0</v>
      </c>
      <c r="D650" s="26">
        <f>#VALUE!</f>
        <v>0</v>
      </c>
      <c r="E650" s="18">
        <f>#VALUE!</f>
        <v>0</v>
      </c>
      <c r="F650" s="18">
        <f>#VALUE!</f>
        <v>0</v>
      </c>
      <c r="G650" s="22">
        <v>0</v>
      </c>
      <c r="H650" s="22">
        <v>0</v>
      </c>
      <c r="I650" s="19">
        <f>#VALUE!</f>
        <v>0</v>
      </c>
      <c r="J650" s="19">
        <f>#VALUE!</f>
        <v>0</v>
      </c>
      <c r="K650" s="22">
        <v>0</v>
      </c>
      <c r="L650" s="22">
        <v>0</v>
      </c>
      <c r="M650" s="17"/>
    </row>
    <row r="651" spans="1:13">
      <c r="A651" s="25">
        <v>646</v>
      </c>
      <c r="B651" s="26">
        <f>#VALUE!</f>
        <v>0</v>
      </c>
      <c r="C651" s="26">
        <f>#VALUE!</f>
        <v>0</v>
      </c>
      <c r="D651" s="26">
        <f>#VALUE!</f>
        <v>0</v>
      </c>
      <c r="E651" s="18">
        <f>#VALUE!</f>
        <v>0</v>
      </c>
      <c r="F651" s="18">
        <f>#VALUE!</f>
        <v>0</v>
      </c>
      <c r="G651" s="22">
        <v>0</v>
      </c>
      <c r="H651" s="22">
        <v>0</v>
      </c>
      <c r="I651" s="19">
        <f>#VALUE!</f>
        <v>0</v>
      </c>
      <c r="J651" s="19">
        <f>#VALUE!</f>
        <v>0</v>
      </c>
      <c r="K651" s="22">
        <v>0</v>
      </c>
      <c r="L651" s="22">
        <v>0</v>
      </c>
      <c r="M651" s="17"/>
    </row>
    <row r="652" spans="1:13">
      <c r="A652" s="25">
        <v>647</v>
      </c>
      <c r="B652" s="26">
        <f>#VALUE!</f>
        <v>0</v>
      </c>
      <c r="C652" s="26">
        <f>#VALUE!</f>
        <v>0</v>
      </c>
      <c r="D652" s="26">
        <f>#VALUE!</f>
        <v>0</v>
      </c>
      <c r="E652" s="18">
        <f>#VALUE!</f>
        <v>0</v>
      </c>
      <c r="F652" s="18">
        <f>#VALUE!</f>
        <v>0</v>
      </c>
      <c r="G652" s="22">
        <v>0</v>
      </c>
      <c r="H652" s="22">
        <v>0</v>
      </c>
      <c r="I652" s="19">
        <f>#VALUE!</f>
        <v>0</v>
      </c>
      <c r="J652" s="19">
        <f>#VALUE!</f>
        <v>0</v>
      </c>
      <c r="K652" s="22">
        <v>0</v>
      </c>
      <c r="L652" s="22">
        <v>0</v>
      </c>
      <c r="M652" s="17"/>
    </row>
    <row r="653" spans="1:13">
      <c r="A653" s="25">
        <v>648</v>
      </c>
      <c r="B653" s="26">
        <f>#VALUE!</f>
        <v>0</v>
      </c>
      <c r="C653" s="26">
        <f>#VALUE!</f>
        <v>0</v>
      </c>
      <c r="D653" s="26">
        <f>#VALUE!</f>
        <v>0</v>
      </c>
      <c r="E653" s="18">
        <f>#VALUE!</f>
        <v>0</v>
      </c>
      <c r="F653" s="18">
        <f>#VALUE!</f>
        <v>0</v>
      </c>
      <c r="G653" s="22">
        <v>0</v>
      </c>
      <c r="H653" s="22">
        <v>0</v>
      </c>
      <c r="I653" s="19">
        <f>#VALUE!</f>
        <v>0</v>
      </c>
      <c r="J653" s="19">
        <f>#VALUE!</f>
        <v>0</v>
      </c>
      <c r="K653" s="22">
        <v>0</v>
      </c>
      <c r="L653" s="22">
        <v>0</v>
      </c>
      <c r="M653" s="17"/>
    </row>
    <row r="654" spans="1:13">
      <c r="A654" s="25">
        <v>649</v>
      </c>
      <c r="B654" s="26">
        <f>#VALUE!</f>
        <v>0</v>
      </c>
      <c r="C654" s="26">
        <f>#VALUE!</f>
        <v>0</v>
      </c>
      <c r="D654" s="26">
        <f>#VALUE!</f>
        <v>0</v>
      </c>
      <c r="E654" s="18">
        <f>#VALUE!</f>
        <v>0</v>
      </c>
      <c r="F654" s="18">
        <f>#VALUE!</f>
        <v>0</v>
      </c>
      <c r="G654" s="22">
        <v>0</v>
      </c>
      <c r="H654" s="22">
        <v>0</v>
      </c>
      <c r="I654" s="19">
        <f>#VALUE!</f>
        <v>0</v>
      </c>
      <c r="J654" s="19">
        <f>#VALUE!</f>
        <v>0</v>
      </c>
      <c r="K654" s="22">
        <v>0</v>
      </c>
      <c r="L654" s="22">
        <v>0</v>
      </c>
      <c r="M654" s="17"/>
    </row>
    <row r="655" spans="1:13">
      <c r="A655" s="25">
        <v>650</v>
      </c>
      <c r="B655" s="26">
        <f>#VALUE!</f>
        <v>0</v>
      </c>
      <c r="C655" s="26">
        <f>#VALUE!</f>
        <v>0</v>
      </c>
      <c r="D655" s="26">
        <f>#VALUE!</f>
        <v>0</v>
      </c>
      <c r="E655" s="18">
        <f>#VALUE!</f>
        <v>0</v>
      </c>
      <c r="F655" s="18">
        <f>#VALUE!</f>
        <v>0</v>
      </c>
      <c r="G655" s="22">
        <v>0</v>
      </c>
      <c r="H655" s="22">
        <v>0</v>
      </c>
      <c r="I655" s="19">
        <f>#VALUE!</f>
        <v>0</v>
      </c>
      <c r="J655" s="19">
        <f>#VALUE!</f>
        <v>0</v>
      </c>
      <c r="K655" s="22">
        <v>0</v>
      </c>
      <c r="L655" s="22">
        <v>0</v>
      </c>
      <c r="M655" s="17"/>
    </row>
    <row r="656" spans="1:13">
      <c r="A656" s="25">
        <v>651</v>
      </c>
      <c r="B656" s="26">
        <f>#VALUE!</f>
        <v>0</v>
      </c>
      <c r="C656" s="26">
        <f>#VALUE!</f>
        <v>0</v>
      </c>
      <c r="D656" s="26">
        <f>#VALUE!</f>
        <v>0</v>
      </c>
      <c r="E656" s="18">
        <f>#VALUE!</f>
        <v>0</v>
      </c>
      <c r="F656" s="18">
        <f>#VALUE!</f>
        <v>0</v>
      </c>
      <c r="G656" s="22">
        <v>0</v>
      </c>
      <c r="H656" s="22">
        <v>0</v>
      </c>
      <c r="I656" s="19">
        <f>#VALUE!</f>
        <v>0</v>
      </c>
      <c r="J656" s="19">
        <f>#VALUE!</f>
        <v>0</v>
      </c>
      <c r="K656" s="22">
        <v>0</v>
      </c>
      <c r="L656" s="22">
        <v>0</v>
      </c>
      <c r="M656" s="17"/>
    </row>
    <row r="657" spans="1:13">
      <c r="A657" s="25">
        <v>652</v>
      </c>
      <c r="B657" s="26">
        <f>#VALUE!</f>
        <v>0</v>
      </c>
      <c r="C657" s="26">
        <f>#VALUE!</f>
        <v>0</v>
      </c>
      <c r="D657" s="26">
        <f>#VALUE!</f>
        <v>0</v>
      </c>
      <c r="E657" s="18">
        <f>#VALUE!</f>
        <v>0</v>
      </c>
      <c r="F657" s="18">
        <f>#VALUE!</f>
        <v>0</v>
      </c>
      <c r="G657" s="22">
        <v>0</v>
      </c>
      <c r="H657" s="22">
        <v>0</v>
      </c>
      <c r="I657" s="19">
        <f>#VALUE!</f>
        <v>0</v>
      </c>
      <c r="J657" s="19">
        <f>#VALUE!</f>
        <v>0</v>
      </c>
      <c r="K657" s="22">
        <v>0</v>
      </c>
      <c r="L657" s="22">
        <v>0</v>
      </c>
      <c r="M657" s="17"/>
    </row>
    <row r="658" spans="1:13">
      <c r="A658" s="25">
        <v>653</v>
      </c>
      <c r="B658" s="26">
        <f>#VALUE!</f>
        <v>0</v>
      </c>
      <c r="C658" s="26">
        <f>#VALUE!</f>
        <v>0</v>
      </c>
      <c r="D658" s="26">
        <f>#VALUE!</f>
        <v>0</v>
      </c>
      <c r="E658" s="18">
        <f>#VALUE!</f>
        <v>0</v>
      </c>
      <c r="F658" s="18">
        <f>#VALUE!</f>
        <v>0</v>
      </c>
      <c r="G658" s="22">
        <v>0</v>
      </c>
      <c r="H658" s="22">
        <v>0</v>
      </c>
      <c r="I658" s="19">
        <f>#VALUE!</f>
        <v>0</v>
      </c>
      <c r="J658" s="19">
        <f>#VALUE!</f>
        <v>0</v>
      </c>
      <c r="K658" s="22">
        <v>0</v>
      </c>
      <c r="L658" s="22">
        <v>0</v>
      </c>
      <c r="M658" s="17"/>
    </row>
    <row r="659" spans="1:13">
      <c r="A659" s="25">
        <v>654</v>
      </c>
      <c r="B659" s="26">
        <f>#VALUE!</f>
        <v>0</v>
      </c>
      <c r="C659" s="26">
        <f>#VALUE!</f>
        <v>0</v>
      </c>
      <c r="D659" s="26">
        <f>#VALUE!</f>
        <v>0</v>
      </c>
      <c r="E659" s="18">
        <f>#VALUE!</f>
        <v>0</v>
      </c>
      <c r="F659" s="18">
        <f>#VALUE!</f>
        <v>0</v>
      </c>
      <c r="G659" s="22">
        <v>0</v>
      </c>
      <c r="H659" s="22">
        <v>0</v>
      </c>
      <c r="I659" s="19">
        <f>#VALUE!</f>
        <v>0</v>
      </c>
      <c r="J659" s="19">
        <f>#VALUE!</f>
        <v>0</v>
      </c>
      <c r="K659" s="22">
        <v>0</v>
      </c>
      <c r="L659" s="22">
        <v>0</v>
      </c>
      <c r="M659" s="17"/>
    </row>
    <row r="660" spans="1:13">
      <c r="A660" s="25">
        <v>655</v>
      </c>
      <c r="B660" s="26">
        <f>#VALUE!</f>
        <v>0</v>
      </c>
      <c r="C660" s="26">
        <f>#VALUE!</f>
        <v>0</v>
      </c>
      <c r="D660" s="26">
        <f>#VALUE!</f>
        <v>0</v>
      </c>
      <c r="E660" s="18">
        <f>#VALUE!</f>
        <v>0</v>
      </c>
      <c r="F660" s="18">
        <f>#VALUE!</f>
        <v>0</v>
      </c>
      <c r="G660" s="22">
        <v>0</v>
      </c>
      <c r="H660" s="22">
        <v>0</v>
      </c>
      <c r="I660" s="19">
        <f>#VALUE!</f>
        <v>0</v>
      </c>
      <c r="J660" s="19">
        <f>#VALUE!</f>
        <v>0</v>
      </c>
      <c r="K660" s="22">
        <v>0</v>
      </c>
      <c r="L660" s="22">
        <v>0</v>
      </c>
      <c r="M660" s="17"/>
    </row>
    <row r="661" spans="1:13">
      <c r="A661" s="25">
        <v>656</v>
      </c>
      <c r="B661" s="26">
        <f>#VALUE!</f>
        <v>0</v>
      </c>
      <c r="C661" s="26">
        <f>#VALUE!</f>
        <v>0</v>
      </c>
      <c r="D661" s="26">
        <f>#VALUE!</f>
        <v>0</v>
      </c>
      <c r="E661" s="18">
        <f>#VALUE!</f>
        <v>0</v>
      </c>
      <c r="F661" s="18">
        <f>#VALUE!</f>
        <v>0</v>
      </c>
      <c r="G661" s="22">
        <v>0</v>
      </c>
      <c r="H661" s="22">
        <v>0</v>
      </c>
      <c r="I661" s="19">
        <f>#VALUE!</f>
        <v>0</v>
      </c>
      <c r="J661" s="19">
        <f>#VALUE!</f>
        <v>0</v>
      </c>
      <c r="K661" s="22">
        <v>0</v>
      </c>
      <c r="L661" s="22">
        <v>0</v>
      </c>
      <c r="M661" s="17"/>
    </row>
    <row r="662" spans="1:13">
      <c r="A662" s="25">
        <v>657</v>
      </c>
      <c r="B662" s="26">
        <f>#VALUE!</f>
        <v>0</v>
      </c>
      <c r="C662" s="26">
        <f>#VALUE!</f>
        <v>0</v>
      </c>
      <c r="D662" s="26">
        <f>#VALUE!</f>
        <v>0</v>
      </c>
      <c r="E662" s="18">
        <f>#VALUE!</f>
        <v>0</v>
      </c>
      <c r="F662" s="18">
        <f>#VALUE!</f>
        <v>0</v>
      </c>
      <c r="G662" s="22">
        <v>0</v>
      </c>
      <c r="H662" s="22">
        <v>0</v>
      </c>
      <c r="I662" s="19">
        <f>#VALUE!</f>
        <v>0</v>
      </c>
      <c r="J662" s="19">
        <f>#VALUE!</f>
        <v>0</v>
      </c>
      <c r="K662" s="22">
        <v>0</v>
      </c>
      <c r="L662" s="22">
        <v>0</v>
      </c>
      <c r="M662" s="17"/>
    </row>
    <row r="663" spans="1:13">
      <c r="A663" s="25">
        <v>658</v>
      </c>
      <c r="B663" s="26">
        <f>#VALUE!</f>
        <v>0</v>
      </c>
      <c r="C663" s="26">
        <f>#VALUE!</f>
        <v>0</v>
      </c>
      <c r="D663" s="26">
        <f>#VALUE!</f>
        <v>0</v>
      </c>
      <c r="E663" s="18">
        <f>#VALUE!</f>
        <v>0</v>
      </c>
      <c r="F663" s="18">
        <f>#VALUE!</f>
        <v>0</v>
      </c>
      <c r="G663" s="22">
        <v>0</v>
      </c>
      <c r="H663" s="22">
        <v>0</v>
      </c>
      <c r="I663" s="19">
        <f>#VALUE!</f>
        <v>0</v>
      </c>
      <c r="J663" s="19">
        <f>#VALUE!</f>
        <v>0</v>
      </c>
      <c r="K663" s="22">
        <v>0</v>
      </c>
      <c r="L663" s="22">
        <v>0</v>
      </c>
      <c r="M663" s="17"/>
    </row>
    <row r="664" spans="1:13">
      <c r="A664" s="25">
        <v>659</v>
      </c>
      <c r="B664" s="26">
        <f>#VALUE!</f>
        <v>0</v>
      </c>
      <c r="C664" s="26">
        <f>#VALUE!</f>
        <v>0</v>
      </c>
      <c r="D664" s="26">
        <f>#VALUE!</f>
        <v>0</v>
      </c>
      <c r="E664" s="18">
        <f>#VALUE!</f>
        <v>0</v>
      </c>
      <c r="F664" s="18">
        <f>#VALUE!</f>
        <v>0</v>
      </c>
      <c r="G664" s="22">
        <v>0</v>
      </c>
      <c r="H664" s="22">
        <v>0</v>
      </c>
      <c r="I664" s="19">
        <f>#VALUE!</f>
        <v>0</v>
      </c>
      <c r="J664" s="19">
        <f>#VALUE!</f>
        <v>0</v>
      </c>
      <c r="K664" s="22">
        <v>0</v>
      </c>
      <c r="L664" s="22">
        <v>0</v>
      </c>
      <c r="M664" s="17"/>
    </row>
    <row r="665" spans="1:13">
      <c r="A665" s="25">
        <v>660</v>
      </c>
      <c r="B665" s="26">
        <f>#VALUE!</f>
        <v>0</v>
      </c>
      <c r="C665" s="26">
        <f>#VALUE!</f>
        <v>0</v>
      </c>
      <c r="D665" s="26">
        <f>#VALUE!</f>
        <v>0</v>
      </c>
      <c r="E665" s="18">
        <f>#VALUE!</f>
        <v>0</v>
      </c>
      <c r="F665" s="18">
        <f>#VALUE!</f>
        <v>0</v>
      </c>
      <c r="G665" s="22">
        <v>0</v>
      </c>
      <c r="H665" s="22">
        <v>0</v>
      </c>
      <c r="I665" s="19">
        <f>#VALUE!</f>
        <v>0</v>
      </c>
      <c r="J665" s="19">
        <f>#VALUE!</f>
        <v>0</v>
      </c>
      <c r="K665" s="22">
        <v>0</v>
      </c>
      <c r="L665" s="22">
        <v>0</v>
      </c>
      <c r="M665" s="17"/>
    </row>
    <row r="666" spans="1:13">
      <c r="A666" s="25">
        <v>661</v>
      </c>
      <c r="B666" s="26">
        <f>#VALUE!</f>
        <v>0</v>
      </c>
      <c r="C666" s="26">
        <f>#VALUE!</f>
        <v>0</v>
      </c>
      <c r="D666" s="26">
        <f>#VALUE!</f>
        <v>0</v>
      </c>
      <c r="E666" s="18">
        <f>#VALUE!</f>
        <v>0</v>
      </c>
      <c r="F666" s="18">
        <f>#VALUE!</f>
        <v>0</v>
      </c>
      <c r="G666" s="22">
        <v>0</v>
      </c>
      <c r="H666" s="22">
        <v>0</v>
      </c>
      <c r="I666" s="19">
        <f>#VALUE!</f>
        <v>0</v>
      </c>
      <c r="J666" s="19">
        <f>#VALUE!</f>
        <v>0</v>
      </c>
      <c r="K666" s="22">
        <v>0</v>
      </c>
      <c r="L666" s="22">
        <v>0</v>
      </c>
      <c r="M666" s="17"/>
    </row>
    <row r="667" spans="1:13">
      <c r="A667" s="25">
        <v>662</v>
      </c>
      <c r="B667" s="26">
        <f>#VALUE!</f>
        <v>0</v>
      </c>
      <c r="C667" s="26">
        <f>#VALUE!</f>
        <v>0</v>
      </c>
      <c r="D667" s="26">
        <f>#VALUE!</f>
        <v>0</v>
      </c>
      <c r="E667" s="18">
        <f>#VALUE!</f>
        <v>0</v>
      </c>
      <c r="F667" s="18">
        <f>#VALUE!</f>
        <v>0</v>
      </c>
      <c r="G667" s="22">
        <v>0</v>
      </c>
      <c r="H667" s="22">
        <v>0</v>
      </c>
      <c r="I667" s="19">
        <f>#VALUE!</f>
        <v>0</v>
      </c>
      <c r="J667" s="19">
        <f>#VALUE!</f>
        <v>0</v>
      </c>
      <c r="K667" s="22">
        <v>0</v>
      </c>
      <c r="L667" s="22">
        <v>0</v>
      </c>
      <c r="M667" s="17"/>
    </row>
    <row r="668" spans="1:13">
      <c r="A668" s="25">
        <v>663</v>
      </c>
      <c r="B668" s="26">
        <f>#VALUE!</f>
        <v>0</v>
      </c>
      <c r="C668" s="26">
        <f>#VALUE!</f>
        <v>0</v>
      </c>
      <c r="D668" s="26">
        <f>#VALUE!</f>
        <v>0</v>
      </c>
      <c r="E668" s="18">
        <f>#VALUE!</f>
        <v>0</v>
      </c>
      <c r="F668" s="18">
        <f>#VALUE!</f>
        <v>0</v>
      </c>
      <c r="G668" s="22">
        <v>0</v>
      </c>
      <c r="H668" s="22">
        <v>0</v>
      </c>
      <c r="I668" s="19">
        <f>#VALUE!</f>
        <v>0</v>
      </c>
      <c r="J668" s="19">
        <f>#VALUE!</f>
        <v>0</v>
      </c>
      <c r="K668" s="22">
        <v>0</v>
      </c>
      <c r="L668" s="22">
        <v>0</v>
      </c>
      <c r="M668" s="17"/>
    </row>
    <row r="669" spans="1:13">
      <c r="A669" s="25">
        <v>664</v>
      </c>
      <c r="B669" s="26">
        <f>#VALUE!</f>
        <v>0</v>
      </c>
      <c r="C669" s="26">
        <f>#VALUE!</f>
        <v>0</v>
      </c>
      <c r="D669" s="26">
        <f>#VALUE!</f>
        <v>0</v>
      </c>
      <c r="E669" s="18">
        <f>#VALUE!</f>
        <v>0</v>
      </c>
      <c r="F669" s="18">
        <f>#VALUE!</f>
        <v>0</v>
      </c>
      <c r="G669" s="22">
        <v>0</v>
      </c>
      <c r="H669" s="22">
        <v>0</v>
      </c>
      <c r="I669" s="19">
        <f>#VALUE!</f>
        <v>0</v>
      </c>
      <c r="J669" s="19">
        <f>#VALUE!</f>
        <v>0</v>
      </c>
      <c r="K669" s="22">
        <v>0</v>
      </c>
      <c r="L669" s="22">
        <v>0</v>
      </c>
      <c r="M669" s="17"/>
    </row>
    <row r="670" spans="1:13">
      <c r="A670" s="25">
        <v>665</v>
      </c>
      <c r="B670" s="26">
        <f>#VALUE!</f>
        <v>0</v>
      </c>
      <c r="C670" s="26">
        <f>#VALUE!</f>
        <v>0</v>
      </c>
      <c r="D670" s="26">
        <f>#VALUE!</f>
        <v>0</v>
      </c>
      <c r="E670" s="18">
        <f>#VALUE!</f>
        <v>0</v>
      </c>
      <c r="F670" s="18">
        <f>#VALUE!</f>
        <v>0</v>
      </c>
      <c r="G670" s="22">
        <v>0</v>
      </c>
      <c r="H670" s="22">
        <v>0</v>
      </c>
      <c r="I670" s="19">
        <f>#VALUE!</f>
        <v>0</v>
      </c>
      <c r="J670" s="19">
        <f>#VALUE!</f>
        <v>0</v>
      </c>
      <c r="K670" s="22">
        <v>0</v>
      </c>
      <c r="L670" s="22">
        <v>0</v>
      </c>
      <c r="M670" s="17"/>
    </row>
    <row r="671" spans="1:13">
      <c r="A671" s="25">
        <v>666</v>
      </c>
      <c r="B671" s="26">
        <f>#VALUE!</f>
        <v>0</v>
      </c>
      <c r="C671" s="26">
        <f>#VALUE!</f>
        <v>0</v>
      </c>
      <c r="D671" s="26">
        <f>#VALUE!</f>
        <v>0</v>
      </c>
      <c r="E671" s="18">
        <f>#VALUE!</f>
        <v>0</v>
      </c>
      <c r="F671" s="18">
        <f>#VALUE!</f>
        <v>0</v>
      </c>
      <c r="G671" s="22">
        <v>0</v>
      </c>
      <c r="H671" s="22">
        <v>0</v>
      </c>
      <c r="I671" s="19">
        <f>#VALUE!</f>
        <v>0</v>
      </c>
      <c r="J671" s="19">
        <f>#VALUE!</f>
        <v>0</v>
      </c>
      <c r="K671" s="22">
        <v>0</v>
      </c>
      <c r="L671" s="22">
        <v>0</v>
      </c>
      <c r="M671" s="17"/>
    </row>
    <row r="672" spans="1:13">
      <c r="A672" s="25">
        <v>667</v>
      </c>
      <c r="B672" s="26">
        <f>#VALUE!</f>
        <v>0</v>
      </c>
      <c r="C672" s="26">
        <f>#VALUE!</f>
        <v>0</v>
      </c>
      <c r="D672" s="26">
        <f>#VALUE!</f>
        <v>0</v>
      </c>
      <c r="E672" s="18">
        <f>#VALUE!</f>
        <v>0</v>
      </c>
      <c r="F672" s="18">
        <f>#VALUE!</f>
        <v>0</v>
      </c>
      <c r="G672" s="22">
        <v>0</v>
      </c>
      <c r="H672" s="22">
        <v>0</v>
      </c>
      <c r="I672" s="19">
        <f>#VALUE!</f>
        <v>0</v>
      </c>
      <c r="J672" s="19">
        <f>#VALUE!</f>
        <v>0</v>
      </c>
      <c r="K672" s="22">
        <v>0</v>
      </c>
      <c r="L672" s="22">
        <v>0</v>
      </c>
      <c r="M672" s="17"/>
    </row>
    <row r="673" spans="1:13">
      <c r="A673" s="25">
        <v>668</v>
      </c>
      <c r="B673" s="26">
        <f>#VALUE!</f>
        <v>0</v>
      </c>
      <c r="C673" s="26">
        <f>#VALUE!</f>
        <v>0</v>
      </c>
      <c r="D673" s="26">
        <f>#VALUE!</f>
        <v>0</v>
      </c>
      <c r="E673" s="18">
        <f>#VALUE!</f>
        <v>0</v>
      </c>
      <c r="F673" s="18">
        <f>#VALUE!</f>
        <v>0</v>
      </c>
      <c r="G673" s="22">
        <v>0</v>
      </c>
      <c r="H673" s="22">
        <v>0</v>
      </c>
      <c r="I673" s="19">
        <f>#VALUE!</f>
        <v>0</v>
      </c>
      <c r="J673" s="19">
        <f>#VALUE!</f>
        <v>0</v>
      </c>
      <c r="K673" s="22">
        <v>0</v>
      </c>
      <c r="L673" s="22">
        <v>0</v>
      </c>
      <c r="M673" s="17"/>
    </row>
    <row r="674" spans="1:13">
      <c r="A674" s="25">
        <v>669</v>
      </c>
      <c r="B674" s="26">
        <f>#VALUE!</f>
        <v>0</v>
      </c>
      <c r="C674" s="26">
        <f>#VALUE!</f>
        <v>0</v>
      </c>
      <c r="D674" s="26">
        <f>#VALUE!</f>
        <v>0</v>
      </c>
      <c r="E674" s="18">
        <f>#VALUE!</f>
        <v>0</v>
      </c>
      <c r="F674" s="18">
        <f>#VALUE!</f>
        <v>0</v>
      </c>
      <c r="G674" s="22">
        <v>0</v>
      </c>
      <c r="H674" s="22">
        <v>0</v>
      </c>
      <c r="I674" s="19">
        <f>#VALUE!</f>
        <v>0</v>
      </c>
      <c r="J674" s="19">
        <f>#VALUE!</f>
        <v>0</v>
      </c>
      <c r="K674" s="22">
        <v>0</v>
      </c>
      <c r="L674" s="22">
        <v>0</v>
      </c>
      <c r="M674" s="17"/>
    </row>
    <row r="675" spans="1:13">
      <c r="A675" s="25">
        <v>670</v>
      </c>
      <c r="B675" s="26">
        <f>#VALUE!</f>
        <v>0</v>
      </c>
      <c r="C675" s="26">
        <f>#VALUE!</f>
        <v>0</v>
      </c>
      <c r="D675" s="26">
        <f>#VALUE!</f>
        <v>0</v>
      </c>
      <c r="E675" s="18">
        <f>#VALUE!</f>
        <v>0</v>
      </c>
      <c r="F675" s="18">
        <f>#VALUE!</f>
        <v>0</v>
      </c>
      <c r="G675" s="22">
        <v>0</v>
      </c>
      <c r="H675" s="22">
        <v>0</v>
      </c>
      <c r="I675" s="19">
        <f>#VALUE!</f>
        <v>0</v>
      </c>
      <c r="J675" s="19">
        <f>#VALUE!</f>
        <v>0</v>
      </c>
      <c r="K675" s="22">
        <v>0</v>
      </c>
      <c r="L675" s="22">
        <v>0</v>
      </c>
      <c r="M675" s="17"/>
    </row>
    <row r="676" spans="1:13">
      <c r="A676" s="25">
        <v>671</v>
      </c>
      <c r="B676" s="26">
        <f>#VALUE!</f>
        <v>0</v>
      </c>
      <c r="C676" s="26">
        <f>#VALUE!</f>
        <v>0</v>
      </c>
      <c r="D676" s="26">
        <f>#VALUE!</f>
        <v>0</v>
      </c>
      <c r="E676" s="18">
        <f>#VALUE!</f>
        <v>0</v>
      </c>
      <c r="F676" s="18">
        <f>#VALUE!</f>
        <v>0</v>
      </c>
      <c r="G676" s="22">
        <v>0</v>
      </c>
      <c r="H676" s="22">
        <v>0</v>
      </c>
      <c r="I676" s="19">
        <f>#VALUE!</f>
        <v>0</v>
      </c>
      <c r="J676" s="19">
        <f>#VALUE!</f>
        <v>0</v>
      </c>
      <c r="K676" s="22">
        <v>0</v>
      </c>
      <c r="L676" s="22">
        <v>0</v>
      </c>
      <c r="M676" s="17"/>
    </row>
    <row r="677" spans="1:13">
      <c r="A677" s="25">
        <v>672</v>
      </c>
      <c r="B677" s="26">
        <f>#VALUE!</f>
        <v>0</v>
      </c>
      <c r="C677" s="26">
        <f>#VALUE!</f>
        <v>0</v>
      </c>
      <c r="D677" s="26">
        <f>#VALUE!</f>
        <v>0</v>
      </c>
      <c r="E677" s="18">
        <f>#VALUE!</f>
        <v>0</v>
      </c>
      <c r="F677" s="18">
        <f>#VALUE!</f>
        <v>0</v>
      </c>
      <c r="G677" s="22">
        <v>0</v>
      </c>
      <c r="H677" s="22">
        <v>0</v>
      </c>
      <c r="I677" s="19">
        <f>#VALUE!</f>
        <v>0</v>
      </c>
      <c r="J677" s="19">
        <f>#VALUE!</f>
        <v>0</v>
      </c>
      <c r="K677" s="22">
        <v>0</v>
      </c>
      <c r="L677" s="22">
        <v>0</v>
      </c>
      <c r="M677" s="17"/>
    </row>
    <row r="678" spans="1:13">
      <c r="A678" s="25">
        <v>673</v>
      </c>
      <c r="B678" s="26">
        <f>#VALUE!</f>
        <v>0</v>
      </c>
      <c r="C678" s="26">
        <f>#VALUE!</f>
        <v>0</v>
      </c>
      <c r="D678" s="26">
        <f>#VALUE!</f>
        <v>0</v>
      </c>
      <c r="E678" s="18">
        <f>#VALUE!</f>
        <v>0</v>
      </c>
      <c r="F678" s="18">
        <f>#VALUE!</f>
        <v>0</v>
      </c>
      <c r="G678" s="22">
        <v>0</v>
      </c>
      <c r="H678" s="22">
        <v>0</v>
      </c>
      <c r="I678" s="19">
        <f>#VALUE!</f>
        <v>0</v>
      </c>
      <c r="J678" s="19">
        <f>#VALUE!</f>
        <v>0</v>
      </c>
      <c r="K678" s="22">
        <v>0</v>
      </c>
      <c r="L678" s="22">
        <v>0</v>
      </c>
      <c r="M678" s="17"/>
    </row>
    <row r="679" spans="1:13">
      <c r="A679" s="25">
        <v>674</v>
      </c>
      <c r="B679" s="26">
        <f>#VALUE!</f>
        <v>0</v>
      </c>
      <c r="C679" s="26">
        <f>#VALUE!</f>
        <v>0</v>
      </c>
      <c r="D679" s="26">
        <f>#VALUE!</f>
        <v>0</v>
      </c>
      <c r="E679" s="18">
        <f>#VALUE!</f>
        <v>0</v>
      </c>
      <c r="F679" s="18">
        <f>#VALUE!</f>
        <v>0</v>
      </c>
      <c r="G679" s="22">
        <v>0</v>
      </c>
      <c r="H679" s="22">
        <v>0</v>
      </c>
      <c r="I679" s="19">
        <f>#VALUE!</f>
        <v>0</v>
      </c>
      <c r="J679" s="19">
        <f>#VALUE!</f>
        <v>0</v>
      </c>
      <c r="K679" s="22">
        <v>0</v>
      </c>
      <c r="L679" s="22">
        <v>0</v>
      </c>
      <c r="M679" s="17"/>
    </row>
    <row r="680" spans="1:13">
      <c r="A680" s="25">
        <v>675</v>
      </c>
      <c r="B680" s="26">
        <f>#VALUE!</f>
        <v>0</v>
      </c>
      <c r="C680" s="26">
        <f>#VALUE!</f>
        <v>0</v>
      </c>
      <c r="D680" s="26">
        <f>#VALUE!</f>
        <v>0</v>
      </c>
      <c r="E680" s="18">
        <f>#VALUE!</f>
        <v>0</v>
      </c>
      <c r="F680" s="18">
        <f>#VALUE!</f>
        <v>0</v>
      </c>
      <c r="G680" s="22">
        <v>0</v>
      </c>
      <c r="H680" s="22">
        <v>0</v>
      </c>
      <c r="I680" s="19">
        <f>#VALUE!</f>
        <v>0</v>
      </c>
      <c r="J680" s="19">
        <f>#VALUE!</f>
        <v>0</v>
      </c>
      <c r="K680" s="22">
        <v>0</v>
      </c>
      <c r="L680" s="22">
        <v>0</v>
      </c>
      <c r="M680" s="17"/>
    </row>
    <row r="681" spans="1:13">
      <c r="A681" s="25">
        <v>676</v>
      </c>
      <c r="B681" s="26">
        <f>#VALUE!</f>
        <v>0</v>
      </c>
      <c r="C681" s="26">
        <f>#VALUE!</f>
        <v>0</v>
      </c>
      <c r="D681" s="26">
        <f>#VALUE!</f>
        <v>0</v>
      </c>
      <c r="E681" s="18">
        <f>#VALUE!</f>
        <v>0</v>
      </c>
      <c r="F681" s="18">
        <f>#VALUE!</f>
        <v>0</v>
      </c>
      <c r="G681" s="22">
        <v>0</v>
      </c>
      <c r="H681" s="22">
        <v>0</v>
      </c>
      <c r="I681" s="19">
        <f>#VALUE!</f>
        <v>0</v>
      </c>
      <c r="J681" s="19">
        <f>#VALUE!</f>
        <v>0</v>
      </c>
      <c r="K681" s="22">
        <v>0</v>
      </c>
      <c r="L681" s="22">
        <v>0</v>
      </c>
      <c r="M681" s="17"/>
    </row>
    <row r="682" spans="1:13">
      <c r="A682" s="25">
        <v>677</v>
      </c>
      <c r="B682" s="26">
        <f>#VALUE!</f>
        <v>0</v>
      </c>
      <c r="C682" s="26">
        <f>#VALUE!</f>
        <v>0</v>
      </c>
      <c r="D682" s="26">
        <f>#VALUE!</f>
        <v>0</v>
      </c>
      <c r="E682" s="18">
        <f>#VALUE!</f>
        <v>0</v>
      </c>
      <c r="F682" s="18">
        <f>#VALUE!</f>
        <v>0</v>
      </c>
      <c r="G682" s="22">
        <v>0</v>
      </c>
      <c r="H682" s="22">
        <v>0</v>
      </c>
      <c r="I682" s="19">
        <f>#VALUE!</f>
        <v>0</v>
      </c>
      <c r="J682" s="19">
        <f>#VALUE!</f>
        <v>0</v>
      </c>
      <c r="K682" s="22">
        <v>0</v>
      </c>
      <c r="L682" s="22">
        <v>0</v>
      </c>
      <c r="M682" s="17"/>
    </row>
    <row r="683" spans="1:13">
      <c r="A683" s="25">
        <v>678</v>
      </c>
      <c r="B683" s="26">
        <f>#VALUE!</f>
        <v>0</v>
      </c>
      <c r="C683" s="26">
        <f>#VALUE!</f>
        <v>0</v>
      </c>
      <c r="D683" s="26">
        <f>#VALUE!</f>
        <v>0</v>
      </c>
      <c r="E683" s="18">
        <f>#VALUE!</f>
        <v>0</v>
      </c>
      <c r="F683" s="18">
        <f>#VALUE!</f>
        <v>0</v>
      </c>
      <c r="G683" s="22">
        <v>0</v>
      </c>
      <c r="H683" s="22">
        <v>0</v>
      </c>
      <c r="I683" s="19">
        <f>#VALUE!</f>
        <v>0</v>
      </c>
      <c r="J683" s="19">
        <f>#VALUE!</f>
        <v>0</v>
      </c>
      <c r="K683" s="22">
        <v>0</v>
      </c>
      <c r="L683" s="22">
        <v>0</v>
      </c>
      <c r="M683" s="17"/>
    </row>
    <row r="684" spans="1:13">
      <c r="A684" s="25">
        <v>679</v>
      </c>
      <c r="B684" s="26">
        <f>#VALUE!</f>
        <v>0</v>
      </c>
      <c r="C684" s="26">
        <f>#VALUE!</f>
        <v>0</v>
      </c>
      <c r="D684" s="26">
        <f>#VALUE!</f>
        <v>0</v>
      </c>
      <c r="E684" s="18">
        <f>#VALUE!</f>
        <v>0</v>
      </c>
      <c r="F684" s="18">
        <f>#VALUE!</f>
        <v>0</v>
      </c>
      <c r="G684" s="22">
        <v>0</v>
      </c>
      <c r="H684" s="22">
        <v>0</v>
      </c>
      <c r="I684" s="19">
        <f>#VALUE!</f>
        <v>0</v>
      </c>
      <c r="J684" s="19">
        <f>#VALUE!</f>
        <v>0</v>
      </c>
      <c r="K684" s="22">
        <v>0</v>
      </c>
      <c r="L684" s="22">
        <v>0</v>
      </c>
      <c r="M684" s="17"/>
    </row>
    <row r="685" spans="1:13">
      <c r="A685" s="25">
        <v>680</v>
      </c>
      <c r="B685" s="26">
        <f>#VALUE!</f>
        <v>0</v>
      </c>
      <c r="C685" s="26">
        <f>#VALUE!</f>
        <v>0</v>
      </c>
      <c r="D685" s="26">
        <f>#VALUE!</f>
        <v>0</v>
      </c>
      <c r="E685" s="18">
        <f>#VALUE!</f>
        <v>0</v>
      </c>
      <c r="F685" s="18">
        <f>#VALUE!</f>
        <v>0</v>
      </c>
      <c r="G685" s="22">
        <v>0</v>
      </c>
      <c r="H685" s="22">
        <v>0</v>
      </c>
      <c r="I685" s="19">
        <f>#VALUE!</f>
        <v>0</v>
      </c>
      <c r="J685" s="19">
        <f>#VALUE!</f>
        <v>0</v>
      </c>
      <c r="K685" s="22">
        <v>0</v>
      </c>
      <c r="L685" s="22">
        <v>0</v>
      </c>
      <c r="M685" s="17"/>
    </row>
    <row r="686" spans="1:13">
      <c r="A686" s="25">
        <v>681</v>
      </c>
      <c r="B686" s="26">
        <f>#VALUE!</f>
        <v>0</v>
      </c>
      <c r="C686" s="26">
        <f>#VALUE!</f>
        <v>0</v>
      </c>
      <c r="D686" s="26">
        <f>#VALUE!</f>
        <v>0</v>
      </c>
      <c r="E686" s="18">
        <f>#VALUE!</f>
        <v>0</v>
      </c>
      <c r="F686" s="18">
        <f>#VALUE!</f>
        <v>0</v>
      </c>
      <c r="G686" s="22">
        <v>0</v>
      </c>
      <c r="H686" s="22">
        <v>0</v>
      </c>
      <c r="I686" s="19">
        <f>#VALUE!</f>
        <v>0</v>
      </c>
      <c r="J686" s="19">
        <f>#VALUE!</f>
        <v>0</v>
      </c>
      <c r="K686" s="22">
        <v>0</v>
      </c>
      <c r="L686" s="22">
        <v>0</v>
      </c>
      <c r="M686" s="17"/>
    </row>
    <row r="687" spans="1:13">
      <c r="A687" s="25">
        <v>682</v>
      </c>
      <c r="B687" s="26">
        <f>#VALUE!</f>
        <v>0</v>
      </c>
      <c r="C687" s="26">
        <f>#VALUE!</f>
        <v>0</v>
      </c>
      <c r="D687" s="26">
        <f>#VALUE!</f>
        <v>0</v>
      </c>
      <c r="E687" s="18">
        <f>#VALUE!</f>
        <v>0</v>
      </c>
      <c r="F687" s="18">
        <f>#VALUE!</f>
        <v>0</v>
      </c>
      <c r="G687" s="22">
        <v>0</v>
      </c>
      <c r="H687" s="22">
        <v>0</v>
      </c>
      <c r="I687" s="19">
        <f>#VALUE!</f>
        <v>0</v>
      </c>
      <c r="J687" s="19">
        <f>#VALUE!</f>
        <v>0</v>
      </c>
      <c r="K687" s="22">
        <v>0</v>
      </c>
      <c r="L687" s="22">
        <v>0</v>
      </c>
      <c r="M687" s="17"/>
    </row>
    <row r="688" spans="1:13">
      <c r="A688" s="25">
        <v>683</v>
      </c>
      <c r="B688" s="26">
        <f>#VALUE!</f>
        <v>0</v>
      </c>
      <c r="C688" s="26">
        <f>#VALUE!</f>
        <v>0</v>
      </c>
      <c r="D688" s="26">
        <f>#VALUE!</f>
        <v>0</v>
      </c>
      <c r="E688" s="18">
        <f>#VALUE!</f>
        <v>0</v>
      </c>
      <c r="F688" s="18">
        <f>#VALUE!</f>
        <v>0</v>
      </c>
      <c r="G688" s="22">
        <v>0</v>
      </c>
      <c r="H688" s="22">
        <v>0</v>
      </c>
      <c r="I688" s="19">
        <f>#VALUE!</f>
        <v>0</v>
      </c>
      <c r="J688" s="19">
        <f>#VALUE!</f>
        <v>0</v>
      </c>
      <c r="K688" s="22">
        <v>0</v>
      </c>
      <c r="L688" s="22">
        <v>0</v>
      </c>
      <c r="M688" s="17"/>
    </row>
    <row r="689" spans="1:13">
      <c r="A689" s="25">
        <v>684</v>
      </c>
      <c r="B689" s="26">
        <f>#VALUE!</f>
        <v>0</v>
      </c>
      <c r="C689" s="26">
        <f>#VALUE!</f>
        <v>0</v>
      </c>
      <c r="D689" s="26">
        <f>#VALUE!</f>
        <v>0</v>
      </c>
      <c r="E689" s="18">
        <f>#VALUE!</f>
        <v>0</v>
      </c>
      <c r="F689" s="18">
        <f>#VALUE!</f>
        <v>0</v>
      </c>
      <c r="G689" s="22">
        <v>0</v>
      </c>
      <c r="H689" s="22">
        <v>0</v>
      </c>
      <c r="I689" s="19">
        <f>#VALUE!</f>
        <v>0</v>
      </c>
      <c r="J689" s="19">
        <f>#VALUE!</f>
        <v>0</v>
      </c>
      <c r="K689" s="22">
        <v>0</v>
      </c>
      <c r="L689" s="22">
        <v>0</v>
      </c>
      <c r="M689" s="17"/>
    </row>
    <row r="690" spans="1:13">
      <c r="A690" s="25">
        <v>685</v>
      </c>
      <c r="B690" s="26">
        <f>#VALUE!</f>
        <v>0</v>
      </c>
      <c r="C690" s="26">
        <f>#VALUE!</f>
        <v>0</v>
      </c>
      <c r="D690" s="26">
        <f>#VALUE!</f>
        <v>0</v>
      </c>
      <c r="E690" s="18">
        <f>#VALUE!</f>
        <v>0</v>
      </c>
      <c r="F690" s="18">
        <f>#VALUE!</f>
        <v>0</v>
      </c>
      <c r="G690" s="22">
        <v>0</v>
      </c>
      <c r="H690" s="22">
        <v>0</v>
      </c>
      <c r="I690" s="19">
        <f>#VALUE!</f>
        <v>0</v>
      </c>
      <c r="J690" s="19">
        <f>#VALUE!</f>
        <v>0</v>
      </c>
      <c r="K690" s="22">
        <v>0</v>
      </c>
      <c r="L690" s="22">
        <v>0</v>
      </c>
      <c r="M690" s="17"/>
    </row>
    <row r="691" spans="1:13">
      <c r="A691" s="25">
        <v>686</v>
      </c>
      <c r="B691" s="26">
        <f>#VALUE!</f>
        <v>0</v>
      </c>
      <c r="C691" s="26">
        <f>#VALUE!</f>
        <v>0</v>
      </c>
      <c r="D691" s="26">
        <f>#VALUE!</f>
        <v>0</v>
      </c>
      <c r="E691" s="18">
        <f>#VALUE!</f>
        <v>0</v>
      </c>
      <c r="F691" s="18">
        <f>#VALUE!</f>
        <v>0</v>
      </c>
      <c r="G691" s="22">
        <v>0</v>
      </c>
      <c r="H691" s="22">
        <v>0</v>
      </c>
      <c r="I691" s="19">
        <f>#VALUE!</f>
        <v>0</v>
      </c>
      <c r="J691" s="19">
        <f>#VALUE!</f>
        <v>0</v>
      </c>
      <c r="K691" s="22">
        <v>0</v>
      </c>
      <c r="L691" s="22">
        <v>0</v>
      </c>
      <c r="M691" s="17"/>
    </row>
    <row r="692" spans="1:13">
      <c r="A692" s="25">
        <v>687</v>
      </c>
      <c r="B692" s="26">
        <f>#VALUE!</f>
        <v>0</v>
      </c>
      <c r="C692" s="26">
        <f>#VALUE!</f>
        <v>0</v>
      </c>
      <c r="D692" s="26">
        <f>#VALUE!</f>
        <v>0</v>
      </c>
      <c r="E692" s="18">
        <f>#VALUE!</f>
        <v>0</v>
      </c>
      <c r="F692" s="18">
        <f>#VALUE!</f>
        <v>0</v>
      </c>
      <c r="G692" s="22">
        <v>0</v>
      </c>
      <c r="H692" s="22">
        <v>0</v>
      </c>
      <c r="I692" s="19">
        <f>#VALUE!</f>
        <v>0</v>
      </c>
      <c r="J692" s="19">
        <f>#VALUE!</f>
        <v>0</v>
      </c>
      <c r="K692" s="22">
        <v>0</v>
      </c>
      <c r="L692" s="22">
        <v>0</v>
      </c>
      <c r="M692" s="17"/>
    </row>
    <row r="693" spans="1:13">
      <c r="A693" s="25">
        <v>688</v>
      </c>
      <c r="B693" s="26">
        <f>#VALUE!</f>
        <v>0</v>
      </c>
      <c r="C693" s="26">
        <f>#VALUE!</f>
        <v>0</v>
      </c>
      <c r="D693" s="26">
        <f>#VALUE!</f>
        <v>0</v>
      </c>
      <c r="E693" s="18">
        <f>#VALUE!</f>
        <v>0</v>
      </c>
      <c r="F693" s="18">
        <f>#VALUE!</f>
        <v>0</v>
      </c>
      <c r="G693" s="22">
        <v>0</v>
      </c>
      <c r="H693" s="22">
        <v>0</v>
      </c>
      <c r="I693" s="19">
        <f>#VALUE!</f>
        <v>0</v>
      </c>
      <c r="J693" s="19">
        <f>#VALUE!</f>
        <v>0</v>
      </c>
      <c r="K693" s="22">
        <v>0</v>
      </c>
      <c r="L693" s="22">
        <v>0</v>
      </c>
      <c r="M693" s="17"/>
    </row>
    <row r="694" spans="1:13">
      <c r="A694" s="25">
        <v>689</v>
      </c>
      <c r="B694" s="26">
        <f>#VALUE!</f>
        <v>0</v>
      </c>
      <c r="C694" s="26">
        <f>#VALUE!</f>
        <v>0</v>
      </c>
      <c r="D694" s="26">
        <f>#VALUE!</f>
        <v>0</v>
      </c>
      <c r="E694" s="18">
        <f>#VALUE!</f>
        <v>0</v>
      </c>
      <c r="F694" s="18">
        <f>#VALUE!</f>
        <v>0</v>
      </c>
      <c r="G694" s="22">
        <v>0</v>
      </c>
      <c r="H694" s="22">
        <v>0</v>
      </c>
      <c r="I694" s="19">
        <f>#VALUE!</f>
        <v>0</v>
      </c>
      <c r="J694" s="19">
        <f>#VALUE!</f>
        <v>0</v>
      </c>
      <c r="K694" s="22">
        <v>0</v>
      </c>
      <c r="L694" s="22">
        <v>0</v>
      </c>
      <c r="M694" s="17"/>
    </row>
    <row r="695" spans="1:13">
      <c r="A695" s="25">
        <v>690</v>
      </c>
      <c r="B695" s="26">
        <f>#VALUE!</f>
        <v>0</v>
      </c>
      <c r="C695" s="26">
        <f>#VALUE!</f>
        <v>0</v>
      </c>
      <c r="D695" s="26">
        <f>#VALUE!</f>
        <v>0</v>
      </c>
      <c r="E695" s="18">
        <f>#VALUE!</f>
        <v>0</v>
      </c>
      <c r="F695" s="18">
        <f>#VALUE!</f>
        <v>0</v>
      </c>
      <c r="G695" s="22">
        <v>0</v>
      </c>
      <c r="H695" s="22">
        <v>0</v>
      </c>
      <c r="I695" s="19">
        <f>#VALUE!</f>
        <v>0</v>
      </c>
      <c r="J695" s="19">
        <f>#VALUE!</f>
        <v>0</v>
      </c>
      <c r="K695" s="22">
        <v>0</v>
      </c>
      <c r="L695" s="22">
        <v>0</v>
      </c>
      <c r="M695" s="17"/>
    </row>
    <row r="696" spans="1:13">
      <c r="A696" s="25">
        <v>691</v>
      </c>
      <c r="B696" s="26">
        <f>#VALUE!</f>
        <v>0</v>
      </c>
      <c r="C696" s="26">
        <f>#VALUE!</f>
        <v>0</v>
      </c>
      <c r="D696" s="26">
        <f>#VALUE!</f>
        <v>0</v>
      </c>
      <c r="E696" s="18">
        <f>#VALUE!</f>
        <v>0</v>
      </c>
      <c r="F696" s="18">
        <f>#VALUE!</f>
        <v>0</v>
      </c>
      <c r="G696" s="22">
        <v>0</v>
      </c>
      <c r="H696" s="22">
        <v>0</v>
      </c>
      <c r="I696" s="19">
        <f>#VALUE!</f>
        <v>0</v>
      </c>
      <c r="J696" s="19">
        <f>#VALUE!</f>
        <v>0</v>
      </c>
      <c r="K696" s="22">
        <v>0</v>
      </c>
      <c r="L696" s="22">
        <v>0</v>
      </c>
      <c r="M696" s="17"/>
    </row>
    <row r="697" spans="1:13">
      <c r="A697" s="25">
        <v>692</v>
      </c>
      <c r="B697" s="26">
        <f>#VALUE!</f>
        <v>0</v>
      </c>
      <c r="C697" s="26">
        <f>#VALUE!</f>
        <v>0</v>
      </c>
      <c r="D697" s="26">
        <f>#VALUE!</f>
        <v>0</v>
      </c>
      <c r="E697" s="18">
        <f>#VALUE!</f>
        <v>0</v>
      </c>
      <c r="F697" s="18">
        <f>#VALUE!</f>
        <v>0</v>
      </c>
      <c r="G697" s="22">
        <v>0</v>
      </c>
      <c r="H697" s="22">
        <v>0</v>
      </c>
      <c r="I697" s="19">
        <f>#VALUE!</f>
        <v>0</v>
      </c>
      <c r="J697" s="19">
        <f>#VALUE!</f>
        <v>0</v>
      </c>
      <c r="K697" s="22">
        <v>0</v>
      </c>
      <c r="L697" s="22">
        <v>0</v>
      </c>
      <c r="M697" s="17"/>
    </row>
    <row r="698" spans="1:13">
      <c r="A698" s="25">
        <v>693</v>
      </c>
      <c r="B698" s="26">
        <f>#VALUE!</f>
        <v>0</v>
      </c>
      <c r="C698" s="26">
        <f>#VALUE!</f>
        <v>0</v>
      </c>
      <c r="D698" s="26">
        <f>#VALUE!</f>
        <v>0</v>
      </c>
      <c r="E698" s="18">
        <f>#VALUE!</f>
        <v>0</v>
      </c>
      <c r="F698" s="18">
        <f>#VALUE!</f>
        <v>0</v>
      </c>
      <c r="G698" s="22">
        <v>0</v>
      </c>
      <c r="H698" s="22">
        <v>0</v>
      </c>
      <c r="I698" s="19">
        <f>#VALUE!</f>
        <v>0</v>
      </c>
      <c r="J698" s="19">
        <f>#VALUE!</f>
        <v>0</v>
      </c>
      <c r="K698" s="22">
        <v>0</v>
      </c>
      <c r="L698" s="22">
        <v>0</v>
      </c>
      <c r="M698" s="17"/>
    </row>
    <row r="699" spans="1:13">
      <c r="A699" s="25">
        <v>694</v>
      </c>
      <c r="B699" s="26">
        <f>#VALUE!</f>
        <v>0</v>
      </c>
      <c r="C699" s="26">
        <f>#VALUE!</f>
        <v>0</v>
      </c>
      <c r="D699" s="26">
        <f>#VALUE!</f>
        <v>0</v>
      </c>
      <c r="E699" s="18">
        <f>#VALUE!</f>
        <v>0</v>
      </c>
      <c r="F699" s="18">
        <f>#VALUE!</f>
        <v>0</v>
      </c>
      <c r="G699" s="22">
        <v>0</v>
      </c>
      <c r="H699" s="22">
        <v>0</v>
      </c>
      <c r="I699" s="19">
        <f>#VALUE!</f>
        <v>0</v>
      </c>
      <c r="J699" s="19">
        <f>#VALUE!</f>
        <v>0</v>
      </c>
      <c r="K699" s="22">
        <v>0</v>
      </c>
      <c r="L699" s="22">
        <v>0</v>
      </c>
      <c r="M699" s="17"/>
    </row>
    <row r="700" spans="1:13">
      <c r="A700" s="25">
        <v>695</v>
      </c>
      <c r="B700" s="26">
        <f>#VALUE!</f>
        <v>0</v>
      </c>
      <c r="C700" s="26">
        <f>#VALUE!</f>
        <v>0</v>
      </c>
      <c r="D700" s="26">
        <f>#VALUE!</f>
        <v>0</v>
      </c>
      <c r="E700" s="18">
        <f>#VALUE!</f>
        <v>0</v>
      </c>
      <c r="F700" s="18">
        <f>#VALUE!</f>
        <v>0</v>
      </c>
      <c r="G700" s="22">
        <v>0</v>
      </c>
      <c r="H700" s="22">
        <v>0</v>
      </c>
      <c r="I700" s="19">
        <f>#VALUE!</f>
        <v>0</v>
      </c>
      <c r="J700" s="19">
        <f>#VALUE!</f>
        <v>0</v>
      </c>
      <c r="K700" s="22">
        <v>0</v>
      </c>
      <c r="L700" s="22">
        <v>0</v>
      </c>
      <c r="M700" s="17"/>
    </row>
    <row r="701" spans="1:13">
      <c r="A701" s="25">
        <v>696</v>
      </c>
      <c r="B701" s="26">
        <f>#VALUE!</f>
        <v>0</v>
      </c>
      <c r="C701" s="26">
        <f>#VALUE!</f>
        <v>0</v>
      </c>
      <c r="D701" s="26">
        <f>#VALUE!</f>
        <v>0</v>
      </c>
      <c r="E701" s="18">
        <f>#VALUE!</f>
        <v>0</v>
      </c>
      <c r="F701" s="18">
        <f>#VALUE!</f>
        <v>0</v>
      </c>
      <c r="G701" s="22">
        <v>0</v>
      </c>
      <c r="H701" s="22">
        <v>0</v>
      </c>
      <c r="I701" s="19">
        <f>#VALUE!</f>
        <v>0</v>
      </c>
      <c r="J701" s="19">
        <f>#VALUE!</f>
        <v>0</v>
      </c>
      <c r="K701" s="22">
        <v>0</v>
      </c>
      <c r="L701" s="22">
        <v>0</v>
      </c>
      <c r="M701" s="17"/>
    </row>
    <row r="702" spans="1:13">
      <c r="A702" s="25">
        <v>697</v>
      </c>
      <c r="B702" s="26">
        <f>#VALUE!</f>
        <v>0</v>
      </c>
      <c r="C702" s="26">
        <f>#VALUE!</f>
        <v>0</v>
      </c>
      <c r="D702" s="26">
        <f>#VALUE!</f>
        <v>0</v>
      </c>
      <c r="E702" s="18">
        <f>#VALUE!</f>
        <v>0</v>
      </c>
      <c r="F702" s="18">
        <f>#VALUE!</f>
        <v>0</v>
      </c>
      <c r="G702" s="22">
        <v>0</v>
      </c>
      <c r="H702" s="22">
        <v>0</v>
      </c>
      <c r="I702" s="19">
        <f>#VALUE!</f>
        <v>0</v>
      </c>
      <c r="J702" s="19">
        <f>#VALUE!</f>
        <v>0</v>
      </c>
      <c r="K702" s="22">
        <v>0</v>
      </c>
      <c r="L702" s="22">
        <v>0</v>
      </c>
      <c r="M702" s="17"/>
    </row>
    <row r="703" spans="1:13">
      <c r="A703" s="25">
        <v>698</v>
      </c>
      <c r="B703" s="26">
        <f>#VALUE!</f>
        <v>0</v>
      </c>
      <c r="C703" s="26">
        <f>#VALUE!</f>
        <v>0</v>
      </c>
      <c r="D703" s="26">
        <f>#VALUE!</f>
        <v>0</v>
      </c>
      <c r="E703" s="18">
        <f>#VALUE!</f>
        <v>0</v>
      </c>
      <c r="F703" s="18">
        <f>#VALUE!</f>
        <v>0</v>
      </c>
      <c r="G703" s="22">
        <v>0</v>
      </c>
      <c r="H703" s="22">
        <v>0</v>
      </c>
      <c r="I703" s="19">
        <f>#VALUE!</f>
        <v>0</v>
      </c>
      <c r="J703" s="19">
        <f>#VALUE!</f>
        <v>0</v>
      </c>
      <c r="K703" s="22">
        <v>0</v>
      </c>
      <c r="L703" s="22">
        <v>0</v>
      </c>
      <c r="M703" s="17"/>
    </row>
    <row r="704" spans="1:13">
      <c r="A704" s="25">
        <v>699</v>
      </c>
      <c r="B704" s="26">
        <f>#VALUE!</f>
        <v>0</v>
      </c>
      <c r="C704" s="26">
        <f>#VALUE!</f>
        <v>0</v>
      </c>
      <c r="D704" s="26">
        <f>#VALUE!</f>
        <v>0</v>
      </c>
      <c r="E704" s="18">
        <f>#VALUE!</f>
        <v>0</v>
      </c>
      <c r="F704" s="18">
        <f>#VALUE!</f>
        <v>0</v>
      </c>
      <c r="G704" s="22">
        <v>0</v>
      </c>
      <c r="H704" s="22">
        <v>0</v>
      </c>
      <c r="I704" s="19">
        <f>#VALUE!</f>
        <v>0</v>
      </c>
      <c r="J704" s="19">
        <f>#VALUE!</f>
        <v>0</v>
      </c>
      <c r="K704" s="22">
        <v>0</v>
      </c>
      <c r="L704" s="22">
        <v>0</v>
      </c>
      <c r="M704" s="17"/>
    </row>
    <row r="705" spans="1:13">
      <c r="A705" s="25">
        <v>700</v>
      </c>
      <c r="B705" s="26">
        <f>#VALUE!</f>
        <v>0</v>
      </c>
      <c r="C705" s="26">
        <f>#VALUE!</f>
        <v>0</v>
      </c>
      <c r="D705" s="26">
        <f>#VALUE!</f>
        <v>0</v>
      </c>
      <c r="E705" s="18">
        <f>#VALUE!</f>
        <v>0</v>
      </c>
      <c r="F705" s="18">
        <f>#VALUE!</f>
        <v>0</v>
      </c>
      <c r="G705" s="22">
        <v>0</v>
      </c>
      <c r="H705" s="22">
        <v>0</v>
      </c>
      <c r="I705" s="19">
        <f>#VALUE!</f>
        <v>0</v>
      </c>
      <c r="J705" s="19">
        <f>#VALUE!</f>
        <v>0</v>
      </c>
      <c r="K705" s="22">
        <v>0</v>
      </c>
      <c r="L705" s="22">
        <v>0</v>
      </c>
      <c r="M705" s="17"/>
    </row>
    <row r="706" spans="1:13">
      <c r="A706" s="25">
        <v>701</v>
      </c>
      <c r="B706" s="26">
        <f>#VALUE!</f>
        <v>0</v>
      </c>
      <c r="C706" s="26">
        <f>#VALUE!</f>
        <v>0</v>
      </c>
      <c r="D706" s="26">
        <f>#VALUE!</f>
        <v>0</v>
      </c>
      <c r="E706" s="18">
        <f>#VALUE!</f>
        <v>0</v>
      </c>
      <c r="F706" s="18">
        <f>#VALUE!</f>
        <v>0</v>
      </c>
      <c r="G706" s="22">
        <v>0</v>
      </c>
      <c r="H706" s="22">
        <v>0</v>
      </c>
      <c r="I706" s="19">
        <f>#VALUE!</f>
        <v>0</v>
      </c>
      <c r="J706" s="19">
        <f>#VALUE!</f>
        <v>0</v>
      </c>
      <c r="K706" s="22">
        <v>0</v>
      </c>
      <c r="L706" s="22">
        <v>0</v>
      </c>
      <c r="M706" s="17"/>
    </row>
    <row r="707" spans="1:13">
      <c r="A707" s="25">
        <v>702</v>
      </c>
      <c r="B707" s="26">
        <f>#VALUE!</f>
        <v>0</v>
      </c>
      <c r="C707" s="26">
        <f>#VALUE!</f>
        <v>0</v>
      </c>
      <c r="D707" s="26">
        <f>#VALUE!</f>
        <v>0</v>
      </c>
      <c r="E707" s="18">
        <f>#VALUE!</f>
        <v>0</v>
      </c>
      <c r="F707" s="18">
        <f>#VALUE!</f>
        <v>0</v>
      </c>
      <c r="G707" s="22">
        <v>0</v>
      </c>
      <c r="H707" s="22">
        <v>0</v>
      </c>
      <c r="I707" s="19">
        <f>#VALUE!</f>
        <v>0</v>
      </c>
      <c r="J707" s="19">
        <f>#VALUE!</f>
        <v>0</v>
      </c>
      <c r="K707" s="22">
        <v>0</v>
      </c>
      <c r="L707" s="22">
        <v>0</v>
      </c>
      <c r="M707" s="17"/>
    </row>
    <row r="708" spans="1:13">
      <c r="A708" s="25">
        <v>703</v>
      </c>
      <c r="B708" s="26">
        <f>#VALUE!</f>
        <v>0</v>
      </c>
      <c r="C708" s="26">
        <f>#VALUE!</f>
        <v>0</v>
      </c>
      <c r="D708" s="26">
        <f>#VALUE!</f>
        <v>0</v>
      </c>
      <c r="E708" s="18">
        <f>#VALUE!</f>
        <v>0</v>
      </c>
      <c r="F708" s="18">
        <f>#VALUE!</f>
        <v>0</v>
      </c>
      <c r="G708" s="22">
        <v>0</v>
      </c>
      <c r="H708" s="22">
        <v>0</v>
      </c>
      <c r="I708" s="19">
        <f>#VALUE!</f>
        <v>0</v>
      </c>
      <c r="J708" s="19">
        <f>#VALUE!</f>
        <v>0</v>
      </c>
      <c r="K708" s="22">
        <v>0</v>
      </c>
      <c r="L708" s="22">
        <v>0</v>
      </c>
      <c r="M708" s="17"/>
    </row>
    <row r="709" spans="1:13">
      <c r="A709" s="25">
        <v>704</v>
      </c>
      <c r="B709" s="26">
        <f>#VALUE!</f>
        <v>0</v>
      </c>
      <c r="C709" s="26">
        <f>#VALUE!</f>
        <v>0</v>
      </c>
      <c r="D709" s="26">
        <f>#VALUE!</f>
        <v>0</v>
      </c>
      <c r="E709" s="18">
        <f>#VALUE!</f>
        <v>0</v>
      </c>
      <c r="F709" s="18">
        <f>#VALUE!</f>
        <v>0</v>
      </c>
      <c r="G709" s="22">
        <v>0</v>
      </c>
      <c r="H709" s="22">
        <v>0</v>
      </c>
      <c r="I709" s="19">
        <f>#VALUE!</f>
        <v>0</v>
      </c>
      <c r="J709" s="19">
        <f>#VALUE!</f>
        <v>0</v>
      </c>
      <c r="K709" s="22">
        <v>0</v>
      </c>
      <c r="L709" s="22">
        <v>0</v>
      </c>
      <c r="M709" s="17"/>
    </row>
    <row r="710" spans="1:13">
      <c r="A710" s="25">
        <v>705</v>
      </c>
      <c r="B710" s="26">
        <f>#VALUE!</f>
        <v>0</v>
      </c>
      <c r="C710" s="26">
        <f>#VALUE!</f>
        <v>0</v>
      </c>
      <c r="D710" s="26">
        <f>#VALUE!</f>
        <v>0</v>
      </c>
      <c r="E710" s="18">
        <f>#VALUE!</f>
        <v>0</v>
      </c>
      <c r="F710" s="18">
        <f>#VALUE!</f>
        <v>0</v>
      </c>
      <c r="G710" s="22">
        <v>0</v>
      </c>
      <c r="H710" s="22">
        <v>0</v>
      </c>
      <c r="I710" s="19">
        <f>#VALUE!</f>
        <v>0</v>
      </c>
      <c r="J710" s="19">
        <f>#VALUE!</f>
        <v>0</v>
      </c>
      <c r="K710" s="22">
        <v>0</v>
      </c>
      <c r="L710" s="22">
        <v>0</v>
      </c>
      <c r="M710" s="17"/>
    </row>
    <row r="711" spans="1:13">
      <c r="A711" s="25">
        <v>706</v>
      </c>
      <c r="B711" s="26">
        <f>#VALUE!</f>
        <v>0</v>
      </c>
      <c r="C711" s="26">
        <f>#VALUE!</f>
        <v>0</v>
      </c>
      <c r="D711" s="26">
        <f>#VALUE!</f>
        <v>0</v>
      </c>
      <c r="E711" s="18">
        <f>#VALUE!</f>
        <v>0</v>
      </c>
      <c r="F711" s="18">
        <f>#VALUE!</f>
        <v>0</v>
      </c>
      <c r="G711" s="22">
        <v>0</v>
      </c>
      <c r="H711" s="22">
        <v>0</v>
      </c>
      <c r="I711" s="19">
        <f>#VALUE!</f>
        <v>0</v>
      </c>
      <c r="J711" s="19">
        <f>#VALUE!</f>
        <v>0</v>
      </c>
      <c r="K711" s="22">
        <v>0</v>
      </c>
      <c r="L711" s="22">
        <v>0</v>
      </c>
      <c r="M711" s="17"/>
    </row>
    <row r="712" spans="1:13">
      <c r="A712" s="25">
        <v>707</v>
      </c>
      <c r="B712" s="26">
        <f>#VALUE!</f>
        <v>0</v>
      </c>
      <c r="C712" s="26">
        <f>#VALUE!</f>
        <v>0</v>
      </c>
      <c r="D712" s="26">
        <f>#VALUE!</f>
        <v>0</v>
      </c>
      <c r="E712" s="18">
        <f>#VALUE!</f>
        <v>0</v>
      </c>
      <c r="F712" s="18">
        <f>#VALUE!</f>
        <v>0</v>
      </c>
      <c r="G712" s="22">
        <v>0</v>
      </c>
      <c r="H712" s="22">
        <v>0</v>
      </c>
      <c r="I712" s="19">
        <f>#VALUE!</f>
        <v>0</v>
      </c>
      <c r="J712" s="19">
        <f>#VALUE!</f>
        <v>0</v>
      </c>
      <c r="K712" s="22">
        <v>0</v>
      </c>
      <c r="L712" s="22">
        <v>0</v>
      </c>
      <c r="M712" s="17"/>
    </row>
    <row r="713" spans="1:13">
      <c r="A713" s="25">
        <v>708</v>
      </c>
      <c r="B713" s="26">
        <f>#VALUE!</f>
        <v>0</v>
      </c>
      <c r="C713" s="26">
        <f>#VALUE!</f>
        <v>0</v>
      </c>
      <c r="D713" s="26">
        <f>#VALUE!</f>
        <v>0</v>
      </c>
      <c r="E713" s="18">
        <f>#VALUE!</f>
        <v>0</v>
      </c>
      <c r="F713" s="18">
        <f>#VALUE!</f>
        <v>0</v>
      </c>
      <c r="G713" s="22">
        <v>0</v>
      </c>
      <c r="H713" s="22">
        <v>0</v>
      </c>
      <c r="I713" s="19">
        <f>#VALUE!</f>
        <v>0</v>
      </c>
      <c r="J713" s="19">
        <f>#VALUE!</f>
        <v>0</v>
      </c>
      <c r="K713" s="22">
        <v>0</v>
      </c>
      <c r="L713" s="22">
        <v>0</v>
      </c>
      <c r="M713" s="17"/>
    </row>
    <row r="714" spans="1:13">
      <c r="A714" s="25">
        <v>709</v>
      </c>
      <c r="B714" s="26">
        <f>#VALUE!</f>
        <v>0</v>
      </c>
      <c r="C714" s="26">
        <f>#VALUE!</f>
        <v>0</v>
      </c>
      <c r="D714" s="26">
        <f>#VALUE!</f>
        <v>0</v>
      </c>
      <c r="E714" s="18">
        <f>#VALUE!</f>
        <v>0</v>
      </c>
      <c r="F714" s="18">
        <f>#VALUE!</f>
        <v>0</v>
      </c>
      <c r="G714" s="22">
        <v>0</v>
      </c>
      <c r="H714" s="22">
        <v>0</v>
      </c>
      <c r="I714" s="19">
        <f>#VALUE!</f>
        <v>0</v>
      </c>
      <c r="J714" s="19">
        <f>#VALUE!</f>
        <v>0</v>
      </c>
      <c r="K714" s="22">
        <v>0</v>
      </c>
      <c r="L714" s="22">
        <v>0</v>
      </c>
      <c r="M714" s="17"/>
    </row>
    <row r="715" spans="1:13">
      <c r="A715" s="25">
        <v>710</v>
      </c>
      <c r="B715" s="26">
        <f>#VALUE!</f>
        <v>0</v>
      </c>
      <c r="C715" s="26">
        <f>#VALUE!</f>
        <v>0</v>
      </c>
      <c r="D715" s="26">
        <f>#VALUE!</f>
        <v>0</v>
      </c>
      <c r="E715" s="18">
        <f>#VALUE!</f>
        <v>0</v>
      </c>
      <c r="F715" s="18">
        <f>#VALUE!</f>
        <v>0</v>
      </c>
      <c r="G715" s="22">
        <v>0</v>
      </c>
      <c r="H715" s="22">
        <v>0</v>
      </c>
      <c r="I715" s="19">
        <f>#VALUE!</f>
        <v>0</v>
      </c>
      <c r="J715" s="19">
        <f>#VALUE!</f>
        <v>0</v>
      </c>
      <c r="K715" s="22">
        <v>0</v>
      </c>
      <c r="L715" s="22">
        <v>0</v>
      </c>
      <c r="M715" s="17"/>
    </row>
    <row r="716" spans="1:13">
      <c r="A716" s="25">
        <v>711</v>
      </c>
      <c r="B716" s="26">
        <f>#VALUE!</f>
        <v>0</v>
      </c>
      <c r="C716" s="26">
        <f>#VALUE!</f>
        <v>0</v>
      </c>
      <c r="D716" s="26">
        <f>#VALUE!</f>
        <v>0</v>
      </c>
      <c r="E716" s="18">
        <f>#VALUE!</f>
        <v>0</v>
      </c>
      <c r="F716" s="18">
        <f>#VALUE!</f>
        <v>0</v>
      </c>
      <c r="G716" s="22">
        <v>0</v>
      </c>
      <c r="H716" s="22">
        <v>0</v>
      </c>
      <c r="I716" s="19">
        <f>#VALUE!</f>
        <v>0</v>
      </c>
      <c r="J716" s="19">
        <f>#VALUE!</f>
        <v>0</v>
      </c>
      <c r="K716" s="22">
        <v>0</v>
      </c>
      <c r="L716" s="22">
        <v>0</v>
      </c>
      <c r="M716" s="17"/>
    </row>
    <row r="717" spans="1:13">
      <c r="A717" s="25">
        <v>712</v>
      </c>
      <c r="B717" s="26">
        <f>#VALUE!</f>
        <v>0</v>
      </c>
      <c r="C717" s="26">
        <f>#VALUE!</f>
        <v>0</v>
      </c>
      <c r="D717" s="26">
        <f>#VALUE!</f>
        <v>0</v>
      </c>
      <c r="E717" s="18">
        <f>#VALUE!</f>
        <v>0</v>
      </c>
      <c r="F717" s="18">
        <f>#VALUE!</f>
        <v>0</v>
      </c>
      <c r="G717" s="22">
        <v>0</v>
      </c>
      <c r="H717" s="22">
        <v>0</v>
      </c>
      <c r="I717" s="19">
        <f>#VALUE!</f>
        <v>0</v>
      </c>
      <c r="J717" s="19">
        <f>#VALUE!</f>
        <v>0</v>
      </c>
      <c r="K717" s="22">
        <v>0</v>
      </c>
      <c r="L717" s="22">
        <v>0</v>
      </c>
      <c r="M717" s="17"/>
    </row>
    <row r="718" spans="1:13">
      <c r="A718" s="25">
        <v>713</v>
      </c>
      <c r="B718" s="26">
        <f>#VALUE!</f>
        <v>0</v>
      </c>
      <c r="C718" s="26">
        <f>#VALUE!</f>
        <v>0</v>
      </c>
      <c r="D718" s="26">
        <f>#VALUE!</f>
        <v>0</v>
      </c>
      <c r="E718" s="18">
        <f>#VALUE!</f>
        <v>0</v>
      </c>
      <c r="F718" s="18">
        <f>#VALUE!</f>
        <v>0</v>
      </c>
      <c r="G718" s="22">
        <v>0</v>
      </c>
      <c r="H718" s="22">
        <v>0</v>
      </c>
      <c r="I718" s="19">
        <f>#VALUE!</f>
        <v>0</v>
      </c>
      <c r="J718" s="19">
        <f>#VALUE!</f>
        <v>0</v>
      </c>
      <c r="K718" s="22">
        <v>0</v>
      </c>
      <c r="L718" s="22">
        <v>0</v>
      </c>
      <c r="M718" s="17"/>
    </row>
    <row r="719" spans="1:13">
      <c r="A719" s="25">
        <v>714</v>
      </c>
      <c r="B719" s="26">
        <f>#VALUE!</f>
        <v>0</v>
      </c>
      <c r="C719" s="26">
        <f>#VALUE!</f>
        <v>0</v>
      </c>
      <c r="D719" s="26">
        <f>#VALUE!</f>
        <v>0</v>
      </c>
      <c r="E719" s="18">
        <f>#VALUE!</f>
        <v>0</v>
      </c>
      <c r="F719" s="18">
        <f>#VALUE!</f>
        <v>0</v>
      </c>
      <c r="G719" s="22">
        <v>0</v>
      </c>
      <c r="H719" s="22">
        <v>0</v>
      </c>
      <c r="I719" s="19">
        <f>#VALUE!</f>
        <v>0</v>
      </c>
      <c r="J719" s="19">
        <f>#VALUE!</f>
        <v>0</v>
      </c>
      <c r="K719" s="22">
        <v>0</v>
      </c>
      <c r="L719" s="22">
        <v>0</v>
      </c>
      <c r="M719" s="17"/>
    </row>
    <row r="720" spans="1:13">
      <c r="A720" s="25">
        <v>715</v>
      </c>
      <c r="B720" s="26">
        <f>#VALUE!</f>
        <v>0</v>
      </c>
      <c r="C720" s="26">
        <f>#VALUE!</f>
        <v>0</v>
      </c>
      <c r="D720" s="26">
        <f>#VALUE!</f>
        <v>0</v>
      </c>
      <c r="E720" s="18">
        <f>#VALUE!</f>
        <v>0</v>
      </c>
      <c r="F720" s="18">
        <f>#VALUE!</f>
        <v>0</v>
      </c>
      <c r="G720" s="22">
        <v>0</v>
      </c>
      <c r="H720" s="22">
        <v>0</v>
      </c>
      <c r="I720" s="19">
        <f>#VALUE!</f>
        <v>0</v>
      </c>
      <c r="J720" s="19">
        <f>#VALUE!</f>
        <v>0</v>
      </c>
      <c r="K720" s="22">
        <v>0</v>
      </c>
      <c r="L720" s="22">
        <v>0</v>
      </c>
      <c r="M720" s="17"/>
    </row>
    <row r="721" spans="1:13">
      <c r="A721" s="25">
        <v>716</v>
      </c>
      <c r="B721" s="26">
        <f>#VALUE!</f>
        <v>0</v>
      </c>
      <c r="C721" s="26">
        <f>#VALUE!</f>
        <v>0</v>
      </c>
      <c r="D721" s="26">
        <f>#VALUE!</f>
        <v>0</v>
      </c>
      <c r="E721" s="18">
        <f>#VALUE!</f>
        <v>0</v>
      </c>
      <c r="F721" s="18">
        <f>#VALUE!</f>
        <v>0</v>
      </c>
      <c r="G721" s="22">
        <v>0</v>
      </c>
      <c r="H721" s="22">
        <v>0</v>
      </c>
      <c r="I721" s="19">
        <f>#VALUE!</f>
        <v>0</v>
      </c>
      <c r="J721" s="19">
        <f>#VALUE!</f>
        <v>0</v>
      </c>
      <c r="K721" s="22">
        <v>0</v>
      </c>
      <c r="L721" s="22">
        <v>0</v>
      </c>
      <c r="M721" s="17"/>
    </row>
    <row r="722" spans="1:13">
      <c r="A722" s="25">
        <v>717</v>
      </c>
      <c r="B722" s="26">
        <f>#VALUE!</f>
        <v>0</v>
      </c>
      <c r="C722" s="26">
        <f>#VALUE!</f>
        <v>0</v>
      </c>
      <c r="D722" s="26">
        <f>#VALUE!</f>
        <v>0</v>
      </c>
      <c r="E722" s="18">
        <f>#VALUE!</f>
        <v>0</v>
      </c>
      <c r="F722" s="18">
        <f>#VALUE!</f>
        <v>0</v>
      </c>
      <c r="G722" s="22">
        <v>0</v>
      </c>
      <c r="H722" s="22">
        <v>0</v>
      </c>
      <c r="I722" s="19">
        <f>#VALUE!</f>
        <v>0</v>
      </c>
      <c r="J722" s="19">
        <f>#VALUE!</f>
        <v>0</v>
      </c>
      <c r="K722" s="22">
        <v>0</v>
      </c>
      <c r="L722" s="22">
        <v>0</v>
      </c>
      <c r="M722" s="17"/>
    </row>
    <row r="723" spans="1:13">
      <c r="A723" s="25">
        <v>718</v>
      </c>
      <c r="B723" s="26">
        <f>#VALUE!</f>
        <v>0</v>
      </c>
      <c r="C723" s="26">
        <f>#VALUE!</f>
        <v>0</v>
      </c>
      <c r="D723" s="26">
        <f>#VALUE!</f>
        <v>0</v>
      </c>
      <c r="E723" s="18">
        <f>#VALUE!</f>
        <v>0</v>
      </c>
      <c r="F723" s="18">
        <f>#VALUE!</f>
        <v>0</v>
      </c>
      <c r="G723" s="22">
        <v>0</v>
      </c>
      <c r="H723" s="22">
        <v>0</v>
      </c>
      <c r="I723" s="19">
        <f>#VALUE!</f>
        <v>0</v>
      </c>
      <c r="J723" s="19">
        <f>#VALUE!</f>
        <v>0</v>
      </c>
      <c r="K723" s="22">
        <v>0</v>
      </c>
      <c r="L723" s="22">
        <v>0</v>
      </c>
      <c r="M723" s="17"/>
    </row>
    <row r="724" spans="1:13">
      <c r="A724" s="25">
        <v>719</v>
      </c>
      <c r="B724" s="26">
        <f>#VALUE!</f>
        <v>0</v>
      </c>
      <c r="C724" s="26">
        <f>#VALUE!</f>
        <v>0</v>
      </c>
      <c r="D724" s="26">
        <f>#VALUE!</f>
        <v>0</v>
      </c>
      <c r="E724" s="18">
        <f>#VALUE!</f>
        <v>0</v>
      </c>
      <c r="F724" s="18">
        <f>#VALUE!</f>
        <v>0</v>
      </c>
      <c r="G724" s="22">
        <v>0</v>
      </c>
      <c r="H724" s="22">
        <v>0</v>
      </c>
      <c r="I724" s="19">
        <f>#VALUE!</f>
        <v>0</v>
      </c>
      <c r="J724" s="19">
        <f>#VALUE!</f>
        <v>0</v>
      </c>
      <c r="K724" s="22">
        <v>0</v>
      </c>
      <c r="L724" s="22">
        <v>0</v>
      </c>
      <c r="M724" s="17"/>
    </row>
    <row r="725" spans="1:13">
      <c r="A725" s="25">
        <v>720</v>
      </c>
      <c r="B725" s="26">
        <f>#VALUE!</f>
        <v>0</v>
      </c>
      <c r="C725" s="26">
        <f>#VALUE!</f>
        <v>0</v>
      </c>
      <c r="D725" s="26">
        <f>#VALUE!</f>
        <v>0</v>
      </c>
      <c r="E725" s="18">
        <f>#VALUE!</f>
        <v>0</v>
      </c>
      <c r="F725" s="18">
        <f>#VALUE!</f>
        <v>0</v>
      </c>
      <c r="G725" s="22">
        <v>0</v>
      </c>
      <c r="H725" s="22">
        <v>0</v>
      </c>
      <c r="I725" s="19">
        <f>#VALUE!</f>
        <v>0</v>
      </c>
      <c r="J725" s="19">
        <f>#VALUE!</f>
        <v>0</v>
      </c>
      <c r="K725" s="22">
        <v>0</v>
      </c>
      <c r="L725" s="22">
        <v>0</v>
      </c>
      <c r="M725" s="17"/>
    </row>
    <row r="726" spans="1:13">
      <c r="A726" s="25">
        <v>721</v>
      </c>
      <c r="B726" s="26">
        <f>#VALUE!</f>
        <v>0</v>
      </c>
      <c r="C726" s="26">
        <f>#VALUE!</f>
        <v>0</v>
      </c>
      <c r="D726" s="26">
        <f>#VALUE!</f>
        <v>0</v>
      </c>
      <c r="E726" s="18">
        <f>#VALUE!</f>
        <v>0</v>
      </c>
      <c r="F726" s="18">
        <f>#VALUE!</f>
        <v>0</v>
      </c>
      <c r="G726" s="22">
        <v>0</v>
      </c>
      <c r="H726" s="22">
        <v>0</v>
      </c>
      <c r="I726" s="19">
        <f>#VALUE!</f>
        <v>0</v>
      </c>
      <c r="J726" s="19">
        <f>#VALUE!</f>
        <v>0</v>
      </c>
      <c r="K726" s="22">
        <v>0</v>
      </c>
      <c r="L726" s="22">
        <v>0</v>
      </c>
      <c r="M726" s="17"/>
    </row>
    <row r="727" spans="1:13">
      <c r="A727" s="25">
        <v>722</v>
      </c>
      <c r="B727" s="26">
        <f>#VALUE!</f>
        <v>0</v>
      </c>
      <c r="C727" s="26">
        <f>#VALUE!</f>
        <v>0</v>
      </c>
      <c r="D727" s="26">
        <f>#VALUE!</f>
        <v>0</v>
      </c>
      <c r="E727" s="18">
        <f>#VALUE!</f>
        <v>0</v>
      </c>
      <c r="F727" s="18">
        <f>#VALUE!</f>
        <v>0</v>
      </c>
      <c r="G727" s="22">
        <v>0</v>
      </c>
      <c r="H727" s="22">
        <v>0</v>
      </c>
      <c r="I727" s="19">
        <f>#VALUE!</f>
        <v>0</v>
      </c>
      <c r="J727" s="19">
        <f>#VALUE!</f>
        <v>0</v>
      </c>
      <c r="K727" s="22">
        <v>0</v>
      </c>
      <c r="L727" s="22">
        <v>0</v>
      </c>
      <c r="M727" s="17"/>
    </row>
    <row r="728" spans="1:13">
      <c r="A728" s="25">
        <v>723</v>
      </c>
      <c r="B728" s="26">
        <f>#VALUE!</f>
        <v>0</v>
      </c>
      <c r="C728" s="26">
        <f>#VALUE!</f>
        <v>0</v>
      </c>
      <c r="D728" s="26">
        <f>#VALUE!</f>
        <v>0</v>
      </c>
      <c r="E728" s="18">
        <f>#VALUE!</f>
        <v>0</v>
      </c>
      <c r="F728" s="18">
        <f>#VALUE!</f>
        <v>0</v>
      </c>
      <c r="G728" s="22">
        <v>0</v>
      </c>
      <c r="H728" s="22">
        <v>0</v>
      </c>
      <c r="I728" s="19">
        <f>#VALUE!</f>
        <v>0</v>
      </c>
      <c r="J728" s="19">
        <f>#VALUE!</f>
        <v>0</v>
      </c>
      <c r="K728" s="22">
        <v>0</v>
      </c>
      <c r="L728" s="22">
        <v>0</v>
      </c>
      <c r="M728" s="17"/>
    </row>
    <row r="729" spans="1:13">
      <c r="A729" s="25">
        <v>724</v>
      </c>
      <c r="B729" s="26">
        <f>#VALUE!</f>
        <v>0</v>
      </c>
      <c r="C729" s="26">
        <f>#VALUE!</f>
        <v>0</v>
      </c>
      <c r="D729" s="26">
        <f>#VALUE!</f>
        <v>0</v>
      </c>
      <c r="E729" s="18">
        <f>#VALUE!</f>
        <v>0</v>
      </c>
      <c r="F729" s="18">
        <f>#VALUE!</f>
        <v>0</v>
      </c>
      <c r="G729" s="22">
        <v>0</v>
      </c>
      <c r="H729" s="22">
        <v>0</v>
      </c>
      <c r="I729" s="19">
        <f>#VALUE!</f>
        <v>0</v>
      </c>
      <c r="J729" s="19">
        <f>#VALUE!</f>
        <v>0</v>
      </c>
      <c r="K729" s="22">
        <v>0</v>
      </c>
      <c r="L729" s="22">
        <v>0</v>
      </c>
      <c r="M729" s="17"/>
    </row>
    <row r="730" spans="1:13">
      <c r="A730" s="25">
        <v>725</v>
      </c>
      <c r="B730" s="26">
        <f>#VALUE!</f>
        <v>0</v>
      </c>
      <c r="C730" s="26">
        <f>#VALUE!</f>
        <v>0</v>
      </c>
      <c r="D730" s="26">
        <f>#VALUE!</f>
        <v>0</v>
      </c>
      <c r="E730" s="18">
        <f>#VALUE!</f>
        <v>0</v>
      </c>
      <c r="F730" s="18">
        <f>#VALUE!</f>
        <v>0</v>
      </c>
      <c r="G730" s="22">
        <v>0</v>
      </c>
      <c r="H730" s="22">
        <v>0</v>
      </c>
      <c r="I730" s="19">
        <f>#VALUE!</f>
        <v>0</v>
      </c>
      <c r="J730" s="19">
        <f>#VALUE!</f>
        <v>0</v>
      </c>
      <c r="K730" s="22">
        <v>0</v>
      </c>
      <c r="L730" s="22">
        <v>0</v>
      </c>
      <c r="M730" s="17"/>
    </row>
    <row r="731" spans="1:13">
      <c r="A731" s="25">
        <v>726</v>
      </c>
      <c r="B731" s="26">
        <f>#VALUE!</f>
        <v>0</v>
      </c>
      <c r="C731" s="26">
        <f>#VALUE!</f>
        <v>0</v>
      </c>
      <c r="D731" s="26">
        <f>#VALUE!</f>
        <v>0</v>
      </c>
      <c r="E731" s="18">
        <f>#VALUE!</f>
        <v>0</v>
      </c>
      <c r="F731" s="18">
        <f>#VALUE!</f>
        <v>0</v>
      </c>
      <c r="G731" s="22">
        <v>0</v>
      </c>
      <c r="H731" s="22">
        <v>0</v>
      </c>
      <c r="I731" s="19">
        <f>#VALUE!</f>
        <v>0</v>
      </c>
      <c r="J731" s="19">
        <f>#VALUE!</f>
        <v>0</v>
      </c>
      <c r="K731" s="22">
        <v>0</v>
      </c>
      <c r="L731" s="22">
        <v>0</v>
      </c>
      <c r="M731" s="17"/>
    </row>
    <row r="732" spans="1:13">
      <c r="A732" s="25">
        <v>727</v>
      </c>
      <c r="B732" s="26">
        <f>#VALUE!</f>
        <v>0</v>
      </c>
      <c r="C732" s="26">
        <f>#VALUE!</f>
        <v>0</v>
      </c>
      <c r="D732" s="26">
        <f>#VALUE!</f>
        <v>0</v>
      </c>
      <c r="E732" s="18">
        <f>#VALUE!</f>
        <v>0</v>
      </c>
      <c r="F732" s="18">
        <f>#VALUE!</f>
        <v>0</v>
      </c>
      <c r="G732" s="22">
        <v>0</v>
      </c>
      <c r="H732" s="22">
        <v>0</v>
      </c>
      <c r="I732" s="19">
        <f>#VALUE!</f>
        <v>0</v>
      </c>
      <c r="J732" s="19">
        <f>#VALUE!</f>
        <v>0</v>
      </c>
      <c r="K732" s="22">
        <v>0</v>
      </c>
      <c r="L732" s="22">
        <v>0</v>
      </c>
      <c r="M732" s="17"/>
    </row>
    <row r="733" spans="1:13">
      <c r="A733" s="25">
        <v>728</v>
      </c>
      <c r="B733" s="26">
        <f>#VALUE!</f>
        <v>0</v>
      </c>
      <c r="C733" s="26">
        <f>#VALUE!</f>
        <v>0</v>
      </c>
      <c r="D733" s="26">
        <f>#VALUE!</f>
        <v>0</v>
      </c>
      <c r="E733" s="18">
        <f>#VALUE!</f>
        <v>0</v>
      </c>
      <c r="F733" s="18">
        <f>#VALUE!</f>
        <v>0</v>
      </c>
      <c r="G733" s="22">
        <v>0</v>
      </c>
      <c r="H733" s="22">
        <v>0</v>
      </c>
      <c r="I733" s="19">
        <f>#VALUE!</f>
        <v>0</v>
      </c>
      <c r="J733" s="19">
        <f>#VALUE!</f>
        <v>0</v>
      </c>
      <c r="K733" s="22">
        <v>0</v>
      </c>
      <c r="L733" s="22">
        <v>0</v>
      </c>
      <c r="M733" s="17"/>
    </row>
    <row r="734" spans="1:13">
      <c r="A734" s="25">
        <v>729</v>
      </c>
      <c r="B734" s="26">
        <f>#VALUE!</f>
        <v>0</v>
      </c>
      <c r="C734" s="26">
        <f>#VALUE!</f>
        <v>0</v>
      </c>
      <c r="D734" s="26">
        <f>#VALUE!</f>
        <v>0</v>
      </c>
      <c r="E734" s="18">
        <f>#VALUE!</f>
        <v>0</v>
      </c>
      <c r="F734" s="18">
        <f>#VALUE!</f>
        <v>0</v>
      </c>
      <c r="G734" s="22">
        <v>0</v>
      </c>
      <c r="H734" s="22">
        <v>0</v>
      </c>
      <c r="I734" s="19">
        <f>#VALUE!</f>
        <v>0</v>
      </c>
      <c r="J734" s="19">
        <f>#VALUE!</f>
        <v>0</v>
      </c>
      <c r="K734" s="22">
        <v>0</v>
      </c>
      <c r="L734" s="22">
        <v>0</v>
      </c>
      <c r="M734" s="17"/>
    </row>
    <row r="735" spans="1:13">
      <c r="A735" s="25">
        <v>730</v>
      </c>
      <c r="B735" s="26">
        <f>#VALUE!</f>
        <v>0</v>
      </c>
      <c r="C735" s="26">
        <f>#VALUE!</f>
        <v>0</v>
      </c>
      <c r="D735" s="26">
        <f>#VALUE!</f>
        <v>0</v>
      </c>
      <c r="E735" s="18">
        <f>#VALUE!</f>
        <v>0</v>
      </c>
      <c r="F735" s="18">
        <f>#VALUE!</f>
        <v>0</v>
      </c>
      <c r="G735" s="22">
        <v>0</v>
      </c>
      <c r="H735" s="22">
        <v>0</v>
      </c>
      <c r="I735" s="19">
        <f>#VALUE!</f>
        <v>0</v>
      </c>
      <c r="J735" s="19">
        <f>#VALUE!</f>
        <v>0</v>
      </c>
      <c r="K735" s="22">
        <v>0</v>
      </c>
      <c r="L735" s="22">
        <v>0</v>
      </c>
      <c r="M735" s="17"/>
    </row>
    <row r="736" spans="1:13">
      <c r="A736" s="25">
        <v>731</v>
      </c>
      <c r="B736" s="26">
        <f>#VALUE!</f>
        <v>0</v>
      </c>
      <c r="C736" s="26">
        <f>#VALUE!</f>
        <v>0</v>
      </c>
      <c r="D736" s="26">
        <f>#VALUE!</f>
        <v>0</v>
      </c>
      <c r="E736" s="18">
        <f>#VALUE!</f>
        <v>0</v>
      </c>
      <c r="F736" s="18">
        <f>#VALUE!</f>
        <v>0</v>
      </c>
      <c r="G736" s="22">
        <v>0</v>
      </c>
      <c r="H736" s="22">
        <v>0</v>
      </c>
      <c r="I736" s="19">
        <f>#VALUE!</f>
        <v>0</v>
      </c>
      <c r="J736" s="19">
        <f>#VALUE!</f>
        <v>0</v>
      </c>
      <c r="K736" s="22">
        <v>0</v>
      </c>
      <c r="L736" s="22">
        <v>0</v>
      </c>
      <c r="M736" s="17"/>
    </row>
    <row r="737" spans="1:13">
      <c r="A737" s="25">
        <v>732</v>
      </c>
      <c r="B737" s="26">
        <f>#VALUE!</f>
        <v>0</v>
      </c>
      <c r="C737" s="26">
        <f>#VALUE!</f>
        <v>0</v>
      </c>
      <c r="D737" s="26">
        <f>#VALUE!</f>
        <v>0</v>
      </c>
      <c r="E737" s="18">
        <f>#VALUE!</f>
        <v>0</v>
      </c>
      <c r="F737" s="18">
        <f>#VALUE!</f>
        <v>0</v>
      </c>
      <c r="G737" s="22">
        <v>0</v>
      </c>
      <c r="H737" s="22">
        <v>0</v>
      </c>
      <c r="I737" s="19">
        <f>#VALUE!</f>
        <v>0</v>
      </c>
      <c r="J737" s="19">
        <f>#VALUE!</f>
        <v>0</v>
      </c>
      <c r="K737" s="22">
        <v>0</v>
      </c>
      <c r="L737" s="22">
        <v>0</v>
      </c>
      <c r="M737" s="17"/>
    </row>
    <row r="738" spans="1:13">
      <c r="A738" s="25">
        <v>733</v>
      </c>
      <c r="B738" s="26">
        <f>#VALUE!</f>
        <v>0</v>
      </c>
      <c r="C738" s="26">
        <f>#VALUE!</f>
        <v>0</v>
      </c>
      <c r="D738" s="26">
        <f>#VALUE!</f>
        <v>0</v>
      </c>
      <c r="E738" s="18">
        <f>#VALUE!</f>
        <v>0</v>
      </c>
      <c r="F738" s="18">
        <f>#VALUE!</f>
        <v>0</v>
      </c>
      <c r="G738" s="22">
        <v>0</v>
      </c>
      <c r="H738" s="22">
        <v>0</v>
      </c>
      <c r="I738" s="19">
        <f>#VALUE!</f>
        <v>0</v>
      </c>
      <c r="J738" s="19">
        <f>#VALUE!</f>
        <v>0</v>
      </c>
      <c r="K738" s="22">
        <v>0</v>
      </c>
      <c r="L738" s="22">
        <v>0</v>
      </c>
      <c r="M738" s="17"/>
    </row>
    <row r="739" spans="1:13">
      <c r="A739" s="25">
        <v>734</v>
      </c>
      <c r="B739" s="26">
        <f>#VALUE!</f>
        <v>0</v>
      </c>
      <c r="C739" s="26">
        <f>#VALUE!</f>
        <v>0</v>
      </c>
      <c r="D739" s="26">
        <f>#VALUE!</f>
        <v>0</v>
      </c>
      <c r="E739" s="18">
        <f>#VALUE!</f>
        <v>0</v>
      </c>
      <c r="F739" s="18">
        <f>#VALUE!</f>
        <v>0</v>
      </c>
      <c r="G739" s="22">
        <v>0</v>
      </c>
      <c r="H739" s="22">
        <v>0</v>
      </c>
      <c r="I739" s="19">
        <f>#VALUE!</f>
        <v>0</v>
      </c>
      <c r="J739" s="19">
        <f>#VALUE!</f>
        <v>0</v>
      </c>
      <c r="K739" s="22">
        <v>0</v>
      </c>
      <c r="L739" s="22">
        <v>0</v>
      </c>
      <c r="M739" s="17"/>
    </row>
    <row r="740" spans="1:13">
      <c r="A740" s="25">
        <v>735</v>
      </c>
      <c r="B740" s="26">
        <f>#VALUE!</f>
        <v>0</v>
      </c>
      <c r="C740" s="26">
        <f>#VALUE!</f>
        <v>0</v>
      </c>
      <c r="D740" s="26">
        <f>#VALUE!</f>
        <v>0</v>
      </c>
      <c r="E740" s="18">
        <f>#VALUE!</f>
        <v>0</v>
      </c>
      <c r="F740" s="18">
        <f>#VALUE!</f>
        <v>0</v>
      </c>
      <c r="G740" s="22">
        <v>0</v>
      </c>
      <c r="H740" s="22">
        <v>0</v>
      </c>
      <c r="I740" s="19">
        <f>#VALUE!</f>
        <v>0</v>
      </c>
      <c r="J740" s="19">
        <f>#VALUE!</f>
        <v>0</v>
      </c>
      <c r="K740" s="22">
        <v>0</v>
      </c>
      <c r="L740" s="22">
        <v>0</v>
      </c>
      <c r="M740" s="17"/>
    </row>
    <row r="741" spans="1:13">
      <c r="A741" s="25">
        <v>736</v>
      </c>
      <c r="B741" s="26">
        <f>#VALUE!</f>
        <v>0</v>
      </c>
      <c r="C741" s="26">
        <f>#VALUE!</f>
        <v>0</v>
      </c>
      <c r="D741" s="26">
        <f>#VALUE!</f>
        <v>0</v>
      </c>
      <c r="E741" s="18">
        <f>#VALUE!</f>
        <v>0</v>
      </c>
      <c r="F741" s="18">
        <f>#VALUE!</f>
        <v>0</v>
      </c>
      <c r="G741" s="22">
        <v>0</v>
      </c>
      <c r="H741" s="22">
        <v>0</v>
      </c>
      <c r="I741" s="19">
        <f>#VALUE!</f>
        <v>0</v>
      </c>
      <c r="J741" s="19">
        <f>#VALUE!</f>
        <v>0</v>
      </c>
      <c r="K741" s="22">
        <v>0</v>
      </c>
      <c r="L741" s="22">
        <v>0</v>
      </c>
      <c r="M741" s="17"/>
    </row>
    <row r="742" spans="1:13">
      <c r="A742" s="25">
        <v>737</v>
      </c>
      <c r="B742" s="26">
        <f>#VALUE!</f>
        <v>0</v>
      </c>
      <c r="C742" s="26">
        <f>#VALUE!</f>
        <v>0</v>
      </c>
      <c r="D742" s="26">
        <f>#VALUE!</f>
        <v>0</v>
      </c>
      <c r="E742" s="18">
        <f>#VALUE!</f>
        <v>0</v>
      </c>
      <c r="F742" s="18">
        <f>#VALUE!</f>
        <v>0</v>
      </c>
      <c r="G742" s="22">
        <v>0</v>
      </c>
      <c r="H742" s="22">
        <v>0</v>
      </c>
      <c r="I742" s="19">
        <f>#VALUE!</f>
        <v>0</v>
      </c>
      <c r="J742" s="19">
        <f>#VALUE!</f>
        <v>0</v>
      </c>
      <c r="K742" s="22">
        <v>0</v>
      </c>
      <c r="L742" s="22">
        <v>0</v>
      </c>
      <c r="M742" s="17"/>
    </row>
    <row r="743" spans="1:13">
      <c r="A743" s="25">
        <v>738</v>
      </c>
      <c r="B743" s="26">
        <f>#VALUE!</f>
        <v>0</v>
      </c>
      <c r="C743" s="26">
        <f>#VALUE!</f>
        <v>0</v>
      </c>
      <c r="D743" s="26">
        <f>#VALUE!</f>
        <v>0</v>
      </c>
      <c r="E743" s="18">
        <f>#VALUE!</f>
        <v>0</v>
      </c>
      <c r="F743" s="18">
        <f>#VALUE!</f>
        <v>0</v>
      </c>
      <c r="G743" s="22">
        <v>0</v>
      </c>
      <c r="H743" s="22">
        <v>0</v>
      </c>
      <c r="I743" s="19">
        <f>#VALUE!</f>
        <v>0</v>
      </c>
      <c r="J743" s="19">
        <f>#VALUE!</f>
        <v>0</v>
      </c>
      <c r="K743" s="22">
        <v>0</v>
      </c>
      <c r="L743" s="22">
        <v>0</v>
      </c>
      <c r="M743" s="17"/>
    </row>
    <row r="744" spans="1:13">
      <c r="A744" s="25">
        <v>739</v>
      </c>
      <c r="B744" s="26">
        <f>#VALUE!</f>
        <v>0</v>
      </c>
      <c r="C744" s="26">
        <f>#VALUE!</f>
        <v>0</v>
      </c>
      <c r="D744" s="26">
        <f>#VALUE!</f>
        <v>0</v>
      </c>
      <c r="E744" s="18">
        <f>#VALUE!</f>
        <v>0</v>
      </c>
      <c r="F744" s="18">
        <f>#VALUE!</f>
        <v>0</v>
      </c>
      <c r="G744" s="22">
        <v>0</v>
      </c>
      <c r="H744" s="22">
        <v>0</v>
      </c>
      <c r="I744" s="19">
        <f>#VALUE!</f>
        <v>0</v>
      </c>
      <c r="J744" s="19">
        <f>#VALUE!</f>
        <v>0</v>
      </c>
      <c r="K744" s="22">
        <v>0</v>
      </c>
      <c r="L744" s="22">
        <v>0</v>
      </c>
      <c r="M744" s="17"/>
    </row>
    <row r="745" spans="1:13">
      <c r="A745" s="25">
        <v>740</v>
      </c>
      <c r="B745" s="26">
        <f>#VALUE!</f>
        <v>0</v>
      </c>
      <c r="C745" s="26">
        <f>#VALUE!</f>
        <v>0</v>
      </c>
      <c r="D745" s="26">
        <f>#VALUE!</f>
        <v>0</v>
      </c>
      <c r="E745" s="18">
        <f>#VALUE!</f>
        <v>0</v>
      </c>
      <c r="F745" s="18">
        <f>#VALUE!</f>
        <v>0</v>
      </c>
      <c r="G745" s="22">
        <v>0</v>
      </c>
      <c r="H745" s="22">
        <v>0</v>
      </c>
      <c r="I745" s="19">
        <f>#VALUE!</f>
        <v>0</v>
      </c>
      <c r="J745" s="19">
        <f>#VALUE!</f>
        <v>0</v>
      </c>
      <c r="K745" s="22">
        <v>0</v>
      </c>
      <c r="L745" s="22">
        <v>0</v>
      </c>
      <c r="M745" s="17"/>
    </row>
    <row r="746" spans="1:13">
      <c r="A746" s="25">
        <v>741</v>
      </c>
      <c r="B746" s="26">
        <f>#VALUE!</f>
        <v>0</v>
      </c>
      <c r="C746" s="26">
        <f>#VALUE!</f>
        <v>0</v>
      </c>
      <c r="D746" s="26">
        <f>#VALUE!</f>
        <v>0</v>
      </c>
      <c r="E746" s="18">
        <f>#VALUE!</f>
        <v>0</v>
      </c>
      <c r="F746" s="18">
        <f>#VALUE!</f>
        <v>0</v>
      </c>
      <c r="G746" s="22">
        <v>0</v>
      </c>
      <c r="H746" s="22">
        <v>0</v>
      </c>
      <c r="I746" s="19">
        <f>#VALUE!</f>
        <v>0</v>
      </c>
      <c r="J746" s="19">
        <f>#VALUE!</f>
        <v>0</v>
      </c>
      <c r="K746" s="22">
        <v>0</v>
      </c>
      <c r="L746" s="22">
        <v>0</v>
      </c>
      <c r="M746" s="17"/>
    </row>
    <row r="747" spans="1:13">
      <c r="A747" s="25">
        <v>742</v>
      </c>
      <c r="B747" s="26">
        <f>#VALUE!</f>
        <v>0</v>
      </c>
      <c r="C747" s="26">
        <f>#VALUE!</f>
        <v>0</v>
      </c>
      <c r="D747" s="26">
        <f>#VALUE!</f>
        <v>0</v>
      </c>
      <c r="E747" s="18">
        <f>#VALUE!</f>
        <v>0</v>
      </c>
      <c r="F747" s="18">
        <f>#VALUE!</f>
        <v>0</v>
      </c>
      <c r="G747" s="22">
        <v>0</v>
      </c>
      <c r="H747" s="22">
        <v>0</v>
      </c>
      <c r="I747" s="19">
        <f>#VALUE!</f>
        <v>0</v>
      </c>
      <c r="J747" s="19">
        <f>#VALUE!</f>
        <v>0</v>
      </c>
      <c r="K747" s="22">
        <v>0</v>
      </c>
      <c r="L747" s="22">
        <v>0</v>
      </c>
      <c r="M747" s="17"/>
    </row>
    <row r="748" spans="1:13">
      <c r="A748" s="25">
        <v>743</v>
      </c>
      <c r="B748" s="26">
        <f>#VALUE!</f>
        <v>0</v>
      </c>
      <c r="C748" s="26">
        <f>#VALUE!</f>
        <v>0</v>
      </c>
      <c r="D748" s="26">
        <f>#VALUE!</f>
        <v>0</v>
      </c>
      <c r="E748" s="18">
        <f>#VALUE!</f>
        <v>0</v>
      </c>
      <c r="F748" s="18">
        <f>#VALUE!</f>
        <v>0</v>
      </c>
      <c r="G748" s="22">
        <v>0</v>
      </c>
      <c r="H748" s="22">
        <v>0</v>
      </c>
      <c r="I748" s="19">
        <f>#VALUE!</f>
        <v>0</v>
      </c>
      <c r="J748" s="19">
        <f>#VALUE!</f>
        <v>0</v>
      </c>
      <c r="K748" s="22">
        <v>0</v>
      </c>
      <c r="L748" s="22">
        <v>0</v>
      </c>
      <c r="M748" s="17"/>
    </row>
    <row r="749" spans="1:13">
      <c r="A749" s="25">
        <v>744</v>
      </c>
      <c r="B749" s="26">
        <f>#VALUE!</f>
        <v>0</v>
      </c>
      <c r="C749" s="26">
        <f>#VALUE!</f>
        <v>0</v>
      </c>
      <c r="D749" s="26">
        <f>#VALUE!</f>
        <v>0</v>
      </c>
      <c r="E749" s="18">
        <f>#VALUE!</f>
        <v>0</v>
      </c>
      <c r="F749" s="18">
        <f>#VALUE!</f>
        <v>0</v>
      </c>
      <c r="G749" s="22">
        <v>0</v>
      </c>
      <c r="H749" s="22">
        <v>0</v>
      </c>
      <c r="I749" s="19">
        <f>#VALUE!</f>
        <v>0</v>
      </c>
      <c r="J749" s="19">
        <f>#VALUE!</f>
        <v>0</v>
      </c>
      <c r="K749" s="22">
        <v>0</v>
      </c>
      <c r="L749" s="22">
        <v>0</v>
      </c>
      <c r="M749" s="17"/>
    </row>
    <row r="750" spans="1:13">
      <c r="A750" s="25">
        <v>745</v>
      </c>
      <c r="B750" s="26">
        <f>#VALUE!</f>
        <v>0</v>
      </c>
      <c r="C750" s="26">
        <f>#VALUE!</f>
        <v>0</v>
      </c>
      <c r="D750" s="26">
        <f>#VALUE!</f>
        <v>0</v>
      </c>
      <c r="E750" s="18">
        <f>#VALUE!</f>
        <v>0</v>
      </c>
      <c r="F750" s="18">
        <f>#VALUE!</f>
        <v>0</v>
      </c>
      <c r="G750" s="22">
        <v>0</v>
      </c>
      <c r="H750" s="22">
        <v>0</v>
      </c>
      <c r="I750" s="19">
        <f>#VALUE!</f>
        <v>0</v>
      </c>
      <c r="J750" s="19">
        <f>#VALUE!</f>
        <v>0</v>
      </c>
      <c r="K750" s="22">
        <v>0</v>
      </c>
      <c r="L750" s="22">
        <v>0</v>
      </c>
      <c r="M750" s="17"/>
    </row>
    <row r="751" spans="1:13">
      <c r="A751" s="25">
        <v>746</v>
      </c>
      <c r="B751" s="26">
        <f>#VALUE!</f>
        <v>0</v>
      </c>
      <c r="C751" s="26">
        <f>#VALUE!</f>
        <v>0</v>
      </c>
      <c r="D751" s="26">
        <f>#VALUE!</f>
        <v>0</v>
      </c>
      <c r="E751" s="18">
        <f>#VALUE!</f>
        <v>0</v>
      </c>
      <c r="F751" s="18">
        <f>#VALUE!</f>
        <v>0</v>
      </c>
      <c r="G751" s="22">
        <v>0</v>
      </c>
      <c r="H751" s="22">
        <v>0</v>
      </c>
      <c r="I751" s="19">
        <f>#VALUE!</f>
        <v>0</v>
      </c>
      <c r="J751" s="19">
        <f>#VALUE!</f>
        <v>0</v>
      </c>
      <c r="K751" s="22">
        <v>0</v>
      </c>
      <c r="L751" s="22">
        <v>0</v>
      </c>
      <c r="M751" s="17"/>
    </row>
    <row r="752" spans="1:13">
      <c r="A752" s="25">
        <v>747</v>
      </c>
      <c r="B752" s="26">
        <f>#VALUE!</f>
        <v>0</v>
      </c>
      <c r="C752" s="26">
        <f>#VALUE!</f>
        <v>0</v>
      </c>
      <c r="D752" s="26">
        <f>#VALUE!</f>
        <v>0</v>
      </c>
      <c r="E752" s="18">
        <f>#VALUE!</f>
        <v>0</v>
      </c>
      <c r="F752" s="18">
        <f>#VALUE!</f>
        <v>0</v>
      </c>
      <c r="G752" s="22">
        <v>0</v>
      </c>
      <c r="H752" s="22">
        <v>0</v>
      </c>
      <c r="I752" s="19">
        <f>#VALUE!</f>
        <v>0</v>
      </c>
      <c r="J752" s="19">
        <f>#VALUE!</f>
        <v>0</v>
      </c>
      <c r="K752" s="22">
        <v>0</v>
      </c>
      <c r="L752" s="22">
        <v>0</v>
      </c>
      <c r="M752" s="17"/>
    </row>
    <row r="753" spans="1:13">
      <c r="A753" s="25">
        <v>748</v>
      </c>
      <c r="B753" s="26">
        <f>#VALUE!</f>
        <v>0</v>
      </c>
      <c r="C753" s="26">
        <f>#VALUE!</f>
        <v>0</v>
      </c>
      <c r="D753" s="26">
        <f>#VALUE!</f>
        <v>0</v>
      </c>
      <c r="E753" s="18">
        <f>#VALUE!</f>
        <v>0</v>
      </c>
      <c r="F753" s="18">
        <f>#VALUE!</f>
        <v>0</v>
      </c>
      <c r="G753" s="22">
        <v>0</v>
      </c>
      <c r="H753" s="22">
        <v>0</v>
      </c>
      <c r="I753" s="19">
        <f>#VALUE!</f>
        <v>0</v>
      </c>
      <c r="J753" s="19">
        <f>#VALUE!</f>
        <v>0</v>
      </c>
      <c r="K753" s="22">
        <v>0</v>
      </c>
      <c r="L753" s="22">
        <v>0</v>
      </c>
      <c r="M753" s="17"/>
    </row>
    <row r="754" spans="1:13">
      <c r="A754" s="25">
        <v>749</v>
      </c>
      <c r="B754" s="26">
        <f>#VALUE!</f>
        <v>0</v>
      </c>
      <c r="C754" s="26">
        <f>#VALUE!</f>
        <v>0</v>
      </c>
      <c r="D754" s="26">
        <f>#VALUE!</f>
        <v>0</v>
      </c>
      <c r="E754" s="18">
        <f>#VALUE!</f>
        <v>0</v>
      </c>
      <c r="F754" s="18">
        <f>#VALUE!</f>
        <v>0</v>
      </c>
      <c r="G754" s="22">
        <v>0</v>
      </c>
      <c r="H754" s="22">
        <v>0</v>
      </c>
      <c r="I754" s="19">
        <f>#VALUE!</f>
        <v>0</v>
      </c>
      <c r="J754" s="19">
        <f>#VALUE!</f>
        <v>0</v>
      </c>
      <c r="K754" s="22">
        <v>0</v>
      </c>
      <c r="L754" s="22">
        <v>0</v>
      </c>
      <c r="M754" s="17"/>
    </row>
    <row r="755" spans="1:13">
      <c r="A755" s="25">
        <v>750</v>
      </c>
      <c r="B755" s="26">
        <f>#VALUE!</f>
        <v>0</v>
      </c>
      <c r="C755" s="26">
        <f>#VALUE!</f>
        <v>0</v>
      </c>
      <c r="D755" s="26">
        <f>#VALUE!</f>
        <v>0</v>
      </c>
      <c r="E755" s="18">
        <f>#VALUE!</f>
        <v>0</v>
      </c>
      <c r="F755" s="18">
        <f>#VALUE!</f>
        <v>0</v>
      </c>
      <c r="G755" s="22">
        <v>0</v>
      </c>
      <c r="H755" s="22">
        <v>0</v>
      </c>
      <c r="I755" s="19">
        <f>#VALUE!</f>
        <v>0</v>
      </c>
      <c r="J755" s="19">
        <f>#VALUE!</f>
        <v>0</v>
      </c>
      <c r="K755" s="22">
        <v>0</v>
      </c>
      <c r="L755" s="22">
        <v>0</v>
      </c>
      <c r="M755" s="17"/>
    </row>
    <row r="756" spans="1:13">
      <c r="A756" s="25">
        <v>751</v>
      </c>
      <c r="B756" s="26">
        <f>#VALUE!</f>
        <v>0</v>
      </c>
      <c r="C756" s="26">
        <f>#VALUE!</f>
        <v>0</v>
      </c>
      <c r="D756" s="26">
        <f>#VALUE!</f>
        <v>0</v>
      </c>
      <c r="E756" s="18">
        <f>#VALUE!</f>
        <v>0</v>
      </c>
      <c r="F756" s="18">
        <f>#VALUE!</f>
        <v>0</v>
      </c>
      <c r="G756" s="22">
        <v>0</v>
      </c>
      <c r="H756" s="22">
        <v>0</v>
      </c>
      <c r="I756" s="19">
        <f>#VALUE!</f>
        <v>0</v>
      </c>
      <c r="J756" s="19">
        <f>#VALUE!</f>
        <v>0</v>
      </c>
      <c r="K756" s="22">
        <v>0</v>
      </c>
      <c r="L756" s="22">
        <v>0</v>
      </c>
      <c r="M756" s="17"/>
    </row>
    <row r="757" spans="1:13">
      <c r="A757" s="25">
        <v>752</v>
      </c>
      <c r="B757" s="26">
        <f>#VALUE!</f>
        <v>0</v>
      </c>
      <c r="C757" s="26">
        <f>#VALUE!</f>
        <v>0</v>
      </c>
      <c r="D757" s="26">
        <f>#VALUE!</f>
        <v>0</v>
      </c>
      <c r="E757" s="18">
        <f>#VALUE!</f>
        <v>0</v>
      </c>
      <c r="F757" s="18">
        <f>#VALUE!</f>
        <v>0</v>
      </c>
      <c r="G757" s="22">
        <v>0</v>
      </c>
      <c r="H757" s="22">
        <v>0</v>
      </c>
      <c r="I757" s="19">
        <f>#VALUE!</f>
        <v>0</v>
      </c>
      <c r="J757" s="19">
        <f>#VALUE!</f>
        <v>0</v>
      </c>
      <c r="K757" s="22">
        <v>0</v>
      </c>
      <c r="L757" s="22">
        <v>0</v>
      </c>
      <c r="M757" s="17"/>
    </row>
    <row r="758" spans="1:13">
      <c r="A758" s="25">
        <v>753</v>
      </c>
      <c r="B758" s="26">
        <f>#VALUE!</f>
        <v>0</v>
      </c>
      <c r="C758" s="26">
        <f>#VALUE!</f>
        <v>0</v>
      </c>
      <c r="D758" s="26">
        <f>#VALUE!</f>
        <v>0</v>
      </c>
      <c r="E758" s="18">
        <f>#VALUE!</f>
        <v>0</v>
      </c>
      <c r="F758" s="18">
        <f>#VALUE!</f>
        <v>0</v>
      </c>
      <c r="G758" s="22">
        <v>0</v>
      </c>
      <c r="H758" s="22">
        <v>0</v>
      </c>
      <c r="I758" s="19">
        <f>#VALUE!</f>
        <v>0</v>
      </c>
      <c r="J758" s="19">
        <f>#VALUE!</f>
        <v>0</v>
      </c>
      <c r="K758" s="22">
        <v>0</v>
      </c>
      <c r="L758" s="22">
        <v>0</v>
      </c>
      <c r="M758" s="17"/>
    </row>
    <row r="759" spans="1:13">
      <c r="A759" s="25">
        <v>754</v>
      </c>
      <c r="B759" s="26">
        <f>#VALUE!</f>
        <v>0</v>
      </c>
      <c r="C759" s="26">
        <f>#VALUE!</f>
        <v>0</v>
      </c>
      <c r="D759" s="26">
        <f>#VALUE!</f>
        <v>0</v>
      </c>
      <c r="E759" s="18">
        <f>#VALUE!</f>
        <v>0</v>
      </c>
      <c r="F759" s="18">
        <f>#VALUE!</f>
        <v>0</v>
      </c>
      <c r="G759" s="22">
        <v>0</v>
      </c>
      <c r="H759" s="22">
        <v>0</v>
      </c>
      <c r="I759" s="19">
        <f>#VALUE!</f>
        <v>0</v>
      </c>
      <c r="J759" s="19">
        <f>#VALUE!</f>
        <v>0</v>
      </c>
      <c r="K759" s="22">
        <v>0</v>
      </c>
      <c r="L759" s="22">
        <v>0</v>
      </c>
      <c r="M759" s="17"/>
    </row>
    <row r="760" spans="1:13">
      <c r="A760" s="25">
        <v>755</v>
      </c>
      <c r="B760" s="26">
        <f>#VALUE!</f>
        <v>0</v>
      </c>
      <c r="C760" s="26">
        <f>#VALUE!</f>
        <v>0</v>
      </c>
      <c r="D760" s="26">
        <f>#VALUE!</f>
        <v>0</v>
      </c>
      <c r="E760" s="18">
        <f>#VALUE!</f>
        <v>0</v>
      </c>
      <c r="F760" s="18">
        <f>#VALUE!</f>
        <v>0</v>
      </c>
      <c r="G760" s="22">
        <v>0</v>
      </c>
      <c r="H760" s="22">
        <v>0</v>
      </c>
      <c r="I760" s="19">
        <f>#VALUE!</f>
        <v>0</v>
      </c>
      <c r="J760" s="19">
        <f>#VALUE!</f>
        <v>0</v>
      </c>
      <c r="K760" s="22">
        <v>0</v>
      </c>
      <c r="L760" s="22">
        <v>0</v>
      </c>
      <c r="M760" s="17"/>
    </row>
    <row r="761" spans="1:13">
      <c r="A761" s="25">
        <v>756</v>
      </c>
      <c r="B761" s="26">
        <f>#VALUE!</f>
        <v>0</v>
      </c>
      <c r="C761" s="26">
        <f>#VALUE!</f>
        <v>0</v>
      </c>
      <c r="D761" s="26">
        <f>#VALUE!</f>
        <v>0</v>
      </c>
      <c r="E761" s="18">
        <f>#VALUE!</f>
        <v>0</v>
      </c>
      <c r="F761" s="18">
        <f>#VALUE!</f>
        <v>0</v>
      </c>
      <c r="G761" s="22">
        <v>0</v>
      </c>
      <c r="H761" s="22">
        <v>0</v>
      </c>
      <c r="I761" s="19">
        <f>#VALUE!</f>
        <v>0</v>
      </c>
      <c r="J761" s="19">
        <f>#VALUE!</f>
        <v>0</v>
      </c>
      <c r="K761" s="22">
        <v>0</v>
      </c>
      <c r="L761" s="22">
        <v>0</v>
      </c>
      <c r="M761" s="17"/>
    </row>
    <row r="762" spans="1:13">
      <c r="A762" s="25">
        <v>757</v>
      </c>
      <c r="B762" s="26">
        <f>#VALUE!</f>
        <v>0</v>
      </c>
      <c r="C762" s="26">
        <f>#VALUE!</f>
        <v>0</v>
      </c>
      <c r="D762" s="26">
        <f>#VALUE!</f>
        <v>0</v>
      </c>
      <c r="E762" s="18">
        <f>#VALUE!</f>
        <v>0</v>
      </c>
      <c r="F762" s="18">
        <f>#VALUE!</f>
        <v>0</v>
      </c>
      <c r="G762" s="22">
        <v>0</v>
      </c>
      <c r="H762" s="22">
        <v>0</v>
      </c>
      <c r="I762" s="19">
        <f>#VALUE!</f>
        <v>0</v>
      </c>
      <c r="J762" s="19">
        <f>#VALUE!</f>
        <v>0</v>
      </c>
      <c r="K762" s="22">
        <v>0</v>
      </c>
      <c r="L762" s="22">
        <v>0</v>
      </c>
      <c r="M762" s="17"/>
    </row>
    <row r="763" spans="1:13">
      <c r="A763" s="25">
        <v>758</v>
      </c>
      <c r="B763" s="26">
        <f>#VALUE!</f>
        <v>0</v>
      </c>
      <c r="C763" s="26">
        <f>#VALUE!</f>
        <v>0</v>
      </c>
      <c r="D763" s="26">
        <f>#VALUE!</f>
        <v>0</v>
      </c>
      <c r="E763" s="18">
        <f>#VALUE!</f>
        <v>0</v>
      </c>
      <c r="F763" s="18">
        <f>#VALUE!</f>
        <v>0</v>
      </c>
      <c r="G763" s="22">
        <v>0</v>
      </c>
      <c r="H763" s="22">
        <v>0</v>
      </c>
      <c r="I763" s="19">
        <f>#VALUE!</f>
        <v>0</v>
      </c>
      <c r="J763" s="19">
        <f>#VALUE!</f>
        <v>0</v>
      </c>
      <c r="K763" s="22">
        <v>0</v>
      </c>
      <c r="L763" s="22">
        <v>0</v>
      </c>
      <c r="M763" s="17"/>
    </row>
    <row r="764" spans="1:13">
      <c r="A764" s="25">
        <v>759</v>
      </c>
      <c r="B764" s="26">
        <f>#VALUE!</f>
        <v>0</v>
      </c>
      <c r="C764" s="26">
        <f>#VALUE!</f>
        <v>0</v>
      </c>
      <c r="D764" s="26">
        <f>#VALUE!</f>
        <v>0</v>
      </c>
      <c r="E764" s="18">
        <f>#VALUE!</f>
        <v>0</v>
      </c>
      <c r="F764" s="18">
        <f>#VALUE!</f>
        <v>0</v>
      </c>
      <c r="G764" s="22">
        <v>0</v>
      </c>
      <c r="H764" s="22">
        <v>0</v>
      </c>
      <c r="I764" s="19">
        <f>#VALUE!</f>
        <v>0</v>
      </c>
      <c r="J764" s="19">
        <f>#VALUE!</f>
        <v>0</v>
      </c>
      <c r="K764" s="22">
        <v>0</v>
      </c>
      <c r="L764" s="22">
        <v>0</v>
      </c>
      <c r="M764" s="17"/>
    </row>
    <row r="765" spans="1:13">
      <c r="A765" s="25">
        <v>760</v>
      </c>
      <c r="B765" s="26">
        <f>#VALUE!</f>
        <v>0</v>
      </c>
      <c r="C765" s="26">
        <f>#VALUE!</f>
        <v>0</v>
      </c>
      <c r="D765" s="26">
        <f>#VALUE!</f>
        <v>0</v>
      </c>
      <c r="E765" s="18">
        <f>#VALUE!</f>
        <v>0</v>
      </c>
      <c r="F765" s="18">
        <f>#VALUE!</f>
        <v>0</v>
      </c>
      <c r="G765" s="22">
        <v>0</v>
      </c>
      <c r="H765" s="22">
        <v>0</v>
      </c>
      <c r="I765" s="19">
        <f>#VALUE!</f>
        <v>0</v>
      </c>
      <c r="J765" s="19">
        <f>#VALUE!</f>
        <v>0</v>
      </c>
      <c r="K765" s="22">
        <v>0</v>
      </c>
      <c r="L765" s="22">
        <v>0</v>
      </c>
      <c r="M765" s="17"/>
    </row>
    <row r="766" spans="1:13">
      <c r="A766" s="25">
        <v>761</v>
      </c>
      <c r="B766" s="26">
        <f>#VALUE!</f>
        <v>0</v>
      </c>
      <c r="C766" s="26">
        <f>#VALUE!</f>
        <v>0</v>
      </c>
      <c r="D766" s="26">
        <f>#VALUE!</f>
        <v>0</v>
      </c>
      <c r="E766" s="18">
        <f>#VALUE!</f>
        <v>0</v>
      </c>
      <c r="F766" s="18">
        <f>#VALUE!</f>
        <v>0</v>
      </c>
      <c r="G766" s="22">
        <v>0</v>
      </c>
      <c r="H766" s="22">
        <v>0</v>
      </c>
      <c r="I766" s="19">
        <f>#VALUE!</f>
        <v>0</v>
      </c>
      <c r="J766" s="19">
        <f>#VALUE!</f>
        <v>0</v>
      </c>
      <c r="K766" s="22">
        <v>0</v>
      </c>
      <c r="L766" s="22">
        <v>0</v>
      </c>
      <c r="M766" s="17"/>
    </row>
    <row r="767" spans="1:13">
      <c r="A767" s="25">
        <v>762</v>
      </c>
      <c r="B767" s="26">
        <f>#VALUE!</f>
        <v>0</v>
      </c>
      <c r="C767" s="26">
        <f>#VALUE!</f>
        <v>0</v>
      </c>
      <c r="D767" s="26">
        <f>#VALUE!</f>
        <v>0</v>
      </c>
      <c r="E767" s="18">
        <f>#VALUE!</f>
        <v>0</v>
      </c>
      <c r="F767" s="18">
        <f>#VALUE!</f>
        <v>0</v>
      </c>
      <c r="G767" s="22">
        <v>0</v>
      </c>
      <c r="H767" s="22">
        <v>0</v>
      </c>
      <c r="I767" s="19">
        <f>#VALUE!</f>
        <v>0</v>
      </c>
      <c r="J767" s="19">
        <f>#VALUE!</f>
        <v>0</v>
      </c>
      <c r="K767" s="22">
        <v>0</v>
      </c>
      <c r="L767" s="22">
        <v>0</v>
      </c>
      <c r="M767" s="17"/>
    </row>
    <row r="768" spans="1:13">
      <c r="A768" s="25">
        <v>763</v>
      </c>
      <c r="B768" s="26">
        <f>#VALUE!</f>
        <v>0</v>
      </c>
      <c r="C768" s="26">
        <f>#VALUE!</f>
        <v>0</v>
      </c>
      <c r="D768" s="26">
        <f>#VALUE!</f>
        <v>0</v>
      </c>
      <c r="E768" s="18">
        <f>#VALUE!</f>
        <v>0</v>
      </c>
      <c r="F768" s="18">
        <f>#VALUE!</f>
        <v>0</v>
      </c>
      <c r="G768" s="22">
        <v>0</v>
      </c>
      <c r="H768" s="22">
        <v>0</v>
      </c>
      <c r="I768" s="19">
        <f>#VALUE!</f>
        <v>0</v>
      </c>
      <c r="J768" s="19">
        <f>#VALUE!</f>
        <v>0</v>
      </c>
      <c r="K768" s="22">
        <v>0</v>
      </c>
      <c r="L768" s="22">
        <v>0</v>
      </c>
      <c r="M768" s="17"/>
    </row>
    <row r="769" spans="1:13">
      <c r="A769" s="25">
        <v>764</v>
      </c>
      <c r="B769" s="26">
        <f>#VALUE!</f>
        <v>0</v>
      </c>
      <c r="C769" s="26">
        <f>#VALUE!</f>
        <v>0</v>
      </c>
      <c r="D769" s="26">
        <f>#VALUE!</f>
        <v>0</v>
      </c>
      <c r="E769" s="18">
        <f>#VALUE!</f>
        <v>0</v>
      </c>
      <c r="F769" s="18">
        <f>#VALUE!</f>
        <v>0</v>
      </c>
      <c r="G769" s="22">
        <v>0</v>
      </c>
      <c r="H769" s="22">
        <v>0</v>
      </c>
      <c r="I769" s="19">
        <f>#VALUE!</f>
        <v>0</v>
      </c>
      <c r="J769" s="19">
        <f>#VALUE!</f>
        <v>0</v>
      </c>
      <c r="K769" s="22">
        <v>0</v>
      </c>
      <c r="L769" s="22">
        <v>0</v>
      </c>
      <c r="M769" s="17"/>
    </row>
    <row r="770" spans="1:13">
      <c r="A770" s="25">
        <v>765</v>
      </c>
      <c r="B770" s="26">
        <f>#VALUE!</f>
        <v>0</v>
      </c>
      <c r="C770" s="26">
        <f>#VALUE!</f>
        <v>0</v>
      </c>
      <c r="D770" s="26">
        <f>#VALUE!</f>
        <v>0</v>
      </c>
      <c r="E770" s="18">
        <f>#VALUE!</f>
        <v>0</v>
      </c>
      <c r="F770" s="18">
        <f>#VALUE!</f>
        <v>0</v>
      </c>
      <c r="G770" s="22">
        <v>0</v>
      </c>
      <c r="H770" s="22">
        <v>0</v>
      </c>
      <c r="I770" s="19">
        <f>#VALUE!</f>
        <v>0</v>
      </c>
      <c r="J770" s="19">
        <f>#VALUE!</f>
        <v>0</v>
      </c>
      <c r="K770" s="22">
        <v>0</v>
      </c>
      <c r="L770" s="22">
        <v>0</v>
      </c>
      <c r="M770" s="17"/>
    </row>
    <row r="771" spans="1:13">
      <c r="A771" s="25">
        <v>766</v>
      </c>
      <c r="B771" s="26">
        <f>#VALUE!</f>
        <v>0</v>
      </c>
      <c r="C771" s="26">
        <f>#VALUE!</f>
        <v>0</v>
      </c>
      <c r="D771" s="26">
        <f>#VALUE!</f>
        <v>0</v>
      </c>
      <c r="E771" s="18">
        <f>#VALUE!</f>
        <v>0</v>
      </c>
      <c r="F771" s="18">
        <f>#VALUE!</f>
        <v>0</v>
      </c>
      <c r="G771" s="22">
        <v>0</v>
      </c>
      <c r="H771" s="22">
        <v>0</v>
      </c>
      <c r="I771" s="19">
        <f>#VALUE!</f>
        <v>0</v>
      </c>
      <c r="J771" s="19">
        <f>#VALUE!</f>
        <v>0</v>
      </c>
      <c r="K771" s="22">
        <v>0</v>
      </c>
      <c r="L771" s="22">
        <v>0</v>
      </c>
      <c r="M771" s="17"/>
    </row>
    <row r="772" spans="1:13">
      <c r="A772" s="25">
        <v>767</v>
      </c>
      <c r="B772" s="26">
        <f>#VALUE!</f>
        <v>0</v>
      </c>
      <c r="C772" s="26">
        <f>#VALUE!</f>
        <v>0</v>
      </c>
      <c r="D772" s="26">
        <f>#VALUE!</f>
        <v>0</v>
      </c>
      <c r="E772" s="18">
        <f>#VALUE!</f>
        <v>0</v>
      </c>
      <c r="F772" s="18">
        <f>#VALUE!</f>
        <v>0</v>
      </c>
      <c r="G772" s="22">
        <v>0</v>
      </c>
      <c r="H772" s="22">
        <v>0</v>
      </c>
      <c r="I772" s="19">
        <f>#VALUE!</f>
        <v>0</v>
      </c>
      <c r="J772" s="19">
        <f>#VALUE!</f>
        <v>0</v>
      </c>
      <c r="K772" s="22">
        <v>0</v>
      </c>
      <c r="L772" s="22">
        <v>0</v>
      </c>
      <c r="M772" s="17"/>
    </row>
    <row r="773" spans="1:13">
      <c r="A773" s="25">
        <v>768</v>
      </c>
      <c r="B773" s="26">
        <f>#VALUE!</f>
        <v>0</v>
      </c>
      <c r="C773" s="26">
        <f>#VALUE!</f>
        <v>0</v>
      </c>
      <c r="D773" s="26">
        <f>#VALUE!</f>
        <v>0</v>
      </c>
      <c r="E773" s="18">
        <f>#VALUE!</f>
        <v>0</v>
      </c>
      <c r="F773" s="18">
        <f>#VALUE!</f>
        <v>0</v>
      </c>
      <c r="G773" s="22">
        <v>0</v>
      </c>
      <c r="H773" s="22">
        <v>0</v>
      </c>
      <c r="I773" s="19">
        <f>#VALUE!</f>
        <v>0</v>
      </c>
      <c r="J773" s="19">
        <f>#VALUE!</f>
        <v>0</v>
      </c>
      <c r="K773" s="22">
        <v>0</v>
      </c>
      <c r="L773" s="22">
        <v>0</v>
      </c>
      <c r="M773" s="17"/>
    </row>
    <row r="774" spans="1:13">
      <c r="A774" s="25">
        <v>769</v>
      </c>
      <c r="B774" s="26">
        <f>#VALUE!</f>
        <v>0</v>
      </c>
      <c r="C774" s="26">
        <f>#VALUE!</f>
        <v>0</v>
      </c>
      <c r="D774" s="26">
        <f>#VALUE!</f>
        <v>0</v>
      </c>
      <c r="E774" s="18">
        <f>#VALUE!</f>
        <v>0</v>
      </c>
      <c r="F774" s="18">
        <f>#VALUE!</f>
        <v>0</v>
      </c>
      <c r="G774" s="22">
        <v>0</v>
      </c>
      <c r="H774" s="22">
        <v>0</v>
      </c>
      <c r="I774" s="19">
        <f>#VALUE!</f>
        <v>0</v>
      </c>
      <c r="J774" s="19">
        <f>#VALUE!</f>
        <v>0</v>
      </c>
      <c r="K774" s="22">
        <v>0</v>
      </c>
      <c r="L774" s="22">
        <v>0</v>
      </c>
      <c r="M774" s="17"/>
    </row>
    <row r="775" spans="1:13">
      <c r="A775" s="25">
        <v>770</v>
      </c>
      <c r="B775" s="26">
        <f>#VALUE!</f>
        <v>0</v>
      </c>
      <c r="C775" s="26">
        <f>#VALUE!</f>
        <v>0</v>
      </c>
      <c r="D775" s="26">
        <f>#VALUE!</f>
        <v>0</v>
      </c>
      <c r="E775" s="18">
        <f>#VALUE!</f>
        <v>0</v>
      </c>
      <c r="F775" s="18">
        <f>#VALUE!</f>
        <v>0</v>
      </c>
      <c r="G775" s="22">
        <v>0</v>
      </c>
      <c r="H775" s="22">
        <v>0</v>
      </c>
      <c r="I775" s="19">
        <f>#VALUE!</f>
        <v>0</v>
      </c>
      <c r="J775" s="19">
        <f>#VALUE!</f>
        <v>0</v>
      </c>
      <c r="K775" s="22">
        <v>0</v>
      </c>
      <c r="L775" s="22">
        <v>0</v>
      </c>
      <c r="M775" s="17"/>
    </row>
    <row r="776" spans="1:13">
      <c r="A776" s="25">
        <v>771</v>
      </c>
      <c r="B776" s="26">
        <f>#VALUE!</f>
        <v>0</v>
      </c>
      <c r="C776" s="26">
        <f>#VALUE!</f>
        <v>0</v>
      </c>
      <c r="D776" s="26">
        <f>#VALUE!</f>
        <v>0</v>
      </c>
      <c r="E776" s="18">
        <f>#VALUE!</f>
        <v>0</v>
      </c>
      <c r="F776" s="18">
        <f>#VALUE!</f>
        <v>0</v>
      </c>
      <c r="G776" s="22">
        <v>0</v>
      </c>
      <c r="H776" s="22">
        <v>0</v>
      </c>
      <c r="I776" s="19">
        <f>#VALUE!</f>
        <v>0</v>
      </c>
      <c r="J776" s="19">
        <f>#VALUE!</f>
        <v>0</v>
      </c>
      <c r="K776" s="22">
        <v>0</v>
      </c>
      <c r="L776" s="22">
        <v>0</v>
      </c>
      <c r="M776" s="17"/>
    </row>
    <row r="777" spans="1:13">
      <c r="A777" s="25">
        <v>772</v>
      </c>
      <c r="B777" s="26">
        <f>#VALUE!</f>
        <v>0</v>
      </c>
      <c r="C777" s="26">
        <f>#VALUE!</f>
        <v>0</v>
      </c>
      <c r="D777" s="26">
        <f>#VALUE!</f>
        <v>0</v>
      </c>
      <c r="E777" s="18">
        <f>#VALUE!</f>
        <v>0</v>
      </c>
      <c r="F777" s="18">
        <f>#VALUE!</f>
        <v>0</v>
      </c>
      <c r="G777" s="22">
        <v>0</v>
      </c>
      <c r="H777" s="22">
        <v>0</v>
      </c>
      <c r="I777" s="19">
        <f>#VALUE!</f>
        <v>0</v>
      </c>
      <c r="J777" s="19">
        <f>#VALUE!</f>
        <v>0</v>
      </c>
      <c r="K777" s="22">
        <v>0</v>
      </c>
      <c r="L777" s="22">
        <v>0</v>
      </c>
      <c r="M777" s="17"/>
    </row>
    <row r="778" spans="1:13">
      <c r="A778" s="25">
        <v>773</v>
      </c>
      <c r="B778" s="26">
        <f>#VALUE!</f>
        <v>0</v>
      </c>
      <c r="C778" s="26">
        <f>#VALUE!</f>
        <v>0</v>
      </c>
      <c r="D778" s="26">
        <f>#VALUE!</f>
        <v>0</v>
      </c>
      <c r="E778" s="18">
        <f>#VALUE!</f>
        <v>0</v>
      </c>
      <c r="F778" s="18">
        <f>#VALUE!</f>
        <v>0</v>
      </c>
      <c r="G778" s="22">
        <v>0</v>
      </c>
      <c r="H778" s="22">
        <v>0</v>
      </c>
      <c r="I778" s="19">
        <f>#VALUE!</f>
        <v>0</v>
      </c>
      <c r="J778" s="19">
        <f>#VALUE!</f>
        <v>0</v>
      </c>
      <c r="K778" s="22">
        <v>0</v>
      </c>
      <c r="L778" s="22">
        <v>0</v>
      </c>
      <c r="M778" s="17"/>
    </row>
    <row r="779" spans="1:13">
      <c r="A779" s="25">
        <v>774</v>
      </c>
      <c r="B779" s="26">
        <f>#VALUE!</f>
        <v>0</v>
      </c>
      <c r="C779" s="26">
        <f>#VALUE!</f>
        <v>0</v>
      </c>
      <c r="D779" s="26">
        <f>#VALUE!</f>
        <v>0</v>
      </c>
      <c r="E779" s="18">
        <f>#VALUE!</f>
        <v>0</v>
      </c>
      <c r="F779" s="18">
        <f>#VALUE!</f>
        <v>0</v>
      </c>
      <c r="G779" s="22">
        <v>0</v>
      </c>
      <c r="H779" s="22">
        <v>0</v>
      </c>
      <c r="I779" s="19">
        <f>#VALUE!</f>
        <v>0</v>
      </c>
      <c r="J779" s="19">
        <f>#VALUE!</f>
        <v>0</v>
      </c>
      <c r="K779" s="22">
        <v>0</v>
      </c>
      <c r="L779" s="22">
        <v>0</v>
      </c>
      <c r="M779" s="17"/>
    </row>
    <row r="780" spans="1:13">
      <c r="A780" s="25">
        <v>775</v>
      </c>
      <c r="B780" s="26">
        <f>#VALUE!</f>
        <v>0</v>
      </c>
      <c r="C780" s="26">
        <f>#VALUE!</f>
        <v>0</v>
      </c>
      <c r="D780" s="26">
        <f>#VALUE!</f>
        <v>0</v>
      </c>
      <c r="E780" s="18">
        <f>#VALUE!</f>
        <v>0</v>
      </c>
      <c r="F780" s="18">
        <f>#VALUE!</f>
        <v>0</v>
      </c>
      <c r="G780" s="22">
        <v>0</v>
      </c>
      <c r="H780" s="22">
        <v>0</v>
      </c>
      <c r="I780" s="19">
        <f>#VALUE!</f>
        <v>0</v>
      </c>
      <c r="J780" s="19">
        <f>#VALUE!</f>
        <v>0</v>
      </c>
      <c r="K780" s="22">
        <v>0</v>
      </c>
      <c r="L780" s="22">
        <v>0</v>
      </c>
      <c r="M780" s="17"/>
    </row>
    <row r="781" spans="1:13">
      <c r="A781" s="25">
        <v>776</v>
      </c>
      <c r="B781" s="26">
        <f>#VALUE!</f>
        <v>0</v>
      </c>
      <c r="C781" s="26">
        <f>#VALUE!</f>
        <v>0</v>
      </c>
      <c r="D781" s="26">
        <f>#VALUE!</f>
        <v>0</v>
      </c>
      <c r="E781" s="18">
        <f>#VALUE!</f>
        <v>0</v>
      </c>
      <c r="F781" s="18">
        <f>#VALUE!</f>
        <v>0</v>
      </c>
      <c r="G781" s="22">
        <v>0</v>
      </c>
      <c r="H781" s="22">
        <v>0</v>
      </c>
      <c r="I781" s="19">
        <f>#VALUE!</f>
        <v>0</v>
      </c>
      <c r="J781" s="19">
        <f>#VALUE!</f>
        <v>0</v>
      </c>
      <c r="K781" s="22">
        <v>0</v>
      </c>
      <c r="L781" s="22">
        <v>0</v>
      </c>
      <c r="M781" s="17"/>
    </row>
    <row r="782" spans="1:13">
      <c r="A782" s="25">
        <v>777</v>
      </c>
      <c r="B782" s="26">
        <f>#VALUE!</f>
        <v>0</v>
      </c>
      <c r="C782" s="26">
        <f>#VALUE!</f>
        <v>0</v>
      </c>
      <c r="D782" s="26">
        <f>#VALUE!</f>
        <v>0</v>
      </c>
      <c r="E782" s="18">
        <f>#VALUE!</f>
        <v>0</v>
      </c>
      <c r="F782" s="18">
        <f>#VALUE!</f>
        <v>0</v>
      </c>
      <c r="G782" s="22">
        <v>0</v>
      </c>
      <c r="H782" s="22">
        <v>0</v>
      </c>
      <c r="I782" s="19">
        <f>#VALUE!</f>
        <v>0</v>
      </c>
      <c r="J782" s="19">
        <f>#VALUE!</f>
        <v>0</v>
      </c>
      <c r="K782" s="22">
        <v>0</v>
      </c>
      <c r="L782" s="22">
        <v>0</v>
      </c>
      <c r="M782" s="17"/>
    </row>
    <row r="783" spans="1:13">
      <c r="A783" s="25">
        <v>778</v>
      </c>
      <c r="B783" s="26">
        <f>#VALUE!</f>
        <v>0</v>
      </c>
      <c r="C783" s="26">
        <f>#VALUE!</f>
        <v>0</v>
      </c>
      <c r="D783" s="26">
        <f>#VALUE!</f>
        <v>0</v>
      </c>
      <c r="E783" s="18">
        <f>#VALUE!</f>
        <v>0</v>
      </c>
      <c r="F783" s="18">
        <f>#VALUE!</f>
        <v>0</v>
      </c>
      <c r="G783" s="22">
        <v>0</v>
      </c>
      <c r="H783" s="22">
        <v>0</v>
      </c>
      <c r="I783" s="19">
        <f>#VALUE!</f>
        <v>0</v>
      </c>
      <c r="J783" s="19">
        <f>#VALUE!</f>
        <v>0</v>
      </c>
      <c r="K783" s="22">
        <v>0</v>
      </c>
      <c r="L783" s="22">
        <v>0</v>
      </c>
      <c r="M783" s="17"/>
    </row>
    <row r="784" spans="1:13">
      <c r="A784" s="25">
        <v>779</v>
      </c>
      <c r="B784" s="26">
        <f>#VALUE!</f>
        <v>0</v>
      </c>
      <c r="C784" s="26">
        <f>#VALUE!</f>
        <v>0</v>
      </c>
      <c r="D784" s="26">
        <f>#VALUE!</f>
        <v>0</v>
      </c>
      <c r="E784" s="18">
        <f>#VALUE!</f>
        <v>0</v>
      </c>
      <c r="F784" s="18">
        <f>#VALUE!</f>
        <v>0</v>
      </c>
      <c r="G784" s="22">
        <v>0</v>
      </c>
      <c r="H784" s="22">
        <v>0</v>
      </c>
      <c r="I784" s="19">
        <f>#VALUE!</f>
        <v>0</v>
      </c>
      <c r="J784" s="19">
        <f>#VALUE!</f>
        <v>0</v>
      </c>
      <c r="K784" s="22">
        <v>0</v>
      </c>
      <c r="L784" s="22">
        <v>0</v>
      </c>
      <c r="M784" s="17"/>
    </row>
    <row r="785" spans="1:13">
      <c r="A785" s="25">
        <v>780</v>
      </c>
      <c r="B785" s="26">
        <f>#VALUE!</f>
        <v>0</v>
      </c>
      <c r="C785" s="26">
        <f>#VALUE!</f>
        <v>0</v>
      </c>
      <c r="D785" s="26">
        <f>#VALUE!</f>
        <v>0</v>
      </c>
      <c r="E785" s="18">
        <f>#VALUE!</f>
        <v>0</v>
      </c>
      <c r="F785" s="18">
        <f>#VALUE!</f>
        <v>0</v>
      </c>
      <c r="G785" s="22">
        <v>0</v>
      </c>
      <c r="H785" s="22">
        <v>0</v>
      </c>
      <c r="I785" s="19">
        <f>#VALUE!</f>
        <v>0</v>
      </c>
      <c r="J785" s="19">
        <f>#VALUE!</f>
        <v>0</v>
      </c>
      <c r="K785" s="22">
        <v>0</v>
      </c>
      <c r="L785" s="22">
        <v>0</v>
      </c>
      <c r="M785" s="17"/>
    </row>
    <row r="786" spans="1:13">
      <c r="A786" s="25">
        <v>781</v>
      </c>
      <c r="B786" s="26">
        <f>#VALUE!</f>
        <v>0</v>
      </c>
      <c r="C786" s="26">
        <f>#VALUE!</f>
        <v>0</v>
      </c>
      <c r="D786" s="26">
        <f>#VALUE!</f>
        <v>0</v>
      </c>
      <c r="E786" s="18">
        <f>#VALUE!</f>
        <v>0</v>
      </c>
      <c r="F786" s="18">
        <f>#VALUE!</f>
        <v>0</v>
      </c>
      <c r="G786" s="22">
        <v>0</v>
      </c>
      <c r="H786" s="22">
        <v>0</v>
      </c>
      <c r="I786" s="19">
        <f>#VALUE!</f>
        <v>0</v>
      </c>
      <c r="J786" s="19">
        <f>#VALUE!</f>
        <v>0</v>
      </c>
      <c r="K786" s="22">
        <v>0</v>
      </c>
      <c r="L786" s="22">
        <v>0</v>
      </c>
      <c r="M786" s="17"/>
    </row>
    <row r="787" spans="1:13">
      <c r="A787" s="25">
        <v>782</v>
      </c>
      <c r="B787" s="26">
        <f>#VALUE!</f>
        <v>0</v>
      </c>
      <c r="C787" s="26">
        <f>#VALUE!</f>
        <v>0</v>
      </c>
      <c r="D787" s="26">
        <f>#VALUE!</f>
        <v>0</v>
      </c>
      <c r="E787" s="18">
        <f>#VALUE!</f>
        <v>0</v>
      </c>
      <c r="F787" s="18">
        <f>#VALUE!</f>
        <v>0</v>
      </c>
      <c r="G787" s="22">
        <v>0</v>
      </c>
      <c r="H787" s="22">
        <v>0</v>
      </c>
      <c r="I787" s="19">
        <f>#VALUE!</f>
        <v>0</v>
      </c>
      <c r="J787" s="19">
        <f>#VALUE!</f>
        <v>0</v>
      </c>
      <c r="K787" s="22">
        <v>0</v>
      </c>
      <c r="L787" s="22">
        <v>0</v>
      </c>
      <c r="M787" s="17"/>
    </row>
    <row r="788" spans="1:13">
      <c r="A788" s="25">
        <v>783</v>
      </c>
      <c r="B788" s="26">
        <f>#VALUE!</f>
        <v>0</v>
      </c>
      <c r="C788" s="26">
        <f>#VALUE!</f>
        <v>0</v>
      </c>
      <c r="D788" s="26">
        <f>#VALUE!</f>
        <v>0</v>
      </c>
      <c r="E788" s="18">
        <f>#VALUE!</f>
        <v>0</v>
      </c>
      <c r="F788" s="18">
        <f>#VALUE!</f>
        <v>0</v>
      </c>
      <c r="G788" s="22">
        <v>0</v>
      </c>
      <c r="H788" s="22">
        <v>0</v>
      </c>
      <c r="I788" s="19">
        <f>#VALUE!</f>
        <v>0</v>
      </c>
      <c r="J788" s="19">
        <f>#VALUE!</f>
        <v>0</v>
      </c>
      <c r="K788" s="22">
        <v>0</v>
      </c>
      <c r="L788" s="22">
        <v>0</v>
      </c>
      <c r="M788" s="17"/>
    </row>
    <row r="789" spans="1:13">
      <c r="A789" s="25">
        <v>784</v>
      </c>
      <c r="B789" s="26">
        <f>#VALUE!</f>
        <v>0</v>
      </c>
      <c r="C789" s="26">
        <f>#VALUE!</f>
        <v>0</v>
      </c>
      <c r="D789" s="26">
        <f>#VALUE!</f>
        <v>0</v>
      </c>
      <c r="E789" s="18">
        <f>#VALUE!</f>
        <v>0</v>
      </c>
      <c r="F789" s="18">
        <f>#VALUE!</f>
        <v>0</v>
      </c>
      <c r="G789" s="22">
        <v>0</v>
      </c>
      <c r="H789" s="22">
        <v>0</v>
      </c>
      <c r="I789" s="19">
        <f>#VALUE!</f>
        <v>0</v>
      </c>
      <c r="J789" s="19">
        <f>#VALUE!</f>
        <v>0</v>
      </c>
      <c r="K789" s="22">
        <v>0</v>
      </c>
      <c r="L789" s="22">
        <v>0</v>
      </c>
      <c r="M789" s="17"/>
    </row>
    <row r="790" spans="1:13">
      <c r="A790" s="25">
        <v>785</v>
      </c>
      <c r="B790" s="26">
        <f>#VALUE!</f>
        <v>0</v>
      </c>
      <c r="C790" s="26">
        <f>#VALUE!</f>
        <v>0</v>
      </c>
      <c r="D790" s="26">
        <f>#VALUE!</f>
        <v>0</v>
      </c>
      <c r="E790" s="18">
        <f>#VALUE!</f>
        <v>0</v>
      </c>
      <c r="F790" s="18">
        <f>#VALUE!</f>
        <v>0</v>
      </c>
      <c r="G790" s="22">
        <v>0</v>
      </c>
      <c r="H790" s="22">
        <v>0</v>
      </c>
      <c r="I790" s="19">
        <f>#VALUE!</f>
        <v>0</v>
      </c>
      <c r="J790" s="19">
        <f>#VALUE!</f>
        <v>0</v>
      </c>
      <c r="K790" s="22">
        <v>0</v>
      </c>
      <c r="L790" s="22">
        <v>0</v>
      </c>
      <c r="M790" s="17"/>
    </row>
    <row r="791" spans="1:13">
      <c r="A791" s="25">
        <v>786</v>
      </c>
      <c r="B791" s="26">
        <f>#VALUE!</f>
        <v>0</v>
      </c>
      <c r="C791" s="26">
        <f>#VALUE!</f>
        <v>0</v>
      </c>
      <c r="D791" s="26">
        <f>#VALUE!</f>
        <v>0</v>
      </c>
      <c r="E791" s="18">
        <f>#VALUE!</f>
        <v>0</v>
      </c>
      <c r="F791" s="18">
        <f>#VALUE!</f>
        <v>0</v>
      </c>
      <c r="G791" s="22">
        <v>0</v>
      </c>
      <c r="H791" s="22">
        <v>0</v>
      </c>
      <c r="I791" s="19">
        <f>#VALUE!</f>
        <v>0</v>
      </c>
      <c r="J791" s="19">
        <f>#VALUE!</f>
        <v>0</v>
      </c>
      <c r="K791" s="22">
        <v>0</v>
      </c>
      <c r="L791" s="22">
        <v>0</v>
      </c>
      <c r="M791" s="17"/>
    </row>
    <row r="792" spans="1:13">
      <c r="A792" s="25">
        <v>787</v>
      </c>
      <c r="B792" s="26">
        <f>#VALUE!</f>
        <v>0</v>
      </c>
      <c r="C792" s="26">
        <f>#VALUE!</f>
        <v>0</v>
      </c>
      <c r="D792" s="26">
        <f>#VALUE!</f>
        <v>0</v>
      </c>
      <c r="E792" s="18">
        <f>#VALUE!</f>
        <v>0</v>
      </c>
      <c r="F792" s="18">
        <f>#VALUE!</f>
        <v>0</v>
      </c>
      <c r="G792" s="22">
        <v>0</v>
      </c>
      <c r="H792" s="22">
        <v>0</v>
      </c>
      <c r="I792" s="19">
        <f>#VALUE!</f>
        <v>0</v>
      </c>
      <c r="J792" s="19">
        <f>#VALUE!</f>
        <v>0</v>
      </c>
      <c r="K792" s="22">
        <v>0</v>
      </c>
      <c r="L792" s="22">
        <v>0</v>
      </c>
      <c r="M792" s="17"/>
    </row>
    <row r="793" spans="1:13">
      <c r="A793" s="25">
        <v>788</v>
      </c>
      <c r="B793" s="26">
        <f>#VALUE!</f>
        <v>0</v>
      </c>
      <c r="C793" s="26">
        <f>#VALUE!</f>
        <v>0</v>
      </c>
      <c r="D793" s="26">
        <f>#VALUE!</f>
        <v>0</v>
      </c>
      <c r="E793" s="18">
        <f>#VALUE!</f>
        <v>0</v>
      </c>
      <c r="F793" s="18">
        <f>#VALUE!</f>
        <v>0</v>
      </c>
      <c r="G793" s="22">
        <v>0</v>
      </c>
      <c r="H793" s="22">
        <v>0</v>
      </c>
      <c r="I793" s="19">
        <f>#VALUE!</f>
        <v>0</v>
      </c>
      <c r="J793" s="19">
        <f>#VALUE!</f>
        <v>0</v>
      </c>
      <c r="K793" s="22">
        <v>0</v>
      </c>
      <c r="L793" s="22">
        <v>0</v>
      </c>
      <c r="M793" s="17"/>
    </row>
    <row r="794" spans="1:13">
      <c r="A794" s="25">
        <v>789</v>
      </c>
      <c r="B794" s="26">
        <f>#VALUE!</f>
        <v>0</v>
      </c>
      <c r="C794" s="26">
        <f>#VALUE!</f>
        <v>0</v>
      </c>
      <c r="D794" s="26">
        <f>#VALUE!</f>
        <v>0</v>
      </c>
      <c r="E794" s="18">
        <f>#VALUE!</f>
        <v>0</v>
      </c>
      <c r="F794" s="18">
        <f>#VALUE!</f>
        <v>0</v>
      </c>
      <c r="G794" s="22">
        <v>0</v>
      </c>
      <c r="H794" s="22">
        <v>0</v>
      </c>
      <c r="I794" s="19">
        <f>#VALUE!</f>
        <v>0</v>
      </c>
      <c r="J794" s="19">
        <f>#VALUE!</f>
        <v>0</v>
      </c>
      <c r="K794" s="22">
        <v>0</v>
      </c>
      <c r="L794" s="22">
        <v>0</v>
      </c>
      <c r="M794" s="17"/>
    </row>
    <row r="795" spans="1:13">
      <c r="A795" s="25">
        <v>790</v>
      </c>
      <c r="B795" s="26">
        <f>#VALUE!</f>
        <v>0</v>
      </c>
      <c r="C795" s="26">
        <f>#VALUE!</f>
        <v>0</v>
      </c>
      <c r="D795" s="26">
        <f>#VALUE!</f>
        <v>0</v>
      </c>
      <c r="E795" s="18">
        <f>#VALUE!</f>
        <v>0</v>
      </c>
      <c r="F795" s="18">
        <f>#VALUE!</f>
        <v>0</v>
      </c>
      <c r="G795" s="22">
        <v>0</v>
      </c>
      <c r="H795" s="22">
        <v>0</v>
      </c>
      <c r="I795" s="19">
        <f>#VALUE!</f>
        <v>0</v>
      </c>
      <c r="J795" s="19">
        <f>#VALUE!</f>
        <v>0</v>
      </c>
      <c r="K795" s="22">
        <v>0</v>
      </c>
      <c r="L795" s="22">
        <v>0</v>
      </c>
      <c r="M795" s="17"/>
    </row>
    <row r="796" spans="1:13">
      <c r="A796" s="25">
        <v>791</v>
      </c>
      <c r="B796" s="26">
        <f>#VALUE!</f>
        <v>0</v>
      </c>
      <c r="C796" s="26">
        <f>#VALUE!</f>
        <v>0</v>
      </c>
      <c r="D796" s="26">
        <f>#VALUE!</f>
        <v>0</v>
      </c>
      <c r="E796" s="18">
        <f>#VALUE!</f>
        <v>0</v>
      </c>
      <c r="F796" s="18">
        <f>#VALUE!</f>
        <v>0</v>
      </c>
      <c r="G796" s="22">
        <v>0</v>
      </c>
      <c r="H796" s="22">
        <v>0</v>
      </c>
      <c r="I796" s="19">
        <f>#VALUE!</f>
        <v>0</v>
      </c>
      <c r="J796" s="19">
        <f>#VALUE!</f>
        <v>0</v>
      </c>
      <c r="K796" s="22">
        <v>0</v>
      </c>
      <c r="L796" s="22">
        <v>0</v>
      </c>
      <c r="M796" s="17"/>
    </row>
    <row r="797" spans="1:13">
      <c r="A797" s="25">
        <v>792</v>
      </c>
      <c r="B797" s="26">
        <f>#VALUE!</f>
        <v>0</v>
      </c>
      <c r="C797" s="26">
        <f>#VALUE!</f>
        <v>0</v>
      </c>
      <c r="D797" s="26">
        <f>#VALUE!</f>
        <v>0</v>
      </c>
      <c r="E797" s="18">
        <f>#VALUE!</f>
        <v>0</v>
      </c>
      <c r="F797" s="18">
        <f>#VALUE!</f>
        <v>0</v>
      </c>
      <c r="G797" s="22">
        <v>0</v>
      </c>
      <c r="H797" s="22">
        <v>0</v>
      </c>
      <c r="I797" s="19">
        <f>#VALUE!</f>
        <v>0</v>
      </c>
      <c r="J797" s="19">
        <f>#VALUE!</f>
        <v>0</v>
      </c>
      <c r="K797" s="22">
        <v>0</v>
      </c>
      <c r="L797" s="22">
        <v>0</v>
      </c>
      <c r="M797" s="17"/>
    </row>
    <row r="798" spans="1:13">
      <c r="A798" s="25">
        <v>793</v>
      </c>
      <c r="B798" s="26">
        <f>#VALUE!</f>
        <v>0</v>
      </c>
      <c r="C798" s="26">
        <f>#VALUE!</f>
        <v>0</v>
      </c>
      <c r="D798" s="26">
        <f>#VALUE!</f>
        <v>0</v>
      </c>
      <c r="E798" s="18">
        <f>#VALUE!</f>
        <v>0</v>
      </c>
      <c r="F798" s="18">
        <f>#VALUE!</f>
        <v>0</v>
      </c>
      <c r="G798" s="22">
        <v>0</v>
      </c>
      <c r="H798" s="22">
        <v>0</v>
      </c>
      <c r="I798" s="19">
        <f>#VALUE!</f>
        <v>0</v>
      </c>
      <c r="J798" s="19">
        <f>#VALUE!</f>
        <v>0</v>
      </c>
      <c r="K798" s="22">
        <v>0</v>
      </c>
      <c r="L798" s="22">
        <v>0</v>
      </c>
      <c r="M798" s="17"/>
    </row>
    <row r="799" spans="1:13">
      <c r="A799" s="25">
        <v>794</v>
      </c>
      <c r="B799" s="26">
        <f>#VALUE!</f>
        <v>0</v>
      </c>
      <c r="C799" s="26">
        <f>#VALUE!</f>
        <v>0</v>
      </c>
      <c r="D799" s="26">
        <f>#VALUE!</f>
        <v>0</v>
      </c>
      <c r="E799" s="18">
        <f>#VALUE!</f>
        <v>0</v>
      </c>
      <c r="F799" s="18">
        <f>#VALUE!</f>
        <v>0</v>
      </c>
      <c r="G799" s="22">
        <v>0</v>
      </c>
      <c r="H799" s="22">
        <v>0</v>
      </c>
      <c r="I799" s="19">
        <f>#VALUE!</f>
        <v>0</v>
      </c>
      <c r="J799" s="19">
        <f>#VALUE!</f>
        <v>0</v>
      </c>
      <c r="K799" s="22">
        <v>0</v>
      </c>
      <c r="L799" s="22">
        <v>0</v>
      </c>
      <c r="M799" s="17"/>
    </row>
    <row r="800" spans="1:13">
      <c r="A800" s="25">
        <v>795</v>
      </c>
      <c r="B800" s="26">
        <f>#VALUE!</f>
        <v>0</v>
      </c>
      <c r="C800" s="26">
        <f>#VALUE!</f>
        <v>0</v>
      </c>
      <c r="D800" s="26">
        <f>#VALUE!</f>
        <v>0</v>
      </c>
      <c r="E800" s="18">
        <f>#VALUE!</f>
        <v>0</v>
      </c>
      <c r="F800" s="18">
        <f>#VALUE!</f>
        <v>0</v>
      </c>
      <c r="G800" s="22">
        <v>0</v>
      </c>
      <c r="H800" s="22">
        <v>0</v>
      </c>
      <c r="I800" s="19">
        <f>#VALUE!</f>
        <v>0</v>
      </c>
      <c r="J800" s="19">
        <f>#VALUE!</f>
        <v>0</v>
      </c>
      <c r="K800" s="22">
        <v>0</v>
      </c>
      <c r="L800" s="22">
        <v>0</v>
      </c>
      <c r="M800" s="17"/>
    </row>
    <row r="801" spans="1:13">
      <c r="A801" s="25">
        <v>796</v>
      </c>
      <c r="B801" s="26">
        <f>#VALUE!</f>
        <v>0</v>
      </c>
      <c r="C801" s="26">
        <f>#VALUE!</f>
        <v>0</v>
      </c>
      <c r="D801" s="26">
        <f>#VALUE!</f>
        <v>0</v>
      </c>
      <c r="E801" s="18">
        <f>#VALUE!</f>
        <v>0</v>
      </c>
      <c r="F801" s="18">
        <f>#VALUE!</f>
        <v>0</v>
      </c>
      <c r="G801" s="22">
        <v>0</v>
      </c>
      <c r="H801" s="22">
        <v>0</v>
      </c>
      <c r="I801" s="19">
        <f>#VALUE!</f>
        <v>0</v>
      </c>
      <c r="J801" s="19">
        <f>#VALUE!</f>
        <v>0</v>
      </c>
      <c r="K801" s="22">
        <v>0</v>
      </c>
      <c r="L801" s="22">
        <v>0</v>
      </c>
      <c r="M801" s="17"/>
    </row>
    <row r="802" spans="1:13">
      <c r="A802" s="25">
        <v>797</v>
      </c>
      <c r="B802" s="26">
        <f>#VALUE!</f>
        <v>0</v>
      </c>
      <c r="C802" s="26">
        <f>#VALUE!</f>
        <v>0</v>
      </c>
      <c r="D802" s="26">
        <f>#VALUE!</f>
        <v>0</v>
      </c>
      <c r="E802" s="18">
        <f>#VALUE!</f>
        <v>0</v>
      </c>
      <c r="F802" s="18">
        <f>#VALUE!</f>
        <v>0</v>
      </c>
      <c r="G802" s="22">
        <v>0</v>
      </c>
      <c r="H802" s="22">
        <v>0</v>
      </c>
      <c r="I802" s="19">
        <f>#VALUE!</f>
        <v>0</v>
      </c>
      <c r="J802" s="19">
        <f>#VALUE!</f>
        <v>0</v>
      </c>
      <c r="K802" s="22">
        <v>0</v>
      </c>
      <c r="L802" s="22">
        <v>0</v>
      </c>
      <c r="M802" s="17"/>
    </row>
    <row r="803" spans="1:13">
      <c r="A803" s="25">
        <v>798</v>
      </c>
      <c r="B803" s="26">
        <f>#VALUE!</f>
        <v>0</v>
      </c>
      <c r="C803" s="26">
        <f>#VALUE!</f>
        <v>0</v>
      </c>
      <c r="D803" s="26">
        <f>#VALUE!</f>
        <v>0</v>
      </c>
      <c r="E803" s="18">
        <f>#VALUE!</f>
        <v>0</v>
      </c>
      <c r="F803" s="18">
        <f>#VALUE!</f>
        <v>0</v>
      </c>
      <c r="G803" s="22">
        <v>0</v>
      </c>
      <c r="H803" s="22">
        <v>0</v>
      </c>
      <c r="I803" s="19">
        <f>#VALUE!</f>
        <v>0</v>
      </c>
      <c r="J803" s="19">
        <f>#VALUE!</f>
        <v>0</v>
      </c>
      <c r="K803" s="22">
        <v>0</v>
      </c>
      <c r="L803" s="22">
        <v>0</v>
      </c>
      <c r="M803" s="17"/>
    </row>
    <row r="804" spans="1:13">
      <c r="A804" s="25">
        <v>799</v>
      </c>
      <c r="B804" s="26">
        <f>#VALUE!</f>
        <v>0</v>
      </c>
      <c r="C804" s="26">
        <f>#VALUE!</f>
        <v>0</v>
      </c>
      <c r="D804" s="26">
        <f>#VALUE!</f>
        <v>0</v>
      </c>
      <c r="E804" s="18">
        <f>#VALUE!</f>
        <v>0</v>
      </c>
      <c r="F804" s="18">
        <f>#VALUE!</f>
        <v>0</v>
      </c>
      <c r="G804" s="22">
        <v>0</v>
      </c>
      <c r="H804" s="22">
        <v>0</v>
      </c>
      <c r="I804" s="19">
        <f>#VALUE!</f>
        <v>0</v>
      </c>
      <c r="J804" s="19">
        <f>#VALUE!</f>
        <v>0</v>
      </c>
      <c r="K804" s="22">
        <v>0</v>
      </c>
      <c r="L804" s="22">
        <v>0</v>
      </c>
      <c r="M804" s="17"/>
    </row>
    <row r="805" spans="1:13">
      <c r="A805" s="25">
        <v>800</v>
      </c>
      <c r="B805" s="26">
        <f>#VALUE!</f>
        <v>0</v>
      </c>
      <c r="C805" s="26">
        <f>#VALUE!</f>
        <v>0</v>
      </c>
      <c r="D805" s="26">
        <f>#VALUE!</f>
        <v>0</v>
      </c>
      <c r="E805" s="18">
        <f>#VALUE!</f>
        <v>0</v>
      </c>
      <c r="F805" s="18">
        <f>#VALUE!</f>
        <v>0</v>
      </c>
      <c r="G805" s="22">
        <v>0</v>
      </c>
      <c r="H805" s="22">
        <v>0</v>
      </c>
      <c r="I805" s="19">
        <f>#VALUE!</f>
        <v>0</v>
      </c>
      <c r="J805" s="19">
        <f>#VALUE!</f>
        <v>0</v>
      </c>
      <c r="K805" s="22">
        <v>0</v>
      </c>
      <c r="L805" s="22">
        <v>0</v>
      </c>
      <c r="M805" s="17"/>
    </row>
    <row r="806" spans="1:13">
      <c r="A806" s="25">
        <v>801</v>
      </c>
      <c r="B806" s="26">
        <f>#VALUE!</f>
        <v>0</v>
      </c>
      <c r="C806" s="26">
        <f>#VALUE!</f>
        <v>0</v>
      </c>
      <c r="D806" s="26">
        <f>#VALUE!</f>
        <v>0</v>
      </c>
      <c r="E806" s="18">
        <f>#VALUE!</f>
        <v>0</v>
      </c>
      <c r="F806" s="18">
        <f>#VALUE!</f>
        <v>0</v>
      </c>
      <c r="G806" s="22">
        <v>0</v>
      </c>
      <c r="H806" s="22">
        <v>0</v>
      </c>
      <c r="I806" s="19">
        <f>#VALUE!</f>
        <v>0</v>
      </c>
      <c r="J806" s="19">
        <f>#VALUE!</f>
        <v>0</v>
      </c>
      <c r="K806" s="22">
        <v>0</v>
      </c>
      <c r="L806" s="22">
        <v>0</v>
      </c>
      <c r="M806" s="17"/>
    </row>
    <row r="807" spans="1:13">
      <c r="A807" s="25">
        <v>802</v>
      </c>
      <c r="B807" s="26">
        <f>#VALUE!</f>
        <v>0</v>
      </c>
      <c r="C807" s="26">
        <f>#VALUE!</f>
        <v>0</v>
      </c>
      <c r="D807" s="26">
        <f>#VALUE!</f>
        <v>0</v>
      </c>
      <c r="E807" s="18">
        <f>#VALUE!</f>
        <v>0</v>
      </c>
      <c r="F807" s="18">
        <f>#VALUE!</f>
        <v>0</v>
      </c>
      <c r="G807" s="22">
        <v>0</v>
      </c>
      <c r="H807" s="22">
        <v>0</v>
      </c>
      <c r="I807" s="19">
        <f>#VALUE!</f>
        <v>0</v>
      </c>
      <c r="J807" s="19">
        <f>#VALUE!</f>
        <v>0</v>
      </c>
      <c r="K807" s="22">
        <v>0</v>
      </c>
      <c r="L807" s="22">
        <v>0</v>
      </c>
      <c r="M807" s="17"/>
    </row>
    <row r="808" spans="1:13">
      <c r="A808" s="25">
        <v>803</v>
      </c>
      <c r="B808" s="26">
        <f>#VALUE!</f>
        <v>0</v>
      </c>
      <c r="C808" s="26">
        <f>#VALUE!</f>
        <v>0</v>
      </c>
      <c r="D808" s="26">
        <f>#VALUE!</f>
        <v>0</v>
      </c>
      <c r="E808" s="18">
        <f>#VALUE!</f>
        <v>0</v>
      </c>
      <c r="F808" s="18">
        <f>#VALUE!</f>
        <v>0</v>
      </c>
      <c r="G808" s="22">
        <v>0</v>
      </c>
      <c r="H808" s="22">
        <v>0</v>
      </c>
      <c r="I808" s="19">
        <f>#VALUE!</f>
        <v>0</v>
      </c>
      <c r="J808" s="19">
        <f>#VALUE!</f>
        <v>0</v>
      </c>
      <c r="K808" s="22">
        <v>0</v>
      </c>
      <c r="L808" s="22">
        <v>0</v>
      </c>
      <c r="M808" s="17"/>
    </row>
    <row r="809" spans="1:13">
      <c r="A809" s="25">
        <v>804</v>
      </c>
      <c r="B809" s="26">
        <f>#VALUE!</f>
        <v>0</v>
      </c>
      <c r="C809" s="26">
        <f>#VALUE!</f>
        <v>0</v>
      </c>
      <c r="D809" s="26">
        <f>#VALUE!</f>
        <v>0</v>
      </c>
      <c r="E809" s="18">
        <f>#VALUE!</f>
        <v>0</v>
      </c>
      <c r="F809" s="18">
        <f>#VALUE!</f>
        <v>0</v>
      </c>
      <c r="G809" s="22">
        <v>0</v>
      </c>
      <c r="H809" s="22">
        <v>0</v>
      </c>
      <c r="I809" s="19">
        <f>#VALUE!</f>
        <v>0</v>
      </c>
      <c r="J809" s="19">
        <f>#VALUE!</f>
        <v>0</v>
      </c>
      <c r="K809" s="22">
        <v>0</v>
      </c>
      <c r="L809" s="22">
        <v>0</v>
      </c>
      <c r="M809" s="17"/>
    </row>
    <row r="810" spans="1:13">
      <c r="A810" s="25">
        <v>805</v>
      </c>
      <c r="B810" s="26">
        <f>#VALUE!</f>
        <v>0</v>
      </c>
      <c r="C810" s="26">
        <f>#VALUE!</f>
        <v>0</v>
      </c>
      <c r="D810" s="26">
        <f>#VALUE!</f>
        <v>0</v>
      </c>
      <c r="E810" s="18">
        <f>#VALUE!</f>
        <v>0</v>
      </c>
      <c r="F810" s="18">
        <f>#VALUE!</f>
        <v>0</v>
      </c>
      <c r="G810" s="22">
        <v>0</v>
      </c>
      <c r="H810" s="22">
        <v>0</v>
      </c>
      <c r="I810" s="19">
        <f>#VALUE!</f>
        <v>0</v>
      </c>
      <c r="J810" s="19">
        <f>#VALUE!</f>
        <v>0</v>
      </c>
      <c r="K810" s="22">
        <v>0</v>
      </c>
      <c r="L810" s="22">
        <v>0</v>
      </c>
      <c r="M810" s="17"/>
    </row>
    <row r="811" spans="1:13">
      <c r="A811" s="25">
        <v>806</v>
      </c>
      <c r="B811" s="26">
        <f>#VALUE!</f>
        <v>0</v>
      </c>
      <c r="C811" s="26">
        <f>#VALUE!</f>
        <v>0</v>
      </c>
      <c r="D811" s="26">
        <f>#VALUE!</f>
        <v>0</v>
      </c>
      <c r="E811" s="18">
        <f>#VALUE!</f>
        <v>0</v>
      </c>
      <c r="F811" s="18">
        <f>#VALUE!</f>
        <v>0</v>
      </c>
      <c r="G811" s="22">
        <v>0</v>
      </c>
      <c r="H811" s="22">
        <v>0</v>
      </c>
      <c r="I811" s="19">
        <f>#VALUE!</f>
        <v>0</v>
      </c>
      <c r="J811" s="19">
        <f>#VALUE!</f>
        <v>0</v>
      </c>
      <c r="K811" s="22">
        <v>0</v>
      </c>
      <c r="L811" s="22">
        <v>0</v>
      </c>
      <c r="M811" s="17"/>
    </row>
    <row r="812" spans="1:13">
      <c r="A812" s="25">
        <v>807</v>
      </c>
      <c r="B812" s="26">
        <f>#VALUE!</f>
        <v>0</v>
      </c>
      <c r="C812" s="26">
        <f>#VALUE!</f>
        <v>0</v>
      </c>
      <c r="D812" s="26">
        <f>#VALUE!</f>
        <v>0</v>
      </c>
      <c r="E812" s="18">
        <f>#VALUE!</f>
        <v>0</v>
      </c>
      <c r="F812" s="18">
        <f>#VALUE!</f>
        <v>0</v>
      </c>
      <c r="G812" s="22">
        <v>0</v>
      </c>
      <c r="H812" s="22">
        <v>0</v>
      </c>
      <c r="I812" s="19">
        <f>#VALUE!</f>
        <v>0</v>
      </c>
      <c r="J812" s="19">
        <f>#VALUE!</f>
        <v>0</v>
      </c>
      <c r="K812" s="22">
        <v>0</v>
      </c>
      <c r="L812" s="22">
        <v>0</v>
      </c>
      <c r="M812" s="17"/>
    </row>
    <row r="813" spans="1:13">
      <c r="A813" s="25">
        <v>808</v>
      </c>
      <c r="B813" s="26">
        <f>#VALUE!</f>
        <v>0</v>
      </c>
      <c r="C813" s="26">
        <f>#VALUE!</f>
        <v>0</v>
      </c>
      <c r="D813" s="26">
        <f>#VALUE!</f>
        <v>0</v>
      </c>
      <c r="E813" s="18">
        <f>#VALUE!</f>
        <v>0</v>
      </c>
      <c r="F813" s="18">
        <f>#VALUE!</f>
        <v>0</v>
      </c>
      <c r="G813" s="22">
        <v>0</v>
      </c>
      <c r="H813" s="22">
        <v>0</v>
      </c>
      <c r="I813" s="19">
        <f>#VALUE!</f>
        <v>0</v>
      </c>
      <c r="J813" s="19">
        <f>#VALUE!</f>
        <v>0</v>
      </c>
      <c r="K813" s="22">
        <v>0</v>
      </c>
      <c r="L813" s="22">
        <v>0</v>
      </c>
      <c r="M813" s="17"/>
    </row>
    <row r="814" spans="1:13">
      <c r="A814" s="25">
        <v>809</v>
      </c>
      <c r="B814" s="26">
        <f>#VALUE!</f>
        <v>0</v>
      </c>
      <c r="C814" s="26">
        <f>#VALUE!</f>
        <v>0</v>
      </c>
      <c r="D814" s="26">
        <f>#VALUE!</f>
        <v>0</v>
      </c>
      <c r="E814" s="18">
        <f>#VALUE!</f>
        <v>0</v>
      </c>
      <c r="F814" s="18">
        <f>#VALUE!</f>
        <v>0</v>
      </c>
      <c r="G814" s="22">
        <v>0</v>
      </c>
      <c r="H814" s="22">
        <v>0</v>
      </c>
      <c r="I814" s="19">
        <f>#VALUE!</f>
        <v>0</v>
      </c>
      <c r="J814" s="19">
        <f>#VALUE!</f>
        <v>0</v>
      </c>
      <c r="K814" s="22">
        <v>0</v>
      </c>
      <c r="L814" s="22">
        <v>0</v>
      </c>
      <c r="M814" s="17"/>
    </row>
    <row r="815" spans="1:13">
      <c r="A815" s="25">
        <v>810</v>
      </c>
      <c r="B815" s="26">
        <f>#VALUE!</f>
        <v>0</v>
      </c>
      <c r="C815" s="26">
        <f>#VALUE!</f>
        <v>0</v>
      </c>
      <c r="D815" s="26">
        <f>#VALUE!</f>
        <v>0</v>
      </c>
      <c r="E815" s="18">
        <f>#VALUE!</f>
        <v>0</v>
      </c>
      <c r="F815" s="18">
        <f>#VALUE!</f>
        <v>0</v>
      </c>
      <c r="G815" s="22">
        <v>0</v>
      </c>
      <c r="H815" s="22">
        <v>0</v>
      </c>
      <c r="I815" s="19">
        <f>#VALUE!</f>
        <v>0</v>
      </c>
      <c r="J815" s="19">
        <f>#VALUE!</f>
        <v>0</v>
      </c>
      <c r="K815" s="22">
        <v>0</v>
      </c>
      <c r="L815" s="22">
        <v>0</v>
      </c>
      <c r="M815" s="17"/>
    </row>
    <row r="816" spans="1:13">
      <c r="A816" s="25">
        <v>811</v>
      </c>
      <c r="B816" s="26">
        <f>#VALUE!</f>
        <v>0</v>
      </c>
      <c r="C816" s="26">
        <f>#VALUE!</f>
        <v>0</v>
      </c>
      <c r="D816" s="26">
        <f>#VALUE!</f>
        <v>0</v>
      </c>
      <c r="E816" s="18">
        <f>#VALUE!</f>
        <v>0</v>
      </c>
      <c r="F816" s="18">
        <f>#VALUE!</f>
        <v>0</v>
      </c>
      <c r="G816" s="22">
        <v>0</v>
      </c>
      <c r="H816" s="22">
        <v>0</v>
      </c>
      <c r="I816" s="19">
        <f>#VALUE!</f>
        <v>0</v>
      </c>
      <c r="J816" s="19">
        <f>#VALUE!</f>
        <v>0</v>
      </c>
      <c r="K816" s="22">
        <v>0</v>
      </c>
      <c r="L816" s="22">
        <v>0</v>
      </c>
      <c r="M816" s="17"/>
    </row>
    <row r="817" spans="1:13">
      <c r="A817" s="25">
        <v>812</v>
      </c>
      <c r="B817" s="26">
        <f>#VALUE!</f>
        <v>0</v>
      </c>
      <c r="C817" s="26">
        <f>#VALUE!</f>
        <v>0</v>
      </c>
      <c r="D817" s="26">
        <f>#VALUE!</f>
        <v>0</v>
      </c>
      <c r="E817" s="18">
        <f>#VALUE!</f>
        <v>0</v>
      </c>
      <c r="F817" s="18">
        <f>#VALUE!</f>
        <v>0</v>
      </c>
      <c r="G817" s="22">
        <v>0</v>
      </c>
      <c r="H817" s="22">
        <v>0</v>
      </c>
      <c r="I817" s="19">
        <f>#VALUE!</f>
        <v>0</v>
      </c>
      <c r="J817" s="19">
        <f>#VALUE!</f>
        <v>0</v>
      </c>
      <c r="K817" s="22">
        <v>0</v>
      </c>
      <c r="L817" s="22">
        <v>0</v>
      </c>
      <c r="M817" s="17"/>
    </row>
    <row r="818" spans="1:13">
      <c r="A818" s="25">
        <v>813</v>
      </c>
      <c r="B818" s="26">
        <f>#VALUE!</f>
        <v>0</v>
      </c>
      <c r="C818" s="26">
        <f>#VALUE!</f>
        <v>0</v>
      </c>
      <c r="D818" s="26">
        <f>#VALUE!</f>
        <v>0</v>
      </c>
      <c r="E818" s="18">
        <f>#VALUE!</f>
        <v>0</v>
      </c>
      <c r="F818" s="18">
        <f>#VALUE!</f>
        <v>0</v>
      </c>
      <c r="G818" s="22">
        <v>0</v>
      </c>
      <c r="H818" s="22">
        <v>0</v>
      </c>
      <c r="I818" s="19">
        <f>#VALUE!</f>
        <v>0</v>
      </c>
      <c r="J818" s="19">
        <f>#VALUE!</f>
        <v>0</v>
      </c>
      <c r="K818" s="22">
        <v>0</v>
      </c>
      <c r="L818" s="22">
        <v>0</v>
      </c>
      <c r="M818" s="17"/>
    </row>
    <row r="819" spans="1:13">
      <c r="A819" s="25">
        <v>814</v>
      </c>
      <c r="B819" s="26">
        <f>#VALUE!</f>
        <v>0</v>
      </c>
      <c r="C819" s="26">
        <f>#VALUE!</f>
        <v>0</v>
      </c>
      <c r="D819" s="26">
        <f>#VALUE!</f>
        <v>0</v>
      </c>
      <c r="E819" s="18">
        <f>#VALUE!</f>
        <v>0</v>
      </c>
      <c r="F819" s="18">
        <f>#VALUE!</f>
        <v>0</v>
      </c>
      <c r="G819" s="22">
        <v>0</v>
      </c>
      <c r="H819" s="22">
        <v>0</v>
      </c>
      <c r="I819" s="19">
        <f>#VALUE!</f>
        <v>0</v>
      </c>
      <c r="J819" s="19">
        <f>#VALUE!</f>
        <v>0</v>
      </c>
      <c r="K819" s="22">
        <v>0</v>
      </c>
      <c r="L819" s="22">
        <v>0</v>
      </c>
      <c r="M819" s="17"/>
    </row>
    <row r="820" spans="1:13">
      <c r="A820" s="25">
        <v>815</v>
      </c>
      <c r="B820" s="26">
        <f>#VALUE!</f>
        <v>0</v>
      </c>
      <c r="C820" s="26">
        <f>#VALUE!</f>
        <v>0</v>
      </c>
      <c r="D820" s="26">
        <f>#VALUE!</f>
        <v>0</v>
      </c>
      <c r="E820" s="18">
        <f>#VALUE!</f>
        <v>0</v>
      </c>
      <c r="F820" s="18">
        <f>#VALUE!</f>
        <v>0</v>
      </c>
      <c r="G820" s="22">
        <v>0</v>
      </c>
      <c r="H820" s="22">
        <v>0</v>
      </c>
      <c r="I820" s="19">
        <f>#VALUE!</f>
        <v>0</v>
      </c>
      <c r="J820" s="19">
        <f>#VALUE!</f>
        <v>0</v>
      </c>
      <c r="K820" s="22">
        <v>0</v>
      </c>
      <c r="L820" s="22">
        <v>0</v>
      </c>
      <c r="M820" s="17"/>
    </row>
    <row r="821" spans="1:13">
      <c r="A821" s="25">
        <v>816</v>
      </c>
      <c r="B821" s="26">
        <f>#VALUE!</f>
        <v>0</v>
      </c>
      <c r="C821" s="26">
        <f>#VALUE!</f>
        <v>0</v>
      </c>
      <c r="D821" s="26">
        <f>#VALUE!</f>
        <v>0</v>
      </c>
      <c r="E821" s="18">
        <f>#VALUE!</f>
        <v>0</v>
      </c>
      <c r="F821" s="18">
        <f>#VALUE!</f>
        <v>0</v>
      </c>
      <c r="G821" s="22">
        <v>0</v>
      </c>
      <c r="H821" s="22">
        <v>0</v>
      </c>
      <c r="I821" s="19">
        <f>#VALUE!</f>
        <v>0</v>
      </c>
      <c r="J821" s="19">
        <f>#VALUE!</f>
        <v>0</v>
      </c>
      <c r="K821" s="22">
        <v>0</v>
      </c>
      <c r="L821" s="22">
        <v>0</v>
      </c>
      <c r="M821" s="17"/>
    </row>
    <row r="822" spans="1:13">
      <c r="A822" s="25">
        <v>817</v>
      </c>
      <c r="B822" s="26">
        <f>#VALUE!</f>
        <v>0</v>
      </c>
      <c r="C822" s="26">
        <f>#VALUE!</f>
        <v>0</v>
      </c>
      <c r="D822" s="26">
        <f>#VALUE!</f>
        <v>0</v>
      </c>
      <c r="E822" s="18">
        <f>#VALUE!</f>
        <v>0</v>
      </c>
      <c r="F822" s="18">
        <f>#VALUE!</f>
        <v>0</v>
      </c>
      <c r="G822" s="22">
        <v>0</v>
      </c>
      <c r="H822" s="22">
        <v>0</v>
      </c>
      <c r="I822" s="19">
        <f>#VALUE!</f>
        <v>0</v>
      </c>
      <c r="J822" s="19">
        <f>#VALUE!</f>
        <v>0</v>
      </c>
      <c r="K822" s="22">
        <v>0</v>
      </c>
      <c r="L822" s="22">
        <v>0</v>
      </c>
      <c r="M822" s="17"/>
    </row>
    <row r="823" spans="1:13">
      <c r="A823" s="25">
        <v>818</v>
      </c>
      <c r="B823" s="26">
        <f>#VALUE!</f>
        <v>0</v>
      </c>
      <c r="C823" s="26">
        <f>#VALUE!</f>
        <v>0</v>
      </c>
      <c r="D823" s="26">
        <f>#VALUE!</f>
        <v>0</v>
      </c>
      <c r="E823" s="18">
        <f>#VALUE!</f>
        <v>0</v>
      </c>
      <c r="F823" s="18">
        <f>#VALUE!</f>
        <v>0</v>
      </c>
      <c r="G823" s="22">
        <v>0</v>
      </c>
      <c r="H823" s="22">
        <v>0</v>
      </c>
      <c r="I823" s="19">
        <f>#VALUE!</f>
        <v>0</v>
      </c>
      <c r="J823" s="19">
        <f>#VALUE!</f>
        <v>0</v>
      </c>
      <c r="K823" s="22">
        <v>0</v>
      </c>
      <c r="L823" s="22">
        <v>0</v>
      </c>
      <c r="M823" s="17"/>
    </row>
    <row r="824" spans="1:13">
      <c r="A824" s="25">
        <v>819</v>
      </c>
      <c r="B824" s="26">
        <f>#VALUE!</f>
        <v>0</v>
      </c>
      <c r="C824" s="26">
        <f>#VALUE!</f>
        <v>0</v>
      </c>
      <c r="D824" s="26">
        <f>#VALUE!</f>
        <v>0</v>
      </c>
      <c r="E824" s="18">
        <f>#VALUE!</f>
        <v>0</v>
      </c>
      <c r="F824" s="18">
        <f>#VALUE!</f>
        <v>0</v>
      </c>
      <c r="G824" s="22">
        <v>0</v>
      </c>
      <c r="H824" s="22">
        <v>0</v>
      </c>
      <c r="I824" s="19">
        <f>#VALUE!</f>
        <v>0</v>
      </c>
      <c r="J824" s="19">
        <f>#VALUE!</f>
        <v>0</v>
      </c>
      <c r="K824" s="22">
        <v>0</v>
      </c>
      <c r="L824" s="22">
        <v>0</v>
      </c>
      <c r="M824" s="17"/>
    </row>
    <row r="825" spans="1:13">
      <c r="A825" s="25">
        <v>820</v>
      </c>
      <c r="B825" s="26">
        <f>#VALUE!</f>
        <v>0</v>
      </c>
      <c r="C825" s="26">
        <f>#VALUE!</f>
        <v>0</v>
      </c>
      <c r="D825" s="26">
        <f>#VALUE!</f>
        <v>0</v>
      </c>
      <c r="E825" s="18">
        <f>#VALUE!</f>
        <v>0</v>
      </c>
      <c r="F825" s="18">
        <f>#VALUE!</f>
        <v>0</v>
      </c>
      <c r="G825" s="22">
        <v>0</v>
      </c>
      <c r="H825" s="22">
        <v>0</v>
      </c>
      <c r="I825" s="19">
        <f>#VALUE!</f>
        <v>0</v>
      </c>
      <c r="J825" s="19">
        <f>#VALUE!</f>
        <v>0</v>
      </c>
      <c r="K825" s="22">
        <v>0</v>
      </c>
      <c r="L825" s="22">
        <v>0</v>
      </c>
      <c r="M825" s="17"/>
    </row>
    <row r="826" spans="1:13">
      <c r="A826" s="25">
        <v>821</v>
      </c>
      <c r="B826" s="26">
        <f>#VALUE!</f>
        <v>0</v>
      </c>
      <c r="C826" s="26">
        <f>#VALUE!</f>
        <v>0</v>
      </c>
      <c r="D826" s="26">
        <f>#VALUE!</f>
        <v>0</v>
      </c>
      <c r="E826" s="18">
        <f>#VALUE!</f>
        <v>0</v>
      </c>
      <c r="F826" s="18">
        <f>#VALUE!</f>
        <v>0</v>
      </c>
      <c r="G826" s="22">
        <v>0</v>
      </c>
      <c r="H826" s="22">
        <v>0</v>
      </c>
      <c r="I826" s="19">
        <f>#VALUE!</f>
        <v>0</v>
      </c>
      <c r="J826" s="19">
        <f>#VALUE!</f>
        <v>0</v>
      </c>
      <c r="K826" s="22">
        <v>0</v>
      </c>
      <c r="L826" s="22">
        <v>0</v>
      </c>
      <c r="M826" s="17"/>
    </row>
    <row r="827" spans="1:13">
      <c r="A827" s="25">
        <v>822</v>
      </c>
      <c r="B827" s="26">
        <f>#VALUE!</f>
        <v>0</v>
      </c>
      <c r="C827" s="26">
        <f>#VALUE!</f>
        <v>0</v>
      </c>
      <c r="D827" s="26">
        <f>#VALUE!</f>
        <v>0</v>
      </c>
      <c r="E827" s="18">
        <f>#VALUE!</f>
        <v>0</v>
      </c>
      <c r="F827" s="18">
        <f>#VALUE!</f>
        <v>0</v>
      </c>
      <c r="G827" s="22">
        <v>0</v>
      </c>
      <c r="H827" s="22">
        <v>0</v>
      </c>
      <c r="I827" s="19">
        <f>#VALUE!</f>
        <v>0</v>
      </c>
      <c r="J827" s="19">
        <f>#VALUE!</f>
        <v>0</v>
      </c>
      <c r="K827" s="22">
        <v>0</v>
      </c>
      <c r="L827" s="22">
        <v>0</v>
      </c>
      <c r="M827" s="17"/>
    </row>
    <row r="828" spans="1:13">
      <c r="A828" s="25">
        <v>823</v>
      </c>
      <c r="B828" s="26">
        <f>#VALUE!</f>
        <v>0</v>
      </c>
      <c r="C828" s="26">
        <f>#VALUE!</f>
        <v>0</v>
      </c>
      <c r="D828" s="26">
        <f>#VALUE!</f>
        <v>0</v>
      </c>
      <c r="E828" s="18">
        <f>#VALUE!</f>
        <v>0</v>
      </c>
      <c r="F828" s="18">
        <f>#VALUE!</f>
        <v>0</v>
      </c>
      <c r="G828" s="22">
        <v>0</v>
      </c>
      <c r="H828" s="22">
        <v>0</v>
      </c>
      <c r="I828" s="19">
        <f>#VALUE!</f>
        <v>0</v>
      </c>
      <c r="J828" s="19">
        <f>#VALUE!</f>
        <v>0</v>
      </c>
      <c r="K828" s="22">
        <v>0</v>
      </c>
      <c r="L828" s="22">
        <v>0</v>
      </c>
      <c r="M828" s="17"/>
    </row>
    <row r="829" spans="1:13">
      <c r="A829" s="25">
        <v>824</v>
      </c>
      <c r="B829" s="26">
        <f>#VALUE!</f>
        <v>0</v>
      </c>
      <c r="C829" s="26">
        <f>#VALUE!</f>
        <v>0</v>
      </c>
      <c r="D829" s="26">
        <f>#VALUE!</f>
        <v>0</v>
      </c>
      <c r="E829" s="18">
        <f>#VALUE!</f>
        <v>0</v>
      </c>
      <c r="F829" s="18">
        <f>#VALUE!</f>
        <v>0</v>
      </c>
      <c r="G829" s="22">
        <v>0</v>
      </c>
      <c r="H829" s="22">
        <v>0</v>
      </c>
      <c r="I829" s="19">
        <f>#VALUE!</f>
        <v>0</v>
      </c>
      <c r="J829" s="19">
        <f>#VALUE!</f>
        <v>0</v>
      </c>
      <c r="K829" s="22">
        <v>0</v>
      </c>
      <c r="L829" s="22">
        <v>0</v>
      </c>
      <c r="M829" s="17"/>
    </row>
    <row r="830" spans="1:13">
      <c r="A830" s="25">
        <v>825</v>
      </c>
      <c r="B830" s="26">
        <f>#VALUE!</f>
        <v>0</v>
      </c>
      <c r="C830" s="26">
        <f>#VALUE!</f>
        <v>0</v>
      </c>
      <c r="D830" s="26">
        <f>#VALUE!</f>
        <v>0</v>
      </c>
      <c r="E830" s="18">
        <f>#VALUE!</f>
        <v>0</v>
      </c>
      <c r="F830" s="18">
        <f>#VALUE!</f>
        <v>0</v>
      </c>
      <c r="G830" s="22">
        <v>0</v>
      </c>
      <c r="H830" s="22">
        <v>0</v>
      </c>
      <c r="I830" s="19">
        <f>#VALUE!</f>
        <v>0</v>
      </c>
      <c r="J830" s="19">
        <f>#VALUE!</f>
        <v>0</v>
      </c>
      <c r="K830" s="22">
        <v>0</v>
      </c>
      <c r="L830" s="22">
        <v>0</v>
      </c>
      <c r="M830" s="17"/>
    </row>
    <row r="831" spans="1:13">
      <c r="A831" s="25">
        <v>826</v>
      </c>
      <c r="B831" s="26">
        <f>#VALUE!</f>
        <v>0</v>
      </c>
      <c r="C831" s="26">
        <f>#VALUE!</f>
        <v>0</v>
      </c>
      <c r="D831" s="26">
        <f>#VALUE!</f>
        <v>0</v>
      </c>
      <c r="E831" s="18">
        <f>#VALUE!</f>
        <v>0</v>
      </c>
      <c r="F831" s="18">
        <f>#VALUE!</f>
        <v>0</v>
      </c>
      <c r="G831" s="22">
        <v>0</v>
      </c>
      <c r="H831" s="22">
        <v>0</v>
      </c>
      <c r="I831" s="19">
        <f>#VALUE!</f>
        <v>0</v>
      </c>
      <c r="J831" s="19">
        <f>#VALUE!</f>
        <v>0</v>
      </c>
      <c r="K831" s="22">
        <v>0</v>
      </c>
      <c r="L831" s="22">
        <v>0</v>
      </c>
      <c r="M831" s="17"/>
    </row>
    <row r="832" spans="1:13">
      <c r="A832" s="25">
        <v>827</v>
      </c>
      <c r="B832" s="26">
        <f>#VALUE!</f>
        <v>0</v>
      </c>
      <c r="C832" s="26">
        <f>#VALUE!</f>
        <v>0</v>
      </c>
      <c r="D832" s="26">
        <f>#VALUE!</f>
        <v>0</v>
      </c>
      <c r="E832" s="18">
        <f>#VALUE!</f>
        <v>0</v>
      </c>
      <c r="F832" s="18">
        <f>#VALUE!</f>
        <v>0</v>
      </c>
      <c r="G832" s="22">
        <v>0</v>
      </c>
      <c r="H832" s="22">
        <v>0</v>
      </c>
      <c r="I832" s="19">
        <f>#VALUE!</f>
        <v>0</v>
      </c>
      <c r="J832" s="19">
        <f>#VALUE!</f>
        <v>0</v>
      </c>
      <c r="K832" s="22">
        <v>0</v>
      </c>
      <c r="L832" s="22">
        <v>0</v>
      </c>
      <c r="M832" s="17"/>
    </row>
    <row r="833" spans="1:13">
      <c r="A833" s="25">
        <v>828</v>
      </c>
      <c r="B833" s="26">
        <f>#VALUE!</f>
        <v>0</v>
      </c>
      <c r="C833" s="26">
        <f>#VALUE!</f>
        <v>0</v>
      </c>
      <c r="D833" s="26">
        <f>#VALUE!</f>
        <v>0</v>
      </c>
      <c r="E833" s="18">
        <f>#VALUE!</f>
        <v>0</v>
      </c>
      <c r="F833" s="18">
        <f>#VALUE!</f>
        <v>0</v>
      </c>
      <c r="G833" s="22">
        <v>0</v>
      </c>
      <c r="H833" s="22">
        <v>0</v>
      </c>
      <c r="I833" s="19">
        <f>#VALUE!</f>
        <v>0</v>
      </c>
      <c r="J833" s="19">
        <f>#VALUE!</f>
        <v>0</v>
      </c>
      <c r="K833" s="22">
        <v>0</v>
      </c>
      <c r="L833" s="22">
        <v>0</v>
      </c>
      <c r="M833" s="17"/>
    </row>
    <row r="834" spans="1:13">
      <c r="A834" s="25">
        <v>829</v>
      </c>
      <c r="B834" s="26">
        <f>#VALUE!</f>
        <v>0</v>
      </c>
      <c r="C834" s="26">
        <f>#VALUE!</f>
        <v>0</v>
      </c>
      <c r="D834" s="26">
        <f>#VALUE!</f>
        <v>0</v>
      </c>
      <c r="E834" s="18">
        <f>#VALUE!</f>
        <v>0</v>
      </c>
      <c r="F834" s="18">
        <f>#VALUE!</f>
        <v>0</v>
      </c>
      <c r="G834" s="22">
        <v>0</v>
      </c>
      <c r="H834" s="22">
        <v>0</v>
      </c>
      <c r="I834" s="19">
        <f>#VALUE!</f>
        <v>0</v>
      </c>
      <c r="J834" s="19">
        <f>#VALUE!</f>
        <v>0</v>
      </c>
      <c r="K834" s="22">
        <v>0</v>
      </c>
      <c r="L834" s="22">
        <v>0</v>
      </c>
      <c r="M834" s="17"/>
    </row>
    <row r="835" spans="1:13">
      <c r="A835" s="25">
        <v>830</v>
      </c>
      <c r="B835" s="26">
        <f>#VALUE!</f>
        <v>0</v>
      </c>
      <c r="C835" s="26">
        <f>#VALUE!</f>
        <v>0</v>
      </c>
      <c r="D835" s="26">
        <f>#VALUE!</f>
        <v>0</v>
      </c>
      <c r="E835" s="18">
        <f>#VALUE!</f>
        <v>0</v>
      </c>
      <c r="F835" s="18">
        <f>#VALUE!</f>
        <v>0</v>
      </c>
      <c r="G835" s="22">
        <v>0</v>
      </c>
      <c r="H835" s="22">
        <v>0</v>
      </c>
      <c r="I835" s="19">
        <f>#VALUE!</f>
        <v>0</v>
      </c>
      <c r="J835" s="19">
        <f>#VALUE!</f>
        <v>0</v>
      </c>
      <c r="K835" s="22">
        <v>0</v>
      </c>
      <c r="L835" s="22">
        <v>0</v>
      </c>
      <c r="M835" s="17"/>
    </row>
    <row r="836" spans="1:13">
      <c r="A836" s="25">
        <v>831</v>
      </c>
      <c r="B836" s="26">
        <f>#VALUE!</f>
        <v>0</v>
      </c>
      <c r="C836" s="26">
        <f>#VALUE!</f>
        <v>0</v>
      </c>
      <c r="D836" s="26">
        <f>#VALUE!</f>
        <v>0</v>
      </c>
      <c r="E836" s="18">
        <f>#VALUE!</f>
        <v>0</v>
      </c>
      <c r="F836" s="18">
        <f>#VALUE!</f>
        <v>0</v>
      </c>
      <c r="G836" s="22">
        <v>0</v>
      </c>
      <c r="H836" s="22">
        <v>0</v>
      </c>
      <c r="I836" s="19">
        <f>#VALUE!</f>
        <v>0</v>
      </c>
      <c r="J836" s="19">
        <f>#VALUE!</f>
        <v>0</v>
      </c>
      <c r="K836" s="22">
        <v>0</v>
      </c>
      <c r="L836" s="22">
        <v>0</v>
      </c>
      <c r="M836" s="17"/>
    </row>
    <row r="837" spans="1:13">
      <c r="A837" s="25">
        <v>832</v>
      </c>
      <c r="B837" s="26">
        <f>#VALUE!</f>
        <v>0</v>
      </c>
      <c r="C837" s="26">
        <f>#VALUE!</f>
        <v>0</v>
      </c>
      <c r="D837" s="26">
        <f>#VALUE!</f>
        <v>0</v>
      </c>
      <c r="E837" s="18">
        <f>#VALUE!</f>
        <v>0</v>
      </c>
      <c r="F837" s="18">
        <f>#VALUE!</f>
        <v>0</v>
      </c>
      <c r="G837" s="22">
        <v>0</v>
      </c>
      <c r="H837" s="22">
        <v>0</v>
      </c>
      <c r="I837" s="19">
        <f>#VALUE!</f>
        <v>0</v>
      </c>
      <c r="J837" s="19">
        <f>#VALUE!</f>
        <v>0</v>
      </c>
      <c r="K837" s="22">
        <v>0</v>
      </c>
      <c r="L837" s="22">
        <v>0</v>
      </c>
      <c r="M837" s="17"/>
    </row>
    <row r="838" spans="1:13">
      <c r="A838" s="25">
        <v>833</v>
      </c>
      <c r="B838" s="26">
        <f>#VALUE!</f>
        <v>0</v>
      </c>
      <c r="C838" s="26">
        <f>#VALUE!</f>
        <v>0</v>
      </c>
      <c r="D838" s="26">
        <f>#VALUE!</f>
        <v>0</v>
      </c>
      <c r="E838" s="18">
        <f>#VALUE!</f>
        <v>0</v>
      </c>
      <c r="F838" s="18">
        <f>#VALUE!</f>
        <v>0</v>
      </c>
      <c r="G838" s="22">
        <v>0</v>
      </c>
      <c r="H838" s="22">
        <v>0</v>
      </c>
      <c r="I838" s="19">
        <f>#VALUE!</f>
        <v>0</v>
      </c>
      <c r="J838" s="19">
        <f>#VALUE!</f>
        <v>0</v>
      </c>
      <c r="K838" s="22">
        <v>0</v>
      </c>
      <c r="L838" s="22">
        <v>0</v>
      </c>
      <c r="M838" s="17"/>
    </row>
    <row r="839" spans="1:13">
      <c r="A839" s="25">
        <v>834</v>
      </c>
      <c r="B839" s="26">
        <f>#VALUE!</f>
        <v>0</v>
      </c>
      <c r="C839" s="26">
        <f>#VALUE!</f>
        <v>0</v>
      </c>
      <c r="D839" s="26">
        <f>#VALUE!</f>
        <v>0</v>
      </c>
      <c r="E839" s="18">
        <f>#VALUE!</f>
        <v>0</v>
      </c>
      <c r="F839" s="18">
        <f>#VALUE!</f>
        <v>0</v>
      </c>
      <c r="G839" s="22">
        <v>0</v>
      </c>
      <c r="H839" s="22">
        <v>0</v>
      </c>
      <c r="I839" s="19">
        <f>#VALUE!</f>
        <v>0</v>
      </c>
      <c r="J839" s="19">
        <f>#VALUE!</f>
        <v>0</v>
      </c>
      <c r="K839" s="22">
        <v>0</v>
      </c>
      <c r="L839" s="22">
        <v>0</v>
      </c>
      <c r="M839" s="17"/>
    </row>
    <row r="840" spans="1:13">
      <c r="A840" s="25">
        <v>835</v>
      </c>
      <c r="B840" s="26">
        <f>#VALUE!</f>
        <v>0</v>
      </c>
      <c r="C840" s="26">
        <f>#VALUE!</f>
        <v>0</v>
      </c>
      <c r="D840" s="26">
        <f>#VALUE!</f>
        <v>0</v>
      </c>
      <c r="E840" s="18">
        <f>#VALUE!</f>
        <v>0</v>
      </c>
      <c r="F840" s="18">
        <f>#VALUE!</f>
        <v>0</v>
      </c>
      <c r="G840" s="22">
        <v>0</v>
      </c>
      <c r="H840" s="22">
        <v>0</v>
      </c>
      <c r="I840" s="19">
        <f>#VALUE!</f>
        <v>0</v>
      </c>
      <c r="J840" s="19">
        <f>#VALUE!</f>
        <v>0</v>
      </c>
      <c r="K840" s="22">
        <v>0</v>
      </c>
      <c r="L840" s="22">
        <v>0</v>
      </c>
      <c r="M840" s="17"/>
    </row>
    <row r="841" spans="1:13">
      <c r="A841" s="25">
        <v>836</v>
      </c>
      <c r="B841" s="26">
        <f>#VALUE!</f>
        <v>0</v>
      </c>
      <c r="C841" s="26">
        <f>#VALUE!</f>
        <v>0</v>
      </c>
      <c r="D841" s="26">
        <f>#VALUE!</f>
        <v>0</v>
      </c>
      <c r="E841" s="18">
        <f>#VALUE!</f>
        <v>0</v>
      </c>
      <c r="F841" s="18">
        <f>#VALUE!</f>
        <v>0</v>
      </c>
      <c r="G841" s="22">
        <v>0</v>
      </c>
      <c r="H841" s="22">
        <v>0</v>
      </c>
      <c r="I841" s="19">
        <f>#VALUE!</f>
        <v>0</v>
      </c>
      <c r="J841" s="19">
        <f>#VALUE!</f>
        <v>0</v>
      </c>
      <c r="K841" s="22">
        <v>0</v>
      </c>
      <c r="L841" s="22">
        <v>0</v>
      </c>
      <c r="M841" s="17"/>
    </row>
    <row r="842" spans="1:13">
      <c r="A842" s="25">
        <v>837</v>
      </c>
      <c r="B842" s="26">
        <f>#VALUE!</f>
        <v>0</v>
      </c>
      <c r="C842" s="26">
        <f>#VALUE!</f>
        <v>0</v>
      </c>
      <c r="D842" s="26">
        <f>#VALUE!</f>
        <v>0</v>
      </c>
      <c r="E842" s="18">
        <f>#VALUE!</f>
        <v>0</v>
      </c>
      <c r="F842" s="18">
        <f>#VALUE!</f>
        <v>0</v>
      </c>
      <c r="G842" s="22">
        <v>0</v>
      </c>
      <c r="H842" s="22">
        <v>0</v>
      </c>
      <c r="I842" s="19">
        <f>#VALUE!</f>
        <v>0</v>
      </c>
      <c r="J842" s="19">
        <f>#VALUE!</f>
        <v>0</v>
      </c>
      <c r="K842" s="22">
        <v>0</v>
      </c>
      <c r="L842" s="22">
        <v>0</v>
      </c>
      <c r="M842" s="17"/>
    </row>
    <row r="843" spans="1:13">
      <c r="A843" s="25">
        <v>838</v>
      </c>
      <c r="B843" s="26">
        <f>#VALUE!</f>
        <v>0</v>
      </c>
      <c r="C843" s="26">
        <f>#VALUE!</f>
        <v>0</v>
      </c>
      <c r="D843" s="26">
        <f>#VALUE!</f>
        <v>0</v>
      </c>
      <c r="E843" s="18">
        <f>#VALUE!</f>
        <v>0</v>
      </c>
      <c r="F843" s="18">
        <f>#VALUE!</f>
        <v>0</v>
      </c>
      <c r="G843" s="22">
        <v>0</v>
      </c>
      <c r="H843" s="22">
        <v>0</v>
      </c>
      <c r="I843" s="19">
        <f>#VALUE!</f>
        <v>0</v>
      </c>
      <c r="J843" s="19">
        <f>#VALUE!</f>
        <v>0</v>
      </c>
      <c r="K843" s="22">
        <v>0</v>
      </c>
      <c r="L843" s="22">
        <v>0</v>
      </c>
      <c r="M843" s="17"/>
    </row>
    <row r="844" spans="1:13">
      <c r="A844" s="25">
        <v>839</v>
      </c>
      <c r="B844" s="26">
        <f>#VALUE!</f>
        <v>0</v>
      </c>
      <c r="C844" s="26">
        <f>#VALUE!</f>
        <v>0</v>
      </c>
      <c r="D844" s="26">
        <f>#VALUE!</f>
        <v>0</v>
      </c>
      <c r="E844" s="18">
        <f>#VALUE!</f>
        <v>0</v>
      </c>
      <c r="F844" s="18">
        <f>#VALUE!</f>
        <v>0</v>
      </c>
      <c r="G844" s="22">
        <v>0</v>
      </c>
      <c r="H844" s="22">
        <v>0</v>
      </c>
      <c r="I844" s="19">
        <f>#VALUE!</f>
        <v>0</v>
      </c>
      <c r="J844" s="19">
        <f>#VALUE!</f>
        <v>0</v>
      </c>
      <c r="K844" s="22">
        <v>0</v>
      </c>
      <c r="L844" s="22">
        <v>0</v>
      </c>
      <c r="M844" s="17"/>
    </row>
    <row r="845" spans="1:13">
      <c r="A845" s="25">
        <v>840</v>
      </c>
      <c r="B845" s="26">
        <f>#VALUE!</f>
        <v>0</v>
      </c>
      <c r="C845" s="26">
        <f>#VALUE!</f>
        <v>0</v>
      </c>
      <c r="D845" s="26">
        <f>#VALUE!</f>
        <v>0</v>
      </c>
      <c r="E845" s="18">
        <f>#VALUE!</f>
        <v>0</v>
      </c>
      <c r="F845" s="18">
        <f>#VALUE!</f>
        <v>0</v>
      </c>
      <c r="G845" s="22">
        <v>0</v>
      </c>
      <c r="H845" s="22">
        <v>0</v>
      </c>
      <c r="I845" s="19">
        <f>#VALUE!</f>
        <v>0</v>
      </c>
      <c r="J845" s="19">
        <f>#VALUE!</f>
        <v>0</v>
      </c>
      <c r="K845" s="22">
        <v>0</v>
      </c>
      <c r="L845" s="22">
        <v>0</v>
      </c>
      <c r="M845" s="17"/>
    </row>
    <row r="846" spans="1:13">
      <c r="A846" s="25">
        <v>841</v>
      </c>
      <c r="B846" s="26">
        <f>#VALUE!</f>
        <v>0</v>
      </c>
      <c r="C846" s="26">
        <f>#VALUE!</f>
        <v>0</v>
      </c>
      <c r="D846" s="26">
        <f>#VALUE!</f>
        <v>0</v>
      </c>
      <c r="E846" s="18">
        <f>#VALUE!</f>
        <v>0</v>
      </c>
      <c r="F846" s="18">
        <f>#VALUE!</f>
        <v>0</v>
      </c>
      <c r="G846" s="22">
        <v>0</v>
      </c>
      <c r="H846" s="22">
        <v>0</v>
      </c>
      <c r="I846" s="19">
        <f>#VALUE!</f>
        <v>0</v>
      </c>
      <c r="J846" s="19">
        <f>#VALUE!</f>
        <v>0</v>
      </c>
      <c r="K846" s="22">
        <v>0</v>
      </c>
      <c r="L846" s="22">
        <v>0</v>
      </c>
      <c r="M846" s="17"/>
    </row>
    <row r="847" spans="1:13">
      <c r="A847" s="25">
        <v>842</v>
      </c>
      <c r="B847" s="26">
        <f>#VALUE!</f>
        <v>0</v>
      </c>
      <c r="C847" s="26">
        <f>#VALUE!</f>
        <v>0</v>
      </c>
      <c r="D847" s="26">
        <f>#VALUE!</f>
        <v>0</v>
      </c>
      <c r="E847" s="18">
        <f>#VALUE!</f>
        <v>0</v>
      </c>
      <c r="F847" s="18">
        <f>#VALUE!</f>
        <v>0</v>
      </c>
      <c r="G847" s="22">
        <v>0</v>
      </c>
      <c r="H847" s="22">
        <v>0</v>
      </c>
      <c r="I847" s="19">
        <f>#VALUE!</f>
        <v>0</v>
      </c>
      <c r="J847" s="19">
        <f>#VALUE!</f>
        <v>0</v>
      </c>
      <c r="K847" s="22">
        <v>0</v>
      </c>
      <c r="L847" s="22">
        <v>0</v>
      </c>
      <c r="M847" s="17"/>
    </row>
    <row r="848" spans="1:13">
      <c r="A848" s="25">
        <v>843</v>
      </c>
      <c r="B848" s="26">
        <f>#VALUE!</f>
        <v>0</v>
      </c>
      <c r="C848" s="26">
        <f>#VALUE!</f>
        <v>0</v>
      </c>
      <c r="D848" s="26">
        <f>#VALUE!</f>
        <v>0</v>
      </c>
      <c r="E848" s="18">
        <f>#VALUE!</f>
        <v>0</v>
      </c>
      <c r="F848" s="18">
        <f>#VALUE!</f>
        <v>0</v>
      </c>
      <c r="G848" s="22">
        <v>0</v>
      </c>
      <c r="H848" s="22">
        <v>0</v>
      </c>
      <c r="I848" s="19">
        <f>#VALUE!</f>
        <v>0</v>
      </c>
      <c r="J848" s="19">
        <f>#VALUE!</f>
        <v>0</v>
      </c>
      <c r="K848" s="22">
        <v>0</v>
      </c>
      <c r="L848" s="22">
        <v>0</v>
      </c>
      <c r="M848" s="17"/>
    </row>
    <row r="849" spans="1:13">
      <c r="A849" s="25">
        <v>844</v>
      </c>
      <c r="B849" s="26">
        <f>#VALUE!</f>
        <v>0</v>
      </c>
      <c r="C849" s="26">
        <f>#VALUE!</f>
        <v>0</v>
      </c>
      <c r="D849" s="26">
        <f>#VALUE!</f>
        <v>0</v>
      </c>
      <c r="E849" s="18">
        <f>#VALUE!</f>
        <v>0</v>
      </c>
      <c r="F849" s="18">
        <f>#VALUE!</f>
        <v>0</v>
      </c>
      <c r="G849" s="22">
        <v>0</v>
      </c>
      <c r="H849" s="22">
        <v>0</v>
      </c>
      <c r="I849" s="19">
        <f>#VALUE!</f>
        <v>0</v>
      </c>
      <c r="J849" s="19">
        <f>#VALUE!</f>
        <v>0</v>
      </c>
      <c r="K849" s="22">
        <v>0</v>
      </c>
      <c r="L849" s="22">
        <v>0</v>
      </c>
      <c r="M849" s="17"/>
    </row>
    <row r="850" spans="1:13">
      <c r="A850" s="25">
        <v>845</v>
      </c>
      <c r="B850" s="26">
        <f>#VALUE!</f>
        <v>0</v>
      </c>
      <c r="C850" s="26">
        <f>#VALUE!</f>
        <v>0</v>
      </c>
      <c r="D850" s="26">
        <f>#VALUE!</f>
        <v>0</v>
      </c>
      <c r="E850" s="18">
        <f>#VALUE!</f>
        <v>0</v>
      </c>
      <c r="F850" s="18">
        <f>#VALUE!</f>
        <v>0</v>
      </c>
      <c r="G850" s="22">
        <v>0</v>
      </c>
      <c r="H850" s="22">
        <v>0</v>
      </c>
      <c r="I850" s="19">
        <f>#VALUE!</f>
        <v>0</v>
      </c>
      <c r="J850" s="19">
        <f>#VALUE!</f>
        <v>0</v>
      </c>
      <c r="K850" s="22">
        <v>0</v>
      </c>
      <c r="L850" s="22">
        <v>0</v>
      </c>
      <c r="M850" s="17"/>
    </row>
    <row r="851" spans="1:13">
      <c r="A851" s="25">
        <v>846</v>
      </c>
      <c r="B851" s="26">
        <f>#VALUE!</f>
        <v>0</v>
      </c>
      <c r="C851" s="26">
        <f>#VALUE!</f>
        <v>0</v>
      </c>
      <c r="D851" s="26">
        <f>#VALUE!</f>
        <v>0</v>
      </c>
      <c r="E851" s="18">
        <f>#VALUE!</f>
        <v>0</v>
      </c>
      <c r="F851" s="18">
        <f>#VALUE!</f>
        <v>0</v>
      </c>
      <c r="G851" s="22">
        <v>0</v>
      </c>
      <c r="H851" s="22">
        <v>0</v>
      </c>
      <c r="I851" s="19">
        <f>#VALUE!</f>
        <v>0</v>
      </c>
      <c r="J851" s="19">
        <f>#VALUE!</f>
        <v>0</v>
      </c>
      <c r="K851" s="22">
        <v>0</v>
      </c>
      <c r="L851" s="22">
        <v>0</v>
      </c>
      <c r="M851" s="17"/>
    </row>
    <row r="852" spans="1:13">
      <c r="A852" s="25">
        <v>847</v>
      </c>
      <c r="B852" s="26">
        <f>#VALUE!</f>
        <v>0</v>
      </c>
      <c r="C852" s="26">
        <f>#VALUE!</f>
        <v>0</v>
      </c>
      <c r="D852" s="26">
        <f>#VALUE!</f>
        <v>0</v>
      </c>
      <c r="E852" s="18">
        <f>#VALUE!</f>
        <v>0</v>
      </c>
      <c r="F852" s="18">
        <f>#VALUE!</f>
        <v>0</v>
      </c>
      <c r="G852" s="22">
        <v>0</v>
      </c>
      <c r="H852" s="22">
        <v>0</v>
      </c>
      <c r="I852" s="19">
        <f>#VALUE!</f>
        <v>0</v>
      </c>
      <c r="J852" s="19">
        <f>#VALUE!</f>
        <v>0</v>
      </c>
      <c r="K852" s="22">
        <v>0</v>
      </c>
      <c r="L852" s="22">
        <v>0</v>
      </c>
      <c r="M852" s="17"/>
    </row>
    <row r="853" spans="1:13">
      <c r="A853" s="25">
        <v>848</v>
      </c>
      <c r="B853" s="26">
        <f>#VALUE!</f>
        <v>0</v>
      </c>
      <c r="C853" s="26">
        <f>#VALUE!</f>
        <v>0</v>
      </c>
      <c r="D853" s="26">
        <f>#VALUE!</f>
        <v>0</v>
      </c>
      <c r="E853" s="18">
        <f>#VALUE!</f>
        <v>0</v>
      </c>
      <c r="F853" s="18">
        <f>#VALUE!</f>
        <v>0</v>
      </c>
      <c r="G853" s="22">
        <v>0</v>
      </c>
      <c r="H853" s="22">
        <v>0</v>
      </c>
      <c r="I853" s="19">
        <f>#VALUE!</f>
        <v>0</v>
      </c>
      <c r="J853" s="19">
        <f>#VALUE!</f>
        <v>0</v>
      </c>
      <c r="K853" s="22">
        <v>0</v>
      </c>
      <c r="L853" s="22">
        <v>0</v>
      </c>
      <c r="M853" s="17"/>
    </row>
    <row r="854" spans="1:13">
      <c r="A854" s="25">
        <v>849</v>
      </c>
      <c r="B854" s="26">
        <f>#VALUE!</f>
        <v>0</v>
      </c>
      <c r="C854" s="26">
        <f>#VALUE!</f>
        <v>0</v>
      </c>
      <c r="D854" s="26">
        <f>#VALUE!</f>
        <v>0</v>
      </c>
      <c r="E854" s="18">
        <f>#VALUE!</f>
        <v>0</v>
      </c>
      <c r="F854" s="18">
        <f>#VALUE!</f>
        <v>0</v>
      </c>
      <c r="G854" s="22">
        <v>0</v>
      </c>
      <c r="H854" s="22">
        <v>0</v>
      </c>
      <c r="I854" s="19">
        <f>#VALUE!</f>
        <v>0</v>
      </c>
      <c r="J854" s="19">
        <f>#VALUE!</f>
        <v>0</v>
      </c>
      <c r="K854" s="22">
        <v>0</v>
      </c>
      <c r="L854" s="22">
        <v>0</v>
      </c>
      <c r="M854" s="17"/>
    </row>
    <row r="855" spans="1:13">
      <c r="A855" s="25">
        <v>850</v>
      </c>
      <c r="B855" s="26">
        <f>#VALUE!</f>
        <v>0</v>
      </c>
      <c r="C855" s="26">
        <f>#VALUE!</f>
        <v>0</v>
      </c>
      <c r="D855" s="26">
        <f>#VALUE!</f>
        <v>0</v>
      </c>
      <c r="E855" s="18">
        <f>#VALUE!</f>
        <v>0</v>
      </c>
      <c r="F855" s="18">
        <f>#VALUE!</f>
        <v>0</v>
      </c>
      <c r="G855" s="22">
        <v>0</v>
      </c>
      <c r="H855" s="22">
        <v>0</v>
      </c>
      <c r="I855" s="19">
        <f>#VALUE!</f>
        <v>0</v>
      </c>
      <c r="J855" s="19">
        <f>#VALUE!</f>
        <v>0</v>
      </c>
      <c r="K855" s="22">
        <v>0</v>
      </c>
      <c r="L855" s="22">
        <v>0</v>
      </c>
      <c r="M855" s="17"/>
    </row>
    <row r="856" spans="1:13">
      <c r="A856" s="25">
        <v>851</v>
      </c>
      <c r="B856" s="26">
        <f>#VALUE!</f>
        <v>0</v>
      </c>
      <c r="C856" s="26">
        <f>#VALUE!</f>
        <v>0</v>
      </c>
      <c r="D856" s="26">
        <f>#VALUE!</f>
        <v>0</v>
      </c>
      <c r="E856" s="18">
        <f>#VALUE!</f>
        <v>0</v>
      </c>
      <c r="F856" s="18">
        <f>#VALUE!</f>
        <v>0</v>
      </c>
      <c r="G856" s="22">
        <v>0</v>
      </c>
      <c r="H856" s="22">
        <v>0</v>
      </c>
      <c r="I856" s="19">
        <f>#VALUE!</f>
        <v>0</v>
      </c>
      <c r="J856" s="19">
        <f>#VALUE!</f>
        <v>0</v>
      </c>
      <c r="K856" s="22">
        <v>0</v>
      </c>
      <c r="L856" s="22">
        <v>0</v>
      </c>
      <c r="M856" s="17"/>
    </row>
    <row r="857" spans="1:13">
      <c r="A857" s="25">
        <v>852</v>
      </c>
      <c r="B857" s="26">
        <f>#VALUE!</f>
        <v>0</v>
      </c>
      <c r="C857" s="26">
        <f>#VALUE!</f>
        <v>0</v>
      </c>
      <c r="D857" s="26">
        <f>#VALUE!</f>
        <v>0</v>
      </c>
      <c r="E857" s="18">
        <f>#VALUE!</f>
        <v>0</v>
      </c>
      <c r="F857" s="18">
        <f>#VALUE!</f>
        <v>0</v>
      </c>
      <c r="G857" s="22">
        <v>0</v>
      </c>
      <c r="H857" s="22">
        <v>0</v>
      </c>
      <c r="I857" s="19">
        <f>#VALUE!</f>
        <v>0</v>
      </c>
      <c r="J857" s="19">
        <f>#VALUE!</f>
        <v>0</v>
      </c>
      <c r="K857" s="22">
        <v>0</v>
      </c>
      <c r="L857" s="22">
        <v>0</v>
      </c>
      <c r="M857" s="17"/>
    </row>
    <row r="858" spans="1:13">
      <c r="A858" s="25">
        <v>853</v>
      </c>
      <c r="B858" s="26">
        <f>#VALUE!</f>
        <v>0</v>
      </c>
      <c r="C858" s="26">
        <f>#VALUE!</f>
        <v>0</v>
      </c>
      <c r="D858" s="26">
        <f>#VALUE!</f>
        <v>0</v>
      </c>
      <c r="E858" s="18">
        <f>#VALUE!</f>
        <v>0</v>
      </c>
      <c r="F858" s="18">
        <f>#VALUE!</f>
        <v>0</v>
      </c>
      <c r="G858" s="22">
        <v>0</v>
      </c>
      <c r="H858" s="22">
        <v>0</v>
      </c>
      <c r="I858" s="19">
        <f>#VALUE!</f>
        <v>0</v>
      </c>
      <c r="J858" s="19">
        <f>#VALUE!</f>
        <v>0</v>
      </c>
      <c r="K858" s="22">
        <v>0</v>
      </c>
      <c r="L858" s="22">
        <v>0</v>
      </c>
      <c r="M858" s="17"/>
    </row>
    <row r="859" spans="1:13">
      <c r="A859" s="25">
        <v>854</v>
      </c>
      <c r="B859" s="26">
        <f>#VALUE!</f>
        <v>0</v>
      </c>
      <c r="C859" s="26">
        <f>#VALUE!</f>
        <v>0</v>
      </c>
      <c r="D859" s="26">
        <f>#VALUE!</f>
        <v>0</v>
      </c>
      <c r="E859" s="18">
        <f>#VALUE!</f>
        <v>0</v>
      </c>
      <c r="F859" s="18">
        <f>#VALUE!</f>
        <v>0</v>
      </c>
      <c r="G859" s="22">
        <v>0</v>
      </c>
      <c r="H859" s="22">
        <v>0</v>
      </c>
      <c r="I859" s="19">
        <f>#VALUE!</f>
        <v>0</v>
      </c>
      <c r="J859" s="19">
        <f>#VALUE!</f>
        <v>0</v>
      </c>
      <c r="K859" s="22">
        <v>0</v>
      </c>
      <c r="L859" s="22">
        <v>0</v>
      </c>
      <c r="M859" s="17"/>
    </row>
    <row r="860" spans="1:13">
      <c r="A860" s="25">
        <v>855</v>
      </c>
      <c r="B860" s="26">
        <f>#VALUE!</f>
        <v>0</v>
      </c>
      <c r="C860" s="26">
        <f>#VALUE!</f>
        <v>0</v>
      </c>
      <c r="D860" s="26">
        <f>#VALUE!</f>
        <v>0</v>
      </c>
      <c r="E860" s="18">
        <f>#VALUE!</f>
        <v>0</v>
      </c>
      <c r="F860" s="18">
        <f>#VALUE!</f>
        <v>0</v>
      </c>
      <c r="G860" s="22">
        <v>0</v>
      </c>
      <c r="H860" s="22">
        <v>0</v>
      </c>
      <c r="I860" s="19">
        <f>#VALUE!</f>
        <v>0</v>
      </c>
      <c r="J860" s="19">
        <f>#VALUE!</f>
        <v>0</v>
      </c>
      <c r="K860" s="22">
        <v>0</v>
      </c>
      <c r="L860" s="22">
        <v>0</v>
      </c>
      <c r="M860" s="17"/>
    </row>
    <row r="861" spans="1:13">
      <c r="A861" s="25">
        <v>856</v>
      </c>
      <c r="B861" s="26">
        <f>#VALUE!</f>
        <v>0</v>
      </c>
      <c r="C861" s="26">
        <f>#VALUE!</f>
        <v>0</v>
      </c>
      <c r="D861" s="26">
        <f>#VALUE!</f>
        <v>0</v>
      </c>
      <c r="E861" s="18">
        <f>#VALUE!</f>
        <v>0</v>
      </c>
      <c r="F861" s="18">
        <f>#VALUE!</f>
        <v>0</v>
      </c>
      <c r="G861" s="22">
        <v>0</v>
      </c>
      <c r="H861" s="22">
        <v>0</v>
      </c>
      <c r="I861" s="19">
        <f>#VALUE!</f>
        <v>0</v>
      </c>
      <c r="J861" s="19">
        <f>#VALUE!</f>
        <v>0</v>
      </c>
      <c r="K861" s="22">
        <v>0</v>
      </c>
      <c r="L861" s="22">
        <v>0</v>
      </c>
      <c r="M861" s="17"/>
    </row>
    <row r="862" spans="1:13">
      <c r="A862" s="25">
        <v>857</v>
      </c>
      <c r="B862" s="26">
        <f>#VALUE!</f>
        <v>0</v>
      </c>
      <c r="C862" s="26">
        <f>#VALUE!</f>
        <v>0</v>
      </c>
      <c r="D862" s="26">
        <f>#VALUE!</f>
        <v>0</v>
      </c>
      <c r="E862" s="18">
        <f>#VALUE!</f>
        <v>0</v>
      </c>
      <c r="F862" s="18">
        <f>#VALUE!</f>
        <v>0</v>
      </c>
      <c r="G862" s="22">
        <v>0</v>
      </c>
      <c r="H862" s="22">
        <v>0</v>
      </c>
      <c r="I862" s="19">
        <f>#VALUE!</f>
        <v>0</v>
      </c>
      <c r="J862" s="19">
        <f>#VALUE!</f>
        <v>0</v>
      </c>
      <c r="K862" s="22">
        <v>0</v>
      </c>
      <c r="L862" s="22">
        <v>0</v>
      </c>
      <c r="M862" s="17"/>
    </row>
    <row r="863" spans="1:13">
      <c r="A863" s="25">
        <v>858</v>
      </c>
      <c r="B863" s="26">
        <f>#VALUE!</f>
        <v>0</v>
      </c>
      <c r="C863" s="26">
        <f>#VALUE!</f>
        <v>0</v>
      </c>
      <c r="D863" s="26">
        <f>#VALUE!</f>
        <v>0</v>
      </c>
      <c r="E863" s="18">
        <f>#VALUE!</f>
        <v>0</v>
      </c>
      <c r="F863" s="18">
        <f>#VALUE!</f>
        <v>0</v>
      </c>
      <c r="G863" s="22">
        <v>0</v>
      </c>
      <c r="H863" s="22">
        <v>0</v>
      </c>
      <c r="I863" s="19">
        <f>#VALUE!</f>
        <v>0</v>
      </c>
      <c r="J863" s="19">
        <f>#VALUE!</f>
        <v>0</v>
      </c>
      <c r="K863" s="22">
        <v>0</v>
      </c>
      <c r="L863" s="22">
        <v>0</v>
      </c>
      <c r="M863" s="17"/>
    </row>
    <row r="864" spans="1:13">
      <c r="A864" s="25">
        <v>859</v>
      </c>
      <c r="B864" s="26">
        <f>#VALUE!</f>
        <v>0</v>
      </c>
      <c r="C864" s="26">
        <f>#VALUE!</f>
        <v>0</v>
      </c>
      <c r="D864" s="26">
        <f>#VALUE!</f>
        <v>0</v>
      </c>
      <c r="E864" s="18">
        <f>#VALUE!</f>
        <v>0</v>
      </c>
      <c r="F864" s="18">
        <f>#VALUE!</f>
        <v>0</v>
      </c>
      <c r="G864" s="22">
        <v>0</v>
      </c>
      <c r="H864" s="22">
        <v>0</v>
      </c>
      <c r="I864" s="19">
        <f>#VALUE!</f>
        <v>0</v>
      </c>
      <c r="J864" s="19">
        <f>#VALUE!</f>
        <v>0</v>
      </c>
      <c r="K864" s="22">
        <v>0</v>
      </c>
      <c r="L864" s="22">
        <v>0</v>
      </c>
      <c r="M864" s="17"/>
    </row>
    <row r="865" spans="1:13">
      <c r="A865" s="25">
        <v>860</v>
      </c>
      <c r="B865" s="26">
        <f>#VALUE!</f>
        <v>0</v>
      </c>
      <c r="C865" s="26">
        <f>#VALUE!</f>
        <v>0</v>
      </c>
      <c r="D865" s="26">
        <f>#VALUE!</f>
        <v>0</v>
      </c>
      <c r="E865" s="18">
        <f>#VALUE!</f>
        <v>0</v>
      </c>
      <c r="F865" s="18">
        <f>#VALUE!</f>
        <v>0</v>
      </c>
      <c r="G865" s="22">
        <v>0</v>
      </c>
      <c r="H865" s="22">
        <v>0</v>
      </c>
      <c r="I865" s="19">
        <f>#VALUE!</f>
        <v>0</v>
      </c>
      <c r="J865" s="19">
        <f>#VALUE!</f>
        <v>0</v>
      </c>
      <c r="K865" s="22">
        <v>0</v>
      </c>
      <c r="L865" s="22">
        <v>0</v>
      </c>
      <c r="M865" s="17"/>
    </row>
    <row r="866" spans="1:13">
      <c r="A866" s="25">
        <v>861</v>
      </c>
      <c r="B866" s="26">
        <f>#VALUE!</f>
        <v>0</v>
      </c>
      <c r="C866" s="26">
        <f>#VALUE!</f>
        <v>0</v>
      </c>
      <c r="D866" s="26">
        <f>#VALUE!</f>
        <v>0</v>
      </c>
      <c r="E866" s="18">
        <f>#VALUE!</f>
        <v>0</v>
      </c>
      <c r="F866" s="18">
        <f>#VALUE!</f>
        <v>0</v>
      </c>
      <c r="G866" s="22">
        <v>0</v>
      </c>
      <c r="H866" s="22">
        <v>0</v>
      </c>
      <c r="I866" s="19">
        <f>#VALUE!</f>
        <v>0</v>
      </c>
      <c r="J866" s="19">
        <f>#VALUE!</f>
        <v>0</v>
      </c>
      <c r="K866" s="22">
        <v>0</v>
      </c>
      <c r="L866" s="22">
        <v>0</v>
      </c>
      <c r="M866" s="17"/>
    </row>
    <row r="867" spans="1:13">
      <c r="A867" s="25">
        <v>862</v>
      </c>
      <c r="B867" s="26">
        <f>#VALUE!</f>
        <v>0</v>
      </c>
      <c r="C867" s="26">
        <f>#VALUE!</f>
        <v>0</v>
      </c>
      <c r="D867" s="26">
        <f>#VALUE!</f>
        <v>0</v>
      </c>
      <c r="E867" s="18">
        <f>#VALUE!</f>
        <v>0</v>
      </c>
      <c r="F867" s="18">
        <f>#VALUE!</f>
        <v>0</v>
      </c>
      <c r="G867" s="22">
        <v>0</v>
      </c>
      <c r="H867" s="22">
        <v>0</v>
      </c>
      <c r="I867" s="19">
        <f>#VALUE!</f>
        <v>0</v>
      </c>
      <c r="J867" s="19">
        <f>#VALUE!</f>
        <v>0</v>
      </c>
      <c r="K867" s="22">
        <v>0</v>
      </c>
      <c r="L867" s="22">
        <v>0</v>
      </c>
      <c r="M867" s="17"/>
    </row>
    <row r="868" spans="1:13">
      <c r="A868" s="25">
        <v>863</v>
      </c>
      <c r="B868" s="26">
        <f>#VALUE!</f>
        <v>0</v>
      </c>
      <c r="C868" s="26">
        <f>#VALUE!</f>
        <v>0</v>
      </c>
      <c r="D868" s="26">
        <f>#VALUE!</f>
        <v>0</v>
      </c>
      <c r="E868" s="18">
        <f>#VALUE!</f>
        <v>0</v>
      </c>
      <c r="F868" s="18">
        <f>#VALUE!</f>
        <v>0</v>
      </c>
      <c r="G868" s="22">
        <v>0</v>
      </c>
      <c r="H868" s="22">
        <v>0</v>
      </c>
      <c r="I868" s="19">
        <f>#VALUE!</f>
        <v>0</v>
      </c>
      <c r="J868" s="19">
        <f>#VALUE!</f>
        <v>0</v>
      </c>
      <c r="K868" s="22">
        <v>0</v>
      </c>
      <c r="L868" s="22">
        <v>0</v>
      </c>
      <c r="M868" s="17"/>
    </row>
    <row r="869" spans="1:13">
      <c r="A869" s="25">
        <v>864</v>
      </c>
      <c r="B869" s="26">
        <f>#VALUE!</f>
        <v>0</v>
      </c>
      <c r="C869" s="26">
        <f>#VALUE!</f>
        <v>0</v>
      </c>
      <c r="D869" s="26">
        <f>#VALUE!</f>
        <v>0</v>
      </c>
      <c r="E869" s="18">
        <f>#VALUE!</f>
        <v>0</v>
      </c>
      <c r="F869" s="18">
        <f>#VALUE!</f>
        <v>0</v>
      </c>
      <c r="G869" s="22">
        <v>0</v>
      </c>
      <c r="H869" s="22">
        <v>0</v>
      </c>
      <c r="I869" s="19">
        <f>#VALUE!</f>
        <v>0</v>
      </c>
      <c r="J869" s="19">
        <f>#VALUE!</f>
        <v>0</v>
      </c>
      <c r="K869" s="22">
        <v>0</v>
      </c>
      <c r="L869" s="22">
        <v>0</v>
      </c>
      <c r="M869" s="17"/>
    </row>
    <row r="870" spans="1:13">
      <c r="A870" s="25">
        <v>865</v>
      </c>
      <c r="B870" s="26">
        <f>#VALUE!</f>
        <v>0</v>
      </c>
      <c r="C870" s="26">
        <f>#VALUE!</f>
        <v>0</v>
      </c>
      <c r="D870" s="26">
        <f>#VALUE!</f>
        <v>0</v>
      </c>
      <c r="E870" s="18">
        <f>#VALUE!</f>
        <v>0</v>
      </c>
      <c r="F870" s="18">
        <f>#VALUE!</f>
        <v>0</v>
      </c>
      <c r="G870" s="22">
        <v>0</v>
      </c>
      <c r="H870" s="22">
        <v>0</v>
      </c>
      <c r="I870" s="19">
        <f>#VALUE!</f>
        <v>0</v>
      </c>
      <c r="J870" s="19">
        <f>#VALUE!</f>
        <v>0</v>
      </c>
      <c r="K870" s="22">
        <v>0</v>
      </c>
      <c r="L870" s="22">
        <v>0</v>
      </c>
      <c r="M870" s="17"/>
    </row>
    <row r="871" spans="1:13">
      <c r="A871" s="25">
        <v>866</v>
      </c>
      <c r="B871" s="26">
        <f>#VALUE!</f>
        <v>0</v>
      </c>
      <c r="C871" s="26">
        <f>#VALUE!</f>
        <v>0</v>
      </c>
      <c r="D871" s="26">
        <f>#VALUE!</f>
        <v>0</v>
      </c>
      <c r="E871" s="18">
        <f>#VALUE!</f>
        <v>0</v>
      </c>
      <c r="F871" s="18">
        <f>#VALUE!</f>
        <v>0</v>
      </c>
      <c r="G871" s="22">
        <v>0</v>
      </c>
      <c r="H871" s="22">
        <v>0</v>
      </c>
      <c r="I871" s="19">
        <f>#VALUE!</f>
        <v>0</v>
      </c>
      <c r="J871" s="19">
        <f>#VALUE!</f>
        <v>0</v>
      </c>
      <c r="K871" s="22">
        <v>0</v>
      </c>
      <c r="L871" s="22">
        <v>0</v>
      </c>
      <c r="M871" s="17"/>
    </row>
    <row r="872" spans="1:13">
      <c r="A872" s="25">
        <v>867</v>
      </c>
      <c r="B872" s="26">
        <f>#VALUE!</f>
        <v>0</v>
      </c>
      <c r="C872" s="26">
        <f>#VALUE!</f>
        <v>0</v>
      </c>
      <c r="D872" s="26">
        <f>#VALUE!</f>
        <v>0</v>
      </c>
      <c r="E872" s="18">
        <f>#VALUE!</f>
        <v>0</v>
      </c>
      <c r="F872" s="18">
        <f>#VALUE!</f>
        <v>0</v>
      </c>
      <c r="G872" s="22">
        <v>0</v>
      </c>
      <c r="H872" s="22">
        <v>0</v>
      </c>
      <c r="I872" s="19">
        <f>#VALUE!</f>
        <v>0</v>
      </c>
      <c r="J872" s="19">
        <f>#VALUE!</f>
        <v>0</v>
      </c>
      <c r="K872" s="22">
        <v>0</v>
      </c>
      <c r="L872" s="22">
        <v>0</v>
      </c>
      <c r="M872" s="17"/>
    </row>
    <row r="873" spans="1:13">
      <c r="A873" s="25">
        <v>868</v>
      </c>
      <c r="B873" s="26">
        <f>#VALUE!</f>
        <v>0</v>
      </c>
      <c r="C873" s="26">
        <f>#VALUE!</f>
        <v>0</v>
      </c>
      <c r="D873" s="26">
        <f>#VALUE!</f>
        <v>0</v>
      </c>
      <c r="E873" s="18">
        <f>#VALUE!</f>
        <v>0</v>
      </c>
      <c r="F873" s="18">
        <f>#VALUE!</f>
        <v>0</v>
      </c>
      <c r="G873" s="22">
        <v>0</v>
      </c>
      <c r="H873" s="22">
        <v>0</v>
      </c>
      <c r="I873" s="19">
        <f>#VALUE!</f>
        <v>0</v>
      </c>
      <c r="J873" s="19">
        <f>#VALUE!</f>
        <v>0</v>
      </c>
      <c r="K873" s="22">
        <v>0</v>
      </c>
      <c r="L873" s="22">
        <v>0</v>
      </c>
      <c r="M873" s="17"/>
    </row>
    <row r="874" spans="1:13">
      <c r="A874" s="25">
        <v>869</v>
      </c>
      <c r="B874" s="26">
        <f>#VALUE!</f>
        <v>0</v>
      </c>
      <c r="C874" s="26">
        <f>#VALUE!</f>
        <v>0</v>
      </c>
      <c r="D874" s="26">
        <f>#VALUE!</f>
        <v>0</v>
      </c>
      <c r="E874" s="18">
        <f>#VALUE!</f>
        <v>0</v>
      </c>
      <c r="F874" s="18">
        <f>#VALUE!</f>
        <v>0</v>
      </c>
      <c r="G874" s="22">
        <v>0</v>
      </c>
      <c r="H874" s="22">
        <v>0</v>
      </c>
      <c r="I874" s="19">
        <f>#VALUE!</f>
        <v>0</v>
      </c>
      <c r="J874" s="19">
        <f>#VALUE!</f>
        <v>0</v>
      </c>
      <c r="K874" s="22">
        <v>0</v>
      </c>
      <c r="L874" s="22">
        <v>0</v>
      </c>
      <c r="M874" s="17"/>
    </row>
    <row r="875" spans="1:13">
      <c r="A875" s="25">
        <v>870</v>
      </c>
      <c r="B875" s="26">
        <f>#VALUE!</f>
        <v>0</v>
      </c>
      <c r="C875" s="26">
        <f>#VALUE!</f>
        <v>0</v>
      </c>
      <c r="D875" s="26">
        <f>#VALUE!</f>
        <v>0</v>
      </c>
      <c r="E875" s="18">
        <f>#VALUE!</f>
        <v>0</v>
      </c>
      <c r="F875" s="18">
        <f>#VALUE!</f>
        <v>0</v>
      </c>
      <c r="G875" s="22">
        <v>0</v>
      </c>
      <c r="H875" s="22">
        <v>0</v>
      </c>
      <c r="I875" s="19">
        <f>#VALUE!</f>
        <v>0</v>
      </c>
      <c r="J875" s="19">
        <f>#VALUE!</f>
        <v>0</v>
      </c>
      <c r="K875" s="22">
        <v>0</v>
      </c>
      <c r="L875" s="22">
        <v>0</v>
      </c>
      <c r="M875" s="17"/>
    </row>
    <row r="876" spans="1:13">
      <c r="A876" s="25">
        <v>871</v>
      </c>
      <c r="B876" s="26">
        <f>#VALUE!</f>
        <v>0</v>
      </c>
      <c r="C876" s="26">
        <f>#VALUE!</f>
        <v>0</v>
      </c>
      <c r="D876" s="26">
        <f>#VALUE!</f>
        <v>0</v>
      </c>
      <c r="E876" s="18">
        <f>#VALUE!</f>
        <v>0</v>
      </c>
      <c r="F876" s="18">
        <f>#VALUE!</f>
        <v>0</v>
      </c>
      <c r="G876" s="22">
        <v>0</v>
      </c>
      <c r="H876" s="22">
        <v>0</v>
      </c>
      <c r="I876" s="19">
        <f>#VALUE!</f>
        <v>0</v>
      </c>
      <c r="J876" s="19">
        <f>#VALUE!</f>
        <v>0</v>
      </c>
      <c r="K876" s="22">
        <v>0</v>
      </c>
      <c r="L876" s="22">
        <v>0</v>
      </c>
      <c r="M876" s="17"/>
    </row>
    <row r="877" spans="1:13">
      <c r="A877" s="25">
        <v>872</v>
      </c>
      <c r="B877" s="26">
        <f>#VALUE!</f>
        <v>0</v>
      </c>
      <c r="C877" s="26">
        <f>#VALUE!</f>
        <v>0</v>
      </c>
      <c r="D877" s="26">
        <f>#VALUE!</f>
        <v>0</v>
      </c>
      <c r="E877" s="18">
        <f>#VALUE!</f>
        <v>0</v>
      </c>
      <c r="F877" s="18">
        <f>#VALUE!</f>
        <v>0</v>
      </c>
      <c r="G877" s="22">
        <v>0</v>
      </c>
      <c r="H877" s="22">
        <v>0</v>
      </c>
      <c r="I877" s="19">
        <f>#VALUE!</f>
        <v>0</v>
      </c>
      <c r="J877" s="19">
        <f>#VALUE!</f>
        <v>0</v>
      </c>
      <c r="K877" s="22">
        <v>0</v>
      </c>
      <c r="L877" s="22">
        <v>0</v>
      </c>
      <c r="M877" s="17"/>
    </row>
    <row r="878" spans="1:13">
      <c r="A878" s="25">
        <v>873</v>
      </c>
      <c r="B878" s="26">
        <f>#VALUE!</f>
        <v>0</v>
      </c>
      <c r="C878" s="26">
        <f>#VALUE!</f>
        <v>0</v>
      </c>
      <c r="D878" s="26">
        <f>#VALUE!</f>
        <v>0</v>
      </c>
      <c r="E878" s="18">
        <f>#VALUE!</f>
        <v>0</v>
      </c>
      <c r="F878" s="18">
        <f>#VALUE!</f>
        <v>0</v>
      </c>
      <c r="G878" s="22">
        <v>0</v>
      </c>
      <c r="H878" s="22">
        <v>0</v>
      </c>
      <c r="I878" s="19">
        <f>#VALUE!</f>
        <v>0</v>
      </c>
      <c r="J878" s="19">
        <f>#VALUE!</f>
        <v>0</v>
      </c>
      <c r="K878" s="22">
        <v>0</v>
      </c>
      <c r="L878" s="22">
        <v>0</v>
      </c>
      <c r="M878" s="17"/>
    </row>
    <row r="879" spans="1:13">
      <c r="A879" s="25">
        <v>874</v>
      </c>
      <c r="B879" s="26">
        <f>#VALUE!</f>
        <v>0</v>
      </c>
      <c r="C879" s="26">
        <f>#VALUE!</f>
        <v>0</v>
      </c>
      <c r="D879" s="26">
        <f>#VALUE!</f>
        <v>0</v>
      </c>
      <c r="E879" s="18">
        <f>#VALUE!</f>
        <v>0</v>
      </c>
      <c r="F879" s="18">
        <f>#VALUE!</f>
        <v>0</v>
      </c>
      <c r="G879" s="22">
        <v>0</v>
      </c>
      <c r="H879" s="22">
        <v>0</v>
      </c>
      <c r="I879" s="19">
        <f>#VALUE!</f>
        <v>0</v>
      </c>
      <c r="J879" s="19">
        <f>#VALUE!</f>
        <v>0</v>
      </c>
      <c r="K879" s="22">
        <v>0</v>
      </c>
      <c r="L879" s="22">
        <v>0</v>
      </c>
      <c r="M879" s="17"/>
    </row>
    <row r="880" spans="1:13">
      <c r="A880" s="25">
        <v>875</v>
      </c>
      <c r="B880" s="26">
        <f>#VALUE!</f>
        <v>0</v>
      </c>
      <c r="C880" s="26">
        <f>#VALUE!</f>
        <v>0</v>
      </c>
      <c r="D880" s="26">
        <f>#VALUE!</f>
        <v>0</v>
      </c>
      <c r="E880" s="18">
        <f>#VALUE!</f>
        <v>0</v>
      </c>
      <c r="F880" s="18">
        <f>#VALUE!</f>
        <v>0</v>
      </c>
      <c r="G880" s="22">
        <v>0</v>
      </c>
      <c r="H880" s="22">
        <v>0</v>
      </c>
      <c r="I880" s="19">
        <f>#VALUE!</f>
        <v>0</v>
      </c>
      <c r="J880" s="19">
        <f>#VALUE!</f>
        <v>0</v>
      </c>
      <c r="K880" s="22">
        <v>0</v>
      </c>
      <c r="L880" s="22">
        <v>0</v>
      </c>
      <c r="M880" s="17"/>
    </row>
    <row r="881" spans="1:13">
      <c r="A881" s="25">
        <v>876</v>
      </c>
      <c r="B881" s="26">
        <f>#VALUE!</f>
        <v>0</v>
      </c>
      <c r="C881" s="26">
        <f>#VALUE!</f>
        <v>0</v>
      </c>
      <c r="D881" s="26">
        <f>#VALUE!</f>
        <v>0</v>
      </c>
      <c r="E881" s="18">
        <f>#VALUE!</f>
        <v>0</v>
      </c>
      <c r="F881" s="18">
        <f>#VALUE!</f>
        <v>0</v>
      </c>
      <c r="G881" s="22">
        <v>0</v>
      </c>
      <c r="H881" s="22">
        <v>0</v>
      </c>
      <c r="I881" s="19">
        <f>#VALUE!</f>
        <v>0</v>
      </c>
      <c r="J881" s="19">
        <f>#VALUE!</f>
        <v>0</v>
      </c>
      <c r="K881" s="22">
        <v>0</v>
      </c>
      <c r="L881" s="22">
        <v>0</v>
      </c>
      <c r="M881" s="17"/>
    </row>
    <row r="882" spans="1:13">
      <c r="A882" s="25">
        <v>877</v>
      </c>
      <c r="B882" s="26">
        <f>#VALUE!</f>
        <v>0</v>
      </c>
      <c r="C882" s="26">
        <f>#VALUE!</f>
        <v>0</v>
      </c>
      <c r="D882" s="26">
        <f>#VALUE!</f>
        <v>0</v>
      </c>
      <c r="E882" s="18">
        <f>#VALUE!</f>
        <v>0</v>
      </c>
      <c r="F882" s="18">
        <f>#VALUE!</f>
        <v>0</v>
      </c>
      <c r="G882" s="22">
        <v>0</v>
      </c>
      <c r="H882" s="22">
        <v>0</v>
      </c>
      <c r="I882" s="19">
        <f>#VALUE!</f>
        <v>0</v>
      </c>
      <c r="J882" s="19">
        <f>#VALUE!</f>
        <v>0</v>
      </c>
      <c r="K882" s="22">
        <v>0</v>
      </c>
      <c r="L882" s="22">
        <v>0</v>
      </c>
      <c r="M882" s="17"/>
    </row>
    <row r="883" spans="1:13">
      <c r="A883" s="25">
        <v>878</v>
      </c>
      <c r="B883" s="26">
        <f>#VALUE!</f>
        <v>0</v>
      </c>
      <c r="C883" s="26">
        <f>#VALUE!</f>
        <v>0</v>
      </c>
      <c r="D883" s="26">
        <f>#VALUE!</f>
        <v>0</v>
      </c>
      <c r="E883" s="18">
        <f>#VALUE!</f>
        <v>0</v>
      </c>
      <c r="F883" s="18">
        <f>#VALUE!</f>
        <v>0</v>
      </c>
      <c r="G883" s="22">
        <v>0</v>
      </c>
      <c r="H883" s="22">
        <v>0</v>
      </c>
      <c r="I883" s="19">
        <f>#VALUE!</f>
        <v>0</v>
      </c>
      <c r="J883" s="19">
        <f>#VALUE!</f>
        <v>0</v>
      </c>
      <c r="K883" s="22">
        <v>0</v>
      </c>
      <c r="L883" s="22">
        <v>0</v>
      </c>
      <c r="M883" s="17"/>
    </row>
    <row r="884" spans="1:13">
      <c r="A884" s="25">
        <v>879</v>
      </c>
      <c r="B884" s="26">
        <f>#VALUE!</f>
        <v>0</v>
      </c>
      <c r="C884" s="26">
        <f>#VALUE!</f>
        <v>0</v>
      </c>
      <c r="D884" s="26">
        <f>#VALUE!</f>
        <v>0</v>
      </c>
      <c r="E884" s="18">
        <f>#VALUE!</f>
        <v>0</v>
      </c>
      <c r="F884" s="18">
        <f>#VALUE!</f>
        <v>0</v>
      </c>
      <c r="G884" s="22">
        <v>0</v>
      </c>
      <c r="H884" s="22">
        <v>0</v>
      </c>
      <c r="I884" s="19">
        <f>#VALUE!</f>
        <v>0</v>
      </c>
      <c r="J884" s="19">
        <f>#VALUE!</f>
        <v>0</v>
      </c>
      <c r="K884" s="22">
        <v>0</v>
      </c>
      <c r="L884" s="22">
        <v>0</v>
      </c>
      <c r="M884" s="17"/>
    </row>
    <row r="885" spans="1:13">
      <c r="A885" s="25">
        <v>880</v>
      </c>
      <c r="B885" s="26">
        <f>#VALUE!</f>
        <v>0</v>
      </c>
      <c r="C885" s="26">
        <f>#VALUE!</f>
        <v>0</v>
      </c>
      <c r="D885" s="26">
        <f>#VALUE!</f>
        <v>0</v>
      </c>
      <c r="E885" s="18">
        <f>#VALUE!</f>
        <v>0</v>
      </c>
      <c r="F885" s="18">
        <f>#VALUE!</f>
        <v>0</v>
      </c>
      <c r="G885" s="22">
        <v>0</v>
      </c>
      <c r="H885" s="22">
        <v>0</v>
      </c>
      <c r="I885" s="19">
        <f>#VALUE!</f>
        <v>0</v>
      </c>
      <c r="J885" s="19">
        <f>#VALUE!</f>
        <v>0</v>
      </c>
      <c r="K885" s="22">
        <v>0</v>
      </c>
      <c r="L885" s="22">
        <v>0</v>
      </c>
      <c r="M885" s="17"/>
    </row>
    <row r="886" spans="1:13">
      <c r="A886" s="25">
        <v>881</v>
      </c>
      <c r="B886" s="26">
        <f>#VALUE!</f>
        <v>0</v>
      </c>
      <c r="C886" s="26">
        <f>#VALUE!</f>
        <v>0</v>
      </c>
      <c r="D886" s="26">
        <f>#VALUE!</f>
        <v>0</v>
      </c>
      <c r="E886" s="18">
        <f>#VALUE!</f>
        <v>0</v>
      </c>
      <c r="F886" s="18">
        <f>#VALUE!</f>
        <v>0</v>
      </c>
      <c r="G886" s="22">
        <v>0</v>
      </c>
      <c r="H886" s="22">
        <v>0</v>
      </c>
      <c r="I886" s="19">
        <f>#VALUE!</f>
        <v>0</v>
      </c>
      <c r="J886" s="19">
        <f>#VALUE!</f>
        <v>0</v>
      </c>
      <c r="K886" s="22">
        <v>0</v>
      </c>
      <c r="L886" s="22">
        <v>0</v>
      </c>
      <c r="M886" s="17"/>
    </row>
    <row r="887" spans="1:13">
      <c r="A887" s="25">
        <v>882</v>
      </c>
      <c r="B887" s="26">
        <f>#VALUE!</f>
        <v>0</v>
      </c>
      <c r="C887" s="26">
        <f>#VALUE!</f>
        <v>0</v>
      </c>
      <c r="D887" s="26">
        <f>#VALUE!</f>
        <v>0</v>
      </c>
      <c r="E887" s="18">
        <f>#VALUE!</f>
        <v>0</v>
      </c>
      <c r="F887" s="18">
        <f>#VALUE!</f>
        <v>0</v>
      </c>
      <c r="G887" s="22">
        <v>0</v>
      </c>
      <c r="H887" s="22">
        <v>0</v>
      </c>
      <c r="I887" s="19">
        <f>#VALUE!</f>
        <v>0</v>
      </c>
      <c r="J887" s="19">
        <f>#VALUE!</f>
        <v>0</v>
      </c>
      <c r="K887" s="22">
        <v>0</v>
      </c>
      <c r="L887" s="22">
        <v>0</v>
      </c>
      <c r="M887" s="17"/>
    </row>
    <row r="888" spans="1:13">
      <c r="A888" s="25">
        <v>883</v>
      </c>
      <c r="B888" s="26">
        <f>#VALUE!</f>
        <v>0</v>
      </c>
      <c r="C888" s="26">
        <f>#VALUE!</f>
        <v>0</v>
      </c>
      <c r="D888" s="26">
        <f>#VALUE!</f>
        <v>0</v>
      </c>
      <c r="E888" s="18">
        <f>#VALUE!</f>
        <v>0</v>
      </c>
      <c r="F888" s="18">
        <f>#VALUE!</f>
        <v>0</v>
      </c>
      <c r="G888" s="22">
        <v>0</v>
      </c>
      <c r="H888" s="22">
        <v>0</v>
      </c>
      <c r="I888" s="19">
        <f>#VALUE!</f>
        <v>0</v>
      </c>
      <c r="J888" s="19">
        <f>#VALUE!</f>
        <v>0</v>
      </c>
      <c r="K888" s="22">
        <v>0</v>
      </c>
      <c r="L888" s="22">
        <v>0</v>
      </c>
      <c r="M888" s="17"/>
    </row>
    <row r="889" spans="1:13">
      <c r="A889" s="25">
        <v>884</v>
      </c>
      <c r="B889" s="26">
        <f>#VALUE!</f>
        <v>0</v>
      </c>
      <c r="C889" s="26">
        <f>#VALUE!</f>
        <v>0</v>
      </c>
      <c r="D889" s="26">
        <f>#VALUE!</f>
        <v>0</v>
      </c>
      <c r="E889" s="18">
        <f>#VALUE!</f>
        <v>0</v>
      </c>
      <c r="F889" s="18">
        <f>#VALUE!</f>
        <v>0</v>
      </c>
      <c r="G889" s="22">
        <v>0</v>
      </c>
      <c r="H889" s="22">
        <v>0</v>
      </c>
      <c r="I889" s="19">
        <f>#VALUE!</f>
        <v>0</v>
      </c>
      <c r="J889" s="19">
        <f>#VALUE!</f>
        <v>0</v>
      </c>
      <c r="K889" s="22">
        <v>0</v>
      </c>
      <c r="L889" s="22">
        <v>0</v>
      </c>
      <c r="M889" s="17"/>
    </row>
    <row r="890" spans="1:13">
      <c r="A890" s="25">
        <v>885</v>
      </c>
      <c r="B890" s="26">
        <f>#VALUE!</f>
        <v>0</v>
      </c>
      <c r="C890" s="26">
        <f>#VALUE!</f>
        <v>0</v>
      </c>
      <c r="D890" s="26">
        <f>#VALUE!</f>
        <v>0</v>
      </c>
      <c r="E890" s="18">
        <f>#VALUE!</f>
        <v>0</v>
      </c>
      <c r="F890" s="18">
        <f>#VALUE!</f>
        <v>0</v>
      </c>
      <c r="G890" s="22">
        <v>0</v>
      </c>
      <c r="H890" s="22">
        <v>0</v>
      </c>
      <c r="I890" s="19">
        <f>#VALUE!</f>
        <v>0</v>
      </c>
      <c r="J890" s="19">
        <f>#VALUE!</f>
        <v>0</v>
      </c>
      <c r="K890" s="22">
        <v>0</v>
      </c>
      <c r="L890" s="22">
        <v>0</v>
      </c>
      <c r="M890" s="17"/>
    </row>
    <row r="891" spans="1:13">
      <c r="A891" s="25">
        <v>886</v>
      </c>
      <c r="B891" s="26">
        <f>#VALUE!</f>
        <v>0</v>
      </c>
      <c r="C891" s="26">
        <f>#VALUE!</f>
        <v>0</v>
      </c>
      <c r="D891" s="26">
        <f>#VALUE!</f>
        <v>0</v>
      </c>
      <c r="E891" s="18">
        <f>#VALUE!</f>
        <v>0</v>
      </c>
      <c r="F891" s="18">
        <f>#VALUE!</f>
        <v>0</v>
      </c>
      <c r="G891" s="22">
        <v>0</v>
      </c>
      <c r="H891" s="22">
        <v>0</v>
      </c>
      <c r="I891" s="19">
        <f>#VALUE!</f>
        <v>0</v>
      </c>
      <c r="J891" s="19">
        <f>#VALUE!</f>
        <v>0</v>
      </c>
      <c r="K891" s="22">
        <v>0</v>
      </c>
      <c r="L891" s="22">
        <v>0</v>
      </c>
      <c r="M891" s="17"/>
    </row>
    <row r="892" spans="1:13">
      <c r="A892" s="25">
        <v>887</v>
      </c>
      <c r="B892" s="26">
        <f>#VALUE!</f>
        <v>0</v>
      </c>
      <c r="C892" s="26">
        <f>#VALUE!</f>
        <v>0</v>
      </c>
      <c r="D892" s="26">
        <f>#VALUE!</f>
        <v>0</v>
      </c>
      <c r="E892" s="18">
        <f>#VALUE!</f>
        <v>0</v>
      </c>
      <c r="F892" s="18">
        <f>#VALUE!</f>
        <v>0</v>
      </c>
      <c r="G892" s="22">
        <v>0</v>
      </c>
      <c r="H892" s="22">
        <v>0</v>
      </c>
      <c r="I892" s="19">
        <f>#VALUE!</f>
        <v>0</v>
      </c>
      <c r="J892" s="19">
        <f>#VALUE!</f>
        <v>0</v>
      </c>
      <c r="K892" s="22">
        <v>0</v>
      </c>
      <c r="L892" s="22">
        <v>0</v>
      </c>
      <c r="M892" s="17"/>
    </row>
    <row r="893" spans="1:13">
      <c r="A893" s="25">
        <v>888</v>
      </c>
      <c r="B893" s="26">
        <f>#VALUE!</f>
        <v>0</v>
      </c>
      <c r="C893" s="26">
        <f>#VALUE!</f>
        <v>0</v>
      </c>
      <c r="D893" s="26">
        <f>#VALUE!</f>
        <v>0</v>
      </c>
      <c r="E893" s="18">
        <f>#VALUE!</f>
        <v>0</v>
      </c>
      <c r="F893" s="18">
        <f>#VALUE!</f>
        <v>0</v>
      </c>
      <c r="G893" s="22">
        <v>0</v>
      </c>
      <c r="H893" s="22">
        <v>0</v>
      </c>
      <c r="I893" s="19">
        <f>#VALUE!</f>
        <v>0</v>
      </c>
      <c r="J893" s="19">
        <f>#VALUE!</f>
        <v>0</v>
      </c>
      <c r="K893" s="22">
        <v>0</v>
      </c>
      <c r="L893" s="22">
        <v>0</v>
      </c>
      <c r="M893" s="17"/>
    </row>
    <row r="894" spans="1:13">
      <c r="A894" s="25">
        <v>889</v>
      </c>
      <c r="B894" s="26">
        <f>#VALUE!</f>
        <v>0</v>
      </c>
      <c r="C894" s="26">
        <f>#VALUE!</f>
        <v>0</v>
      </c>
      <c r="D894" s="26">
        <f>#VALUE!</f>
        <v>0</v>
      </c>
      <c r="E894" s="18">
        <f>#VALUE!</f>
        <v>0</v>
      </c>
      <c r="F894" s="18">
        <f>#VALUE!</f>
        <v>0</v>
      </c>
      <c r="G894" s="22">
        <v>0</v>
      </c>
      <c r="H894" s="22">
        <v>0</v>
      </c>
      <c r="I894" s="19">
        <f>#VALUE!</f>
        <v>0</v>
      </c>
      <c r="J894" s="19">
        <f>#VALUE!</f>
        <v>0</v>
      </c>
      <c r="K894" s="22">
        <v>0</v>
      </c>
      <c r="L894" s="22">
        <v>0</v>
      </c>
      <c r="M894" s="17"/>
    </row>
    <row r="895" spans="1:13">
      <c r="A895" s="25">
        <v>890</v>
      </c>
      <c r="B895" s="26">
        <f>#VALUE!</f>
        <v>0</v>
      </c>
      <c r="C895" s="26">
        <f>#VALUE!</f>
        <v>0</v>
      </c>
      <c r="D895" s="26">
        <f>#VALUE!</f>
        <v>0</v>
      </c>
      <c r="E895" s="18">
        <f>#VALUE!</f>
        <v>0</v>
      </c>
      <c r="F895" s="18">
        <f>#VALUE!</f>
        <v>0</v>
      </c>
      <c r="G895" s="22">
        <v>0</v>
      </c>
      <c r="H895" s="22">
        <v>0</v>
      </c>
      <c r="I895" s="19">
        <f>#VALUE!</f>
        <v>0</v>
      </c>
      <c r="J895" s="19">
        <f>#VALUE!</f>
        <v>0</v>
      </c>
      <c r="K895" s="22">
        <v>0</v>
      </c>
      <c r="L895" s="22">
        <v>0</v>
      </c>
      <c r="M895" s="17"/>
    </row>
    <row r="896" spans="1:13">
      <c r="A896" s="25">
        <v>891</v>
      </c>
      <c r="B896" s="26">
        <f>#VALUE!</f>
        <v>0</v>
      </c>
      <c r="C896" s="26">
        <f>#VALUE!</f>
        <v>0</v>
      </c>
      <c r="D896" s="26">
        <f>#VALUE!</f>
        <v>0</v>
      </c>
      <c r="E896" s="18">
        <f>#VALUE!</f>
        <v>0</v>
      </c>
      <c r="F896" s="18">
        <f>#VALUE!</f>
        <v>0</v>
      </c>
      <c r="G896" s="22">
        <v>0</v>
      </c>
      <c r="H896" s="22">
        <v>0</v>
      </c>
      <c r="I896" s="19">
        <f>#VALUE!</f>
        <v>0</v>
      </c>
      <c r="J896" s="19">
        <f>#VALUE!</f>
        <v>0</v>
      </c>
      <c r="K896" s="22">
        <v>0</v>
      </c>
      <c r="L896" s="22">
        <v>0</v>
      </c>
      <c r="M896" s="17"/>
    </row>
    <row r="897" spans="1:13">
      <c r="A897" s="25">
        <v>892</v>
      </c>
      <c r="B897" s="26">
        <f>#VALUE!</f>
        <v>0</v>
      </c>
      <c r="C897" s="26">
        <f>#VALUE!</f>
        <v>0</v>
      </c>
      <c r="D897" s="26">
        <f>#VALUE!</f>
        <v>0</v>
      </c>
      <c r="E897" s="18">
        <f>#VALUE!</f>
        <v>0</v>
      </c>
      <c r="F897" s="18">
        <f>#VALUE!</f>
        <v>0</v>
      </c>
      <c r="G897" s="22">
        <v>0</v>
      </c>
      <c r="H897" s="22">
        <v>0</v>
      </c>
      <c r="I897" s="19">
        <f>#VALUE!</f>
        <v>0</v>
      </c>
      <c r="J897" s="19">
        <f>#VALUE!</f>
        <v>0</v>
      </c>
      <c r="K897" s="22">
        <v>0</v>
      </c>
      <c r="L897" s="22">
        <v>0</v>
      </c>
      <c r="M897" s="17"/>
    </row>
    <row r="898" spans="1:13">
      <c r="A898" s="25">
        <v>893</v>
      </c>
      <c r="B898" s="26">
        <f>#VALUE!</f>
        <v>0</v>
      </c>
      <c r="C898" s="26">
        <f>#VALUE!</f>
        <v>0</v>
      </c>
      <c r="D898" s="26">
        <f>#VALUE!</f>
        <v>0</v>
      </c>
      <c r="E898" s="18">
        <f>#VALUE!</f>
        <v>0</v>
      </c>
      <c r="F898" s="18">
        <f>#VALUE!</f>
        <v>0</v>
      </c>
      <c r="G898" s="22">
        <v>0</v>
      </c>
      <c r="H898" s="22">
        <v>0</v>
      </c>
      <c r="I898" s="19">
        <f>#VALUE!</f>
        <v>0</v>
      </c>
      <c r="J898" s="19">
        <f>#VALUE!</f>
        <v>0</v>
      </c>
      <c r="K898" s="22">
        <v>0</v>
      </c>
      <c r="L898" s="22">
        <v>0</v>
      </c>
      <c r="M898" s="17"/>
    </row>
    <row r="899" spans="1:13">
      <c r="A899" s="25">
        <v>894</v>
      </c>
      <c r="B899" s="26">
        <f>#VALUE!</f>
        <v>0</v>
      </c>
      <c r="C899" s="26">
        <f>#VALUE!</f>
        <v>0</v>
      </c>
      <c r="D899" s="26">
        <f>#VALUE!</f>
        <v>0</v>
      </c>
      <c r="E899" s="18">
        <f>#VALUE!</f>
        <v>0</v>
      </c>
      <c r="F899" s="18">
        <f>#VALUE!</f>
        <v>0</v>
      </c>
      <c r="G899" s="22">
        <v>0</v>
      </c>
      <c r="H899" s="22">
        <v>0</v>
      </c>
      <c r="I899" s="19">
        <f>#VALUE!</f>
        <v>0</v>
      </c>
      <c r="J899" s="19">
        <f>#VALUE!</f>
        <v>0</v>
      </c>
      <c r="K899" s="22">
        <v>0</v>
      </c>
      <c r="L899" s="22">
        <v>0</v>
      </c>
      <c r="M899" s="17"/>
    </row>
    <row r="900" spans="1:13">
      <c r="A900" s="25">
        <v>895</v>
      </c>
      <c r="B900" s="26">
        <f>#VALUE!</f>
        <v>0</v>
      </c>
      <c r="C900" s="26">
        <f>#VALUE!</f>
        <v>0</v>
      </c>
      <c r="D900" s="26">
        <f>#VALUE!</f>
        <v>0</v>
      </c>
      <c r="E900" s="18">
        <f>#VALUE!</f>
        <v>0</v>
      </c>
      <c r="F900" s="18">
        <f>#VALUE!</f>
        <v>0</v>
      </c>
      <c r="G900" s="22">
        <v>0</v>
      </c>
      <c r="H900" s="22">
        <v>0</v>
      </c>
      <c r="I900" s="19">
        <f>#VALUE!</f>
        <v>0</v>
      </c>
      <c r="J900" s="19">
        <f>#VALUE!</f>
        <v>0</v>
      </c>
      <c r="K900" s="22">
        <v>0</v>
      </c>
      <c r="L900" s="22">
        <v>0</v>
      </c>
      <c r="M900" s="17"/>
    </row>
    <row r="901" spans="1:13">
      <c r="A901" s="25">
        <v>896</v>
      </c>
      <c r="B901" s="26">
        <f>#VALUE!</f>
        <v>0</v>
      </c>
      <c r="C901" s="26">
        <f>#VALUE!</f>
        <v>0</v>
      </c>
      <c r="D901" s="26">
        <f>#VALUE!</f>
        <v>0</v>
      </c>
      <c r="E901" s="18">
        <f>#VALUE!</f>
        <v>0</v>
      </c>
      <c r="F901" s="18">
        <f>#VALUE!</f>
        <v>0</v>
      </c>
      <c r="G901" s="22">
        <v>0</v>
      </c>
      <c r="H901" s="22">
        <v>0</v>
      </c>
      <c r="I901" s="19">
        <f>#VALUE!</f>
        <v>0</v>
      </c>
      <c r="J901" s="19">
        <f>#VALUE!</f>
        <v>0</v>
      </c>
      <c r="K901" s="22">
        <v>0</v>
      </c>
      <c r="L901" s="22">
        <v>0</v>
      </c>
      <c r="M901" s="17"/>
    </row>
    <row r="902" spans="1:13">
      <c r="A902" s="25">
        <v>897</v>
      </c>
      <c r="B902" s="26">
        <f>#VALUE!</f>
        <v>0</v>
      </c>
      <c r="C902" s="26">
        <f>#VALUE!</f>
        <v>0</v>
      </c>
      <c r="D902" s="26">
        <f>#VALUE!</f>
        <v>0</v>
      </c>
      <c r="E902" s="18">
        <f>#VALUE!</f>
        <v>0</v>
      </c>
      <c r="F902" s="18">
        <f>#VALUE!</f>
        <v>0</v>
      </c>
      <c r="G902" s="22">
        <v>0</v>
      </c>
      <c r="H902" s="22">
        <v>0</v>
      </c>
      <c r="I902" s="19">
        <f>#VALUE!</f>
        <v>0</v>
      </c>
      <c r="J902" s="19">
        <f>#VALUE!</f>
        <v>0</v>
      </c>
      <c r="K902" s="22">
        <v>0</v>
      </c>
      <c r="L902" s="22">
        <v>0</v>
      </c>
      <c r="M902" s="17"/>
    </row>
    <row r="903" spans="1:13">
      <c r="A903" s="25">
        <v>898</v>
      </c>
      <c r="B903" s="26">
        <f>#VALUE!</f>
        <v>0</v>
      </c>
      <c r="C903" s="26">
        <f>#VALUE!</f>
        <v>0</v>
      </c>
      <c r="D903" s="26">
        <f>#VALUE!</f>
        <v>0</v>
      </c>
      <c r="E903" s="18">
        <f>#VALUE!</f>
        <v>0</v>
      </c>
      <c r="F903" s="18">
        <f>#VALUE!</f>
        <v>0</v>
      </c>
      <c r="G903" s="22">
        <v>0</v>
      </c>
      <c r="H903" s="22">
        <v>0</v>
      </c>
      <c r="I903" s="19">
        <f>#VALUE!</f>
        <v>0</v>
      </c>
      <c r="J903" s="19">
        <f>#VALUE!</f>
        <v>0</v>
      </c>
      <c r="K903" s="22">
        <v>0</v>
      </c>
      <c r="L903" s="22">
        <v>0</v>
      </c>
      <c r="M903" s="17"/>
    </row>
    <row r="904" spans="1:13">
      <c r="A904" s="25">
        <v>899</v>
      </c>
      <c r="B904" s="26">
        <f>#VALUE!</f>
        <v>0</v>
      </c>
      <c r="C904" s="26">
        <f>#VALUE!</f>
        <v>0</v>
      </c>
      <c r="D904" s="26">
        <f>#VALUE!</f>
        <v>0</v>
      </c>
      <c r="E904" s="18">
        <f>#VALUE!</f>
        <v>0</v>
      </c>
      <c r="F904" s="18">
        <f>#VALUE!</f>
        <v>0</v>
      </c>
      <c r="G904" s="22">
        <v>0</v>
      </c>
      <c r="H904" s="22">
        <v>0</v>
      </c>
      <c r="I904" s="19">
        <f>#VALUE!</f>
        <v>0</v>
      </c>
      <c r="J904" s="19">
        <f>#VALUE!</f>
        <v>0</v>
      </c>
      <c r="K904" s="22">
        <v>0</v>
      </c>
      <c r="L904" s="22">
        <v>0</v>
      </c>
      <c r="M904" s="17"/>
    </row>
    <row r="905" spans="1:13">
      <c r="A905" s="25">
        <v>900</v>
      </c>
      <c r="B905" s="26">
        <f>#VALUE!</f>
        <v>0</v>
      </c>
      <c r="C905" s="26">
        <f>#VALUE!</f>
        <v>0</v>
      </c>
      <c r="D905" s="26">
        <f>#VALUE!</f>
        <v>0</v>
      </c>
      <c r="E905" s="18">
        <f>#VALUE!</f>
        <v>0</v>
      </c>
      <c r="F905" s="18">
        <f>#VALUE!</f>
        <v>0</v>
      </c>
      <c r="G905" s="22">
        <v>0</v>
      </c>
      <c r="H905" s="22">
        <v>0</v>
      </c>
      <c r="I905" s="19">
        <f>#VALUE!</f>
        <v>0</v>
      </c>
      <c r="J905" s="19">
        <f>#VALUE!</f>
        <v>0</v>
      </c>
      <c r="K905" s="22">
        <v>0</v>
      </c>
      <c r="L905" s="22">
        <v>0</v>
      </c>
      <c r="M905" s="17"/>
    </row>
    <row r="906" spans="1:13">
      <c r="A906" s="25">
        <v>901</v>
      </c>
      <c r="B906" s="26">
        <f>#VALUE!</f>
        <v>0</v>
      </c>
      <c r="C906" s="26">
        <f>#VALUE!</f>
        <v>0</v>
      </c>
      <c r="D906" s="26">
        <f>#VALUE!</f>
        <v>0</v>
      </c>
      <c r="E906" s="18">
        <f>#VALUE!</f>
        <v>0</v>
      </c>
      <c r="F906" s="18">
        <f>#VALUE!</f>
        <v>0</v>
      </c>
      <c r="G906" s="22">
        <v>0</v>
      </c>
      <c r="H906" s="22">
        <v>0</v>
      </c>
      <c r="I906" s="19">
        <f>#VALUE!</f>
        <v>0</v>
      </c>
      <c r="J906" s="19">
        <f>#VALUE!</f>
        <v>0</v>
      </c>
      <c r="K906" s="22">
        <v>0</v>
      </c>
      <c r="L906" s="22">
        <v>0</v>
      </c>
      <c r="M906" s="17"/>
    </row>
    <row r="907" spans="1:13">
      <c r="A907" s="25">
        <v>902</v>
      </c>
      <c r="B907" s="26">
        <f>#VALUE!</f>
        <v>0</v>
      </c>
      <c r="C907" s="26">
        <f>#VALUE!</f>
        <v>0</v>
      </c>
      <c r="D907" s="26">
        <f>#VALUE!</f>
        <v>0</v>
      </c>
      <c r="E907" s="18">
        <f>#VALUE!</f>
        <v>0</v>
      </c>
      <c r="F907" s="18">
        <f>#VALUE!</f>
        <v>0</v>
      </c>
      <c r="G907" s="22">
        <v>0</v>
      </c>
      <c r="H907" s="22">
        <v>0</v>
      </c>
      <c r="I907" s="19">
        <f>#VALUE!</f>
        <v>0</v>
      </c>
      <c r="J907" s="19">
        <f>#VALUE!</f>
        <v>0</v>
      </c>
      <c r="K907" s="22">
        <v>0</v>
      </c>
      <c r="L907" s="22">
        <v>0</v>
      </c>
      <c r="M907" s="17"/>
    </row>
    <row r="908" spans="1:13">
      <c r="A908" s="25">
        <v>903</v>
      </c>
      <c r="B908" s="26">
        <f>#VALUE!</f>
        <v>0</v>
      </c>
      <c r="C908" s="26">
        <f>#VALUE!</f>
        <v>0</v>
      </c>
      <c r="D908" s="26">
        <f>#VALUE!</f>
        <v>0</v>
      </c>
      <c r="E908" s="18">
        <f>#VALUE!</f>
        <v>0</v>
      </c>
      <c r="F908" s="18">
        <f>#VALUE!</f>
        <v>0</v>
      </c>
      <c r="G908" s="22">
        <v>0</v>
      </c>
      <c r="H908" s="22">
        <v>0</v>
      </c>
      <c r="I908" s="19">
        <f>#VALUE!</f>
        <v>0</v>
      </c>
      <c r="J908" s="19">
        <f>#VALUE!</f>
        <v>0</v>
      </c>
      <c r="K908" s="22">
        <v>0</v>
      </c>
      <c r="L908" s="22">
        <v>0</v>
      </c>
      <c r="M908" s="17"/>
    </row>
    <row r="909" spans="1:13">
      <c r="A909" s="25">
        <v>904</v>
      </c>
      <c r="B909" s="26">
        <f>#VALUE!</f>
        <v>0</v>
      </c>
      <c r="C909" s="26">
        <f>#VALUE!</f>
        <v>0</v>
      </c>
      <c r="D909" s="26">
        <f>#VALUE!</f>
        <v>0</v>
      </c>
      <c r="E909" s="18">
        <f>#VALUE!</f>
        <v>0</v>
      </c>
      <c r="F909" s="18">
        <f>#VALUE!</f>
        <v>0</v>
      </c>
      <c r="G909" s="22">
        <v>0</v>
      </c>
      <c r="H909" s="22">
        <v>0</v>
      </c>
      <c r="I909" s="19">
        <f>#VALUE!</f>
        <v>0</v>
      </c>
      <c r="J909" s="19">
        <f>#VALUE!</f>
        <v>0</v>
      </c>
      <c r="K909" s="22">
        <v>0</v>
      </c>
      <c r="L909" s="22">
        <v>0</v>
      </c>
      <c r="M909" s="17"/>
    </row>
    <row r="910" spans="1:13">
      <c r="A910" s="25">
        <v>905</v>
      </c>
      <c r="B910" s="26">
        <f>#VALUE!</f>
        <v>0</v>
      </c>
      <c r="C910" s="26">
        <f>#VALUE!</f>
        <v>0</v>
      </c>
      <c r="D910" s="26">
        <f>#VALUE!</f>
        <v>0</v>
      </c>
      <c r="E910" s="18">
        <f>#VALUE!</f>
        <v>0</v>
      </c>
      <c r="F910" s="18">
        <f>#VALUE!</f>
        <v>0</v>
      </c>
      <c r="G910" s="22">
        <v>0</v>
      </c>
      <c r="H910" s="22">
        <v>0</v>
      </c>
      <c r="I910" s="19">
        <f>#VALUE!</f>
        <v>0</v>
      </c>
      <c r="J910" s="19">
        <f>#VALUE!</f>
        <v>0</v>
      </c>
      <c r="K910" s="22">
        <v>0</v>
      </c>
      <c r="L910" s="22">
        <v>0</v>
      </c>
      <c r="M910" s="17"/>
    </row>
    <row r="911" spans="1:13">
      <c r="A911" s="25">
        <v>906</v>
      </c>
      <c r="B911" s="26">
        <f>#VALUE!</f>
        <v>0</v>
      </c>
      <c r="C911" s="26">
        <f>#VALUE!</f>
        <v>0</v>
      </c>
      <c r="D911" s="26">
        <f>#VALUE!</f>
        <v>0</v>
      </c>
      <c r="E911" s="18">
        <f>#VALUE!</f>
        <v>0</v>
      </c>
      <c r="F911" s="18">
        <f>#VALUE!</f>
        <v>0</v>
      </c>
      <c r="G911" s="22">
        <v>0</v>
      </c>
      <c r="H911" s="22">
        <v>0</v>
      </c>
      <c r="I911" s="19">
        <f>#VALUE!</f>
        <v>0</v>
      </c>
      <c r="J911" s="19">
        <f>#VALUE!</f>
        <v>0</v>
      </c>
      <c r="K911" s="22">
        <v>0</v>
      </c>
      <c r="L911" s="22">
        <v>0</v>
      </c>
      <c r="M911" s="17"/>
    </row>
    <row r="912" spans="1:13">
      <c r="A912" s="25">
        <v>907</v>
      </c>
      <c r="B912" s="26">
        <f>#VALUE!</f>
        <v>0</v>
      </c>
      <c r="C912" s="26">
        <f>#VALUE!</f>
        <v>0</v>
      </c>
      <c r="D912" s="26">
        <f>#VALUE!</f>
        <v>0</v>
      </c>
      <c r="E912" s="18">
        <f>#VALUE!</f>
        <v>0</v>
      </c>
      <c r="F912" s="18">
        <f>#VALUE!</f>
        <v>0</v>
      </c>
      <c r="G912" s="22">
        <v>0</v>
      </c>
      <c r="H912" s="22">
        <v>0</v>
      </c>
      <c r="I912" s="19">
        <f>#VALUE!</f>
        <v>0</v>
      </c>
      <c r="J912" s="19">
        <f>#VALUE!</f>
        <v>0</v>
      </c>
      <c r="K912" s="22">
        <v>0</v>
      </c>
      <c r="L912" s="22">
        <v>0</v>
      </c>
      <c r="M912" s="17"/>
    </row>
    <row r="913" spans="1:13">
      <c r="A913" s="25">
        <v>908</v>
      </c>
      <c r="B913" s="26">
        <f>#VALUE!</f>
        <v>0</v>
      </c>
      <c r="C913" s="26">
        <f>#VALUE!</f>
        <v>0</v>
      </c>
      <c r="D913" s="26">
        <f>#VALUE!</f>
        <v>0</v>
      </c>
      <c r="E913" s="18">
        <f>#VALUE!</f>
        <v>0</v>
      </c>
      <c r="F913" s="18">
        <f>#VALUE!</f>
        <v>0</v>
      </c>
      <c r="G913" s="22">
        <v>0</v>
      </c>
      <c r="H913" s="22">
        <v>0</v>
      </c>
      <c r="I913" s="19">
        <f>#VALUE!</f>
        <v>0</v>
      </c>
      <c r="J913" s="19">
        <f>#VALUE!</f>
        <v>0</v>
      </c>
      <c r="K913" s="22">
        <v>0</v>
      </c>
      <c r="L913" s="22">
        <v>0</v>
      </c>
      <c r="M913" s="17"/>
    </row>
    <row r="914" spans="1:13">
      <c r="A914" s="25">
        <v>909</v>
      </c>
      <c r="B914" s="26">
        <f>#VALUE!</f>
        <v>0</v>
      </c>
      <c r="C914" s="26">
        <f>#VALUE!</f>
        <v>0</v>
      </c>
      <c r="D914" s="26">
        <f>#VALUE!</f>
        <v>0</v>
      </c>
      <c r="E914" s="18">
        <f>#VALUE!</f>
        <v>0</v>
      </c>
      <c r="F914" s="18">
        <f>#VALUE!</f>
        <v>0</v>
      </c>
      <c r="G914" s="22">
        <v>0</v>
      </c>
      <c r="H914" s="22">
        <v>0</v>
      </c>
      <c r="I914" s="19">
        <f>#VALUE!</f>
        <v>0</v>
      </c>
      <c r="J914" s="19">
        <f>#VALUE!</f>
        <v>0</v>
      </c>
      <c r="K914" s="22">
        <v>0</v>
      </c>
      <c r="L914" s="22">
        <v>0</v>
      </c>
      <c r="M914" s="17"/>
    </row>
    <row r="915" spans="1:13">
      <c r="A915" s="25">
        <v>910</v>
      </c>
      <c r="B915" s="26">
        <f>#VALUE!</f>
        <v>0</v>
      </c>
      <c r="C915" s="26">
        <f>#VALUE!</f>
        <v>0</v>
      </c>
      <c r="D915" s="26">
        <f>#VALUE!</f>
        <v>0</v>
      </c>
      <c r="E915" s="18">
        <f>#VALUE!</f>
        <v>0</v>
      </c>
      <c r="F915" s="18">
        <f>#VALUE!</f>
        <v>0</v>
      </c>
      <c r="G915" s="22">
        <v>0</v>
      </c>
      <c r="H915" s="22">
        <v>0</v>
      </c>
      <c r="I915" s="19">
        <f>#VALUE!</f>
        <v>0</v>
      </c>
      <c r="J915" s="19">
        <f>#VALUE!</f>
        <v>0</v>
      </c>
      <c r="K915" s="22">
        <v>0</v>
      </c>
      <c r="L915" s="22">
        <v>0</v>
      </c>
      <c r="M915" s="17"/>
    </row>
    <row r="916" spans="1:13">
      <c r="A916" s="25">
        <v>911</v>
      </c>
      <c r="B916" s="26">
        <f>#VALUE!</f>
        <v>0</v>
      </c>
      <c r="C916" s="26">
        <f>#VALUE!</f>
        <v>0</v>
      </c>
      <c r="D916" s="26">
        <f>#VALUE!</f>
        <v>0</v>
      </c>
      <c r="E916" s="18">
        <f>#VALUE!</f>
        <v>0</v>
      </c>
      <c r="F916" s="18">
        <f>#VALUE!</f>
        <v>0</v>
      </c>
      <c r="G916" s="22">
        <v>0</v>
      </c>
      <c r="H916" s="22">
        <v>0</v>
      </c>
      <c r="I916" s="19">
        <f>#VALUE!</f>
        <v>0</v>
      </c>
      <c r="J916" s="19">
        <f>#VALUE!</f>
        <v>0</v>
      </c>
      <c r="K916" s="22">
        <v>0</v>
      </c>
      <c r="L916" s="22">
        <v>0</v>
      </c>
      <c r="M916" s="17"/>
    </row>
    <row r="917" spans="1:13">
      <c r="A917" s="25">
        <v>912</v>
      </c>
      <c r="B917" s="26">
        <f>#VALUE!</f>
        <v>0</v>
      </c>
      <c r="C917" s="26">
        <f>#VALUE!</f>
        <v>0</v>
      </c>
      <c r="D917" s="26">
        <f>#VALUE!</f>
        <v>0</v>
      </c>
      <c r="E917" s="18">
        <f>#VALUE!</f>
        <v>0</v>
      </c>
      <c r="F917" s="18">
        <f>#VALUE!</f>
        <v>0</v>
      </c>
      <c r="G917" s="22">
        <v>0</v>
      </c>
      <c r="H917" s="22">
        <v>0</v>
      </c>
      <c r="I917" s="19">
        <f>#VALUE!</f>
        <v>0</v>
      </c>
      <c r="J917" s="19">
        <f>#VALUE!</f>
        <v>0</v>
      </c>
      <c r="K917" s="22">
        <v>0</v>
      </c>
      <c r="L917" s="22">
        <v>0</v>
      </c>
      <c r="M917" s="17"/>
    </row>
    <row r="918" spans="1:13">
      <c r="A918" s="25">
        <v>913</v>
      </c>
      <c r="B918" s="26">
        <f>#VALUE!</f>
        <v>0</v>
      </c>
      <c r="C918" s="26">
        <f>#VALUE!</f>
        <v>0</v>
      </c>
      <c r="D918" s="26">
        <f>#VALUE!</f>
        <v>0</v>
      </c>
      <c r="E918" s="18">
        <f>#VALUE!</f>
        <v>0</v>
      </c>
      <c r="F918" s="18">
        <f>#VALUE!</f>
        <v>0</v>
      </c>
      <c r="G918" s="22">
        <v>0</v>
      </c>
      <c r="H918" s="22">
        <v>0</v>
      </c>
      <c r="I918" s="19">
        <f>#VALUE!</f>
        <v>0</v>
      </c>
      <c r="J918" s="19">
        <f>#VALUE!</f>
        <v>0</v>
      </c>
      <c r="K918" s="22">
        <v>0</v>
      </c>
      <c r="L918" s="22">
        <v>0</v>
      </c>
      <c r="M918" s="17"/>
    </row>
    <row r="919" spans="1:13">
      <c r="A919" s="25">
        <v>914</v>
      </c>
      <c r="B919" s="26">
        <f>#VALUE!</f>
        <v>0</v>
      </c>
      <c r="C919" s="26">
        <f>#VALUE!</f>
        <v>0</v>
      </c>
      <c r="D919" s="26">
        <f>#VALUE!</f>
        <v>0</v>
      </c>
      <c r="E919" s="18">
        <f>#VALUE!</f>
        <v>0</v>
      </c>
      <c r="F919" s="18">
        <f>#VALUE!</f>
        <v>0</v>
      </c>
      <c r="G919" s="22">
        <v>0</v>
      </c>
      <c r="H919" s="22">
        <v>0</v>
      </c>
      <c r="I919" s="19">
        <f>#VALUE!</f>
        <v>0</v>
      </c>
      <c r="J919" s="19">
        <f>#VALUE!</f>
        <v>0</v>
      </c>
      <c r="K919" s="22">
        <v>0</v>
      </c>
      <c r="L919" s="22">
        <v>0</v>
      </c>
      <c r="M919" s="17"/>
    </row>
    <row r="920" spans="1:13">
      <c r="A920" s="25">
        <v>915</v>
      </c>
      <c r="B920" s="26">
        <f>#VALUE!</f>
        <v>0</v>
      </c>
      <c r="C920" s="26">
        <f>#VALUE!</f>
        <v>0</v>
      </c>
      <c r="D920" s="26">
        <f>#VALUE!</f>
        <v>0</v>
      </c>
      <c r="E920" s="18">
        <f>#VALUE!</f>
        <v>0</v>
      </c>
      <c r="F920" s="18">
        <f>#VALUE!</f>
        <v>0</v>
      </c>
      <c r="G920" s="22">
        <v>0</v>
      </c>
      <c r="H920" s="22">
        <v>0</v>
      </c>
      <c r="I920" s="19">
        <f>#VALUE!</f>
        <v>0</v>
      </c>
      <c r="J920" s="19">
        <f>#VALUE!</f>
        <v>0</v>
      </c>
      <c r="K920" s="22">
        <v>0</v>
      </c>
      <c r="L920" s="22">
        <v>0</v>
      </c>
      <c r="M920" s="17"/>
    </row>
    <row r="921" spans="1:13">
      <c r="A921" s="25">
        <v>916</v>
      </c>
      <c r="B921" s="26">
        <f>#VALUE!</f>
        <v>0</v>
      </c>
      <c r="C921" s="26">
        <f>#VALUE!</f>
        <v>0</v>
      </c>
      <c r="D921" s="26">
        <f>#VALUE!</f>
        <v>0</v>
      </c>
      <c r="E921" s="18">
        <f>#VALUE!</f>
        <v>0</v>
      </c>
      <c r="F921" s="18">
        <f>#VALUE!</f>
        <v>0</v>
      </c>
      <c r="G921" s="22">
        <v>0</v>
      </c>
      <c r="H921" s="22">
        <v>0</v>
      </c>
      <c r="I921" s="19">
        <f>#VALUE!</f>
        <v>0</v>
      </c>
      <c r="J921" s="19">
        <f>#VALUE!</f>
        <v>0</v>
      </c>
      <c r="K921" s="22">
        <v>0</v>
      </c>
      <c r="L921" s="22">
        <v>0</v>
      </c>
      <c r="M921" s="17"/>
    </row>
    <row r="922" spans="1:13">
      <c r="A922" s="25">
        <v>917</v>
      </c>
      <c r="B922" s="26">
        <f>#VALUE!</f>
        <v>0</v>
      </c>
      <c r="C922" s="26">
        <f>#VALUE!</f>
        <v>0</v>
      </c>
      <c r="D922" s="26">
        <f>#VALUE!</f>
        <v>0</v>
      </c>
      <c r="E922" s="18">
        <f>#VALUE!</f>
        <v>0</v>
      </c>
      <c r="F922" s="18">
        <f>#VALUE!</f>
        <v>0</v>
      </c>
      <c r="G922" s="22">
        <v>0</v>
      </c>
      <c r="H922" s="22">
        <v>0</v>
      </c>
      <c r="I922" s="19">
        <f>#VALUE!</f>
        <v>0</v>
      </c>
      <c r="J922" s="19">
        <f>#VALUE!</f>
        <v>0</v>
      </c>
      <c r="K922" s="22">
        <v>0</v>
      </c>
      <c r="L922" s="22">
        <v>0</v>
      </c>
      <c r="M922" s="17"/>
    </row>
    <row r="923" spans="1:13">
      <c r="A923" s="25">
        <v>918</v>
      </c>
      <c r="B923" s="26">
        <f>#VALUE!</f>
        <v>0</v>
      </c>
      <c r="C923" s="26">
        <f>#VALUE!</f>
        <v>0</v>
      </c>
      <c r="D923" s="26">
        <f>#VALUE!</f>
        <v>0</v>
      </c>
      <c r="E923" s="18">
        <f>#VALUE!</f>
        <v>0</v>
      </c>
      <c r="F923" s="18">
        <f>#VALUE!</f>
        <v>0</v>
      </c>
      <c r="G923" s="22">
        <v>0</v>
      </c>
      <c r="H923" s="22">
        <v>0</v>
      </c>
      <c r="I923" s="19">
        <f>#VALUE!</f>
        <v>0</v>
      </c>
      <c r="J923" s="19">
        <f>#VALUE!</f>
        <v>0</v>
      </c>
      <c r="K923" s="22">
        <v>0</v>
      </c>
      <c r="L923" s="22">
        <v>0</v>
      </c>
      <c r="M923" s="17"/>
    </row>
    <row r="924" spans="1:13">
      <c r="A924" s="25">
        <v>919</v>
      </c>
      <c r="B924" s="26">
        <f>#VALUE!</f>
        <v>0</v>
      </c>
      <c r="C924" s="26">
        <f>#VALUE!</f>
        <v>0</v>
      </c>
      <c r="D924" s="26">
        <f>#VALUE!</f>
        <v>0</v>
      </c>
      <c r="E924" s="18">
        <f>#VALUE!</f>
        <v>0</v>
      </c>
      <c r="F924" s="18">
        <f>#VALUE!</f>
        <v>0</v>
      </c>
      <c r="G924" s="22">
        <v>0</v>
      </c>
      <c r="H924" s="22">
        <v>0</v>
      </c>
      <c r="I924" s="19">
        <f>#VALUE!</f>
        <v>0</v>
      </c>
      <c r="J924" s="19">
        <f>#VALUE!</f>
        <v>0</v>
      </c>
      <c r="K924" s="22">
        <v>0</v>
      </c>
      <c r="L924" s="22">
        <v>0</v>
      </c>
      <c r="M924" s="17"/>
    </row>
    <row r="925" spans="1:13">
      <c r="A925" s="25">
        <v>920</v>
      </c>
      <c r="B925" s="26">
        <f>#VALUE!</f>
        <v>0</v>
      </c>
      <c r="C925" s="26">
        <f>#VALUE!</f>
        <v>0</v>
      </c>
      <c r="D925" s="26">
        <f>#VALUE!</f>
        <v>0</v>
      </c>
      <c r="E925" s="18">
        <f>#VALUE!</f>
        <v>0</v>
      </c>
      <c r="F925" s="18">
        <f>#VALUE!</f>
        <v>0</v>
      </c>
      <c r="G925" s="22">
        <v>0</v>
      </c>
      <c r="H925" s="22">
        <v>0</v>
      </c>
      <c r="I925" s="19">
        <f>#VALUE!</f>
        <v>0</v>
      </c>
      <c r="J925" s="19">
        <f>#VALUE!</f>
        <v>0</v>
      </c>
      <c r="K925" s="22">
        <v>0</v>
      </c>
      <c r="L925" s="22">
        <v>0</v>
      </c>
      <c r="M925" s="17"/>
    </row>
    <row r="926" spans="1:13">
      <c r="A926" s="25">
        <v>921</v>
      </c>
      <c r="B926" s="26">
        <f>#VALUE!</f>
        <v>0</v>
      </c>
      <c r="C926" s="26">
        <f>#VALUE!</f>
        <v>0</v>
      </c>
      <c r="D926" s="26">
        <f>#VALUE!</f>
        <v>0</v>
      </c>
      <c r="E926" s="18">
        <f>#VALUE!</f>
        <v>0</v>
      </c>
      <c r="F926" s="18">
        <f>#VALUE!</f>
        <v>0</v>
      </c>
      <c r="G926" s="22">
        <v>0</v>
      </c>
      <c r="H926" s="22">
        <v>0</v>
      </c>
      <c r="I926" s="19">
        <f>#VALUE!</f>
        <v>0</v>
      </c>
      <c r="J926" s="19">
        <f>#VALUE!</f>
        <v>0</v>
      </c>
      <c r="K926" s="22">
        <v>0</v>
      </c>
      <c r="L926" s="22">
        <v>0</v>
      </c>
      <c r="M926" s="17"/>
    </row>
    <row r="927" spans="1:13">
      <c r="A927" s="25">
        <v>922</v>
      </c>
      <c r="B927" s="26">
        <f>#VALUE!</f>
        <v>0</v>
      </c>
      <c r="C927" s="26">
        <f>#VALUE!</f>
        <v>0</v>
      </c>
      <c r="D927" s="26">
        <f>#VALUE!</f>
        <v>0</v>
      </c>
      <c r="E927" s="18">
        <f>#VALUE!</f>
        <v>0</v>
      </c>
      <c r="F927" s="18">
        <f>#VALUE!</f>
        <v>0</v>
      </c>
      <c r="G927" s="22">
        <v>0</v>
      </c>
      <c r="H927" s="22">
        <v>0</v>
      </c>
      <c r="I927" s="19">
        <f>#VALUE!</f>
        <v>0</v>
      </c>
      <c r="J927" s="19">
        <f>#VALUE!</f>
        <v>0</v>
      </c>
      <c r="K927" s="22">
        <v>0</v>
      </c>
      <c r="L927" s="22">
        <v>0</v>
      </c>
      <c r="M927" s="17"/>
    </row>
    <row r="928" spans="1:13">
      <c r="A928" s="25">
        <v>923</v>
      </c>
      <c r="B928" s="26">
        <f>#VALUE!</f>
        <v>0</v>
      </c>
      <c r="C928" s="26">
        <f>#VALUE!</f>
        <v>0</v>
      </c>
      <c r="D928" s="26">
        <f>#VALUE!</f>
        <v>0</v>
      </c>
      <c r="E928" s="18">
        <f>#VALUE!</f>
        <v>0</v>
      </c>
      <c r="F928" s="18">
        <f>#VALUE!</f>
        <v>0</v>
      </c>
      <c r="G928" s="22">
        <v>0</v>
      </c>
      <c r="H928" s="22">
        <v>0</v>
      </c>
      <c r="I928" s="19">
        <f>#VALUE!</f>
        <v>0</v>
      </c>
      <c r="J928" s="19">
        <f>#VALUE!</f>
        <v>0</v>
      </c>
      <c r="K928" s="22">
        <v>0</v>
      </c>
      <c r="L928" s="22">
        <v>0</v>
      </c>
      <c r="M928" s="17"/>
    </row>
    <row r="929" spans="1:13">
      <c r="A929" s="25">
        <v>924</v>
      </c>
      <c r="B929" s="26">
        <f>#VALUE!</f>
        <v>0</v>
      </c>
      <c r="C929" s="26">
        <f>#VALUE!</f>
        <v>0</v>
      </c>
      <c r="D929" s="26">
        <f>#VALUE!</f>
        <v>0</v>
      </c>
      <c r="E929" s="18">
        <f>#VALUE!</f>
        <v>0</v>
      </c>
      <c r="F929" s="18">
        <f>#VALUE!</f>
        <v>0</v>
      </c>
      <c r="G929" s="22">
        <v>0</v>
      </c>
      <c r="H929" s="22">
        <v>0</v>
      </c>
      <c r="I929" s="19">
        <f>#VALUE!</f>
        <v>0</v>
      </c>
      <c r="J929" s="19">
        <f>#VALUE!</f>
        <v>0</v>
      </c>
      <c r="K929" s="22">
        <v>0</v>
      </c>
      <c r="L929" s="22">
        <v>0</v>
      </c>
      <c r="M929" s="17"/>
    </row>
    <row r="930" spans="1:13">
      <c r="A930" s="25">
        <v>925</v>
      </c>
      <c r="B930" s="26">
        <f>#VALUE!</f>
        <v>0</v>
      </c>
      <c r="C930" s="26">
        <f>#VALUE!</f>
        <v>0</v>
      </c>
      <c r="D930" s="26">
        <f>#VALUE!</f>
        <v>0</v>
      </c>
      <c r="E930" s="18">
        <f>#VALUE!</f>
        <v>0</v>
      </c>
      <c r="F930" s="18">
        <f>#VALUE!</f>
        <v>0</v>
      </c>
      <c r="G930" s="22">
        <v>0</v>
      </c>
      <c r="H930" s="22">
        <v>0</v>
      </c>
      <c r="I930" s="19">
        <f>#VALUE!</f>
        <v>0</v>
      </c>
      <c r="J930" s="19">
        <f>#VALUE!</f>
        <v>0</v>
      </c>
      <c r="K930" s="22">
        <v>0</v>
      </c>
      <c r="L930" s="22">
        <v>0</v>
      </c>
      <c r="M930" s="17"/>
    </row>
    <row r="931" spans="1:13">
      <c r="A931" s="25">
        <v>926</v>
      </c>
      <c r="B931" s="26">
        <f>#VALUE!</f>
        <v>0</v>
      </c>
      <c r="C931" s="26">
        <f>#VALUE!</f>
        <v>0</v>
      </c>
      <c r="D931" s="26">
        <f>#VALUE!</f>
        <v>0</v>
      </c>
      <c r="E931" s="18">
        <f>#VALUE!</f>
        <v>0</v>
      </c>
      <c r="F931" s="18">
        <f>#VALUE!</f>
        <v>0</v>
      </c>
      <c r="G931" s="22">
        <v>0</v>
      </c>
      <c r="H931" s="22">
        <v>0</v>
      </c>
      <c r="I931" s="19">
        <f>#VALUE!</f>
        <v>0</v>
      </c>
      <c r="J931" s="19">
        <f>#VALUE!</f>
        <v>0</v>
      </c>
      <c r="K931" s="22">
        <v>0</v>
      </c>
      <c r="L931" s="22">
        <v>0</v>
      </c>
      <c r="M931" s="17"/>
    </row>
    <row r="932" spans="1:13">
      <c r="A932" s="25">
        <v>927</v>
      </c>
      <c r="B932" s="26">
        <f>#VALUE!</f>
        <v>0</v>
      </c>
      <c r="C932" s="26">
        <f>#VALUE!</f>
        <v>0</v>
      </c>
      <c r="D932" s="26">
        <f>#VALUE!</f>
        <v>0</v>
      </c>
      <c r="E932" s="18">
        <f>#VALUE!</f>
        <v>0</v>
      </c>
      <c r="F932" s="18">
        <f>#VALUE!</f>
        <v>0</v>
      </c>
      <c r="G932" s="22">
        <v>0</v>
      </c>
      <c r="H932" s="22">
        <v>0</v>
      </c>
      <c r="I932" s="19">
        <f>#VALUE!</f>
        <v>0</v>
      </c>
      <c r="J932" s="19">
        <f>#VALUE!</f>
        <v>0</v>
      </c>
      <c r="K932" s="22">
        <v>0</v>
      </c>
      <c r="L932" s="22">
        <v>0</v>
      </c>
      <c r="M932" s="17"/>
    </row>
    <row r="933" spans="1:13">
      <c r="A933" s="25">
        <v>928</v>
      </c>
      <c r="B933" s="26">
        <f>#VALUE!</f>
        <v>0</v>
      </c>
      <c r="C933" s="26">
        <f>#VALUE!</f>
        <v>0</v>
      </c>
      <c r="D933" s="26">
        <f>#VALUE!</f>
        <v>0</v>
      </c>
      <c r="E933" s="18">
        <f>#VALUE!</f>
        <v>0</v>
      </c>
      <c r="F933" s="18">
        <f>#VALUE!</f>
        <v>0</v>
      </c>
      <c r="G933" s="22">
        <v>0</v>
      </c>
      <c r="H933" s="22">
        <v>0</v>
      </c>
      <c r="I933" s="19">
        <f>#VALUE!</f>
        <v>0</v>
      </c>
      <c r="J933" s="19">
        <f>#VALUE!</f>
        <v>0</v>
      </c>
      <c r="K933" s="22">
        <v>0</v>
      </c>
      <c r="L933" s="22">
        <v>0</v>
      </c>
      <c r="M933" s="17"/>
    </row>
    <row r="934" spans="1:13">
      <c r="A934" s="25">
        <v>929</v>
      </c>
      <c r="B934" s="26">
        <f>#VALUE!</f>
        <v>0</v>
      </c>
      <c r="C934" s="26">
        <f>#VALUE!</f>
        <v>0</v>
      </c>
      <c r="D934" s="26">
        <f>#VALUE!</f>
        <v>0</v>
      </c>
      <c r="E934" s="18">
        <f>#VALUE!</f>
        <v>0</v>
      </c>
      <c r="F934" s="18">
        <f>#VALUE!</f>
        <v>0</v>
      </c>
      <c r="G934" s="22">
        <v>0</v>
      </c>
      <c r="H934" s="22">
        <v>0</v>
      </c>
      <c r="I934" s="19">
        <f>#VALUE!</f>
        <v>0</v>
      </c>
      <c r="J934" s="19">
        <f>#VALUE!</f>
        <v>0</v>
      </c>
      <c r="K934" s="22">
        <v>0</v>
      </c>
      <c r="L934" s="22">
        <v>0</v>
      </c>
      <c r="M934" s="17"/>
    </row>
    <row r="935" spans="1:13">
      <c r="A935" s="25">
        <v>930</v>
      </c>
      <c r="B935" s="26">
        <f>#VALUE!</f>
        <v>0</v>
      </c>
      <c r="C935" s="26">
        <f>#VALUE!</f>
        <v>0</v>
      </c>
      <c r="D935" s="26">
        <f>#VALUE!</f>
        <v>0</v>
      </c>
      <c r="E935" s="18">
        <f>#VALUE!</f>
        <v>0</v>
      </c>
      <c r="F935" s="18">
        <f>#VALUE!</f>
        <v>0</v>
      </c>
      <c r="G935" s="22">
        <v>0</v>
      </c>
      <c r="H935" s="22">
        <v>0</v>
      </c>
      <c r="I935" s="19">
        <f>#VALUE!</f>
        <v>0</v>
      </c>
      <c r="J935" s="19">
        <f>#VALUE!</f>
        <v>0</v>
      </c>
      <c r="K935" s="22">
        <v>0</v>
      </c>
      <c r="L935" s="22">
        <v>0</v>
      </c>
      <c r="M935" s="17"/>
    </row>
    <row r="936" spans="1:13">
      <c r="A936" s="25">
        <v>931</v>
      </c>
      <c r="B936" s="26">
        <f>#VALUE!</f>
        <v>0</v>
      </c>
      <c r="C936" s="26">
        <f>#VALUE!</f>
        <v>0</v>
      </c>
      <c r="D936" s="26">
        <f>#VALUE!</f>
        <v>0</v>
      </c>
      <c r="E936" s="18">
        <f>#VALUE!</f>
        <v>0</v>
      </c>
      <c r="F936" s="18">
        <f>#VALUE!</f>
        <v>0</v>
      </c>
      <c r="G936" s="22">
        <v>0</v>
      </c>
      <c r="H936" s="22">
        <v>0</v>
      </c>
      <c r="I936" s="19">
        <f>#VALUE!</f>
        <v>0</v>
      </c>
      <c r="J936" s="19">
        <f>#VALUE!</f>
        <v>0</v>
      </c>
      <c r="K936" s="22">
        <v>0</v>
      </c>
      <c r="L936" s="22">
        <v>0</v>
      </c>
      <c r="M936" s="17"/>
    </row>
    <row r="937" spans="1:13">
      <c r="A937" s="25">
        <v>932</v>
      </c>
      <c r="B937" s="26">
        <f>#VALUE!</f>
        <v>0</v>
      </c>
      <c r="C937" s="26">
        <f>#VALUE!</f>
        <v>0</v>
      </c>
      <c r="D937" s="26">
        <f>#VALUE!</f>
        <v>0</v>
      </c>
      <c r="E937" s="18">
        <f>#VALUE!</f>
        <v>0</v>
      </c>
      <c r="F937" s="18">
        <f>#VALUE!</f>
        <v>0</v>
      </c>
      <c r="G937" s="22">
        <v>0</v>
      </c>
      <c r="H937" s="22">
        <v>0</v>
      </c>
      <c r="I937" s="19">
        <f>#VALUE!</f>
        <v>0</v>
      </c>
      <c r="J937" s="19">
        <f>#VALUE!</f>
        <v>0</v>
      </c>
      <c r="K937" s="22">
        <v>0</v>
      </c>
      <c r="L937" s="22">
        <v>0</v>
      </c>
      <c r="M937" s="17"/>
    </row>
    <row r="938" spans="1:13">
      <c r="A938" s="25">
        <v>933</v>
      </c>
      <c r="B938" s="26">
        <f>#VALUE!</f>
        <v>0</v>
      </c>
      <c r="C938" s="26">
        <f>#VALUE!</f>
        <v>0</v>
      </c>
      <c r="D938" s="26">
        <f>#VALUE!</f>
        <v>0</v>
      </c>
      <c r="E938" s="18">
        <f>#VALUE!</f>
        <v>0</v>
      </c>
      <c r="F938" s="18">
        <f>#VALUE!</f>
        <v>0</v>
      </c>
      <c r="G938" s="22">
        <v>0</v>
      </c>
      <c r="H938" s="22">
        <v>0</v>
      </c>
      <c r="I938" s="19">
        <f>#VALUE!</f>
        <v>0</v>
      </c>
      <c r="J938" s="19">
        <f>#VALUE!</f>
        <v>0</v>
      </c>
      <c r="K938" s="22">
        <v>0</v>
      </c>
      <c r="L938" s="22">
        <v>0</v>
      </c>
      <c r="M938" s="17"/>
    </row>
    <row r="939" spans="1:13">
      <c r="A939" s="25">
        <v>934</v>
      </c>
      <c r="B939" s="26">
        <f>#VALUE!</f>
        <v>0</v>
      </c>
      <c r="C939" s="26">
        <f>#VALUE!</f>
        <v>0</v>
      </c>
      <c r="D939" s="26">
        <f>#VALUE!</f>
        <v>0</v>
      </c>
      <c r="E939" s="18">
        <f>#VALUE!</f>
        <v>0</v>
      </c>
      <c r="F939" s="18">
        <f>#VALUE!</f>
        <v>0</v>
      </c>
      <c r="G939" s="22">
        <v>0</v>
      </c>
      <c r="H939" s="22">
        <v>0</v>
      </c>
      <c r="I939" s="19">
        <f>#VALUE!</f>
        <v>0</v>
      </c>
      <c r="J939" s="19">
        <f>#VALUE!</f>
        <v>0</v>
      </c>
      <c r="K939" s="22">
        <v>0</v>
      </c>
      <c r="L939" s="22">
        <v>0</v>
      </c>
      <c r="M939" s="17"/>
    </row>
    <row r="940" spans="1:13">
      <c r="A940" s="25">
        <v>935</v>
      </c>
      <c r="B940" s="26">
        <f>#VALUE!</f>
        <v>0</v>
      </c>
      <c r="C940" s="26">
        <f>#VALUE!</f>
        <v>0</v>
      </c>
      <c r="D940" s="26">
        <f>#VALUE!</f>
        <v>0</v>
      </c>
      <c r="E940" s="18">
        <f>#VALUE!</f>
        <v>0</v>
      </c>
      <c r="F940" s="18">
        <f>#VALUE!</f>
        <v>0</v>
      </c>
      <c r="G940" s="22">
        <v>0</v>
      </c>
      <c r="H940" s="22">
        <v>0</v>
      </c>
      <c r="I940" s="19">
        <f>#VALUE!</f>
        <v>0</v>
      </c>
      <c r="J940" s="19">
        <f>#VALUE!</f>
        <v>0</v>
      </c>
      <c r="K940" s="22">
        <v>0</v>
      </c>
      <c r="L940" s="22">
        <v>0</v>
      </c>
      <c r="M940" s="17"/>
    </row>
    <row r="941" spans="1:13">
      <c r="A941" s="25">
        <v>936</v>
      </c>
      <c r="B941" s="26">
        <f>#VALUE!</f>
        <v>0</v>
      </c>
      <c r="C941" s="26">
        <f>#VALUE!</f>
        <v>0</v>
      </c>
      <c r="D941" s="26">
        <f>#VALUE!</f>
        <v>0</v>
      </c>
      <c r="E941" s="18">
        <f>#VALUE!</f>
        <v>0</v>
      </c>
      <c r="F941" s="18">
        <f>#VALUE!</f>
        <v>0</v>
      </c>
      <c r="G941" s="22">
        <v>0</v>
      </c>
      <c r="H941" s="22">
        <v>0</v>
      </c>
      <c r="I941" s="19">
        <f>#VALUE!</f>
        <v>0</v>
      </c>
      <c r="J941" s="19">
        <f>#VALUE!</f>
        <v>0</v>
      </c>
      <c r="K941" s="22">
        <v>0</v>
      </c>
      <c r="L941" s="22">
        <v>0</v>
      </c>
      <c r="M941" s="17"/>
    </row>
    <row r="942" spans="1:13">
      <c r="A942" s="25">
        <v>937</v>
      </c>
      <c r="B942" s="26">
        <f>#VALUE!</f>
        <v>0</v>
      </c>
      <c r="C942" s="26">
        <f>#VALUE!</f>
        <v>0</v>
      </c>
      <c r="D942" s="26">
        <f>#VALUE!</f>
        <v>0</v>
      </c>
      <c r="E942" s="18">
        <f>#VALUE!</f>
        <v>0</v>
      </c>
      <c r="F942" s="18">
        <f>#VALUE!</f>
        <v>0</v>
      </c>
      <c r="G942" s="22">
        <v>0</v>
      </c>
      <c r="H942" s="22">
        <v>0</v>
      </c>
      <c r="I942" s="19">
        <f>#VALUE!</f>
        <v>0</v>
      </c>
      <c r="J942" s="19">
        <f>#VALUE!</f>
        <v>0</v>
      </c>
      <c r="K942" s="22">
        <v>0</v>
      </c>
      <c r="L942" s="22">
        <v>0</v>
      </c>
      <c r="M942" s="17"/>
    </row>
    <row r="943" spans="1:13">
      <c r="A943" s="25">
        <v>938</v>
      </c>
      <c r="B943" s="26">
        <f>#VALUE!</f>
        <v>0</v>
      </c>
      <c r="C943" s="26">
        <f>#VALUE!</f>
        <v>0</v>
      </c>
      <c r="D943" s="26">
        <f>#VALUE!</f>
        <v>0</v>
      </c>
      <c r="E943" s="18">
        <f>#VALUE!</f>
        <v>0</v>
      </c>
      <c r="F943" s="18">
        <f>#VALUE!</f>
        <v>0</v>
      </c>
      <c r="G943" s="22">
        <v>0</v>
      </c>
      <c r="H943" s="22">
        <v>0</v>
      </c>
      <c r="I943" s="19">
        <f>#VALUE!</f>
        <v>0</v>
      </c>
      <c r="J943" s="19">
        <f>#VALUE!</f>
        <v>0</v>
      </c>
      <c r="K943" s="22">
        <v>0</v>
      </c>
      <c r="L943" s="22">
        <v>0</v>
      </c>
      <c r="M943" s="17"/>
    </row>
    <row r="944" spans="1:13">
      <c r="A944" s="25">
        <v>939</v>
      </c>
      <c r="B944" s="26">
        <f>#VALUE!</f>
        <v>0</v>
      </c>
      <c r="C944" s="26">
        <f>#VALUE!</f>
        <v>0</v>
      </c>
      <c r="D944" s="26">
        <f>#VALUE!</f>
        <v>0</v>
      </c>
      <c r="E944" s="18">
        <f>#VALUE!</f>
        <v>0</v>
      </c>
      <c r="F944" s="18">
        <f>#VALUE!</f>
        <v>0</v>
      </c>
      <c r="G944" s="22">
        <v>0</v>
      </c>
      <c r="H944" s="22">
        <v>0</v>
      </c>
      <c r="I944" s="19">
        <f>#VALUE!</f>
        <v>0</v>
      </c>
      <c r="J944" s="19">
        <f>#VALUE!</f>
        <v>0</v>
      </c>
      <c r="K944" s="22">
        <v>0</v>
      </c>
      <c r="L944" s="22">
        <v>0</v>
      </c>
      <c r="M944" s="17"/>
    </row>
    <row r="945" spans="1:13">
      <c r="A945" s="25">
        <v>940</v>
      </c>
      <c r="B945" s="26">
        <f>#VALUE!</f>
        <v>0</v>
      </c>
      <c r="C945" s="26">
        <f>#VALUE!</f>
        <v>0</v>
      </c>
      <c r="D945" s="26">
        <f>#VALUE!</f>
        <v>0</v>
      </c>
      <c r="E945" s="18">
        <f>#VALUE!</f>
        <v>0</v>
      </c>
      <c r="F945" s="18">
        <f>#VALUE!</f>
        <v>0</v>
      </c>
      <c r="G945" s="22">
        <v>0</v>
      </c>
      <c r="H945" s="22">
        <v>0</v>
      </c>
      <c r="I945" s="19">
        <f>#VALUE!</f>
        <v>0</v>
      </c>
      <c r="J945" s="19">
        <f>#VALUE!</f>
        <v>0</v>
      </c>
      <c r="K945" s="22">
        <v>0</v>
      </c>
      <c r="L945" s="22">
        <v>0</v>
      </c>
      <c r="M945" s="17"/>
    </row>
    <row r="946" spans="1:13">
      <c r="A946" s="25">
        <v>941</v>
      </c>
      <c r="B946" s="26">
        <f>#VALUE!</f>
        <v>0</v>
      </c>
      <c r="C946" s="26">
        <f>#VALUE!</f>
        <v>0</v>
      </c>
      <c r="D946" s="26">
        <f>#VALUE!</f>
        <v>0</v>
      </c>
      <c r="E946" s="18">
        <f>#VALUE!</f>
        <v>0</v>
      </c>
      <c r="F946" s="18">
        <f>#VALUE!</f>
        <v>0</v>
      </c>
      <c r="G946" s="22">
        <v>0</v>
      </c>
      <c r="H946" s="22">
        <v>0</v>
      </c>
      <c r="I946" s="19">
        <f>#VALUE!</f>
        <v>0</v>
      </c>
      <c r="J946" s="19">
        <f>#VALUE!</f>
        <v>0</v>
      </c>
      <c r="K946" s="22">
        <v>0</v>
      </c>
      <c r="L946" s="22">
        <v>0</v>
      </c>
      <c r="M946" s="17"/>
    </row>
    <row r="947" spans="1:13">
      <c r="A947" s="25">
        <v>942</v>
      </c>
      <c r="B947" s="26">
        <f>#VALUE!</f>
        <v>0</v>
      </c>
      <c r="C947" s="26">
        <f>#VALUE!</f>
        <v>0</v>
      </c>
      <c r="D947" s="26">
        <f>#VALUE!</f>
        <v>0</v>
      </c>
      <c r="E947" s="18">
        <f>#VALUE!</f>
        <v>0</v>
      </c>
      <c r="F947" s="18">
        <f>#VALUE!</f>
        <v>0</v>
      </c>
      <c r="G947" s="22">
        <v>0</v>
      </c>
      <c r="H947" s="22">
        <v>0</v>
      </c>
      <c r="I947" s="19">
        <f>#VALUE!</f>
        <v>0</v>
      </c>
      <c r="J947" s="19">
        <f>#VALUE!</f>
        <v>0</v>
      </c>
      <c r="K947" s="22">
        <v>0</v>
      </c>
      <c r="L947" s="22">
        <v>0</v>
      </c>
      <c r="M947" s="17"/>
    </row>
    <row r="948" spans="1:13">
      <c r="A948" s="25">
        <v>943</v>
      </c>
      <c r="B948" s="26">
        <f>#VALUE!</f>
        <v>0</v>
      </c>
      <c r="C948" s="26">
        <f>#VALUE!</f>
        <v>0</v>
      </c>
      <c r="D948" s="26">
        <f>#VALUE!</f>
        <v>0</v>
      </c>
      <c r="E948" s="18">
        <f>#VALUE!</f>
        <v>0</v>
      </c>
      <c r="F948" s="18">
        <f>#VALUE!</f>
        <v>0</v>
      </c>
      <c r="G948" s="22">
        <v>0</v>
      </c>
      <c r="H948" s="22">
        <v>0</v>
      </c>
      <c r="I948" s="19">
        <f>#VALUE!</f>
        <v>0</v>
      </c>
      <c r="J948" s="19">
        <f>#VALUE!</f>
        <v>0</v>
      </c>
      <c r="K948" s="22">
        <v>0</v>
      </c>
      <c r="L948" s="22">
        <v>0</v>
      </c>
      <c r="M948" s="17"/>
    </row>
    <row r="949" spans="1:13">
      <c r="A949" s="25">
        <v>944</v>
      </c>
      <c r="B949" s="26">
        <f>#VALUE!</f>
        <v>0</v>
      </c>
      <c r="C949" s="26">
        <f>#VALUE!</f>
        <v>0</v>
      </c>
      <c r="D949" s="26">
        <f>#VALUE!</f>
        <v>0</v>
      </c>
      <c r="E949" s="18">
        <f>#VALUE!</f>
        <v>0</v>
      </c>
      <c r="F949" s="18">
        <f>#VALUE!</f>
        <v>0</v>
      </c>
      <c r="G949" s="22">
        <v>0</v>
      </c>
      <c r="H949" s="22">
        <v>0</v>
      </c>
      <c r="I949" s="19">
        <f>#VALUE!</f>
        <v>0</v>
      </c>
      <c r="J949" s="19">
        <f>#VALUE!</f>
        <v>0</v>
      </c>
      <c r="K949" s="22">
        <v>0</v>
      </c>
      <c r="L949" s="22">
        <v>0</v>
      </c>
      <c r="M949" s="17"/>
    </row>
    <row r="950" spans="1:13">
      <c r="A950" s="25">
        <v>945</v>
      </c>
      <c r="B950" s="26">
        <f>#VALUE!</f>
        <v>0</v>
      </c>
      <c r="C950" s="26">
        <f>#VALUE!</f>
        <v>0</v>
      </c>
      <c r="D950" s="26">
        <f>#VALUE!</f>
        <v>0</v>
      </c>
      <c r="E950" s="18">
        <f>#VALUE!</f>
        <v>0</v>
      </c>
      <c r="F950" s="18">
        <f>#VALUE!</f>
        <v>0</v>
      </c>
      <c r="G950" s="22">
        <v>0</v>
      </c>
      <c r="H950" s="22">
        <v>0</v>
      </c>
      <c r="I950" s="19">
        <f>#VALUE!</f>
        <v>0</v>
      </c>
      <c r="J950" s="19">
        <f>#VALUE!</f>
        <v>0</v>
      </c>
      <c r="K950" s="22">
        <v>0</v>
      </c>
      <c r="L950" s="22">
        <v>0</v>
      </c>
      <c r="M950" s="17"/>
    </row>
    <row r="951" spans="1:13">
      <c r="A951" s="25">
        <v>946</v>
      </c>
      <c r="B951" s="26">
        <f>#VALUE!</f>
        <v>0</v>
      </c>
      <c r="C951" s="26">
        <f>#VALUE!</f>
        <v>0</v>
      </c>
      <c r="D951" s="26">
        <f>#VALUE!</f>
        <v>0</v>
      </c>
      <c r="E951" s="18">
        <f>#VALUE!</f>
        <v>0</v>
      </c>
      <c r="F951" s="18">
        <f>#VALUE!</f>
        <v>0</v>
      </c>
      <c r="G951" s="22">
        <v>0</v>
      </c>
      <c r="H951" s="22">
        <v>0</v>
      </c>
      <c r="I951" s="19">
        <f>#VALUE!</f>
        <v>0</v>
      </c>
      <c r="J951" s="19">
        <f>#VALUE!</f>
        <v>0</v>
      </c>
      <c r="K951" s="22">
        <v>0</v>
      </c>
      <c r="L951" s="22">
        <v>0</v>
      </c>
      <c r="M951" s="17"/>
    </row>
    <row r="952" spans="1:13">
      <c r="A952" s="25">
        <v>947</v>
      </c>
      <c r="B952" s="26">
        <f>#VALUE!</f>
        <v>0</v>
      </c>
      <c r="C952" s="26">
        <f>#VALUE!</f>
        <v>0</v>
      </c>
      <c r="D952" s="26">
        <f>#VALUE!</f>
        <v>0</v>
      </c>
      <c r="E952" s="18">
        <f>#VALUE!</f>
        <v>0</v>
      </c>
      <c r="F952" s="18">
        <f>#VALUE!</f>
        <v>0</v>
      </c>
      <c r="G952" s="22">
        <v>0</v>
      </c>
      <c r="H952" s="22">
        <v>0</v>
      </c>
      <c r="I952" s="19">
        <f>#VALUE!</f>
        <v>0</v>
      </c>
      <c r="J952" s="19">
        <f>#VALUE!</f>
        <v>0</v>
      </c>
      <c r="K952" s="22">
        <v>0</v>
      </c>
      <c r="L952" s="22">
        <v>0</v>
      </c>
      <c r="M952" s="17"/>
    </row>
    <row r="953" spans="1:13">
      <c r="A953" s="25">
        <v>948</v>
      </c>
      <c r="B953" s="26">
        <f>#VALUE!</f>
        <v>0</v>
      </c>
      <c r="C953" s="26">
        <f>#VALUE!</f>
        <v>0</v>
      </c>
      <c r="D953" s="26">
        <f>#VALUE!</f>
        <v>0</v>
      </c>
      <c r="E953" s="18">
        <f>#VALUE!</f>
        <v>0</v>
      </c>
      <c r="F953" s="18">
        <f>#VALUE!</f>
        <v>0</v>
      </c>
      <c r="G953" s="22">
        <v>0</v>
      </c>
      <c r="H953" s="22">
        <v>0</v>
      </c>
      <c r="I953" s="19">
        <f>#VALUE!</f>
        <v>0</v>
      </c>
      <c r="J953" s="19">
        <f>#VALUE!</f>
        <v>0</v>
      </c>
      <c r="K953" s="22">
        <v>0</v>
      </c>
      <c r="L953" s="22">
        <v>0</v>
      </c>
      <c r="M953" s="17"/>
    </row>
    <row r="954" spans="1:13">
      <c r="A954" s="25">
        <v>949</v>
      </c>
      <c r="B954" s="26">
        <f>#VALUE!</f>
        <v>0</v>
      </c>
      <c r="C954" s="26">
        <f>#VALUE!</f>
        <v>0</v>
      </c>
      <c r="D954" s="26">
        <f>#VALUE!</f>
        <v>0</v>
      </c>
      <c r="E954" s="18">
        <f>#VALUE!</f>
        <v>0</v>
      </c>
      <c r="F954" s="18">
        <f>#VALUE!</f>
        <v>0</v>
      </c>
      <c r="G954" s="22">
        <v>0</v>
      </c>
      <c r="H954" s="22">
        <v>0</v>
      </c>
      <c r="I954" s="19">
        <f>#VALUE!</f>
        <v>0</v>
      </c>
      <c r="J954" s="19">
        <f>#VALUE!</f>
        <v>0</v>
      </c>
      <c r="K954" s="22">
        <v>0</v>
      </c>
      <c r="L954" s="22">
        <v>0</v>
      </c>
      <c r="M954" s="17"/>
    </row>
    <row r="955" spans="1:13">
      <c r="A955" s="25">
        <v>950</v>
      </c>
      <c r="B955" s="26">
        <f>#VALUE!</f>
        <v>0</v>
      </c>
      <c r="C955" s="26">
        <f>#VALUE!</f>
        <v>0</v>
      </c>
      <c r="D955" s="26">
        <f>#VALUE!</f>
        <v>0</v>
      </c>
      <c r="E955" s="18">
        <f>#VALUE!</f>
        <v>0</v>
      </c>
      <c r="F955" s="18">
        <f>#VALUE!</f>
        <v>0</v>
      </c>
      <c r="G955" s="22">
        <v>0</v>
      </c>
      <c r="H955" s="22">
        <v>0</v>
      </c>
      <c r="I955" s="19">
        <f>#VALUE!</f>
        <v>0</v>
      </c>
      <c r="J955" s="19">
        <f>#VALUE!</f>
        <v>0</v>
      </c>
      <c r="K955" s="22">
        <v>0</v>
      </c>
      <c r="L955" s="22">
        <v>0</v>
      </c>
      <c r="M955" s="17"/>
    </row>
    <row r="956" spans="1:13">
      <c r="A956" s="25">
        <v>951</v>
      </c>
      <c r="B956" s="26">
        <f>#VALUE!</f>
        <v>0</v>
      </c>
      <c r="C956" s="26">
        <f>#VALUE!</f>
        <v>0</v>
      </c>
      <c r="D956" s="26">
        <f>#VALUE!</f>
        <v>0</v>
      </c>
      <c r="E956" s="18">
        <f>#VALUE!</f>
        <v>0</v>
      </c>
      <c r="F956" s="18">
        <f>#VALUE!</f>
        <v>0</v>
      </c>
      <c r="G956" s="22">
        <v>0</v>
      </c>
      <c r="H956" s="22">
        <v>0</v>
      </c>
      <c r="I956" s="19">
        <f>#VALUE!</f>
        <v>0</v>
      </c>
      <c r="J956" s="19">
        <f>#VALUE!</f>
        <v>0</v>
      </c>
      <c r="K956" s="22">
        <v>0</v>
      </c>
      <c r="L956" s="22">
        <v>0</v>
      </c>
      <c r="M956" s="17"/>
    </row>
    <row r="957" spans="1:13">
      <c r="A957" s="25">
        <v>952</v>
      </c>
      <c r="B957" s="26">
        <f>#VALUE!</f>
        <v>0</v>
      </c>
      <c r="C957" s="26">
        <f>#VALUE!</f>
        <v>0</v>
      </c>
      <c r="D957" s="26">
        <f>#VALUE!</f>
        <v>0</v>
      </c>
      <c r="E957" s="18">
        <f>#VALUE!</f>
        <v>0</v>
      </c>
      <c r="F957" s="18">
        <f>#VALUE!</f>
        <v>0</v>
      </c>
      <c r="G957" s="22">
        <v>0</v>
      </c>
      <c r="H957" s="22">
        <v>0</v>
      </c>
      <c r="I957" s="19">
        <f>#VALUE!</f>
        <v>0</v>
      </c>
      <c r="J957" s="19">
        <f>#VALUE!</f>
        <v>0</v>
      </c>
      <c r="K957" s="22">
        <v>0</v>
      </c>
      <c r="L957" s="22">
        <v>0</v>
      </c>
      <c r="M957" s="17"/>
    </row>
    <row r="958" spans="1:13">
      <c r="A958" s="25">
        <v>953</v>
      </c>
      <c r="B958" s="26">
        <f>#VALUE!</f>
        <v>0</v>
      </c>
      <c r="C958" s="26">
        <f>#VALUE!</f>
        <v>0</v>
      </c>
      <c r="D958" s="26">
        <f>#VALUE!</f>
        <v>0</v>
      </c>
      <c r="E958" s="18">
        <f>#VALUE!</f>
        <v>0</v>
      </c>
      <c r="F958" s="18">
        <f>#VALUE!</f>
        <v>0</v>
      </c>
      <c r="G958" s="22">
        <v>0</v>
      </c>
      <c r="H958" s="22">
        <v>0</v>
      </c>
      <c r="I958" s="19">
        <f>#VALUE!</f>
        <v>0</v>
      </c>
      <c r="J958" s="19">
        <f>#VALUE!</f>
        <v>0</v>
      </c>
      <c r="K958" s="22">
        <v>0</v>
      </c>
      <c r="L958" s="22">
        <v>0</v>
      </c>
      <c r="M958" s="17"/>
    </row>
    <row r="959" spans="1:13">
      <c r="A959" s="25">
        <v>954</v>
      </c>
      <c r="B959" s="26">
        <f>#VALUE!</f>
        <v>0</v>
      </c>
      <c r="C959" s="26">
        <f>#VALUE!</f>
        <v>0</v>
      </c>
      <c r="D959" s="26">
        <f>#VALUE!</f>
        <v>0</v>
      </c>
      <c r="E959" s="18">
        <f>#VALUE!</f>
        <v>0</v>
      </c>
      <c r="F959" s="18">
        <f>#VALUE!</f>
        <v>0</v>
      </c>
      <c r="G959" s="22">
        <v>0</v>
      </c>
      <c r="H959" s="22">
        <v>0</v>
      </c>
      <c r="I959" s="19">
        <f>#VALUE!</f>
        <v>0</v>
      </c>
      <c r="J959" s="19">
        <f>#VALUE!</f>
        <v>0</v>
      </c>
      <c r="K959" s="22">
        <v>0</v>
      </c>
      <c r="L959" s="22">
        <v>0</v>
      </c>
      <c r="M959" s="17"/>
    </row>
    <row r="960" spans="1:13">
      <c r="A960" s="25">
        <v>955</v>
      </c>
      <c r="B960" s="26">
        <f>#VALUE!</f>
        <v>0</v>
      </c>
      <c r="C960" s="26">
        <f>#VALUE!</f>
        <v>0</v>
      </c>
      <c r="D960" s="26">
        <f>#VALUE!</f>
        <v>0</v>
      </c>
      <c r="E960" s="18">
        <f>#VALUE!</f>
        <v>0</v>
      </c>
      <c r="F960" s="18">
        <f>#VALUE!</f>
        <v>0</v>
      </c>
      <c r="G960" s="22">
        <v>0</v>
      </c>
      <c r="H960" s="22">
        <v>0</v>
      </c>
      <c r="I960" s="19">
        <f>#VALUE!</f>
        <v>0</v>
      </c>
      <c r="J960" s="19">
        <f>#VALUE!</f>
        <v>0</v>
      </c>
      <c r="K960" s="22">
        <v>0</v>
      </c>
      <c r="L960" s="22">
        <v>0</v>
      </c>
      <c r="M960" s="17"/>
    </row>
    <row r="961" spans="1:13">
      <c r="A961" s="25">
        <v>956</v>
      </c>
      <c r="B961" s="26">
        <f>#VALUE!</f>
        <v>0</v>
      </c>
      <c r="C961" s="26">
        <f>#VALUE!</f>
        <v>0</v>
      </c>
      <c r="D961" s="26">
        <f>#VALUE!</f>
        <v>0</v>
      </c>
      <c r="E961" s="18">
        <f>#VALUE!</f>
        <v>0</v>
      </c>
      <c r="F961" s="18">
        <f>#VALUE!</f>
        <v>0</v>
      </c>
      <c r="G961" s="22">
        <v>0</v>
      </c>
      <c r="H961" s="22">
        <v>0</v>
      </c>
      <c r="I961" s="19">
        <f>#VALUE!</f>
        <v>0</v>
      </c>
      <c r="J961" s="19">
        <f>#VALUE!</f>
        <v>0</v>
      </c>
      <c r="K961" s="22">
        <v>0</v>
      </c>
      <c r="L961" s="22">
        <v>0</v>
      </c>
      <c r="M961" s="17"/>
    </row>
    <row r="962" spans="1:13">
      <c r="A962" s="25">
        <v>957</v>
      </c>
      <c r="B962" s="26">
        <f>#VALUE!</f>
        <v>0</v>
      </c>
      <c r="C962" s="26">
        <f>#VALUE!</f>
        <v>0</v>
      </c>
      <c r="D962" s="26">
        <f>#VALUE!</f>
        <v>0</v>
      </c>
      <c r="E962" s="18">
        <f>#VALUE!</f>
        <v>0</v>
      </c>
      <c r="F962" s="18">
        <f>#VALUE!</f>
        <v>0</v>
      </c>
      <c r="G962" s="22">
        <v>0</v>
      </c>
      <c r="H962" s="22">
        <v>0</v>
      </c>
      <c r="I962" s="19">
        <f>#VALUE!</f>
        <v>0</v>
      </c>
      <c r="J962" s="19">
        <f>#VALUE!</f>
        <v>0</v>
      </c>
      <c r="K962" s="22">
        <v>0</v>
      </c>
      <c r="L962" s="22">
        <v>0</v>
      </c>
      <c r="M962" s="17"/>
    </row>
    <row r="963" spans="1:13">
      <c r="A963" s="25">
        <v>958</v>
      </c>
      <c r="B963" s="26">
        <f>#VALUE!</f>
        <v>0</v>
      </c>
      <c r="C963" s="26">
        <f>#VALUE!</f>
        <v>0</v>
      </c>
      <c r="D963" s="26">
        <f>#VALUE!</f>
        <v>0</v>
      </c>
      <c r="E963" s="18">
        <f>#VALUE!</f>
        <v>0</v>
      </c>
      <c r="F963" s="18">
        <f>#VALUE!</f>
        <v>0</v>
      </c>
      <c r="G963" s="22">
        <v>0</v>
      </c>
      <c r="H963" s="22">
        <v>0</v>
      </c>
      <c r="I963" s="19">
        <f>#VALUE!</f>
        <v>0</v>
      </c>
      <c r="J963" s="19">
        <f>#VALUE!</f>
        <v>0</v>
      </c>
      <c r="K963" s="22">
        <v>0</v>
      </c>
      <c r="L963" s="22">
        <v>0</v>
      </c>
      <c r="M963" s="17"/>
    </row>
    <row r="964" spans="1:13">
      <c r="A964" s="25">
        <v>959</v>
      </c>
      <c r="B964" s="26">
        <f>#VALUE!</f>
        <v>0</v>
      </c>
      <c r="C964" s="26">
        <f>#VALUE!</f>
        <v>0</v>
      </c>
      <c r="D964" s="26">
        <f>#VALUE!</f>
        <v>0</v>
      </c>
      <c r="E964" s="18">
        <f>#VALUE!</f>
        <v>0</v>
      </c>
      <c r="F964" s="18">
        <f>#VALUE!</f>
        <v>0</v>
      </c>
      <c r="G964" s="22">
        <v>0</v>
      </c>
      <c r="H964" s="22">
        <v>0</v>
      </c>
      <c r="I964" s="19">
        <f>#VALUE!</f>
        <v>0</v>
      </c>
      <c r="J964" s="19">
        <f>#VALUE!</f>
        <v>0</v>
      </c>
      <c r="K964" s="22">
        <v>0</v>
      </c>
      <c r="L964" s="22">
        <v>0</v>
      </c>
      <c r="M964" s="17"/>
    </row>
    <row r="965" spans="1:13">
      <c r="A965" s="25">
        <v>960</v>
      </c>
      <c r="B965" s="26">
        <f>#VALUE!</f>
        <v>0</v>
      </c>
      <c r="C965" s="26">
        <f>#VALUE!</f>
        <v>0</v>
      </c>
      <c r="D965" s="26">
        <f>#VALUE!</f>
        <v>0</v>
      </c>
      <c r="E965" s="18">
        <f>#VALUE!</f>
        <v>0</v>
      </c>
      <c r="F965" s="18">
        <f>#VALUE!</f>
        <v>0</v>
      </c>
      <c r="G965" s="22">
        <v>0</v>
      </c>
      <c r="H965" s="22">
        <v>0</v>
      </c>
      <c r="I965" s="19">
        <f>#VALUE!</f>
        <v>0</v>
      </c>
      <c r="J965" s="19">
        <f>#VALUE!</f>
        <v>0</v>
      </c>
      <c r="K965" s="22">
        <v>0</v>
      </c>
      <c r="L965" s="22">
        <v>0</v>
      </c>
      <c r="M965" s="17"/>
    </row>
    <row r="966" spans="1:13">
      <c r="A966" s="25">
        <v>961</v>
      </c>
      <c r="B966" s="26">
        <f>#VALUE!</f>
        <v>0</v>
      </c>
      <c r="C966" s="26">
        <f>#VALUE!</f>
        <v>0</v>
      </c>
      <c r="D966" s="26">
        <f>#VALUE!</f>
        <v>0</v>
      </c>
      <c r="E966" s="18">
        <f>#VALUE!</f>
        <v>0</v>
      </c>
      <c r="F966" s="18">
        <f>#VALUE!</f>
        <v>0</v>
      </c>
      <c r="G966" s="22">
        <v>0</v>
      </c>
      <c r="H966" s="22">
        <v>0</v>
      </c>
      <c r="I966" s="19">
        <f>#VALUE!</f>
        <v>0</v>
      </c>
      <c r="J966" s="19">
        <f>#VALUE!</f>
        <v>0</v>
      </c>
      <c r="K966" s="22">
        <v>0</v>
      </c>
      <c r="L966" s="22">
        <v>0</v>
      </c>
      <c r="M966" s="17"/>
    </row>
    <row r="967" spans="1:13">
      <c r="A967" s="25">
        <v>962</v>
      </c>
      <c r="B967" s="26">
        <f>#VALUE!</f>
        <v>0</v>
      </c>
      <c r="C967" s="26">
        <f>#VALUE!</f>
        <v>0</v>
      </c>
      <c r="D967" s="26">
        <f>#VALUE!</f>
        <v>0</v>
      </c>
      <c r="E967" s="18">
        <f>#VALUE!</f>
        <v>0</v>
      </c>
      <c r="F967" s="18">
        <f>#VALUE!</f>
        <v>0</v>
      </c>
      <c r="G967" s="22">
        <v>0</v>
      </c>
      <c r="H967" s="22">
        <v>0</v>
      </c>
      <c r="I967" s="19">
        <f>#VALUE!</f>
        <v>0</v>
      </c>
      <c r="J967" s="19">
        <f>#VALUE!</f>
        <v>0</v>
      </c>
      <c r="K967" s="22">
        <v>0</v>
      </c>
      <c r="L967" s="22">
        <v>0</v>
      </c>
      <c r="M967" s="17"/>
    </row>
    <row r="968" spans="1:13">
      <c r="A968" s="25">
        <v>963</v>
      </c>
      <c r="B968" s="26">
        <f>#VALUE!</f>
        <v>0</v>
      </c>
      <c r="C968" s="26">
        <f>#VALUE!</f>
        <v>0</v>
      </c>
      <c r="D968" s="26">
        <f>#VALUE!</f>
        <v>0</v>
      </c>
      <c r="E968" s="18">
        <f>#VALUE!</f>
        <v>0</v>
      </c>
      <c r="F968" s="18">
        <f>#VALUE!</f>
        <v>0</v>
      </c>
      <c r="G968" s="22">
        <v>0</v>
      </c>
      <c r="H968" s="22">
        <v>0</v>
      </c>
      <c r="I968" s="19">
        <f>#VALUE!</f>
        <v>0</v>
      </c>
      <c r="J968" s="19">
        <f>#VALUE!</f>
        <v>0</v>
      </c>
      <c r="K968" s="22">
        <v>0</v>
      </c>
      <c r="L968" s="22">
        <v>0</v>
      </c>
      <c r="M968" s="17"/>
    </row>
    <row r="969" spans="1:13">
      <c r="A969" s="25">
        <v>964</v>
      </c>
      <c r="B969" s="26">
        <f>#VALUE!</f>
        <v>0</v>
      </c>
      <c r="C969" s="26">
        <f>#VALUE!</f>
        <v>0</v>
      </c>
      <c r="D969" s="26">
        <f>#VALUE!</f>
        <v>0</v>
      </c>
      <c r="E969" s="18">
        <f>#VALUE!</f>
        <v>0</v>
      </c>
      <c r="F969" s="18">
        <f>#VALUE!</f>
        <v>0</v>
      </c>
      <c r="G969" s="22">
        <v>0</v>
      </c>
      <c r="H969" s="22">
        <v>0</v>
      </c>
      <c r="I969" s="19">
        <f>#VALUE!</f>
        <v>0</v>
      </c>
      <c r="J969" s="19">
        <f>#VALUE!</f>
        <v>0</v>
      </c>
      <c r="K969" s="22">
        <v>0</v>
      </c>
      <c r="L969" s="22">
        <v>0</v>
      </c>
      <c r="M969" s="17"/>
    </row>
    <row r="970" spans="1:13">
      <c r="A970" s="25">
        <v>965</v>
      </c>
      <c r="B970" s="26">
        <f>#VALUE!</f>
        <v>0</v>
      </c>
      <c r="C970" s="26">
        <f>#VALUE!</f>
        <v>0</v>
      </c>
      <c r="D970" s="26">
        <f>#VALUE!</f>
        <v>0</v>
      </c>
      <c r="E970" s="18">
        <f>#VALUE!</f>
        <v>0</v>
      </c>
      <c r="F970" s="18">
        <f>#VALUE!</f>
        <v>0</v>
      </c>
      <c r="G970" s="22">
        <v>0</v>
      </c>
      <c r="H970" s="22">
        <v>0</v>
      </c>
      <c r="I970" s="19">
        <f>#VALUE!</f>
        <v>0</v>
      </c>
      <c r="J970" s="19">
        <f>#VALUE!</f>
        <v>0</v>
      </c>
      <c r="K970" s="22">
        <v>0</v>
      </c>
      <c r="L970" s="22">
        <v>0</v>
      </c>
      <c r="M970" s="17"/>
    </row>
    <row r="971" spans="1:13">
      <c r="A971" s="25">
        <v>966</v>
      </c>
      <c r="B971" s="26">
        <f>#VALUE!</f>
        <v>0</v>
      </c>
      <c r="C971" s="26">
        <f>#VALUE!</f>
        <v>0</v>
      </c>
      <c r="D971" s="26">
        <f>#VALUE!</f>
        <v>0</v>
      </c>
      <c r="E971" s="18">
        <f>#VALUE!</f>
        <v>0</v>
      </c>
      <c r="F971" s="18">
        <f>#VALUE!</f>
        <v>0</v>
      </c>
      <c r="G971" s="22">
        <v>0</v>
      </c>
      <c r="H971" s="22">
        <v>0</v>
      </c>
      <c r="I971" s="19">
        <f>#VALUE!</f>
        <v>0</v>
      </c>
      <c r="J971" s="19">
        <f>#VALUE!</f>
        <v>0</v>
      </c>
      <c r="K971" s="22">
        <v>0</v>
      </c>
      <c r="L971" s="22">
        <v>0</v>
      </c>
      <c r="M971" s="17"/>
    </row>
    <row r="972" spans="1:13">
      <c r="A972" s="25">
        <v>967</v>
      </c>
      <c r="B972" s="26">
        <f>#VALUE!</f>
        <v>0</v>
      </c>
      <c r="C972" s="26">
        <f>#VALUE!</f>
        <v>0</v>
      </c>
      <c r="D972" s="26">
        <f>#VALUE!</f>
        <v>0</v>
      </c>
      <c r="E972" s="18">
        <f>#VALUE!</f>
        <v>0</v>
      </c>
      <c r="F972" s="18">
        <f>#VALUE!</f>
        <v>0</v>
      </c>
      <c r="G972" s="22">
        <v>0</v>
      </c>
      <c r="H972" s="22">
        <v>0</v>
      </c>
      <c r="I972" s="19">
        <f>#VALUE!</f>
        <v>0</v>
      </c>
      <c r="J972" s="19">
        <f>#VALUE!</f>
        <v>0</v>
      </c>
      <c r="K972" s="22">
        <v>0</v>
      </c>
      <c r="L972" s="22">
        <v>0</v>
      </c>
      <c r="M972" s="17"/>
    </row>
    <row r="973" spans="1:13">
      <c r="A973" s="25">
        <v>968</v>
      </c>
      <c r="B973" s="26">
        <f>#VALUE!</f>
        <v>0</v>
      </c>
      <c r="C973" s="26">
        <f>#VALUE!</f>
        <v>0</v>
      </c>
      <c r="D973" s="26">
        <f>#VALUE!</f>
        <v>0</v>
      </c>
      <c r="E973" s="18">
        <f>#VALUE!</f>
        <v>0</v>
      </c>
      <c r="F973" s="18">
        <f>#VALUE!</f>
        <v>0</v>
      </c>
      <c r="G973" s="22">
        <v>0</v>
      </c>
      <c r="H973" s="22">
        <v>0</v>
      </c>
      <c r="I973" s="19">
        <f>#VALUE!</f>
        <v>0</v>
      </c>
      <c r="J973" s="19">
        <f>#VALUE!</f>
        <v>0</v>
      </c>
      <c r="K973" s="22">
        <v>0</v>
      </c>
      <c r="L973" s="22">
        <v>0</v>
      </c>
      <c r="M973" s="17"/>
    </row>
    <row r="974" spans="1:13">
      <c r="A974" s="25">
        <v>969</v>
      </c>
      <c r="B974" s="26">
        <f>#VALUE!</f>
        <v>0</v>
      </c>
      <c r="C974" s="26">
        <f>#VALUE!</f>
        <v>0</v>
      </c>
      <c r="D974" s="26">
        <f>#VALUE!</f>
        <v>0</v>
      </c>
      <c r="E974" s="18">
        <f>#VALUE!</f>
        <v>0</v>
      </c>
      <c r="F974" s="18">
        <f>#VALUE!</f>
        <v>0</v>
      </c>
      <c r="G974" s="22">
        <v>0</v>
      </c>
      <c r="H974" s="22">
        <v>0</v>
      </c>
      <c r="I974" s="19">
        <f>#VALUE!</f>
        <v>0</v>
      </c>
      <c r="J974" s="19">
        <f>#VALUE!</f>
        <v>0</v>
      </c>
      <c r="K974" s="22">
        <v>0</v>
      </c>
      <c r="L974" s="22">
        <v>0</v>
      </c>
      <c r="M974" s="17"/>
    </row>
    <row r="975" spans="1:13">
      <c r="A975" s="25">
        <v>970</v>
      </c>
      <c r="B975" s="26">
        <f>#VALUE!</f>
        <v>0</v>
      </c>
      <c r="C975" s="26">
        <f>#VALUE!</f>
        <v>0</v>
      </c>
      <c r="D975" s="26">
        <f>#VALUE!</f>
        <v>0</v>
      </c>
      <c r="E975" s="18">
        <f>#VALUE!</f>
        <v>0</v>
      </c>
      <c r="F975" s="18">
        <f>#VALUE!</f>
        <v>0</v>
      </c>
      <c r="G975" s="22">
        <v>0</v>
      </c>
      <c r="H975" s="22">
        <v>0</v>
      </c>
      <c r="I975" s="19">
        <f>#VALUE!</f>
        <v>0</v>
      </c>
      <c r="J975" s="19">
        <f>#VALUE!</f>
        <v>0</v>
      </c>
      <c r="K975" s="22">
        <v>0</v>
      </c>
      <c r="L975" s="22">
        <v>0</v>
      </c>
      <c r="M975" s="17"/>
    </row>
    <row r="976" spans="1:13">
      <c r="A976" s="25">
        <v>971</v>
      </c>
      <c r="B976" s="26">
        <f>#VALUE!</f>
        <v>0</v>
      </c>
      <c r="C976" s="26">
        <f>#VALUE!</f>
        <v>0</v>
      </c>
      <c r="D976" s="26">
        <f>#VALUE!</f>
        <v>0</v>
      </c>
      <c r="E976" s="18">
        <f>#VALUE!</f>
        <v>0</v>
      </c>
      <c r="F976" s="18">
        <f>#VALUE!</f>
        <v>0</v>
      </c>
      <c r="G976" s="22">
        <v>0</v>
      </c>
      <c r="H976" s="22">
        <v>0</v>
      </c>
      <c r="I976" s="19">
        <f>#VALUE!</f>
        <v>0</v>
      </c>
      <c r="J976" s="19">
        <f>#VALUE!</f>
        <v>0</v>
      </c>
      <c r="K976" s="22">
        <v>0</v>
      </c>
      <c r="L976" s="22">
        <v>0</v>
      </c>
      <c r="M976" s="17"/>
    </row>
    <row r="977" spans="1:13">
      <c r="A977" s="25">
        <v>972</v>
      </c>
      <c r="B977" s="26">
        <f>#VALUE!</f>
        <v>0</v>
      </c>
      <c r="C977" s="26">
        <f>#VALUE!</f>
        <v>0</v>
      </c>
      <c r="D977" s="26">
        <f>#VALUE!</f>
        <v>0</v>
      </c>
      <c r="E977" s="18">
        <f>#VALUE!</f>
        <v>0</v>
      </c>
      <c r="F977" s="18">
        <f>#VALUE!</f>
        <v>0</v>
      </c>
      <c r="G977" s="22">
        <v>0</v>
      </c>
      <c r="H977" s="22">
        <v>0</v>
      </c>
      <c r="I977" s="19">
        <f>#VALUE!</f>
        <v>0</v>
      </c>
      <c r="J977" s="19">
        <f>#VALUE!</f>
        <v>0</v>
      </c>
      <c r="K977" s="22">
        <v>0</v>
      </c>
      <c r="L977" s="22">
        <v>0</v>
      </c>
      <c r="M977" s="17"/>
    </row>
    <row r="978" spans="1:13">
      <c r="A978" s="25">
        <v>973</v>
      </c>
      <c r="B978" s="26">
        <f>#VALUE!</f>
        <v>0</v>
      </c>
      <c r="C978" s="26">
        <f>#VALUE!</f>
        <v>0</v>
      </c>
      <c r="D978" s="26">
        <f>#VALUE!</f>
        <v>0</v>
      </c>
      <c r="E978" s="18">
        <f>#VALUE!</f>
        <v>0</v>
      </c>
      <c r="F978" s="18">
        <f>#VALUE!</f>
        <v>0</v>
      </c>
      <c r="G978" s="22">
        <v>0</v>
      </c>
      <c r="H978" s="22">
        <v>0</v>
      </c>
      <c r="I978" s="19">
        <f>#VALUE!</f>
        <v>0</v>
      </c>
      <c r="J978" s="19">
        <f>#VALUE!</f>
        <v>0</v>
      </c>
      <c r="K978" s="22">
        <v>0</v>
      </c>
      <c r="L978" s="22">
        <v>0</v>
      </c>
      <c r="M978" s="17"/>
    </row>
    <row r="979" spans="1:13">
      <c r="A979" s="25">
        <v>974</v>
      </c>
      <c r="B979" s="26">
        <f>#VALUE!</f>
        <v>0</v>
      </c>
      <c r="C979" s="26">
        <f>#VALUE!</f>
        <v>0</v>
      </c>
      <c r="D979" s="26">
        <f>#VALUE!</f>
        <v>0</v>
      </c>
      <c r="E979" s="18">
        <f>#VALUE!</f>
        <v>0</v>
      </c>
      <c r="F979" s="18">
        <f>#VALUE!</f>
        <v>0</v>
      </c>
      <c r="G979" s="22">
        <v>0</v>
      </c>
      <c r="H979" s="22">
        <v>0</v>
      </c>
      <c r="I979" s="19">
        <f>#VALUE!</f>
        <v>0</v>
      </c>
      <c r="J979" s="19">
        <f>#VALUE!</f>
        <v>0</v>
      </c>
      <c r="K979" s="22">
        <v>0</v>
      </c>
      <c r="L979" s="22">
        <v>0</v>
      </c>
      <c r="M979" s="17"/>
    </row>
    <row r="980" spans="1:13">
      <c r="A980" s="25">
        <v>975</v>
      </c>
      <c r="B980" s="26">
        <f>#VALUE!</f>
        <v>0</v>
      </c>
      <c r="C980" s="26">
        <f>#VALUE!</f>
        <v>0</v>
      </c>
      <c r="D980" s="26">
        <f>#VALUE!</f>
        <v>0</v>
      </c>
      <c r="E980" s="18">
        <f>#VALUE!</f>
        <v>0</v>
      </c>
      <c r="F980" s="18">
        <f>#VALUE!</f>
        <v>0</v>
      </c>
      <c r="G980" s="22">
        <v>0</v>
      </c>
      <c r="H980" s="22">
        <v>0</v>
      </c>
      <c r="I980" s="19">
        <f>#VALUE!</f>
        <v>0</v>
      </c>
      <c r="J980" s="19">
        <f>#VALUE!</f>
        <v>0</v>
      </c>
      <c r="K980" s="22">
        <v>0</v>
      </c>
      <c r="L980" s="22">
        <v>0</v>
      </c>
      <c r="M980" s="17"/>
    </row>
    <row r="981" spans="1:13">
      <c r="A981" s="25">
        <v>976</v>
      </c>
      <c r="B981" s="26">
        <f>#VALUE!</f>
        <v>0</v>
      </c>
      <c r="C981" s="26">
        <f>#VALUE!</f>
        <v>0</v>
      </c>
      <c r="D981" s="26">
        <f>#VALUE!</f>
        <v>0</v>
      </c>
      <c r="E981" s="18">
        <f>#VALUE!</f>
        <v>0</v>
      </c>
      <c r="F981" s="18">
        <f>#VALUE!</f>
        <v>0</v>
      </c>
      <c r="G981" s="22">
        <v>0</v>
      </c>
      <c r="H981" s="22">
        <v>0</v>
      </c>
      <c r="I981" s="19">
        <f>#VALUE!</f>
        <v>0</v>
      </c>
      <c r="J981" s="19">
        <f>#VALUE!</f>
        <v>0</v>
      </c>
      <c r="K981" s="22">
        <v>0</v>
      </c>
      <c r="L981" s="22">
        <v>0</v>
      </c>
      <c r="M981" s="17"/>
    </row>
    <row r="982" spans="1:13">
      <c r="A982" s="25">
        <v>977</v>
      </c>
      <c r="B982" s="26">
        <f>#VALUE!</f>
        <v>0</v>
      </c>
      <c r="C982" s="26">
        <f>#VALUE!</f>
        <v>0</v>
      </c>
      <c r="D982" s="26">
        <f>#VALUE!</f>
        <v>0</v>
      </c>
      <c r="E982" s="18">
        <f>#VALUE!</f>
        <v>0</v>
      </c>
      <c r="F982" s="18">
        <f>#VALUE!</f>
        <v>0</v>
      </c>
      <c r="G982" s="22">
        <v>0</v>
      </c>
      <c r="H982" s="22">
        <v>0</v>
      </c>
      <c r="I982" s="19">
        <f>#VALUE!</f>
        <v>0</v>
      </c>
      <c r="J982" s="19">
        <f>#VALUE!</f>
        <v>0</v>
      </c>
      <c r="K982" s="22">
        <v>0</v>
      </c>
      <c r="L982" s="22">
        <v>0</v>
      </c>
      <c r="M982" s="17"/>
    </row>
    <row r="983" spans="1:13">
      <c r="A983" s="25">
        <v>978</v>
      </c>
      <c r="B983" s="26">
        <f>#VALUE!</f>
        <v>0</v>
      </c>
      <c r="C983" s="26">
        <f>#VALUE!</f>
        <v>0</v>
      </c>
      <c r="D983" s="26">
        <f>#VALUE!</f>
        <v>0</v>
      </c>
      <c r="E983" s="18">
        <f>#VALUE!</f>
        <v>0</v>
      </c>
      <c r="F983" s="18">
        <f>#VALUE!</f>
        <v>0</v>
      </c>
      <c r="G983" s="22">
        <v>0</v>
      </c>
      <c r="H983" s="22">
        <v>0</v>
      </c>
      <c r="I983" s="19">
        <f>#VALUE!</f>
        <v>0</v>
      </c>
      <c r="J983" s="19">
        <f>#VALUE!</f>
        <v>0</v>
      </c>
      <c r="K983" s="22">
        <v>0</v>
      </c>
      <c r="L983" s="22">
        <v>0</v>
      </c>
      <c r="M983" s="17"/>
    </row>
    <row r="984" spans="1:13">
      <c r="A984" s="25">
        <v>979</v>
      </c>
      <c r="B984" s="26">
        <f>#VALUE!</f>
        <v>0</v>
      </c>
      <c r="C984" s="26">
        <f>#VALUE!</f>
        <v>0</v>
      </c>
      <c r="D984" s="26">
        <f>#VALUE!</f>
        <v>0</v>
      </c>
      <c r="E984" s="18">
        <f>#VALUE!</f>
        <v>0</v>
      </c>
      <c r="F984" s="18">
        <f>#VALUE!</f>
        <v>0</v>
      </c>
      <c r="G984" s="22">
        <v>0</v>
      </c>
      <c r="H984" s="22">
        <v>0</v>
      </c>
      <c r="I984" s="19">
        <f>#VALUE!</f>
        <v>0</v>
      </c>
      <c r="J984" s="19">
        <f>#VALUE!</f>
        <v>0</v>
      </c>
      <c r="K984" s="22">
        <v>0</v>
      </c>
      <c r="L984" s="22">
        <v>0</v>
      </c>
      <c r="M984" s="17"/>
    </row>
    <row r="985" spans="1:13">
      <c r="A985" s="25">
        <v>980</v>
      </c>
      <c r="B985" s="26">
        <f>#VALUE!</f>
        <v>0</v>
      </c>
      <c r="C985" s="26">
        <f>#VALUE!</f>
        <v>0</v>
      </c>
      <c r="D985" s="26">
        <f>#VALUE!</f>
        <v>0</v>
      </c>
      <c r="E985" s="18">
        <f>#VALUE!</f>
        <v>0</v>
      </c>
      <c r="F985" s="18">
        <f>#VALUE!</f>
        <v>0</v>
      </c>
      <c r="G985" s="22">
        <v>0</v>
      </c>
      <c r="H985" s="22">
        <v>0</v>
      </c>
      <c r="I985" s="19">
        <f>#VALUE!</f>
        <v>0</v>
      </c>
      <c r="J985" s="19">
        <f>#VALUE!</f>
        <v>0</v>
      </c>
      <c r="K985" s="22">
        <v>0</v>
      </c>
      <c r="L985" s="22">
        <v>0</v>
      </c>
      <c r="M985" s="17"/>
    </row>
    <row r="986" spans="1:13">
      <c r="A986" s="25">
        <v>981</v>
      </c>
      <c r="B986" s="26">
        <f>#VALUE!</f>
        <v>0</v>
      </c>
      <c r="C986" s="26">
        <f>#VALUE!</f>
        <v>0</v>
      </c>
      <c r="D986" s="26">
        <f>#VALUE!</f>
        <v>0</v>
      </c>
      <c r="E986" s="18">
        <f>#VALUE!</f>
        <v>0</v>
      </c>
      <c r="F986" s="18">
        <f>#VALUE!</f>
        <v>0</v>
      </c>
      <c r="G986" s="22">
        <v>0</v>
      </c>
      <c r="H986" s="22">
        <v>0</v>
      </c>
      <c r="I986" s="19">
        <f>#VALUE!</f>
        <v>0</v>
      </c>
      <c r="J986" s="19">
        <f>#VALUE!</f>
        <v>0</v>
      </c>
      <c r="K986" s="22">
        <v>0</v>
      </c>
      <c r="L986" s="22">
        <v>0</v>
      </c>
      <c r="M986" s="17"/>
    </row>
    <row r="987" spans="1:13">
      <c r="A987" s="25">
        <v>982</v>
      </c>
      <c r="B987" s="26">
        <f>#VALUE!</f>
        <v>0</v>
      </c>
      <c r="C987" s="26">
        <f>#VALUE!</f>
        <v>0</v>
      </c>
      <c r="D987" s="26">
        <f>#VALUE!</f>
        <v>0</v>
      </c>
      <c r="E987" s="18">
        <f>#VALUE!</f>
        <v>0</v>
      </c>
      <c r="F987" s="18">
        <f>#VALUE!</f>
        <v>0</v>
      </c>
      <c r="G987" s="22">
        <v>0</v>
      </c>
      <c r="H987" s="22">
        <v>0</v>
      </c>
      <c r="I987" s="19">
        <f>#VALUE!</f>
        <v>0</v>
      </c>
      <c r="J987" s="19">
        <f>#VALUE!</f>
        <v>0</v>
      </c>
      <c r="K987" s="22">
        <v>0</v>
      </c>
      <c r="L987" s="22">
        <v>0</v>
      </c>
      <c r="M987" s="17"/>
    </row>
    <row r="988" spans="1:13">
      <c r="A988" s="25">
        <v>983</v>
      </c>
      <c r="B988" s="26">
        <f>#VALUE!</f>
        <v>0</v>
      </c>
      <c r="C988" s="26">
        <f>#VALUE!</f>
        <v>0</v>
      </c>
      <c r="D988" s="26">
        <f>#VALUE!</f>
        <v>0</v>
      </c>
      <c r="E988" s="18">
        <f>#VALUE!</f>
        <v>0</v>
      </c>
      <c r="F988" s="18">
        <f>#VALUE!</f>
        <v>0</v>
      </c>
      <c r="G988" s="22">
        <v>0</v>
      </c>
      <c r="H988" s="22">
        <v>0</v>
      </c>
      <c r="I988" s="19">
        <f>#VALUE!</f>
        <v>0</v>
      </c>
      <c r="J988" s="19">
        <f>#VALUE!</f>
        <v>0</v>
      </c>
      <c r="K988" s="22">
        <v>0</v>
      </c>
      <c r="L988" s="22">
        <v>0</v>
      </c>
      <c r="M988" s="17"/>
    </row>
    <row r="989" spans="1:13">
      <c r="A989" s="25">
        <v>984</v>
      </c>
      <c r="B989" s="26">
        <f>#VALUE!</f>
        <v>0</v>
      </c>
      <c r="C989" s="26">
        <f>#VALUE!</f>
        <v>0</v>
      </c>
      <c r="D989" s="26">
        <f>#VALUE!</f>
        <v>0</v>
      </c>
      <c r="E989" s="18">
        <f>#VALUE!</f>
        <v>0</v>
      </c>
      <c r="F989" s="18">
        <f>#VALUE!</f>
        <v>0</v>
      </c>
      <c r="G989" s="22">
        <v>0</v>
      </c>
      <c r="H989" s="22">
        <v>0</v>
      </c>
      <c r="I989" s="19">
        <f>#VALUE!</f>
        <v>0</v>
      </c>
      <c r="J989" s="19">
        <f>#VALUE!</f>
        <v>0</v>
      </c>
      <c r="K989" s="22">
        <v>0</v>
      </c>
      <c r="L989" s="22">
        <v>0</v>
      </c>
      <c r="M989" s="17"/>
    </row>
    <row r="990" spans="1:13">
      <c r="A990" s="25">
        <v>985</v>
      </c>
      <c r="B990" s="26">
        <f>#VALUE!</f>
        <v>0</v>
      </c>
      <c r="C990" s="26">
        <f>#VALUE!</f>
        <v>0</v>
      </c>
      <c r="D990" s="26">
        <f>#VALUE!</f>
        <v>0</v>
      </c>
      <c r="E990" s="18">
        <f>#VALUE!</f>
        <v>0</v>
      </c>
      <c r="F990" s="18">
        <f>#VALUE!</f>
        <v>0</v>
      </c>
      <c r="G990" s="22">
        <v>0</v>
      </c>
      <c r="H990" s="22">
        <v>0</v>
      </c>
      <c r="I990" s="19">
        <f>#VALUE!</f>
        <v>0</v>
      </c>
      <c r="J990" s="19">
        <f>#VALUE!</f>
        <v>0</v>
      </c>
      <c r="K990" s="22">
        <v>0</v>
      </c>
      <c r="L990" s="22">
        <v>0</v>
      </c>
      <c r="M990" s="17"/>
    </row>
    <row r="991" spans="1:13">
      <c r="A991" s="25">
        <v>986</v>
      </c>
      <c r="B991" s="26">
        <f>#VALUE!</f>
        <v>0</v>
      </c>
      <c r="C991" s="26">
        <f>#VALUE!</f>
        <v>0</v>
      </c>
      <c r="D991" s="26">
        <f>#VALUE!</f>
        <v>0</v>
      </c>
      <c r="E991" s="18">
        <f>#VALUE!</f>
        <v>0</v>
      </c>
      <c r="F991" s="18">
        <f>#VALUE!</f>
        <v>0</v>
      </c>
      <c r="G991" s="22">
        <v>0</v>
      </c>
      <c r="H991" s="22">
        <v>0</v>
      </c>
      <c r="I991" s="19">
        <f>#VALUE!</f>
        <v>0</v>
      </c>
      <c r="J991" s="19">
        <f>#VALUE!</f>
        <v>0</v>
      </c>
      <c r="K991" s="22">
        <v>0</v>
      </c>
      <c r="L991" s="22">
        <v>0</v>
      </c>
      <c r="M991" s="17"/>
    </row>
    <row r="992" spans="1:13">
      <c r="A992" s="25">
        <v>987</v>
      </c>
      <c r="B992" s="26">
        <f>#VALUE!</f>
        <v>0</v>
      </c>
      <c r="C992" s="26">
        <f>#VALUE!</f>
        <v>0</v>
      </c>
      <c r="D992" s="26">
        <f>#VALUE!</f>
        <v>0</v>
      </c>
      <c r="E992" s="18">
        <f>#VALUE!</f>
        <v>0</v>
      </c>
      <c r="F992" s="18">
        <f>#VALUE!</f>
        <v>0</v>
      </c>
      <c r="G992" s="22">
        <v>0</v>
      </c>
      <c r="H992" s="22">
        <v>0</v>
      </c>
      <c r="I992" s="19">
        <f>#VALUE!</f>
        <v>0</v>
      </c>
      <c r="J992" s="19">
        <f>#VALUE!</f>
        <v>0</v>
      </c>
      <c r="K992" s="22">
        <v>0</v>
      </c>
      <c r="L992" s="22">
        <v>0</v>
      </c>
      <c r="M992" s="17"/>
    </row>
    <row r="993" spans="1:13">
      <c r="A993" s="25">
        <v>988</v>
      </c>
      <c r="B993" s="26">
        <f>#VALUE!</f>
        <v>0</v>
      </c>
      <c r="C993" s="26">
        <f>#VALUE!</f>
        <v>0</v>
      </c>
      <c r="D993" s="26">
        <f>#VALUE!</f>
        <v>0</v>
      </c>
      <c r="E993" s="18">
        <f>#VALUE!</f>
        <v>0</v>
      </c>
      <c r="F993" s="18">
        <f>#VALUE!</f>
        <v>0</v>
      </c>
      <c r="G993" s="22">
        <v>0</v>
      </c>
      <c r="H993" s="22">
        <v>0</v>
      </c>
      <c r="I993" s="19">
        <f>#VALUE!</f>
        <v>0</v>
      </c>
      <c r="J993" s="19">
        <f>#VALUE!</f>
        <v>0</v>
      </c>
      <c r="K993" s="22">
        <v>0</v>
      </c>
      <c r="L993" s="22">
        <v>0</v>
      </c>
      <c r="M993" s="17"/>
    </row>
    <row r="994" spans="1:13">
      <c r="A994" s="25">
        <v>989</v>
      </c>
      <c r="B994" s="26">
        <f>#VALUE!</f>
        <v>0</v>
      </c>
      <c r="C994" s="26">
        <f>#VALUE!</f>
        <v>0</v>
      </c>
      <c r="D994" s="26">
        <f>#VALUE!</f>
        <v>0</v>
      </c>
      <c r="E994" s="18">
        <f>#VALUE!</f>
        <v>0</v>
      </c>
      <c r="F994" s="18">
        <f>#VALUE!</f>
        <v>0</v>
      </c>
      <c r="G994" s="22">
        <v>0</v>
      </c>
      <c r="H994" s="22">
        <v>0</v>
      </c>
      <c r="I994" s="19">
        <f>#VALUE!</f>
        <v>0</v>
      </c>
      <c r="J994" s="19">
        <f>#VALUE!</f>
        <v>0</v>
      </c>
      <c r="K994" s="22">
        <v>0</v>
      </c>
      <c r="L994" s="22">
        <v>0</v>
      </c>
      <c r="M994" s="17"/>
    </row>
    <row r="995" spans="1:13">
      <c r="A995" s="25">
        <v>990</v>
      </c>
      <c r="B995" s="26">
        <f>#VALUE!</f>
        <v>0</v>
      </c>
      <c r="C995" s="26">
        <f>#VALUE!</f>
        <v>0</v>
      </c>
      <c r="D995" s="26">
        <f>#VALUE!</f>
        <v>0</v>
      </c>
      <c r="E995" s="18">
        <f>#VALUE!</f>
        <v>0</v>
      </c>
      <c r="F995" s="18">
        <f>#VALUE!</f>
        <v>0</v>
      </c>
      <c r="G995" s="22">
        <v>0</v>
      </c>
      <c r="H995" s="22">
        <v>0</v>
      </c>
      <c r="I995" s="19">
        <f>#VALUE!</f>
        <v>0</v>
      </c>
      <c r="J995" s="19">
        <f>#VALUE!</f>
        <v>0</v>
      </c>
      <c r="K995" s="22">
        <v>0</v>
      </c>
      <c r="L995" s="22">
        <v>0</v>
      </c>
      <c r="M995" s="17"/>
    </row>
    <row r="996" spans="1:13">
      <c r="A996" s="25">
        <v>991</v>
      </c>
      <c r="B996" s="26">
        <f>#VALUE!</f>
        <v>0</v>
      </c>
      <c r="C996" s="26">
        <f>#VALUE!</f>
        <v>0</v>
      </c>
      <c r="D996" s="26">
        <f>#VALUE!</f>
        <v>0</v>
      </c>
      <c r="E996" s="18">
        <f>#VALUE!</f>
        <v>0</v>
      </c>
      <c r="F996" s="18">
        <f>#VALUE!</f>
        <v>0</v>
      </c>
      <c r="G996" s="22">
        <v>0</v>
      </c>
      <c r="H996" s="22">
        <v>0</v>
      </c>
      <c r="I996" s="19">
        <f>#VALUE!</f>
        <v>0</v>
      </c>
      <c r="J996" s="19">
        <f>#VALUE!</f>
        <v>0</v>
      </c>
      <c r="K996" s="22">
        <v>0</v>
      </c>
      <c r="L996" s="22">
        <v>0</v>
      </c>
      <c r="M996" s="17"/>
    </row>
    <row r="997" spans="1:13">
      <c r="A997" s="25">
        <v>992</v>
      </c>
      <c r="B997" s="26">
        <f>#VALUE!</f>
        <v>0</v>
      </c>
      <c r="C997" s="26">
        <f>#VALUE!</f>
        <v>0</v>
      </c>
      <c r="D997" s="26">
        <f>#VALUE!</f>
        <v>0</v>
      </c>
      <c r="E997" s="18">
        <f>#VALUE!</f>
        <v>0</v>
      </c>
      <c r="F997" s="18">
        <f>#VALUE!</f>
        <v>0</v>
      </c>
      <c r="G997" s="22">
        <v>0</v>
      </c>
      <c r="H997" s="22">
        <v>0</v>
      </c>
      <c r="I997" s="19">
        <f>#VALUE!</f>
        <v>0</v>
      </c>
      <c r="J997" s="19">
        <f>#VALUE!</f>
        <v>0</v>
      </c>
      <c r="K997" s="22">
        <v>0</v>
      </c>
      <c r="L997" s="22">
        <v>0</v>
      </c>
      <c r="M997" s="17"/>
    </row>
    <row r="998" spans="1:13">
      <c r="A998" s="25">
        <v>993</v>
      </c>
      <c r="B998" s="26">
        <f>#VALUE!</f>
        <v>0</v>
      </c>
      <c r="C998" s="26">
        <f>#VALUE!</f>
        <v>0</v>
      </c>
      <c r="D998" s="26">
        <f>#VALUE!</f>
        <v>0</v>
      </c>
      <c r="E998" s="18">
        <f>#VALUE!</f>
        <v>0</v>
      </c>
      <c r="F998" s="18">
        <f>#VALUE!</f>
        <v>0</v>
      </c>
      <c r="G998" s="22">
        <v>0</v>
      </c>
      <c r="H998" s="22">
        <v>0</v>
      </c>
      <c r="I998" s="19">
        <f>#VALUE!</f>
        <v>0</v>
      </c>
      <c r="J998" s="19">
        <f>#VALUE!</f>
        <v>0</v>
      </c>
      <c r="K998" s="22">
        <v>0</v>
      </c>
      <c r="L998" s="22">
        <v>0</v>
      </c>
      <c r="M998" s="17"/>
    </row>
    <row r="999" spans="1:13">
      <c r="A999" s="25">
        <v>994</v>
      </c>
      <c r="B999" s="26">
        <f>#VALUE!</f>
        <v>0</v>
      </c>
      <c r="C999" s="26">
        <f>#VALUE!</f>
        <v>0</v>
      </c>
      <c r="D999" s="26">
        <f>#VALUE!</f>
        <v>0</v>
      </c>
      <c r="E999" s="18">
        <f>#VALUE!</f>
        <v>0</v>
      </c>
      <c r="F999" s="18">
        <f>#VALUE!</f>
        <v>0</v>
      </c>
      <c r="G999" s="22">
        <v>0</v>
      </c>
      <c r="H999" s="22">
        <v>0</v>
      </c>
      <c r="I999" s="19">
        <f>#VALUE!</f>
        <v>0</v>
      </c>
      <c r="J999" s="19">
        <f>#VALUE!</f>
        <v>0</v>
      </c>
      <c r="K999" s="22">
        <v>0</v>
      </c>
      <c r="L999" s="22">
        <v>0</v>
      </c>
      <c r="M999" s="17"/>
    </row>
    <row r="1000" spans="1:13">
      <c r="A1000" s="25">
        <v>995</v>
      </c>
      <c r="B1000" s="26">
        <f>#VALUE!</f>
        <v>0</v>
      </c>
      <c r="C1000" s="26">
        <f>#VALUE!</f>
        <v>0</v>
      </c>
      <c r="D1000" s="26">
        <f>#VALUE!</f>
        <v>0</v>
      </c>
      <c r="E1000" s="18">
        <f>#VALUE!</f>
        <v>0</v>
      </c>
      <c r="F1000" s="18">
        <f>#VALUE!</f>
        <v>0</v>
      </c>
      <c r="G1000" s="22">
        <v>0</v>
      </c>
      <c r="H1000" s="22">
        <v>0</v>
      </c>
      <c r="I1000" s="19">
        <f>#VALUE!</f>
        <v>0</v>
      </c>
      <c r="J1000" s="19">
        <f>#VALUE!</f>
        <v>0</v>
      </c>
      <c r="K1000" s="22">
        <v>0</v>
      </c>
      <c r="L1000" s="22">
        <v>0</v>
      </c>
      <c r="M1000" s="17"/>
    </row>
    <row r="1001" spans="1:13">
      <c r="A1001" s="25">
        <v>996</v>
      </c>
      <c r="B1001" s="26">
        <f>#VALUE!</f>
        <v>0</v>
      </c>
      <c r="C1001" s="26">
        <f>#VALUE!</f>
        <v>0</v>
      </c>
      <c r="D1001" s="26">
        <f>#VALUE!</f>
        <v>0</v>
      </c>
      <c r="E1001" s="18">
        <f>#VALUE!</f>
        <v>0</v>
      </c>
      <c r="F1001" s="18">
        <f>#VALUE!</f>
        <v>0</v>
      </c>
      <c r="G1001" s="22">
        <v>0</v>
      </c>
      <c r="H1001" s="22">
        <v>0</v>
      </c>
      <c r="I1001" s="19">
        <f>#VALUE!</f>
        <v>0</v>
      </c>
      <c r="J1001" s="19">
        <f>#VALUE!</f>
        <v>0</v>
      </c>
      <c r="K1001" s="22">
        <v>0</v>
      </c>
      <c r="L1001" s="22">
        <v>0</v>
      </c>
      <c r="M1001" s="17"/>
    </row>
    <row r="1002" spans="1:13">
      <c r="A1002" s="25">
        <v>997</v>
      </c>
      <c r="B1002" s="26">
        <f>#VALUE!</f>
        <v>0</v>
      </c>
      <c r="C1002" s="26">
        <f>#VALUE!</f>
        <v>0</v>
      </c>
      <c r="D1002" s="26">
        <f>#VALUE!</f>
        <v>0</v>
      </c>
      <c r="E1002" s="18">
        <f>#VALUE!</f>
        <v>0</v>
      </c>
      <c r="F1002" s="18">
        <f>#VALUE!</f>
        <v>0</v>
      </c>
      <c r="G1002" s="22">
        <v>0</v>
      </c>
      <c r="H1002" s="22">
        <v>0</v>
      </c>
      <c r="I1002" s="19">
        <f>#VALUE!</f>
        <v>0</v>
      </c>
      <c r="J1002" s="19">
        <f>#VALUE!</f>
        <v>0</v>
      </c>
      <c r="K1002" s="22">
        <v>0</v>
      </c>
      <c r="L1002" s="22">
        <v>0</v>
      </c>
      <c r="M1002" s="17"/>
    </row>
    <row r="1003" spans="1:13">
      <c r="A1003" s="25">
        <v>998</v>
      </c>
      <c r="B1003" s="26">
        <f>#VALUE!</f>
        <v>0</v>
      </c>
      <c r="C1003" s="26">
        <f>#VALUE!</f>
        <v>0</v>
      </c>
      <c r="D1003" s="26">
        <f>#VALUE!</f>
        <v>0</v>
      </c>
      <c r="E1003" s="18">
        <f>#VALUE!</f>
        <v>0</v>
      </c>
      <c r="F1003" s="18">
        <f>#VALUE!</f>
        <v>0</v>
      </c>
      <c r="G1003" s="22">
        <v>0</v>
      </c>
      <c r="H1003" s="22">
        <v>0</v>
      </c>
      <c r="I1003" s="19">
        <f>#VALUE!</f>
        <v>0</v>
      </c>
      <c r="J1003" s="19">
        <f>#VALUE!</f>
        <v>0</v>
      </c>
      <c r="K1003" s="22">
        <v>0</v>
      </c>
      <c r="L1003" s="22">
        <v>0</v>
      </c>
      <c r="M1003" s="17"/>
    </row>
    <row r="1004" spans="1:13">
      <c r="A1004" s="25">
        <v>999</v>
      </c>
      <c r="B1004" s="26">
        <f>#VALUE!</f>
        <v>0</v>
      </c>
      <c r="C1004" s="26">
        <f>#VALUE!</f>
        <v>0</v>
      </c>
      <c r="D1004" s="26">
        <f>#VALUE!</f>
        <v>0</v>
      </c>
      <c r="E1004" s="18">
        <f>#VALUE!</f>
        <v>0</v>
      </c>
      <c r="F1004" s="18">
        <f>#VALUE!</f>
        <v>0</v>
      </c>
      <c r="G1004" s="22">
        <v>0</v>
      </c>
      <c r="H1004" s="22">
        <v>0</v>
      </c>
      <c r="I1004" s="19">
        <f>#VALUE!</f>
        <v>0</v>
      </c>
      <c r="J1004" s="19">
        <f>#VALUE!</f>
        <v>0</v>
      </c>
      <c r="K1004" s="22">
        <v>0</v>
      </c>
      <c r="L1004" s="22">
        <v>0</v>
      </c>
      <c r="M1004" s="17"/>
    </row>
    <row r="1005" spans="1:13">
      <c r="A1005" s="25">
        <v>1000</v>
      </c>
      <c r="B1005" s="26">
        <f>#VALUE!</f>
        <v>0</v>
      </c>
      <c r="C1005" s="26">
        <f>#VALUE!</f>
        <v>0</v>
      </c>
      <c r="D1005" s="26">
        <f>#VALUE!</f>
        <v>0</v>
      </c>
      <c r="E1005" s="18">
        <f>#VALUE!</f>
        <v>0</v>
      </c>
      <c r="F1005" s="18">
        <f>#VALUE!</f>
        <v>0</v>
      </c>
      <c r="G1005" s="22">
        <v>0</v>
      </c>
      <c r="H1005" s="22">
        <v>0</v>
      </c>
      <c r="I1005" s="19">
        <f>#VALUE!</f>
        <v>0</v>
      </c>
      <c r="J1005" s="19">
        <f>#VALUE!</f>
        <v>0</v>
      </c>
      <c r="K1005" s="22">
        <v>0</v>
      </c>
      <c r="L1005" s="22">
        <v>0</v>
      </c>
      <c r="M1005" s="17"/>
    </row>
    <row r="1006" spans="1:13">
      <c r="A1006" s="25">
        <v>1001</v>
      </c>
      <c r="B1006" s="26">
        <f>#VALUE!</f>
        <v>0</v>
      </c>
      <c r="C1006" s="26">
        <f>#VALUE!</f>
        <v>0</v>
      </c>
      <c r="D1006" s="26">
        <f>#VALUE!</f>
        <v>0</v>
      </c>
      <c r="E1006" s="18">
        <f>#VALUE!</f>
        <v>0</v>
      </c>
      <c r="F1006" s="18">
        <f>#VALUE!</f>
        <v>0</v>
      </c>
      <c r="G1006" s="22">
        <v>0</v>
      </c>
      <c r="H1006" s="22">
        <v>0</v>
      </c>
      <c r="I1006" s="19">
        <f>#VALUE!</f>
        <v>0</v>
      </c>
      <c r="J1006" s="19">
        <f>#VALUE!</f>
        <v>0</v>
      </c>
      <c r="K1006" s="22">
        <v>0</v>
      </c>
      <c r="L1006" s="22">
        <v>0</v>
      </c>
      <c r="M1006" s="17"/>
    </row>
    <row r="1007" spans="1:13">
      <c r="A1007" s="25">
        <v>1002</v>
      </c>
      <c r="B1007" s="26">
        <f>#VALUE!</f>
        <v>0</v>
      </c>
      <c r="C1007" s="26">
        <f>#VALUE!</f>
        <v>0</v>
      </c>
      <c r="D1007" s="26">
        <f>#VALUE!</f>
        <v>0</v>
      </c>
      <c r="E1007" s="18">
        <f>#VALUE!</f>
        <v>0</v>
      </c>
      <c r="F1007" s="18">
        <f>#VALUE!</f>
        <v>0</v>
      </c>
      <c r="G1007" s="22">
        <v>0</v>
      </c>
      <c r="H1007" s="22">
        <v>0</v>
      </c>
      <c r="I1007" s="19">
        <f>#VALUE!</f>
        <v>0</v>
      </c>
      <c r="J1007" s="19">
        <f>#VALUE!</f>
        <v>0</v>
      </c>
      <c r="K1007" s="22">
        <v>0</v>
      </c>
      <c r="L1007" s="22">
        <v>0</v>
      </c>
      <c r="M1007" s="17"/>
    </row>
    <row r="1008" spans="1:13">
      <c r="A1008" s="25">
        <v>1003</v>
      </c>
      <c r="B1008" s="26">
        <f>#VALUE!</f>
        <v>0</v>
      </c>
      <c r="C1008" s="26">
        <f>#VALUE!</f>
        <v>0</v>
      </c>
      <c r="D1008" s="26">
        <f>#VALUE!</f>
        <v>0</v>
      </c>
      <c r="E1008" s="18">
        <f>#VALUE!</f>
        <v>0</v>
      </c>
      <c r="F1008" s="18">
        <f>#VALUE!</f>
        <v>0</v>
      </c>
      <c r="G1008" s="22">
        <v>0</v>
      </c>
      <c r="H1008" s="22">
        <v>0</v>
      </c>
      <c r="I1008" s="19">
        <f>#VALUE!</f>
        <v>0</v>
      </c>
      <c r="J1008" s="19">
        <f>#VALUE!</f>
        <v>0</v>
      </c>
      <c r="K1008" s="22">
        <v>0</v>
      </c>
      <c r="L1008" s="22">
        <v>0</v>
      </c>
      <c r="M1008" s="17"/>
    </row>
    <row r="1009" spans="1:13">
      <c r="A1009" s="25">
        <v>1004</v>
      </c>
      <c r="B1009" s="26">
        <f>#VALUE!</f>
        <v>0</v>
      </c>
      <c r="C1009" s="26">
        <f>#VALUE!</f>
        <v>0</v>
      </c>
      <c r="D1009" s="26">
        <f>#VALUE!</f>
        <v>0</v>
      </c>
      <c r="E1009" s="18">
        <f>#VALUE!</f>
        <v>0</v>
      </c>
      <c r="F1009" s="18">
        <f>#VALUE!</f>
        <v>0</v>
      </c>
      <c r="G1009" s="22">
        <v>0</v>
      </c>
      <c r="H1009" s="22">
        <v>0</v>
      </c>
      <c r="I1009" s="19">
        <f>#VALUE!</f>
        <v>0</v>
      </c>
      <c r="J1009" s="19">
        <f>#VALUE!</f>
        <v>0</v>
      </c>
      <c r="K1009" s="22">
        <v>0</v>
      </c>
      <c r="L1009" s="22">
        <v>0</v>
      </c>
      <c r="M1009" s="17"/>
    </row>
    <row r="1010" spans="1:13">
      <c r="A1010" s="25">
        <v>1005</v>
      </c>
      <c r="B1010" s="26">
        <f>#VALUE!</f>
        <v>0</v>
      </c>
      <c r="C1010" s="26">
        <f>#VALUE!</f>
        <v>0</v>
      </c>
      <c r="D1010" s="26">
        <f>#VALUE!</f>
        <v>0</v>
      </c>
      <c r="E1010" s="18">
        <f>#VALUE!</f>
        <v>0</v>
      </c>
      <c r="F1010" s="18">
        <f>#VALUE!</f>
        <v>0</v>
      </c>
      <c r="G1010" s="22">
        <v>0</v>
      </c>
      <c r="H1010" s="22">
        <v>0</v>
      </c>
      <c r="I1010" s="19">
        <f>#VALUE!</f>
        <v>0</v>
      </c>
      <c r="J1010" s="19">
        <f>#VALUE!</f>
        <v>0</v>
      </c>
      <c r="K1010" s="22">
        <v>0</v>
      </c>
      <c r="L1010" s="22">
        <v>0</v>
      </c>
      <c r="M1010" s="17"/>
    </row>
    <row r="1011" spans="1:13">
      <c r="A1011" s="25">
        <v>1006</v>
      </c>
      <c r="B1011" s="26">
        <f>#VALUE!</f>
        <v>0</v>
      </c>
      <c r="C1011" s="26">
        <f>#VALUE!</f>
        <v>0</v>
      </c>
      <c r="D1011" s="26">
        <f>#VALUE!</f>
        <v>0</v>
      </c>
      <c r="E1011" s="18">
        <f>#VALUE!</f>
        <v>0</v>
      </c>
      <c r="F1011" s="18">
        <f>#VALUE!</f>
        <v>0</v>
      </c>
      <c r="G1011" s="22">
        <v>0</v>
      </c>
      <c r="H1011" s="22">
        <v>0</v>
      </c>
      <c r="I1011" s="19">
        <f>#VALUE!</f>
        <v>0</v>
      </c>
      <c r="J1011" s="19">
        <f>#VALUE!</f>
        <v>0</v>
      </c>
      <c r="K1011" s="22">
        <v>0</v>
      </c>
      <c r="L1011" s="22">
        <v>0</v>
      </c>
      <c r="M1011" s="17"/>
    </row>
    <row r="1012" spans="1:13">
      <c r="A1012" s="25">
        <v>1007</v>
      </c>
      <c r="B1012" s="26">
        <f>#VALUE!</f>
        <v>0</v>
      </c>
      <c r="C1012" s="26">
        <f>#VALUE!</f>
        <v>0</v>
      </c>
      <c r="D1012" s="26">
        <f>#VALUE!</f>
        <v>0</v>
      </c>
      <c r="E1012" s="18">
        <f>#VALUE!</f>
        <v>0</v>
      </c>
      <c r="F1012" s="18">
        <f>#VALUE!</f>
        <v>0</v>
      </c>
      <c r="G1012" s="22">
        <v>0</v>
      </c>
      <c r="H1012" s="22">
        <v>0</v>
      </c>
      <c r="I1012" s="19">
        <f>#VALUE!</f>
        <v>0</v>
      </c>
      <c r="J1012" s="19">
        <f>#VALUE!</f>
        <v>0</v>
      </c>
      <c r="K1012" s="22">
        <v>0</v>
      </c>
      <c r="L1012" s="22">
        <v>0</v>
      </c>
      <c r="M1012" s="17"/>
    </row>
    <row r="1013" spans="1:13">
      <c r="A1013" s="25">
        <v>1008</v>
      </c>
      <c r="B1013" s="26">
        <f>#VALUE!</f>
        <v>0</v>
      </c>
      <c r="C1013" s="26">
        <f>#VALUE!</f>
        <v>0</v>
      </c>
      <c r="D1013" s="26">
        <f>#VALUE!</f>
        <v>0</v>
      </c>
      <c r="E1013" s="18">
        <f>#VALUE!</f>
        <v>0</v>
      </c>
      <c r="F1013" s="18">
        <f>#VALUE!</f>
        <v>0</v>
      </c>
      <c r="G1013" s="22">
        <v>0</v>
      </c>
      <c r="H1013" s="22">
        <v>0</v>
      </c>
      <c r="I1013" s="19">
        <f>#VALUE!</f>
        <v>0</v>
      </c>
      <c r="J1013" s="19">
        <f>#VALUE!</f>
        <v>0</v>
      </c>
      <c r="K1013" s="22">
        <v>0</v>
      </c>
      <c r="L1013" s="22">
        <v>0</v>
      </c>
      <c r="M1013" s="17"/>
    </row>
    <row r="1014" spans="1:13">
      <c r="A1014" s="25">
        <v>1009</v>
      </c>
      <c r="B1014" s="26">
        <f>#VALUE!</f>
        <v>0</v>
      </c>
      <c r="C1014" s="26">
        <f>#VALUE!</f>
        <v>0</v>
      </c>
      <c r="D1014" s="26">
        <f>#VALUE!</f>
        <v>0</v>
      </c>
      <c r="E1014" s="18">
        <f>#VALUE!</f>
        <v>0</v>
      </c>
      <c r="F1014" s="18">
        <f>#VALUE!</f>
        <v>0</v>
      </c>
      <c r="G1014" s="22">
        <v>0</v>
      </c>
      <c r="H1014" s="22">
        <v>0</v>
      </c>
      <c r="I1014" s="19">
        <f>#VALUE!</f>
        <v>0</v>
      </c>
      <c r="J1014" s="19">
        <f>#VALUE!</f>
        <v>0</v>
      </c>
      <c r="K1014" s="22">
        <v>0</v>
      </c>
      <c r="L1014" s="22">
        <v>0</v>
      </c>
      <c r="M1014" s="17"/>
    </row>
    <row r="1015" spans="1:13">
      <c r="A1015" s="25">
        <v>1010</v>
      </c>
      <c r="B1015" s="26">
        <f>#VALUE!</f>
        <v>0</v>
      </c>
      <c r="C1015" s="26">
        <f>#VALUE!</f>
        <v>0</v>
      </c>
      <c r="D1015" s="26">
        <f>#VALUE!</f>
        <v>0</v>
      </c>
      <c r="E1015" s="18">
        <f>#VALUE!</f>
        <v>0</v>
      </c>
      <c r="F1015" s="18">
        <f>#VALUE!</f>
        <v>0</v>
      </c>
      <c r="G1015" s="22">
        <v>0</v>
      </c>
      <c r="H1015" s="22">
        <v>0</v>
      </c>
      <c r="I1015" s="19">
        <f>#VALUE!</f>
        <v>0</v>
      </c>
      <c r="J1015" s="19">
        <f>#VALUE!</f>
        <v>0</v>
      </c>
      <c r="K1015" s="22">
        <v>0</v>
      </c>
      <c r="L1015" s="22">
        <v>0</v>
      </c>
      <c r="M1015" s="17"/>
    </row>
    <row r="1016" spans="1:13">
      <c r="A1016" s="25">
        <v>1011</v>
      </c>
      <c r="B1016" s="26">
        <f>#VALUE!</f>
        <v>0</v>
      </c>
      <c r="C1016" s="26">
        <f>#VALUE!</f>
        <v>0</v>
      </c>
      <c r="D1016" s="26">
        <f>#VALUE!</f>
        <v>0</v>
      </c>
      <c r="E1016" s="18">
        <f>#VALUE!</f>
        <v>0</v>
      </c>
      <c r="F1016" s="18">
        <f>#VALUE!</f>
        <v>0</v>
      </c>
      <c r="G1016" s="22">
        <v>0</v>
      </c>
      <c r="H1016" s="22">
        <v>0</v>
      </c>
      <c r="I1016" s="19">
        <f>#VALUE!</f>
        <v>0</v>
      </c>
      <c r="J1016" s="19">
        <f>#VALUE!</f>
        <v>0</v>
      </c>
      <c r="K1016" s="22">
        <v>0</v>
      </c>
      <c r="L1016" s="22">
        <v>0</v>
      </c>
      <c r="M1016" s="17"/>
    </row>
    <row r="1017" spans="1:13">
      <c r="A1017" s="25">
        <v>1012</v>
      </c>
      <c r="B1017" s="26">
        <f>#VALUE!</f>
        <v>0</v>
      </c>
      <c r="C1017" s="26">
        <f>#VALUE!</f>
        <v>0</v>
      </c>
      <c r="D1017" s="26">
        <f>#VALUE!</f>
        <v>0</v>
      </c>
      <c r="E1017" s="18">
        <f>#VALUE!</f>
        <v>0</v>
      </c>
      <c r="F1017" s="18">
        <f>#VALUE!</f>
        <v>0</v>
      </c>
      <c r="G1017" s="22">
        <v>0</v>
      </c>
      <c r="H1017" s="22">
        <v>0</v>
      </c>
      <c r="I1017" s="19">
        <f>#VALUE!</f>
        <v>0</v>
      </c>
      <c r="J1017" s="19">
        <f>#VALUE!</f>
        <v>0</v>
      </c>
      <c r="K1017" s="22">
        <v>0</v>
      </c>
      <c r="L1017" s="22">
        <v>0</v>
      </c>
      <c r="M1017" s="17"/>
    </row>
    <row r="1018" spans="1:13">
      <c r="A1018" s="25">
        <v>1013</v>
      </c>
      <c r="B1018" s="26">
        <f>#VALUE!</f>
        <v>0</v>
      </c>
      <c r="C1018" s="26">
        <f>#VALUE!</f>
        <v>0</v>
      </c>
      <c r="D1018" s="26">
        <f>#VALUE!</f>
        <v>0</v>
      </c>
      <c r="E1018" s="18">
        <f>#VALUE!</f>
        <v>0</v>
      </c>
      <c r="F1018" s="18">
        <f>#VALUE!</f>
        <v>0</v>
      </c>
      <c r="G1018" s="22">
        <v>0</v>
      </c>
      <c r="H1018" s="22">
        <v>0</v>
      </c>
      <c r="I1018" s="19">
        <f>#VALUE!</f>
        <v>0</v>
      </c>
      <c r="J1018" s="19">
        <f>#VALUE!</f>
        <v>0</v>
      </c>
      <c r="K1018" s="22">
        <v>0</v>
      </c>
      <c r="L1018" s="22">
        <v>0</v>
      </c>
      <c r="M1018" s="17"/>
    </row>
    <row r="1019" spans="1:13">
      <c r="A1019" s="25">
        <v>1014</v>
      </c>
      <c r="B1019" s="26">
        <f>#VALUE!</f>
        <v>0</v>
      </c>
      <c r="C1019" s="26">
        <f>#VALUE!</f>
        <v>0</v>
      </c>
      <c r="D1019" s="26">
        <f>#VALUE!</f>
        <v>0</v>
      </c>
      <c r="E1019" s="18">
        <f>#VALUE!</f>
        <v>0</v>
      </c>
      <c r="F1019" s="18">
        <f>#VALUE!</f>
        <v>0</v>
      </c>
      <c r="G1019" s="22">
        <v>0</v>
      </c>
      <c r="H1019" s="22">
        <v>0</v>
      </c>
      <c r="I1019" s="19">
        <f>#VALUE!</f>
        <v>0</v>
      </c>
      <c r="J1019" s="19">
        <f>#VALUE!</f>
        <v>0</v>
      </c>
      <c r="K1019" s="22">
        <v>0</v>
      </c>
      <c r="L1019" s="22">
        <v>0</v>
      </c>
      <c r="M1019" s="17"/>
    </row>
    <row r="1020" spans="1:13">
      <c r="A1020" s="25">
        <v>1015</v>
      </c>
      <c r="B1020" s="26">
        <f>#VALUE!</f>
        <v>0</v>
      </c>
      <c r="C1020" s="26">
        <f>#VALUE!</f>
        <v>0</v>
      </c>
      <c r="D1020" s="26">
        <f>#VALUE!</f>
        <v>0</v>
      </c>
      <c r="E1020" s="18">
        <f>#VALUE!</f>
        <v>0</v>
      </c>
      <c r="F1020" s="18">
        <f>#VALUE!</f>
        <v>0</v>
      </c>
      <c r="G1020" s="22">
        <v>0</v>
      </c>
      <c r="H1020" s="22">
        <v>0</v>
      </c>
      <c r="I1020" s="19">
        <f>#VALUE!</f>
        <v>0</v>
      </c>
      <c r="J1020" s="19">
        <f>#VALUE!</f>
        <v>0</v>
      </c>
      <c r="K1020" s="22">
        <v>0</v>
      </c>
      <c r="L1020" s="22">
        <v>0</v>
      </c>
      <c r="M1020" s="17"/>
    </row>
    <row r="1021" spans="1:13">
      <c r="A1021" s="25">
        <v>1016</v>
      </c>
      <c r="B1021" s="26">
        <f>#VALUE!</f>
        <v>0</v>
      </c>
      <c r="C1021" s="26">
        <f>#VALUE!</f>
        <v>0</v>
      </c>
      <c r="D1021" s="26">
        <f>#VALUE!</f>
        <v>0</v>
      </c>
      <c r="E1021" s="18">
        <f>#VALUE!</f>
        <v>0</v>
      </c>
      <c r="F1021" s="18">
        <f>#VALUE!</f>
        <v>0</v>
      </c>
      <c r="G1021" s="22">
        <v>0</v>
      </c>
      <c r="H1021" s="22">
        <v>0</v>
      </c>
      <c r="I1021" s="19">
        <f>#VALUE!</f>
        <v>0</v>
      </c>
      <c r="J1021" s="19">
        <f>#VALUE!</f>
        <v>0</v>
      </c>
      <c r="K1021" s="22">
        <v>0</v>
      </c>
      <c r="L1021" s="22">
        <v>0</v>
      </c>
      <c r="M1021" s="17"/>
    </row>
    <row r="1022" spans="1:13">
      <c r="A1022" s="25">
        <v>1017</v>
      </c>
      <c r="B1022" s="26">
        <f>#VALUE!</f>
        <v>0</v>
      </c>
      <c r="C1022" s="26">
        <f>#VALUE!</f>
        <v>0</v>
      </c>
      <c r="D1022" s="26">
        <f>#VALUE!</f>
        <v>0</v>
      </c>
      <c r="E1022" s="18">
        <f>#VALUE!</f>
        <v>0</v>
      </c>
      <c r="F1022" s="18">
        <f>#VALUE!</f>
        <v>0</v>
      </c>
      <c r="G1022" s="22">
        <v>0</v>
      </c>
      <c r="H1022" s="22">
        <v>0</v>
      </c>
      <c r="I1022" s="19">
        <f>#VALUE!</f>
        <v>0</v>
      </c>
      <c r="J1022" s="19">
        <f>#VALUE!</f>
        <v>0</v>
      </c>
      <c r="K1022" s="22">
        <v>0</v>
      </c>
      <c r="L1022" s="22">
        <v>0</v>
      </c>
      <c r="M1022" s="17"/>
    </row>
    <row r="1023" spans="1:13">
      <c r="A1023" s="25">
        <v>1018</v>
      </c>
      <c r="B1023" s="26">
        <f>#VALUE!</f>
        <v>0</v>
      </c>
      <c r="C1023" s="26">
        <f>#VALUE!</f>
        <v>0</v>
      </c>
      <c r="D1023" s="26">
        <f>#VALUE!</f>
        <v>0</v>
      </c>
      <c r="E1023" s="18">
        <f>#VALUE!</f>
        <v>0</v>
      </c>
      <c r="F1023" s="18">
        <f>#VALUE!</f>
        <v>0</v>
      </c>
      <c r="G1023" s="22">
        <v>0</v>
      </c>
      <c r="H1023" s="22">
        <v>0</v>
      </c>
      <c r="I1023" s="19">
        <f>#VALUE!</f>
        <v>0</v>
      </c>
      <c r="J1023" s="19">
        <f>#VALUE!</f>
        <v>0</v>
      </c>
      <c r="K1023" s="22">
        <v>0</v>
      </c>
      <c r="L1023" s="22">
        <v>0</v>
      </c>
      <c r="M1023" s="17"/>
    </row>
    <row r="1024" spans="1:13">
      <c r="A1024" s="25">
        <v>1019</v>
      </c>
      <c r="B1024" s="26">
        <f>#VALUE!</f>
        <v>0</v>
      </c>
      <c r="C1024" s="26">
        <f>#VALUE!</f>
        <v>0</v>
      </c>
      <c r="D1024" s="26">
        <f>#VALUE!</f>
        <v>0</v>
      </c>
      <c r="E1024" s="18">
        <f>#VALUE!</f>
        <v>0</v>
      </c>
      <c r="F1024" s="18">
        <f>#VALUE!</f>
        <v>0</v>
      </c>
      <c r="G1024" s="22">
        <v>0</v>
      </c>
      <c r="H1024" s="22">
        <v>0</v>
      </c>
      <c r="I1024" s="19">
        <f>#VALUE!</f>
        <v>0</v>
      </c>
      <c r="J1024" s="19">
        <f>#VALUE!</f>
        <v>0</v>
      </c>
      <c r="K1024" s="22">
        <v>0</v>
      </c>
      <c r="L1024" s="22">
        <v>0</v>
      </c>
      <c r="M1024" s="17"/>
    </row>
    <row r="1025" spans="1:13">
      <c r="A1025" s="25">
        <v>1020</v>
      </c>
      <c r="B1025" s="26">
        <f>#VALUE!</f>
        <v>0</v>
      </c>
      <c r="C1025" s="26">
        <f>#VALUE!</f>
        <v>0</v>
      </c>
      <c r="D1025" s="26">
        <f>#VALUE!</f>
        <v>0</v>
      </c>
      <c r="E1025" s="18">
        <f>#VALUE!</f>
        <v>0</v>
      </c>
      <c r="F1025" s="18">
        <f>#VALUE!</f>
        <v>0</v>
      </c>
      <c r="G1025" s="22">
        <v>0</v>
      </c>
      <c r="H1025" s="22">
        <v>0</v>
      </c>
      <c r="I1025" s="19">
        <f>#VALUE!</f>
        <v>0</v>
      </c>
      <c r="J1025" s="19">
        <f>#VALUE!</f>
        <v>0</v>
      </c>
      <c r="K1025" s="22">
        <v>0</v>
      </c>
      <c r="L1025" s="22">
        <v>0</v>
      </c>
      <c r="M1025" s="17"/>
    </row>
    <row r="1026" spans="1:13">
      <c r="A1026" s="25">
        <v>1021</v>
      </c>
      <c r="B1026" s="26">
        <f>#VALUE!</f>
        <v>0</v>
      </c>
      <c r="C1026" s="26">
        <f>#VALUE!</f>
        <v>0</v>
      </c>
      <c r="D1026" s="26">
        <f>#VALUE!</f>
        <v>0</v>
      </c>
      <c r="E1026" s="18">
        <f>#VALUE!</f>
        <v>0</v>
      </c>
      <c r="F1026" s="18">
        <f>#VALUE!</f>
        <v>0</v>
      </c>
      <c r="G1026" s="22">
        <v>0</v>
      </c>
      <c r="H1026" s="22">
        <v>0</v>
      </c>
      <c r="I1026" s="19">
        <f>#VALUE!</f>
        <v>0</v>
      </c>
      <c r="J1026" s="19">
        <f>#VALUE!</f>
        <v>0</v>
      </c>
      <c r="K1026" s="22">
        <v>0</v>
      </c>
      <c r="L1026" s="22">
        <v>0</v>
      </c>
      <c r="M1026" s="17"/>
    </row>
    <row r="1027" spans="1:13">
      <c r="A1027" s="25">
        <v>1022</v>
      </c>
      <c r="B1027" s="26">
        <f>#VALUE!</f>
        <v>0</v>
      </c>
      <c r="C1027" s="26">
        <f>#VALUE!</f>
        <v>0</v>
      </c>
      <c r="D1027" s="26">
        <f>#VALUE!</f>
        <v>0</v>
      </c>
      <c r="E1027" s="18">
        <f>#VALUE!</f>
        <v>0</v>
      </c>
      <c r="F1027" s="18">
        <f>#VALUE!</f>
        <v>0</v>
      </c>
      <c r="G1027" s="22">
        <v>0</v>
      </c>
      <c r="H1027" s="22">
        <v>0</v>
      </c>
      <c r="I1027" s="19">
        <f>#VALUE!</f>
        <v>0</v>
      </c>
      <c r="J1027" s="19">
        <f>#VALUE!</f>
        <v>0</v>
      </c>
      <c r="K1027" s="22">
        <v>0</v>
      </c>
      <c r="L1027" s="22">
        <v>0</v>
      </c>
      <c r="M1027" s="17"/>
    </row>
    <row r="1028" spans="1:13">
      <c r="A1028" s="25">
        <v>1023</v>
      </c>
      <c r="B1028" s="26">
        <f>#VALUE!</f>
        <v>0</v>
      </c>
      <c r="C1028" s="26">
        <f>#VALUE!</f>
        <v>0</v>
      </c>
      <c r="D1028" s="26">
        <f>#VALUE!</f>
        <v>0</v>
      </c>
      <c r="E1028" s="18">
        <f>#VALUE!</f>
        <v>0</v>
      </c>
      <c r="F1028" s="18">
        <f>#VALUE!</f>
        <v>0</v>
      </c>
      <c r="G1028" s="22">
        <v>0</v>
      </c>
      <c r="H1028" s="22">
        <v>0</v>
      </c>
      <c r="I1028" s="19">
        <f>#VALUE!</f>
        <v>0</v>
      </c>
      <c r="J1028" s="19">
        <f>#VALUE!</f>
        <v>0</v>
      </c>
      <c r="K1028" s="22">
        <v>0</v>
      </c>
      <c r="L1028" s="22">
        <v>0</v>
      </c>
      <c r="M1028" s="17"/>
    </row>
    <row r="1029" spans="1:13">
      <c r="A1029" s="25">
        <v>1024</v>
      </c>
      <c r="B1029" s="26">
        <f>#VALUE!</f>
        <v>0</v>
      </c>
      <c r="C1029" s="26">
        <f>#VALUE!</f>
        <v>0</v>
      </c>
      <c r="D1029" s="26">
        <f>#VALUE!</f>
        <v>0</v>
      </c>
      <c r="E1029" s="18">
        <f>#VALUE!</f>
        <v>0</v>
      </c>
      <c r="F1029" s="18">
        <f>#VALUE!</f>
        <v>0</v>
      </c>
      <c r="G1029" s="22">
        <v>0</v>
      </c>
      <c r="H1029" s="22">
        <v>0</v>
      </c>
      <c r="I1029" s="19">
        <f>#VALUE!</f>
        <v>0</v>
      </c>
      <c r="J1029" s="19">
        <f>#VALUE!</f>
        <v>0</v>
      </c>
      <c r="K1029" s="22">
        <v>0</v>
      </c>
      <c r="L1029" s="22">
        <v>0</v>
      </c>
      <c r="M1029" s="17"/>
    </row>
    <row r="1030" spans="1:13">
      <c r="A1030" s="25">
        <v>1025</v>
      </c>
      <c r="B1030" s="26">
        <f>#VALUE!</f>
        <v>0</v>
      </c>
      <c r="C1030" s="26">
        <f>#VALUE!</f>
        <v>0</v>
      </c>
      <c r="D1030" s="26">
        <f>#VALUE!</f>
        <v>0</v>
      </c>
      <c r="E1030" s="18">
        <f>#VALUE!</f>
        <v>0</v>
      </c>
      <c r="F1030" s="18">
        <f>#VALUE!</f>
        <v>0</v>
      </c>
      <c r="G1030" s="22">
        <v>0</v>
      </c>
      <c r="H1030" s="22">
        <v>0</v>
      </c>
      <c r="I1030" s="19">
        <f>#VALUE!</f>
        <v>0</v>
      </c>
      <c r="J1030" s="19">
        <f>#VALUE!</f>
        <v>0</v>
      </c>
      <c r="K1030" s="22">
        <v>0</v>
      </c>
      <c r="L1030" s="22">
        <v>0</v>
      </c>
      <c r="M1030" s="17"/>
    </row>
    <row r="1031" spans="1:13">
      <c r="A1031" s="25">
        <v>1026</v>
      </c>
      <c r="B1031" s="26">
        <f>#VALUE!</f>
        <v>0</v>
      </c>
      <c r="C1031" s="26">
        <f>#VALUE!</f>
        <v>0</v>
      </c>
      <c r="D1031" s="26">
        <f>#VALUE!</f>
        <v>0</v>
      </c>
      <c r="E1031" s="18">
        <f>#VALUE!</f>
        <v>0</v>
      </c>
      <c r="F1031" s="18">
        <f>#VALUE!</f>
        <v>0</v>
      </c>
      <c r="G1031" s="22">
        <v>0</v>
      </c>
      <c r="H1031" s="22">
        <v>0</v>
      </c>
      <c r="I1031" s="19">
        <f>#VALUE!</f>
        <v>0</v>
      </c>
      <c r="J1031" s="19">
        <f>#VALUE!</f>
        <v>0</v>
      </c>
      <c r="K1031" s="22">
        <v>0</v>
      </c>
      <c r="L1031" s="22">
        <v>0</v>
      </c>
      <c r="M1031" s="17"/>
    </row>
    <row r="1032" spans="1:13">
      <c r="A1032" s="25">
        <v>1027</v>
      </c>
      <c r="B1032" s="26">
        <f>#VALUE!</f>
        <v>0</v>
      </c>
      <c r="C1032" s="26">
        <f>#VALUE!</f>
        <v>0</v>
      </c>
      <c r="D1032" s="26">
        <f>#VALUE!</f>
        <v>0</v>
      </c>
      <c r="E1032" s="18">
        <f>#VALUE!</f>
        <v>0</v>
      </c>
      <c r="F1032" s="18">
        <f>#VALUE!</f>
        <v>0</v>
      </c>
      <c r="G1032" s="22">
        <v>0</v>
      </c>
      <c r="H1032" s="22">
        <v>0</v>
      </c>
      <c r="I1032" s="19">
        <f>#VALUE!</f>
        <v>0</v>
      </c>
      <c r="J1032" s="19">
        <f>#VALUE!</f>
        <v>0</v>
      </c>
      <c r="K1032" s="22">
        <v>0</v>
      </c>
      <c r="L1032" s="22">
        <v>0</v>
      </c>
      <c r="M1032" s="17"/>
    </row>
    <row r="1033" spans="1:13">
      <c r="A1033" s="25">
        <v>1028</v>
      </c>
      <c r="B1033" s="26">
        <f>#VALUE!</f>
        <v>0</v>
      </c>
      <c r="C1033" s="26">
        <f>#VALUE!</f>
        <v>0</v>
      </c>
      <c r="D1033" s="26">
        <f>#VALUE!</f>
        <v>0</v>
      </c>
      <c r="E1033" s="18">
        <f>#VALUE!</f>
        <v>0</v>
      </c>
      <c r="F1033" s="18">
        <f>#VALUE!</f>
        <v>0</v>
      </c>
      <c r="G1033" s="22">
        <v>0</v>
      </c>
      <c r="H1033" s="22">
        <v>0</v>
      </c>
      <c r="I1033" s="19">
        <f>#VALUE!</f>
        <v>0</v>
      </c>
      <c r="J1033" s="19">
        <f>#VALUE!</f>
        <v>0</v>
      </c>
      <c r="K1033" s="22">
        <v>0</v>
      </c>
      <c r="L1033" s="22">
        <v>0</v>
      </c>
      <c r="M1033" s="17"/>
    </row>
    <row r="1034" spans="1:13">
      <c r="A1034" s="25">
        <v>1029</v>
      </c>
      <c r="B1034" s="26">
        <f>#VALUE!</f>
        <v>0</v>
      </c>
      <c r="C1034" s="26">
        <f>#VALUE!</f>
        <v>0</v>
      </c>
      <c r="D1034" s="26">
        <f>#VALUE!</f>
        <v>0</v>
      </c>
      <c r="E1034" s="18">
        <f>#VALUE!</f>
        <v>0</v>
      </c>
      <c r="F1034" s="18">
        <f>#VALUE!</f>
        <v>0</v>
      </c>
      <c r="G1034" s="22">
        <v>0</v>
      </c>
      <c r="H1034" s="22">
        <v>0</v>
      </c>
      <c r="I1034" s="19">
        <f>#VALUE!</f>
        <v>0</v>
      </c>
      <c r="J1034" s="19">
        <f>#VALUE!</f>
        <v>0</v>
      </c>
      <c r="K1034" s="22">
        <v>0</v>
      </c>
      <c r="L1034" s="22">
        <v>0</v>
      </c>
      <c r="M1034" s="17"/>
    </row>
    <row r="1035" spans="1:13">
      <c r="A1035" s="25">
        <v>1030</v>
      </c>
      <c r="B1035" s="26">
        <f>#VALUE!</f>
        <v>0</v>
      </c>
      <c r="C1035" s="26">
        <f>#VALUE!</f>
        <v>0</v>
      </c>
      <c r="D1035" s="26">
        <f>#VALUE!</f>
        <v>0</v>
      </c>
      <c r="E1035" s="18">
        <f>#VALUE!</f>
        <v>0</v>
      </c>
      <c r="F1035" s="18">
        <f>#VALUE!</f>
        <v>0</v>
      </c>
      <c r="G1035" s="22">
        <v>0</v>
      </c>
      <c r="H1035" s="22">
        <v>0</v>
      </c>
      <c r="I1035" s="19">
        <f>#VALUE!</f>
        <v>0</v>
      </c>
      <c r="J1035" s="19">
        <f>#VALUE!</f>
        <v>0</v>
      </c>
      <c r="K1035" s="22">
        <v>0</v>
      </c>
      <c r="L1035" s="22">
        <v>0</v>
      </c>
      <c r="M1035" s="17"/>
    </row>
    <row r="1036" spans="1:13">
      <c r="A1036" s="25">
        <v>1031</v>
      </c>
      <c r="B1036" s="26">
        <f>#VALUE!</f>
        <v>0</v>
      </c>
      <c r="C1036" s="26">
        <f>#VALUE!</f>
        <v>0</v>
      </c>
      <c r="D1036" s="26">
        <f>#VALUE!</f>
        <v>0</v>
      </c>
      <c r="E1036" s="18">
        <f>#VALUE!</f>
        <v>0</v>
      </c>
      <c r="F1036" s="18">
        <f>#VALUE!</f>
        <v>0</v>
      </c>
      <c r="G1036" s="22">
        <v>0</v>
      </c>
      <c r="H1036" s="22">
        <v>0</v>
      </c>
      <c r="I1036" s="19">
        <f>#VALUE!</f>
        <v>0</v>
      </c>
      <c r="J1036" s="19">
        <f>#VALUE!</f>
        <v>0</v>
      </c>
      <c r="K1036" s="22">
        <v>0</v>
      </c>
      <c r="L1036" s="22">
        <v>0</v>
      </c>
      <c r="M1036" s="17"/>
    </row>
    <row r="1037" spans="1:13">
      <c r="A1037" s="25">
        <v>1032</v>
      </c>
      <c r="B1037" s="26">
        <f>#VALUE!</f>
        <v>0</v>
      </c>
      <c r="C1037" s="26">
        <f>#VALUE!</f>
        <v>0</v>
      </c>
      <c r="D1037" s="26">
        <f>#VALUE!</f>
        <v>0</v>
      </c>
      <c r="E1037" s="18">
        <f>#VALUE!</f>
        <v>0</v>
      </c>
      <c r="F1037" s="18">
        <f>#VALUE!</f>
        <v>0</v>
      </c>
      <c r="G1037" s="22">
        <v>0</v>
      </c>
      <c r="H1037" s="22">
        <v>0</v>
      </c>
      <c r="I1037" s="19">
        <f>#VALUE!</f>
        <v>0</v>
      </c>
      <c r="J1037" s="19">
        <f>#VALUE!</f>
        <v>0</v>
      </c>
      <c r="K1037" s="22">
        <v>0</v>
      </c>
      <c r="L1037" s="22">
        <v>0</v>
      </c>
      <c r="M1037" s="17"/>
    </row>
    <row r="1038" spans="1:13">
      <c r="A1038" s="25">
        <v>1033</v>
      </c>
      <c r="B1038" s="26">
        <f>#VALUE!</f>
        <v>0</v>
      </c>
      <c r="C1038" s="26">
        <f>#VALUE!</f>
        <v>0</v>
      </c>
      <c r="D1038" s="26">
        <f>#VALUE!</f>
        <v>0</v>
      </c>
      <c r="E1038" s="18">
        <f>#VALUE!</f>
        <v>0</v>
      </c>
      <c r="F1038" s="18">
        <f>#VALUE!</f>
        <v>0</v>
      </c>
      <c r="G1038" s="22">
        <v>0</v>
      </c>
      <c r="H1038" s="22">
        <v>0</v>
      </c>
      <c r="I1038" s="19">
        <f>#VALUE!</f>
        <v>0</v>
      </c>
      <c r="J1038" s="19">
        <f>#VALUE!</f>
        <v>0</v>
      </c>
      <c r="K1038" s="22">
        <v>0</v>
      </c>
      <c r="L1038" s="22">
        <v>0</v>
      </c>
      <c r="M1038" s="17"/>
    </row>
    <row r="1039" spans="1:13">
      <c r="A1039" s="25">
        <v>1034</v>
      </c>
      <c r="B1039" s="26">
        <f>#VALUE!</f>
        <v>0</v>
      </c>
      <c r="C1039" s="26">
        <f>#VALUE!</f>
        <v>0</v>
      </c>
      <c r="D1039" s="26">
        <f>#VALUE!</f>
        <v>0</v>
      </c>
      <c r="E1039" s="18">
        <f>#VALUE!</f>
        <v>0</v>
      </c>
      <c r="F1039" s="18">
        <f>#VALUE!</f>
        <v>0</v>
      </c>
      <c r="G1039" s="22">
        <v>0</v>
      </c>
      <c r="H1039" s="22">
        <v>0</v>
      </c>
      <c r="I1039" s="19">
        <f>#VALUE!</f>
        <v>0</v>
      </c>
      <c r="J1039" s="19">
        <f>#VALUE!</f>
        <v>0</v>
      </c>
      <c r="K1039" s="22">
        <v>0</v>
      </c>
      <c r="L1039" s="22">
        <v>0</v>
      </c>
      <c r="M1039" s="17"/>
    </row>
    <row r="1040" spans="1:13">
      <c r="A1040" s="25">
        <v>1035</v>
      </c>
      <c r="B1040" s="26">
        <f>#VALUE!</f>
        <v>0</v>
      </c>
      <c r="C1040" s="26">
        <f>#VALUE!</f>
        <v>0</v>
      </c>
      <c r="D1040" s="26">
        <f>#VALUE!</f>
        <v>0</v>
      </c>
      <c r="E1040" s="18">
        <f>#VALUE!</f>
        <v>0</v>
      </c>
      <c r="F1040" s="18">
        <f>#VALUE!</f>
        <v>0</v>
      </c>
      <c r="G1040" s="22">
        <v>0</v>
      </c>
      <c r="H1040" s="22">
        <v>0</v>
      </c>
      <c r="I1040" s="19">
        <f>#VALUE!</f>
        <v>0</v>
      </c>
      <c r="J1040" s="19">
        <f>#VALUE!</f>
        <v>0</v>
      </c>
      <c r="K1040" s="22">
        <v>0</v>
      </c>
      <c r="L1040" s="22">
        <v>0</v>
      </c>
      <c r="M1040" s="17"/>
    </row>
    <row r="1041" spans="1:13">
      <c r="A1041" s="25">
        <v>1036</v>
      </c>
      <c r="B1041" s="26">
        <f>#VALUE!</f>
        <v>0</v>
      </c>
      <c r="C1041" s="26">
        <f>#VALUE!</f>
        <v>0</v>
      </c>
      <c r="D1041" s="26">
        <f>#VALUE!</f>
        <v>0</v>
      </c>
      <c r="E1041" s="18">
        <f>#VALUE!</f>
        <v>0</v>
      </c>
      <c r="F1041" s="18">
        <f>#VALUE!</f>
        <v>0</v>
      </c>
      <c r="G1041" s="22">
        <v>0</v>
      </c>
      <c r="H1041" s="22">
        <v>0</v>
      </c>
      <c r="I1041" s="19">
        <f>#VALUE!</f>
        <v>0</v>
      </c>
      <c r="J1041" s="19">
        <f>#VALUE!</f>
        <v>0</v>
      </c>
      <c r="K1041" s="22">
        <v>0</v>
      </c>
      <c r="L1041" s="22">
        <v>0</v>
      </c>
      <c r="M1041" s="17"/>
    </row>
    <row r="1042" spans="1:13">
      <c r="A1042" s="25">
        <v>1037</v>
      </c>
      <c r="B1042" s="26">
        <f>#VALUE!</f>
        <v>0</v>
      </c>
      <c r="C1042" s="26">
        <f>#VALUE!</f>
        <v>0</v>
      </c>
      <c r="D1042" s="26">
        <f>#VALUE!</f>
        <v>0</v>
      </c>
      <c r="E1042" s="18">
        <f>#VALUE!</f>
        <v>0</v>
      </c>
      <c r="F1042" s="18">
        <f>#VALUE!</f>
        <v>0</v>
      </c>
      <c r="G1042" s="22">
        <v>0</v>
      </c>
      <c r="H1042" s="22">
        <v>0</v>
      </c>
      <c r="I1042" s="19">
        <f>#VALUE!</f>
        <v>0</v>
      </c>
      <c r="J1042" s="19">
        <f>#VALUE!</f>
        <v>0</v>
      </c>
      <c r="K1042" s="22">
        <v>0</v>
      </c>
      <c r="L1042" s="22">
        <v>0</v>
      </c>
      <c r="M1042" s="17"/>
    </row>
    <row r="1043" spans="1:13">
      <c r="A1043" s="25">
        <v>1038</v>
      </c>
      <c r="B1043" s="26">
        <f>#VALUE!</f>
        <v>0</v>
      </c>
      <c r="C1043" s="26">
        <f>#VALUE!</f>
        <v>0</v>
      </c>
      <c r="D1043" s="26">
        <f>#VALUE!</f>
        <v>0</v>
      </c>
      <c r="E1043" s="18">
        <f>#VALUE!</f>
        <v>0</v>
      </c>
      <c r="F1043" s="18">
        <f>#VALUE!</f>
        <v>0</v>
      </c>
      <c r="G1043" s="22">
        <v>0</v>
      </c>
      <c r="H1043" s="22">
        <v>0</v>
      </c>
      <c r="I1043" s="19">
        <f>#VALUE!</f>
        <v>0</v>
      </c>
      <c r="J1043" s="19">
        <f>#VALUE!</f>
        <v>0</v>
      </c>
      <c r="K1043" s="22">
        <v>0</v>
      </c>
      <c r="L1043" s="22">
        <v>0</v>
      </c>
      <c r="M1043" s="17"/>
    </row>
    <row r="1044" spans="1:13">
      <c r="A1044" s="25">
        <v>1039</v>
      </c>
      <c r="B1044" s="26">
        <f>#VALUE!</f>
        <v>0</v>
      </c>
      <c r="C1044" s="26">
        <f>#VALUE!</f>
        <v>0</v>
      </c>
      <c r="D1044" s="26">
        <f>#VALUE!</f>
        <v>0</v>
      </c>
      <c r="E1044" s="18">
        <f>#VALUE!</f>
        <v>0</v>
      </c>
      <c r="F1044" s="18">
        <f>#VALUE!</f>
        <v>0</v>
      </c>
      <c r="G1044" s="22">
        <v>0</v>
      </c>
      <c r="H1044" s="22">
        <v>0</v>
      </c>
      <c r="I1044" s="19">
        <f>#VALUE!</f>
        <v>0</v>
      </c>
      <c r="J1044" s="19">
        <f>#VALUE!</f>
        <v>0</v>
      </c>
      <c r="K1044" s="22">
        <v>0</v>
      </c>
      <c r="L1044" s="22">
        <v>0</v>
      </c>
      <c r="M1044" s="17"/>
    </row>
    <row r="1045" spans="1:13">
      <c r="A1045" s="25">
        <v>1040</v>
      </c>
      <c r="B1045" s="26">
        <f>#VALUE!</f>
        <v>0</v>
      </c>
      <c r="C1045" s="26">
        <f>#VALUE!</f>
        <v>0</v>
      </c>
      <c r="D1045" s="26">
        <f>#VALUE!</f>
        <v>0</v>
      </c>
      <c r="E1045" s="18">
        <f>#VALUE!</f>
        <v>0</v>
      </c>
      <c r="F1045" s="18">
        <f>#VALUE!</f>
        <v>0</v>
      </c>
      <c r="G1045" s="22">
        <v>0</v>
      </c>
      <c r="H1045" s="22">
        <v>0</v>
      </c>
      <c r="I1045" s="19">
        <f>#VALUE!</f>
        <v>0</v>
      </c>
      <c r="J1045" s="19">
        <f>#VALUE!</f>
        <v>0</v>
      </c>
      <c r="K1045" s="22">
        <v>0</v>
      </c>
      <c r="L1045" s="22">
        <v>0</v>
      </c>
      <c r="M1045" s="17"/>
    </row>
    <row r="1046" spans="1:13">
      <c r="A1046" s="25">
        <v>1041</v>
      </c>
      <c r="B1046" s="26">
        <f>#VALUE!</f>
        <v>0</v>
      </c>
      <c r="C1046" s="26">
        <f>#VALUE!</f>
        <v>0</v>
      </c>
      <c r="D1046" s="26">
        <f>#VALUE!</f>
        <v>0</v>
      </c>
      <c r="E1046" s="18">
        <f>#VALUE!</f>
        <v>0</v>
      </c>
      <c r="F1046" s="18">
        <f>#VALUE!</f>
        <v>0</v>
      </c>
      <c r="G1046" s="22">
        <v>0</v>
      </c>
      <c r="H1046" s="22">
        <v>0</v>
      </c>
      <c r="I1046" s="19">
        <f>#VALUE!</f>
        <v>0</v>
      </c>
      <c r="J1046" s="19">
        <f>#VALUE!</f>
        <v>0</v>
      </c>
      <c r="K1046" s="22">
        <v>0</v>
      </c>
      <c r="L1046" s="22">
        <v>0</v>
      </c>
      <c r="M1046" s="17"/>
    </row>
    <row r="1047" spans="1:13">
      <c r="A1047" s="25">
        <v>1042</v>
      </c>
      <c r="B1047" s="26">
        <f>#VALUE!</f>
        <v>0</v>
      </c>
      <c r="C1047" s="26">
        <f>#VALUE!</f>
        <v>0</v>
      </c>
      <c r="D1047" s="26">
        <f>#VALUE!</f>
        <v>0</v>
      </c>
      <c r="E1047" s="18">
        <f>#VALUE!</f>
        <v>0</v>
      </c>
      <c r="F1047" s="18">
        <f>#VALUE!</f>
        <v>0</v>
      </c>
      <c r="G1047" s="22">
        <v>0</v>
      </c>
      <c r="H1047" s="22">
        <v>0</v>
      </c>
      <c r="I1047" s="19">
        <f>#VALUE!</f>
        <v>0</v>
      </c>
      <c r="J1047" s="19">
        <f>#VALUE!</f>
        <v>0</v>
      </c>
      <c r="K1047" s="22">
        <v>0</v>
      </c>
      <c r="L1047" s="22">
        <v>0</v>
      </c>
      <c r="M1047" s="17"/>
    </row>
    <row r="1048" spans="1:13">
      <c r="A1048" s="25">
        <v>1043</v>
      </c>
      <c r="B1048" s="26">
        <f>#VALUE!</f>
        <v>0</v>
      </c>
      <c r="C1048" s="26">
        <f>#VALUE!</f>
        <v>0</v>
      </c>
      <c r="D1048" s="26">
        <f>#VALUE!</f>
        <v>0</v>
      </c>
      <c r="E1048" s="18">
        <f>#VALUE!</f>
        <v>0</v>
      </c>
      <c r="F1048" s="18">
        <f>#VALUE!</f>
        <v>0</v>
      </c>
      <c r="G1048" s="22">
        <v>0</v>
      </c>
      <c r="H1048" s="22">
        <v>0</v>
      </c>
      <c r="I1048" s="19">
        <f>#VALUE!</f>
        <v>0</v>
      </c>
      <c r="J1048" s="19">
        <f>#VALUE!</f>
        <v>0</v>
      </c>
      <c r="K1048" s="22">
        <v>0</v>
      </c>
      <c r="L1048" s="22">
        <v>0</v>
      </c>
      <c r="M1048" s="17"/>
    </row>
    <row r="1049" spans="1:13">
      <c r="A1049" s="25">
        <v>1044</v>
      </c>
      <c r="B1049" s="26">
        <f>#VALUE!</f>
        <v>0</v>
      </c>
      <c r="C1049" s="26">
        <f>#VALUE!</f>
        <v>0</v>
      </c>
      <c r="D1049" s="26">
        <f>#VALUE!</f>
        <v>0</v>
      </c>
      <c r="E1049" s="18">
        <f>#VALUE!</f>
        <v>0</v>
      </c>
      <c r="F1049" s="18">
        <f>#VALUE!</f>
        <v>0</v>
      </c>
      <c r="G1049" s="22">
        <v>0</v>
      </c>
      <c r="H1049" s="22">
        <v>0</v>
      </c>
      <c r="I1049" s="19">
        <f>#VALUE!</f>
        <v>0</v>
      </c>
      <c r="J1049" s="19">
        <f>#VALUE!</f>
        <v>0</v>
      </c>
      <c r="K1049" s="22">
        <v>0</v>
      </c>
      <c r="L1049" s="22">
        <v>0</v>
      </c>
      <c r="M1049" s="17"/>
    </row>
    <row r="1050" spans="1:13">
      <c r="A1050" s="25">
        <v>1045</v>
      </c>
      <c r="B1050" s="26">
        <f>#VALUE!</f>
        <v>0</v>
      </c>
      <c r="C1050" s="26">
        <f>#VALUE!</f>
        <v>0</v>
      </c>
      <c r="D1050" s="26">
        <f>#VALUE!</f>
        <v>0</v>
      </c>
      <c r="E1050" s="18">
        <f>#VALUE!</f>
        <v>0</v>
      </c>
      <c r="F1050" s="18">
        <f>#VALUE!</f>
        <v>0</v>
      </c>
      <c r="G1050" s="22">
        <v>0</v>
      </c>
      <c r="H1050" s="22">
        <v>0</v>
      </c>
      <c r="I1050" s="19">
        <f>#VALUE!</f>
        <v>0</v>
      </c>
      <c r="J1050" s="19">
        <f>#VALUE!</f>
        <v>0</v>
      </c>
      <c r="K1050" s="22">
        <v>0</v>
      </c>
      <c r="L1050" s="22">
        <v>0</v>
      </c>
      <c r="M1050" s="17"/>
    </row>
    <row r="1051" spans="1:13">
      <c r="A1051" s="25">
        <v>1046</v>
      </c>
      <c r="B1051" s="26">
        <f>#VALUE!</f>
        <v>0</v>
      </c>
      <c r="C1051" s="26">
        <f>#VALUE!</f>
        <v>0</v>
      </c>
      <c r="D1051" s="26">
        <f>#VALUE!</f>
        <v>0</v>
      </c>
      <c r="E1051" s="18">
        <f>#VALUE!</f>
        <v>0</v>
      </c>
      <c r="F1051" s="18">
        <f>#VALUE!</f>
        <v>0</v>
      </c>
      <c r="G1051" s="22">
        <v>0</v>
      </c>
      <c r="H1051" s="22">
        <v>0</v>
      </c>
      <c r="I1051" s="19">
        <f>#VALUE!</f>
        <v>0</v>
      </c>
      <c r="J1051" s="19">
        <f>#VALUE!</f>
        <v>0</v>
      </c>
      <c r="K1051" s="22">
        <v>0</v>
      </c>
      <c r="L1051" s="22">
        <v>0</v>
      </c>
      <c r="M1051" s="17"/>
    </row>
    <row r="1052" spans="1:13">
      <c r="A1052" s="25">
        <v>1047</v>
      </c>
      <c r="B1052" s="26">
        <f>#VALUE!</f>
        <v>0</v>
      </c>
      <c r="C1052" s="26">
        <f>#VALUE!</f>
        <v>0</v>
      </c>
      <c r="D1052" s="26">
        <f>#VALUE!</f>
        <v>0</v>
      </c>
      <c r="E1052" s="18">
        <f>#VALUE!</f>
        <v>0</v>
      </c>
      <c r="F1052" s="18">
        <f>#VALUE!</f>
        <v>0</v>
      </c>
      <c r="G1052" s="22">
        <v>0</v>
      </c>
      <c r="H1052" s="22">
        <v>0</v>
      </c>
      <c r="I1052" s="19">
        <f>#VALUE!</f>
        <v>0</v>
      </c>
      <c r="J1052" s="19">
        <f>#VALUE!</f>
        <v>0</v>
      </c>
      <c r="K1052" s="22">
        <v>0</v>
      </c>
      <c r="L1052" s="22">
        <v>0</v>
      </c>
      <c r="M1052" s="17"/>
    </row>
    <row r="1053" spans="1:13">
      <c r="A1053" s="25">
        <v>1048</v>
      </c>
      <c r="B1053" s="26">
        <f>#VALUE!</f>
        <v>0</v>
      </c>
      <c r="C1053" s="26">
        <f>#VALUE!</f>
        <v>0</v>
      </c>
      <c r="D1053" s="26">
        <f>#VALUE!</f>
        <v>0</v>
      </c>
      <c r="E1053" s="18">
        <f>#VALUE!</f>
        <v>0</v>
      </c>
      <c r="F1053" s="18">
        <f>#VALUE!</f>
        <v>0</v>
      </c>
      <c r="G1053" s="22">
        <v>0</v>
      </c>
      <c r="H1053" s="22">
        <v>0</v>
      </c>
      <c r="I1053" s="19">
        <f>#VALUE!</f>
        <v>0</v>
      </c>
      <c r="J1053" s="19">
        <f>#VALUE!</f>
        <v>0</v>
      </c>
      <c r="K1053" s="22">
        <v>0</v>
      </c>
      <c r="L1053" s="22">
        <v>0</v>
      </c>
      <c r="M1053" s="17"/>
    </row>
    <row r="1054" spans="1:13">
      <c r="A1054" s="25">
        <v>1049</v>
      </c>
      <c r="B1054" s="26">
        <f>#VALUE!</f>
        <v>0</v>
      </c>
      <c r="C1054" s="26">
        <f>#VALUE!</f>
        <v>0</v>
      </c>
      <c r="D1054" s="26">
        <f>#VALUE!</f>
        <v>0</v>
      </c>
      <c r="E1054" s="18">
        <f>#VALUE!</f>
        <v>0</v>
      </c>
      <c r="F1054" s="18">
        <f>#VALUE!</f>
        <v>0</v>
      </c>
      <c r="G1054" s="22">
        <v>0</v>
      </c>
      <c r="H1054" s="22">
        <v>0</v>
      </c>
      <c r="I1054" s="19">
        <f>#VALUE!</f>
        <v>0</v>
      </c>
      <c r="J1054" s="19">
        <f>#VALUE!</f>
        <v>0</v>
      </c>
      <c r="K1054" s="22">
        <v>0</v>
      </c>
      <c r="L1054" s="22">
        <v>0</v>
      </c>
      <c r="M1054" s="17"/>
    </row>
    <row r="1055" spans="1:13">
      <c r="A1055" s="25">
        <v>1050</v>
      </c>
      <c r="B1055" s="26">
        <f>#VALUE!</f>
        <v>0</v>
      </c>
      <c r="C1055" s="26">
        <f>#VALUE!</f>
        <v>0</v>
      </c>
      <c r="D1055" s="26">
        <f>#VALUE!</f>
        <v>0</v>
      </c>
      <c r="E1055" s="18">
        <f>#VALUE!</f>
        <v>0</v>
      </c>
      <c r="F1055" s="18">
        <f>#VALUE!</f>
        <v>0</v>
      </c>
      <c r="G1055" s="22">
        <v>0</v>
      </c>
      <c r="H1055" s="22">
        <v>0</v>
      </c>
      <c r="I1055" s="19">
        <f>#VALUE!</f>
        <v>0</v>
      </c>
      <c r="J1055" s="19">
        <f>#VALUE!</f>
        <v>0</v>
      </c>
      <c r="K1055" s="22">
        <v>0</v>
      </c>
      <c r="L1055" s="22">
        <v>0</v>
      </c>
      <c r="M1055" s="17"/>
    </row>
    <row r="1056" spans="1:13">
      <c r="A1056" s="25">
        <v>1051</v>
      </c>
      <c r="B1056" s="26">
        <f>#VALUE!</f>
        <v>0</v>
      </c>
      <c r="C1056" s="26">
        <f>#VALUE!</f>
        <v>0</v>
      </c>
      <c r="D1056" s="26">
        <f>#VALUE!</f>
        <v>0</v>
      </c>
      <c r="E1056" s="18">
        <f>#VALUE!</f>
        <v>0</v>
      </c>
      <c r="F1056" s="18">
        <f>#VALUE!</f>
        <v>0</v>
      </c>
      <c r="G1056" s="22">
        <v>0</v>
      </c>
      <c r="H1056" s="22">
        <v>0</v>
      </c>
      <c r="I1056" s="19">
        <f>#VALUE!</f>
        <v>0</v>
      </c>
      <c r="J1056" s="19">
        <f>#VALUE!</f>
        <v>0</v>
      </c>
      <c r="K1056" s="22">
        <v>0</v>
      </c>
      <c r="L1056" s="22">
        <v>0</v>
      </c>
      <c r="M1056" s="17"/>
    </row>
    <row r="1057" spans="1:13">
      <c r="A1057" s="25">
        <v>1052</v>
      </c>
      <c r="B1057" s="26">
        <f>#VALUE!</f>
        <v>0</v>
      </c>
      <c r="C1057" s="26">
        <f>#VALUE!</f>
        <v>0</v>
      </c>
      <c r="D1057" s="26">
        <f>#VALUE!</f>
        <v>0</v>
      </c>
      <c r="E1057" s="18">
        <f>#VALUE!</f>
        <v>0</v>
      </c>
      <c r="F1057" s="18">
        <f>#VALUE!</f>
        <v>0</v>
      </c>
      <c r="G1057" s="22">
        <v>0</v>
      </c>
      <c r="H1057" s="22">
        <v>0</v>
      </c>
      <c r="I1057" s="19">
        <f>#VALUE!</f>
        <v>0</v>
      </c>
      <c r="J1057" s="19">
        <f>#VALUE!</f>
        <v>0</v>
      </c>
      <c r="K1057" s="22">
        <v>0</v>
      </c>
      <c r="L1057" s="22">
        <v>0</v>
      </c>
      <c r="M1057" s="17"/>
    </row>
    <row r="1058" spans="1:13">
      <c r="A1058" s="25">
        <v>1053</v>
      </c>
      <c r="B1058" s="26">
        <f>#VALUE!</f>
        <v>0</v>
      </c>
      <c r="C1058" s="26">
        <f>#VALUE!</f>
        <v>0</v>
      </c>
      <c r="D1058" s="26">
        <f>#VALUE!</f>
        <v>0</v>
      </c>
      <c r="E1058" s="18">
        <f>#VALUE!</f>
        <v>0</v>
      </c>
      <c r="F1058" s="18">
        <f>#VALUE!</f>
        <v>0</v>
      </c>
      <c r="G1058" s="22">
        <v>0</v>
      </c>
      <c r="H1058" s="22">
        <v>0</v>
      </c>
      <c r="I1058" s="19">
        <f>#VALUE!</f>
        <v>0</v>
      </c>
      <c r="J1058" s="19">
        <f>#VALUE!</f>
        <v>0</v>
      </c>
      <c r="K1058" s="22">
        <v>0</v>
      </c>
      <c r="L1058" s="22">
        <v>0</v>
      </c>
      <c r="M1058" s="17"/>
    </row>
    <row r="1059" spans="1:13">
      <c r="A1059" s="25">
        <v>1054</v>
      </c>
      <c r="B1059" s="26">
        <f>#VALUE!</f>
        <v>0</v>
      </c>
      <c r="C1059" s="26">
        <f>#VALUE!</f>
        <v>0</v>
      </c>
      <c r="D1059" s="26">
        <f>#VALUE!</f>
        <v>0</v>
      </c>
      <c r="E1059" s="18">
        <f>#VALUE!</f>
        <v>0</v>
      </c>
      <c r="F1059" s="18">
        <f>#VALUE!</f>
        <v>0</v>
      </c>
      <c r="G1059" s="22">
        <v>0</v>
      </c>
      <c r="H1059" s="22">
        <v>0</v>
      </c>
      <c r="I1059" s="19">
        <f>#VALUE!</f>
        <v>0</v>
      </c>
      <c r="J1059" s="19">
        <f>#VALUE!</f>
        <v>0</v>
      </c>
      <c r="K1059" s="22">
        <v>0</v>
      </c>
      <c r="L1059" s="22">
        <v>0</v>
      </c>
      <c r="M1059" s="17"/>
    </row>
    <row r="1060" spans="1:13">
      <c r="A1060" s="25">
        <v>1055</v>
      </c>
      <c r="B1060" s="26">
        <f>#VALUE!</f>
        <v>0</v>
      </c>
      <c r="C1060" s="26">
        <f>#VALUE!</f>
        <v>0</v>
      </c>
      <c r="D1060" s="26">
        <f>#VALUE!</f>
        <v>0</v>
      </c>
      <c r="E1060" s="18">
        <f>#VALUE!</f>
        <v>0</v>
      </c>
      <c r="F1060" s="18">
        <f>#VALUE!</f>
        <v>0</v>
      </c>
      <c r="G1060" s="22">
        <v>0</v>
      </c>
      <c r="H1060" s="22">
        <v>0</v>
      </c>
      <c r="I1060" s="19">
        <f>#VALUE!</f>
        <v>0</v>
      </c>
      <c r="J1060" s="19">
        <f>#VALUE!</f>
        <v>0</v>
      </c>
      <c r="K1060" s="22">
        <v>0</v>
      </c>
      <c r="L1060" s="22">
        <v>0</v>
      </c>
      <c r="M1060" s="17"/>
    </row>
    <row r="1061" spans="1:13">
      <c r="A1061" s="25">
        <v>1056</v>
      </c>
      <c r="B1061" s="26">
        <f>#VALUE!</f>
        <v>0</v>
      </c>
      <c r="C1061" s="26">
        <f>#VALUE!</f>
        <v>0</v>
      </c>
      <c r="D1061" s="26">
        <f>#VALUE!</f>
        <v>0</v>
      </c>
      <c r="E1061" s="18">
        <f>#VALUE!</f>
        <v>0</v>
      </c>
      <c r="F1061" s="18">
        <f>#VALUE!</f>
        <v>0</v>
      </c>
      <c r="G1061" s="22">
        <v>0</v>
      </c>
      <c r="H1061" s="22">
        <v>0</v>
      </c>
      <c r="I1061" s="19">
        <f>#VALUE!</f>
        <v>0</v>
      </c>
      <c r="J1061" s="19">
        <f>#VALUE!</f>
        <v>0</v>
      </c>
      <c r="K1061" s="22">
        <v>0</v>
      </c>
      <c r="L1061" s="22">
        <v>0</v>
      </c>
      <c r="M1061" s="17"/>
    </row>
    <row r="1062" spans="1:13">
      <c r="A1062" s="25">
        <v>1057</v>
      </c>
      <c r="B1062" s="26">
        <f>#VALUE!</f>
        <v>0</v>
      </c>
      <c r="C1062" s="26">
        <f>#VALUE!</f>
        <v>0</v>
      </c>
      <c r="D1062" s="26">
        <f>#VALUE!</f>
        <v>0</v>
      </c>
      <c r="E1062" s="18">
        <f>#VALUE!</f>
        <v>0</v>
      </c>
      <c r="F1062" s="18">
        <f>#VALUE!</f>
        <v>0</v>
      </c>
      <c r="G1062" s="22">
        <v>0</v>
      </c>
      <c r="H1062" s="22">
        <v>0</v>
      </c>
      <c r="I1062" s="19">
        <f>#VALUE!</f>
        <v>0</v>
      </c>
      <c r="J1062" s="19">
        <f>#VALUE!</f>
        <v>0</v>
      </c>
      <c r="K1062" s="22">
        <v>0</v>
      </c>
      <c r="L1062" s="22">
        <v>0</v>
      </c>
      <c r="M1062" s="17"/>
    </row>
    <row r="1063" spans="1:13">
      <c r="A1063" s="25">
        <v>1058</v>
      </c>
      <c r="B1063" s="26">
        <f>#VALUE!</f>
        <v>0</v>
      </c>
      <c r="C1063" s="26">
        <f>#VALUE!</f>
        <v>0</v>
      </c>
      <c r="D1063" s="26">
        <f>#VALUE!</f>
        <v>0</v>
      </c>
      <c r="E1063" s="18">
        <f>#VALUE!</f>
        <v>0</v>
      </c>
      <c r="F1063" s="18">
        <f>#VALUE!</f>
        <v>0</v>
      </c>
      <c r="G1063" s="22">
        <v>0</v>
      </c>
      <c r="H1063" s="22">
        <v>0</v>
      </c>
      <c r="I1063" s="19">
        <f>#VALUE!</f>
        <v>0</v>
      </c>
      <c r="J1063" s="19">
        <f>#VALUE!</f>
        <v>0</v>
      </c>
      <c r="K1063" s="22">
        <v>0</v>
      </c>
      <c r="L1063" s="22">
        <v>0</v>
      </c>
      <c r="M1063" s="17"/>
    </row>
    <row r="1064" spans="1:13">
      <c r="A1064" s="25">
        <v>1059</v>
      </c>
      <c r="B1064" s="26">
        <f>#VALUE!</f>
        <v>0</v>
      </c>
      <c r="C1064" s="26">
        <f>#VALUE!</f>
        <v>0</v>
      </c>
      <c r="D1064" s="26">
        <f>#VALUE!</f>
        <v>0</v>
      </c>
      <c r="E1064" s="18">
        <f>#VALUE!</f>
        <v>0</v>
      </c>
      <c r="F1064" s="18">
        <f>#VALUE!</f>
        <v>0</v>
      </c>
      <c r="G1064" s="22">
        <v>0</v>
      </c>
      <c r="H1064" s="22">
        <v>0</v>
      </c>
      <c r="I1064" s="19">
        <f>#VALUE!</f>
        <v>0</v>
      </c>
      <c r="J1064" s="19">
        <f>#VALUE!</f>
        <v>0</v>
      </c>
      <c r="K1064" s="22">
        <v>0</v>
      </c>
      <c r="L1064" s="22">
        <v>0</v>
      </c>
      <c r="M1064" s="17"/>
    </row>
    <row r="1065" spans="1:13">
      <c r="A1065" s="25">
        <v>1060</v>
      </c>
      <c r="B1065" s="26">
        <f>#VALUE!</f>
        <v>0</v>
      </c>
      <c r="C1065" s="26">
        <f>#VALUE!</f>
        <v>0</v>
      </c>
      <c r="D1065" s="26">
        <f>#VALUE!</f>
        <v>0</v>
      </c>
      <c r="E1065" s="18">
        <f>#VALUE!</f>
        <v>0</v>
      </c>
      <c r="F1065" s="18">
        <f>#VALUE!</f>
        <v>0</v>
      </c>
      <c r="G1065" s="22">
        <v>0</v>
      </c>
      <c r="H1065" s="22">
        <v>0</v>
      </c>
      <c r="I1065" s="19">
        <f>#VALUE!</f>
        <v>0</v>
      </c>
      <c r="J1065" s="19">
        <f>#VALUE!</f>
        <v>0</v>
      </c>
      <c r="K1065" s="22">
        <v>0</v>
      </c>
      <c r="L1065" s="22">
        <v>0</v>
      </c>
      <c r="M1065" s="17"/>
    </row>
    <row r="1066" spans="1:13">
      <c r="A1066" s="25">
        <v>1061</v>
      </c>
      <c r="B1066" s="26">
        <f>#VALUE!</f>
        <v>0</v>
      </c>
      <c r="C1066" s="26">
        <f>#VALUE!</f>
        <v>0</v>
      </c>
      <c r="D1066" s="26">
        <f>#VALUE!</f>
        <v>0</v>
      </c>
      <c r="E1066" s="18">
        <f>#VALUE!</f>
        <v>0</v>
      </c>
      <c r="F1066" s="18">
        <f>#VALUE!</f>
        <v>0</v>
      </c>
      <c r="G1066" s="22">
        <v>0</v>
      </c>
      <c r="H1066" s="22">
        <v>0</v>
      </c>
      <c r="I1066" s="19">
        <f>#VALUE!</f>
        <v>0</v>
      </c>
      <c r="J1066" s="19">
        <f>#VALUE!</f>
        <v>0</v>
      </c>
      <c r="K1066" s="22">
        <v>0</v>
      </c>
      <c r="L1066" s="22">
        <v>0</v>
      </c>
      <c r="M1066" s="17"/>
    </row>
    <row r="1067" spans="1:13">
      <c r="A1067" s="25">
        <v>1062</v>
      </c>
      <c r="B1067" s="26">
        <f>#VALUE!</f>
        <v>0</v>
      </c>
      <c r="C1067" s="26">
        <f>#VALUE!</f>
        <v>0</v>
      </c>
      <c r="D1067" s="26">
        <f>#VALUE!</f>
        <v>0</v>
      </c>
      <c r="E1067" s="18">
        <f>#VALUE!</f>
        <v>0</v>
      </c>
      <c r="F1067" s="18">
        <f>#VALUE!</f>
        <v>0</v>
      </c>
      <c r="G1067" s="22">
        <v>0</v>
      </c>
      <c r="H1067" s="22">
        <v>0</v>
      </c>
      <c r="I1067" s="19">
        <f>#VALUE!</f>
        <v>0</v>
      </c>
      <c r="J1067" s="19">
        <f>#VALUE!</f>
        <v>0</v>
      </c>
      <c r="K1067" s="22">
        <v>0</v>
      </c>
      <c r="L1067" s="22">
        <v>0</v>
      </c>
      <c r="M1067" s="17"/>
    </row>
    <row r="1068" spans="1:13">
      <c r="A1068" s="25">
        <v>1063</v>
      </c>
      <c r="B1068" s="26">
        <f>#VALUE!</f>
        <v>0</v>
      </c>
      <c r="C1068" s="26">
        <f>#VALUE!</f>
        <v>0</v>
      </c>
      <c r="D1068" s="26">
        <f>#VALUE!</f>
        <v>0</v>
      </c>
      <c r="E1068" s="18">
        <f>#VALUE!</f>
        <v>0</v>
      </c>
      <c r="F1068" s="18">
        <f>#VALUE!</f>
        <v>0</v>
      </c>
      <c r="G1068" s="22">
        <v>0</v>
      </c>
      <c r="H1068" s="22">
        <v>0</v>
      </c>
      <c r="I1068" s="19">
        <f>#VALUE!</f>
        <v>0</v>
      </c>
      <c r="J1068" s="19">
        <f>#VALUE!</f>
        <v>0</v>
      </c>
      <c r="K1068" s="22">
        <v>0</v>
      </c>
      <c r="L1068" s="22">
        <v>0</v>
      </c>
      <c r="M1068" s="17"/>
    </row>
    <row r="1069" spans="1:13">
      <c r="A1069" s="25">
        <v>1064</v>
      </c>
      <c r="B1069" s="26">
        <f>#VALUE!</f>
        <v>0</v>
      </c>
      <c r="C1069" s="26">
        <f>#VALUE!</f>
        <v>0</v>
      </c>
      <c r="D1069" s="26">
        <f>#VALUE!</f>
        <v>0</v>
      </c>
      <c r="E1069" s="18">
        <f>#VALUE!</f>
        <v>0</v>
      </c>
      <c r="F1069" s="18">
        <f>#VALUE!</f>
        <v>0</v>
      </c>
      <c r="G1069" s="22">
        <v>0</v>
      </c>
      <c r="H1069" s="22">
        <v>0</v>
      </c>
      <c r="I1069" s="19">
        <f>#VALUE!</f>
        <v>0</v>
      </c>
      <c r="J1069" s="19">
        <f>#VALUE!</f>
        <v>0</v>
      </c>
      <c r="K1069" s="22">
        <v>0</v>
      </c>
      <c r="L1069" s="22">
        <v>0</v>
      </c>
      <c r="M1069" s="17"/>
    </row>
    <row r="1070" spans="1:13">
      <c r="A1070" s="25">
        <v>1065</v>
      </c>
      <c r="B1070" s="26">
        <f>#VALUE!</f>
        <v>0</v>
      </c>
      <c r="C1070" s="26">
        <f>#VALUE!</f>
        <v>0</v>
      </c>
      <c r="D1070" s="26">
        <f>#VALUE!</f>
        <v>0</v>
      </c>
      <c r="E1070" s="18">
        <f>#VALUE!</f>
        <v>0</v>
      </c>
      <c r="F1070" s="18">
        <f>#VALUE!</f>
        <v>0</v>
      </c>
      <c r="G1070" s="22">
        <v>0</v>
      </c>
      <c r="H1070" s="22">
        <v>0</v>
      </c>
      <c r="I1070" s="19">
        <f>#VALUE!</f>
        <v>0</v>
      </c>
      <c r="J1070" s="19">
        <f>#VALUE!</f>
        <v>0</v>
      </c>
      <c r="K1070" s="22">
        <v>0</v>
      </c>
      <c r="L1070" s="22">
        <v>0</v>
      </c>
      <c r="M1070" s="17"/>
    </row>
    <row r="1071" spans="1:13">
      <c r="A1071" s="25">
        <v>1066</v>
      </c>
      <c r="B1071" s="26">
        <f>#VALUE!</f>
        <v>0</v>
      </c>
      <c r="C1071" s="26">
        <f>#VALUE!</f>
        <v>0</v>
      </c>
      <c r="D1071" s="26">
        <f>#VALUE!</f>
        <v>0</v>
      </c>
      <c r="E1071" s="18">
        <f>#VALUE!</f>
        <v>0</v>
      </c>
      <c r="F1071" s="18">
        <f>#VALUE!</f>
        <v>0</v>
      </c>
      <c r="G1071" s="22">
        <v>0</v>
      </c>
      <c r="H1071" s="22">
        <v>0</v>
      </c>
      <c r="I1071" s="19">
        <f>#VALUE!</f>
        <v>0</v>
      </c>
      <c r="J1071" s="19">
        <f>#VALUE!</f>
        <v>0</v>
      </c>
      <c r="K1071" s="22">
        <v>0</v>
      </c>
      <c r="L1071" s="22">
        <v>0</v>
      </c>
      <c r="M1071" s="17"/>
    </row>
    <row r="1072" spans="1:13">
      <c r="A1072" s="25">
        <v>1067</v>
      </c>
      <c r="B1072" s="26">
        <f>#VALUE!</f>
        <v>0</v>
      </c>
      <c r="C1072" s="26">
        <f>#VALUE!</f>
        <v>0</v>
      </c>
      <c r="D1072" s="26">
        <f>#VALUE!</f>
        <v>0</v>
      </c>
      <c r="E1072" s="18">
        <f>#VALUE!</f>
        <v>0</v>
      </c>
      <c r="F1072" s="18">
        <f>#VALUE!</f>
        <v>0</v>
      </c>
      <c r="G1072" s="22">
        <v>0</v>
      </c>
      <c r="H1072" s="22">
        <v>0</v>
      </c>
      <c r="I1072" s="19">
        <f>#VALUE!</f>
        <v>0</v>
      </c>
      <c r="J1072" s="19">
        <f>#VALUE!</f>
        <v>0</v>
      </c>
      <c r="K1072" s="22">
        <v>0</v>
      </c>
      <c r="L1072" s="22">
        <v>0</v>
      </c>
      <c r="M1072" s="17"/>
    </row>
    <row r="1073" spans="1:13">
      <c r="A1073" s="25">
        <v>1068</v>
      </c>
      <c r="B1073" s="26">
        <f>#VALUE!</f>
        <v>0</v>
      </c>
      <c r="C1073" s="26">
        <f>#VALUE!</f>
        <v>0</v>
      </c>
      <c r="D1073" s="26">
        <f>#VALUE!</f>
        <v>0</v>
      </c>
      <c r="E1073" s="18">
        <f>#VALUE!</f>
        <v>0</v>
      </c>
      <c r="F1073" s="18">
        <f>#VALUE!</f>
        <v>0</v>
      </c>
      <c r="G1073" s="22">
        <v>0</v>
      </c>
      <c r="H1073" s="22">
        <v>0</v>
      </c>
      <c r="I1073" s="19">
        <f>#VALUE!</f>
        <v>0</v>
      </c>
      <c r="J1073" s="19">
        <f>#VALUE!</f>
        <v>0</v>
      </c>
      <c r="K1073" s="22">
        <v>0</v>
      </c>
      <c r="L1073" s="22">
        <v>0</v>
      </c>
      <c r="M1073" s="17"/>
    </row>
    <row r="1074" spans="1:13">
      <c r="A1074" s="25">
        <v>1069</v>
      </c>
      <c r="B1074" s="26">
        <f>#VALUE!</f>
        <v>0</v>
      </c>
      <c r="C1074" s="26">
        <f>#VALUE!</f>
        <v>0</v>
      </c>
      <c r="D1074" s="26">
        <f>#VALUE!</f>
        <v>0</v>
      </c>
      <c r="E1074" s="18">
        <f>#VALUE!</f>
        <v>0</v>
      </c>
      <c r="F1074" s="18">
        <f>#VALUE!</f>
        <v>0</v>
      </c>
      <c r="G1074" s="22">
        <v>0</v>
      </c>
      <c r="H1074" s="22">
        <v>0</v>
      </c>
      <c r="I1074" s="19">
        <f>#VALUE!</f>
        <v>0</v>
      </c>
      <c r="J1074" s="19">
        <f>#VALUE!</f>
        <v>0</v>
      </c>
      <c r="K1074" s="22">
        <v>0</v>
      </c>
      <c r="L1074" s="22">
        <v>0</v>
      </c>
      <c r="M1074" s="17"/>
    </row>
    <row r="1075" spans="1:13">
      <c r="A1075" s="25">
        <v>1070</v>
      </c>
      <c r="B1075" s="26">
        <f>#VALUE!</f>
        <v>0</v>
      </c>
      <c r="C1075" s="26">
        <f>#VALUE!</f>
        <v>0</v>
      </c>
      <c r="D1075" s="26">
        <f>#VALUE!</f>
        <v>0</v>
      </c>
      <c r="E1075" s="18">
        <f>#VALUE!</f>
        <v>0</v>
      </c>
      <c r="F1075" s="18">
        <f>#VALUE!</f>
        <v>0</v>
      </c>
      <c r="G1075" s="22">
        <v>0</v>
      </c>
      <c r="H1075" s="22">
        <v>0</v>
      </c>
      <c r="I1075" s="19">
        <f>#VALUE!</f>
        <v>0</v>
      </c>
      <c r="J1075" s="19">
        <f>#VALUE!</f>
        <v>0</v>
      </c>
      <c r="K1075" s="22">
        <v>0</v>
      </c>
      <c r="L1075" s="22">
        <v>0</v>
      </c>
      <c r="M1075" s="17"/>
    </row>
    <row r="1076" spans="1:13">
      <c r="A1076" s="25">
        <v>1071</v>
      </c>
      <c r="B1076" s="26">
        <f>#VALUE!</f>
        <v>0</v>
      </c>
      <c r="C1076" s="26">
        <f>#VALUE!</f>
        <v>0</v>
      </c>
      <c r="D1076" s="26">
        <f>#VALUE!</f>
        <v>0</v>
      </c>
      <c r="E1076" s="18">
        <f>#VALUE!</f>
        <v>0</v>
      </c>
      <c r="F1076" s="18">
        <f>#VALUE!</f>
        <v>0</v>
      </c>
      <c r="G1076" s="22">
        <v>0</v>
      </c>
      <c r="H1076" s="22">
        <v>0</v>
      </c>
      <c r="I1076" s="19">
        <f>#VALUE!</f>
        <v>0</v>
      </c>
      <c r="J1076" s="19">
        <f>#VALUE!</f>
        <v>0</v>
      </c>
      <c r="K1076" s="22">
        <v>0</v>
      </c>
      <c r="L1076" s="22">
        <v>0</v>
      </c>
      <c r="M1076" s="17"/>
    </row>
    <row r="1077" spans="1:13">
      <c r="A1077" s="25">
        <v>1072</v>
      </c>
      <c r="B1077" s="26">
        <f>#VALUE!</f>
        <v>0</v>
      </c>
      <c r="C1077" s="26">
        <f>#VALUE!</f>
        <v>0</v>
      </c>
      <c r="D1077" s="26">
        <f>#VALUE!</f>
        <v>0</v>
      </c>
      <c r="E1077" s="18">
        <f>#VALUE!</f>
        <v>0</v>
      </c>
      <c r="F1077" s="18">
        <f>#VALUE!</f>
        <v>0</v>
      </c>
      <c r="G1077" s="22">
        <v>0</v>
      </c>
      <c r="H1077" s="22">
        <v>0</v>
      </c>
      <c r="I1077" s="19">
        <f>#VALUE!</f>
        <v>0</v>
      </c>
      <c r="J1077" s="19">
        <f>#VALUE!</f>
        <v>0</v>
      </c>
      <c r="K1077" s="22">
        <v>0</v>
      </c>
      <c r="L1077" s="22">
        <v>0</v>
      </c>
      <c r="M1077" s="17"/>
    </row>
    <row r="1078" spans="1:13">
      <c r="A1078" s="25">
        <v>1073</v>
      </c>
      <c r="B1078" s="26">
        <f>#VALUE!</f>
        <v>0</v>
      </c>
      <c r="C1078" s="26">
        <f>#VALUE!</f>
        <v>0</v>
      </c>
      <c r="D1078" s="26">
        <f>#VALUE!</f>
        <v>0</v>
      </c>
      <c r="E1078" s="18">
        <f>#VALUE!</f>
        <v>0</v>
      </c>
      <c r="F1078" s="18">
        <f>#VALUE!</f>
        <v>0</v>
      </c>
      <c r="G1078" s="22">
        <v>0</v>
      </c>
      <c r="H1078" s="22">
        <v>0</v>
      </c>
      <c r="I1078" s="19">
        <f>#VALUE!</f>
        <v>0</v>
      </c>
      <c r="J1078" s="19">
        <f>#VALUE!</f>
        <v>0</v>
      </c>
      <c r="K1078" s="22">
        <v>0</v>
      </c>
      <c r="L1078" s="22">
        <v>0</v>
      </c>
      <c r="M1078" s="17"/>
    </row>
    <row r="1079" spans="1:13">
      <c r="A1079" s="25">
        <v>1074</v>
      </c>
      <c r="B1079" s="26">
        <f>#VALUE!</f>
        <v>0</v>
      </c>
      <c r="C1079" s="26">
        <f>#VALUE!</f>
        <v>0</v>
      </c>
      <c r="D1079" s="26">
        <f>#VALUE!</f>
        <v>0</v>
      </c>
      <c r="E1079" s="18">
        <f>#VALUE!</f>
        <v>0</v>
      </c>
      <c r="F1079" s="18">
        <f>#VALUE!</f>
        <v>0</v>
      </c>
      <c r="G1079" s="22">
        <v>0</v>
      </c>
      <c r="H1079" s="22">
        <v>0</v>
      </c>
      <c r="I1079" s="19">
        <f>#VALUE!</f>
        <v>0</v>
      </c>
      <c r="J1079" s="19">
        <f>#VALUE!</f>
        <v>0</v>
      </c>
      <c r="K1079" s="22">
        <v>0</v>
      </c>
      <c r="L1079" s="22">
        <v>0</v>
      </c>
      <c r="M1079" s="17"/>
    </row>
    <row r="1080" spans="1:13">
      <c r="A1080" s="25">
        <v>1075</v>
      </c>
      <c r="B1080" s="26">
        <f>#VALUE!</f>
        <v>0</v>
      </c>
      <c r="C1080" s="26">
        <f>#VALUE!</f>
        <v>0</v>
      </c>
      <c r="D1080" s="26">
        <f>#VALUE!</f>
        <v>0</v>
      </c>
      <c r="E1080" s="18">
        <f>#VALUE!</f>
        <v>0</v>
      </c>
      <c r="F1080" s="18">
        <f>#VALUE!</f>
        <v>0</v>
      </c>
      <c r="G1080" s="22">
        <v>0</v>
      </c>
      <c r="H1080" s="22">
        <v>0</v>
      </c>
      <c r="I1080" s="19">
        <f>#VALUE!</f>
        <v>0</v>
      </c>
      <c r="J1080" s="19">
        <f>#VALUE!</f>
        <v>0</v>
      </c>
      <c r="K1080" s="22">
        <v>0</v>
      </c>
      <c r="L1080" s="22">
        <v>0</v>
      </c>
      <c r="M1080" s="17"/>
    </row>
    <row r="1081" spans="1:13">
      <c r="A1081" s="25">
        <v>1076</v>
      </c>
      <c r="B1081" s="26">
        <f>#VALUE!</f>
        <v>0</v>
      </c>
      <c r="C1081" s="26">
        <f>#VALUE!</f>
        <v>0</v>
      </c>
      <c r="D1081" s="26">
        <f>#VALUE!</f>
        <v>0</v>
      </c>
      <c r="E1081" s="18">
        <f>#VALUE!</f>
        <v>0</v>
      </c>
      <c r="F1081" s="18">
        <f>#VALUE!</f>
        <v>0</v>
      </c>
      <c r="G1081" s="22">
        <v>0</v>
      </c>
      <c r="H1081" s="22">
        <v>0</v>
      </c>
      <c r="I1081" s="19">
        <f>#VALUE!</f>
        <v>0</v>
      </c>
      <c r="J1081" s="19">
        <f>#VALUE!</f>
        <v>0</v>
      </c>
      <c r="K1081" s="22">
        <v>0</v>
      </c>
      <c r="L1081" s="22">
        <v>0</v>
      </c>
      <c r="M1081" s="17"/>
    </row>
    <row r="1082" spans="1:13">
      <c r="A1082" s="25">
        <v>1077</v>
      </c>
      <c r="B1082" s="26">
        <f>#VALUE!</f>
        <v>0</v>
      </c>
      <c r="C1082" s="26">
        <f>#VALUE!</f>
        <v>0</v>
      </c>
      <c r="D1082" s="26">
        <f>#VALUE!</f>
        <v>0</v>
      </c>
      <c r="E1082" s="18">
        <f>#VALUE!</f>
        <v>0</v>
      </c>
      <c r="F1082" s="18">
        <f>#VALUE!</f>
        <v>0</v>
      </c>
      <c r="G1082" s="22">
        <v>0</v>
      </c>
      <c r="H1082" s="22">
        <v>0</v>
      </c>
      <c r="I1082" s="19">
        <f>#VALUE!</f>
        <v>0</v>
      </c>
      <c r="J1082" s="19">
        <f>#VALUE!</f>
        <v>0</v>
      </c>
      <c r="K1082" s="22">
        <v>0</v>
      </c>
      <c r="L1082" s="22">
        <v>0</v>
      </c>
      <c r="M1082" s="17"/>
    </row>
    <row r="1083" spans="1:13">
      <c r="A1083" s="25">
        <v>1078</v>
      </c>
      <c r="B1083" s="26">
        <f>#VALUE!</f>
        <v>0</v>
      </c>
      <c r="C1083" s="26">
        <f>#VALUE!</f>
        <v>0</v>
      </c>
      <c r="D1083" s="26">
        <f>#VALUE!</f>
        <v>0</v>
      </c>
      <c r="E1083" s="18">
        <f>#VALUE!</f>
        <v>0</v>
      </c>
      <c r="F1083" s="18">
        <f>#VALUE!</f>
        <v>0</v>
      </c>
      <c r="G1083" s="22">
        <v>0</v>
      </c>
      <c r="H1083" s="22">
        <v>0</v>
      </c>
      <c r="I1083" s="19">
        <f>#VALUE!</f>
        <v>0</v>
      </c>
      <c r="J1083" s="19">
        <f>#VALUE!</f>
        <v>0</v>
      </c>
      <c r="K1083" s="22">
        <v>0</v>
      </c>
      <c r="L1083" s="22">
        <v>0</v>
      </c>
      <c r="M1083" s="17"/>
    </row>
    <row r="1084" spans="1:13">
      <c r="A1084" s="25">
        <v>1079</v>
      </c>
      <c r="B1084" s="26">
        <f>#VALUE!</f>
        <v>0</v>
      </c>
      <c r="C1084" s="26">
        <f>#VALUE!</f>
        <v>0</v>
      </c>
      <c r="D1084" s="26">
        <f>#VALUE!</f>
        <v>0</v>
      </c>
      <c r="E1084" s="18">
        <f>#VALUE!</f>
        <v>0</v>
      </c>
      <c r="F1084" s="18">
        <f>#VALUE!</f>
        <v>0</v>
      </c>
      <c r="G1084" s="22">
        <v>0</v>
      </c>
      <c r="H1084" s="22">
        <v>0</v>
      </c>
      <c r="I1084" s="19">
        <f>#VALUE!</f>
        <v>0</v>
      </c>
      <c r="J1084" s="19">
        <f>#VALUE!</f>
        <v>0</v>
      </c>
      <c r="K1084" s="22">
        <v>0</v>
      </c>
      <c r="L1084" s="22">
        <v>0</v>
      </c>
      <c r="M1084" s="17"/>
    </row>
    <row r="1085" spans="1:13">
      <c r="A1085" s="25">
        <v>1080</v>
      </c>
      <c r="B1085" s="26">
        <f>#VALUE!</f>
        <v>0</v>
      </c>
      <c r="C1085" s="26">
        <f>#VALUE!</f>
        <v>0</v>
      </c>
      <c r="D1085" s="26">
        <f>#VALUE!</f>
        <v>0</v>
      </c>
      <c r="E1085" s="18">
        <f>#VALUE!</f>
        <v>0</v>
      </c>
      <c r="F1085" s="18">
        <f>#VALUE!</f>
        <v>0</v>
      </c>
      <c r="G1085" s="22">
        <v>0</v>
      </c>
      <c r="H1085" s="22">
        <v>0</v>
      </c>
      <c r="I1085" s="19">
        <f>#VALUE!</f>
        <v>0</v>
      </c>
      <c r="J1085" s="19">
        <f>#VALUE!</f>
        <v>0</v>
      </c>
      <c r="K1085" s="22">
        <v>0</v>
      </c>
      <c r="L1085" s="22">
        <v>0</v>
      </c>
      <c r="M1085" s="17"/>
    </row>
    <row r="1086" spans="1:13">
      <c r="A1086" s="25">
        <v>1081</v>
      </c>
      <c r="B1086" s="26">
        <f>#VALUE!</f>
        <v>0</v>
      </c>
      <c r="C1086" s="26">
        <f>#VALUE!</f>
        <v>0</v>
      </c>
      <c r="D1086" s="26">
        <f>#VALUE!</f>
        <v>0</v>
      </c>
      <c r="E1086" s="18">
        <f>#VALUE!</f>
        <v>0</v>
      </c>
      <c r="F1086" s="18">
        <f>#VALUE!</f>
        <v>0</v>
      </c>
      <c r="G1086" s="22">
        <v>0</v>
      </c>
      <c r="H1086" s="22">
        <v>0</v>
      </c>
      <c r="I1086" s="19">
        <f>#VALUE!</f>
        <v>0</v>
      </c>
      <c r="J1086" s="19">
        <f>#VALUE!</f>
        <v>0</v>
      </c>
      <c r="K1086" s="22">
        <v>0</v>
      </c>
      <c r="L1086" s="22">
        <v>0</v>
      </c>
      <c r="M1086" s="17"/>
    </row>
    <row r="1087" spans="1:13">
      <c r="A1087" s="25">
        <v>1082</v>
      </c>
      <c r="B1087" s="26">
        <f>#VALUE!</f>
        <v>0</v>
      </c>
      <c r="C1087" s="26">
        <f>#VALUE!</f>
        <v>0</v>
      </c>
      <c r="D1087" s="26">
        <f>#VALUE!</f>
        <v>0</v>
      </c>
      <c r="E1087" s="18">
        <f>#VALUE!</f>
        <v>0</v>
      </c>
      <c r="F1087" s="18">
        <f>#VALUE!</f>
        <v>0</v>
      </c>
      <c r="G1087" s="22">
        <v>0</v>
      </c>
      <c r="H1087" s="22">
        <v>0</v>
      </c>
      <c r="I1087" s="19">
        <f>#VALUE!</f>
        <v>0</v>
      </c>
      <c r="J1087" s="19">
        <f>#VALUE!</f>
        <v>0</v>
      </c>
      <c r="K1087" s="22">
        <v>0</v>
      </c>
      <c r="L1087" s="22">
        <v>0</v>
      </c>
      <c r="M1087" s="17"/>
    </row>
    <row r="1088" spans="1:13">
      <c r="A1088" s="25">
        <v>1083</v>
      </c>
      <c r="B1088" s="26">
        <f>#VALUE!</f>
        <v>0</v>
      </c>
      <c r="C1088" s="26">
        <f>#VALUE!</f>
        <v>0</v>
      </c>
      <c r="D1088" s="26">
        <f>#VALUE!</f>
        <v>0</v>
      </c>
      <c r="E1088" s="18">
        <f>#VALUE!</f>
        <v>0</v>
      </c>
      <c r="F1088" s="18">
        <f>#VALUE!</f>
        <v>0</v>
      </c>
      <c r="G1088" s="22">
        <v>0</v>
      </c>
      <c r="H1088" s="22">
        <v>0</v>
      </c>
      <c r="I1088" s="19">
        <f>#VALUE!</f>
        <v>0</v>
      </c>
      <c r="J1088" s="19">
        <f>#VALUE!</f>
        <v>0</v>
      </c>
      <c r="K1088" s="22">
        <v>0</v>
      </c>
      <c r="L1088" s="22">
        <v>0</v>
      </c>
      <c r="M1088" s="17"/>
    </row>
    <row r="1089" spans="1:13">
      <c r="A1089" s="25">
        <v>1084</v>
      </c>
      <c r="B1089" s="26">
        <f>#VALUE!</f>
        <v>0</v>
      </c>
      <c r="C1089" s="26">
        <f>#VALUE!</f>
        <v>0</v>
      </c>
      <c r="D1089" s="26">
        <f>#VALUE!</f>
        <v>0</v>
      </c>
      <c r="E1089" s="18">
        <f>#VALUE!</f>
        <v>0</v>
      </c>
      <c r="F1089" s="18">
        <f>#VALUE!</f>
        <v>0</v>
      </c>
      <c r="G1089" s="22">
        <v>0</v>
      </c>
      <c r="H1089" s="22">
        <v>0</v>
      </c>
      <c r="I1089" s="19">
        <f>#VALUE!</f>
        <v>0</v>
      </c>
      <c r="J1089" s="19">
        <f>#VALUE!</f>
        <v>0</v>
      </c>
      <c r="K1089" s="22">
        <v>0</v>
      </c>
      <c r="L1089" s="22">
        <v>0</v>
      </c>
      <c r="M1089" s="17"/>
    </row>
    <row r="1090" spans="1:13">
      <c r="A1090" s="25">
        <v>1085</v>
      </c>
      <c r="B1090" s="26">
        <f>#VALUE!</f>
        <v>0</v>
      </c>
      <c r="C1090" s="26">
        <f>#VALUE!</f>
        <v>0</v>
      </c>
      <c r="D1090" s="26">
        <f>#VALUE!</f>
        <v>0</v>
      </c>
      <c r="E1090" s="18">
        <f>#VALUE!</f>
        <v>0</v>
      </c>
      <c r="F1090" s="18">
        <f>#VALUE!</f>
        <v>0</v>
      </c>
      <c r="G1090" s="22">
        <v>0</v>
      </c>
      <c r="H1090" s="22">
        <v>0</v>
      </c>
      <c r="I1090" s="19">
        <f>#VALUE!</f>
        <v>0</v>
      </c>
      <c r="J1090" s="19">
        <f>#VALUE!</f>
        <v>0</v>
      </c>
      <c r="K1090" s="22">
        <v>0</v>
      </c>
      <c r="L1090" s="22">
        <v>0</v>
      </c>
      <c r="M1090" s="17"/>
    </row>
    <row r="1091" spans="1:13">
      <c r="A1091" s="25">
        <v>1086</v>
      </c>
      <c r="B1091" s="26">
        <f>#VALUE!</f>
        <v>0</v>
      </c>
      <c r="C1091" s="26">
        <f>#VALUE!</f>
        <v>0</v>
      </c>
      <c r="D1091" s="26">
        <f>#VALUE!</f>
        <v>0</v>
      </c>
      <c r="E1091" s="18">
        <f>#VALUE!</f>
        <v>0</v>
      </c>
      <c r="F1091" s="18">
        <f>#VALUE!</f>
        <v>0</v>
      </c>
      <c r="G1091" s="22">
        <v>0</v>
      </c>
      <c r="H1091" s="22">
        <v>0</v>
      </c>
      <c r="I1091" s="19">
        <f>#VALUE!</f>
        <v>0</v>
      </c>
      <c r="J1091" s="19">
        <f>#VALUE!</f>
        <v>0</v>
      </c>
      <c r="K1091" s="22">
        <v>0</v>
      </c>
      <c r="L1091" s="22">
        <v>0</v>
      </c>
      <c r="M1091" s="17"/>
    </row>
    <row r="1092" spans="1:13">
      <c r="A1092" s="25">
        <v>1087</v>
      </c>
      <c r="B1092" s="26">
        <f>#VALUE!</f>
        <v>0</v>
      </c>
      <c r="C1092" s="26">
        <f>#VALUE!</f>
        <v>0</v>
      </c>
      <c r="D1092" s="26">
        <f>#VALUE!</f>
        <v>0</v>
      </c>
      <c r="E1092" s="18">
        <f>#VALUE!</f>
        <v>0</v>
      </c>
      <c r="F1092" s="18">
        <f>#VALUE!</f>
        <v>0</v>
      </c>
      <c r="G1092" s="22">
        <v>0</v>
      </c>
      <c r="H1092" s="22">
        <v>0</v>
      </c>
      <c r="I1092" s="19">
        <f>#VALUE!</f>
        <v>0</v>
      </c>
      <c r="J1092" s="19">
        <f>#VALUE!</f>
        <v>0</v>
      </c>
      <c r="K1092" s="22">
        <v>0</v>
      </c>
      <c r="L1092" s="22">
        <v>0</v>
      </c>
      <c r="M1092" s="17"/>
    </row>
    <row r="1093" spans="1:13">
      <c r="A1093" s="25">
        <v>1088</v>
      </c>
      <c r="B1093" s="26">
        <f>#VALUE!</f>
        <v>0</v>
      </c>
      <c r="C1093" s="26">
        <f>#VALUE!</f>
        <v>0</v>
      </c>
      <c r="D1093" s="26">
        <f>#VALUE!</f>
        <v>0</v>
      </c>
      <c r="E1093" s="18">
        <f>#VALUE!</f>
        <v>0</v>
      </c>
      <c r="F1093" s="18">
        <f>#VALUE!</f>
        <v>0</v>
      </c>
      <c r="G1093" s="22">
        <v>0</v>
      </c>
      <c r="H1093" s="22">
        <v>0</v>
      </c>
      <c r="I1093" s="19">
        <f>#VALUE!</f>
        <v>0</v>
      </c>
      <c r="J1093" s="19">
        <f>#VALUE!</f>
        <v>0</v>
      </c>
      <c r="K1093" s="22">
        <v>0</v>
      </c>
      <c r="L1093" s="22">
        <v>0</v>
      </c>
      <c r="M1093" s="17"/>
    </row>
    <row r="1094" spans="1:13">
      <c r="A1094" s="25">
        <v>1089</v>
      </c>
      <c r="B1094" s="26">
        <f>#VALUE!</f>
        <v>0</v>
      </c>
      <c r="C1094" s="26">
        <f>#VALUE!</f>
        <v>0</v>
      </c>
      <c r="D1094" s="26">
        <f>#VALUE!</f>
        <v>0</v>
      </c>
      <c r="E1094" s="18">
        <f>#VALUE!</f>
        <v>0</v>
      </c>
      <c r="F1094" s="18">
        <f>#VALUE!</f>
        <v>0</v>
      </c>
      <c r="G1094" s="22">
        <v>0</v>
      </c>
      <c r="H1094" s="22">
        <v>0</v>
      </c>
      <c r="I1094" s="19">
        <f>#VALUE!</f>
        <v>0</v>
      </c>
      <c r="J1094" s="19">
        <f>#VALUE!</f>
        <v>0</v>
      </c>
      <c r="K1094" s="22">
        <v>0</v>
      </c>
      <c r="L1094" s="22">
        <v>0</v>
      </c>
      <c r="M1094" s="17"/>
    </row>
    <row r="1095" spans="1:13">
      <c r="A1095" s="25">
        <v>1090</v>
      </c>
      <c r="B1095" s="26">
        <f>#VALUE!</f>
        <v>0</v>
      </c>
      <c r="C1095" s="26">
        <f>#VALUE!</f>
        <v>0</v>
      </c>
      <c r="D1095" s="26">
        <f>#VALUE!</f>
        <v>0</v>
      </c>
      <c r="E1095" s="18">
        <f>#VALUE!</f>
        <v>0</v>
      </c>
      <c r="F1095" s="18">
        <f>#VALUE!</f>
        <v>0</v>
      </c>
      <c r="G1095" s="22">
        <v>0</v>
      </c>
      <c r="H1095" s="22">
        <v>0</v>
      </c>
      <c r="I1095" s="19">
        <f>#VALUE!</f>
        <v>0</v>
      </c>
      <c r="J1095" s="19">
        <f>#VALUE!</f>
        <v>0</v>
      </c>
      <c r="K1095" s="22">
        <v>0</v>
      </c>
      <c r="L1095" s="22">
        <v>0</v>
      </c>
      <c r="M1095" s="17"/>
    </row>
    <row r="1096" spans="1:13">
      <c r="A1096" s="25">
        <v>1091</v>
      </c>
      <c r="B1096" s="26">
        <f>#VALUE!</f>
        <v>0</v>
      </c>
      <c r="C1096" s="26">
        <f>#VALUE!</f>
        <v>0</v>
      </c>
      <c r="D1096" s="26">
        <f>#VALUE!</f>
        <v>0</v>
      </c>
      <c r="E1096" s="18">
        <f>#VALUE!</f>
        <v>0</v>
      </c>
      <c r="F1096" s="18">
        <f>#VALUE!</f>
        <v>0</v>
      </c>
      <c r="G1096" s="22">
        <v>0</v>
      </c>
      <c r="H1096" s="22">
        <v>0</v>
      </c>
      <c r="I1096" s="19">
        <f>#VALUE!</f>
        <v>0</v>
      </c>
      <c r="J1096" s="19">
        <f>#VALUE!</f>
        <v>0</v>
      </c>
      <c r="K1096" s="22">
        <v>0</v>
      </c>
      <c r="L1096" s="22">
        <v>0</v>
      </c>
      <c r="M1096" s="17"/>
    </row>
    <row r="1097" spans="1:13">
      <c r="A1097" s="25">
        <v>1092</v>
      </c>
      <c r="B1097" s="26">
        <f>#VALUE!</f>
        <v>0</v>
      </c>
      <c r="C1097" s="26">
        <f>#VALUE!</f>
        <v>0</v>
      </c>
      <c r="D1097" s="26">
        <f>#VALUE!</f>
        <v>0</v>
      </c>
      <c r="E1097" s="18">
        <f>#VALUE!</f>
        <v>0</v>
      </c>
      <c r="F1097" s="18">
        <f>#VALUE!</f>
        <v>0</v>
      </c>
      <c r="G1097" s="22">
        <v>0</v>
      </c>
      <c r="H1097" s="22">
        <v>0</v>
      </c>
      <c r="I1097" s="19">
        <f>#VALUE!</f>
        <v>0</v>
      </c>
      <c r="J1097" s="19">
        <f>#VALUE!</f>
        <v>0</v>
      </c>
      <c r="K1097" s="22">
        <v>0</v>
      </c>
      <c r="L1097" s="22">
        <v>0</v>
      </c>
      <c r="M1097" s="17"/>
    </row>
    <row r="1098" spans="1:13">
      <c r="A1098" s="25">
        <v>1093</v>
      </c>
      <c r="B1098" s="26">
        <f>#VALUE!</f>
        <v>0</v>
      </c>
      <c r="C1098" s="26">
        <f>#VALUE!</f>
        <v>0</v>
      </c>
      <c r="D1098" s="26">
        <f>#VALUE!</f>
        <v>0</v>
      </c>
      <c r="E1098" s="18">
        <f>#VALUE!</f>
        <v>0</v>
      </c>
      <c r="F1098" s="18">
        <f>#VALUE!</f>
        <v>0</v>
      </c>
      <c r="G1098" s="22">
        <v>0</v>
      </c>
      <c r="H1098" s="22">
        <v>0</v>
      </c>
      <c r="I1098" s="19">
        <f>#VALUE!</f>
        <v>0</v>
      </c>
      <c r="J1098" s="19">
        <f>#VALUE!</f>
        <v>0</v>
      </c>
      <c r="K1098" s="22">
        <v>0</v>
      </c>
      <c r="L1098" s="22">
        <v>0</v>
      </c>
      <c r="M1098" s="17"/>
    </row>
    <row r="1099" spans="1:13">
      <c r="A1099" s="25">
        <v>1094</v>
      </c>
      <c r="B1099" s="26">
        <f>#VALUE!</f>
        <v>0</v>
      </c>
      <c r="C1099" s="26">
        <f>#VALUE!</f>
        <v>0</v>
      </c>
      <c r="D1099" s="26">
        <f>#VALUE!</f>
        <v>0</v>
      </c>
      <c r="E1099" s="18">
        <f>#VALUE!</f>
        <v>0</v>
      </c>
      <c r="F1099" s="18">
        <f>#VALUE!</f>
        <v>0</v>
      </c>
      <c r="G1099" s="22">
        <v>0</v>
      </c>
      <c r="H1099" s="22">
        <v>0</v>
      </c>
      <c r="I1099" s="19">
        <f>#VALUE!</f>
        <v>0</v>
      </c>
      <c r="J1099" s="19">
        <f>#VALUE!</f>
        <v>0</v>
      </c>
      <c r="K1099" s="22">
        <v>0</v>
      </c>
      <c r="L1099" s="22">
        <v>0</v>
      </c>
      <c r="M1099" s="17"/>
    </row>
    <row r="1100" spans="1:13">
      <c r="A1100" s="25">
        <v>1095</v>
      </c>
      <c r="B1100" s="26">
        <f>#VALUE!</f>
        <v>0</v>
      </c>
      <c r="C1100" s="26">
        <f>#VALUE!</f>
        <v>0</v>
      </c>
      <c r="D1100" s="26">
        <f>#VALUE!</f>
        <v>0</v>
      </c>
      <c r="E1100" s="18">
        <f>#VALUE!</f>
        <v>0</v>
      </c>
      <c r="F1100" s="18">
        <f>#VALUE!</f>
        <v>0</v>
      </c>
      <c r="G1100" s="22">
        <v>0</v>
      </c>
      <c r="H1100" s="22">
        <v>0</v>
      </c>
      <c r="I1100" s="19">
        <f>#VALUE!</f>
        <v>0</v>
      </c>
      <c r="J1100" s="19">
        <f>#VALUE!</f>
        <v>0</v>
      </c>
      <c r="K1100" s="22">
        <v>0</v>
      </c>
      <c r="L1100" s="22">
        <v>0</v>
      </c>
      <c r="M1100" s="17"/>
    </row>
    <row r="1101" spans="1:13">
      <c r="A1101" s="25">
        <v>1096</v>
      </c>
      <c r="B1101" s="26">
        <f>#VALUE!</f>
        <v>0</v>
      </c>
      <c r="C1101" s="26">
        <f>#VALUE!</f>
        <v>0</v>
      </c>
      <c r="D1101" s="26">
        <f>#VALUE!</f>
        <v>0</v>
      </c>
      <c r="E1101" s="18">
        <f>#VALUE!</f>
        <v>0</v>
      </c>
      <c r="F1101" s="18">
        <f>#VALUE!</f>
        <v>0</v>
      </c>
      <c r="G1101" s="22">
        <v>0</v>
      </c>
      <c r="H1101" s="22">
        <v>0</v>
      </c>
      <c r="I1101" s="19">
        <f>#VALUE!</f>
        <v>0</v>
      </c>
      <c r="J1101" s="19">
        <f>#VALUE!</f>
        <v>0</v>
      </c>
      <c r="K1101" s="22">
        <v>0</v>
      </c>
      <c r="L1101" s="22">
        <v>0</v>
      </c>
      <c r="M1101" s="17"/>
    </row>
    <row r="1102" spans="1:13">
      <c r="A1102" s="25">
        <v>1097</v>
      </c>
      <c r="B1102" s="26">
        <f>#VALUE!</f>
        <v>0</v>
      </c>
      <c r="C1102" s="26">
        <f>#VALUE!</f>
        <v>0</v>
      </c>
      <c r="D1102" s="26">
        <f>#VALUE!</f>
        <v>0</v>
      </c>
      <c r="E1102" s="18">
        <f>#VALUE!</f>
        <v>0</v>
      </c>
      <c r="F1102" s="18">
        <f>#VALUE!</f>
        <v>0</v>
      </c>
      <c r="G1102" s="22">
        <v>0</v>
      </c>
      <c r="H1102" s="22">
        <v>0</v>
      </c>
      <c r="I1102" s="19">
        <f>#VALUE!</f>
        <v>0</v>
      </c>
      <c r="J1102" s="19">
        <f>#VALUE!</f>
        <v>0</v>
      </c>
      <c r="K1102" s="22">
        <v>0</v>
      </c>
      <c r="L1102" s="22">
        <v>0</v>
      </c>
      <c r="M1102" s="17"/>
    </row>
    <row r="1103" spans="1:13">
      <c r="A1103" s="25">
        <v>1098</v>
      </c>
      <c r="B1103" s="26">
        <f>#VALUE!</f>
        <v>0</v>
      </c>
      <c r="C1103" s="26">
        <f>#VALUE!</f>
        <v>0</v>
      </c>
      <c r="D1103" s="26">
        <f>#VALUE!</f>
        <v>0</v>
      </c>
      <c r="E1103" s="18">
        <f>#VALUE!</f>
        <v>0</v>
      </c>
      <c r="F1103" s="18">
        <f>#VALUE!</f>
        <v>0</v>
      </c>
      <c r="G1103" s="22">
        <v>0</v>
      </c>
      <c r="H1103" s="22">
        <v>0</v>
      </c>
      <c r="I1103" s="19">
        <f>#VALUE!</f>
        <v>0</v>
      </c>
      <c r="J1103" s="19">
        <f>#VALUE!</f>
        <v>0</v>
      </c>
      <c r="K1103" s="22">
        <v>0</v>
      </c>
      <c r="L1103" s="22">
        <v>0</v>
      </c>
      <c r="M1103" s="17"/>
    </row>
    <row r="1104" spans="1:13">
      <c r="A1104" s="25">
        <v>1099</v>
      </c>
      <c r="B1104" s="26">
        <f>#VALUE!</f>
        <v>0</v>
      </c>
      <c r="C1104" s="26">
        <f>#VALUE!</f>
        <v>0</v>
      </c>
      <c r="D1104" s="26">
        <f>#VALUE!</f>
        <v>0</v>
      </c>
      <c r="E1104" s="18">
        <f>#VALUE!</f>
        <v>0</v>
      </c>
      <c r="F1104" s="18">
        <f>#VALUE!</f>
        <v>0</v>
      </c>
      <c r="G1104" s="22">
        <v>0</v>
      </c>
      <c r="H1104" s="22">
        <v>0</v>
      </c>
      <c r="I1104" s="19">
        <f>#VALUE!</f>
        <v>0</v>
      </c>
      <c r="J1104" s="19">
        <f>#VALUE!</f>
        <v>0</v>
      </c>
      <c r="K1104" s="22">
        <v>0</v>
      </c>
      <c r="L1104" s="22">
        <v>0</v>
      </c>
      <c r="M1104" s="17"/>
    </row>
    <row r="1105" spans="1:13">
      <c r="A1105" s="25">
        <v>1100</v>
      </c>
      <c r="B1105" s="26">
        <f>#VALUE!</f>
        <v>0</v>
      </c>
      <c r="C1105" s="26">
        <f>#VALUE!</f>
        <v>0</v>
      </c>
      <c r="D1105" s="26">
        <f>#VALUE!</f>
        <v>0</v>
      </c>
      <c r="E1105" s="18">
        <f>#VALUE!</f>
        <v>0</v>
      </c>
      <c r="F1105" s="18">
        <f>#VALUE!</f>
        <v>0</v>
      </c>
      <c r="G1105" s="22">
        <v>0</v>
      </c>
      <c r="H1105" s="22">
        <v>0</v>
      </c>
      <c r="I1105" s="19">
        <f>#VALUE!</f>
        <v>0</v>
      </c>
      <c r="J1105" s="19">
        <f>#VALUE!</f>
        <v>0</v>
      </c>
      <c r="K1105" s="22">
        <v>0</v>
      </c>
      <c r="L1105" s="22">
        <v>0</v>
      </c>
      <c r="M1105" s="17"/>
    </row>
    <row r="1106" spans="1:13">
      <c r="A1106" s="25">
        <v>1101</v>
      </c>
      <c r="B1106" s="26">
        <f>#VALUE!</f>
        <v>0</v>
      </c>
      <c r="C1106" s="26">
        <f>#VALUE!</f>
        <v>0</v>
      </c>
      <c r="D1106" s="26">
        <f>#VALUE!</f>
        <v>0</v>
      </c>
      <c r="E1106" s="18">
        <f>#VALUE!</f>
        <v>0</v>
      </c>
      <c r="F1106" s="18">
        <f>#VALUE!</f>
        <v>0</v>
      </c>
      <c r="G1106" s="22">
        <v>0</v>
      </c>
      <c r="H1106" s="22">
        <v>0</v>
      </c>
      <c r="I1106" s="19">
        <f>#VALUE!</f>
        <v>0</v>
      </c>
      <c r="J1106" s="19">
        <f>#VALUE!</f>
        <v>0</v>
      </c>
      <c r="K1106" s="22">
        <v>0</v>
      </c>
      <c r="L1106" s="22">
        <v>0</v>
      </c>
      <c r="M1106" s="17"/>
    </row>
    <row r="1107" spans="1:13">
      <c r="A1107" s="25">
        <v>1102</v>
      </c>
      <c r="B1107" s="26">
        <f>#VALUE!</f>
        <v>0</v>
      </c>
      <c r="C1107" s="26">
        <f>#VALUE!</f>
        <v>0</v>
      </c>
      <c r="D1107" s="26">
        <f>#VALUE!</f>
        <v>0</v>
      </c>
      <c r="E1107" s="18">
        <f>#VALUE!</f>
        <v>0</v>
      </c>
      <c r="F1107" s="18">
        <f>#VALUE!</f>
        <v>0</v>
      </c>
      <c r="G1107" s="22">
        <v>0</v>
      </c>
      <c r="H1107" s="22">
        <v>0</v>
      </c>
      <c r="I1107" s="19">
        <f>#VALUE!</f>
        <v>0</v>
      </c>
      <c r="J1107" s="19">
        <f>#VALUE!</f>
        <v>0</v>
      </c>
      <c r="K1107" s="22">
        <v>0</v>
      </c>
      <c r="L1107" s="22">
        <v>0</v>
      </c>
      <c r="M1107" s="17"/>
    </row>
    <row r="1108" spans="1:13">
      <c r="A1108" s="25">
        <v>1103</v>
      </c>
      <c r="B1108" s="26">
        <f>#VALUE!</f>
        <v>0</v>
      </c>
      <c r="C1108" s="26">
        <f>#VALUE!</f>
        <v>0</v>
      </c>
      <c r="D1108" s="26">
        <f>#VALUE!</f>
        <v>0</v>
      </c>
      <c r="E1108" s="18">
        <f>#VALUE!</f>
        <v>0</v>
      </c>
      <c r="F1108" s="18">
        <f>#VALUE!</f>
        <v>0</v>
      </c>
      <c r="G1108" s="22">
        <v>0</v>
      </c>
      <c r="H1108" s="22">
        <v>0</v>
      </c>
      <c r="I1108" s="19">
        <f>#VALUE!</f>
        <v>0</v>
      </c>
      <c r="J1108" s="19">
        <f>#VALUE!</f>
        <v>0</v>
      </c>
      <c r="K1108" s="22">
        <v>0</v>
      </c>
      <c r="L1108" s="22">
        <v>0</v>
      </c>
      <c r="M1108" s="17"/>
    </row>
    <row r="1109" spans="1:13">
      <c r="A1109" s="25">
        <v>1104</v>
      </c>
      <c r="B1109" s="26">
        <f>#VALUE!</f>
        <v>0</v>
      </c>
      <c r="C1109" s="26">
        <f>#VALUE!</f>
        <v>0</v>
      </c>
      <c r="D1109" s="26">
        <f>#VALUE!</f>
        <v>0</v>
      </c>
      <c r="E1109" s="18">
        <f>#VALUE!</f>
        <v>0</v>
      </c>
      <c r="F1109" s="18">
        <f>#VALUE!</f>
        <v>0</v>
      </c>
      <c r="G1109" s="22">
        <v>0</v>
      </c>
      <c r="H1109" s="22">
        <v>0</v>
      </c>
      <c r="I1109" s="19">
        <f>#VALUE!</f>
        <v>0</v>
      </c>
      <c r="J1109" s="19">
        <f>#VALUE!</f>
        <v>0</v>
      </c>
      <c r="K1109" s="22">
        <v>0</v>
      </c>
      <c r="L1109" s="22">
        <v>0</v>
      </c>
      <c r="M1109" s="17"/>
    </row>
    <row r="1110" spans="1:13">
      <c r="A1110" s="25">
        <v>1105</v>
      </c>
      <c r="B1110" s="26">
        <f>#VALUE!</f>
        <v>0</v>
      </c>
      <c r="C1110" s="26">
        <f>#VALUE!</f>
        <v>0</v>
      </c>
      <c r="D1110" s="26">
        <f>#VALUE!</f>
        <v>0</v>
      </c>
      <c r="E1110" s="18">
        <f>#VALUE!</f>
        <v>0</v>
      </c>
      <c r="F1110" s="18">
        <f>#VALUE!</f>
        <v>0</v>
      </c>
      <c r="G1110" s="22">
        <v>0</v>
      </c>
      <c r="H1110" s="22">
        <v>0</v>
      </c>
      <c r="I1110" s="19">
        <f>#VALUE!</f>
        <v>0</v>
      </c>
      <c r="J1110" s="19">
        <f>#VALUE!</f>
        <v>0</v>
      </c>
      <c r="K1110" s="22">
        <v>0</v>
      </c>
      <c r="L1110" s="22">
        <v>0</v>
      </c>
      <c r="M1110" s="17"/>
    </row>
    <row r="1111" spans="1:13">
      <c r="A1111" s="25">
        <v>1106</v>
      </c>
      <c r="B1111" s="26">
        <f>#VALUE!</f>
        <v>0</v>
      </c>
      <c r="C1111" s="26">
        <f>#VALUE!</f>
        <v>0</v>
      </c>
      <c r="D1111" s="26">
        <f>#VALUE!</f>
        <v>0</v>
      </c>
      <c r="E1111" s="18">
        <f>#VALUE!</f>
        <v>0</v>
      </c>
      <c r="F1111" s="18">
        <f>#VALUE!</f>
        <v>0</v>
      </c>
      <c r="G1111" s="22">
        <v>0</v>
      </c>
      <c r="H1111" s="22">
        <v>0</v>
      </c>
      <c r="I1111" s="19">
        <f>#VALUE!</f>
        <v>0</v>
      </c>
      <c r="J1111" s="19">
        <f>#VALUE!</f>
        <v>0</v>
      </c>
      <c r="K1111" s="22">
        <v>0</v>
      </c>
      <c r="L1111" s="22">
        <v>0</v>
      </c>
      <c r="M1111" s="17"/>
    </row>
    <row r="1112" spans="1:13">
      <c r="A1112" s="25">
        <v>1107</v>
      </c>
      <c r="B1112" s="26">
        <f>#VALUE!</f>
        <v>0</v>
      </c>
      <c r="C1112" s="26">
        <f>#VALUE!</f>
        <v>0</v>
      </c>
      <c r="D1112" s="26">
        <f>#VALUE!</f>
        <v>0</v>
      </c>
      <c r="E1112" s="18">
        <f>#VALUE!</f>
        <v>0</v>
      </c>
      <c r="F1112" s="18">
        <f>#VALUE!</f>
        <v>0</v>
      </c>
      <c r="G1112" s="22">
        <v>0</v>
      </c>
      <c r="H1112" s="22">
        <v>0</v>
      </c>
      <c r="I1112" s="19">
        <f>#VALUE!</f>
        <v>0</v>
      </c>
      <c r="J1112" s="19">
        <f>#VALUE!</f>
        <v>0</v>
      </c>
      <c r="K1112" s="22">
        <v>0</v>
      </c>
      <c r="L1112" s="22">
        <v>0</v>
      </c>
      <c r="M1112" s="17"/>
    </row>
    <row r="1113" spans="1:13">
      <c r="A1113" s="25">
        <v>1108</v>
      </c>
      <c r="B1113" s="26">
        <f>#VALUE!</f>
        <v>0</v>
      </c>
      <c r="C1113" s="26">
        <f>#VALUE!</f>
        <v>0</v>
      </c>
      <c r="D1113" s="26">
        <f>#VALUE!</f>
        <v>0</v>
      </c>
      <c r="E1113" s="18">
        <f>#VALUE!</f>
        <v>0</v>
      </c>
      <c r="F1113" s="18">
        <f>#VALUE!</f>
        <v>0</v>
      </c>
      <c r="G1113" s="22">
        <v>0</v>
      </c>
      <c r="H1113" s="22">
        <v>0</v>
      </c>
      <c r="I1113" s="19">
        <f>#VALUE!</f>
        <v>0</v>
      </c>
      <c r="J1113" s="19">
        <f>#VALUE!</f>
        <v>0</v>
      </c>
      <c r="K1113" s="22">
        <v>0</v>
      </c>
      <c r="L1113" s="22">
        <v>0</v>
      </c>
      <c r="M1113" s="17"/>
    </row>
    <row r="1114" spans="1:13">
      <c r="A1114" s="25">
        <v>1109</v>
      </c>
      <c r="B1114" s="26">
        <f>#VALUE!</f>
        <v>0</v>
      </c>
      <c r="C1114" s="26">
        <f>#VALUE!</f>
        <v>0</v>
      </c>
      <c r="D1114" s="26">
        <f>#VALUE!</f>
        <v>0</v>
      </c>
      <c r="E1114" s="18">
        <f>#VALUE!</f>
        <v>0</v>
      </c>
      <c r="F1114" s="18">
        <f>#VALUE!</f>
        <v>0</v>
      </c>
      <c r="G1114" s="22">
        <v>0</v>
      </c>
      <c r="H1114" s="22">
        <v>0</v>
      </c>
      <c r="I1114" s="19">
        <f>#VALUE!</f>
        <v>0</v>
      </c>
      <c r="J1114" s="19">
        <f>#VALUE!</f>
        <v>0</v>
      </c>
      <c r="K1114" s="22">
        <v>0</v>
      </c>
      <c r="L1114" s="22">
        <v>0</v>
      </c>
      <c r="M1114" s="17"/>
    </row>
    <row r="1115" spans="1:13">
      <c r="A1115" s="25">
        <v>1110</v>
      </c>
      <c r="B1115" s="26">
        <f>#VALUE!</f>
        <v>0</v>
      </c>
      <c r="C1115" s="26">
        <f>#VALUE!</f>
        <v>0</v>
      </c>
      <c r="D1115" s="26">
        <f>#VALUE!</f>
        <v>0</v>
      </c>
      <c r="E1115" s="18">
        <f>#VALUE!</f>
        <v>0</v>
      </c>
      <c r="F1115" s="18">
        <f>#VALUE!</f>
        <v>0</v>
      </c>
      <c r="G1115" s="22">
        <v>0</v>
      </c>
      <c r="H1115" s="22">
        <v>0</v>
      </c>
      <c r="I1115" s="19">
        <f>#VALUE!</f>
        <v>0</v>
      </c>
      <c r="J1115" s="19">
        <f>#VALUE!</f>
        <v>0</v>
      </c>
      <c r="K1115" s="22">
        <v>0</v>
      </c>
      <c r="L1115" s="22">
        <v>0</v>
      </c>
      <c r="M1115" s="17"/>
    </row>
    <row r="1116" spans="1:13">
      <c r="A1116" s="25">
        <v>1111</v>
      </c>
      <c r="B1116" s="26">
        <f>#VALUE!</f>
        <v>0</v>
      </c>
      <c r="C1116" s="26">
        <f>#VALUE!</f>
        <v>0</v>
      </c>
      <c r="D1116" s="26">
        <f>#VALUE!</f>
        <v>0</v>
      </c>
      <c r="E1116" s="18">
        <f>#VALUE!</f>
        <v>0</v>
      </c>
      <c r="F1116" s="18">
        <f>#VALUE!</f>
        <v>0</v>
      </c>
      <c r="G1116" s="22">
        <v>0</v>
      </c>
      <c r="H1116" s="22">
        <v>0</v>
      </c>
      <c r="I1116" s="19">
        <f>#VALUE!</f>
        <v>0</v>
      </c>
      <c r="J1116" s="19">
        <f>#VALUE!</f>
        <v>0</v>
      </c>
      <c r="K1116" s="22">
        <v>0</v>
      </c>
      <c r="L1116" s="22">
        <v>0</v>
      </c>
      <c r="M1116" s="17"/>
    </row>
    <row r="1117" spans="1:13">
      <c r="A1117" s="25">
        <v>1112</v>
      </c>
      <c r="B1117" s="26">
        <f>#VALUE!</f>
        <v>0</v>
      </c>
      <c r="C1117" s="26">
        <f>#VALUE!</f>
        <v>0</v>
      </c>
      <c r="D1117" s="26">
        <f>#VALUE!</f>
        <v>0</v>
      </c>
      <c r="E1117" s="18">
        <f>#VALUE!</f>
        <v>0</v>
      </c>
      <c r="F1117" s="18">
        <f>#VALUE!</f>
        <v>0</v>
      </c>
      <c r="G1117" s="22">
        <v>0</v>
      </c>
      <c r="H1117" s="22">
        <v>0</v>
      </c>
      <c r="I1117" s="19">
        <f>#VALUE!</f>
        <v>0</v>
      </c>
      <c r="J1117" s="19">
        <f>#VALUE!</f>
        <v>0</v>
      </c>
      <c r="K1117" s="22">
        <v>0</v>
      </c>
      <c r="L1117" s="22">
        <v>0</v>
      </c>
      <c r="M1117" s="17"/>
    </row>
    <row r="1118" spans="1:13">
      <c r="A1118" s="25">
        <v>1113</v>
      </c>
      <c r="B1118" s="26">
        <f>#VALUE!</f>
        <v>0</v>
      </c>
      <c r="C1118" s="26">
        <f>#VALUE!</f>
        <v>0</v>
      </c>
      <c r="D1118" s="26">
        <f>#VALUE!</f>
        <v>0</v>
      </c>
      <c r="E1118" s="18">
        <f>#VALUE!</f>
        <v>0</v>
      </c>
      <c r="F1118" s="18">
        <f>#VALUE!</f>
        <v>0</v>
      </c>
      <c r="G1118" s="22">
        <v>0</v>
      </c>
      <c r="H1118" s="22">
        <v>0</v>
      </c>
      <c r="I1118" s="19">
        <f>#VALUE!</f>
        <v>0</v>
      </c>
      <c r="J1118" s="19">
        <f>#VALUE!</f>
        <v>0</v>
      </c>
      <c r="K1118" s="22">
        <v>0</v>
      </c>
      <c r="L1118" s="22">
        <v>0</v>
      </c>
      <c r="M1118" s="17"/>
    </row>
    <row r="1119" spans="1:13">
      <c r="A1119" s="25">
        <v>1114</v>
      </c>
      <c r="B1119" s="26">
        <f>#VALUE!</f>
        <v>0</v>
      </c>
      <c r="C1119" s="26">
        <f>#VALUE!</f>
        <v>0</v>
      </c>
      <c r="D1119" s="26">
        <f>#VALUE!</f>
        <v>0</v>
      </c>
      <c r="E1119" s="18">
        <f>#VALUE!</f>
        <v>0</v>
      </c>
      <c r="F1119" s="18">
        <f>#VALUE!</f>
        <v>0</v>
      </c>
      <c r="G1119" s="22">
        <v>0</v>
      </c>
      <c r="H1119" s="22">
        <v>0</v>
      </c>
      <c r="I1119" s="19">
        <f>#VALUE!</f>
        <v>0</v>
      </c>
      <c r="J1119" s="19">
        <f>#VALUE!</f>
        <v>0</v>
      </c>
      <c r="K1119" s="22">
        <v>0</v>
      </c>
      <c r="L1119" s="22">
        <v>0</v>
      </c>
      <c r="M1119" s="17"/>
    </row>
    <row r="1120" spans="1:13">
      <c r="A1120" s="25">
        <v>1115</v>
      </c>
      <c r="B1120" s="26">
        <f>#VALUE!</f>
        <v>0</v>
      </c>
      <c r="C1120" s="26">
        <f>#VALUE!</f>
        <v>0</v>
      </c>
      <c r="D1120" s="26">
        <f>#VALUE!</f>
        <v>0</v>
      </c>
      <c r="E1120" s="18">
        <f>#VALUE!</f>
        <v>0</v>
      </c>
      <c r="F1120" s="18">
        <f>#VALUE!</f>
        <v>0</v>
      </c>
      <c r="G1120" s="22">
        <v>0</v>
      </c>
      <c r="H1120" s="22">
        <v>0</v>
      </c>
      <c r="I1120" s="19">
        <f>#VALUE!</f>
        <v>0</v>
      </c>
      <c r="J1120" s="19">
        <f>#VALUE!</f>
        <v>0</v>
      </c>
      <c r="K1120" s="22">
        <v>0</v>
      </c>
      <c r="L1120" s="22">
        <v>0</v>
      </c>
      <c r="M1120" s="17"/>
    </row>
    <row r="1121" spans="1:13">
      <c r="A1121" s="25">
        <v>1116</v>
      </c>
      <c r="B1121" s="26">
        <f>#VALUE!</f>
        <v>0</v>
      </c>
      <c r="C1121" s="26">
        <f>#VALUE!</f>
        <v>0</v>
      </c>
      <c r="D1121" s="26">
        <f>#VALUE!</f>
        <v>0</v>
      </c>
      <c r="E1121" s="18">
        <f>#VALUE!</f>
        <v>0</v>
      </c>
      <c r="F1121" s="18">
        <f>#VALUE!</f>
        <v>0</v>
      </c>
      <c r="G1121" s="22">
        <v>0</v>
      </c>
      <c r="H1121" s="22">
        <v>0</v>
      </c>
      <c r="I1121" s="19">
        <f>#VALUE!</f>
        <v>0</v>
      </c>
      <c r="J1121" s="19">
        <f>#VALUE!</f>
        <v>0</v>
      </c>
      <c r="K1121" s="22">
        <v>0</v>
      </c>
      <c r="L1121" s="22">
        <v>0</v>
      </c>
      <c r="M1121" s="17"/>
    </row>
    <row r="1122" spans="1:13">
      <c r="A1122" s="25">
        <v>1117</v>
      </c>
      <c r="B1122" s="26">
        <f>#VALUE!</f>
        <v>0</v>
      </c>
      <c r="C1122" s="26">
        <f>#VALUE!</f>
        <v>0</v>
      </c>
      <c r="D1122" s="26">
        <f>#VALUE!</f>
        <v>0</v>
      </c>
      <c r="E1122" s="18">
        <f>#VALUE!</f>
        <v>0</v>
      </c>
      <c r="F1122" s="18">
        <f>#VALUE!</f>
        <v>0</v>
      </c>
      <c r="G1122" s="22">
        <v>0</v>
      </c>
      <c r="H1122" s="22">
        <v>0</v>
      </c>
      <c r="I1122" s="19">
        <f>#VALUE!</f>
        <v>0</v>
      </c>
      <c r="J1122" s="19">
        <f>#VALUE!</f>
        <v>0</v>
      </c>
      <c r="K1122" s="22">
        <v>0</v>
      </c>
      <c r="L1122" s="22">
        <v>0</v>
      </c>
      <c r="M1122" s="17"/>
    </row>
    <row r="1123" spans="1:13">
      <c r="A1123" s="25">
        <v>1118</v>
      </c>
      <c r="B1123" s="26">
        <f>#VALUE!</f>
        <v>0</v>
      </c>
      <c r="C1123" s="26">
        <f>#VALUE!</f>
        <v>0</v>
      </c>
      <c r="D1123" s="26">
        <f>#VALUE!</f>
        <v>0</v>
      </c>
      <c r="E1123" s="18">
        <f>#VALUE!</f>
        <v>0</v>
      </c>
      <c r="F1123" s="18">
        <f>#VALUE!</f>
        <v>0</v>
      </c>
      <c r="G1123" s="22">
        <v>0</v>
      </c>
      <c r="H1123" s="22">
        <v>0</v>
      </c>
      <c r="I1123" s="19">
        <f>#VALUE!</f>
        <v>0</v>
      </c>
      <c r="J1123" s="19">
        <f>#VALUE!</f>
        <v>0</v>
      </c>
      <c r="K1123" s="22">
        <v>0</v>
      </c>
      <c r="L1123" s="22">
        <v>0</v>
      </c>
      <c r="M1123" s="17"/>
    </row>
    <row r="1124" spans="1:13">
      <c r="A1124" s="25">
        <v>1119</v>
      </c>
      <c r="B1124" s="26">
        <f>#VALUE!</f>
        <v>0</v>
      </c>
      <c r="C1124" s="26">
        <f>#VALUE!</f>
        <v>0</v>
      </c>
      <c r="D1124" s="26">
        <f>#VALUE!</f>
        <v>0</v>
      </c>
      <c r="E1124" s="18">
        <f>#VALUE!</f>
        <v>0</v>
      </c>
      <c r="F1124" s="18">
        <f>#VALUE!</f>
        <v>0</v>
      </c>
      <c r="G1124" s="22">
        <v>0</v>
      </c>
      <c r="H1124" s="22">
        <v>0</v>
      </c>
      <c r="I1124" s="19">
        <f>#VALUE!</f>
        <v>0</v>
      </c>
      <c r="J1124" s="19">
        <f>#VALUE!</f>
        <v>0</v>
      </c>
      <c r="K1124" s="22">
        <v>0</v>
      </c>
      <c r="L1124" s="22">
        <v>0</v>
      </c>
      <c r="M1124" s="17"/>
    </row>
    <row r="1125" spans="1:13">
      <c r="A1125" s="25">
        <v>1120</v>
      </c>
      <c r="B1125" s="26">
        <f>#VALUE!</f>
        <v>0</v>
      </c>
      <c r="C1125" s="26">
        <f>#VALUE!</f>
        <v>0</v>
      </c>
      <c r="D1125" s="26">
        <f>#VALUE!</f>
        <v>0</v>
      </c>
      <c r="E1125" s="18">
        <f>#VALUE!</f>
        <v>0</v>
      </c>
      <c r="F1125" s="18">
        <f>#VALUE!</f>
        <v>0</v>
      </c>
      <c r="G1125" s="22">
        <v>0</v>
      </c>
      <c r="H1125" s="22">
        <v>0</v>
      </c>
      <c r="I1125" s="19">
        <f>#VALUE!</f>
        <v>0</v>
      </c>
      <c r="J1125" s="19">
        <f>#VALUE!</f>
        <v>0</v>
      </c>
      <c r="K1125" s="22">
        <v>0</v>
      </c>
      <c r="L1125" s="22">
        <v>0</v>
      </c>
      <c r="M1125" s="17"/>
    </row>
    <row r="1126" spans="1:13">
      <c r="A1126" s="25">
        <v>1121</v>
      </c>
      <c r="B1126" s="26">
        <f>#VALUE!</f>
        <v>0</v>
      </c>
      <c r="C1126" s="26">
        <f>#VALUE!</f>
        <v>0</v>
      </c>
      <c r="D1126" s="26">
        <f>#VALUE!</f>
        <v>0</v>
      </c>
      <c r="E1126" s="18">
        <f>#VALUE!</f>
        <v>0</v>
      </c>
      <c r="F1126" s="18">
        <f>#VALUE!</f>
        <v>0</v>
      </c>
      <c r="G1126" s="22">
        <v>0</v>
      </c>
      <c r="H1126" s="22">
        <v>0</v>
      </c>
      <c r="I1126" s="19">
        <f>#VALUE!</f>
        <v>0</v>
      </c>
      <c r="J1126" s="19">
        <f>#VALUE!</f>
        <v>0</v>
      </c>
      <c r="K1126" s="22">
        <v>0</v>
      </c>
      <c r="L1126" s="22">
        <v>0</v>
      </c>
      <c r="M1126" s="17"/>
    </row>
    <row r="1127" spans="1:13">
      <c r="A1127" s="25">
        <v>1122</v>
      </c>
      <c r="B1127" s="26">
        <f>#VALUE!</f>
        <v>0</v>
      </c>
      <c r="C1127" s="26">
        <f>#VALUE!</f>
        <v>0</v>
      </c>
      <c r="D1127" s="26">
        <f>#VALUE!</f>
        <v>0</v>
      </c>
      <c r="E1127" s="18">
        <f>#VALUE!</f>
        <v>0</v>
      </c>
      <c r="F1127" s="18">
        <f>#VALUE!</f>
        <v>0</v>
      </c>
      <c r="G1127" s="22">
        <v>0</v>
      </c>
      <c r="H1127" s="22">
        <v>0</v>
      </c>
      <c r="I1127" s="19">
        <f>#VALUE!</f>
        <v>0</v>
      </c>
      <c r="J1127" s="19">
        <f>#VALUE!</f>
        <v>0</v>
      </c>
      <c r="K1127" s="22">
        <v>0</v>
      </c>
      <c r="L1127" s="22">
        <v>0</v>
      </c>
      <c r="M1127" s="17"/>
    </row>
    <row r="1128" spans="1:13">
      <c r="A1128" s="25">
        <v>1123</v>
      </c>
      <c r="B1128" s="26">
        <f>#VALUE!</f>
        <v>0</v>
      </c>
      <c r="C1128" s="26">
        <f>#VALUE!</f>
        <v>0</v>
      </c>
      <c r="D1128" s="26">
        <f>#VALUE!</f>
        <v>0</v>
      </c>
      <c r="E1128" s="18">
        <f>#VALUE!</f>
        <v>0</v>
      </c>
      <c r="F1128" s="18">
        <f>#VALUE!</f>
        <v>0</v>
      </c>
      <c r="G1128" s="22">
        <v>0</v>
      </c>
      <c r="H1128" s="22">
        <v>0</v>
      </c>
      <c r="I1128" s="19">
        <f>#VALUE!</f>
        <v>0</v>
      </c>
      <c r="J1128" s="19">
        <f>#VALUE!</f>
        <v>0</v>
      </c>
      <c r="K1128" s="22">
        <v>0</v>
      </c>
      <c r="L1128" s="22">
        <v>0</v>
      </c>
      <c r="M1128" s="17"/>
    </row>
    <row r="1129" spans="1:13">
      <c r="A1129" s="25">
        <v>1124</v>
      </c>
      <c r="B1129" s="26">
        <f>#VALUE!</f>
        <v>0</v>
      </c>
      <c r="C1129" s="26">
        <f>#VALUE!</f>
        <v>0</v>
      </c>
      <c r="D1129" s="26">
        <f>#VALUE!</f>
        <v>0</v>
      </c>
      <c r="E1129" s="18">
        <f>#VALUE!</f>
        <v>0</v>
      </c>
      <c r="F1129" s="18">
        <f>#VALUE!</f>
        <v>0</v>
      </c>
      <c r="G1129" s="22">
        <v>0</v>
      </c>
      <c r="H1129" s="22">
        <v>0</v>
      </c>
      <c r="I1129" s="19">
        <f>#VALUE!</f>
        <v>0</v>
      </c>
      <c r="J1129" s="19">
        <f>#VALUE!</f>
        <v>0</v>
      </c>
      <c r="K1129" s="22">
        <v>0</v>
      </c>
      <c r="L1129" s="22">
        <v>0</v>
      </c>
      <c r="M1129" s="17"/>
    </row>
    <row r="1130" spans="1:13">
      <c r="A1130" s="25">
        <v>1125</v>
      </c>
      <c r="B1130" s="26">
        <f>#VALUE!</f>
        <v>0</v>
      </c>
      <c r="C1130" s="26">
        <f>#VALUE!</f>
        <v>0</v>
      </c>
      <c r="D1130" s="26">
        <f>#VALUE!</f>
        <v>0</v>
      </c>
      <c r="E1130" s="18">
        <f>#VALUE!</f>
        <v>0</v>
      </c>
      <c r="F1130" s="18">
        <f>#VALUE!</f>
        <v>0</v>
      </c>
      <c r="G1130" s="22">
        <v>0</v>
      </c>
      <c r="H1130" s="22">
        <v>0</v>
      </c>
      <c r="I1130" s="19">
        <f>#VALUE!</f>
        <v>0</v>
      </c>
      <c r="J1130" s="19">
        <f>#VALUE!</f>
        <v>0</v>
      </c>
      <c r="K1130" s="22">
        <v>0</v>
      </c>
      <c r="L1130" s="22">
        <v>0</v>
      </c>
      <c r="M1130" s="17"/>
    </row>
    <row r="1131" spans="1:13">
      <c r="A1131" s="25">
        <v>1126</v>
      </c>
      <c r="B1131" s="26">
        <f>#VALUE!</f>
        <v>0</v>
      </c>
      <c r="C1131" s="26">
        <f>#VALUE!</f>
        <v>0</v>
      </c>
      <c r="D1131" s="26">
        <f>#VALUE!</f>
        <v>0</v>
      </c>
      <c r="E1131" s="18">
        <f>#VALUE!</f>
        <v>0</v>
      </c>
      <c r="F1131" s="18">
        <f>#VALUE!</f>
        <v>0</v>
      </c>
      <c r="G1131" s="22">
        <v>0</v>
      </c>
      <c r="H1131" s="22">
        <v>0</v>
      </c>
      <c r="I1131" s="19">
        <f>#VALUE!</f>
        <v>0</v>
      </c>
      <c r="J1131" s="19">
        <f>#VALUE!</f>
        <v>0</v>
      </c>
      <c r="K1131" s="22">
        <v>0</v>
      </c>
      <c r="L1131" s="22">
        <v>0</v>
      </c>
      <c r="M1131" s="17"/>
    </row>
    <row r="1132" spans="1:13">
      <c r="A1132" s="25">
        <v>1127</v>
      </c>
      <c r="B1132" s="26">
        <f>#VALUE!</f>
        <v>0</v>
      </c>
      <c r="C1132" s="26">
        <f>#VALUE!</f>
        <v>0</v>
      </c>
      <c r="D1132" s="26">
        <f>#VALUE!</f>
        <v>0</v>
      </c>
      <c r="E1132" s="18">
        <f>#VALUE!</f>
        <v>0</v>
      </c>
      <c r="F1132" s="18">
        <f>#VALUE!</f>
        <v>0</v>
      </c>
      <c r="G1132" s="22">
        <v>0</v>
      </c>
      <c r="H1132" s="22">
        <v>0</v>
      </c>
      <c r="I1132" s="19">
        <f>#VALUE!</f>
        <v>0</v>
      </c>
      <c r="J1132" s="19">
        <f>#VALUE!</f>
        <v>0</v>
      </c>
      <c r="K1132" s="22">
        <v>0</v>
      </c>
      <c r="L1132" s="22">
        <v>0</v>
      </c>
      <c r="M1132" s="17"/>
    </row>
    <row r="1133" spans="1:13">
      <c r="A1133" s="25">
        <v>1128</v>
      </c>
      <c r="B1133" s="26">
        <f>#VALUE!</f>
        <v>0</v>
      </c>
      <c r="C1133" s="26">
        <f>#VALUE!</f>
        <v>0</v>
      </c>
      <c r="D1133" s="26">
        <f>#VALUE!</f>
        <v>0</v>
      </c>
      <c r="E1133" s="18">
        <f>#VALUE!</f>
        <v>0</v>
      </c>
      <c r="F1133" s="18">
        <f>#VALUE!</f>
        <v>0</v>
      </c>
      <c r="G1133" s="22">
        <v>0</v>
      </c>
      <c r="H1133" s="22">
        <v>0</v>
      </c>
      <c r="I1133" s="19">
        <f>#VALUE!</f>
        <v>0</v>
      </c>
      <c r="J1133" s="19">
        <f>#VALUE!</f>
        <v>0</v>
      </c>
      <c r="K1133" s="22">
        <v>0</v>
      </c>
      <c r="L1133" s="22">
        <v>0</v>
      </c>
      <c r="M1133" s="17"/>
    </row>
    <row r="1134" spans="1:13">
      <c r="A1134" s="25">
        <v>1129</v>
      </c>
      <c r="B1134" s="26">
        <f>#VALUE!</f>
        <v>0</v>
      </c>
      <c r="C1134" s="26">
        <f>#VALUE!</f>
        <v>0</v>
      </c>
      <c r="D1134" s="26">
        <f>#VALUE!</f>
        <v>0</v>
      </c>
      <c r="E1134" s="18">
        <f>#VALUE!</f>
        <v>0</v>
      </c>
      <c r="F1134" s="18">
        <f>#VALUE!</f>
        <v>0</v>
      </c>
      <c r="G1134" s="22">
        <v>0</v>
      </c>
      <c r="H1134" s="22">
        <v>0</v>
      </c>
      <c r="I1134" s="19">
        <f>#VALUE!</f>
        <v>0</v>
      </c>
      <c r="J1134" s="19">
        <f>#VALUE!</f>
        <v>0</v>
      </c>
      <c r="K1134" s="22">
        <v>0</v>
      </c>
      <c r="L1134" s="22">
        <v>0</v>
      </c>
      <c r="M1134" s="17"/>
    </row>
    <row r="1135" spans="1:13">
      <c r="A1135" s="25">
        <v>1130</v>
      </c>
      <c r="B1135" s="26">
        <f>#VALUE!</f>
        <v>0</v>
      </c>
      <c r="C1135" s="26">
        <f>#VALUE!</f>
        <v>0</v>
      </c>
      <c r="D1135" s="26">
        <f>#VALUE!</f>
        <v>0</v>
      </c>
      <c r="E1135" s="18">
        <f>#VALUE!</f>
        <v>0</v>
      </c>
      <c r="F1135" s="18">
        <f>#VALUE!</f>
        <v>0</v>
      </c>
      <c r="G1135" s="22">
        <v>0</v>
      </c>
      <c r="H1135" s="22">
        <v>0</v>
      </c>
      <c r="I1135" s="19">
        <f>#VALUE!</f>
        <v>0</v>
      </c>
      <c r="J1135" s="19">
        <f>#VALUE!</f>
        <v>0</v>
      </c>
      <c r="K1135" s="22">
        <v>0</v>
      </c>
      <c r="L1135" s="22">
        <v>0</v>
      </c>
      <c r="M1135" s="17"/>
    </row>
    <row r="1136" spans="1:13">
      <c r="A1136" s="25">
        <v>1131</v>
      </c>
      <c r="B1136" s="26">
        <f>#VALUE!</f>
        <v>0</v>
      </c>
      <c r="C1136" s="26">
        <f>#VALUE!</f>
        <v>0</v>
      </c>
      <c r="D1136" s="26">
        <f>#VALUE!</f>
        <v>0</v>
      </c>
      <c r="E1136" s="18">
        <f>#VALUE!</f>
        <v>0</v>
      </c>
      <c r="F1136" s="18">
        <f>#VALUE!</f>
        <v>0</v>
      </c>
      <c r="G1136" s="22">
        <v>0</v>
      </c>
      <c r="H1136" s="22">
        <v>0</v>
      </c>
      <c r="I1136" s="19">
        <f>#VALUE!</f>
        <v>0</v>
      </c>
      <c r="J1136" s="19">
        <f>#VALUE!</f>
        <v>0</v>
      </c>
      <c r="K1136" s="22">
        <v>0</v>
      </c>
      <c r="L1136" s="22">
        <v>0</v>
      </c>
      <c r="M1136" s="17"/>
    </row>
    <row r="1137" spans="1:13">
      <c r="A1137" s="25">
        <v>1132</v>
      </c>
      <c r="B1137" s="26">
        <f>#VALUE!</f>
        <v>0</v>
      </c>
      <c r="C1137" s="26">
        <f>#VALUE!</f>
        <v>0</v>
      </c>
      <c r="D1137" s="26">
        <f>#VALUE!</f>
        <v>0</v>
      </c>
      <c r="E1137" s="18">
        <f>#VALUE!</f>
        <v>0</v>
      </c>
      <c r="F1137" s="18">
        <f>#VALUE!</f>
        <v>0</v>
      </c>
      <c r="G1137" s="22">
        <v>0</v>
      </c>
      <c r="H1137" s="22">
        <v>0</v>
      </c>
      <c r="I1137" s="19">
        <f>#VALUE!</f>
        <v>0</v>
      </c>
      <c r="J1137" s="19">
        <f>#VALUE!</f>
        <v>0</v>
      </c>
      <c r="K1137" s="22">
        <v>0</v>
      </c>
      <c r="L1137" s="22">
        <v>0</v>
      </c>
      <c r="M1137" s="17"/>
    </row>
    <row r="1138" spans="1:13">
      <c r="A1138" s="25">
        <v>1133</v>
      </c>
      <c r="B1138" s="26">
        <f>#VALUE!</f>
        <v>0</v>
      </c>
      <c r="C1138" s="26">
        <f>#VALUE!</f>
        <v>0</v>
      </c>
      <c r="D1138" s="26">
        <f>#VALUE!</f>
        <v>0</v>
      </c>
      <c r="E1138" s="18">
        <f>#VALUE!</f>
        <v>0</v>
      </c>
      <c r="F1138" s="18">
        <f>#VALUE!</f>
        <v>0</v>
      </c>
      <c r="G1138" s="22">
        <v>0</v>
      </c>
      <c r="H1138" s="22">
        <v>0</v>
      </c>
      <c r="I1138" s="19">
        <f>#VALUE!</f>
        <v>0</v>
      </c>
      <c r="J1138" s="19">
        <f>#VALUE!</f>
        <v>0</v>
      </c>
      <c r="K1138" s="22">
        <v>0</v>
      </c>
      <c r="L1138" s="22">
        <v>0</v>
      </c>
      <c r="M1138" s="17"/>
    </row>
    <row r="1139" spans="1:13">
      <c r="A1139" s="25">
        <v>1134</v>
      </c>
      <c r="B1139" s="26">
        <f>#VALUE!</f>
        <v>0</v>
      </c>
      <c r="C1139" s="26">
        <f>#VALUE!</f>
        <v>0</v>
      </c>
      <c r="D1139" s="26">
        <f>#VALUE!</f>
        <v>0</v>
      </c>
      <c r="E1139" s="18">
        <f>#VALUE!</f>
        <v>0</v>
      </c>
      <c r="F1139" s="18">
        <f>#VALUE!</f>
        <v>0</v>
      </c>
      <c r="G1139" s="22">
        <v>0</v>
      </c>
      <c r="H1139" s="22">
        <v>0</v>
      </c>
      <c r="I1139" s="19">
        <f>#VALUE!</f>
        <v>0</v>
      </c>
      <c r="J1139" s="19">
        <f>#VALUE!</f>
        <v>0</v>
      </c>
      <c r="K1139" s="22">
        <v>0</v>
      </c>
      <c r="L1139" s="22">
        <v>0</v>
      </c>
      <c r="M1139" s="17"/>
    </row>
    <row r="1140" spans="1:13">
      <c r="A1140" s="25">
        <v>1135</v>
      </c>
      <c r="B1140" s="26">
        <f>#VALUE!</f>
        <v>0</v>
      </c>
      <c r="C1140" s="26">
        <f>#VALUE!</f>
        <v>0</v>
      </c>
      <c r="D1140" s="26">
        <f>#VALUE!</f>
        <v>0</v>
      </c>
      <c r="E1140" s="18">
        <f>#VALUE!</f>
        <v>0</v>
      </c>
      <c r="F1140" s="18">
        <f>#VALUE!</f>
        <v>0</v>
      </c>
      <c r="G1140" s="22">
        <v>0</v>
      </c>
      <c r="H1140" s="22">
        <v>0</v>
      </c>
      <c r="I1140" s="19">
        <f>#VALUE!</f>
        <v>0</v>
      </c>
      <c r="J1140" s="19">
        <f>#VALUE!</f>
        <v>0</v>
      </c>
      <c r="K1140" s="22">
        <v>0</v>
      </c>
      <c r="L1140" s="22">
        <v>0</v>
      </c>
      <c r="M1140" s="17"/>
    </row>
    <row r="1141" spans="1:13">
      <c r="A1141" s="25">
        <v>1136</v>
      </c>
      <c r="B1141" s="26">
        <f>#VALUE!</f>
        <v>0</v>
      </c>
      <c r="C1141" s="26">
        <f>#VALUE!</f>
        <v>0</v>
      </c>
      <c r="D1141" s="26">
        <f>#VALUE!</f>
        <v>0</v>
      </c>
      <c r="E1141" s="18">
        <f>#VALUE!</f>
        <v>0</v>
      </c>
      <c r="F1141" s="18">
        <f>#VALUE!</f>
        <v>0</v>
      </c>
      <c r="G1141" s="22">
        <v>0</v>
      </c>
      <c r="H1141" s="22">
        <v>0</v>
      </c>
      <c r="I1141" s="19">
        <f>#VALUE!</f>
        <v>0</v>
      </c>
      <c r="J1141" s="19">
        <f>#VALUE!</f>
        <v>0</v>
      </c>
      <c r="K1141" s="22">
        <v>0</v>
      </c>
      <c r="L1141" s="22">
        <v>0</v>
      </c>
      <c r="M1141" s="17"/>
    </row>
    <row r="1142" spans="1:13">
      <c r="A1142" s="25">
        <v>1137</v>
      </c>
      <c r="B1142" s="26">
        <f>#VALUE!</f>
        <v>0</v>
      </c>
      <c r="C1142" s="26">
        <f>#VALUE!</f>
        <v>0</v>
      </c>
      <c r="D1142" s="26">
        <f>#VALUE!</f>
        <v>0</v>
      </c>
      <c r="E1142" s="18">
        <f>#VALUE!</f>
        <v>0</v>
      </c>
      <c r="F1142" s="18">
        <f>#VALUE!</f>
        <v>0</v>
      </c>
      <c r="G1142" s="22">
        <v>0</v>
      </c>
      <c r="H1142" s="22">
        <v>0</v>
      </c>
      <c r="I1142" s="19">
        <f>#VALUE!</f>
        <v>0</v>
      </c>
      <c r="J1142" s="19">
        <f>#VALUE!</f>
        <v>0</v>
      </c>
      <c r="K1142" s="22">
        <v>0</v>
      </c>
      <c r="L1142" s="22">
        <v>0</v>
      </c>
      <c r="M1142" s="17"/>
    </row>
    <row r="1143" spans="1:13">
      <c r="A1143" s="25">
        <v>1138</v>
      </c>
      <c r="B1143" s="26">
        <f>#VALUE!</f>
        <v>0</v>
      </c>
      <c r="C1143" s="26">
        <f>#VALUE!</f>
        <v>0</v>
      </c>
      <c r="D1143" s="26">
        <f>#VALUE!</f>
        <v>0</v>
      </c>
      <c r="E1143" s="18">
        <f>#VALUE!</f>
        <v>0</v>
      </c>
      <c r="F1143" s="18">
        <f>#VALUE!</f>
        <v>0</v>
      </c>
      <c r="G1143" s="22">
        <v>0</v>
      </c>
      <c r="H1143" s="22">
        <v>0</v>
      </c>
      <c r="I1143" s="19">
        <f>#VALUE!</f>
        <v>0</v>
      </c>
      <c r="J1143" s="19">
        <f>#VALUE!</f>
        <v>0</v>
      </c>
      <c r="K1143" s="22">
        <v>0</v>
      </c>
      <c r="L1143" s="22">
        <v>0</v>
      </c>
      <c r="M1143" s="17"/>
    </row>
    <row r="1144" spans="1:13">
      <c r="A1144" s="25">
        <v>1139</v>
      </c>
      <c r="B1144" s="26">
        <f>#VALUE!</f>
        <v>0</v>
      </c>
      <c r="C1144" s="26">
        <f>#VALUE!</f>
        <v>0</v>
      </c>
      <c r="D1144" s="26">
        <f>#VALUE!</f>
        <v>0</v>
      </c>
      <c r="E1144" s="18">
        <f>#VALUE!</f>
        <v>0</v>
      </c>
      <c r="F1144" s="18">
        <f>#VALUE!</f>
        <v>0</v>
      </c>
      <c r="G1144" s="22">
        <v>0</v>
      </c>
      <c r="H1144" s="22">
        <v>0</v>
      </c>
      <c r="I1144" s="19">
        <f>#VALUE!</f>
        <v>0</v>
      </c>
      <c r="J1144" s="19">
        <f>#VALUE!</f>
        <v>0</v>
      </c>
      <c r="K1144" s="22">
        <v>0</v>
      </c>
      <c r="L1144" s="22">
        <v>0</v>
      </c>
      <c r="M1144" s="17"/>
    </row>
    <row r="1145" spans="1:13">
      <c r="A1145" s="25">
        <v>1140</v>
      </c>
      <c r="B1145" s="26">
        <f>#VALUE!</f>
        <v>0</v>
      </c>
      <c r="C1145" s="26">
        <f>#VALUE!</f>
        <v>0</v>
      </c>
      <c r="D1145" s="26">
        <f>#VALUE!</f>
        <v>0</v>
      </c>
      <c r="E1145" s="18">
        <f>#VALUE!</f>
        <v>0</v>
      </c>
      <c r="F1145" s="18">
        <f>#VALUE!</f>
        <v>0</v>
      </c>
      <c r="G1145" s="22">
        <v>0</v>
      </c>
      <c r="H1145" s="22">
        <v>0</v>
      </c>
      <c r="I1145" s="19">
        <f>#VALUE!</f>
        <v>0</v>
      </c>
      <c r="J1145" s="19">
        <f>#VALUE!</f>
        <v>0</v>
      </c>
      <c r="K1145" s="22">
        <v>0</v>
      </c>
      <c r="L1145" s="22">
        <v>0</v>
      </c>
      <c r="M1145" s="17"/>
    </row>
    <row r="1146" spans="1:13">
      <c r="A1146" s="25">
        <v>1141</v>
      </c>
      <c r="B1146" s="26">
        <f>#VALUE!</f>
        <v>0</v>
      </c>
      <c r="C1146" s="26">
        <f>#VALUE!</f>
        <v>0</v>
      </c>
      <c r="D1146" s="26">
        <f>#VALUE!</f>
        <v>0</v>
      </c>
      <c r="E1146" s="18">
        <f>#VALUE!</f>
        <v>0</v>
      </c>
      <c r="F1146" s="18">
        <f>#VALUE!</f>
        <v>0</v>
      </c>
      <c r="G1146" s="22">
        <v>0</v>
      </c>
      <c r="H1146" s="22">
        <v>0</v>
      </c>
      <c r="I1146" s="19">
        <f>#VALUE!</f>
        <v>0</v>
      </c>
      <c r="J1146" s="19">
        <f>#VALUE!</f>
        <v>0</v>
      </c>
      <c r="K1146" s="22">
        <v>0</v>
      </c>
      <c r="L1146" s="22">
        <v>0</v>
      </c>
      <c r="M1146" s="17"/>
    </row>
    <row r="1147" spans="1:13">
      <c r="A1147" s="25">
        <v>1142</v>
      </c>
      <c r="B1147" s="26">
        <f>#VALUE!</f>
        <v>0</v>
      </c>
      <c r="C1147" s="26">
        <f>#VALUE!</f>
        <v>0</v>
      </c>
      <c r="D1147" s="26">
        <f>#VALUE!</f>
        <v>0</v>
      </c>
      <c r="E1147" s="18">
        <f>#VALUE!</f>
        <v>0</v>
      </c>
      <c r="F1147" s="18">
        <f>#VALUE!</f>
        <v>0</v>
      </c>
      <c r="G1147" s="22">
        <v>0</v>
      </c>
      <c r="H1147" s="22">
        <v>0</v>
      </c>
      <c r="I1147" s="19">
        <f>#VALUE!</f>
        <v>0</v>
      </c>
      <c r="J1147" s="19">
        <f>#VALUE!</f>
        <v>0</v>
      </c>
      <c r="K1147" s="22">
        <v>0</v>
      </c>
      <c r="L1147" s="22">
        <v>0</v>
      </c>
      <c r="M1147" s="17"/>
    </row>
    <row r="1148" spans="1:13">
      <c r="A1148" s="25">
        <v>1143</v>
      </c>
      <c r="B1148" s="26">
        <f>#VALUE!</f>
        <v>0</v>
      </c>
      <c r="C1148" s="26">
        <f>#VALUE!</f>
        <v>0</v>
      </c>
      <c r="D1148" s="26">
        <f>#VALUE!</f>
        <v>0</v>
      </c>
      <c r="E1148" s="18">
        <f>#VALUE!</f>
        <v>0</v>
      </c>
      <c r="F1148" s="18">
        <f>#VALUE!</f>
        <v>0</v>
      </c>
      <c r="G1148" s="22">
        <v>0</v>
      </c>
      <c r="H1148" s="22">
        <v>0</v>
      </c>
      <c r="I1148" s="19">
        <f>#VALUE!</f>
        <v>0</v>
      </c>
      <c r="J1148" s="19">
        <f>#VALUE!</f>
        <v>0</v>
      </c>
      <c r="K1148" s="22">
        <v>0</v>
      </c>
      <c r="L1148" s="22">
        <v>0</v>
      </c>
      <c r="M1148" s="17"/>
    </row>
    <row r="1149" spans="1:13">
      <c r="A1149" s="25">
        <v>1144</v>
      </c>
      <c r="B1149" s="26">
        <f>#VALUE!</f>
        <v>0</v>
      </c>
      <c r="C1149" s="26">
        <f>#VALUE!</f>
        <v>0</v>
      </c>
      <c r="D1149" s="26">
        <f>#VALUE!</f>
        <v>0</v>
      </c>
      <c r="E1149" s="18">
        <f>#VALUE!</f>
        <v>0</v>
      </c>
      <c r="F1149" s="18">
        <f>#VALUE!</f>
        <v>0</v>
      </c>
      <c r="G1149" s="22">
        <v>0</v>
      </c>
      <c r="H1149" s="22">
        <v>0</v>
      </c>
      <c r="I1149" s="19">
        <f>#VALUE!</f>
        <v>0</v>
      </c>
      <c r="J1149" s="19">
        <f>#VALUE!</f>
        <v>0</v>
      </c>
      <c r="K1149" s="22">
        <v>0</v>
      </c>
      <c r="L1149" s="22">
        <v>0</v>
      </c>
      <c r="M1149" s="17"/>
    </row>
    <row r="1150" spans="1:13">
      <c r="A1150" s="25">
        <v>1145</v>
      </c>
      <c r="B1150" s="26">
        <f>#VALUE!</f>
        <v>0</v>
      </c>
      <c r="C1150" s="26">
        <f>#VALUE!</f>
        <v>0</v>
      </c>
      <c r="D1150" s="26">
        <f>#VALUE!</f>
        <v>0</v>
      </c>
      <c r="E1150" s="18">
        <f>#VALUE!</f>
        <v>0</v>
      </c>
      <c r="F1150" s="18">
        <f>#VALUE!</f>
        <v>0</v>
      </c>
      <c r="G1150" s="22">
        <v>0</v>
      </c>
      <c r="H1150" s="22">
        <v>0</v>
      </c>
      <c r="I1150" s="19">
        <f>#VALUE!</f>
        <v>0</v>
      </c>
      <c r="J1150" s="19">
        <f>#VALUE!</f>
        <v>0</v>
      </c>
      <c r="K1150" s="22">
        <v>0</v>
      </c>
      <c r="L1150" s="22">
        <v>0</v>
      </c>
      <c r="M1150" s="17"/>
    </row>
    <row r="1151" spans="1:13">
      <c r="A1151" s="25">
        <v>1146</v>
      </c>
      <c r="B1151" s="26">
        <f>#VALUE!</f>
        <v>0</v>
      </c>
      <c r="C1151" s="26">
        <f>#VALUE!</f>
        <v>0</v>
      </c>
      <c r="D1151" s="26">
        <f>#VALUE!</f>
        <v>0</v>
      </c>
      <c r="E1151" s="18">
        <f>#VALUE!</f>
        <v>0</v>
      </c>
      <c r="F1151" s="18">
        <f>#VALUE!</f>
        <v>0</v>
      </c>
      <c r="G1151" s="22">
        <v>0</v>
      </c>
      <c r="H1151" s="22">
        <v>0</v>
      </c>
      <c r="I1151" s="19">
        <f>#VALUE!</f>
        <v>0</v>
      </c>
      <c r="J1151" s="19">
        <f>#VALUE!</f>
        <v>0</v>
      </c>
      <c r="K1151" s="22">
        <v>0</v>
      </c>
      <c r="L1151" s="22">
        <v>0</v>
      </c>
      <c r="M1151" s="17"/>
    </row>
    <row r="1152" spans="1:13">
      <c r="A1152" s="25">
        <v>1147</v>
      </c>
      <c r="B1152" s="26">
        <f>#VALUE!</f>
        <v>0</v>
      </c>
      <c r="C1152" s="26">
        <f>#VALUE!</f>
        <v>0</v>
      </c>
      <c r="D1152" s="26">
        <f>#VALUE!</f>
        <v>0</v>
      </c>
      <c r="E1152" s="18">
        <f>#VALUE!</f>
        <v>0</v>
      </c>
      <c r="F1152" s="18">
        <f>#VALUE!</f>
        <v>0</v>
      </c>
      <c r="G1152" s="22">
        <v>0</v>
      </c>
      <c r="H1152" s="22">
        <v>0</v>
      </c>
      <c r="I1152" s="19">
        <f>#VALUE!</f>
        <v>0</v>
      </c>
      <c r="J1152" s="19">
        <f>#VALUE!</f>
        <v>0</v>
      </c>
      <c r="K1152" s="22">
        <v>0</v>
      </c>
      <c r="L1152" s="22">
        <v>0</v>
      </c>
      <c r="M1152" s="17"/>
    </row>
    <row r="1153" spans="1:13">
      <c r="A1153" s="25">
        <v>1148</v>
      </c>
      <c r="B1153" s="26">
        <f>#VALUE!</f>
        <v>0</v>
      </c>
      <c r="C1153" s="26">
        <f>#VALUE!</f>
        <v>0</v>
      </c>
      <c r="D1153" s="26">
        <f>#VALUE!</f>
        <v>0</v>
      </c>
      <c r="E1153" s="18">
        <f>#VALUE!</f>
        <v>0</v>
      </c>
      <c r="F1153" s="18">
        <f>#VALUE!</f>
        <v>0</v>
      </c>
      <c r="G1153" s="22">
        <v>0</v>
      </c>
      <c r="H1153" s="22">
        <v>0</v>
      </c>
      <c r="I1153" s="19">
        <f>#VALUE!</f>
        <v>0</v>
      </c>
      <c r="J1153" s="19">
        <f>#VALUE!</f>
        <v>0</v>
      </c>
      <c r="K1153" s="22">
        <v>0</v>
      </c>
      <c r="L1153" s="22">
        <v>0</v>
      </c>
      <c r="M1153" s="17"/>
    </row>
    <row r="1154" spans="1:13">
      <c r="A1154" s="25">
        <v>1149</v>
      </c>
      <c r="B1154" s="26">
        <f>#VALUE!</f>
        <v>0</v>
      </c>
      <c r="C1154" s="26">
        <f>#VALUE!</f>
        <v>0</v>
      </c>
      <c r="D1154" s="26">
        <f>#VALUE!</f>
        <v>0</v>
      </c>
      <c r="E1154" s="18">
        <f>#VALUE!</f>
        <v>0</v>
      </c>
      <c r="F1154" s="18">
        <f>#VALUE!</f>
        <v>0</v>
      </c>
      <c r="G1154" s="22">
        <v>0</v>
      </c>
      <c r="H1154" s="22">
        <v>0</v>
      </c>
      <c r="I1154" s="19">
        <f>#VALUE!</f>
        <v>0</v>
      </c>
      <c r="J1154" s="19">
        <f>#VALUE!</f>
        <v>0</v>
      </c>
      <c r="K1154" s="22">
        <v>0</v>
      </c>
      <c r="L1154" s="22">
        <v>0</v>
      </c>
      <c r="M1154" s="17"/>
    </row>
    <row r="1155" spans="1:13">
      <c r="A1155" s="25">
        <v>1150</v>
      </c>
      <c r="B1155" s="26">
        <f>#VALUE!</f>
        <v>0</v>
      </c>
      <c r="C1155" s="26">
        <f>#VALUE!</f>
        <v>0</v>
      </c>
      <c r="D1155" s="26">
        <f>#VALUE!</f>
        <v>0</v>
      </c>
      <c r="E1155" s="18">
        <f>#VALUE!</f>
        <v>0</v>
      </c>
      <c r="F1155" s="18">
        <f>#VALUE!</f>
        <v>0</v>
      </c>
      <c r="G1155" s="22">
        <v>0</v>
      </c>
      <c r="H1155" s="22">
        <v>0</v>
      </c>
      <c r="I1155" s="19">
        <f>#VALUE!</f>
        <v>0</v>
      </c>
      <c r="J1155" s="19">
        <f>#VALUE!</f>
        <v>0</v>
      </c>
      <c r="K1155" s="22">
        <v>0</v>
      </c>
      <c r="L1155" s="22">
        <v>0</v>
      </c>
      <c r="M1155" s="17"/>
    </row>
    <row r="1156" spans="1:13">
      <c r="A1156" s="25">
        <v>1151</v>
      </c>
      <c r="B1156" s="26">
        <f>#VALUE!</f>
        <v>0</v>
      </c>
      <c r="C1156" s="26">
        <f>#VALUE!</f>
        <v>0</v>
      </c>
      <c r="D1156" s="26">
        <f>#VALUE!</f>
        <v>0</v>
      </c>
      <c r="E1156" s="18">
        <f>#VALUE!</f>
        <v>0</v>
      </c>
      <c r="F1156" s="18">
        <f>#VALUE!</f>
        <v>0</v>
      </c>
      <c r="G1156" s="22">
        <v>0</v>
      </c>
      <c r="H1156" s="22">
        <v>0</v>
      </c>
      <c r="I1156" s="19">
        <f>#VALUE!</f>
        <v>0</v>
      </c>
      <c r="J1156" s="19">
        <f>#VALUE!</f>
        <v>0</v>
      </c>
      <c r="K1156" s="22">
        <v>0</v>
      </c>
      <c r="L1156" s="22">
        <v>0</v>
      </c>
      <c r="M1156" s="17"/>
    </row>
    <row r="1157" spans="1:13">
      <c r="A1157" s="25">
        <v>1152</v>
      </c>
      <c r="B1157" s="26">
        <f>#VALUE!</f>
        <v>0</v>
      </c>
      <c r="C1157" s="26">
        <f>#VALUE!</f>
        <v>0</v>
      </c>
      <c r="D1157" s="26">
        <f>#VALUE!</f>
        <v>0</v>
      </c>
      <c r="E1157" s="18">
        <f>#VALUE!</f>
        <v>0</v>
      </c>
      <c r="F1157" s="18">
        <f>#VALUE!</f>
        <v>0</v>
      </c>
      <c r="G1157" s="22">
        <v>0</v>
      </c>
      <c r="H1157" s="22">
        <v>0</v>
      </c>
      <c r="I1157" s="19">
        <f>#VALUE!</f>
        <v>0</v>
      </c>
      <c r="J1157" s="19">
        <f>#VALUE!</f>
        <v>0</v>
      </c>
      <c r="K1157" s="22">
        <v>0</v>
      </c>
      <c r="L1157" s="22">
        <v>0</v>
      </c>
      <c r="M1157" s="17"/>
    </row>
    <row r="1158" spans="1:13">
      <c r="A1158" s="25">
        <v>1153</v>
      </c>
      <c r="B1158" s="26">
        <f>#VALUE!</f>
        <v>0</v>
      </c>
      <c r="C1158" s="26">
        <f>#VALUE!</f>
        <v>0</v>
      </c>
      <c r="D1158" s="26">
        <f>#VALUE!</f>
        <v>0</v>
      </c>
      <c r="E1158" s="18">
        <f>#VALUE!</f>
        <v>0</v>
      </c>
      <c r="F1158" s="18">
        <f>#VALUE!</f>
        <v>0</v>
      </c>
      <c r="G1158" s="22">
        <v>0</v>
      </c>
      <c r="H1158" s="22">
        <v>0</v>
      </c>
      <c r="I1158" s="19">
        <f>#VALUE!</f>
        <v>0</v>
      </c>
      <c r="J1158" s="19">
        <f>#VALUE!</f>
        <v>0</v>
      </c>
      <c r="K1158" s="22">
        <v>0</v>
      </c>
      <c r="L1158" s="22">
        <v>0</v>
      </c>
      <c r="M1158" s="17"/>
    </row>
    <row r="1159" spans="1:13">
      <c r="A1159" s="25">
        <v>1154</v>
      </c>
      <c r="B1159" s="26">
        <f>#VALUE!</f>
        <v>0</v>
      </c>
      <c r="C1159" s="26">
        <f>#VALUE!</f>
        <v>0</v>
      </c>
      <c r="D1159" s="26">
        <f>#VALUE!</f>
        <v>0</v>
      </c>
      <c r="E1159" s="18">
        <f>#VALUE!</f>
        <v>0</v>
      </c>
      <c r="F1159" s="18">
        <f>#VALUE!</f>
        <v>0</v>
      </c>
      <c r="G1159" s="22">
        <v>0</v>
      </c>
      <c r="H1159" s="22">
        <v>0</v>
      </c>
      <c r="I1159" s="19">
        <f>#VALUE!</f>
        <v>0</v>
      </c>
      <c r="J1159" s="19">
        <f>#VALUE!</f>
        <v>0</v>
      </c>
      <c r="K1159" s="22">
        <v>0</v>
      </c>
      <c r="L1159" s="22">
        <v>0</v>
      </c>
      <c r="M1159" s="17"/>
    </row>
    <row r="1160" spans="1:13">
      <c r="A1160" s="25">
        <v>1155</v>
      </c>
      <c r="B1160" s="26">
        <f>#VALUE!</f>
        <v>0</v>
      </c>
      <c r="C1160" s="26">
        <f>#VALUE!</f>
        <v>0</v>
      </c>
      <c r="D1160" s="26">
        <f>#VALUE!</f>
        <v>0</v>
      </c>
      <c r="E1160" s="18">
        <f>#VALUE!</f>
        <v>0</v>
      </c>
      <c r="F1160" s="18">
        <f>#VALUE!</f>
        <v>0</v>
      </c>
      <c r="G1160" s="22">
        <v>0</v>
      </c>
      <c r="H1160" s="22">
        <v>0</v>
      </c>
      <c r="I1160" s="19">
        <f>#VALUE!</f>
        <v>0</v>
      </c>
      <c r="J1160" s="19">
        <f>#VALUE!</f>
        <v>0</v>
      </c>
      <c r="K1160" s="22">
        <v>0</v>
      </c>
      <c r="L1160" s="22">
        <v>0</v>
      </c>
      <c r="M1160" s="17"/>
    </row>
    <row r="1161" spans="1:13">
      <c r="A1161" s="25">
        <v>1156</v>
      </c>
      <c r="B1161" s="26">
        <f>#VALUE!</f>
        <v>0</v>
      </c>
      <c r="C1161" s="26">
        <f>#VALUE!</f>
        <v>0</v>
      </c>
      <c r="D1161" s="26">
        <f>#VALUE!</f>
        <v>0</v>
      </c>
      <c r="E1161" s="18">
        <f>#VALUE!</f>
        <v>0</v>
      </c>
      <c r="F1161" s="18">
        <f>#VALUE!</f>
        <v>0</v>
      </c>
      <c r="G1161" s="22">
        <v>0</v>
      </c>
      <c r="H1161" s="22">
        <v>0</v>
      </c>
      <c r="I1161" s="19">
        <f>#VALUE!</f>
        <v>0</v>
      </c>
      <c r="J1161" s="19">
        <f>#VALUE!</f>
        <v>0</v>
      </c>
      <c r="K1161" s="22">
        <v>0</v>
      </c>
      <c r="L1161" s="22">
        <v>0</v>
      </c>
      <c r="M1161" s="17"/>
    </row>
    <row r="1162" spans="1:13">
      <c r="A1162" s="25">
        <v>1157</v>
      </c>
      <c r="B1162" s="26">
        <f>#VALUE!</f>
        <v>0</v>
      </c>
      <c r="C1162" s="26">
        <f>#VALUE!</f>
        <v>0</v>
      </c>
      <c r="D1162" s="26">
        <f>#VALUE!</f>
        <v>0</v>
      </c>
      <c r="E1162" s="18">
        <f>#VALUE!</f>
        <v>0</v>
      </c>
      <c r="F1162" s="18">
        <f>#VALUE!</f>
        <v>0</v>
      </c>
      <c r="G1162" s="22">
        <v>0</v>
      </c>
      <c r="H1162" s="22">
        <v>0</v>
      </c>
      <c r="I1162" s="19">
        <f>#VALUE!</f>
        <v>0</v>
      </c>
      <c r="J1162" s="19">
        <f>#VALUE!</f>
        <v>0</v>
      </c>
      <c r="K1162" s="22">
        <v>0</v>
      </c>
      <c r="L1162" s="22">
        <v>0</v>
      </c>
      <c r="M1162" s="17"/>
    </row>
    <row r="1163" spans="1:13">
      <c r="A1163" s="25">
        <v>1158</v>
      </c>
      <c r="B1163" s="26">
        <f>#VALUE!</f>
        <v>0</v>
      </c>
      <c r="C1163" s="26">
        <f>#VALUE!</f>
        <v>0</v>
      </c>
      <c r="D1163" s="26">
        <f>#VALUE!</f>
        <v>0</v>
      </c>
      <c r="E1163" s="18">
        <f>#VALUE!</f>
        <v>0</v>
      </c>
      <c r="F1163" s="18">
        <f>#VALUE!</f>
        <v>0</v>
      </c>
      <c r="G1163" s="22">
        <v>0</v>
      </c>
      <c r="H1163" s="22">
        <v>0</v>
      </c>
      <c r="I1163" s="19">
        <f>#VALUE!</f>
        <v>0</v>
      </c>
      <c r="J1163" s="19">
        <f>#VALUE!</f>
        <v>0</v>
      </c>
      <c r="K1163" s="22">
        <v>0</v>
      </c>
      <c r="L1163" s="22">
        <v>0</v>
      </c>
      <c r="M1163" s="17"/>
    </row>
    <row r="1164" spans="1:13">
      <c r="A1164" s="25">
        <v>1159</v>
      </c>
      <c r="B1164" s="26">
        <f>#VALUE!</f>
        <v>0</v>
      </c>
      <c r="C1164" s="26">
        <f>#VALUE!</f>
        <v>0</v>
      </c>
      <c r="D1164" s="26">
        <f>#VALUE!</f>
        <v>0</v>
      </c>
      <c r="E1164" s="18">
        <f>#VALUE!</f>
        <v>0</v>
      </c>
      <c r="F1164" s="18">
        <f>#VALUE!</f>
        <v>0</v>
      </c>
      <c r="G1164" s="22">
        <v>0</v>
      </c>
      <c r="H1164" s="22">
        <v>0</v>
      </c>
      <c r="I1164" s="19">
        <f>#VALUE!</f>
        <v>0</v>
      </c>
      <c r="J1164" s="19">
        <f>#VALUE!</f>
        <v>0</v>
      </c>
      <c r="K1164" s="22">
        <v>0</v>
      </c>
      <c r="L1164" s="22">
        <v>0</v>
      </c>
      <c r="M1164" s="17"/>
    </row>
    <row r="1165" spans="1:13">
      <c r="A1165" s="25">
        <v>1160</v>
      </c>
      <c r="B1165" s="26">
        <f>#VALUE!</f>
        <v>0</v>
      </c>
      <c r="C1165" s="26">
        <f>#VALUE!</f>
        <v>0</v>
      </c>
      <c r="D1165" s="26">
        <f>#VALUE!</f>
        <v>0</v>
      </c>
      <c r="E1165" s="18">
        <f>#VALUE!</f>
        <v>0</v>
      </c>
      <c r="F1165" s="18">
        <f>#VALUE!</f>
        <v>0</v>
      </c>
      <c r="G1165" s="22">
        <v>0</v>
      </c>
      <c r="H1165" s="22">
        <v>0</v>
      </c>
      <c r="I1165" s="19">
        <f>#VALUE!</f>
        <v>0</v>
      </c>
      <c r="J1165" s="19">
        <f>#VALUE!</f>
        <v>0</v>
      </c>
      <c r="K1165" s="22">
        <v>0</v>
      </c>
      <c r="L1165" s="22">
        <v>0</v>
      </c>
      <c r="M1165" s="17"/>
    </row>
    <row r="1166" spans="1:13">
      <c r="A1166" s="25">
        <v>1161</v>
      </c>
      <c r="B1166" s="26">
        <f>#VALUE!</f>
        <v>0</v>
      </c>
      <c r="C1166" s="26">
        <f>#VALUE!</f>
        <v>0</v>
      </c>
      <c r="D1166" s="26">
        <f>#VALUE!</f>
        <v>0</v>
      </c>
      <c r="E1166" s="18">
        <f>#VALUE!</f>
        <v>0</v>
      </c>
      <c r="F1166" s="18">
        <f>#VALUE!</f>
        <v>0</v>
      </c>
      <c r="G1166" s="22">
        <v>0</v>
      </c>
      <c r="H1166" s="22">
        <v>0</v>
      </c>
      <c r="I1166" s="19">
        <f>#VALUE!</f>
        <v>0</v>
      </c>
      <c r="J1166" s="19">
        <f>#VALUE!</f>
        <v>0</v>
      </c>
      <c r="K1166" s="22">
        <v>0</v>
      </c>
      <c r="L1166" s="22">
        <v>0</v>
      </c>
      <c r="M1166" s="17"/>
    </row>
    <row r="1167" spans="1:13">
      <c r="A1167" s="25">
        <v>1162</v>
      </c>
      <c r="B1167" s="26">
        <f>#VALUE!</f>
        <v>0</v>
      </c>
      <c r="C1167" s="26">
        <f>#VALUE!</f>
        <v>0</v>
      </c>
      <c r="D1167" s="26">
        <f>#VALUE!</f>
        <v>0</v>
      </c>
      <c r="E1167" s="18">
        <f>#VALUE!</f>
        <v>0</v>
      </c>
      <c r="F1167" s="18">
        <f>#VALUE!</f>
        <v>0</v>
      </c>
      <c r="G1167" s="22">
        <v>0</v>
      </c>
      <c r="H1167" s="22">
        <v>0</v>
      </c>
      <c r="I1167" s="19">
        <f>#VALUE!</f>
        <v>0</v>
      </c>
      <c r="J1167" s="19">
        <f>#VALUE!</f>
        <v>0</v>
      </c>
      <c r="K1167" s="22">
        <v>0</v>
      </c>
      <c r="L1167" s="22">
        <v>0</v>
      </c>
      <c r="M1167" s="17"/>
    </row>
    <row r="1168" spans="1:13">
      <c r="A1168" s="25">
        <v>1163</v>
      </c>
      <c r="B1168" s="26">
        <f>#VALUE!</f>
        <v>0</v>
      </c>
      <c r="C1168" s="26">
        <f>#VALUE!</f>
        <v>0</v>
      </c>
      <c r="D1168" s="26">
        <f>#VALUE!</f>
        <v>0</v>
      </c>
      <c r="E1168" s="18">
        <f>#VALUE!</f>
        <v>0</v>
      </c>
      <c r="F1168" s="18">
        <f>#VALUE!</f>
        <v>0</v>
      </c>
      <c r="G1168" s="22">
        <v>0</v>
      </c>
      <c r="H1168" s="22">
        <v>0</v>
      </c>
      <c r="I1168" s="19">
        <f>#VALUE!</f>
        <v>0</v>
      </c>
      <c r="J1168" s="19">
        <f>#VALUE!</f>
        <v>0</v>
      </c>
      <c r="K1168" s="22">
        <v>0</v>
      </c>
      <c r="L1168" s="22">
        <v>0</v>
      </c>
      <c r="M1168" s="17"/>
    </row>
    <row r="1169" spans="1:13">
      <c r="A1169" s="25">
        <v>1164</v>
      </c>
      <c r="B1169" s="26">
        <f>#VALUE!</f>
        <v>0</v>
      </c>
      <c r="C1169" s="26">
        <f>#VALUE!</f>
        <v>0</v>
      </c>
      <c r="D1169" s="26">
        <f>#VALUE!</f>
        <v>0</v>
      </c>
      <c r="E1169" s="18">
        <f>#VALUE!</f>
        <v>0</v>
      </c>
      <c r="F1169" s="18">
        <f>#VALUE!</f>
        <v>0</v>
      </c>
      <c r="G1169" s="22">
        <v>0</v>
      </c>
      <c r="H1169" s="22">
        <v>0</v>
      </c>
      <c r="I1169" s="19">
        <f>#VALUE!</f>
        <v>0</v>
      </c>
      <c r="J1169" s="19">
        <f>#VALUE!</f>
        <v>0</v>
      </c>
      <c r="K1169" s="22">
        <v>0</v>
      </c>
      <c r="L1169" s="22">
        <v>0</v>
      </c>
      <c r="M1169" s="17"/>
    </row>
    <row r="1170" spans="1:13">
      <c r="A1170" s="25">
        <v>1165</v>
      </c>
      <c r="B1170" s="26">
        <f>#VALUE!</f>
        <v>0</v>
      </c>
      <c r="C1170" s="26">
        <f>#VALUE!</f>
        <v>0</v>
      </c>
      <c r="D1170" s="26">
        <f>#VALUE!</f>
        <v>0</v>
      </c>
      <c r="E1170" s="18">
        <f>#VALUE!</f>
        <v>0</v>
      </c>
      <c r="F1170" s="18">
        <f>#VALUE!</f>
        <v>0</v>
      </c>
      <c r="G1170" s="22">
        <v>0</v>
      </c>
      <c r="H1170" s="22">
        <v>0</v>
      </c>
      <c r="I1170" s="19">
        <f>#VALUE!</f>
        <v>0</v>
      </c>
      <c r="J1170" s="19">
        <f>#VALUE!</f>
        <v>0</v>
      </c>
      <c r="K1170" s="22">
        <v>0</v>
      </c>
      <c r="L1170" s="22">
        <v>0</v>
      </c>
      <c r="M1170" s="17"/>
    </row>
    <row r="1171" spans="1:13">
      <c r="A1171" s="25">
        <v>1166</v>
      </c>
      <c r="B1171" s="26">
        <f>#VALUE!</f>
        <v>0</v>
      </c>
      <c r="C1171" s="26">
        <f>#VALUE!</f>
        <v>0</v>
      </c>
      <c r="D1171" s="26">
        <f>#VALUE!</f>
        <v>0</v>
      </c>
      <c r="E1171" s="18">
        <f>#VALUE!</f>
        <v>0</v>
      </c>
      <c r="F1171" s="18">
        <f>#VALUE!</f>
        <v>0</v>
      </c>
      <c r="G1171" s="22">
        <v>0</v>
      </c>
      <c r="H1171" s="22">
        <v>0</v>
      </c>
      <c r="I1171" s="19">
        <f>#VALUE!</f>
        <v>0</v>
      </c>
      <c r="J1171" s="19">
        <f>#VALUE!</f>
        <v>0</v>
      </c>
      <c r="K1171" s="22">
        <v>0</v>
      </c>
      <c r="L1171" s="22">
        <v>0</v>
      </c>
      <c r="M1171" s="17"/>
    </row>
    <row r="1172" spans="1:13">
      <c r="A1172" s="25">
        <v>1167</v>
      </c>
      <c r="B1172" s="26">
        <f>#VALUE!</f>
        <v>0</v>
      </c>
      <c r="C1172" s="26">
        <f>#VALUE!</f>
        <v>0</v>
      </c>
      <c r="D1172" s="26">
        <f>#VALUE!</f>
        <v>0</v>
      </c>
      <c r="E1172" s="18">
        <f>#VALUE!</f>
        <v>0</v>
      </c>
      <c r="F1172" s="18">
        <f>#VALUE!</f>
        <v>0</v>
      </c>
      <c r="G1172" s="22">
        <v>0</v>
      </c>
      <c r="H1172" s="22">
        <v>0</v>
      </c>
      <c r="I1172" s="19">
        <f>#VALUE!</f>
        <v>0</v>
      </c>
      <c r="J1172" s="19">
        <f>#VALUE!</f>
        <v>0</v>
      </c>
      <c r="K1172" s="22">
        <v>0</v>
      </c>
      <c r="L1172" s="22">
        <v>0</v>
      </c>
      <c r="M1172" s="17"/>
    </row>
    <row r="1173" spans="1:13">
      <c r="A1173" s="25">
        <v>1168</v>
      </c>
      <c r="B1173" s="26">
        <f>#VALUE!</f>
        <v>0</v>
      </c>
      <c r="C1173" s="26">
        <f>#VALUE!</f>
        <v>0</v>
      </c>
      <c r="D1173" s="26">
        <f>#VALUE!</f>
        <v>0</v>
      </c>
      <c r="E1173" s="18">
        <f>#VALUE!</f>
        <v>0</v>
      </c>
      <c r="F1173" s="18">
        <f>#VALUE!</f>
        <v>0</v>
      </c>
      <c r="G1173" s="22">
        <v>0</v>
      </c>
      <c r="H1173" s="22">
        <v>0</v>
      </c>
      <c r="I1173" s="19">
        <f>#VALUE!</f>
        <v>0</v>
      </c>
      <c r="J1173" s="19">
        <f>#VALUE!</f>
        <v>0</v>
      </c>
      <c r="K1173" s="22">
        <v>0</v>
      </c>
      <c r="L1173" s="22">
        <v>0</v>
      </c>
      <c r="M1173" s="17"/>
    </row>
    <row r="1174" spans="1:13">
      <c r="A1174" s="25">
        <v>1169</v>
      </c>
      <c r="B1174" s="26">
        <f>#VALUE!</f>
        <v>0</v>
      </c>
      <c r="C1174" s="26">
        <f>#VALUE!</f>
        <v>0</v>
      </c>
      <c r="D1174" s="26">
        <f>#VALUE!</f>
        <v>0</v>
      </c>
      <c r="E1174" s="18">
        <f>#VALUE!</f>
        <v>0</v>
      </c>
      <c r="F1174" s="18">
        <f>#VALUE!</f>
        <v>0</v>
      </c>
      <c r="G1174" s="22">
        <v>0</v>
      </c>
      <c r="H1174" s="22">
        <v>0</v>
      </c>
      <c r="I1174" s="19">
        <f>#VALUE!</f>
        <v>0</v>
      </c>
      <c r="J1174" s="19">
        <f>#VALUE!</f>
        <v>0</v>
      </c>
      <c r="K1174" s="22">
        <v>0</v>
      </c>
      <c r="L1174" s="22">
        <v>0</v>
      </c>
      <c r="M1174" s="17"/>
    </row>
    <row r="1175" spans="1:13">
      <c r="A1175" s="25">
        <v>1170</v>
      </c>
      <c r="B1175" s="26">
        <f>#VALUE!</f>
        <v>0</v>
      </c>
      <c r="C1175" s="26">
        <f>#VALUE!</f>
        <v>0</v>
      </c>
      <c r="D1175" s="26">
        <f>#VALUE!</f>
        <v>0</v>
      </c>
      <c r="E1175" s="18">
        <f>#VALUE!</f>
        <v>0</v>
      </c>
      <c r="F1175" s="18">
        <f>#VALUE!</f>
        <v>0</v>
      </c>
      <c r="G1175" s="22">
        <v>0</v>
      </c>
      <c r="H1175" s="22">
        <v>0</v>
      </c>
      <c r="I1175" s="19">
        <f>#VALUE!</f>
        <v>0</v>
      </c>
      <c r="J1175" s="19">
        <f>#VALUE!</f>
        <v>0</v>
      </c>
      <c r="K1175" s="22">
        <v>0</v>
      </c>
      <c r="L1175" s="22">
        <v>0</v>
      </c>
      <c r="M1175" s="17"/>
    </row>
    <row r="1176" spans="1:13">
      <c r="A1176" s="25">
        <v>1171</v>
      </c>
      <c r="B1176" s="26">
        <f>#VALUE!</f>
        <v>0</v>
      </c>
      <c r="C1176" s="26">
        <f>#VALUE!</f>
        <v>0</v>
      </c>
      <c r="D1176" s="26">
        <f>#VALUE!</f>
        <v>0</v>
      </c>
      <c r="E1176" s="18">
        <f>#VALUE!</f>
        <v>0</v>
      </c>
      <c r="F1176" s="18">
        <f>#VALUE!</f>
        <v>0</v>
      </c>
      <c r="G1176" s="22">
        <v>0</v>
      </c>
      <c r="H1176" s="22">
        <v>0</v>
      </c>
      <c r="I1176" s="19">
        <f>#VALUE!</f>
        <v>0</v>
      </c>
      <c r="J1176" s="19">
        <f>#VALUE!</f>
        <v>0</v>
      </c>
      <c r="K1176" s="22">
        <v>0</v>
      </c>
      <c r="L1176" s="22">
        <v>0</v>
      </c>
      <c r="M1176" s="17"/>
    </row>
    <row r="1177" spans="1:13">
      <c r="A1177" s="25">
        <v>1172</v>
      </c>
      <c r="B1177" s="26">
        <f>#VALUE!</f>
        <v>0</v>
      </c>
      <c r="C1177" s="26">
        <f>#VALUE!</f>
        <v>0</v>
      </c>
      <c r="D1177" s="26">
        <f>#VALUE!</f>
        <v>0</v>
      </c>
      <c r="E1177" s="18">
        <f>#VALUE!</f>
        <v>0</v>
      </c>
      <c r="F1177" s="18">
        <f>#VALUE!</f>
        <v>0</v>
      </c>
      <c r="G1177" s="22">
        <v>0</v>
      </c>
      <c r="H1177" s="22">
        <v>0</v>
      </c>
      <c r="I1177" s="19">
        <f>#VALUE!</f>
        <v>0</v>
      </c>
      <c r="J1177" s="19">
        <f>#VALUE!</f>
        <v>0</v>
      </c>
      <c r="K1177" s="22">
        <v>0</v>
      </c>
      <c r="L1177" s="22">
        <v>0</v>
      </c>
      <c r="M1177" s="17"/>
    </row>
    <row r="1178" spans="1:13">
      <c r="A1178" s="25">
        <v>1173</v>
      </c>
      <c r="B1178" s="26">
        <f>#VALUE!</f>
        <v>0</v>
      </c>
      <c r="C1178" s="26">
        <f>#VALUE!</f>
        <v>0</v>
      </c>
      <c r="D1178" s="26">
        <f>#VALUE!</f>
        <v>0</v>
      </c>
      <c r="E1178" s="18">
        <f>#VALUE!</f>
        <v>0</v>
      </c>
      <c r="F1178" s="18">
        <f>#VALUE!</f>
        <v>0</v>
      </c>
      <c r="G1178" s="22">
        <v>0</v>
      </c>
      <c r="H1178" s="22">
        <v>0</v>
      </c>
      <c r="I1178" s="19">
        <f>#VALUE!</f>
        <v>0</v>
      </c>
      <c r="J1178" s="19">
        <f>#VALUE!</f>
        <v>0</v>
      </c>
      <c r="K1178" s="22">
        <v>0</v>
      </c>
      <c r="L1178" s="22">
        <v>0</v>
      </c>
      <c r="M1178" s="17"/>
    </row>
    <row r="1179" spans="1:13">
      <c r="A1179" s="25">
        <v>1174</v>
      </c>
      <c r="B1179" s="26">
        <f>#VALUE!</f>
        <v>0</v>
      </c>
      <c r="C1179" s="26">
        <f>#VALUE!</f>
        <v>0</v>
      </c>
      <c r="D1179" s="26">
        <f>#VALUE!</f>
        <v>0</v>
      </c>
      <c r="E1179" s="18">
        <f>#VALUE!</f>
        <v>0</v>
      </c>
      <c r="F1179" s="18">
        <f>#VALUE!</f>
        <v>0</v>
      </c>
      <c r="G1179" s="22">
        <v>0</v>
      </c>
      <c r="H1179" s="22">
        <v>0</v>
      </c>
      <c r="I1179" s="19">
        <f>#VALUE!</f>
        <v>0</v>
      </c>
      <c r="J1179" s="19">
        <f>#VALUE!</f>
        <v>0</v>
      </c>
      <c r="K1179" s="22">
        <v>0</v>
      </c>
      <c r="L1179" s="22">
        <v>0</v>
      </c>
      <c r="M1179" s="17"/>
    </row>
    <row r="1180" spans="1:13">
      <c r="A1180" s="25">
        <v>1175</v>
      </c>
      <c r="B1180" s="26">
        <f>#VALUE!</f>
        <v>0</v>
      </c>
      <c r="C1180" s="26">
        <f>#VALUE!</f>
        <v>0</v>
      </c>
      <c r="D1180" s="26">
        <f>#VALUE!</f>
        <v>0</v>
      </c>
      <c r="E1180" s="18">
        <f>#VALUE!</f>
        <v>0</v>
      </c>
      <c r="F1180" s="18">
        <f>#VALUE!</f>
        <v>0</v>
      </c>
      <c r="G1180" s="22">
        <v>0</v>
      </c>
      <c r="H1180" s="22">
        <v>0</v>
      </c>
      <c r="I1180" s="19">
        <f>#VALUE!</f>
        <v>0</v>
      </c>
      <c r="J1180" s="19">
        <f>#VALUE!</f>
        <v>0</v>
      </c>
      <c r="K1180" s="22">
        <v>0</v>
      </c>
      <c r="L1180" s="22">
        <v>0</v>
      </c>
      <c r="M1180" s="17"/>
    </row>
    <row r="1181" spans="1:13">
      <c r="A1181" s="25">
        <v>1176</v>
      </c>
      <c r="B1181" s="26">
        <f>#VALUE!</f>
        <v>0</v>
      </c>
      <c r="C1181" s="26">
        <f>#VALUE!</f>
        <v>0</v>
      </c>
      <c r="D1181" s="26">
        <f>#VALUE!</f>
        <v>0</v>
      </c>
      <c r="E1181" s="18">
        <f>#VALUE!</f>
        <v>0</v>
      </c>
      <c r="F1181" s="18">
        <f>#VALUE!</f>
        <v>0</v>
      </c>
      <c r="G1181" s="22">
        <v>0</v>
      </c>
      <c r="H1181" s="22">
        <v>0</v>
      </c>
      <c r="I1181" s="19">
        <f>#VALUE!</f>
        <v>0</v>
      </c>
      <c r="J1181" s="19">
        <f>#VALUE!</f>
        <v>0</v>
      </c>
      <c r="K1181" s="22">
        <v>0</v>
      </c>
      <c r="L1181" s="22">
        <v>0</v>
      </c>
      <c r="M1181" s="17"/>
    </row>
    <row r="1182" spans="1:13">
      <c r="A1182" s="25">
        <v>1177</v>
      </c>
      <c r="B1182" s="26">
        <f>#VALUE!</f>
        <v>0</v>
      </c>
      <c r="C1182" s="26">
        <f>#VALUE!</f>
        <v>0</v>
      </c>
      <c r="D1182" s="26">
        <f>#VALUE!</f>
        <v>0</v>
      </c>
      <c r="E1182" s="18">
        <f>#VALUE!</f>
        <v>0</v>
      </c>
      <c r="F1182" s="18">
        <f>#VALUE!</f>
        <v>0</v>
      </c>
      <c r="G1182" s="22">
        <v>0</v>
      </c>
      <c r="H1182" s="22">
        <v>0</v>
      </c>
      <c r="I1182" s="19">
        <f>#VALUE!</f>
        <v>0</v>
      </c>
      <c r="J1182" s="19">
        <f>#VALUE!</f>
        <v>0</v>
      </c>
      <c r="K1182" s="22">
        <v>0</v>
      </c>
      <c r="L1182" s="22">
        <v>0</v>
      </c>
      <c r="M1182" s="17"/>
    </row>
    <row r="1183" spans="1:13">
      <c r="A1183" s="25">
        <v>1178</v>
      </c>
      <c r="B1183" s="26">
        <f>#VALUE!</f>
        <v>0</v>
      </c>
      <c r="C1183" s="26">
        <f>#VALUE!</f>
        <v>0</v>
      </c>
      <c r="D1183" s="26">
        <f>#VALUE!</f>
        <v>0</v>
      </c>
      <c r="E1183" s="18">
        <f>#VALUE!</f>
        <v>0</v>
      </c>
      <c r="F1183" s="18">
        <f>#VALUE!</f>
        <v>0</v>
      </c>
      <c r="G1183" s="22">
        <v>0</v>
      </c>
      <c r="H1183" s="22">
        <v>0</v>
      </c>
      <c r="I1183" s="19">
        <f>#VALUE!</f>
        <v>0</v>
      </c>
      <c r="J1183" s="19">
        <f>#VALUE!</f>
        <v>0</v>
      </c>
      <c r="K1183" s="22">
        <v>0</v>
      </c>
      <c r="L1183" s="22">
        <v>0</v>
      </c>
      <c r="M1183" s="17"/>
    </row>
    <row r="1184" spans="1:13">
      <c r="A1184" s="25">
        <v>1179</v>
      </c>
      <c r="B1184" s="26">
        <f>#VALUE!</f>
        <v>0</v>
      </c>
      <c r="C1184" s="26">
        <f>#VALUE!</f>
        <v>0</v>
      </c>
      <c r="D1184" s="26">
        <f>#VALUE!</f>
        <v>0</v>
      </c>
      <c r="E1184" s="18">
        <f>#VALUE!</f>
        <v>0</v>
      </c>
      <c r="F1184" s="18">
        <f>#VALUE!</f>
        <v>0</v>
      </c>
      <c r="G1184" s="22">
        <v>0</v>
      </c>
      <c r="H1184" s="22">
        <v>0</v>
      </c>
      <c r="I1184" s="19">
        <f>#VALUE!</f>
        <v>0</v>
      </c>
      <c r="J1184" s="19">
        <f>#VALUE!</f>
        <v>0</v>
      </c>
      <c r="K1184" s="22">
        <v>0</v>
      </c>
      <c r="L1184" s="22">
        <v>0</v>
      </c>
      <c r="M1184" s="17"/>
    </row>
    <row r="1185" spans="1:13">
      <c r="A1185" s="25">
        <v>1180</v>
      </c>
      <c r="B1185" s="26">
        <f>#VALUE!</f>
        <v>0</v>
      </c>
      <c r="C1185" s="26">
        <f>#VALUE!</f>
        <v>0</v>
      </c>
      <c r="D1185" s="26">
        <f>#VALUE!</f>
        <v>0</v>
      </c>
      <c r="E1185" s="18">
        <f>#VALUE!</f>
        <v>0</v>
      </c>
      <c r="F1185" s="18">
        <f>#VALUE!</f>
        <v>0</v>
      </c>
      <c r="G1185" s="22">
        <v>0</v>
      </c>
      <c r="H1185" s="22">
        <v>0</v>
      </c>
      <c r="I1185" s="19">
        <f>#VALUE!</f>
        <v>0</v>
      </c>
      <c r="J1185" s="19">
        <f>#VALUE!</f>
        <v>0</v>
      </c>
      <c r="K1185" s="22">
        <v>0</v>
      </c>
      <c r="L1185" s="22">
        <v>0</v>
      </c>
      <c r="M1185" s="17"/>
    </row>
    <row r="1186" spans="1:13">
      <c r="A1186" s="25">
        <v>1181</v>
      </c>
      <c r="B1186" s="26">
        <f>#VALUE!</f>
        <v>0</v>
      </c>
      <c r="C1186" s="26">
        <f>#VALUE!</f>
        <v>0</v>
      </c>
      <c r="D1186" s="26">
        <f>#VALUE!</f>
        <v>0</v>
      </c>
      <c r="E1186" s="18">
        <f>#VALUE!</f>
        <v>0</v>
      </c>
      <c r="F1186" s="18">
        <f>#VALUE!</f>
        <v>0</v>
      </c>
      <c r="G1186" s="22">
        <v>0</v>
      </c>
      <c r="H1186" s="22">
        <v>0</v>
      </c>
      <c r="I1186" s="19">
        <f>#VALUE!</f>
        <v>0</v>
      </c>
      <c r="J1186" s="19">
        <f>#VALUE!</f>
        <v>0</v>
      </c>
      <c r="K1186" s="22">
        <v>0</v>
      </c>
      <c r="L1186" s="22">
        <v>0</v>
      </c>
      <c r="M1186" s="17"/>
    </row>
    <row r="1187" spans="1:13">
      <c r="A1187" s="25">
        <v>1182</v>
      </c>
      <c r="B1187" s="26">
        <f>#VALUE!</f>
        <v>0</v>
      </c>
      <c r="C1187" s="26">
        <f>#VALUE!</f>
        <v>0</v>
      </c>
      <c r="D1187" s="26">
        <f>#VALUE!</f>
        <v>0</v>
      </c>
      <c r="E1187" s="18">
        <f>#VALUE!</f>
        <v>0</v>
      </c>
      <c r="F1187" s="18">
        <f>#VALUE!</f>
        <v>0</v>
      </c>
      <c r="G1187" s="22">
        <v>0</v>
      </c>
      <c r="H1187" s="22">
        <v>0</v>
      </c>
      <c r="I1187" s="19">
        <f>#VALUE!</f>
        <v>0</v>
      </c>
      <c r="J1187" s="19">
        <f>#VALUE!</f>
        <v>0</v>
      </c>
      <c r="K1187" s="22">
        <v>0</v>
      </c>
      <c r="L1187" s="22">
        <v>0</v>
      </c>
      <c r="M1187" s="17"/>
    </row>
    <row r="1188" spans="1:13">
      <c r="A1188" s="25">
        <v>1183</v>
      </c>
      <c r="B1188" s="26">
        <f>#VALUE!</f>
        <v>0</v>
      </c>
      <c r="C1188" s="26">
        <f>#VALUE!</f>
        <v>0</v>
      </c>
      <c r="D1188" s="26">
        <f>#VALUE!</f>
        <v>0</v>
      </c>
      <c r="E1188" s="18">
        <f>#VALUE!</f>
        <v>0</v>
      </c>
      <c r="F1188" s="18">
        <f>#VALUE!</f>
        <v>0</v>
      </c>
      <c r="G1188" s="22">
        <v>0</v>
      </c>
      <c r="H1188" s="22">
        <v>0</v>
      </c>
      <c r="I1188" s="19">
        <f>#VALUE!</f>
        <v>0</v>
      </c>
      <c r="J1188" s="19">
        <f>#VALUE!</f>
        <v>0</v>
      </c>
      <c r="K1188" s="22">
        <v>0</v>
      </c>
      <c r="L1188" s="22">
        <v>0</v>
      </c>
      <c r="M1188" s="17"/>
    </row>
    <row r="1189" spans="1:13">
      <c r="A1189" s="25">
        <v>1184</v>
      </c>
      <c r="B1189" s="26">
        <f>#VALUE!</f>
        <v>0</v>
      </c>
      <c r="C1189" s="26">
        <f>#VALUE!</f>
        <v>0</v>
      </c>
      <c r="D1189" s="26">
        <f>#VALUE!</f>
        <v>0</v>
      </c>
      <c r="E1189" s="18">
        <f>#VALUE!</f>
        <v>0</v>
      </c>
      <c r="F1189" s="18">
        <f>#VALUE!</f>
        <v>0</v>
      </c>
      <c r="G1189" s="22">
        <v>0</v>
      </c>
      <c r="H1189" s="22">
        <v>0</v>
      </c>
      <c r="I1189" s="19">
        <f>#VALUE!</f>
        <v>0</v>
      </c>
      <c r="J1189" s="19">
        <f>#VALUE!</f>
        <v>0</v>
      </c>
      <c r="K1189" s="22">
        <v>0</v>
      </c>
      <c r="L1189" s="22">
        <v>0</v>
      </c>
      <c r="M1189" s="17"/>
    </row>
    <row r="1190" spans="1:13">
      <c r="A1190" s="25">
        <v>1185</v>
      </c>
      <c r="B1190" s="26">
        <f>#VALUE!</f>
        <v>0</v>
      </c>
      <c r="C1190" s="26">
        <f>#VALUE!</f>
        <v>0</v>
      </c>
      <c r="D1190" s="26">
        <f>#VALUE!</f>
        <v>0</v>
      </c>
      <c r="E1190" s="18">
        <f>#VALUE!</f>
        <v>0</v>
      </c>
      <c r="F1190" s="18">
        <f>#VALUE!</f>
        <v>0</v>
      </c>
      <c r="G1190" s="22">
        <v>0</v>
      </c>
      <c r="H1190" s="22">
        <v>0</v>
      </c>
      <c r="I1190" s="19">
        <f>#VALUE!</f>
        <v>0</v>
      </c>
      <c r="J1190" s="19">
        <f>#VALUE!</f>
        <v>0</v>
      </c>
      <c r="K1190" s="22">
        <v>0</v>
      </c>
      <c r="L1190" s="22">
        <v>0</v>
      </c>
      <c r="M1190" s="17"/>
    </row>
    <row r="1191" spans="1:13">
      <c r="A1191" s="25">
        <v>1186</v>
      </c>
      <c r="B1191" s="26">
        <f>#VALUE!</f>
        <v>0</v>
      </c>
      <c r="C1191" s="26">
        <f>#VALUE!</f>
        <v>0</v>
      </c>
      <c r="D1191" s="26">
        <f>#VALUE!</f>
        <v>0</v>
      </c>
      <c r="E1191" s="18">
        <f>#VALUE!</f>
        <v>0</v>
      </c>
      <c r="F1191" s="18">
        <f>#VALUE!</f>
        <v>0</v>
      </c>
      <c r="G1191" s="22">
        <v>0</v>
      </c>
      <c r="H1191" s="22">
        <v>0</v>
      </c>
      <c r="I1191" s="19">
        <f>#VALUE!</f>
        <v>0</v>
      </c>
      <c r="J1191" s="19">
        <f>#VALUE!</f>
        <v>0</v>
      </c>
      <c r="K1191" s="22">
        <v>0</v>
      </c>
      <c r="L1191" s="22">
        <v>0</v>
      </c>
      <c r="M1191" s="17"/>
    </row>
    <row r="1192" spans="1:13">
      <c r="A1192" s="25">
        <v>1187</v>
      </c>
      <c r="B1192" s="26">
        <f>#VALUE!</f>
        <v>0</v>
      </c>
      <c r="C1192" s="26">
        <f>#VALUE!</f>
        <v>0</v>
      </c>
      <c r="D1192" s="26">
        <f>#VALUE!</f>
        <v>0</v>
      </c>
      <c r="E1192" s="18">
        <f>#VALUE!</f>
        <v>0</v>
      </c>
      <c r="F1192" s="18">
        <f>#VALUE!</f>
        <v>0</v>
      </c>
      <c r="G1192" s="22">
        <v>0</v>
      </c>
      <c r="H1192" s="22">
        <v>0</v>
      </c>
      <c r="I1192" s="19">
        <f>#VALUE!</f>
        <v>0</v>
      </c>
      <c r="J1192" s="19">
        <f>#VALUE!</f>
        <v>0</v>
      </c>
      <c r="K1192" s="22">
        <v>0</v>
      </c>
      <c r="L1192" s="22">
        <v>0</v>
      </c>
      <c r="M1192" s="17"/>
    </row>
    <row r="1193" spans="1:13">
      <c r="A1193" s="25">
        <v>1188</v>
      </c>
      <c r="B1193" s="26">
        <f>#VALUE!</f>
        <v>0</v>
      </c>
      <c r="C1193" s="26">
        <f>#VALUE!</f>
        <v>0</v>
      </c>
      <c r="D1193" s="26">
        <f>#VALUE!</f>
        <v>0</v>
      </c>
      <c r="E1193" s="18">
        <f>#VALUE!</f>
        <v>0</v>
      </c>
      <c r="F1193" s="18">
        <f>#VALUE!</f>
        <v>0</v>
      </c>
      <c r="G1193" s="22">
        <v>0</v>
      </c>
      <c r="H1193" s="22">
        <v>0</v>
      </c>
      <c r="I1193" s="19">
        <f>#VALUE!</f>
        <v>0</v>
      </c>
      <c r="J1193" s="19">
        <f>#VALUE!</f>
        <v>0</v>
      </c>
      <c r="K1193" s="22">
        <v>0</v>
      </c>
      <c r="L1193" s="22">
        <v>0</v>
      </c>
      <c r="M1193" s="17"/>
    </row>
    <row r="1194" spans="1:13">
      <c r="A1194" s="25">
        <v>1189</v>
      </c>
      <c r="B1194" s="26">
        <f>#VALUE!</f>
        <v>0</v>
      </c>
      <c r="C1194" s="26">
        <f>#VALUE!</f>
        <v>0</v>
      </c>
      <c r="D1194" s="26">
        <f>#VALUE!</f>
        <v>0</v>
      </c>
      <c r="E1194" s="18">
        <f>#VALUE!</f>
        <v>0</v>
      </c>
      <c r="F1194" s="18">
        <f>#VALUE!</f>
        <v>0</v>
      </c>
      <c r="G1194" s="22">
        <v>0</v>
      </c>
      <c r="H1194" s="22">
        <v>0</v>
      </c>
      <c r="I1194" s="19">
        <f>#VALUE!</f>
        <v>0</v>
      </c>
      <c r="J1194" s="19">
        <f>#VALUE!</f>
        <v>0</v>
      </c>
      <c r="K1194" s="22">
        <v>0</v>
      </c>
      <c r="L1194" s="22">
        <v>0</v>
      </c>
      <c r="M1194" s="17"/>
    </row>
    <row r="1195" spans="1:13">
      <c r="A1195" s="25">
        <v>1190</v>
      </c>
      <c r="B1195" s="26">
        <f>#VALUE!</f>
        <v>0</v>
      </c>
      <c r="C1195" s="26">
        <f>#VALUE!</f>
        <v>0</v>
      </c>
      <c r="D1195" s="26">
        <f>#VALUE!</f>
        <v>0</v>
      </c>
      <c r="E1195" s="18">
        <f>#VALUE!</f>
        <v>0</v>
      </c>
      <c r="F1195" s="18">
        <f>#VALUE!</f>
        <v>0</v>
      </c>
      <c r="G1195" s="22">
        <v>0</v>
      </c>
      <c r="H1195" s="22">
        <v>0</v>
      </c>
      <c r="I1195" s="19">
        <f>#VALUE!</f>
        <v>0</v>
      </c>
      <c r="J1195" s="19">
        <f>#VALUE!</f>
        <v>0</v>
      </c>
      <c r="K1195" s="22">
        <v>0</v>
      </c>
      <c r="L1195" s="22">
        <v>0</v>
      </c>
      <c r="M1195" s="17"/>
    </row>
    <row r="1196" spans="1:13">
      <c r="A1196" s="25">
        <v>1191</v>
      </c>
      <c r="B1196" s="26">
        <f>#VALUE!</f>
        <v>0</v>
      </c>
      <c r="C1196" s="26">
        <f>#VALUE!</f>
        <v>0</v>
      </c>
      <c r="D1196" s="26">
        <f>#VALUE!</f>
        <v>0</v>
      </c>
      <c r="E1196" s="18">
        <f>#VALUE!</f>
        <v>0</v>
      </c>
      <c r="F1196" s="18">
        <f>#VALUE!</f>
        <v>0</v>
      </c>
      <c r="G1196" s="22">
        <v>0</v>
      </c>
      <c r="H1196" s="22">
        <v>0</v>
      </c>
      <c r="I1196" s="19">
        <f>#VALUE!</f>
        <v>0</v>
      </c>
      <c r="J1196" s="19">
        <f>#VALUE!</f>
        <v>0</v>
      </c>
      <c r="K1196" s="22">
        <v>0</v>
      </c>
      <c r="L1196" s="22">
        <v>0</v>
      </c>
      <c r="M1196" s="17"/>
    </row>
    <row r="1197" spans="1:13">
      <c r="A1197" s="25">
        <v>1192</v>
      </c>
      <c r="B1197" s="26">
        <f>#VALUE!</f>
        <v>0</v>
      </c>
      <c r="C1197" s="26">
        <f>#VALUE!</f>
        <v>0</v>
      </c>
      <c r="D1197" s="26">
        <f>#VALUE!</f>
        <v>0</v>
      </c>
      <c r="E1197" s="18">
        <f>#VALUE!</f>
        <v>0</v>
      </c>
      <c r="F1197" s="18">
        <f>#VALUE!</f>
        <v>0</v>
      </c>
      <c r="G1197" s="22">
        <v>0</v>
      </c>
      <c r="H1197" s="22">
        <v>0</v>
      </c>
      <c r="I1197" s="19">
        <f>#VALUE!</f>
        <v>0</v>
      </c>
      <c r="J1197" s="19">
        <f>#VALUE!</f>
        <v>0</v>
      </c>
      <c r="K1197" s="22">
        <v>0</v>
      </c>
      <c r="L1197" s="22">
        <v>0</v>
      </c>
      <c r="M1197" s="17"/>
    </row>
    <row r="1198" spans="1:13">
      <c r="A1198" s="25">
        <v>1193</v>
      </c>
      <c r="B1198" s="26">
        <f>#VALUE!</f>
        <v>0</v>
      </c>
      <c r="C1198" s="26">
        <f>#VALUE!</f>
        <v>0</v>
      </c>
      <c r="D1198" s="26">
        <f>#VALUE!</f>
        <v>0</v>
      </c>
      <c r="E1198" s="18">
        <f>#VALUE!</f>
        <v>0</v>
      </c>
      <c r="F1198" s="18">
        <f>#VALUE!</f>
        <v>0</v>
      </c>
      <c r="G1198" s="22">
        <v>0</v>
      </c>
      <c r="H1198" s="22">
        <v>0</v>
      </c>
      <c r="I1198" s="19">
        <f>#VALUE!</f>
        <v>0</v>
      </c>
      <c r="J1198" s="19">
        <f>#VALUE!</f>
        <v>0</v>
      </c>
      <c r="K1198" s="22">
        <v>0</v>
      </c>
      <c r="L1198" s="22">
        <v>0</v>
      </c>
      <c r="M1198" s="17"/>
    </row>
    <row r="1199" spans="1:13">
      <c r="A1199" s="25">
        <v>1194</v>
      </c>
      <c r="B1199" s="26">
        <f>#VALUE!</f>
        <v>0</v>
      </c>
      <c r="C1199" s="26">
        <f>#VALUE!</f>
        <v>0</v>
      </c>
      <c r="D1199" s="26">
        <f>#VALUE!</f>
        <v>0</v>
      </c>
      <c r="E1199" s="18">
        <f>#VALUE!</f>
        <v>0</v>
      </c>
      <c r="F1199" s="18">
        <f>#VALUE!</f>
        <v>0</v>
      </c>
      <c r="G1199" s="22">
        <v>0</v>
      </c>
      <c r="H1199" s="22">
        <v>0</v>
      </c>
      <c r="I1199" s="19">
        <f>#VALUE!</f>
        <v>0</v>
      </c>
      <c r="J1199" s="19">
        <f>#VALUE!</f>
        <v>0</v>
      </c>
      <c r="K1199" s="22">
        <v>0</v>
      </c>
      <c r="L1199" s="22">
        <v>0</v>
      </c>
      <c r="M1199" s="17"/>
    </row>
    <row r="1200" spans="1:13">
      <c r="A1200" s="25">
        <v>1195</v>
      </c>
      <c r="B1200" s="26">
        <f>#VALUE!</f>
        <v>0</v>
      </c>
      <c r="C1200" s="26">
        <f>#VALUE!</f>
        <v>0</v>
      </c>
      <c r="D1200" s="26">
        <f>#VALUE!</f>
        <v>0</v>
      </c>
      <c r="E1200" s="18">
        <f>#VALUE!</f>
        <v>0</v>
      </c>
      <c r="F1200" s="18">
        <f>#VALUE!</f>
        <v>0</v>
      </c>
      <c r="G1200" s="22">
        <v>0</v>
      </c>
      <c r="H1200" s="22">
        <v>0</v>
      </c>
      <c r="I1200" s="19">
        <f>#VALUE!</f>
        <v>0</v>
      </c>
      <c r="J1200" s="19">
        <f>#VALUE!</f>
        <v>0</v>
      </c>
      <c r="K1200" s="22">
        <v>0</v>
      </c>
      <c r="L1200" s="22">
        <v>0</v>
      </c>
      <c r="M1200" s="17"/>
    </row>
    <row r="1201" spans="1:13">
      <c r="A1201" s="25">
        <v>1196</v>
      </c>
      <c r="B1201" s="26">
        <f>#VALUE!</f>
        <v>0</v>
      </c>
      <c r="C1201" s="26">
        <f>#VALUE!</f>
        <v>0</v>
      </c>
      <c r="D1201" s="26">
        <f>#VALUE!</f>
        <v>0</v>
      </c>
      <c r="E1201" s="18">
        <f>#VALUE!</f>
        <v>0</v>
      </c>
      <c r="F1201" s="18">
        <f>#VALUE!</f>
        <v>0</v>
      </c>
      <c r="G1201" s="22">
        <v>0</v>
      </c>
      <c r="H1201" s="22">
        <v>0</v>
      </c>
      <c r="I1201" s="19">
        <f>#VALUE!</f>
        <v>0</v>
      </c>
      <c r="J1201" s="19">
        <f>#VALUE!</f>
        <v>0</v>
      </c>
      <c r="K1201" s="22">
        <v>0</v>
      </c>
      <c r="L1201" s="22">
        <v>0</v>
      </c>
      <c r="M1201" s="17"/>
    </row>
    <row r="1202" spans="1:13">
      <c r="A1202" s="25">
        <v>1197</v>
      </c>
      <c r="B1202" s="26">
        <f>#VALUE!</f>
        <v>0</v>
      </c>
      <c r="C1202" s="26">
        <f>#VALUE!</f>
        <v>0</v>
      </c>
      <c r="D1202" s="26">
        <f>#VALUE!</f>
        <v>0</v>
      </c>
      <c r="E1202" s="18">
        <f>#VALUE!</f>
        <v>0</v>
      </c>
      <c r="F1202" s="18">
        <f>#VALUE!</f>
        <v>0</v>
      </c>
      <c r="G1202" s="22">
        <v>0</v>
      </c>
      <c r="H1202" s="22">
        <v>0</v>
      </c>
      <c r="I1202" s="19">
        <f>#VALUE!</f>
        <v>0</v>
      </c>
      <c r="J1202" s="19">
        <f>#VALUE!</f>
        <v>0</v>
      </c>
      <c r="K1202" s="22">
        <v>0</v>
      </c>
      <c r="L1202" s="22">
        <v>0</v>
      </c>
      <c r="M1202" s="17"/>
    </row>
    <row r="1203" spans="1:13">
      <c r="A1203" s="25">
        <v>1198</v>
      </c>
      <c r="B1203" s="26">
        <f>#VALUE!</f>
        <v>0</v>
      </c>
      <c r="C1203" s="26">
        <f>#VALUE!</f>
        <v>0</v>
      </c>
      <c r="D1203" s="26">
        <f>#VALUE!</f>
        <v>0</v>
      </c>
      <c r="E1203" s="18">
        <f>#VALUE!</f>
        <v>0</v>
      </c>
      <c r="F1203" s="18">
        <f>#VALUE!</f>
        <v>0</v>
      </c>
      <c r="G1203" s="22">
        <v>0</v>
      </c>
      <c r="H1203" s="22">
        <v>0</v>
      </c>
      <c r="I1203" s="19">
        <f>#VALUE!</f>
        <v>0</v>
      </c>
      <c r="J1203" s="19">
        <f>#VALUE!</f>
        <v>0</v>
      </c>
      <c r="K1203" s="22">
        <v>0</v>
      </c>
      <c r="L1203" s="22">
        <v>0</v>
      </c>
      <c r="M1203" s="17"/>
    </row>
    <row r="1204" spans="1:13">
      <c r="A1204" s="25">
        <v>1199</v>
      </c>
      <c r="B1204" s="26">
        <f>#VALUE!</f>
        <v>0</v>
      </c>
      <c r="C1204" s="26">
        <f>#VALUE!</f>
        <v>0</v>
      </c>
      <c r="D1204" s="26">
        <f>#VALUE!</f>
        <v>0</v>
      </c>
      <c r="E1204" s="18">
        <f>#VALUE!</f>
        <v>0</v>
      </c>
      <c r="F1204" s="18">
        <f>#VALUE!</f>
        <v>0</v>
      </c>
      <c r="G1204" s="22">
        <v>0</v>
      </c>
      <c r="H1204" s="22">
        <v>0</v>
      </c>
      <c r="I1204" s="19">
        <f>#VALUE!</f>
        <v>0</v>
      </c>
      <c r="J1204" s="19">
        <f>#VALUE!</f>
        <v>0</v>
      </c>
      <c r="K1204" s="22">
        <v>0</v>
      </c>
      <c r="L1204" s="22">
        <v>0</v>
      </c>
      <c r="M1204" s="17"/>
    </row>
    <row r="1205" spans="1:13">
      <c r="A1205" s="25">
        <v>1200</v>
      </c>
      <c r="B1205" s="26">
        <f>#VALUE!</f>
        <v>0</v>
      </c>
      <c r="C1205" s="26">
        <f>#VALUE!</f>
        <v>0</v>
      </c>
      <c r="D1205" s="26">
        <f>#VALUE!</f>
        <v>0</v>
      </c>
      <c r="E1205" s="18">
        <f>#VALUE!</f>
        <v>0</v>
      </c>
      <c r="F1205" s="18">
        <f>#VALUE!</f>
        <v>0</v>
      </c>
      <c r="G1205" s="22">
        <v>0</v>
      </c>
      <c r="H1205" s="22">
        <v>0</v>
      </c>
      <c r="I1205" s="19">
        <f>#VALUE!</f>
        <v>0</v>
      </c>
      <c r="J1205" s="19">
        <f>#VALUE!</f>
        <v>0</v>
      </c>
      <c r="K1205" s="22">
        <v>0</v>
      </c>
      <c r="L1205" s="22">
        <v>0</v>
      </c>
      <c r="M1205" s="17"/>
    </row>
  </sheetData>
  <sheetProtection sheet="1" objects="1" scenarios="1"/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D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1"/>
  <cols>
    <col min="1" max="1" width="16.7109375" customWidth="1"/>
    <col min="2" max="2" width="50.7109375" customWidth="1"/>
    <col min="3" max="9" width="20.7109375" customWidth="1"/>
    <col min="10" max="10" width="50.7109375" customWidth="1"/>
    <col min="11" max="251" width="20.7109375" customWidth="1"/>
  </cols>
  <sheetData>
    <row r="1" spans="1:1" ht="21" customHeight="1">
      <c r="A1" s="1" t="str">
        <f>"Tariff input data"&amp;" for "&amp;'11'!B6&amp;" in "&amp;'11'!C6&amp;" ("&amp;'11'!D6&amp;")"</f>
        <v>Not calculated: open in spreadsheet app and allow calculations</v>
      </c>
    </row>
    <row r="3" spans="1:1" ht="21" customHeight="1">
      <c r="A3" s="1" t="s">
        <v>247</v>
      </c>
    </row>
    <row r="4" spans="1:1" hidden="1" outlineLevel="1"/>
    <row r="5" spans="1:1" hidden="1" outlineLevel="1"/>
    <row r="6" spans="1:1" hidden="1" outlineLevel="1"/>
    <row r="7" spans="1:1" hidden="1" outlineLevel="1"/>
    <row r="8" spans="1:1" hidden="1" outlineLevel="1"/>
    <row r="9" spans="1:1" hidden="1" outlineLevel="1"/>
    <row r="10" spans="1:1" hidden="1" outlineLevel="1"/>
    <row r="11" spans="1:1" hidden="1" outlineLevel="1"/>
    <row r="12" spans="1:1" hidden="1" outlineLevel="1"/>
    <row r="13" spans="1:1" hidden="1" outlineLevel="1"/>
    <row r="14" spans="1:1" hidden="1" outlineLevel="1"/>
    <row r="15" spans="1:1" hidden="1" outlineLevel="1"/>
    <row r="16" spans="1:1" hidden="1" outlineLevel="1"/>
    <row r="17" hidden="1" outlineLevel="1"/>
    <row r="18" hidden="1" outlineLevel="1"/>
    <row r="19" hidden="1" outlineLevel="1"/>
    <row r="20" hidden="1" outlineLevel="1"/>
    <row r="21" hidden="1" outlineLevel="1"/>
    <row r="22" hidden="1" outlineLevel="1"/>
    <row r="23" hidden="1" outlineLevel="1"/>
    <row r="24" hidden="1" outlineLevel="1"/>
    <row r="25" hidden="1" outlineLevel="1"/>
    <row r="26" hidden="1" outlineLevel="1"/>
    <row r="27" hidden="1" outlineLevel="1"/>
    <row r="28" hidden="1" outlineLevel="1"/>
    <row r="29" hidden="1" outlineLevel="1"/>
    <row r="30" hidden="1" outlineLevel="1"/>
    <row r="31" hidden="1" outlineLevel="1"/>
    <row r="32" hidden="1" outlineLevel="1"/>
    <row r="33" hidden="1" outlineLevel="1"/>
    <row r="34" hidden="1" outlineLevel="1"/>
    <row r="35" hidden="1" outlineLevel="1"/>
    <row r="36" hidden="1" outlineLevel="1"/>
    <row r="37" hidden="1" outlineLevel="1"/>
    <row r="38" hidden="1" outlineLevel="1"/>
    <row r="39" hidden="1" outlineLevel="1"/>
    <row r="40" hidden="1" outlineLevel="1"/>
    <row r="41" hidden="1" outlineLevel="1"/>
    <row r="42" hidden="1" outlineLevel="1"/>
    <row r="43" hidden="1" outlineLevel="1"/>
    <row r="44" hidden="1" outlineLevel="1"/>
    <row r="45" hidden="1" outlineLevel="1"/>
    <row r="46" hidden="1" outlineLevel="1"/>
    <row r="47" hidden="1" outlineLevel="1"/>
    <row r="48" hidden="1" outlineLevel="1"/>
    <row r="49" hidden="1" outlineLevel="1"/>
    <row r="50" hidden="1" outlineLevel="1"/>
    <row r="51" hidden="1" outlineLevel="1"/>
    <row r="52" hidden="1" outlineLevel="1"/>
    <row r="53" hidden="1" outlineLevel="1"/>
    <row r="54" hidden="1" outlineLevel="1"/>
    <row r="55" hidden="1" outlineLevel="1"/>
    <row r="56" hidden="1" outlineLevel="1"/>
    <row r="57" hidden="1" outlineLevel="1"/>
    <row r="58" hidden="1" outlineLevel="1"/>
    <row r="59" hidden="1" outlineLevel="1"/>
    <row r="60" hidden="1" outlineLevel="1"/>
    <row r="61" hidden="1" outlineLevel="1"/>
    <row r="62" hidden="1" outlineLevel="1"/>
    <row r="63" hidden="1" outlineLevel="1"/>
    <row r="64" hidden="1" outlineLevel="1"/>
    <row r="65" hidden="1" outlineLevel="1"/>
    <row r="66" hidden="1" outlineLevel="1"/>
    <row r="67" hidden="1" outlineLevel="1"/>
    <row r="68" hidden="1" outlineLevel="1"/>
    <row r="69" hidden="1" outlineLevel="1"/>
    <row r="70" hidden="1" outlineLevel="1"/>
    <row r="71" hidden="1" outlineLevel="1"/>
    <row r="72" hidden="1" outlineLevel="1"/>
    <row r="73" hidden="1" outlineLevel="1"/>
    <row r="74" hidden="1" outlineLevel="1"/>
    <row r="75" hidden="1" outlineLevel="1"/>
    <row r="76" hidden="1" outlineLevel="1"/>
    <row r="77" hidden="1" outlineLevel="1"/>
    <row r="78" hidden="1" outlineLevel="1"/>
    <row r="79" hidden="1" outlineLevel="1"/>
    <row r="80" hidden="1" outlineLevel="1"/>
    <row r="81" hidden="1" outlineLevel="1"/>
    <row r="82" hidden="1" outlineLevel="1"/>
    <row r="83" hidden="1" outlineLevel="1"/>
    <row r="84" hidden="1" outlineLevel="1"/>
    <row r="85" hidden="1" outlineLevel="1"/>
    <row r="86" hidden="1" outlineLevel="1"/>
    <row r="87" hidden="1" outlineLevel="1"/>
    <row r="88" hidden="1" outlineLevel="1"/>
    <row r="89" hidden="1" outlineLevel="1"/>
    <row r="90" hidden="1" outlineLevel="1"/>
    <row r="91" hidden="1" outlineLevel="1"/>
    <row r="92" hidden="1" outlineLevel="1"/>
    <row r="93" hidden="1" outlineLevel="1"/>
    <row r="94" hidden="1" outlineLevel="1"/>
    <row r="95" hidden="1" outlineLevel="1"/>
    <row r="96" hidden="1" outlineLevel="1"/>
    <row r="97" spans="1:30" hidden="1" outlineLevel="1"/>
    <row r="98" spans="1:30" hidden="1" outlineLevel="1"/>
    <row r="99" spans="1:30" ht="22" customHeight="1">
      <c r="L99" s="27" t="s">
        <v>258</v>
      </c>
      <c r="M99" s="27"/>
      <c r="N99" s="27"/>
      <c r="O99" s="27"/>
      <c r="P99" s="27"/>
    </row>
    <row r="100" spans="1:30">
      <c r="B100" s="15" t="s">
        <v>248</v>
      </c>
      <c r="C100" s="15" t="s">
        <v>249</v>
      </c>
      <c r="D100" s="15" t="s">
        <v>250</v>
      </c>
      <c r="E100" s="15" t="s">
        <v>251</v>
      </c>
      <c r="F100" s="15" t="s">
        <v>252</v>
      </c>
      <c r="G100" s="15" t="s">
        <v>253</v>
      </c>
      <c r="H100" s="15" t="s">
        <v>254</v>
      </c>
      <c r="I100" s="15" t="s">
        <v>255</v>
      </c>
      <c r="J100" s="15" t="s">
        <v>256</v>
      </c>
      <c r="K100" s="15" t="s">
        <v>257</v>
      </c>
      <c r="L100" s="15" t="s">
        <v>33</v>
      </c>
      <c r="M100" s="15" t="s">
        <v>34</v>
      </c>
      <c r="N100" s="15" t="s">
        <v>35</v>
      </c>
      <c r="O100" s="15" t="s">
        <v>36</v>
      </c>
      <c r="P100" s="15" t="s">
        <v>30</v>
      </c>
      <c r="Q100" s="15" t="s">
        <v>259</v>
      </c>
      <c r="R100" s="15" t="s">
        <v>260</v>
      </c>
      <c r="S100" s="15" t="s">
        <v>261</v>
      </c>
      <c r="T100" s="15" t="s">
        <v>262</v>
      </c>
      <c r="U100" s="15" t="s">
        <v>263</v>
      </c>
      <c r="V100" s="15" t="s">
        <v>264</v>
      </c>
      <c r="W100" s="15" t="s">
        <v>265</v>
      </c>
      <c r="X100" s="15" t="s">
        <v>266</v>
      </c>
      <c r="Y100" s="15" t="s">
        <v>267</v>
      </c>
      <c r="Z100" s="15" t="s">
        <v>268</v>
      </c>
      <c r="AA100" s="15" t="s">
        <v>269</v>
      </c>
      <c r="AB100" s="15" t="s">
        <v>270</v>
      </c>
      <c r="AC100" s="15" t="s">
        <v>271</v>
      </c>
    </row>
    <row r="101" spans="1:30">
      <c r="A101" s="28">
        <v>1</v>
      </c>
      <c r="B101" s="26">
        <f>#VALUE!</f>
        <v>0</v>
      </c>
      <c r="C101" s="19">
        <f>#VALUE!</f>
        <v>0</v>
      </c>
      <c r="D101" s="19">
        <f>#VALUE!</f>
        <v>0</v>
      </c>
      <c r="E101" s="19">
        <f>#VALUE!</f>
        <v>0</v>
      </c>
      <c r="F101" s="19">
        <f>#VALUE!</f>
        <v>0</v>
      </c>
      <c r="G101" s="19">
        <f>#VALUE!</f>
        <v>0</v>
      </c>
      <c r="H101" s="19">
        <f>#VALUE!</f>
        <v>0</v>
      </c>
      <c r="I101" s="21">
        <f>#VALUE!</f>
        <v>0</v>
      </c>
      <c r="J101" s="26">
        <f>#VALUE!</f>
        <v>0</v>
      </c>
      <c r="K101" s="29">
        <f>#VALUE!</f>
        <v>0</v>
      </c>
      <c r="L101" s="18">
        <f>#VALUE!</f>
        <v>0</v>
      </c>
      <c r="M101" s="18">
        <f>#VALUE!</f>
        <v>0</v>
      </c>
      <c r="N101" s="18">
        <f>#VALUE!</f>
        <v>0</v>
      </c>
      <c r="O101" s="18">
        <f>#VALUE!</f>
        <v>0</v>
      </c>
      <c r="P101" s="18">
        <f>#VALUE!</f>
        <v>0</v>
      </c>
      <c r="Q101" s="18">
        <f>#VALUE!</f>
        <v>0</v>
      </c>
      <c r="R101" s="18">
        <f>#VALUE!</f>
        <v>0</v>
      </c>
      <c r="S101" s="18">
        <f>#VALUE!</f>
        <v>0</v>
      </c>
      <c r="T101" s="19">
        <f>#VALUE!</f>
        <v>0</v>
      </c>
      <c r="U101" s="19">
        <f>#VALUE!</f>
        <v>0</v>
      </c>
      <c r="V101" s="19">
        <f>#VALUE!</f>
        <v>0</v>
      </c>
      <c r="W101" s="18">
        <f>#VALUE!</f>
        <v>0</v>
      </c>
      <c r="X101" s="19">
        <f>#VALUE!</f>
        <v>0</v>
      </c>
      <c r="Y101" s="20">
        <f>#VALUE!</f>
        <v>0</v>
      </c>
      <c r="Z101" s="19">
        <f>#VALUE!</f>
        <v>0</v>
      </c>
      <c r="AA101" s="19">
        <f>#VALUE!</f>
        <v>0</v>
      </c>
      <c r="AB101" s="16">
        <f>#VALUE!</f>
        <v>0</v>
      </c>
      <c r="AC101" s="16">
        <f>#VALUE!</f>
        <v>0</v>
      </c>
      <c r="AD101" s="17"/>
    </row>
    <row r="102" spans="1:30">
      <c r="A102" s="28">
        <v>2</v>
      </c>
      <c r="B102" s="26">
        <f>#VALUE!</f>
        <v>0</v>
      </c>
      <c r="C102" s="19">
        <f>#VALUE!</f>
        <v>0</v>
      </c>
      <c r="D102" s="19">
        <f>#VALUE!</f>
        <v>0</v>
      </c>
      <c r="E102" s="19">
        <f>#VALUE!</f>
        <v>0</v>
      </c>
      <c r="F102" s="19">
        <f>#VALUE!</f>
        <v>0</v>
      </c>
      <c r="G102" s="19">
        <f>#VALUE!</f>
        <v>0</v>
      </c>
      <c r="H102" s="19">
        <f>#VALUE!</f>
        <v>0</v>
      </c>
      <c r="I102" s="21">
        <f>#VALUE!</f>
        <v>0</v>
      </c>
      <c r="J102" s="26">
        <f>#VALUE!</f>
        <v>0</v>
      </c>
      <c r="K102" s="29">
        <f>#VALUE!</f>
        <v>0</v>
      </c>
      <c r="L102" s="18">
        <f>#VALUE!</f>
        <v>0</v>
      </c>
      <c r="M102" s="18">
        <f>#VALUE!</f>
        <v>0</v>
      </c>
      <c r="N102" s="18">
        <f>#VALUE!</f>
        <v>0</v>
      </c>
      <c r="O102" s="18">
        <f>#VALUE!</f>
        <v>0</v>
      </c>
      <c r="P102" s="18">
        <f>#VALUE!</f>
        <v>0</v>
      </c>
      <c r="Q102" s="18">
        <f>#VALUE!</f>
        <v>0</v>
      </c>
      <c r="R102" s="18">
        <f>#VALUE!</f>
        <v>0</v>
      </c>
      <c r="S102" s="18">
        <f>#VALUE!</f>
        <v>0</v>
      </c>
      <c r="T102" s="19">
        <f>#VALUE!</f>
        <v>0</v>
      </c>
      <c r="U102" s="19">
        <f>#VALUE!</f>
        <v>0</v>
      </c>
      <c r="V102" s="19">
        <f>#VALUE!</f>
        <v>0</v>
      </c>
      <c r="W102" s="18">
        <f>#VALUE!</f>
        <v>0</v>
      </c>
      <c r="X102" s="19">
        <f>#VALUE!</f>
        <v>0</v>
      </c>
      <c r="Y102" s="20">
        <f>#VALUE!</f>
        <v>0</v>
      </c>
      <c r="Z102" s="19">
        <f>#VALUE!</f>
        <v>0</v>
      </c>
      <c r="AA102" s="19">
        <f>#VALUE!</f>
        <v>0</v>
      </c>
      <c r="AB102" s="16">
        <f>#VALUE!</f>
        <v>0</v>
      </c>
      <c r="AC102" s="16">
        <f>#VALUE!</f>
        <v>0</v>
      </c>
      <c r="AD102" s="17"/>
    </row>
    <row r="103" spans="1:30">
      <c r="A103" s="28">
        <v>3</v>
      </c>
      <c r="B103" s="26">
        <f>#VALUE!</f>
        <v>0</v>
      </c>
      <c r="C103" s="19">
        <f>#VALUE!</f>
        <v>0</v>
      </c>
      <c r="D103" s="19">
        <f>#VALUE!</f>
        <v>0</v>
      </c>
      <c r="E103" s="19">
        <f>#VALUE!</f>
        <v>0</v>
      </c>
      <c r="F103" s="19">
        <f>#VALUE!</f>
        <v>0</v>
      </c>
      <c r="G103" s="19">
        <f>#VALUE!</f>
        <v>0</v>
      </c>
      <c r="H103" s="19">
        <f>#VALUE!</f>
        <v>0</v>
      </c>
      <c r="I103" s="21">
        <f>#VALUE!</f>
        <v>0</v>
      </c>
      <c r="J103" s="26">
        <f>#VALUE!</f>
        <v>0</v>
      </c>
      <c r="K103" s="29">
        <f>#VALUE!</f>
        <v>0</v>
      </c>
      <c r="L103" s="18">
        <f>#VALUE!</f>
        <v>0</v>
      </c>
      <c r="M103" s="18">
        <f>#VALUE!</f>
        <v>0</v>
      </c>
      <c r="N103" s="18">
        <f>#VALUE!</f>
        <v>0</v>
      </c>
      <c r="O103" s="18">
        <f>#VALUE!</f>
        <v>0</v>
      </c>
      <c r="P103" s="18">
        <f>#VALUE!</f>
        <v>0</v>
      </c>
      <c r="Q103" s="18">
        <f>#VALUE!</f>
        <v>0</v>
      </c>
      <c r="R103" s="18">
        <f>#VALUE!</f>
        <v>0</v>
      </c>
      <c r="S103" s="18">
        <f>#VALUE!</f>
        <v>0</v>
      </c>
      <c r="T103" s="19">
        <f>#VALUE!</f>
        <v>0</v>
      </c>
      <c r="U103" s="19">
        <f>#VALUE!</f>
        <v>0</v>
      </c>
      <c r="V103" s="19">
        <f>#VALUE!</f>
        <v>0</v>
      </c>
      <c r="W103" s="18">
        <f>#VALUE!</f>
        <v>0</v>
      </c>
      <c r="X103" s="19">
        <f>#VALUE!</f>
        <v>0</v>
      </c>
      <c r="Y103" s="20">
        <f>#VALUE!</f>
        <v>0</v>
      </c>
      <c r="Z103" s="19">
        <f>#VALUE!</f>
        <v>0</v>
      </c>
      <c r="AA103" s="19">
        <f>#VALUE!</f>
        <v>0</v>
      </c>
      <c r="AB103" s="16">
        <f>#VALUE!</f>
        <v>0</v>
      </c>
      <c r="AC103" s="16">
        <f>#VALUE!</f>
        <v>0</v>
      </c>
      <c r="AD103" s="17"/>
    </row>
    <row r="104" spans="1:30">
      <c r="A104" s="28">
        <v>4</v>
      </c>
      <c r="B104" s="26">
        <f>#VALUE!</f>
        <v>0</v>
      </c>
      <c r="C104" s="19">
        <f>#VALUE!</f>
        <v>0</v>
      </c>
      <c r="D104" s="19">
        <f>#VALUE!</f>
        <v>0</v>
      </c>
      <c r="E104" s="19">
        <f>#VALUE!</f>
        <v>0</v>
      </c>
      <c r="F104" s="19">
        <f>#VALUE!</f>
        <v>0</v>
      </c>
      <c r="G104" s="19">
        <f>#VALUE!</f>
        <v>0</v>
      </c>
      <c r="H104" s="19">
        <f>#VALUE!</f>
        <v>0</v>
      </c>
      <c r="I104" s="21">
        <f>#VALUE!</f>
        <v>0</v>
      </c>
      <c r="J104" s="26">
        <f>#VALUE!</f>
        <v>0</v>
      </c>
      <c r="K104" s="29">
        <f>#VALUE!</f>
        <v>0</v>
      </c>
      <c r="L104" s="18">
        <f>#VALUE!</f>
        <v>0</v>
      </c>
      <c r="M104" s="18">
        <f>#VALUE!</f>
        <v>0</v>
      </c>
      <c r="N104" s="18">
        <f>#VALUE!</f>
        <v>0</v>
      </c>
      <c r="O104" s="18">
        <f>#VALUE!</f>
        <v>0</v>
      </c>
      <c r="P104" s="18">
        <f>#VALUE!</f>
        <v>0</v>
      </c>
      <c r="Q104" s="18">
        <f>#VALUE!</f>
        <v>0</v>
      </c>
      <c r="R104" s="18">
        <f>#VALUE!</f>
        <v>0</v>
      </c>
      <c r="S104" s="18">
        <f>#VALUE!</f>
        <v>0</v>
      </c>
      <c r="T104" s="19">
        <f>#VALUE!</f>
        <v>0</v>
      </c>
      <c r="U104" s="19">
        <f>#VALUE!</f>
        <v>0</v>
      </c>
      <c r="V104" s="19">
        <f>#VALUE!</f>
        <v>0</v>
      </c>
      <c r="W104" s="18">
        <f>#VALUE!</f>
        <v>0</v>
      </c>
      <c r="X104" s="19">
        <f>#VALUE!</f>
        <v>0</v>
      </c>
      <c r="Y104" s="20">
        <f>#VALUE!</f>
        <v>0</v>
      </c>
      <c r="Z104" s="19">
        <f>#VALUE!</f>
        <v>0</v>
      </c>
      <c r="AA104" s="19">
        <f>#VALUE!</f>
        <v>0</v>
      </c>
      <c r="AB104" s="16">
        <f>#VALUE!</f>
        <v>0</v>
      </c>
      <c r="AC104" s="16">
        <f>#VALUE!</f>
        <v>0</v>
      </c>
      <c r="AD104" s="17"/>
    </row>
    <row r="105" spans="1:30">
      <c r="A105" s="28">
        <v>5</v>
      </c>
      <c r="B105" s="26">
        <f>#VALUE!</f>
        <v>0</v>
      </c>
      <c r="C105" s="19">
        <f>#VALUE!</f>
        <v>0</v>
      </c>
      <c r="D105" s="19">
        <f>#VALUE!</f>
        <v>0</v>
      </c>
      <c r="E105" s="19">
        <f>#VALUE!</f>
        <v>0</v>
      </c>
      <c r="F105" s="19">
        <f>#VALUE!</f>
        <v>0</v>
      </c>
      <c r="G105" s="19">
        <f>#VALUE!</f>
        <v>0</v>
      </c>
      <c r="H105" s="19">
        <f>#VALUE!</f>
        <v>0</v>
      </c>
      <c r="I105" s="21">
        <f>#VALUE!</f>
        <v>0</v>
      </c>
      <c r="J105" s="26">
        <f>#VALUE!</f>
        <v>0</v>
      </c>
      <c r="K105" s="29">
        <f>#VALUE!</f>
        <v>0</v>
      </c>
      <c r="L105" s="18">
        <f>#VALUE!</f>
        <v>0</v>
      </c>
      <c r="M105" s="18">
        <f>#VALUE!</f>
        <v>0</v>
      </c>
      <c r="N105" s="18">
        <f>#VALUE!</f>
        <v>0</v>
      </c>
      <c r="O105" s="18">
        <f>#VALUE!</f>
        <v>0</v>
      </c>
      <c r="P105" s="18">
        <f>#VALUE!</f>
        <v>0</v>
      </c>
      <c r="Q105" s="18">
        <f>#VALUE!</f>
        <v>0</v>
      </c>
      <c r="R105" s="18">
        <f>#VALUE!</f>
        <v>0</v>
      </c>
      <c r="S105" s="18">
        <f>#VALUE!</f>
        <v>0</v>
      </c>
      <c r="T105" s="19">
        <f>#VALUE!</f>
        <v>0</v>
      </c>
      <c r="U105" s="19">
        <f>#VALUE!</f>
        <v>0</v>
      </c>
      <c r="V105" s="19">
        <f>#VALUE!</f>
        <v>0</v>
      </c>
      <c r="W105" s="18">
        <f>#VALUE!</f>
        <v>0</v>
      </c>
      <c r="X105" s="19">
        <f>#VALUE!</f>
        <v>0</v>
      </c>
      <c r="Y105" s="20">
        <f>#VALUE!</f>
        <v>0</v>
      </c>
      <c r="Z105" s="19">
        <f>#VALUE!</f>
        <v>0</v>
      </c>
      <c r="AA105" s="19">
        <f>#VALUE!</f>
        <v>0</v>
      </c>
      <c r="AB105" s="16">
        <f>#VALUE!</f>
        <v>0</v>
      </c>
      <c r="AC105" s="16">
        <f>#VALUE!</f>
        <v>0</v>
      </c>
      <c r="AD105" s="17"/>
    </row>
    <row r="106" spans="1:30">
      <c r="A106" s="28">
        <v>6</v>
      </c>
      <c r="B106" s="26">
        <f>#VALUE!</f>
        <v>0</v>
      </c>
      <c r="C106" s="19">
        <f>#VALUE!</f>
        <v>0</v>
      </c>
      <c r="D106" s="19">
        <f>#VALUE!</f>
        <v>0</v>
      </c>
      <c r="E106" s="19">
        <f>#VALUE!</f>
        <v>0</v>
      </c>
      <c r="F106" s="19">
        <f>#VALUE!</f>
        <v>0</v>
      </c>
      <c r="G106" s="19">
        <f>#VALUE!</f>
        <v>0</v>
      </c>
      <c r="H106" s="19">
        <f>#VALUE!</f>
        <v>0</v>
      </c>
      <c r="I106" s="21">
        <f>#VALUE!</f>
        <v>0</v>
      </c>
      <c r="J106" s="26">
        <f>#VALUE!</f>
        <v>0</v>
      </c>
      <c r="K106" s="29">
        <f>#VALUE!</f>
        <v>0</v>
      </c>
      <c r="L106" s="18">
        <f>#VALUE!</f>
        <v>0</v>
      </c>
      <c r="M106" s="18">
        <f>#VALUE!</f>
        <v>0</v>
      </c>
      <c r="N106" s="18">
        <f>#VALUE!</f>
        <v>0</v>
      </c>
      <c r="O106" s="18">
        <f>#VALUE!</f>
        <v>0</v>
      </c>
      <c r="P106" s="18">
        <f>#VALUE!</f>
        <v>0</v>
      </c>
      <c r="Q106" s="18">
        <f>#VALUE!</f>
        <v>0</v>
      </c>
      <c r="R106" s="18">
        <f>#VALUE!</f>
        <v>0</v>
      </c>
      <c r="S106" s="18">
        <f>#VALUE!</f>
        <v>0</v>
      </c>
      <c r="T106" s="19">
        <f>#VALUE!</f>
        <v>0</v>
      </c>
      <c r="U106" s="19">
        <f>#VALUE!</f>
        <v>0</v>
      </c>
      <c r="V106" s="19">
        <f>#VALUE!</f>
        <v>0</v>
      </c>
      <c r="W106" s="18">
        <f>#VALUE!</f>
        <v>0</v>
      </c>
      <c r="X106" s="19">
        <f>#VALUE!</f>
        <v>0</v>
      </c>
      <c r="Y106" s="20">
        <f>#VALUE!</f>
        <v>0</v>
      </c>
      <c r="Z106" s="19">
        <f>#VALUE!</f>
        <v>0</v>
      </c>
      <c r="AA106" s="19">
        <f>#VALUE!</f>
        <v>0</v>
      </c>
      <c r="AB106" s="16">
        <f>#VALUE!</f>
        <v>0</v>
      </c>
      <c r="AC106" s="16">
        <f>#VALUE!</f>
        <v>0</v>
      </c>
      <c r="AD106" s="17"/>
    </row>
    <row r="107" spans="1:30">
      <c r="A107" s="28">
        <v>7</v>
      </c>
      <c r="B107" s="26">
        <f>#VALUE!</f>
        <v>0</v>
      </c>
      <c r="C107" s="19">
        <f>#VALUE!</f>
        <v>0</v>
      </c>
      <c r="D107" s="19">
        <f>#VALUE!</f>
        <v>0</v>
      </c>
      <c r="E107" s="19">
        <f>#VALUE!</f>
        <v>0</v>
      </c>
      <c r="F107" s="19">
        <f>#VALUE!</f>
        <v>0</v>
      </c>
      <c r="G107" s="19">
        <f>#VALUE!</f>
        <v>0</v>
      </c>
      <c r="H107" s="19">
        <f>#VALUE!</f>
        <v>0</v>
      </c>
      <c r="I107" s="21">
        <f>#VALUE!</f>
        <v>0</v>
      </c>
      <c r="J107" s="26">
        <f>#VALUE!</f>
        <v>0</v>
      </c>
      <c r="K107" s="29">
        <f>#VALUE!</f>
        <v>0</v>
      </c>
      <c r="L107" s="18">
        <f>#VALUE!</f>
        <v>0</v>
      </c>
      <c r="M107" s="18">
        <f>#VALUE!</f>
        <v>0</v>
      </c>
      <c r="N107" s="18">
        <f>#VALUE!</f>
        <v>0</v>
      </c>
      <c r="O107" s="18">
        <f>#VALUE!</f>
        <v>0</v>
      </c>
      <c r="P107" s="18">
        <f>#VALUE!</f>
        <v>0</v>
      </c>
      <c r="Q107" s="18">
        <f>#VALUE!</f>
        <v>0</v>
      </c>
      <c r="R107" s="18">
        <f>#VALUE!</f>
        <v>0</v>
      </c>
      <c r="S107" s="18">
        <f>#VALUE!</f>
        <v>0</v>
      </c>
      <c r="T107" s="19">
        <f>#VALUE!</f>
        <v>0</v>
      </c>
      <c r="U107" s="19">
        <f>#VALUE!</f>
        <v>0</v>
      </c>
      <c r="V107" s="19">
        <f>#VALUE!</f>
        <v>0</v>
      </c>
      <c r="W107" s="18">
        <f>#VALUE!</f>
        <v>0</v>
      </c>
      <c r="X107" s="19">
        <f>#VALUE!</f>
        <v>0</v>
      </c>
      <c r="Y107" s="20">
        <f>#VALUE!</f>
        <v>0</v>
      </c>
      <c r="Z107" s="19">
        <f>#VALUE!</f>
        <v>0</v>
      </c>
      <c r="AA107" s="19">
        <f>#VALUE!</f>
        <v>0</v>
      </c>
      <c r="AB107" s="16">
        <f>#VALUE!</f>
        <v>0</v>
      </c>
      <c r="AC107" s="16">
        <f>#VALUE!</f>
        <v>0</v>
      </c>
      <c r="AD107" s="17"/>
    </row>
    <row r="108" spans="1:30">
      <c r="A108" s="28">
        <v>8</v>
      </c>
      <c r="B108" s="26">
        <f>#VALUE!</f>
        <v>0</v>
      </c>
      <c r="C108" s="19">
        <f>#VALUE!</f>
        <v>0</v>
      </c>
      <c r="D108" s="19">
        <f>#VALUE!</f>
        <v>0</v>
      </c>
      <c r="E108" s="19">
        <f>#VALUE!</f>
        <v>0</v>
      </c>
      <c r="F108" s="19">
        <f>#VALUE!</f>
        <v>0</v>
      </c>
      <c r="G108" s="19">
        <f>#VALUE!</f>
        <v>0</v>
      </c>
      <c r="H108" s="19">
        <f>#VALUE!</f>
        <v>0</v>
      </c>
      <c r="I108" s="21">
        <f>#VALUE!</f>
        <v>0</v>
      </c>
      <c r="J108" s="26">
        <f>#VALUE!</f>
        <v>0</v>
      </c>
      <c r="K108" s="29">
        <f>#VALUE!</f>
        <v>0</v>
      </c>
      <c r="L108" s="18">
        <f>#VALUE!</f>
        <v>0</v>
      </c>
      <c r="M108" s="18">
        <f>#VALUE!</f>
        <v>0</v>
      </c>
      <c r="N108" s="18">
        <f>#VALUE!</f>
        <v>0</v>
      </c>
      <c r="O108" s="18">
        <f>#VALUE!</f>
        <v>0</v>
      </c>
      <c r="P108" s="18">
        <f>#VALUE!</f>
        <v>0</v>
      </c>
      <c r="Q108" s="18">
        <f>#VALUE!</f>
        <v>0</v>
      </c>
      <c r="R108" s="18">
        <f>#VALUE!</f>
        <v>0</v>
      </c>
      <c r="S108" s="18">
        <f>#VALUE!</f>
        <v>0</v>
      </c>
      <c r="T108" s="19">
        <f>#VALUE!</f>
        <v>0</v>
      </c>
      <c r="U108" s="19">
        <f>#VALUE!</f>
        <v>0</v>
      </c>
      <c r="V108" s="19">
        <f>#VALUE!</f>
        <v>0</v>
      </c>
      <c r="W108" s="18">
        <f>#VALUE!</f>
        <v>0</v>
      </c>
      <c r="X108" s="19">
        <f>#VALUE!</f>
        <v>0</v>
      </c>
      <c r="Y108" s="20">
        <f>#VALUE!</f>
        <v>0</v>
      </c>
      <c r="Z108" s="19">
        <f>#VALUE!</f>
        <v>0</v>
      </c>
      <c r="AA108" s="19">
        <f>#VALUE!</f>
        <v>0</v>
      </c>
      <c r="AB108" s="16">
        <f>#VALUE!</f>
        <v>0</v>
      </c>
      <c r="AC108" s="16">
        <f>#VALUE!</f>
        <v>0</v>
      </c>
      <c r="AD108" s="17"/>
    </row>
    <row r="109" spans="1:30">
      <c r="A109" s="28">
        <v>9</v>
      </c>
      <c r="B109" s="26">
        <f>#VALUE!</f>
        <v>0</v>
      </c>
      <c r="C109" s="19">
        <f>#VALUE!</f>
        <v>0</v>
      </c>
      <c r="D109" s="19">
        <f>#VALUE!</f>
        <v>0</v>
      </c>
      <c r="E109" s="19">
        <f>#VALUE!</f>
        <v>0</v>
      </c>
      <c r="F109" s="19">
        <f>#VALUE!</f>
        <v>0</v>
      </c>
      <c r="G109" s="19">
        <f>#VALUE!</f>
        <v>0</v>
      </c>
      <c r="H109" s="19">
        <f>#VALUE!</f>
        <v>0</v>
      </c>
      <c r="I109" s="21">
        <f>#VALUE!</f>
        <v>0</v>
      </c>
      <c r="J109" s="26">
        <f>#VALUE!</f>
        <v>0</v>
      </c>
      <c r="K109" s="29">
        <f>#VALUE!</f>
        <v>0</v>
      </c>
      <c r="L109" s="18">
        <f>#VALUE!</f>
        <v>0</v>
      </c>
      <c r="M109" s="18">
        <f>#VALUE!</f>
        <v>0</v>
      </c>
      <c r="N109" s="18">
        <f>#VALUE!</f>
        <v>0</v>
      </c>
      <c r="O109" s="18">
        <f>#VALUE!</f>
        <v>0</v>
      </c>
      <c r="P109" s="18">
        <f>#VALUE!</f>
        <v>0</v>
      </c>
      <c r="Q109" s="18">
        <f>#VALUE!</f>
        <v>0</v>
      </c>
      <c r="R109" s="18">
        <f>#VALUE!</f>
        <v>0</v>
      </c>
      <c r="S109" s="18">
        <f>#VALUE!</f>
        <v>0</v>
      </c>
      <c r="T109" s="19">
        <f>#VALUE!</f>
        <v>0</v>
      </c>
      <c r="U109" s="19">
        <f>#VALUE!</f>
        <v>0</v>
      </c>
      <c r="V109" s="19">
        <f>#VALUE!</f>
        <v>0</v>
      </c>
      <c r="W109" s="18">
        <f>#VALUE!</f>
        <v>0</v>
      </c>
      <c r="X109" s="19">
        <f>#VALUE!</f>
        <v>0</v>
      </c>
      <c r="Y109" s="20">
        <f>#VALUE!</f>
        <v>0</v>
      </c>
      <c r="Z109" s="19">
        <f>#VALUE!</f>
        <v>0</v>
      </c>
      <c r="AA109" s="19">
        <f>#VALUE!</f>
        <v>0</v>
      </c>
      <c r="AB109" s="16">
        <f>#VALUE!</f>
        <v>0</v>
      </c>
      <c r="AC109" s="16">
        <f>#VALUE!</f>
        <v>0</v>
      </c>
      <c r="AD109" s="17"/>
    </row>
    <row r="110" spans="1:30">
      <c r="A110" s="28">
        <v>10</v>
      </c>
      <c r="B110" s="26">
        <f>#VALUE!</f>
        <v>0</v>
      </c>
      <c r="C110" s="19">
        <f>#VALUE!</f>
        <v>0</v>
      </c>
      <c r="D110" s="19">
        <f>#VALUE!</f>
        <v>0</v>
      </c>
      <c r="E110" s="19">
        <f>#VALUE!</f>
        <v>0</v>
      </c>
      <c r="F110" s="19">
        <f>#VALUE!</f>
        <v>0</v>
      </c>
      <c r="G110" s="19">
        <f>#VALUE!</f>
        <v>0</v>
      </c>
      <c r="H110" s="19">
        <f>#VALUE!</f>
        <v>0</v>
      </c>
      <c r="I110" s="21">
        <f>#VALUE!</f>
        <v>0</v>
      </c>
      <c r="J110" s="26">
        <f>#VALUE!</f>
        <v>0</v>
      </c>
      <c r="K110" s="29">
        <f>#VALUE!</f>
        <v>0</v>
      </c>
      <c r="L110" s="18">
        <f>#VALUE!</f>
        <v>0</v>
      </c>
      <c r="M110" s="18">
        <f>#VALUE!</f>
        <v>0</v>
      </c>
      <c r="N110" s="18">
        <f>#VALUE!</f>
        <v>0</v>
      </c>
      <c r="O110" s="18">
        <f>#VALUE!</f>
        <v>0</v>
      </c>
      <c r="P110" s="18">
        <f>#VALUE!</f>
        <v>0</v>
      </c>
      <c r="Q110" s="18">
        <f>#VALUE!</f>
        <v>0</v>
      </c>
      <c r="R110" s="18">
        <f>#VALUE!</f>
        <v>0</v>
      </c>
      <c r="S110" s="18">
        <f>#VALUE!</f>
        <v>0</v>
      </c>
      <c r="T110" s="19">
        <f>#VALUE!</f>
        <v>0</v>
      </c>
      <c r="U110" s="19">
        <f>#VALUE!</f>
        <v>0</v>
      </c>
      <c r="V110" s="19">
        <f>#VALUE!</f>
        <v>0</v>
      </c>
      <c r="W110" s="18">
        <f>#VALUE!</f>
        <v>0</v>
      </c>
      <c r="X110" s="19">
        <f>#VALUE!</f>
        <v>0</v>
      </c>
      <c r="Y110" s="20">
        <f>#VALUE!</f>
        <v>0</v>
      </c>
      <c r="Z110" s="19">
        <f>#VALUE!</f>
        <v>0</v>
      </c>
      <c r="AA110" s="19">
        <f>#VALUE!</f>
        <v>0</v>
      </c>
      <c r="AB110" s="16">
        <f>#VALUE!</f>
        <v>0</v>
      </c>
      <c r="AC110" s="16">
        <f>#VALUE!</f>
        <v>0</v>
      </c>
      <c r="AD110" s="17"/>
    </row>
    <row r="111" spans="1:30">
      <c r="A111" s="28">
        <v>11</v>
      </c>
      <c r="B111" s="26">
        <f>#VALUE!</f>
        <v>0</v>
      </c>
      <c r="C111" s="19">
        <f>#VALUE!</f>
        <v>0</v>
      </c>
      <c r="D111" s="19">
        <f>#VALUE!</f>
        <v>0</v>
      </c>
      <c r="E111" s="19">
        <f>#VALUE!</f>
        <v>0</v>
      </c>
      <c r="F111" s="19">
        <f>#VALUE!</f>
        <v>0</v>
      </c>
      <c r="G111" s="19">
        <f>#VALUE!</f>
        <v>0</v>
      </c>
      <c r="H111" s="19">
        <f>#VALUE!</f>
        <v>0</v>
      </c>
      <c r="I111" s="21">
        <f>#VALUE!</f>
        <v>0</v>
      </c>
      <c r="J111" s="26">
        <f>#VALUE!</f>
        <v>0</v>
      </c>
      <c r="K111" s="29">
        <f>#VALUE!</f>
        <v>0</v>
      </c>
      <c r="L111" s="18">
        <f>#VALUE!</f>
        <v>0</v>
      </c>
      <c r="M111" s="18">
        <f>#VALUE!</f>
        <v>0</v>
      </c>
      <c r="N111" s="18">
        <f>#VALUE!</f>
        <v>0</v>
      </c>
      <c r="O111" s="18">
        <f>#VALUE!</f>
        <v>0</v>
      </c>
      <c r="P111" s="18">
        <f>#VALUE!</f>
        <v>0</v>
      </c>
      <c r="Q111" s="18">
        <f>#VALUE!</f>
        <v>0</v>
      </c>
      <c r="R111" s="18">
        <f>#VALUE!</f>
        <v>0</v>
      </c>
      <c r="S111" s="18">
        <f>#VALUE!</f>
        <v>0</v>
      </c>
      <c r="T111" s="19">
        <f>#VALUE!</f>
        <v>0</v>
      </c>
      <c r="U111" s="19">
        <f>#VALUE!</f>
        <v>0</v>
      </c>
      <c r="V111" s="19">
        <f>#VALUE!</f>
        <v>0</v>
      </c>
      <c r="W111" s="18">
        <f>#VALUE!</f>
        <v>0</v>
      </c>
      <c r="X111" s="19">
        <f>#VALUE!</f>
        <v>0</v>
      </c>
      <c r="Y111" s="20">
        <f>#VALUE!</f>
        <v>0</v>
      </c>
      <c r="Z111" s="19">
        <f>#VALUE!</f>
        <v>0</v>
      </c>
      <c r="AA111" s="19">
        <f>#VALUE!</f>
        <v>0</v>
      </c>
      <c r="AB111" s="16">
        <f>#VALUE!</f>
        <v>0</v>
      </c>
      <c r="AC111" s="16">
        <f>#VALUE!</f>
        <v>0</v>
      </c>
      <c r="AD111" s="17"/>
    </row>
    <row r="112" spans="1:30">
      <c r="A112" s="28">
        <v>12</v>
      </c>
      <c r="B112" s="26">
        <f>#VALUE!</f>
        <v>0</v>
      </c>
      <c r="C112" s="19">
        <f>#VALUE!</f>
        <v>0</v>
      </c>
      <c r="D112" s="19">
        <f>#VALUE!</f>
        <v>0</v>
      </c>
      <c r="E112" s="19">
        <f>#VALUE!</f>
        <v>0</v>
      </c>
      <c r="F112" s="19">
        <f>#VALUE!</f>
        <v>0</v>
      </c>
      <c r="G112" s="19">
        <f>#VALUE!</f>
        <v>0</v>
      </c>
      <c r="H112" s="19">
        <f>#VALUE!</f>
        <v>0</v>
      </c>
      <c r="I112" s="21">
        <f>#VALUE!</f>
        <v>0</v>
      </c>
      <c r="J112" s="26">
        <f>#VALUE!</f>
        <v>0</v>
      </c>
      <c r="K112" s="29">
        <f>#VALUE!</f>
        <v>0</v>
      </c>
      <c r="L112" s="18">
        <f>#VALUE!</f>
        <v>0</v>
      </c>
      <c r="M112" s="18">
        <f>#VALUE!</f>
        <v>0</v>
      </c>
      <c r="N112" s="18">
        <f>#VALUE!</f>
        <v>0</v>
      </c>
      <c r="O112" s="18">
        <f>#VALUE!</f>
        <v>0</v>
      </c>
      <c r="P112" s="18">
        <f>#VALUE!</f>
        <v>0</v>
      </c>
      <c r="Q112" s="18">
        <f>#VALUE!</f>
        <v>0</v>
      </c>
      <c r="R112" s="18">
        <f>#VALUE!</f>
        <v>0</v>
      </c>
      <c r="S112" s="18">
        <f>#VALUE!</f>
        <v>0</v>
      </c>
      <c r="T112" s="19">
        <f>#VALUE!</f>
        <v>0</v>
      </c>
      <c r="U112" s="19">
        <f>#VALUE!</f>
        <v>0</v>
      </c>
      <c r="V112" s="19">
        <f>#VALUE!</f>
        <v>0</v>
      </c>
      <c r="W112" s="18">
        <f>#VALUE!</f>
        <v>0</v>
      </c>
      <c r="X112" s="19">
        <f>#VALUE!</f>
        <v>0</v>
      </c>
      <c r="Y112" s="20">
        <f>#VALUE!</f>
        <v>0</v>
      </c>
      <c r="Z112" s="19">
        <f>#VALUE!</f>
        <v>0</v>
      </c>
      <c r="AA112" s="19">
        <f>#VALUE!</f>
        <v>0</v>
      </c>
      <c r="AB112" s="16">
        <f>#VALUE!</f>
        <v>0</v>
      </c>
      <c r="AC112" s="16">
        <f>#VALUE!</f>
        <v>0</v>
      </c>
      <c r="AD112" s="17"/>
    </row>
    <row r="113" spans="1:30">
      <c r="A113" s="28">
        <v>13</v>
      </c>
      <c r="B113" s="26">
        <f>#VALUE!</f>
        <v>0</v>
      </c>
      <c r="C113" s="19">
        <f>#VALUE!</f>
        <v>0</v>
      </c>
      <c r="D113" s="19">
        <f>#VALUE!</f>
        <v>0</v>
      </c>
      <c r="E113" s="19">
        <f>#VALUE!</f>
        <v>0</v>
      </c>
      <c r="F113" s="19">
        <f>#VALUE!</f>
        <v>0</v>
      </c>
      <c r="G113" s="19">
        <f>#VALUE!</f>
        <v>0</v>
      </c>
      <c r="H113" s="19">
        <f>#VALUE!</f>
        <v>0</v>
      </c>
      <c r="I113" s="21">
        <f>#VALUE!</f>
        <v>0</v>
      </c>
      <c r="J113" s="26">
        <f>#VALUE!</f>
        <v>0</v>
      </c>
      <c r="K113" s="29">
        <f>#VALUE!</f>
        <v>0</v>
      </c>
      <c r="L113" s="18">
        <f>#VALUE!</f>
        <v>0</v>
      </c>
      <c r="M113" s="18">
        <f>#VALUE!</f>
        <v>0</v>
      </c>
      <c r="N113" s="18">
        <f>#VALUE!</f>
        <v>0</v>
      </c>
      <c r="O113" s="18">
        <f>#VALUE!</f>
        <v>0</v>
      </c>
      <c r="P113" s="18">
        <f>#VALUE!</f>
        <v>0</v>
      </c>
      <c r="Q113" s="18">
        <f>#VALUE!</f>
        <v>0</v>
      </c>
      <c r="R113" s="18">
        <f>#VALUE!</f>
        <v>0</v>
      </c>
      <c r="S113" s="18">
        <f>#VALUE!</f>
        <v>0</v>
      </c>
      <c r="T113" s="19">
        <f>#VALUE!</f>
        <v>0</v>
      </c>
      <c r="U113" s="19">
        <f>#VALUE!</f>
        <v>0</v>
      </c>
      <c r="V113" s="19">
        <f>#VALUE!</f>
        <v>0</v>
      </c>
      <c r="W113" s="18">
        <f>#VALUE!</f>
        <v>0</v>
      </c>
      <c r="X113" s="19">
        <f>#VALUE!</f>
        <v>0</v>
      </c>
      <c r="Y113" s="20">
        <f>#VALUE!</f>
        <v>0</v>
      </c>
      <c r="Z113" s="19">
        <f>#VALUE!</f>
        <v>0</v>
      </c>
      <c r="AA113" s="19">
        <f>#VALUE!</f>
        <v>0</v>
      </c>
      <c r="AB113" s="16">
        <f>#VALUE!</f>
        <v>0</v>
      </c>
      <c r="AC113" s="16">
        <f>#VALUE!</f>
        <v>0</v>
      </c>
      <c r="AD113" s="17"/>
    </row>
    <row r="114" spans="1:30">
      <c r="A114" s="28">
        <v>14</v>
      </c>
      <c r="B114" s="26">
        <f>#VALUE!</f>
        <v>0</v>
      </c>
      <c r="C114" s="19">
        <f>#VALUE!</f>
        <v>0</v>
      </c>
      <c r="D114" s="19">
        <f>#VALUE!</f>
        <v>0</v>
      </c>
      <c r="E114" s="19">
        <f>#VALUE!</f>
        <v>0</v>
      </c>
      <c r="F114" s="19">
        <f>#VALUE!</f>
        <v>0</v>
      </c>
      <c r="G114" s="19">
        <f>#VALUE!</f>
        <v>0</v>
      </c>
      <c r="H114" s="19">
        <f>#VALUE!</f>
        <v>0</v>
      </c>
      <c r="I114" s="21">
        <f>#VALUE!</f>
        <v>0</v>
      </c>
      <c r="J114" s="26">
        <f>#VALUE!</f>
        <v>0</v>
      </c>
      <c r="K114" s="29">
        <f>#VALUE!</f>
        <v>0</v>
      </c>
      <c r="L114" s="18">
        <f>#VALUE!</f>
        <v>0</v>
      </c>
      <c r="M114" s="18">
        <f>#VALUE!</f>
        <v>0</v>
      </c>
      <c r="N114" s="18">
        <f>#VALUE!</f>
        <v>0</v>
      </c>
      <c r="O114" s="18">
        <f>#VALUE!</f>
        <v>0</v>
      </c>
      <c r="P114" s="18">
        <f>#VALUE!</f>
        <v>0</v>
      </c>
      <c r="Q114" s="18">
        <f>#VALUE!</f>
        <v>0</v>
      </c>
      <c r="R114" s="18">
        <f>#VALUE!</f>
        <v>0</v>
      </c>
      <c r="S114" s="18">
        <f>#VALUE!</f>
        <v>0</v>
      </c>
      <c r="T114" s="19">
        <f>#VALUE!</f>
        <v>0</v>
      </c>
      <c r="U114" s="19">
        <f>#VALUE!</f>
        <v>0</v>
      </c>
      <c r="V114" s="19">
        <f>#VALUE!</f>
        <v>0</v>
      </c>
      <c r="W114" s="18">
        <f>#VALUE!</f>
        <v>0</v>
      </c>
      <c r="X114" s="19">
        <f>#VALUE!</f>
        <v>0</v>
      </c>
      <c r="Y114" s="20">
        <f>#VALUE!</f>
        <v>0</v>
      </c>
      <c r="Z114" s="19">
        <f>#VALUE!</f>
        <v>0</v>
      </c>
      <c r="AA114" s="19">
        <f>#VALUE!</f>
        <v>0</v>
      </c>
      <c r="AB114" s="16">
        <f>#VALUE!</f>
        <v>0</v>
      </c>
      <c r="AC114" s="16">
        <f>#VALUE!</f>
        <v>0</v>
      </c>
      <c r="AD114" s="17"/>
    </row>
    <row r="115" spans="1:30">
      <c r="A115" s="28">
        <v>15</v>
      </c>
      <c r="B115" s="26">
        <f>#VALUE!</f>
        <v>0</v>
      </c>
      <c r="C115" s="19">
        <f>#VALUE!</f>
        <v>0</v>
      </c>
      <c r="D115" s="19">
        <f>#VALUE!</f>
        <v>0</v>
      </c>
      <c r="E115" s="19">
        <f>#VALUE!</f>
        <v>0</v>
      </c>
      <c r="F115" s="19">
        <f>#VALUE!</f>
        <v>0</v>
      </c>
      <c r="G115" s="19">
        <f>#VALUE!</f>
        <v>0</v>
      </c>
      <c r="H115" s="19">
        <f>#VALUE!</f>
        <v>0</v>
      </c>
      <c r="I115" s="21">
        <f>#VALUE!</f>
        <v>0</v>
      </c>
      <c r="J115" s="26">
        <f>#VALUE!</f>
        <v>0</v>
      </c>
      <c r="K115" s="29">
        <f>#VALUE!</f>
        <v>0</v>
      </c>
      <c r="L115" s="18">
        <f>#VALUE!</f>
        <v>0</v>
      </c>
      <c r="M115" s="18">
        <f>#VALUE!</f>
        <v>0</v>
      </c>
      <c r="N115" s="18">
        <f>#VALUE!</f>
        <v>0</v>
      </c>
      <c r="O115" s="18">
        <f>#VALUE!</f>
        <v>0</v>
      </c>
      <c r="P115" s="18">
        <f>#VALUE!</f>
        <v>0</v>
      </c>
      <c r="Q115" s="18">
        <f>#VALUE!</f>
        <v>0</v>
      </c>
      <c r="R115" s="18">
        <f>#VALUE!</f>
        <v>0</v>
      </c>
      <c r="S115" s="18">
        <f>#VALUE!</f>
        <v>0</v>
      </c>
      <c r="T115" s="19">
        <f>#VALUE!</f>
        <v>0</v>
      </c>
      <c r="U115" s="19">
        <f>#VALUE!</f>
        <v>0</v>
      </c>
      <c r="V115" s="19">
        <f>#VALUE!</f>
        <v>0</v>
      </c>
      <c r="W115" s="18">
        <f>#VALUE!</f>
        <v>0</v>
      </c>
      <c r="X115" s="19">
        <f>#VALUE!</f>
        <v>0</v>
      </c>
      <c r="Y115" s="20">
        <f>#VALUE!</f>
        <v>0</v>
      </c>
      <c r="Z115" s="19">
        <f>#VALUE!</f>
        <v>0</v>
      </c>
      <c r="AA115" s="19">
        <f>#VALUE!</f>
        <v>0</v>
      </c>
      <c r="AB115" s="16">
        <f>#VALUE!</f>
        <v>0</v>
      </c>
      <c r="AC115" s="16">
        <f>#VALUE!</f>
        <v>0</v>
      </c>
      <c r="AD115" s="17"/>
    </row>
    <row r="116" spans="1:30">
      <c r="A116" s="28">
        <v>16</v>
      </c>
      <c r="B116" s="26">
        <f>#VALUE!</f>
        <v>0</v>
      </c>
      <c r="C116" s="19">
        <f>#VALUE!</f>
        <v>0</v>
      </c>
      <c r="D116" s="19">
        <f>#VALUE!</f>
        <v>0</v>
      </c>
      <c r="E116" s="19">
        <f>#VALUE!</f>
        <v>0</v>
      </c>
      <c r="F116" s="19">
        <f>#VALUE!</f>
        <v>0</v>
      </c>
      <c r="G116" s="19">
        <f>#VALUE!</f>
        <v>0</v>
      </c>
      <c r="H116" s="19">
        <f>#VALUE!</f>
        <v>0</v>
      </c>
      <c r="I116" s="21">
        <f>#VALUE!</f>
        <v>0</v>
      </c>
      <c r="J116" s="26">
        <f>#VALUE!</f>
        <v>0</v>
      </c>
      <c r="K116" s="29">
        <f>#VALUE!</f>
        <v>0</v>
      </c>
      <c r="L116" s="18">
        <f>#VALUE!</f>
        <v>0</v>
      </c>
      <c r="M116" s="18">
        <f>#VALUE!</f>
        <v>0</v>
      </c>
      <c r="N116" s="18">
        <f>#VALUE!</f>
        <v>0</v>
      </c>
      <c r="O116" s="18">
        <f>#VALUE!</f>
        <v>0</v>
      </c>
      <c r="P116" s="18">
        <f>#VALUE!</f>
        <v>0</v>
      </c>
      <c r="Q116" s="18">
        <f>#VALUE!</f>
        <v>0</v>
      </c>
      <c r="R116" s="18">
        <f>#VALUE!</f>
        <v>0</v>
      </c>
      <c r="S116" s="18">
        <f>#VALUE!</f>
        <v>0</v>
      </c>
      <c r="T116" s="19">
        <f>#VALUE!</f>
        <v>0</v>
      </c>
      <c r="U116" s="19">
        <f>#VALUE!</f>
        <v>0</v>
      </c>
      <c r="V116" s="19">
        <f>#VALUE!</f>
        <v>0</v>
      </c>
      <c r="W116" s="18">
        <f>#VALUE!</f>
        <v>0</v>
      </c>
      <c r="X116" s="19">
        <f>#VALUE!</f>
        <v>0</v>
      </c>
      <c r="Y116" s="20">
        <f>#VALUE!</f>
        <v>0</v>
      </c>
      <c r="Z116" s="19">
        <f>#VALUE!</f>
        <v>0</v>
      </c>
      <c r="AA116" s="19">
        <f>#VALUE!</f>
        <v>0</v>
      </c>
      <c r="AB116" s="16">
        <f>#VALUE!</f>
        <v>0</v>
      </c>
      <c r="AC116" s="16">
        <f>#VALUE!</f>
        <v>0</v>
      </c>
      <c r="AD116" s="17"/>
    </row>
    <row r="117" spans="1:30">
      <c r="A117" s="28">
        <v>17</v>
      </c>
      <c r="B117" s="26">
        <f>#VALUE!</f>
        <v>0</v>
      </c>
      <c r="C117" s="19">
        <f>#VALUE!</f>
        <v>0</v>
      </c>
      <c r="D117" s="19">
        <f>#VALUE!</f>
        <v>0</v>
      </c>
      <c r="E117" s="19">
        <f>#VALUE!</f>
        <v>0</v>
      </c>
      <c r="F117" s="19">
        <f>#VALUE!</f>
        <v>0</v>
      </c>
      <c r="G117" s="19">
        <f>#VALUE!</f>
        <v>0</v>
      </c>
      <c r="H117" s="19">
        <f>#VALUE!</f>
        <v>0</v>
      </c>
      <c r="I117" s="21">
        <f>#VALUE!</f>
        <v>0</v>
      </c>
      <c r="J117" s="26">
        <f>#VALUE!</f>
        <v>0</v>
      </c>
      <c r="K117" s="29">
        <f>#VALUE!</f>
        <v>0</v>
      </c>
      <c r="L117" s="18">
        <f>#VALUE!</f>
        <v>0</v>
      </c>
      <c r="M117" s="18">
        <f>#VALUE!</f>
        <v>0</v>
      </c>
      <c r="N117" s="18">
        <f>#VALUE!</f>
        <v>0</v>
      </c>
      <c r="O117" s="18">
        <f>#VALUE!</f>
        <v>0</v>
      </c>
      <c r="P117" s="18">
        <f>#VALUE!</f>
        <v>0</v>
      </c>
      <c r="Q117" s="18">
        <f>#VALUE!</f>
        <v>0</v>
      </c>
      <c r="R117" s="18">
        <f>#VALUE!</f>
        <v>0</v>
      </c>
      <c r="S117" s="18">
        <f>#VALUE!</f>
        <v>0</v>
      </c>
      <c r="T117" s="19">
        <f>#VALUE!</f>
        <v>0</v>
      </c>
      <c r="U117" s="19">
        <f>#VALUE!</f>
        <v>0</v>
      </c>
      <c r="V117" s="19">
        <f>#VALUE!</f>
        <v>0</v>
      </c>
      <c r="W117" s="18">
        <f>#VALUE!</f>
        <v>0</v>
      </c>
      <c r="X117" s="19">
        <f>#VALUE!</f>
        <v>0</v>
      </c>
      <c r="Y117" s="20">
        <f>#VALUE!</f>
        <v>0</v>
      </c>
      <c r="Z117" s="19">
        <f>#VALUE!</f>
        <v>0</v>
      </c>
      <c r="AA117" s="19">
        <f>#VALUE!</f>
        <v>0</v>
      </c>
      <c r="AB117" s="16">
        <f>#VALUE!</f>
        <v>0</v>
      </c>
      <c r="AC117" s="16">
        <f>#VALUE!</f>
        <v>0</v>
      </c>
      <c r="AD117" s="17"/>
    </row>
    <row r="118" spans="1:30">
      <c r="A118" s="28">
        <v>18</v>
      </c>
      <c r="B118" s="26">
        <f>#VALUE!</f>
        <v>0</v>
      </c>
      <c r="C118" s="19">
        <f>#VALUE!</f>
        <v>0</v>
      </c>
      <c r="D118" s="19">
        <f>#VALUE!</f>
        <v>0</v>
      </c>
      <c r="E118" s="19">
        <f>#VALUE!</f>
        <v>0</v>
      </c>
      <c r="F118" s="19">
        <f>#VALUE!</f>
        <v>0</v>
      </c>
      <c r="G118" s="19">
        <f>#VALUE!</f>
        <v>0</v>
      </c>
      <c r="H118" s="19">
        <f>#VALUE!</f>
        <v>0</v>
      </c>
      <c r="I118" s="21">
        <f>#VALUE!</f>
        <v>0</v>
      </c>
      <c r="J118" s="26">
        <f>#VALUE!</f>
        <v>0</v>
      </c>
      <c r="K118" s="29">
        <f>#VALUE!</f>
        <v>0</v>
      </c>
      <c r="L118" s="18">
        <f>#VALUE!</f>
        <v>0</v>
      </c>
      <c r="M118" s="18">
        <f>#VALUE!</f>
        <v>0</v>
      </c>
      <c r="N118" s="18">
        <f>#VALUE!</f>
        <v>0</v>
      </c>
      <c r="O118" s="18">
        <f>#VALUE!</f>
        <v>0</v>
      </c>
      <c r="P118" s="18">
        <f>#VALUE!</f>
        <v>0</v>
      </c>
      <c r="Q118" s="18">
        <f>#VALUE!</f>
        <v>0</v>
      </c>
      <c r="R118" s="18">
        <f>#VALUE!</f>
        <v>0</v>
      </c>
      <c r="S118" s="18">
        <f>#VALUE!</f>
        <v>0</v>
      </c>
      <c r="T118" s="19">
        <f>#VALUE!</f>
        <v>0</v>
      </c>
      <c r="U118" s="19">
        <f>#VALUE!</f>
        <v>0</v>
      </c>
      <c r="V118" s="19">
        <f>#VALUE!</f>
        <v>0</v>
      </c>
      <c r="W118" s="18">
        <f>#VALUE!</f>
        <v>0</v>
      </c>
      <c r="X118" s="19">
        <f>#VALUE!</f>
        <v>0</v>
      </c>
      <c r="Y118" s="20">
        <f>#VALUE!</f>
        <v>0</v>
      </c>
      <c r="Z118" s="19">
        <f>#VALUE!</f>
        <v>0</v>
      </c>
      <c r="AA118" s="19">
        <f>#VALUE!</f>
        <v>0</v>
      </c>
      <c r="AB118" s="16">
        <f>#VALUE!</f>
        <v>0</v>
      </c>
      <c r="AC118" s="16">
        <f>#VALUE!</f>
        <v>0</v>
      </c>
      <c r="AD118" s="17"/>
    </row>
    <row r="119" spans="1:30">
      <c r="A119" s="28">
        <v>19</v>
      </c>
      <c r="B119" s="26">
        <f>#VALUE!</f>
        <v>0</v>
      </c>
      <c r="C119" s="19">
        <f>#VALUE!</f>
        <v>0</v>
      </c>
      <c r="D119" s="19">
        <f>#VALUE!</f>
        <v>0</v>
      </c>
      <c r="E119" s="19">
        <f>#VALUE!</f>
        <v>0</v>
      </c>
      <c r="F119" s="19">
        <f>#VALUE!</f>
        <v>0</v>
      </c>
      <c r="G119" s="19">
        <f>#VALUE!</f>
        <v>0</v>
      </c>
      <c r="H119" s="19">
        <f>#VALUE!</f>
        <v>0</v>
      </c>
      <c r="I119" s="21">
        <f>#VALUE!</f>
        <v>0</v>
      </c>
      <c r="J119" s="26">
        <f>#VALUE!</f>
        <v>0</v>
      </c>
      <c r="K119" s="29">
        <f>#VALUE!</f>
        <v>0</v>
      </c>
      <c r="L119" s="18">
        <f>#VALUE!</f>
        <v>0</v>
      </c>
      <c r="M119" s="18">
        <f>#VALUE!</f>
        <v>0</v>
      </c>
      <c r="N119" s="18">
        <f>#VALUE!</f>
        <v>0</v>
      </c>
      <c r="O119" s="18">
        <f>#VALUE!</f>
        <v>0</v>
      </c>
      <c r="P119" s="18">
        <f>#VALUE!</f>
        <v>0</v>
      </c>
      <c r="Q119" s="18">
        <f>#VALUE!</f>
        <v>0</v>
      </c>
      <c r="R119" s="18">
        <f>#VALUE!</f>
        <v>0</v>
      </c>
      <c r="S119" s="18">
        <f>#VALUE!</f>
        <v>0</v>
      </c>
      <c r="T119" s="19">
        <f>#VALUE!</f>
        <v>0</v>
      </c>
      <c r="U119" s="19">
        <f>#VALUE!</f>
        <v>0</v>
      </c>
      <c r="V119" s="19">
        <f>#VALUE!</f>
        <v>0</v>
      </c>
      <c r="W119" s="18">
        <f>#VALUE!</f>
        <v>0</v>
      </c>
      <c r="X119" s="19">
        <f>#VALUE!</f>
        <v>0</v>
      </c>
      <c r="Y119" s="20">
        <f>#VALUE!</f>
        <v>0</v>
      </c>
      <c r="Z119" s="19">
        <f>#VALUE!</f>
        <v>0</v>
      </c>
      <c r="AA119" s="19">
        <f>#VALUE!</f>
        <v>0</v>
      </c>
      <c r="AB119" s="16">
        <f>#VALUE!</f>
        <v>0</v>
      </c>
      <c r="AC119" s="16">
        <f>#VALUE!</f>
        <v>0</v>
      </c>
      <c r="AD119" s="17"/>
    </row>
    <row r="120" spans="1:30">
      <c r="A120" s="28">
        <v>20</v>
      </c>
      <c r="B120" s="26">
        <f>#VALUE!</f>
        <v>0</v>
      </c>
      <c r="C120" s="19">
        <f>#VALUE!</f>
        <v>0</v>
      </c>
      <c r="D120" s="19">
        <f>#VALUE!</f>
        <v>0</v>
      </c>
      <c r="E120" s="19">
        <f>#VALUE!</f>
        <v>0</v>
      </c>
      <c r="F120" s="19">
        <f>#VALUE!</f>
        <v>0</v>
      </c>
      <c r="G120" s="19">
        <f>#VALUE!</f>
        <v>0</v>
      </c>
      <c r="H120" s="19">
        <f>#VALUE!</f>
        <v>0</v>
      </c>
      <c r="I120" s="21">
        <f>#VALUE!</f>
        <v>0</v>
      </c>
      <c r="J120" s="26">
        <f>#VALUE!</f>
        <v>0</v>
      </c>
      <c r="K120" s="29">
        <f>#VALUE!</f>
        <v>0</v>
      </c>
      <c r="L120" s="18">
        <f>#VALUE!</f>
        <v>0</v>
      </c>
      <c r="M120" s="18">
        <f>#VALUE!</f>
        <v>0</v>
      </c>
      <c r="N120" s="18">
        <f>#VALUE!</f>
        <v>0</v>
      </c>
      <c r="O120" s="18">
        <f>#VALUE!</f>
        <v>0</v>
      </c>
      <c r="P120" s="18">
        <f>#VALUE!</f>
        <v>0</v>
      </c>
      <c r="Q120" s="18">
        <f>#VALUE!</f>
        <v>0</v>
      </c>
      <c r="R120" s="18">
        <f>#VALUE!</f>
        <v>0</v>
      </c>
      <c r="S120" s="18">
        <f>#VALUE!</f>
        <v>0</v>
      </c>
      <c r="T120" s="19">
        <f>#VALUE!</f>
        <v>0</v>
      </c>
      <c r="U120" s="19">
        <f>#VALUE!</f>
        <v>0</v>
      </c>
      <c r="V120" s="19">
        <f>#VALUE!</f>
        <v>0</v>
      </c>
      <c r="W120" s="18">
        <f>#VALUE!</f>
        <v>0</v>
      </c>
      <c r="X120" s="19">
        <f>#VALUE!</f>
        <v>0</v>
      </c>
      <c r="Y120" s="20">
        <f>#VALUE!</f>
        <v>0</v>
      </c>
      <c r="Z120" s="19">
        <f>#VALUE!</f>
        <v>0</v>
      </c>
      <c r="AA120" s="19">
        <f>#VALUE!</f>
        <v>0</v>
      </c>
      <c r="AB120" s="16">
        <f>#VALUE!</f>
        <v>0</v>
      </c>
      <c r="AC120" s="16">
        <f>#VALUE!</f>
        <v>0</v>
      </c>
      <c r="AD120" s="17"/>
    </row>
    <row r="121" spans="1:30">
      <c r="A121" s="28">
        <v>21</v>
      </c>
      <c r="B121" s="26">
        <f>#VALUE!</f>
        <v>0</v>
      </c>
      <c r="C121" s="19">
        <f>#VALUE!</f>
        <v>0</v>
      </c>
      <c r="D121" s="19">
        <f>#VALUE!</f>
        <v>0</v>
      </c>
      <c r="E121" s="19">
        <f>#VALUE!</f>
        <v>0</v>
      </c>
      <c r="F121" s="19">
        <f>#VALUE!</f>
        <v>0</v>
      </c>
      <c r="G121" s="19">
        <f>#VALUE!</f>
        <v>0</v>
      </c>
      <c r="H121" s="19">
        <f>#VALUE!</f>
        <v>0</v>
      </c>
      <c r="I121" s="21">
        <f>#VALUE!</f>
        <v>0</v>
      </c>
      <c r="J121" s="26">
        <f>#VALUE!</f>
        <v>0</v>
      </c>
      <c r="K121" s="29">
        <f>#VALUE!</f>
        <v>0</v>
      </c>
      <c r="L121" s="18">
        <f>#VALUE!</f>
        <v>0</v>
      </c>
      <c r="M121" s="18">
        <f>#VALUE!</f>
        <v>0</v>
      </c>
      <c r="N121" s="18">
        <f>#VALUE!</f>
        <v>0</v>
      </c>
      <c r="O121" s="18">
        <f>#VALUE!</f>
        <v>0</v>
      </c>
      <c r="P121" s="18">
        <f>#VALUE!</f>
        <v>0</v>
      </c>
      <c r="Q121" s="18">
        <f>#VALUE!</f>
        <v>0</v>
      </c>
      <c r="R121" s="18">
        <f>#VALUE!</f>
        <v>0</v>
      </c>
      <c r="S121" s="18">
        <f>#VALUE!</f>
        <v>0</v>
      </c>
      <c r="T121" s="19">
        <f>#VALUE!</f>
        <v>0</v>
      </c>
      <c r="U121" s="19">
        <f>#VALUE!</f>
        <v>0</v>
      </c>
      <c r="V121" s="19">
        <f>#VALUE!</f>
        <v>0</v>
      </c>
      <c r="W121" s="18">
        <f>#VALUE!</f>
        <v>0</v>
      </c>
      <c r="X121" s="19">
        <f>#VALUE!</f>
        <v>0</v>
      </c>
      <c r="Y121" s="20">
        <f>#VALUE!</f>
        <v>0</v>
      </c>
      <c r="Z121" s="19">
        <f>#VALUE!</f>
        <v>0</v>
      </c>
      <c r="AA121" s="19">
        <f>#VALUE!</f>
        <v>0</v>
      </c>
      <c r="AB121" s="16">
        <f>#VALUE!</f>
        <v>0</v>
      </c>
      <c r="AC121" s="16">
        <f>#VALUE!</f>
        <v>0</v>
      </c>
      <c r="AD121" s="17"/>
    </row>
    <row r="122" spans="1:30">
      <c r="A122" s="28">
        <v>22</v>
      </c>
      <c r="B122" s="26">
        <f>#VALUE!</f>
        <v>0</v>
      </c>
      <c r="C122" s="19">
        <f>#VALUE!</f>
        <v>0</v>
      </c>
      <c r="D122" s="19">
        <f>#VALUE!</f>
        <v>0</v>
      </c>
      <c r="E122" s="19">
        <f>#VALUE!</f>
        <v>0</v>
      </c>
      <c r="F122" s="19">
        <f>#VALUE!</f>
        <v>0</v>
      </c>
      <c r="G122" s="19">
        <f>#VALUE!</f>
        <v>0</v>
      </c>
      <c r="H122" s="19">
        <f>#VALUE!</f>
        <v>0</v>
      </c>
      <c r="I122" s="21">
        <f>#VALUE!</f>
        <v>0</v>
      </c>
      <c r="J122" s="26">
        <f>#VALUE!</f>
        <v>0</v>
      </c>
      <c r="K122" s="29">
        <f>#VALUE!</f>
        <v>0</v>
      </c>
      <c r="L122" s="18">
        <f>#VALUE!</f>
        <v>0</v>
      </c>
      <c r="M122" s="18">
        <f>#VALUE!</f>
        <v>0</v>
      </c>
      <c r="N122" s="18">
        <f>#VALUE!</f>
        <v>0</v>
      </c>
      <c r="O122" s="18">
        <f>#VALUE!</f>
        <v>0</v>
      </c>
      <c r="P122" s="18">
        <f>#VALUE!</f>
        <v>0</v>
      </c>
      <c r="Q122" s="18">
        <f>#VALUE!</f>
        <v>0</v>
      </c>
      <c r="R122" s="18">
        <f>#VALUE!</f>
        <v>0</v>
      </c>
      <c r="S122" s="18">
        <f>#VALUE!</f>
        <v>0</v>
      </c>
      <c r="T122" s="19">
        <f>#VALUE!</f>
        <v>0</v>
      </c>
      <c r="U122" s="19">
        <f>#VALUE!</f>
        <v>0</v>
      </c>
      <c r="V122" s="19">
        <f>#VALUE!</f>
        <v>0</v>
      </c>
      <c r="W122" s="18">
        <f>#VALUE!</f>
        <v>0</v>
      </c>
      <c r="X122" s="19">
        <f>#VALUE!</f>
        <v>0</v>
      </c>
      <c r="Y122" s="20">
        <f>#VALUE!</f>
        <v>0</v>
      </c>
      <c r="Z122" s="19">
        <f>#VALUE!</f>
        <v>0</v>
      </c>
      <c r="AA122" s="19">
        <f>#VALUE!</f>
        <v>0</v>
      </c>
      <c r="AB122" s="16">
        <f>#VALUE!</f>
        <v>0</v>
      </c>
      <c r="AC122" s="16">
        <f>#VALUE!</f>
        <v>0</v>
      </c>
      <c r="AD122" s="17"/>
    </row>
    <row r="123" spans="1:30">
      <c r="A123" s="28">
        <v>23</v>
      </c>
      <c r="B123" s="26">
        <f>#VALUE!</f>
        <v>0</v>
      </c>
      <c r="C123" s="19">
        <f>#VALUE!</f>
        <v>0</v>
      </c>
      <c r="D123" s="19">
        <f>#VALUE!</f>
        <v>0</v>
      </c>
      <c r="E123" s="19">
        <f>#VALUE!</f>
        <v>0</v>
      </c>
      <c r="F123" s="19">
        <f>#VALUE!</f>
        <v>0</v>
      </c>
      <c r="G123" s="19">
        <f>#VALUE!</f>
        <v>0</v>
      </c>
      <c r="H123" s="19">
        <f>#VALUE!</f>
        <v>0</v>
      </c>
      <c r="I123" s="21">
        <f>#VALUE!</f>
        <v>0</v>
      </c>
      <c r="J123" s="26">
        <f>#VALUE!</f>
        <v>0</v>
      </c>
      <c r="K123" s="29">
        <f>#VALUE!</f>
        <v>0</v>
      </c>
      <c r="L123" s="18">
        <f>#VALUE!</f>
        <v>0</v>
      </c>
      <c r="M123" s="18">
        <f>#VALUE!</f>
        <v>0</v>
      </c>
      <c r="N123" s="18">
        <f>#VALUE!</f>
        <v>0</v>
      </c>
      <c r="O123" s="18">
        <f>#VALUE!</f>
        <v>0</v>
      </c>
      <c r="P123" s="18">
        <f>#VALUE!</f>
        <v>0</v>
      </c>
      <c r="Q123" s="18">
        <f>#VALUE!</f>
        <v>0</v>
      </c>
      <c r="R123" s="18">
        <f>#VALUE!</f>
        <v>0</v>
      </c>
      <c r="S123" s="18">
        <f>#VALUE!</f>
        <v>0</v>
      </c>
      <c r="T123" s="19">
        <f>#VALUE!</f>
        <v>0</v>
      </c>
      <c r="U123" s="19">
        <f>#VALUE!</f>
        <v>0</v>
      </c>
      <c r="V123" s="19">
        <f>#VALUE!</f>
        <v>0</v>
      </c>
      <c r="W123" s="18">
        <f>#VALUE!</f>
        <v>0</v>
      </c>
      <c r="X123" s="19">
        <f>#VALUE!</f>
        <v>0</v>
      </c>
      <c r="Y123" s="20">
        <f>#VALUE!</f>
        <v>0</v>
      </c>
      <c r="Z123" s="19">
        <f>#VALUE!</f>
        <v>0</v>
      </c>
      <c r="AA123" s="19">
        <f>#VALUE!</f>
        <v>0</v>
      </c>
      <c r="AB123" s="16">
        <f>#VALUE!</f>
        <v>0</v>
      </c>
      <c r="AC123" s="16">
        <f>#VALUE!</f>
        <v>0</v>
      </c>
      <c r="AD123" s="17"/>
    </row>
    <row r="124" spans="1:30">
      <c r="A124" s="28">
        <v>24</v>
      </c>
      <c r="B124" s="26">
        <f>#VALUE!</f>
        <v>0</v>
      </c>
      <c r="C124" s="19">
        <f>#VALUE!</f>
        <v>0</v>
      </c>
      <c r="D124" s="19">
        <f>#VALUE!</f>
        <v>0</v>
      </c>
      <c r="E124" s="19">
        <f>#VALUE!</f>
        <v>0</v>
      </c>
      <c r="F124" s="19">
        <f>#VALUE!</f>
        <v>0</v>
      </c>
      <c r="G124" s="19">
        <f>#VALUE!</f>
        <v>0</v>
      </c>
      <c r="H124" s="19">
        <f>#VALUE!</f>
        <v>0</v>
      </c>
      <c r="I124" s="21">
        <f>#VALUE!</f>
        <v>0</v>
      </c>
      <c r="J124" s="26">
        <f>#VALUE!</f>
        <v>0</v>
      </c>
      <c r="K124" s="29">
        <f>#VALUE!</f>
        <v>0</v>
      </c>
      <c r="L124" s="18">
        <f>#VALUE!</f>
        <v>0</v>
      </c>
      <c r="M124" s="18">
        <f>#VALUE!</f>
        <v>0</v>
      </c>
      <c r="N124" s="18">
        <f>#VALUE!</f>
        <v>0</v>
      </c>
      <c r="O124" s="18">
        <f>#VALUE!</f>
        <v>0</v>
      </c>
      <c r="P124" s="18">
        <f>#VALUE!</f>
        <v>0</v>
      </c>
      <c r="Q124" s="18">
        <f>#VALUE!</f>
        <v>0</v>
      </c>
      <c r="R124" s="18">
        <f>#VALUE!</f>
        <v>0</v>
      </c>
      <c r="S124" s="18">
        <f>#VALUE!</f>
        <v>0</v>
      </c>
      <c r="T124" s="19">
        <f>#VALUE!</f>
        <v>0</v>
      </c>
      <c r="U124" s="19">
        <f>#VALUE!</f>
        <v>0</v>
      </c>
      <c r="V124" s="19">
        <f>#VALUE!</f>
        <v>0</v>
      </c>
      <c r="W124" s="18">
        <f>#VALUE!</f>
        <v>0</v>
      </c>
      <c r="X124" s="19">
        <f>#VALUE!</f>
        <v>0</v>
      </c>
      <c r="Y124" s="20">
        <f>#VALUE!</f>
        <v>0</v>
      </c>
      <c r="Z124" s="19">
        <f>#VALUE!</f>
        <v>0</v>
      </c>
      <c r="AA124" s="19">
        <f>#VALUE!</f>
        <v>0</v>
      </c>
      <c r="AB124" s="16">
        <f>#VALUE!</f>
        <v>0</v>
      </c>
      <c r="AC124" s="16">
        <f>#VALUE!</f>
        <v>0</v>
      </c>
      <c r="AD124" s="17"/>
    </row>
    <row r="125" spans="1:30">
      <c r="A125" s="28">
        <v>25</v>
      </c>
      <c r="B125" s="26">
        <f>#VALUE!</f>
        <v>0</v>
      </c>
      <c r="C125" s="19">
        <f>#VALUE!</f>
        <v>0</v>
      </c>
      <c r="D125" s="19">
        <f>#VALUE!</f>
        <v>0</v>
      </c>
      <c r="E125" s="19">
        <f>#VALUE!</f>
        <v>0</v>
      </c>
      <c r="F125" s="19">
        <f>#VALUE!</f>
        <v>0</v>
      </c>
      <c r="G125" s="19">
        <f>#VALUE!</f>
        <v>0</v>
      </c>
      <c r="H125" s="19">
        <f>#VALUE!</f>
        <v>0</v>
      </c>
      <c r="I125" s="21">
        <f>#VALUE!</f>
        <v>0</v>
      </c>
      <c r="J125" s="26">
        <f>#VALUE!</f>
        <v>0</v>
      </c>
      <c r="K125" s="29">
        <f>#VALUE!</f>
        <v>0</v>
      </c>
      <c r="L125" s="18">
        <f>#VALUE!</f>
        <v>0</v>
      </c>
      <c r="M125" s="18">
        <f>#VALUE!</f>
        <v>0</v>
      </c>
      <c r="N125" s="18">
        <f>#VALUE!</f>
        <v>0</v>
      </c>
      <c r="O125" s="18">
        <f>#VALUE!</f>
        <v>0</v>
      </c>
      <c r="P125" s="18">
        <f>#VALUE!</f>
        <v>0</v>
      </c>
      <c r="Q125" s="18">
        <f>#VALUE!</f>
        <v>0</v>
      </c>
      <c r="R125" s="18">
        <f>#VALUE!</f>
        <v>0</v>
      </c>
      <c r="S125" s="18">
        <f>#VALUE!</f>
        <v>0</v>
      </c>
      <c r="T125" s="19">
        <f>#VALUE!</f>
        <v>0</v>
      </c>
      <c r="U125" s="19">
        <f>#VALUE!</f>
        <v>0</v>
      </c>
      <c r="V125" s="19">
        <f>#VALUE!</f>
        <v>0</v>
      </c>
      <c r="W125" s="18">
        <f>#VALUE!</f>
        <v>0</v>
      </c>
      <c r="X125" s="19">
        <f>#VALUE!</f>
        <v>0</v>
      </c>
      <c r="Y125" s="20">
        <f>#VALUE!</f>
        <v>0</v>
      </c>
      <c r="Z125" s="19">
        <f>#VALUE!</f>
        <v>0</v>
      </c>
      <c r="AA125" s="19">
        <f>#VALUE!</f>
        <v>0</v>
      </c>
      <c r="AB125" s="16">
        <f>#VALUE!</f>
        <v>0</v>
      </c>
      <c r="AC125" s="16">
        <f>#VALUE!</f>
        <v>0</v>
      </c>
      <c r="AD125" s="17"/>
    </row>
    <row r="126" spans="1:30">
      <c r="A126" s="28">
        <v>26</v>
      </c>
      <c r="B126" s="26">
        <f>#VALUE!</f>
        <v>0</v>
      </c>
      <c r="C126" s="19">
        <f>#VALUE!</f>
        <v>0</v>
      </c>
      <c r="D126" s="19">
        <f>#VALUE!</f>
        <v>0</v>
      </c>
      <c r="E126" s="19">
        <f>#VALUE!</f>
        <v>0</v>
      </c>
      <c r="F126" s="19">
        <f>#VALUE!</f>
        <v>0</v>
      </c>
      <c r="G126" s="19">
        <f>#VALUE!</f>
        <v>0</v>
      </c>
      <c r="H126" s="19">
        <f>#VALUE!</f>
        <v>0</v>
      </c>
      <c r="I126" s="21">
        <f>#VALUE!</f>
        <v>0</v>
      </c>
      <c r="J126" s="26">
        <f>#VALUE!</f>
        <v>0</v>
      </c>
      <c r="K126" s="29">
        <f>#VALUE!</f>
        <v>0</v>
      </c>
      <c r="L126" s="18">
        <f>#VALUE!</f>
        <v>0</v>
      </c>
      <c r="M126" s="18">
        <f>#VALUE!</f>
        <v>0</v>
      </c>
      <c r="N126" s="18">
        <f>#VALUE!</f>
        <v>0</v>
      </c>
      <c r="O126" s="18">
        <f>#VALUE!</f>
        <v>0</v>
      </c>
      <c r="P126" s="18">
        <f>#VALUE!</f>
        <v>0</v>
      </c>
      <c r="Q126" s="18">
        <f>#VALUE!</f>
        <v>0</v>
      </c>
      <c r="R126" s="18">
        <f>#VALUE!</f>
        <v>0</v>
      </c>
      <c r="S126" s="18">
        <f>#VALUE!</f>
        <v>0</v>
      </c>
      <c r="T126" s="19">
        <f>#VALUE!</f>
        <v>0</v>
      </c>
      <c r="U126" s="19">
        <f>#VALUE!</f>
        <v>0</v>
      </c>
      <c r="V126" s="19">
        <f>#VALUE!</f>
        <v>0</v>
      </c>
      <c r="W126" s="18">
        <f>#VALUE!</f>
        <v>0</v>
      </c>
      <c r="X126" s="19">
        <f>#VALUE!</f>
        <v>0</v>
      </c>
      <c r="Y126" s="20">
        <f>#VALUE!</f>
        <v>0</v>
      </c>
      <c r="Z126" s="19">
        <f>#VALUE!</f>
        <v>0</v>
      </c>
      <c r="AA126" s="19">
        <f>#VALUE!</f>
        <v>0</v>
      </c>
      <c r="AB126" s="16">
        <f>#VALUE!</f>
        <v>0</v>
      </c>
      <c r="AC126" s="16">
        <f>#VALUE!</f>
        <v>0</v>
      </c>
      <c r="AD126" s="17"/>
    </row>
    <row r="127" spans="1:30">
      <c r="A127" s="28">
        <v>27</v>
      </c>
      <c r="B127" s="26">
        <f>#VALUE!</f>
        <v>0</v>
      </c>
      <c r="C127" s="19">
        <f>#VALUE!</f>
        <v>0</v>
      </c>
      <c r="D127" s="19">
        <f>#VALUE!</f>
        <v>0</v>
      </c>
      <c r="E127" s="19">
        <f>#VALUE!</f>
        <v>0</v>
      </c>
      <c r="F127" s="19">
        <f>#VALUE!</f>
        <v>0</v>
      </c>
      <c r="G127" s="19">
        <f>#VALUE!</f>
        <v>0</v>
      </c>
      <c r="H127" s="19">
        <f>#VALUE!</f>
        <v>0</v>
      </c>
      <c r="I127" s="21">
        <f>#VALUE!</f>
        <v>0</v>
      </c>
      <c r="J127" s="26">
        <f>#VALUE!</f>
        <v>0</v>
      </c>
      <c r="K127" s="29">
        <f>#VALUE!</f>
        <v>0</v>
      </c>
      <c r="L127" s="18">
        <f>#VALUE!</f>
        <v>0</v>
      </c>
      <c r="M127" s="18">
        <f>#VALUE!</f>
        <v>0</v>
      </c>
      <c r="N127" s="18">
        <f>#VALUE!</f>
        <v>0</v>
      </c>
      <c r="O127" s="18">
        <f>#VALUE!</f>
        <v>0</v>
      </c>
      <c r="P127" s="18">
        <f>#VALUE!</f>
        <v>0</v>
      </c>
      <c r="Q127" s="18">
        <f>#VALUE!</f>
        <v>0</v>
      </c>
      <c r="R127" s="18">
        <f>#VALUE!</f>
        <v>0</v>
      </c>
      <c r="S127" s="18">
        <f>#VALUE!</f>
        <v>0</v>
      </c>
      <c r="T127" s="19">
        <f>#VALUE!</f>
        <v>0</v>
      </c>
      <c r="U127" s="19">
        <f>#VALUE!</f>
        <v>0</v>
      </c>
      <c r="V127" s="19">
        <f>#VALUE!</f>
        <v>0</v>
      </c>
      <c r="W127" s="18">
        <f>#VALUE!</f>
        <v>0</v>
      </c>
      <c r="X127" s="19">
        <f>#VALUE!</f>
        <v>0</v>
      </c>
      <c r="Y127" s="20">
        <f>#VALUE!</f>
        <v>0</v>
      </c>
      <c r="Z127" s="19">
        <f>#VALUE!</f>
        <v>0</v>
      </c>
      <c r="AA127" s="19">
        <f>#VALUE!</f>
        <v>0</v>
      </c>
      <c r="AB127" s="16">
        <f>#VALUE!</f>
        <v>0</v>
      </c>
      <c r="AC127" s="16">
        <f>#VALUE!</f>
        <v>0</v>
      </c>
      <c r="AD127" s="17"/>
    </row>
    <row r="128" spans="1:30">
      <c r="A128" s="28">
        <v>28</v>
      </c>
      <c r="B128" s="26">
        <f>#VALUE!</f>
        <v>0</v>
      </c>
      <c r="C128" s="19">
        <f>#VALUE!</f>
        <v>0</v>
      </c>
      <c r="D128" s="19">
        <f>#VALUE!</f>
        <v>0</v>
      </c>
      <c r="E128" s="19">
        <f>#VALUE!</f>
        <v>0</v>
      </c>
      <c r="F128" s="19">
        <f>#VALUE!</f>
        <v>0</v>
      </c>
      <c r="G128" s="19">
        <f>#VALUE!</f>
        <v>0</v>
      </c>
      <c r="H128" s="19">
        <f>#VALUE!</f>
        <v>0</v>
      </c>
      <c r="I128" s="21">
        <f>#VALUE!</f>
        <v>0</v>
      </c>
      <c r="J128" s="26">
        <f>#VALUE!</f>
        <v>0</v>
      </c>
      <c r="K128" s="29">
        <f>#VALUE!</f>
        <v>0</v>
      </c>
      <c r="L128" s="18">
        <f>#VALUE!</f>
        <v>0</v>
      </c>
      <c r="M128" s="18">
        <f>#VALUE!</f>
        <v>0</v>
      </c>
      <c r="N128" s="18">
        <f>#VALUE!</f>
        <v>0</v>
      </c>
      <c r="O128" s="18">
        <f>#VALUE!</f>
        <v>0</v>
      </c>
      <c r="P128" s="18">
        <f>#VALUE!</f>
        <v>0</v>
      </c>
      <c r="Q128" s="18">
        <f>#VALUE!</f>
        <v>0</v>
      </c>
      <c r="R128" s="18">
        <f>#VALUE!</f>
        <v>0</v>
      </c>
      <c r="S128" s="18">
        <f>#VALUE!</f>
        <v>0</v>
      </c>
      <c r="T128" s="19">
        <f>#VALUE!</f>
        <v>0</v>
      </c>
      <c r="U128" s="19">
        <f>#VALUE!</f>
        <v>0</v>
      </c>
      <c r="V128" s="19">
        <f>#VALUE!</f>
        <v>0</v>
      </c>
      <c r="W128" s="18">
        <f>#VALUE!</f>
        <v>0</v>
      </c>
      <c r="X128" s="19">
        <f>#VALUE!</f>
        <v>0</v>
      </c>
      <c r="Y128" s="20">
        <f>#VALUE!</f>
        <v>0</v>
      </c>
      <c r="Z128" s="19">
        <f>#VALUE!</f>
        <v>0</v>
      </c>
      <c r="AA128" s="19">
        <f>#VALUE!</f>
        <v>0</v>
      </c>
      <c r="AB128" s="16">
        <f>#VALUE!</f>
        <v>0</v>
      </c>
      <c r="AC128" s="16">
        <f>#VALUE!</f>
        <v>0</v>
      </c>
      <c r="AD128" s="17"/>
    </row>
    <row r="129" spans="1:30">
      <c r="A129" s="28">
        <v>29</v>
      </c>
      <c r="B129" s="26">
        <f>#VALUE!</f>
        <v>0</v>
      </c>
      <c r="C129" s="19">
        <f>#VALUE!</f>
        <v>0</v>
      </c>
      <c r="D129" s="19">
        <f>#VALUE!</f>
        <v>0</v>
      </c>
      <c r="E129" s="19">
        <f>#VALUE!</f>
        <v>0</v>
      </c>
      <c r="F129" s="19">
        <f>#VALUE!</f>
        <v>0</v>
      </c>
      <c r="G129" s="19">
        <f>#VALUE!</f>
        <v>0</v>
      </c>
      <c r="H129" s="19">
        <f>#VALUE!</f>
        <v>0</v>
      </c>
      <c r="I129" s="21">
        <f>#VALUE!</f>
        <v>0</v>
      </c>
      <c r="J129" s="26">
        <f>#VALUE!</f>
        <v>0</v>
      </c>
      <c r="K129" s="29">
        <f>#VALUE!</f>
        <v>0</v>
      </c>
      <c r="L129" s="18">
        <f>#VALUE!</f>
        <v>0</v>
      </c>
      <c r="M129" s="18">
        <f>#VALUE!</f>
        <v>0</v>
      </c>
      <c r="N129" s="18">
        <f>#VALUE!</f>
        <v>0</v>
      </c>
      <c r="O129" s="18">
        <f>#VALUE!</f>
        <v>0</v>
      </c>
      <c r="P129" s="18">
        <f>#VALUE!</f>
        <v>0</v>
      </c>
      <c r="Q129" s="18">
        <f>#VALUE!</f>
        <v>0</v>
      </c>
      <c r="R129" s="18">
        <f>#VALUE!</f>
        <v>0</v>
      </c>
      <c r="S129" s="18">
        <f>#VALUE!</f>
        <v>0</v>
      </c>
      <c r="T129" s="19">
        <f>#VALUE!</f>
        <v>0</v>
      </c>
      <c r="U129" s="19">
        <f>#VALUE!</f>
        <v>0</v>
      </c>
      <c r="V129" s="19">
        <f>#VALUE!</f>
        <v>0</v>
      </c>
      <c r="W129" s="18">
        <f>#VALUE!</f>
        <v>0</v>
      </c>
      <c r="X129" s="19">
        <f>#VALUE!</f>
        <v>0</v>
      </c>
      <c r="Y129" s="20">
        <f>#VALUE!</f>
        <v>0</v>
      </c>
      <c r="Z129" s="19">
        <f>#VALUE!</f>
        <v>0</v>
      </c>
      <c r="AA129" s="19">
        <f>#VALUE!</f>
        <v>0</v>
      </c>
      <c r="AB129" s="16">
        <f>#VALUE!</f>
        <v>0</v>
      </c>
      <c r="AC129" s="16">
        <f>#VALUE!</f>
        <v>0</v>
      </c>
      <c r="AD129" s="17"/>
    </row>
    <row r="130" spans="1:30">
      <c r="A130" s="28">
        <v>30</v>
      </c>
      <c r="B130" s="26">
        <f>#VALUE!</f>
        <v>0</v>
      </c>
      <c r="C130" s="19">
        <f>#VALUE!</f>
        <v>0</v>
      </c>
      <c r="D130" s="19">
        <f>#VALUE!</f>
        <v>0</v>
      </c>
      <c r="E130" s="19">
        <f>#VALUE!</f>
        <v>0</v>
      </c>
      <c r="F130" s="19">
        <f>#VALUE!</f>
        <v>0</v>
      </c>
      <c r="G130" s="19">
        <f>#VALUE!</f>
        <v>0</v>
      </c>
      <c r="H130" s="19">
        <f>#VALUE!</f>
        <v>0</v>
      </c>
      <c r="I130" s="21">
        <f>#VALUE!</f>
        <v>0</v>
      </c>
      <c r="J130" s="26">
        <f>#VALUE!</f>
        <v>0</v>
      </c>
      <c r="K130" s="29">
        <f>#VALUE!</f>
        <v>0</v>
      </c>
      <c r="L130" s="18">
        <f>#VALUE!</f>
        <v>0</v>
      </c>
      <c r="M130" s="18">
        <f>#VALUE!</f>
        <v>0</v>
      </c>
      <c r="N130" s="18">
        <f>#VALUE!</f>
        <v>0</v>
      </c>
      <c r="O130" s="18">
        <f>#VALUE!</f>
        <v>0</v>
      </c>
      <c r="P130" s="18">
        <f>#VALUE!</f>
        <v>0</v>
      </c>
      <c r="Q130" s="18">
        <f>#VALUE!</f>
        <v>0</v>
      </c>
      <c r="R130" s="18">
        <f>#VALUE!</f>
        <v>0</v>
      </c>
      <c r="S130" s="18">
        <f>#VALUE!</f>
        <v>0</v>
      </c>
      <c r="T130" s="19">
        <f>#VALUE!</f>
        <v>0</v>
      </c>
      <c r="U130" s="19">
        <f>#VALUE!</f>
        <v>0</v>
      </c>
      <c r="V130" s="19">
        <f>#VALUE!</f>
        <v>0</v>
      </c>
      <c r="W130" s="18">
        <f>#VALUE!</f>
        <v>0</v>
      </c>
      <c r="X130" s="19">
        <f>#VALUE!</f>
        <v>0</v>
      </c>
      <c r="Y130" s="20">
        <f>#VALUE!</f>
        <v>0</v>
      </c>
      <c r="Z130" s="19">
        <f>#VALUE!</f>
        <v>0</v>
      </c>
      <c r="AA130" s="19">
        <f>#VALUE!</f>
        <v>0</v>
      </c>
      <c r="AB130" s="16">
        <f>#VALUE!</f>
        <v>0</v>
      </c>
      <c r="AC130" s="16">
        <f>#VALUE!</f>
        <v>0</v>
      </c>
      <c r="AD130" s="17"/>
    </row>
    <row r="131" spans="1:30">
      <c r="A131" s="28">
        <v>31</v>
      </c>
      <c r="B131" s="26">
        <f>#VALUE!</f>
        <v>0</v>
      </c>
      <c r="C131" s="19">
        <f>#VALUE!</f>
        <v>0</v>
      </c>
      <c r="D131" s="19">
        <f>#VALUE!</f>
        <v>0</v>
      </c>
      <c r="E131" s="19">
        <f>#VALUE!</f>
        <v>0</v>
      </c>
      <c r="F131" s="19">
        <f>#VALUE!</f>
        <v>0</v>
      </c>
      <c r="G131" s="19">
        <f>#VALUE!</f>
        <v>0</v>
      </c>
      <c r="H131" s="19">
        <f>#VALUE!</f>
        <v>0</v>
      </c>
      <c r="I131" s="21">
        <f>#VALUE!</f>
        <v>0</v>
      </c>
      <c r="J131" s="26">
        <f>#VALUE!</f>
        <v>0</v>
      </c>
      <c r="K131" s="29">
        <f>#VALUE!</f>
        <v>0</v>
      </c>
      <c r="L131" s="18">
        <f>#VALUE!</f>
        <v>0</v>
      </c>
      <c r="M131" s="18">
        <f>#VALUE!</f>
        <v>0</v>
      </c>
      <c r="N131" s="18">
        <f>#VALUE!</f>
        <v>0</v>
      </c>
      <c r="O131" s="18">
        <f>#VALUE!</f>
        <v>0</v>
      </c>
      <c r="P131" s="18">
        <f>#VALUE!</f>
        <v>0</v>
      </c>
      <c r="Q131" s="18">
        <f>#VALUE!</f>
        <v>0</v>
      </c>
      <c r="R131" s="18">
        <f>#VALUE!</f>
        <v>0</v>
      </c>
      <c r="S131" s="18">
        <f>#VALUE!</f>
        <v>0</v>
      </c>
      <c r="T131" s="19">
        <f>#VALUE!</f>
        <v>0</v>
      </c>
      <c r="U131" s="19">
        <f>#VALUE!</f>
        <v>0</v>
      </c>
      <c r="V131" s="19">
        <f>#VALUE!</f>
        <v>0</v>
      </c>
      <c r="W131" s="18">
        <f>#VALUE!</f>
        <v>0</v>
      </c>
      <c r="X131" s="19">
        <f>#VALUE!</f>
        <v>0</v>
      </c>
      <c r="Y131" s="20">
        <f>#VALUE!</f>
        <v>0</v>
      </c>
      <c r="Z131" s="19">
        <f>#VALUE!</f>
        <v>0</v>
      </c>
      <c r="AA131" s="19">
        <f>#VALUE!</f>
        <v>0</v>
      </c>
      <c r="AB131" s="16">
        <f>#VALUE!</f>
        <v>0</v>
      </c>
      <c r="AC131" s="16">
        <f>#VALUE!</f>
        <v>0</v>
      </c>
      <c r="AD131" s="17"/>
    </row>
    <row r="132" spans="1:30">
      <c r="A132" s="28">
        <v>32</v>
      </c>
      <c r="B132" s="26">
        <f>#VALUE!</f>
        <v>0</v>
      </c>
      <c r="C132" s="19">
        <f>#VALUE!</f>
        <v>0</v>
      </c>
      <c r="D132" s="19">
        <f>#VALUE!</f>
        <v>0</v>
      </c>
      <c r="E132" s="19">
        <f>#VALUE!</f>
        <v>0</v>
      </c>
      <c r="F132" s="19">
        <f>#VALUE!</f>
        <v>0</v>
      </c>
      <c r="G132" s="19">
        <f>#VALUE!</f>
        <v>0</v>
      </c>
      <c r="H132" s="19">
        <f>#VALUE!</f>
        <v>0</v>
      </c>
      <c r="I132" s="21">
        <f>#VALUE!</f>
        <v>0</v>
      </c>
      <c r="J132" s="26">
        <f>#VALUE!</f>
        <v>0</v>
      </c>
      <c r="K132" s="29">
        <f>#VALUE!</f>
        <v>0</v>
      </c>
      <c r="L132" s="18">
        <f>#VALUE!</f>
        <v>0</v>
      </c>
      <c r="M132" s="18">
        <f>#VALUE!</f>
        <v>0</v>
      </c>
      <c r="N132" s="18">
        <f>#VALUE!</f>
        <v>0</v>
      </c>
      <c r="O132" s="18">
        <f>#VALUE!</f>
        <v>0</v>
      </c>
      <c r="P132" s="18">
        <f>#VALUE!</f>
        <v>0</v>
      </c>
      <c r="Q132" s="18">
        <f>#VALUE!</f>
        <v>0</v>
      </c>
      <c r="R132" s="18">
        <f>#VALUE!</f>
        <v>0</v>
      </c>
      <c r="S132" s="18">
        <f>#VALUE!</f>
        <v>0</v>
      </c>
      <c r="T132" s="19">
        <f>#VALUE!</f>
        <v>0</v>
      </c>
      <c r="U132" s="19">
        <f>#VALUE!</f>
        <v>0</v>
      </c>
      <c r="V132" s="19">
        <f>#VALUE!</f>
        <v>0</v>
      </c>
      <c r="W132" s="18">
        <f>#VALUE!</f>
        <v>0</v>
      </c>
      <c r="X132" s="19">
        <f>#VALUE!</f>
        <v>0</v>
      </c>
      <c r="Y132" s="20">
        <f>#VALUE!</f>
        <v>0</v>
      </c>
      <c r="Z132" s="19">
        <f>#VALUE!</f>
        <v>0</v>
      </c>
      <c r="AA132" s="19">
        <f>#VALUE!</f>
        <v>0</v>
      </c>
      <c r="AB132" s="16">
        <f>#VALUE!</f>
        <v>0</v>
      </c>
      <c r="AC132" s="16">
        <f>#VALUE!</f>
        <v>0</v>
      </c>
      <c r="AD132" s="17"/>
    </row>
    <row r="133" spans="1:30">
      <c r="A133" s="28">
        <v>33</v>
      </c>
      <c r="B133" s="26">
        <f>#VALUE!</f>
        <v>0</v>
      </c>
      <c r="C133" s="19">
        <f>#VALUE!</f>
        <v>0</v>
      </c>
      <c r="D133" s="19">
        <f>#VALUE!</f>
        <v>0</v>
      </c>
      <c r="E133" s="19">
        <f>#VALUE!</f>
        <v>0</v>
      </c>
      <c r="F133" s="19">
        <f>#VALUE!</f>
        <v>0</v>
      </c>
      <c r="G133" s="19">
        <f>#VALUE!</f>
        <v>0</v>
      </c>
      <c r="H133" s="19">
        <f>#VALUE!</f>
        <v>0</v>
      </c>
      <c r="I133" s="21">
        <f>#VALUE!</f>
        <v>0</v>
      </c>
      <c r="J133" s="26">
        <f>#VALUE!</f>
        <v>0</v>
      </c>
      <c r="K133" s="29">
        <f>#VALUE!</f>
        <v>0</v>
      </c>
      <c r="L133" s="18">
        <f>#VALUE!</f>
        <v>0</v>
      </c>
      <c r="M133" s="18">
        <f>#VALUE!</f>
        <v>0</v>
      </c>
      <c r="N133" s="18">
        <f>#VALUE!</f>
        <v>0</v>
      </c>
      <c r="O133" s="18">
        <f>#VALUE!</f>
        <v>0</v>
      </c>
      <c r="P133" s="18">
        <f>#VALUE!</f>
        <v>0</v>
      </c>
      <c r="Q133" s="18">
        <f>#VALUE!</f>
        <v>0</v>
      </c>
      <c r="R133" s="18">
        <f>#VALUE!</f>
        <v>0</v>
      </c>
      <c r="S133" s="18">
        <f>#VALUE!</f>
        <v>0</v>
      </c>
      <c r="T133" s="19">
        <f>#VALUE!</f>
        <v>0</v>
      </c>
      <c r="U133" s="19">
        <f>#VALUE!</f>
        <v>0</v>
      </c>
      <c r="V133" s="19">
        <f>#VALUE!</f>
        <v>0</v>
      </c>
      <c r="W133" s="18">
        <f>#VALUE!</f>
        <v>0</v>
      </c>
      <c r="X133" s="19">
        <f>#VALUE!</f>
        <v>0</v>
      </c>
      <c r="Y133" s="20">
        <f>#VALUE!</f>
        <v>0</v>
      </c>
      <c r="Z133" s="19">
        <f>#VALUE!</f>
        <v>0</v>
      </c>
      <c r="AA133" s="19">
        <f>#VALUE!</f>
        <v>0</v>
      </c>
      <c r="AB133" s="16">
        <f>#VALUE!</f>
        <v>0</v>
      </c>
      <c r="AC133" s="16">
        <f>#VALUE!</f>
        <v>0</v>
      </c>
      <c r="AD133" s="17"/>
    </row>
    <row r="134" spans="1:30">
      <c r="A134" s="28">
        <v>34</v>
      </c>
      <c r="B134" s="26">
        <f>#VALUE!</f>
        <v>0</v>
      </c>
      <c r="C134" s="19">
        <f>#VALUE!</f>
        <v>0</v>
      </c>
      <c r="D134" s="19">
        <f>#VALUE!</f>
        <v>0</v>
      </c>
      <c r="E134" s="19">
        <f>#VALUE!</f>
        <v>0</v>
      </c>
      <c r="F134" s="19">
        <f>#VALUE!</f>
        <v>0</v>
      </c>
      <c r="G134" s="19">
        <f>#VALUE!</f>
        <v>0</v>
      </c>
      <c r="H134" s="19">
        <f>#VALUE!</f>
        <v>0</v>
      </c>
      <c r="I134" s="21">
        <f>#VALUE!</f>
        <v>0</v>
      </c>
      <c r="J134" s="26">
        <f>#VALUE!</f>
        <v>0</v>
      </c>
      <c r="K134" s="29">
        <f>#VALUE!</f>
        <v>0</v>
      </c>
      <c r="L134" s="18">
        <f>#VALUE!</f>
        <v>0</v>
      </c>
      <c r="M134" s="18">
        <f>#VALUE!</f>
        <v>0</v>
      </c>
      <c r="N134" s="18">
        <f>#VALUE!</f>
        <v>0</v>
      </c>
      <c r="O134" s="18">
        <f>#VALUE!</f>
        <v>0</v>
      </c>
      <c r="P134" s="18">
        <f>#VALUE!</f>
        <v>0</v>
      </c>
      <c r="Q134" s="18">
        <f>#VALUE!</f>
        <v>0</v>
      </c>
      <c r="R134" s="18">
        <f>#VALUE!</f>
        <v>0</v>
      </c>
      <c r="S134" s="18">
        <f>#VALUE!</f>
        <v>0</v>
      </c>
      <c r="T134" s="19">
        <f>#VALUE!</f>
        <v>0</v>
      </c>
      <c r="U134" s="19">
        <f>#VALUE!</f>
        <v>0</v>
      </c>
      <c r="V134" s="19">
        <f>#VALUE!</f>
        <v>0</v>
      </c>
      <c r="W134" s="18">
        <f>#VALUE!</f>
        <v>0</v>
      </c>
      <c r="X134" s="19">
        <f>#VALUE!</f>
        <v>0</v>
      </c>
      <c r="Y134" s="20">
        <f>#VALUE!</f>
        <v>0</v>
      </c>
      <c r="Z134" s="19">
        <f>#VALUE!</f>
        <v>0</v>
      </c>
      <c r="AA134" s="19">
        <f>#VALUE!</f>
        <v>0</v>
      </c>
      <c r="AB134" s="16">
        <f>#VALUE!</f>
        <v>0</v>
      </c>
      <c r="AC134" s="16">
        <f>#VALUE!</f>
        <v>0</v>
      </c>
      <c r="AD134" s="17"/>
    </row>
    <row r="135" spans="1:30">
      <c r="A135" s="28">
        <v>35</v>
      </c>
      <c r="B135" s="26">
        <f>#VALUE!</f>
        <v>0</v>
      </c>
      <c r="C135" s="19">
        <f>#VALUE!</f>
        <v>0</v>
      </c>
      <c r="D135" s="19">
        <f>#VALUE!</f>
        <v>0</v>
      </c>
      <c r="E135" s="19">
        <f>#VALUE!</f>
        <v>0</v>
      </c>
      <c r="F135" s="19">
        <f>#VALUE!</f>
        <v>0</v>
      </c>
      <c r="G135" s="19">
        <f>#VALUE!</f>
        <v>0</v>
      </c>
      <c r="H135" s="19">
        <f>#VALUE!</f>
        <v>0</v>
      </c>
      <c r="I135" s="21">
        <f>#VALUE!</f>
        <v>0</v>
      </c>
      <c r="J135" s="26">
        <f>#VALUE!</f>
        <v>0</v>
      </c>
      <c r="K135" s="29">
        <f>#VALUE!</f>
        <v>0</v>
      </c>
      <c r="L135" s="18">
        <f>#VALUE!</f>
        <v>0</v>
      </c>
      <c r="M135" s="18">
        <f>#VALUE!</f>
        <v>0</v>
      </c>
      <c r="N135" s="18">
        <f>#VALUE!</f>
        <v>0</v>
      </c>
      <c r="O135" s="18">
        <f>#VALUE!</f>
        <v>0</v>
      </c>
      <c r="P135" s="18">
        <f>#VALUE!</f>
        <v>0</v>
      </c>
      <c r="Q135" s="18">
        <f>#VALUE!</f>
        <v>0</v>
      </c>
      <c r="R135" s="18">
        <f>#VALUE!</f>
        <v>0</v>
      </c>
      <c r="S135" s="18">
        <f>#VALUE!</f>
        <v>0</v>
      </c>
      <c r="T135" s="19">
        <f>#VALUE!</f>
        <v>0</v>
      </c>
      <c r="U135" s="19">
        <f>#VALUE!</f>
        <v>0</v>
      </c>
      <c r="V135" s="19">
        <f>#VALUE!</f>
        <v>0</v>
      </c>
      <c r="W135" s="18">
        <f>#VALUE!</f>
        <v>0</v>
      </c>
      <c r="X135" s="19">
        <f>#VALUE!</f>
        <v>0</v>
      </c>
      <c r="Y135" s="20">
        <f>#VALUE!</f>
        <v>0</v>
      </c>
      <c r="Z135" s="19">
        <f>#VALUE!</f>
        <v>0</v>
      </c>
      <c r="AA135" s="19">
        <f>#VALUE!</f>
        <v>0</v>
      </c>
      <c r="AB135" s="16">
        <f>#VALUE!</f>
        <v>0</v>
      </c>
      <c r="AC135" s="16">
        <f>#VALUE!</f>
        <v>0</v>
      </c>
      <c r="AD135" s="17"/>
    </row>
    <row r="136" spans="1:30">
      <c r="A136" s="28">
        <v>36</v>
      </c>
      <c r="B136" s="26">
        <f>#VALUE!</f>
        <v>0</v>
      </c>
      <c r="C136" s="19">
        <f>#VALUE!</f>
        <v>0</v>
      </c>
      <c r="D136" s="19">
        <f>#VALUE!</f>
        <v>0</v>
      </c>
      <c r="E136" s="19">
        <f>#VALUE!</f>
        <v>0</v>
      </c>
      <c r="F136" s="19">
        <f>#VALUE!</f>
        <v>0</v>
      </c>
      <c r="G136" s="19">
        <f>#VALUE!</f>
        <v>0</v>
      </c>
      <c r="H136" s="19">
        <f>#VALUE!</f>
        <v>0</v>
      </c>
      <c r="I136" s="21">
        <f>#VALUE!</f>
        <v>0</v>
      </c>
      <c r="J136" s="26">
        <f>#VALUE!</f>
        <v>0</v>
      </c>
      <c r="K136" s="29">
        <f>#VALUE!</f>
        <v>0</v>
      </c>
      <c r="L136" s="18">
        <f>#VALUE!</f>
        <v>0</v>
      </c>
      <c r="M136" s="18">
        <f>#VALUE!</f>
        <v>0</v>
      </c>
      <c r="N136" s="18">
        <f>#VALUE!</f>
        <v>0</v>
      </c>
      <c r="O136" s="18">
        <f>#VALUE!</f>
        <v>0</v>
      </c>
      <c r="P136" s="18">
        <f>#VALUE!</f>
        <v>0</v>
      </c>
      <c r="Q136" s="18">
        <f>#VALUE!</f>
        <v>0</v>
      </c>
      <c r="R136" s="18">
        <f>#VALUE!</f>
        <v>0</v>
      </c>
      <c r="S136" s="18">
        <f>#VALUE!</f>
        <v>0</v>
      </c>
      <c r="T136" s="19">
        <f>#VALUE!</f>
        <v>0</v>
      </c>
      <c r="U136" s="19">
        <f>#VALUE!</f>
        <v>0</v>
      </c>
      <c r="V136" s="19">
        <f>#VALUE!</f>
        <v>0</v>
      </c>
      <c r="W136" s="18">
        <f>#VALUE!</f>
        <v>0</v>
      </c>
      <c r="X136" s="19">
        <f>#VALUE!</f>
        <v>0</v>
      </c>
      <c r="Y136" s="20">
        <f>#VALUE!</f>
        <v>0</v>
      </c>
      <c r="Z136" s="19">
        <f>#VALUE!</f>
        <v>0</v>
      </c>
      <c r="AA136" s="19">
        <f>#VALUE!</f>
        <v>0</v>
      </c>
      <c r="AB136" s="16">
        <f>#VALUE!</f>
        <v>0</v>
      </c>
      <c r="AC136" s="16">
        <f>#VALUE!</f>
        <v>0</v>
      </c>
      <c r="AD136" s="17"/>
    </row>
    <row r="137" spans="1:30">
      <c r="A137" s="28">
        <v>37</v>
      </c>
      <c r="B137" s="26">
        <f>#VALUE!</f>
        <v>0</v>
      </c>
      <c r="C137" s="19">
        <f>#VALUE!</f>
        <v>0</v>
      </c>
      <c r="D137" s="19">
        <f>#VALUE!</f>
        <v>0</v>
      </c>
      <c r="E137" s="19">
        <f>#VALUE!</f>
        <v>0</v>
      </c>
      <c r="F137" s="19">
        <f>#VALUE!</f>
        <v>0</v>
      </c>
      <c r="G137" s="19">
        <f>#VALUE!</f>
        <v>0</v>
      </c>
      <c r="H137" s="19">
        <f>#VALUE!</f>
        <v>0</v>
      </c>
      <c r="I137" s="21">
        <f>#VALUE!</f>
        <v>0</v>
      </c>
      <c r="J137" s="26">
        <f>#VALUE!</f>
        <v>0</v>
      </c>
      <c r="K137" s="29">
        <f>#VALUE!</f>
        <v>0</v>
      </c>
      <c r="L137" s="18">
        <f>#VALUE!</f>
        <v>0</v>
      </c>
      <c r="M137" s="18">
        <f>#VALUE!</f>
        <v>0</v>
      </c>
      <c r="N137" s="18">
        <f>#VALUE!</f>
        <v>0</v>
      </c>
      <c r="O137" s="18">
        <f>#VALUE!</f>
        <v>0</v>
      </c>
      <c r="P137" s="18">
        <f>#VALUE!</f>
        <v>0</v>
      </c>
      <c r="Q137" s="18">
        <f>#VALUE!</f>
        <v>0</v>
      </c>
      <c r="R137" s="18">
        <f>#VALUE!</f>
        <v>0</v>
      </c>
      <c r="S137" s="18">
        <f>#VALUE!</f>
        <v>0</v>
      </c>
      <c r="T137" s="19">
        <f>#VALUE!</f>
        <v>0</v>
      </c>
      <c r="U137" s="19">
        <f>#VALUE!</f>
        <v>0</v>
      </c>
      <c r="V137" s="19">
        <f>#VALUE!</f>
        <v>0</v>
      </c>
      <c r="W137" s="18">
        <f>#VALUE!</f>
        <v>0</v>
      </c>
      <c r="X137" s="19">
        <f>#VALUE!</f>
        <v>0</v>
      </c>
      <c r="Y137" s="20">
        <f>#VALUE!</f>
        <v>0</v>
      </c>
      <c r="Z137" s="19">
        <f>#VALUE!</f>
        <v>0</v>
      </c>
      <c r="AA137" s="19">
        <f>#VALUE!</f>
        <v>0</v>
      </c>
      <c r="AB137" s="16">
        <f>#VALUE!</f>
        <v>0</v>
      </c>
      <c r="AC137" s="16">
        <f>#VALUE!</f>
        <v>0</v>
      </c>
      <c r="AD137" s="17"/>
    </row>
    <row r="138" spans="1:30">
      <c r="A138" s="28">
        <v>38</v>
      </c>
      <c r="B138" s="26">
        <f>#VALUE!</f>
        <v>0</v>
      </c>
      <c r="C138" s="19">
        <f>#VALUE!</f>
        <v>0</v>
      </c>
      <c r="D138" s="19">
        <f>#VALUE!</f>
        <v>0</v>
      </c>
      <c r="E138" s="19">
        <f>#VALUE!</f>
        <v>0</v>
      </c>
      <c r="F138" s="19">
        <f>#VALUE!</f>
        <v>0</v>
      </c>
      <c r="G138" s="19">
        <f>#VALUE!</f>
        <v>0</v>
      </c>
      <c r="H138" s="19">
        <f>#VALUE!</f>
        <v>0</v>
      </c>
      <c r="I138" s="21">
        <f>#VALUE!</f>
        <v>0</v>
      </c>
      <c r="J138" s="26">
        <f>#VALUE!</f>
        <v>0</v>
      </c>
      <c r="K138" s="29">
        <f>#VALUE!</f>
        <v>0</v>
      </c>
      <c r="L138" s="18">
        <f>#VALUE!</f>
        <v>0</v>
      </c>
      <c r="M138" s="18">
        <f>#VALUE!</f>
        <v>0</v>
      </c>
      <c r="N138" s="18">
        <f>#VALUE!</f>
        <v>0</v>
      </c>
      <c r="O138" s="18">
        <f>#VALUE!</f>
        <v>0</v>
      </c>
      <c r="P138" s="18">
        <f>#VALUE!</f>
        <v>0</v>
      </c>
      <c r="Q138" s="18">
        <f>#VALUE!</f>
        <v>0</v>
      </c>
      <c r="R138" s="18">
        <f>#VALUE!</f>
        <v>0</v>
      </c>
      <c r="S138" s="18">
        <f>#VALUE!</f>
        <v>0</v>
      </c>
      <c r="T138" s="19">
        <f>#VALUE!</f>
        <v>0</v>
      </c>
      <c r="U138" s="19">
        <f>#VALUE!</f>
        <v>0</v>
      </c>
      <c r="V138" s="19">
        <f>#VALUE!</f>
        <v>0</v>
      </c>
      <c r="W138" s="18">
        <f>#VALUE!</f>
        <v>0</v>
      </c>
      <c r="X138" s="19">
        <f>#VALUE!</f>
        <v>0</v>
      </c>
      <c r="Y138" s="20">
        <f>#VALUE!</f>
        <v>0</v>
      </c>
      <c r="Z138" s="19">
        <f>#VALUE!</f>
        <v>0</v>
      </c>
      <c r="AA138" s="19">
        <f>#VALUE!</f>
        <v>0</v>
      </c>
      <c r="AB138" s="16">
        <f>#VALUE!</f>
        <v>0</v>
      </c>
      <c r="AC138" s="16">
        <f>#VALUE!</f>
        <v>0</v>
      </c>
      <c r="AD138" s="17"/>
    </row>
    <row r="139" spans="1:30">
      <c r="A139" s="28">
        <v>39</v>
      </c>
      <c r="B139" s="26">
        <f>#VALUE!</f>
        <v>0</v>
      </c>
      <c r="C139" s="19">
        <f>#VALUE!</f>
        <v>0</v>
      </c>
      <c r="D139" s="19">
        <f>#VALUE!</f>
        <v>0</v>
      </c>
      <c r="E139" s="19">
        <f>#VALUE!</f>
        <v>0</v>
      </c>
      <c r="F139" s="19">
        <f>#VALUE!</f>
        <v>0</v>
      </c>
      <c r="G139" s="19">
        <f>#VALUE!</f>
        <v>0</v>
      </c>
      <c r="H139" s="19">
        <f>#VALUE!</f>
        <v>0</v>
      </c>
      <c r="I139" s="21">
        <f>#VALUE!</f>
        <v>0</v>
      </c>
      <c r="J139" s="26">
        <f>#VALUE!</f>
        <v>0</v>
      </c>
      <c r="K139" s="29">
        <f>#VALUE!</f>
        <v>0</v>
      </c>
      <c r="L139" s="18">
        <f>#VALUE!</f>
        <v>0</v>
      </c>
      <c r="M139" s="18">
        <f>#VALUE!</f>
        <v>0</v>
      </c>
      <c r="N139" s="18">
        <f>#VALUE!</f>
        <v>0</v>
      </c>
      <c r="O139" s="18">
        <f>#VALUE!</f>
        <v>0</v>
      </c>
      <c r="P139" s="18">
        <f>#VALUE!</f>
        <v>0</v>
      </c>
      <c r="Q139" s="18">
        <f>#VALUE!</f>
        <v>0</v>
      </c>
      <c r="R139" s="18">
        <f>#VALUE!</f>
        <v>0</v>
      </c>
      <c r="S139" s="18">
        <f>#VALUE!</f>
        <v>0</v>
      </c>
      <c r="T139" s="19">
        <f>#VALUE!</f>
        <v>0</v>
      </c>
      <c r="U139" s="19">
        <f>#VALUE!</f>
        <v>0</v>
      </c>
      <c r="V139" s="19">
        <f>#VALUE!</f>
        <v>0</v>
      </c>
      <c r="W139" s="18">
        <f>#VALUE!</f>
        <v>0</v>
      </c>
      <c r="X139" s="19">
        <f>#VALUE!</f>
        <v>0</v>
      </c>
      <c r="Y139" s="20">
        <f>#VALUE!</f>
        <v>0</v>
      </c>
      <c r="Z139" s="19">
        <f>#VALUE!</f>
        <v>0</v>
      </c>
      <c r="AA139" s="19">
        <f>#VALUE!</f>
        <v>0</v>
      </c>
      <c r="AB139" s="16">
        <f>#VALUE!</f>
        <v>0</v>
      </c>
      <c r="AC139" s="16">
        <f>#VALUE!</f>
        <v>0</v>
      </c>
      <c r="AD139" s="17"/>
    </row>
    <row r="140" spans="1:30">
      <c r="A140" s="28">
        <v>40</v>
      </c>
      <c r="B140" s="26">
        <f>#VALUE!</f>
        <v>0</v>
      </c>
      <c r="C140" s="19">
        <f>#VALUE!</f>
        <v>0</v>
      </c>
      <c r="D140" s="19">
        <f>#VALUE!</f>
        <v>0</v>
      </c>
      <c r="E140" s="19">
        <f>#VALUE!</f>
        <v>0</v>
      </c>
      <c r="F140" s="19">
        <f>#VALUE!</f>
        <v>0</v>
      </c>
      <c r="G140" s="19">
        <f>#VALUE!</f>
        <v>0</v>
      </c>
      <c r="H140" s="19">
        <f>#VALUE!</f>
        <v>0</v>
      </c>
      <c r="I140" s="21">
        <f>#VALUE!</f>
        <v>0</v>
      </c>
      <c r="J140" s="26">
        <f>#VALUE!</f>
        <v>0</v>
      </c>
      <c r="K140" s="29">
        <f>#VALUE!</f>
        <v>0</v>
      </c>
      <c r="L140" s="18">
        <f>#VALUE!</f>
        <v>0</v>
      </c>
      <c r="M140" s="18">
        <f>#VALUE!</f>
        <v>0</v>
      </c>
      <c r="N140" s="18">
        <f>#VALUE!</f>
        <v>0</v>
      </c>
      <c r="O140" s="18">
        <f>#VALUE!</f>
        <v>0</v>
      </c>
      <c r="P140" s="18">
        <f>#VALUE!</f>
        <v>0</v>
      </c>
      <c r="Q140" s="18">
        <f>#VALUE!</f>
        <v>0</v>
      </c>
      <c r="R140" s="18">
        <f>#VALUE!</f>
        <v>0</v>
      </c>
      <c r="S140" s="18">
        <f>#VALUE!</f>
        <v>0</v>
      </c>
      <c r="T140" s="19">
        <f>#VALUE!</f>
        <v>0</v>
      </c>
      <c r="U140" s="19">
        <f>#VALUE!</f>
        <v>0</v>
      </c>
      <c r="V140" s="19">
        <f>#VALUE!</f>
        <v>0</v>
      </c>
      <c r="W140" s="18">
        <f>#VALUE!</f>
        <v>0</v>
      </c>
      <c r="X140" s="19">
        <f>#VALUE!</f>
        <v>0</v>
      </c>
      <c r="Y140" s="20">
        <f>#VALUE!</f>
        <v>0</v>
      </c>
      <c r="Z140" s="19">
        <f>#VALUE!</f>
        <v>0</v>
      </c>
      <c r="AA140" s="19">
        <f>#VALUE!</f>
        <v>0</v>
      </c>
      <c r="AB140" s="16">
        <f>#VALUE!</f>
        <v>0</v>
      </c>
      <c r="AC140" s="16">
        <f>#VALUE!</f>
        <v>0</v>
      </c>
      <c r="AD140" s="17"/>
    </row>
    <row r="141" spans="1:30">
      <c r="A141" s="28">
        <v>41</v>
      </c>
      <c r="B141" s="26">
        <f>#VALUE!</f>
        <v>0</v>
      </c>
      <c r="C141" s="19">
        <f>#VALUE!</f>
        <v>0</v>
      </c>
      <c r="D141" s="19">
        <f>#VALUE!</f>
        <v>0</v>
      </c>
      <c r="E141" s="19">
        <f>#VALUE!</f>
        <v>0</v>
      </c>
      <c r="F141" s="19">
        <f>#VALUE!</f>
        <v>0</v>
      </c>
      <c r="G141" s="19">
        <f>#VALUE!</f>
        <v>0</v>
      </c>
      <c r="H141" s="19">
        <f>#VALUE!</f>
        <v>0</v>
      </c>
      <c r="I141" s="21">
        <f>#VALUE!</f>
        <v>0</v>
      </c>
      <c r="J141" s="26">
        <f>#VALUE!</f>
        <v>0</v>
      </c>
      <c r="K141" s="29">
        <f>#VALUE!</f>
        <v>0</v>
      </c>
      <c r="L141" s="18">
        <f>#VALUE!</f>
        <v>0</v>
      </c>
      <c r="M141" s="18">
        <f>#VALUE!</f>
        <v>0</v>
      </c>
      <c r="N141" s="18">
        <f>#VALUE!</f>
        <v>0</v>
      </c>
      <c r="O141" s="18">
        <f>#VALUE!</f>
        <v>0</v>
      </c>
      <c r="P141" s="18">
        <f>#VALUE!</f>
        <v>0</v>
      </c>
      <c r="Q141" s="18">
        <f>#VALUE!</f>
        <v>0</v>
      </c>
      <c r="R141" s="18">
        <f>#VALUE!</f>
        <v>0</v>
      </c>
      <c r="S141" s="18">
        <f>#VALUE!</f>
        <v>0</v>
      </c>
      <c r="T141" s="19">
        <f>#VALUE!</f>
        <v>0</v>
      </c>
      <c r="U141" s="19">
        <f>#VALUE!</f>
        <v>0</v>
      </c>
      <c r="V141" s="19">
        <f>#VALUE!</f>
        <v>0</v>
      </c>
      <c r="W141" s="18">
        <f>#VALUE!</f>
        <v>0</v>
      </c>
      <c r="X141" s="19">
        <f>#VALUE!</f>
        <v>0</v>
      </c>
      <c r="Y141" s="20">
        <f>#VALUE!</f>
        <v>0</v>
      </c>
      <c r="Z141" s="19">
        <f>#VALUE!</f>
        <v>0</v>
      </c>
      <c r="AA141" s="19">
        <f>#VALUE!</f>
        <v>0</v>
      </c>
      <c r="AB141" s="16">
        <f>#VALUE!</f>
        <v>0</v>
      </c>
      <c r="AC141" s="16">
        <f>#VALUE!</f>
        <v>0</v>
      </c>
      <c r="AD141" s="17"/>
    </row>
    <row r="142" spans="1:30">
      <c r="A142" s="28">
        <v>42</v>
      </c>
      <c r="B142" s="26">
        <f>#VALUE!</f>
        <v>0</v>
      </c>
      <c r="C142" s="19">
        <f>#VALUE!</f>
        <v>0</v>
      </c>
      <c r="D142" s="19">
        <f>#VALUE!</f>
        <v>0</v>
      </c>
      <c r="E142" s="19">
        <f>#VALUE!</f>
        <v>0</v>
      </c>
      <c r="F142" s="19">
        <f>#VALUE!</f>
        <v>0</v>
      </c>
      <c r="G142" s="19">
        <f>#VALUE!</f>
        <v>0</v>
      </c>
      <c r="H142" s="19">
        <f>#VALUE!</f>
        <v>0</v>
      </c>
      <c r="I142" s="21">
        <f>#VALUE!</f>
        <v>0</v>
      </c>
      <c r="J142" s="26">
        <f>#VALUE!</f>
        <v>0</v>
      </c>
      <c r="K142" s="29">
        <f>#VALUE!</f>
        <v>0</v>
      </c>
      <c r="L142" s="18">
        <f>#VALUE!</f>
        <v>0</v>
      </c>
      <c r="M142" s="18">
        <f>#VALUE!</f>
        <v>0</v>
      </c>
      <c r="N142" s="18">
        <f>#VALUE!</f>
        <v>0</v>
      </c>
      <c r="O142" s="18">
        <f>#VALUE!</f>
        <v>0</v>
      </c>
      <c r="P142" s="18">
        <f>#VALUE!</f>
        <v>0</v>
      </c>
      <c r="Q142" s="18">
        <f>#VALUE!</f>
        <v>0</v>
      </c>
      <c r="R142" s="18">
        <f>#VALUE!</f>
        <v>0</v>
      </c>
      <c r="S142" s="18">
        <f>#VALUE!</f>
        <v>0</v>
      </c>
      <c r="T142" s="19">
        <f>#VALUE!</f>
        <v>0</v>
      </c>
      <c r="U142" s="19">
        <f>#VALUE!</f>
        <v>0</v>
      </c>
      <c r="V142" s="19">
        <f>#VALUE!</f>
        <v>0</v>
      </c>
      <c r="W142" s="18">
        <f>#VALUE!</f>
        <v>0</v>
      </c>
      <c r="X142" s="19">
        <f>#VALUE!</f>
        <v>0</v>
      </c>
      <c r="Y142" s="20">
        <f>#VALUE!</f>
        <v>0</v>
      </c>
      <c r="Z142" s="19">
        <f>#VALUE!</f>
        <v>0</v>
      </c>
      <c r="AA142" s="19">
        <f>#VALUE!</f>
        <v>0</v>
      </c>
      <c r="AB142" s="16">
        <f>#VALUE!</f>
        <v>0</v>
      </c>
      <c r="AC142" s="16">
        <f>#VALUE!</f>
        <v>0</v>
      </c>
      <c r="AD142" s="17"/>
    </row>
    <row r="143" spans="1:30">
      <c r="A143" s="28">
        <v>43</v>
      </c>
      <c r="B143" s="26">
        <f>#VALUE!</f>
        <v>0</v>
      </c>
      <c r="C143" s="19">
        <f>#VALUE!</f>
        <v>0</v>
      </c>
      <c r="D143" s="19">
        <f>#VALUE!</f>
        <v>0</v>
      </c>
      <c r="E143" s="19">
        <f>#VALUE!</f>
        <v>0</v>
      </c>
      <c r="F143" s="19">
        <f>#VALUE!</f>
        <v>0</v>
      </c>
      <c r="G143" s="19">
        <f>#VALUE!</f>
        <v>0</v>
      </c>
      <c r="H143" s="19">
        <f>#VALUE!</f>
        <v>0</v>
      </c>
      <c r="I143" s="21">
        <f>#VALUE!</f>
        <v>0</v>
      </c>
      <c r="J143" s="26">
        <f>#VALUE!</f>
        <v>0</v>
      </c>
      <c r="K143" s="29">
        <f>#VALUE!</f>
        <v>0</v>
      </c>
      <c r="L143" s="18">
        <f>#VALUE!</f>
        <v>0</v>
      </c>
      <c r="M143" s="18">
        <f>#VALUE!</f>
        <v>0</v>
      </c>
      <c r="N143" s="18">
        <f>#VALUE!</f>
        <v>0</v>
      </c>
      <c r="O143" s="18">
        <f>#VALUE!</f>
        <v>0</v>
      </c>
      <c r="P143" s="18">
        <f>#VALUE!</f>
        <v>0</v>
      </c>
      <c r="Q143" s="18">
        <f>#VALUE!</f>
        <v>0</v>
      </c>
      <c r="R143" s="18">
        <f>#VALUE!</f>
        <v>0</v>
      </c>
      <c r="S143" s="18">
        <f>#VALUE!</f>
        <v>0</v>
      </c>
      <c r="T143" s="19">
        <f>#VALUE!</f>
        <v>0</v>
      </c>
      <c r="U143" s="19">
        <f>#VALUE!</f>
        <v>0</v>
      </c>
      <c r="V143" s="19">
        <f>#VALUE!</f>
        <v>0</v>
      </c>
      <c r="W143" s="18">
        <f>#VALUE!</f>
        <v>0</v>
      </c>
      <c r="X143" s="19">
        <f>#VALUE!</f>
        <v>0</v>
      </c>
      <c r="Y143" s="20">
        <f>#VALUE!</f>
        <v>0</v>
      </c>
      <c r="Z143" s="19">
        <f>#VALUE!</f>
        <v>0</v>
      </c>
      <c r="AA143" s="19">
        <f>#VALUE!</f>
        <v>0</v>
      </c>
      <c r="AB143" s="16">
        <f>#VALUE!</f>
        <v>0</v>
      </c>
      <c r="AC143" s="16">
        <f>#VALUE!</f>
        <v>0</v>
      </c>
      <c r="AD143" s="17"/>
    </row>
    <row r="144" spans="1:30">
      <c r="A144" s="28">
        <v>44</v>
      </c>
      <c r="B144" s="26">
        <f>#VALUE!</f>
        <v>0</v>
      </c>
      <c r="C144" s="19">
        <f>#VALUE!</f>
        <v>0</v>
      </c>
      <c r="D144" s="19">
        <f>#VALUE!</f>
        <v>0</v>
      </c>
      <c r="E144" s="19">
        <f>#VALUE!</f>
        <v>0</v>
      </c>
      <c r="F144" s="19">
        <f>#VALUE!</f>
        <v>0</v>
      </c>
      <c r="G144" s="19">
        <f>#VALUE!</f>
        <v>0</v>
      </c>
      <c r="H144" s="19">
        <f>#VALUE!</f>
        <v>0</v>
      </c>
      <c r="I144" s="21">
        <f>#VALUE!</f>
        <v>0</v>
      </c>
      <c r="J144" s="26">
        <f>#VALUE!</f>
        <v>0</v>
      </c>
      <c r="K144" s="29">
        <f>#VALUE!</f>
        <v>0</v>
      </c>
      <c r="L144" s="18">
        <f>#VALUE!</f>
        <v>0</v>
      </c>
      <c r="M144" s="18">
        <f>#VALUE!</f>
        <v>0</v>
      </c>
      <c r="N144" s="18">
        <f>#VALUE!</f>
        <v>0</v>
      </c>
      <c r="O144" s="18">
        <f>#VALUE!</f>
        <v>0</v>
      </c>
      <c r="P144" s="18">
        <f>#VALUE!</f>
        <v>0</v>
      </c>
      <c r="Q144" s="18">
        <f>#VALUE!</f>
        <v>0</v>
      </c>
      <c r="R144" s="18">
        <f>#VALUE!</f>
        <v>0</v>
      </c>
      <c r="S144" s="18">
        <f>#VALUE!</f>
        <v>0</v>
      </c>
      <c r="T144" s="19">
        <f>#VALUE!</f>
        <v>0</v>
      </c>
      <c r="U144" s="19">
        <f>#VALUE!</f>
        <v>0</v>
      </c>
      <c r="V144" s="19">
        <f>#VALUE!</f>
        <v>0</v>
      </c>
      <c r="W144" s="18">
        <f>#VALUE!</f>
        <v>0</v>
      </c>
      <c r="X144" s="19">
        <f>#VALUE!</f>
        <v>0</v>
      </c>
      <c r="Y144" s="20">
        <f>#VALUE!</f>
        <v>0</v>
      </c>
      <c r="Z144" s="19">
        <f>#VALUE!</f>
        <v>0</v>
      </c>
      <c r="AA144" s="19">
        <f>#VALUE!</f>
        <v>0</v>
      </c>
      <c r="AB144" s="16">
        <f>#VALUE!</f>
        <v>0</v>
      </c>
      <c r="AC144" s="16">
        <f>#VALUE!</f>
        <v>0</v>
      </c>
      <c r="AD144" s="17"/>
    </row>
    <row r="145" spans="1:30">
      <c r="A145" s="28">
        <v>45</v>
      </c>
      <c r="B145" s="26">
        <f>#VALUE!</f>
        <v>0</v>
      </c>
      <c r="C145" s="19">
        <f>#VALUE!</f>
        <v>0</v>
      </c>
      <c r="D145" s="19">
        <f>#VALUE!</f>
        <v>0</v>
      </c>
      <c r="E145" s="19">
        <f>#VALUE!</f>
        <v>0</v>
      </c>
      <c r="F145" s="19">
        <f>#VALUE!</f>
        <v>0</v>
      </c>
      <c r="G145" s="19">
        <f>#VALUE!</f>
        <v>0</v>
      </c>
      <c r="H145" s="19">
        <f>#VALUE!</f>
        <v>0</v>
      </c>
      <c r="I145" s="21">
        <f>#VALUE!</f>
        <v>0</v>
      </c>
      <c r="J145" s="26">
        <f>#VALUE!</f>
        <v>0</v>
      </c>
      <c r="K145" s="29">
        <f>#VALUE!</f>
        <v>0</v>
      </c>
      <c r="L145" s="18">
        <f>#VALUE!</f>
        <v>0</v>
      </c>
      <c r="M145" s="18">
        <f>#VALUE!</f>
        <v>0</v>
      </c>
      <c r="N145" s="18">
        <f>#VALUE!</f>
        <v>0</v>
      </c>
      <c r="O145" s="18">
        <f>#VALUE!</f>
        <v>0</v>
      </c>
      <c r="P145" s="18">
        <f>#VALUE!</f>
        <v>0</v>
      </c>
      <c r="Q145" s="18">
        <f>#VALUE!</f>
        <v>0</v>
      </c>
      <c r="R145" s="18">
        <f>#VALUE!</f>
        <v>0</v>
      </c>
      <c r="S145" s="18">
        <f>#VALUE!</f>
        <v>0</v>
      </c>
      <c r="T145" s="19">
        <f>#VALUE!</f>
        <v>0</v>
      </c>
      <c r="U145" s="19">
        <f>#VALUE!</f>
        <v>0</v>
      </c>
      <c r="V145" s="19">
        <f>#VALUE!</f>
        <v>0</v>
      </c>
      <c r="W145" s="18">
        <f>#VALUE!</f>
        <v>0</v>
      </c>
      <c r="X145" s="19">
        <f>#VALUE!</f>
        <v>0</v>
      </c>
      <c r="Y145" s="20">
        <f>#VALUE!</f>
        <v>0</v>
      </c>
      <c r="Z145" s="19">
        <f>#VALUE!</f>
        <v>0</v>
      </c>
      <c r="AA145" s="19">
        <f>#VALUE!</f>
        <v>0</v>
      </c>
      <c r="AB145" s="16">
        <f>#VALUE!</f>
        <v>0</v>
      </c>
      <c r="AC145" s="16">
        <f>#VALUE!</f>
        <v>0</v>
      </c>
      <c r="AD145" s="17"/>
    </row>
    <row r="146" spans="1:30">
      <c r="A146" s="28">
        <v>46</v>
      </c>
      <c r="B146" s="26">
        <f>#VALUE!</f>
        <v>0</v>
      </c>
      <c r="C146" s="19">
        <f>#VALUE!</f>
        <v>0</v>
      </c>
      <c r="D146" s="19">
        <f>#VALUE!</f>
        <v>0</v>
      </c>
      <c r="E146" s="19">
        <f>#VALUE!</f>
        <v>0</v>
      </c>
      <c r="F146" s="19">
        <f>#VALUE!</f>
        <v>0</v>
      </c>
      <c r="G146" s="19">
        <f>#VALUE!</f>
        <v>0</v>
      </c>
      <c r="H146" s="19">
        <f>#VALUE!</f>
        <v>0</v>
      </c>
      <c r="I146" s="21">
        <f>#VALUE!</f>
        <v>0</v>
      </c>
      <c r="J146" s="26">
        <f>#VALUE!</f>
        <v>0</v>
      </c>
      <c r="K146" s="29">
        <f>#VALUE!</f>
        <v>0</v>
      </c>
      <c r="L146" s="18">
        <f>#VALUE!</f>
        <v>0</v>
      </c>
      <c r="M146" s="18">
        <f>#VALUE!</f>
        <v>0</v>
      </c>
      <c r="N146" s="18">
        <f>#VALUE!</f>
        <v>0</v>
      </c>
      <c r="O146" s="18">
        <f>#VALUE!</f>
        <v>0</v>
      </c>
      <c r="P146" s="18">
        <f>#VALUE!</f>
        <v>0</v>
      </c>
      <c r="Q146" s="18">
        <f>#VALUE!</f>
        <v>0</v>
      </c>
      <c r="R146" s="18">
        <f>#VALUE!</f>
        <v>0</v>
      </c>
      <c r="S146" s="18">
        <f>#VALUE!</f>
        <v>0</v>
      </c>
      <c r="T146" s="19">
        <f>#VALUE!</f>
        <v>0</v>
      </c>
      <c r="U146" s="19">
        <f>#VALUE!</f>
        <v>0</v>
      </c>
      <c r="V146" s="19">
        <f>#VALUE!</f>
        <v>0</v>
      </c>
      <c r="W146" s="18">
        <f>#VALUE!</f>
        <v>0</v>
      </c>
      <c r="X146" s="19">
        <f>#VALUE!</f>
        <v>0</v>
      </c>
      <c r="Y146" s="20">
        <f>#VALUE!</f>
        <v>0</v>
      </c>
      <c r="Z146" s="19">
        <f>#VALUE!</f>
        <v>0</v>
      </c>
      <c r="AA146" s="19">
        <f>#VALUE!</f>
        <v>0</v>
      </c>
      <c r="AB146" s="16">
        <f>#VALUE!</f>
        <v>0</v>
      </c>
      <c r="AC146" s="16">
        <f>#VALUE!</f>
        <v>0</v>
      </c>
      <c r="AD146" s="17"/>
    </row>
    <row r="147" spans="1:30">
      <c r="A147" s="28">
        <v>47</v>
      </c>
      <c r="B147" s="26">
        <f>#VALUE!</f>
        <v>0</v>
      </c>
      <c r="C147" s="19">
        <f>#VALUE!</f>
        <v>0</v>
      </c>
      <c r="D147" s="19">
        <f>#VALUE!</f>
        <v>0</v>
      </c>
      <c r="E147" s="19">
        <f>#VALUE!</f>
        <v>0</v>
      </c>
      <c r="F147" s="19">
        <f>#VALUE!</f>
        <v>0</v>
      </c>
      <c r="G147" s="19">
        <f>#VALUE!</f>
        <v>0</v>
      </c>
      <c r="H147" s="19">
        <f>#VALUE!</f>
        <v>0</v>
      </c>
      <c r="I147" s="21">
        <f>#VALUE!</f>
        <v>0</v>
      </c>
      <c r="J147" s="26">
        <f>#VALUE!</f>
        <v>0</v>
      </c>
      <c r="K147" s="29">
        <f>#VALUE!</f>
        <v>0</v>
      </c>
      <c r="L147" s="18">
        <f>#VALUE!</f>
        <v>0</v>
      </c>
      <c r="M147" s="18">
        <f>#VALUE!</f>
        <v>0</v>
      </c>
      <c r="N147" s="18">
        <f>#VALUE!</f>
        <v>0</v>
      </c>
      <c r="O147" s="18">
        <f>#VALUE!</f>
        <v>0</v>
      </c>
      <c r="P147" s="18">
        <f>#VALUE!</f>
        <v>0</v>
      </c>
      <c r="Q147" s="18">
        <f>#VALUE!</f>
        <v>0</v>
      </c>
      <c r="R147" s="18">
        <f>#VALUE!</f>
        <v>0</v>
      </c>
      <c r="S147" s="18">
        <f>#VALUE!</f>
        <v>0</v>
      </c>
      <c r="T147" s="19">
        <f>#VALUE!</f>
        <v>0</v>
      </c>
      <c r="U147" s="19">
        <f>#VALUE!</f>
        <v>0</v>
      </c>
      <c r="V147" s="19">
        <f>#VALUE!</f>
        <v>0</v>
      </c>
      <c r="W147" s="18">
        <f>#VALUE!</f>
        <v>0</v>
      </c>
      <c r="X147" s="19">
        <f>#VALUE!</f>
        <v>0</v>
      </c>
      <c r="Y147" s="20">
        <f>#VALUE!</f>
        <v>0</v>
      </c>
      <c r="Z147" s="19">
        <f>#VALUE!</f>
        <v>0</v>
      </c>
      <c r="AA147" s="19">
        <f>#VALUE!</f>
        <v>0</v>
      </c>
      <c r="AB147" s="16">
        <f>#VALUE!</f>
        <v>0</v>
      </c>
      <c r="AC147" s="16">
        <f>#VALUE!</f>
        <v>0</v>
      </c>
      <c r="AD147" s="17"/>
    </row>
    <row r="148" spans="1:30">
      <c r="A148" s="28">
        <v>48</v>
      </c>
      <c r="B148" s="26">
        <f>#VALUE!</f>
        <v>0</v>
      </c>
      <c r="C148" s="19">
        <f>#VALUE!</f>
        <v>0</v>
      </c>
      <c r="D148" s="19">
        <f>#VALUE!</f>
        <v>0</v>
      </c>
      <c r="E148" s="19">
        <f>#VALUE!</f>
        <v>0</v>
      </c>
      <c r="F148" s="19">
        <f>#VALUE!</f>
        <v>0</v>
      </c>
      <c r="G148" s="19">
        <f>#VALUE!</f>
        <v>0</v>
      </c>
      <c r="H148" s="19">
        <f>#VALUE!</f>
        <v>0</v>
      </c>
      <c r="I148" s="21">
        <f>#VALUE!</f>
        <v>0</v>
      </c>
      <c r="J148" s="26">
        <f>#VALUE!</f>
        <v>0</v>
      </c>
      <c r="K148" s="29">
        <f>#VALUE!</f>
        <v>0</v>
      </c>
      <c r="L148" s="18">
        <f>#VALUE!</f>
        <v>0</v>
      </c>
      <c r="M148" s="18">
        <f>#VALUE!</f>
        <v>0</v>
      </c>
      <c r="N148" s="18">
        <f>#VALUE!</f>
        <v>0</v>
      </c>
      <c r="O148" s="18">
        <f>#VALUE!</f>
        <v>0</v>
      </c>
      <c r="P148" s="18">
        <f>#VALUE!</f>
        <v>0</v>
      </c>
      <c r="Q148" s="18">
        <f>#VALUE!</f>
        <v>0</v>
      </c>
      <c r="R148" s="18">
        <f>#VALUE!</f>
        <v>0</v>
      </c>
      <c r="S148" s="18">
        <f>#VALUE!</f>
        <v>0</v>
      </c>
      <c r="T148" s="19">
        <f>#VALUE!</f>
        <v>0</v>
      </c>
      <c r="U148" s="19">
        <f>#VALUE!</f>
        <v>0</v>
      </c>
      <c r="V148" s="19">
        <f>#VALUE!</f>
        <v>0</v>
      </c>
      <c r="W148" s="18">
        <f>#VALUE!</f>
        <v>0</v>
      </c>
      <c r="X148" s="19">
        <f>#VALUE!</f>
        <v>0</v>
      </c>
      <c r="Y148" s="20">
        <f>#VALUE!</f>
        <v>0</v>
      </c>
      <c r="Z148" s="19">
        <f>#VALUE!</f>
        <v>0</v>
      </c>
      <c r="AA148" s="19">
        <f>#VALUE!</f>
        <v>0</v>
      </c>
      <c r="AB148" s="16">
        <f>#VALUE!</f>
        <v>0</v>
      </c>
      <c r="AC148" s="16">
        <f>#VALUE!</f>
        <v>0</v>
      </c>
      <c r="AD148" s="17"/>
    </row>
    <row r="149" spans="1:30">
      <c r="A149" s="28">
        <v>49</v>
      </c>
      <c r="B149" s="26">
        <f>#VALUE!</f>
        <v>0</v>
      </c>
      <c r="C149" s="19">
        <f>#VALUE!</f>
        <v>0</v>
      </c>
      <c r="D149" s="19">
        <f>#VALUE!</f>
        <v>0</v>
      </c>
      <c r="E149" s="19">
        <f>#VALUE!</f>
        <v>0</v>
      </c>
      <c r="F149" s="19">
        <f>#VALUE!</f>
        <v>0</v>
      </c>
      <c r="G149" s="19">
        <f>#VALUE!</f>
        <v>0</v>
      </c>
      <c r="H149" s="19">
        <f>#VALUE!</f>
        <v>0</v>
      </c>
      <c r="I149" s="21">
        <f>#VALUE!</f>
        <v>0</v>
      </c>
      <c r="J149" s="26">
        <f>#VALUE!</f>
        <v>0</v>
      </c>
      <c r="K149" s="29">
        <f>#VALUE!</f>
        <v>0</v>
      </c>
      <c r="L149" s="18">
        <f>#VALUE!</f>
        <v>0</v>
      </c>
      <c r="M149" s="18">
        <f>#VALUE!</f>
        <v>0</v>
      </c>
      <c r="N149" s="18">
        <f>#VALUE!</f>
        <v>0</v>
      </c>
      <c r="O149" s="18">
        <f>#VALUE!</f>
        <v>0</v>
      </c>
      <c r="P149" s="18">
        <f>#VALUE!</f>
        <v>0</v>
      </c>
      <c r="Q149" s="18">
        <f>#VALUE!</f>
        <v>0</v>
      </c>
      <c r="R149" s="18">
        <f>#VALUE!</f>
        <v>0</v>
      </c>
      <c r="S149" s="18">
        <f>#VALUE!</f>
        <v>0</v>
      </c>
      <c r="T149" s="19">
        <f>#VALUE!</f>
        <v>0</v>
      </c>
      <c r="U149" s="19">
        <f>#VALUE!</f>
        <v>0</v>
      </c>
      <c r="V149" s="19">
        <f>#VALUE!</f>
        <v>0</v>
      </c>
      <c r="W149" s="18">
        <f>#VALUE!</f>
        <v>0</v>
      </c>
      <c r="X149" s="19">
        <f>#VALUE!</f>
        <v>0</v>
      </c>
      <c r="Y149" s="20">
        <f>#VALUE!</f>
        <v>0</v>
      </c>
      <c r="Z149" s="19">
        <f>#VALUE!</f>
        <v>0</v>
      </c>
      <c r="AA149" s="19">
        <f>#VALUE!</f>
        <v>0</v>
      </c>
      <c r="AB149" s="16">
        <f>#VALUE!</f>
        <v>0</v>
      </c>
      <c r="AC149" s="16">
        <f>#VALUE!</f>
        <v>0</v>
      </c>
      <c r="AD149" s="17"/>
    </row>
    <row r="150" spans="1:30">
      <c r="A150" s="28">
        <v>50</v>
      </c>
      <c r="B150" s="26">
        <f>#VALUE!</f>
        <v>0</v>
      </c>
      <c r="C150" s="19">
        <f>#VALUE!</f>
        <v>0</v>
      </c>
      <c r="D150" s="19">
        <f>#VALUE!</f>
        <v>0</v>
      </c>
      <c r="E150" s="19">
        <f>#VALUE!</f>
        <v>0</v>
      </c>
      <c r="F150" s="19">
        <f>#VALUE!</f>
        <v>0</v>
      </c>
      <c r="G150" s="19">
        <f>#VALUE!</f>
        <v>0</v>
      </c>
      <c r="H150" s="19">
        <f>#VALUE!</f>
        <v>0</v>
      </c>
      <c r="I150" s="21">
        <f>#VALUE!</f>
        <v>0</v>
      </c>
      <c r="J150" s="26">
        <f>#VALUE!</f>
        <v>0</v>
      </c>
      <c r="K150" s="29">
        <f>#VALUE!</f>
        <v>0</v>
      </c>
      <c r="L150" s="18">
        <f>#VALUE!</f>
        <v>0</v>
      </c>
      <c r="M150" s="18">
        <f>#VALUE!</f>
        <v>0</v>
      </c>
      <c r="N150" s="18">
        <f>#VALUE!</f>
        <v>0</v>
      </c>
      <c r="O150" s="18">
        <f>#VALUE!</f>
        <v>0</v>
      </c>
      <c r="P150" s="18">
        <f>#VALUE!</f>
        <v>0</v>
      </c>
      <c r="Q150" s="18">
        <f>#VALUE!</f>
        <v>0</v>
      </c>
      <c r="R150" s="18">
        <f>#VALUE!</f>
        <v>0</v>
      </c>
      <c r="S150" s="18">
        <f>#VALUE!</f>
        <v>0</v>
      </c>
      <c r="T150" s="19">
        <f>#VALUE!</f>
        <v>0</v>
      </c>
      <c r="U150" s="19">
        <f>#VALUE!</f>
        <v>0</v>
      </c>
      <c r="V150" s="19">
        <f>#VALUE!</f>
        <v>0</v>
      </c>
      <c r="W150" s="18">
        <f>#VALUE!</f>
        <v>0</v>
      </c>
      <c r="X150" s="19">
        <f>#VALUE!</f>
        <v>0</v>
      </c>
      <c r="Y150" s="20">
        <f>#VALUE!</f>
        <v>0</v>
      </c>
      <c r="Z150" s="19">
        <f>#VALUE!</f>
        <v>0</v>
      </c>
      <c r="AA150" s="19">
        <f>#VALUE!</f>
        <v>0</v>
      </c>
      <c r="AB150" s="16">
        <f>#VALUE!</f>
        <v>0</v>
      </c>
      <c r="AC150" s="16">
        <f>#VALUE!</f>
        <v>0</v>
      </c>
      <c r="AD150" s="17"/>
    </row>
    <row r="151" spans="1:30">
      <c r="A151" s="28">
        <v>51</v>
      </c>
      <c r="B151" s="26">
        <f>#VALUE!</f>
        <v>0</v>
      </c>
      <c r="C151" s="19">
        <f>#VALUE!</f>
        <v>0</v>
      </c>
      <c r="D151" s="19">
        <f>#VALUE!</f>
        <v>0</v>
      </c>
      <c r="E151" s="19">
        <f>#VALUE!</f>
        <v>0</v>
      </c>
      <c r="F151" s="19">
        <f>#VALUE!</f>
        <v>0</v>
      </c>
      <c r="G151" s="19">
        <f>#VALUE!</f>
        <v>0</v>
      </c>
      <c r="H151" s="19">
        <f>#VALUE!</f>
        <v>0</v>
      </c>
      <c r="I151" s="21">
        <f>#VALUE!</f>
        <v>0</v>
      </c>
      <c r="J151" s="26">
        <f>#VALUE!</f>
        <v>0</v>
      </c>
      <c r="K151" s="29">
        <f>#VALUE!</f>
        <v>0</v>
      </c>
      <c r="L151" s="18">
        <f>#VALUE!</f>
        <v>0</v>
      </c>
      <c r="M151" s="18">
        <f>#VALUE!</f>
        <v>0</v>
      </c>
      <c r="N151" s="18">
        <f>#VALUE!</f>
        <v>0</v>
      </c>
      <c r="O151" s="18">
        <f>#VALUE!</f>
        <v>0</v>
      </c>
      <c r="P151" s="18">
        <f>#VALUE!</f>
        <v>0</v>
      </c>
      <c r="Q151" s="18">
        <f>#VALUE!</f>
        <v>0</v>
      </c>
      <c r="R151" s="18">
        <f>#VALUE!</f>
        <v>0</v>
      </c>
      <c r="S151" s="18">
        <f>#VALUE!</f>
        <v>0</v>
      </c>
      <c r="T151" s="19">
        <f>#VALUE!</f>
        <v>0</v>
      </c>
      <c r="U151" s="19">
        <f>#VALUE!</f>
        <v>0</v>
      </c>
      <c r="V151" s="19">
        <f>#VALUE!</f>
        <v>0</v>
      </c>
      <c r="W151" s="18">
        <f>#VALUE!</f>
        <v>0</v>
      </c>
      <c r="X151" s="19">
        <f>#VALUE!</f>
        <v>0</v>
      </c>
      <c r="Y151" s="20">
        <f>#VALUE!</f>
        <v>0</v>
      </c>
      <c r="Z151" s="19">
        <f>#VALUE!</f>
        <v>0</v>
      </c>
      <c r="AA151" s="19">
        <f>#VALUE!</f>
        <v>0</v>
      </c>
      <c r="AB151" s="16">
        <f>#VALUE!</f>
        <v>0</v>
      </c>
      <c r="AC151" s="16">
        <f>#VALUE!</f>
        <v>0</v>
      </c>
      <c r="AD151" s="17"/>
    </row>
    <row r="152" spans="1:30">
      <c r="A152" s="28">
        <v>52</v>
      </c>
      <c r="B152" s="26">
        <f>#VALUE!</f>
        <v>0</v>
      </c>
      <c r="C152" s="19">
        <f>#VALUE!</f>
        <v>0</v>
      </c>
      <c r="D152" s="19">
        <f>#VALUE!</f>
        <v>0</v>
      </c>
      <c r="E152" s="19">
        <f>#VALUE!</f>
        <v>0</v>
      </c>
      <c r="F152" s="19">
        <f>#VALUE!</f>
        <v>0</v>
      </c>
      <c r="G152" s="19">
        <f>#VALUE!</f>
        <v>0</v>
      </c>
      <c r="H152" s="19">
        <f>#VALUE!</f>
        <v>0</v>
      </c>
      <c r="I152" s="21">
        <f>#VALUE!</f>
        <v>0</v>
      </c>
      <c r="J152" s="26">
        <f>#VALUE!</f>
        <v>0</v>
      </c>
      <c r="K152" s="29">
        <f>#VALUE!</f>
        <v>0</v>
      </c>
      <c r="L152" s="18">
        <f>#VALUE!</f>
        <v>0</v>
      </c>
      <c r="M152" s="18">
        <f>#VALUE!</f>
        <v>0</v>
      </c>
      <c r="N152" s="18">
        <f>#VALUE!</f>
        <v>0</v>
      </c>
      <c r="O152" s="18">
        <f>#VALUE!</f>
        <v>0</v>
      </c>
      <c r="P152" s="18">
        <f>#VALUE!</f>
        <v>0</v>
      </c>
      <c r="Q152" s="18">
        <f>#VALUE!</f>
        <v>0</v>
      </c>
      <c r="R152" s="18">
        <f>#VALUE!</f>
        <v>0</v>
      </c>
      <c r="S152" s="18">
        <f>#VALUE!</f>
        <v>0</v>
      </c>
      <c r="T152" s="19">
        <f>#VALUE!</f>
        <v>0</v>
      </c>
      <c r="U152" s="19">
        <f>#VALUE!</f>
        <v>0</v>
      </c>
      <c r="V152" s="19">
        <f>#VALUE!</f>
        <v>0</v>
      </c>
      <c r="W152" s="18">
        <f>#VALUE!</f>
        <v>0</v>
      </c>
      <c r="X152" s="19">
        <f>#VALUE!</f>
        <v>0</v>
      </c>
      <c r="Y152" s="20">
        <f>#VALUE!</f>
        <v>0</v>
      </c>
      <c r="Z152" s="19">
        <f>#VALUE!</f>
        <v>0</v>
      </c>
      <c r="AA152" s="19">
        <f>#VALUE!</f>
        <v>0</v>
      </c>
      <c r="AB152" s="16">
        <f>#VALUE!</f>
        <v>0</v>
      </c>
      <c r="AC152" s="16">
        <f>#VALUE!</f>
        <v>0</v>
      </c>
      <c r="AD152" s="17"/>
    </row>
    <row r="153" spans="1:30">
      <c r="A153" s="28">
        <v>53</v>
      </c>
      <c r="B153" s="26">
        <f>#VALUE!</f>
        <v>0</v>
      </c>
      <c r="C153" s="19">
        <f>#VALUE!</f>
        <v>0</v>
      </c>
      <c r="D153" s="19">
        <f>#VALUE!</f>
        <v>0</v>
      </c>
      <c r="E153" s="19">
        <f>#VALUE!</f>
        <v>0</v>
      </c>
      <c r="F153" s="19">
        <f>#VALUE!</f>
        <v>0</v>
      </c>
      <c r="G153" s="19">
        <f>#VALUE!</f>
        <v>0</v>
      </c>
      <c r="H153" s="19">
        <f>#VALUE!</f>
        <v>0</v>
      </c>
      <c r="I153" s="21">
        <f>#VALUE!</f>
        <v>0</v>
      </c>
      <c r="J153" s="26">
        <f>#VALUE!</f>
        <v>0</v>
      </c>
      <c r="K153" s="29">
        <f>#VALUE!</f>
        <v>0</v>
      </c>
      <c r="L153" s="18">
        <f>#VALUE!</f>
        <v>0</v>
      </c>
      <c r="M153" s="18">
        <f>#VALUE!</f>
        <v>0</v>
      </c>
      <c r="N153" s="18">
        <f>#VALUE!</f>
        <v>0</v>
      </c>
      <c r="O153" s="18">
        <f>#VALUE!</f>
        <v>0</v>
      </c>
      <c r="P153" s="18">
        <f>#VALUE!</f>
        <v>0</v>
      </c>
      <c r="Q153" s="18">
        <f>#VALUE!</f>
        <v>0</v>
      </c>
      <c r="R153" s="18">
        <f>#VALUE!</f>
        <v>0</v>
      </c>
      <c r="S153" s="18">
        <f>#VALUE!</f>
        <v>0</v>
      </c>
      <c r="T153" s="19">
        <f>#VALUE!</f>
        <v>0</v>
      </c>
      <c r="U153" s="19">
        <f>#VALUE!</f>
        <v>0</v>
      </c>
      <c r="V153" s="19">
        <f>#VALUE!</f>
        <v>0</v>
      </c>
      <c r="W153" s="18">
        <f>#VALUE!</f>
        <v>0</v>
      </c>
      <c r="X153" s="19">
        <f>#VALUE!</f>
        <v>0</v>
      </c>
      <c r="Y153" s="20">
        <f>#VALUE!</f>
        <v>0</v>
      </c>
      <c r="Z153" s="19">
        <f>#VALUE!</f>
        <v>0</v>
      </c>
      <c r="AA153" s="19">
        <f>#VALUE!</f>
        <v>0</v>
      </c>
      <c r="AB153" s="16">
        <f>#VALUE!</f>
        <v>0</v>
      </c>
      <c r="AC153" s="16">
        <f>#VALUE!</f>
        <v>0</v>
      </c>
      <c r="AD153" s="17"/>
    </row>
    <row r="154" spans="1:30">
      <c r="A154" s="28">
        <v>54</v>
      </c>
      <c r="B154" s="26">
        <f>#VALUE!</f>
        <v>0</v>
      </c>
      <c r="C154" s="19">
        <f>#VALUE!</f>
        <v>0</v>
      </c>
      <c r="D154" s="19">
        <f>#VALUE!</f>
        <v>0</v>
      </c>
      <c r="E154" s="19">
        <f>#VALUE!</f>
        <v>0</v>
      </c>
      <c r="F154" s="19">
        <f>#VALUE!</f>
        <v>0</v>
      </c>
      <c r="G154" s="19">
        <f>#VALUE!</f>
        <v>0</v>
      </c>
      <c r="H154" s="19">
        <f>#VALUE!</f>
        <v>0</v>
      </c>
      <c r="I154" s="21">
        <f>#VALUE!</f>
        <v>0</v>
      </c>
      <c r="J154" s="26">
        <f>#VALUE!</f>
        <v>0</v>
      </c>
      <c r="K154" s="29">
        <f>#VALUE!</f>
        <v>0</v>
      </c>
      <c r="L154" s="18">
        <f>#VALUE!</f>
        <v>0</v>
      </c>
      <c r="M154" s="18">
        <f>#VALUE!</f>
        <v>0</v>
      </c>
      <c r="N154" s="18">
        <f>#VALUE!</f>
        <v>0</v>
      </c>
      <c r="O154" s="18">
        <f>#VALUE!</f>
        <v>0</v>
      </c>
      <c r="P154" s="18">
        <f>#VALUE!</f>
        <v>0</v>
      </c>
      <c r="Q154" s="18">
        <f>#VALUE!</f>
        <v>0</v>
      </c>
      <c r="R154" s="18">
        <f>#VALUE!</f>
        <v>0</v>
      </c>
      <c r="S154" s="18">
        <f>#VALUE!</f>
        <v>0</v>
      </c>
      <c r="T154" s="19">
        <f>#VALUE!</f>
        <v>0</v>
      </c>
      <c r="U154" s="19">
        <f>#VALUE!</f>
        <v>0</v>
      </c>
      <c r="V154" s="19">
        <f>#VALUE!</f>
        <v>0</v>
      </c>
      <c r="W154" s="18">
        <f>#VALUE!</f>
        <v>0</v>
      </c>
      <c r="X154" s="19">
        <f>#VALUE!</f>
        <v>0</v>
      </c>
      <c r="Y154" s="20">
        <f>#VALUE!</f>
        <v>0</v>
      </c>
      <c r="Z154" s="19">
        <f>#VALUE!</f>
        <v>0</v>
      </c>
      <c r="AA154" s="19">
        <f>#VALUE!</f>
        <v>0</v>
      </c>
      <c r="AB154" s="16">
        <f>#VALUE!</f>
        <v>0</v>
      </c>
      <c r="AC154" s="16">
        <f>#VALUE!</f>
        <v>0</v>
      </c>
      <c r="AD154" s="17"/>
    </row>
    <row r="155" spans="1:30">
      <c r="A155" s="28">
        <v>55</v>
      </c>
      <c r="B155" s="26">
        <f>#VALUE!</f>
        <v>0</v>
      </c>
      <c r="C155" s="19">
        <f>#VALUE!</f>
        <v>0</v>
      </c>
      <c r="D155" s="19">
        <f>#VALUE!</f>
        <v>0</v>
      </c>
      <c r="E155" s="19">
        <f>#VALUE!</f>
        <v>0</v>
      </c>
      <c r="F155" s="19">
        <f>#VALUE!</f>
        <v>0</v>
      </c>
      <c r="G155" s="19">
        <f>#VALUE!</f>
        <v>0</v>
      </c>
      <c r="H155" s="19">
        <f>#VALUE!</f>
        <v>0</v>
      </c>
      <c r="I155" s="21">
        <f>#VALUE!</f>
        <v>0</v>
      </c>
      <c r="J155" s="26">
        <f>#VALUE!</f>
        <v>0</v>
      </c>
      <c r="K155" s="29">
        <f>#VALUE!</f>
        <v>0</v>
      </c>
      <c r="L155" s="18">
        <f>#VALUE!</f>
        <v>0</v>
      </c>
      <c r="M155" s="18">
        <f>#VALUE!</f>
        <v>0</v>
      </c>
      <c r="N155" s="18">
        <f>#VALUE!</f>
        <v>0</v>
      </c>
      <c r="O155" s="18">
        <f>#VALUE!</f>
        <v>0</v>
      </c>
      <c r="P155" s="18">
        <f>#VALUE!</f>
        <v>0</v>
      </c>
      <c r="Q155" s="18">
        <f>#VALUE!</f>
        <v>0</v>
      </c>
      <c r="R155" s="18">
        <f>#VALUE!</f>
        <v>0</v>
      </c>
      <c r="S155" s="18">
        <f>#VALUE!</f>
        <v>0</v>
      </c>
      <c r="T155" s="19">
        <f>#VALUE!</f>
        <v>0</v>
      </c>
      <c r="U155" s="19">
        <f>#VALUE!</f>
        <v>0</v>
      </c>
      <c r="V155" s="19">
        <f>#VALUE!</f>
        <v>0</v>
      </c>
      <c r="W155" s="18">
        <f>#VALUE!</f>
        <v>0</v>
      </c>
      <c r="X155" s="19">
        <f>#VALUE!</f>
        <v>0</v>
      </c>
      <c r="Y155" s="20">
        <f>#VALUE!</f>
        <v>0</v>
      </c>
      <c r="Z155" s="19">
        <f>#VALUE!</f>
        <v>0</v>
      </c>
      <c r="AA155" s="19">
        <f>#VALUE!</f>
        <v>0</v>
      </c>
      <c r="AB155" s="16">
        <f>#VALUE!</f>
        <v>0</v>
      </c>
      <c r="AC155" s="16">
        <f>#VALUE!</f>
        <v>0</v>
      </c>
      <c r="AD155" s="17"/>
    </row>
    <row r="156" spans="1:30">
      <c r="A156" s="28">
        <v>56</v>
      </c>
      <c r="B156" s="26">
        <f>#VALUE!</f>
        <v>0</v>
      </c>
      <c r="C156" s="19">
        <f>#VALUE!</f>
        <v>0</v>
      </c>
      <c r="D156" s="19">
        <f>#VALUE!</f>
        <v>0</v>
      </c>
      <c r="E156" s="19">
        <f>#VALUE!</f>
        <v>0</v>
      </c>
      <c r="F156" s="19">
        <f>#VALUE!</f>
        <v>0</v>
      </c>
      <c r="G156" s="19">
        <f>#VALUE!</f>
        <v>0</v>
      </c>
      <c r="H156" s="19">
        <f>#VALUE!</f>
        <v>0</v>
      </c>
      <c r="I156" s="21">
        <f>#VALUE!</f>
        <v>0</v>
      </c>
      <c r="J156" s="26">
        <f>#VALUE!</f>
        <v>0</v>
      </c>
      <c r="K156" s="29">
        <f>#VALUE!</f>
        <v>0</v>
      </c>
      <c r="L156" s="18">
        <f>#VALUE!</f>
        <v>0</v>
      </c>
      <c r="M156" s="18">
        <f>#VALUE!</f>
        <v>0</v>
      </c>
      <c r="N156" s="18">
        <f>#VALUE!</f>
        <v>0</v>
      </c>
      <c r="O156" s="18">
        <f>#VALUE!</f>
        <v>0</v>
      </c>
      <c r="P156" s="18">
        <f>#VALUE!</f>
        <v>0</v>
      </c>
      <c r="Q156" s="18">
        <f>#VALUE!</f>
        <v>0</v>
      </c>
      <c r="R156" s="18">
        <f>#VALUE!</f>
        <v>0</v>
      </c>
      <c r="S156" s="18">
        <f>#VALUE!</f>
        <v>0</v>
      </c>
      <c r="T156" s="19">
        <f>#VALUE!</f>
        <v>0</v>
      </c>
      <c r="U156" s="19">
        <f>#VALUE!</f>
        <v>0</v>
      </c>
      <c r="V156" s="19">
        <f>#VALUE!</f>
        <v>0</v>
      </c>
      <c r="W156" s="18">
        <f>#VALUE!</f>
        <v>0</v>
      </c>
      <c r="X156" s="19">
        <f>#VALUE!</f>
        <v>0</v>
      </c>
      <c r="Y156" s="20">
        <f>#VALUE!</f>
        <v>0</v>
      </c>
      <c r="Z156" s="19">
        <f>#VALUE!</f>
        <v>0</v>
      </c>
      <c r="AA156" s="19">
        <f>#VALUE!</f>
        <v>0</v>
      </c>
      <c r="AB156" s="16">
        <f>#VALUE!</f>
        <v>0</v>
      </c>
      <c r="AC156" s="16">
        <f>#VALUE!</f>
        <v>0</v>
      </c>
      <c r="AD156" s="17"/>
    </row>
    <row r="157" spans="1:30">
      <c r="A157" s="28">
        <v>57</v>
      </c>
      <c r="B157" s="26">
        <f>#VALUE!</f>
        <v>0</v>
      </c>
      <c r="C157" s="19">
        <f>#VALUE!</f>
        <v>0</v>
      </c>
      <c r="D157" s="19">
        <f>#VALUE!</f>
        <v>0</v>
      </c>
      <c r="E157" s="19">
        <f>#VALUE!</f>
        <v>0</v>
      </c>
      <c r="F157" s="19">
        <f>#VALUE!</f>
        <v>0</v>
      </c>
      <c r="G157" s="19">
        <f>#VALUE!</f>
        <v>0</v>
      </c>
      <c r="H157" s="19">
        <f>#VALUE!</f>
        <v>0</v>
      </c>
      <c r="I157" s="21">
        <f>#VALUE!</f>
        <v>0</v>
      </c>
      <c r="J157" s="26">
        <f>#VALUE!</f>
        <v>0</v>
      </c>
      <c r="K157" s="29">
        <f>#VALUE!</f>
        <v>0</v>
      </c>
      <c r="L157" s="18">
        <f>#VALUE!</f>
        <v>0</v>
      </c>
      <c r="M157" s="18">
        <f>#VALUE!</f>
        <v>0</v>
      </c>
      <c r="N157" s="18">
        <f>#VALUE!</f>
        <v>0</v>
      </c>
      <c r="O157" s="18">
        <f>#VALUE!</f>
        <v>0</v>
      </c>
      <c r="P157" s="18">
        <f>#VALUE!</f>
        <v>0</v>
      </c>
      <c r="Q157" s="18">
        <f>#VALUE!</f>
        <v>0</v>
      </c>
      <c r="R157" s="18">
        <f>#VALUE!</f>
        <v>0</v>
      </c>
      <c r="S157" s="18">
        <f>#VALUE!</f>
        <v>0</v>
      </c>
      <c r="T157" s="19">
        <f>#VALUE!</f>
        <v>0</v>
      </c>
      <c r="U157" s="19">
        <f>#VALUE!</f>
        <v>0</v>
      </c>
      <c r="V157" s="19">
        <f>#VALUE!</f>
        <v>0</v>
      </c>
      <c r="W157" s="18">
        <f>#VALUE!</f>
        <v>0</v>
      </c>
      <c r="X157" s="19">
        <f>#VALUE!</f>
        <v>0</v>
      </c>
      <c r="Y157" s="20">
        <f>#VALUE!</f>
        <v>0</v>
      </c>
      <c r="Z157" s="19">
        <f>#VALUE!</f>
        <v>0</v>
      </c>
      <c r="AA157" s="19">
        <f>#VALUE!</f>
        <v>0</v>
      </c>
      <c r="AB157" s="16">
        <f>#VALUE!</f>
        <v>0</v>
      </c>
      <c r="AC157" s="16">
        <f>#VALUE!</f>
        <v>0</v>
      </c>
      <c r="AD157" s="17"/>
    </row>
    <row r="158" spans="1:30">
      <c r="A158" s="28">
        <v>58</v>
      </c>
      <c r="B158" s="26">
        <f>#VALUE!</f>
        <v>0</v>
      </c>
      <c r="C158" s="19">
        <f>#VALUE!</f>
        <v>0</v>
      </c>
      <c r="D158" s="19">
        <f>#VALUE!</f>
        <v>0</v>
      </c>
      <c r="E158" s="19">
        <f>#VALUE!</f>
        <v>0</v>
      </c>
      <c r="F158" s="19">
        <f>#VALUE!</f>
        <v>0</v>
      </c>
      <c r="G158" s="19">
        <f>#VALUE!</f>
        <v>0</v>
      </c>
      <c r="H158" s="19">
        <f>#VALUE!</f>
        <v>0</v>
      </c>
      <c r="I158" s="21">
        <f>#VALUE!</f>
        <v>0</v>
      </c>
      <c r="J158" s="26">
        <f>#VALUE!</f>
        <v>0</v>
      </c>
      <c r="K158" s="29">
        <f>#VALUE!</f>
        <v>0</v>
      </c>
      <c r="L158" s="18">
        <f>#VALUE!</f>
        <v>0</v>
      </c>
      <c r="M158" s="18">
        <f>#VALUE!</f>
        <v>0</v>
      </c>
      <c r="N158" s="18">
        <f>#VALUE!</f>
        <v>0</v>
      </c>
      <c r="O158" s="18">
        <f>#VALUE!</f>
        <v>0</v>
      </c>
      <c r="P158" s="18">
        <f>#VALUE!</f>
        <v>0</v>
      </c>
      <c r="Q158" s="18">
        <f>#VALUE!</f>
        <v>0</v>
      </c>
      <c r="R158" s="18">
        <f>#VALUE!</f>
        <v>0</v>
      </c>
      <c r="S158" s="18">
        <f>#VALUE!</f>
        <v>0</v>
      </c>
      <c r="T158" s="19">
        <f>#VALUE!</f>
        <v>0</v>
      </c>
      <c r="U158" s="19">
        <f>#VALUE!</f>
        <v>0</v>
      </c>
      <c r="V158" s="19">
        <f>#VALUE!</f>
        <v>0</v>
      </c>
      <c r="W158" s="18">
        <f>#VALUE!</f>
        <v>0</v>
      </c>
      <c r="X158" s="19">
        <f>#VALUE!</f>
        <v>0</v>
      </c>
      <c r="Y158" s="20">
        <f>#VALUE!</f>
        <v>0</v>
      </c>
      <c r="Z158" s="19">
        <f>#VALUE!</f>
        <v>0</v>
      </c>
      <c r="AA158" s="19">
        <f>#VALUE!</f>
        <v>0</v>
      </c>
      <c r="AB158" s="16">
        <f>#VALUE!</f>
        <v>0</v>
      </c>
      <c r="AC158" s="16">
        <f>#VALUE!</f>
        <v>0</v>
      </c>
      <c r="AD158" s="17"/>
    </row>
    <row r="159" spans="1:30">
      <c r="A159" s="28">
        <v>59</v>
      </c>
      <c r="B159" s="26">
        <f>#VALUE!</f>
        <v>0</v>
      </c>
      <c r="C159" s="19">
        <f>#VALUE!</f>
        <v>0</v>
      </c>
      <c r="D159" s="19">
        <f>#VALUE!</f>
        <v>0</v>
      </c>
      <c r="E159" s="19">
        <f>#VALUE!</f>
        <v>0</v>
      </c>
      <c r="F159" s="19">
        <f>#VALUE!</f>
        <v>0</v>
      </c>
      <c r="G159" s="19">
        <f>#VALUE!</f>
        <v>0</v>
      </c>
      <c r="H159" s="19">
        <f>#VALUE!</f>
        <v>0</v>
      </c>
      <c r="I159" s="21">
        <f>#VALUE!</f>
        <v>0</v>
      </c>
      <c r="J159" s="26">
        <f>#VALUE!</f>
        <v>0</v>
      </c>
      <c r="K159" s="29">
        <f>#VALUE!</f>
        <v>0</v>
      </c>
      <c r="L159" s="18">
        <f>#VALUE!</f>
        <v>0</v>
      </c>
      <c r="M159" s="18">
        <f>#VALUE!</f>
        <v>0</v>
      </c>
      <c r="N159" s="18">
        <f>#VALUE!</f>
        <v>0</v>
      </c>
      <c r="O159" s="18">
        <f>#VALUE!</f>
        <v>0</v>
      </c>
      <c r="P159" s="18">
        <f>#VALUE!</f>
        <v>0</v>
      </c>
      <c r="Q159" s="18">
        <f>#VALUE!</f>
        <v>0</v>
      </c>
      <c r="R159" s="18">
        <f>#VALUE!</f>
        <v>0</v>
      </c>
      <c r="S159" s="18">
        <f>#VALUE!</f>
        <v>0</v>
      </c>
      <c r="T159" s="19">
        <f>#VALUE!</f>
        <v>0</v>
      </c>
      <c r="U159" s="19">
        <f>#VALUE!</f>
        <v>0</v>
      </c>
      <c r="V159" s="19">
        <f>#VALUE!</f>
        <v>0</v>
      </c>
      <c r="W159" s="18">
        <f>#VALUE!</f>
        <v>0</v>
      </c>
      <c r="X159" s="19">
        <f>#VALUE!</f>
        <v>0</v>
      </c>
      <c r="Y159" s="20">
        <f>#VALUE!</f>
        <v>0</v>
      </c>
      <c r="Z159" s="19">
        <f>#VALUE!</f>
        <v>0</v>
      </c>
      <c r="AA159" s="19">
        <f>#VALUE!</f>
        <v>0</v>
      </c>
      <c r="AB159" s="16">
        <f>#VALUE!</f>
        <v>0</v>
      </c>
      <c r="AC159" s="16">
        <f>#VALUE!</f>
        <v>0</v>
      </c>
      <c r="AD159" s="17"/>
    </row>
    <row r="160" spans="1:30">
      <c r="A160" s="28">
        <v>60</v>
      </c>
      <c r="B160" s="26">
        <f>#VALUE!</f>
        <v>0</v>
      </c>
      <c r="C160" s="19">
        <f>#VALUE!</f>
        <v>0</v>
      </c>
      <c r="D160" s="19">
        <f>#VALUE!</f>
        <v>0</v>
      </c>
      <c r="E160" s="19">
        <f>#VALUE!</f>
        <v>0</v>
      </c>
      <c r="F160" s="19">
        <f>#VALUE!</f>
        <v>0</v>
      </c>
      <c r="G160" s="19">
        <f>#VALUE!</f>
        <v>0</v>
      </c>
      <c r="H160" s="19">
        <f>#VALUE!</f>
        <v>0</v>
      </c>
      <c r="I160" s="21">
        <f>#VALUE!</f>
        <v>0</v>
      </c>
      <c r="J160" s="26">
        <f>#VALUE!</f>
        <v>0</v>
      </c>
      <c r="K160" s="29">
        <f>#VALUE!</f>
        <v>0</v>
      </c>
      <c r="L160" s="18">
        <f>#VALUE!</f>
        <v>0</v>
      </c>
      <c r="M160" s="18">
        <f>#VALUE!</f>
        <v>0</v>
      </c>
      <c r="N160" s="18">
        <f>#VALUE!</f>
        <v>0</v>
      </c>
      <c r="O160" s="18">
        <f>#VALUE!</f>
        <v>0</v>
      </c>
      <c r="P160" s="18">
        <f>#VALUE!</f>
        <v>0</v>
      </c>
      <c r="Q160" s="18">
        <f>#VALUE!</f>
        <v>0</v>
      </c>
      <c r="R160" s="18">
        <f>#VALUE!</f>
        <v>0</v>
      </c>
      <c r="S160" s="18">
        <f>#VALUE!</f>
        <v>0</v>
      </c>
      <c r="T160" s="19">
        <f>#VALUE!</f>
        <v>0</v>
      </c>
      <c r="U160" s="19">
        <f>#VALUE!</f>
        <v>0</v>
      </c>
      <c r="V160" s="19">
        <f>#VALUE!</f>
        <v>0</v>
      </c>
      <c r="W160" s="18">
        <f>#VALUE!</f>
        <v>0</v>
      </c>
      <c r="X160" s="19">
        <f>#VALUE!</f>
        <v>0</v>
      </c>
      <c r="Y160" s="20">
        <f>#VALUE!</f>
        <v>0</v>
      </c>
      <c r="Z160" s="19">
        <f>#VALUE!</f>
        <v>0</v>
      </c>
      <c r="AA160" s="19">
        <f>#VALUE!</f>
        <v>0</v>
      </c>
      <c r="AB160" s="16">
        <f>#VALUE!</f>
        <v>0</v>
      </c>
      <c r="AC160" s="16">
        <f>#VALUE!</f>
        <v>0</v>
      </c>
      <c r="AD160" s="17"/>
    </row>
    <row r="161" spans="1:30">
      <c r="A161" s="28">
        <v>61</v>
      </c>
      <c r="B161" s="26">
        <f>#VALUE!</f>
        <v>0</v>
      </c>
      <c r="C161" s="19">
        <f>#VALUE!</f>
        <v>0</v>
      </c>
      <c r="D161" s="19">
        <f>#VALUE!</f>
        <v>0</v>
      </c>
      <c r="E161" s="19">
        <f>#VALUE!</f>
        <v>0</v>
      </c>
      <c r="F161" s="19">
        <f>#VALUE!</f>
        <v>0</v>
      </c>
      <c r="G161" s="19">
        <f>#VALUE!</f>
        <v>0</v>
      </c>
      <c r="H161" s="19">
        <f>#VALUE!</f>
        <v>0</v>
      </c>
      <c r="I161" s="21">
        <f>#VALUE!</f>
        <v>0</v>
      </c>
      <c r="J161" s="26">
        <f>#VALUE!</f>
        <v>0</v>
      </c>
      <c r="K161" s="29">
        <f>#VALUE!</f>
        <v>0</v>
      </c>
      <c r="L161" s="18">
        <f>#VALUE!</f>
        <v>0</v>
      </c>
      <c r="M161" s="18">
        <f>#VALUE!</f>
        <v>0</v>
      </c>
      <c r="N161" s="18">
        <f>#VALUE!</f>
        <v>0</v>
      </c>
      <c r="O161" s="18">
        <f>#VALUE!</f>
        <v>0</v>
      </c>
      <c r="P161" s="18">
        <f>#VALUE!</f>
        <v>0</v>
      </c>
      <c r="Q161" s="18">
        <f>#VALUE!</f>
        <v>0</v>
      </c>
      <c r="R161" s="18">
        <f>#VALUE!</f>
        <v>0</v>
      </c>
      <c r="S161" s="18">
        <f>#VALUE!</f>
        <v>0</v>
      </c>
      <c r="T161" s="19">
        <f>#VALUE!</f>
        <v>0</v>
      </c>
      <c r="U161" s="19">
        <f>#VALUE!</f>
        <v>0</v>
      </c>
      <c r="V161" s="19">
        <f>#VALUE!</f>
        <v>0</v>
      </c>
      <c r="W161" s="18">
        <f>#VALUE!</f>
        <v>0</v>
      </c>
      <c r="X161" s="19">
        <f>#VALUE!</f>
        <v>0</v>
      </c>
      <c r="Y161" s="20">
        <f>#VALUE!</f>
        <v>0</v>
      </c>
      <c r="Z161" s="19">
        <f>#VALUE!</f>
        <v>0</v>
      </c>
      <c r="AA161" s="19">
        <f>#VALUE!</f>
        <v>0</v>
      </c>
      <c r="AB161" s="16">
        <f>#VALUE!</f>
        <v>0</v>
      </c>
      <c r="AC161" s="16">
        <f>#VALUE!</f>
        <v>0</v>
      </c>
      <c r="AD161" s="17"/>
    </row>
    <row r="162" spans="1:30">
      <c r="A162" s="28">
        <v>62</v>
      </c>
      <c r="B162" s="26">
        <f>#VALUE!</f>
        <v>0</v>
      </c>
      <c r="C162" s="19">
        <f>#VALUE!</f>
        <v>0</v>
      </c>
      <c r="D162" s="19">
        <f>#VALUE!</f>
        <v>0</v>
      </c>
      <c r="E162" s="19">
        <f>#VALUE!</f>
        <v>0</v>
      </c>
      <c r="F162" s="19">
        <f>#VALUE!</f>
        <v>0</v>
      </c>
      <c r="G162" s="19">
        <f>#VALUE!</f>
        <v>0</v>
      </c>
      <c r="H162" s="19">
        <f>#VALUE!</f>
        <v>0</v>
      </c>
      <c r="I162" s="21">
        <f>#VALUE!</f>
        <v>0</v>
      </c>
      <c r="J162" s="26">
        <f>#VALUE!</f>
        <v>0</v>
      </c>
      <c r="K162" s="29">
        <f>#VALUE!</f>
        <v>0</v>
      </c>
      <c r="L162" s="18">
        <f>#VALUE!</f>
        <v>0</v>
      </c>
      <c r="M162" s="18">
        <f>#VALUE!</f>
        <v>0</v>
      </c>
      <c r="N162" s="18">
        <f>#VALUE!</f>
        <v>0</v>
      </c>
      <c r="O162" s="18">
        <f>#VALUE!</f>
        <v>0</v>
      </c>
      <c r="P162" s="18">
        <f>#VALUE!</f>
        <v>0</v>
      </c>
      <c r="Q162" s="18">
        <f>#VALUE!</f>
        <v>0</v>
      </c>
      <c r="R162" s="18">
        <f>#VALUE!</f>
        <v>0</v>
      </c>
      <c r="S162" s="18">
        <f>#VALUE!</f>
        <v>0</v>
      </c>
      <c r="T162" s="19">
        <f>#VALUE!</f>
        <v>0</v>
      </c>
      <c r="U162" s="19">
        <f>#VALUE!</f>
        <v>0</v>
      </c>
      <c r="V162" s="19">
        <f>#VALUE!</f>
        <v>0</v>
      </c>
      <c r="W162" s="18">
        <f>#VALUE!</f>
        <v>0</v>
      </c>
      <c r="X162" s="19">
        <f>#VALUE!</f>
        <v>0</v>
      </c>
      <c r="Y162" s="20">
        <f>#VALUE!</f>
        <v>0</v>
      </c>
      <c r="Z162" s="19">
        <f>#VALUE!</f>
        <v>0</v>
      </c>
      <c r="AA162" s="19">
        <f>#VALUE!</f>
        <v>0</v>
      </c>
      <c r="AB162" s="16">
        <f>#VALUE!</f>
        <v>0</v>
      </c>
      <c r="AC162" s="16">
        <f>#VALUE!</f>
        <v>0</v>
      </c>
      <c r="AD162" s="17"/>
    </row>
    <row r="163" spans="1:30">
      <c r="A163" s="28">
        <v>63</v>
      </c>
      <c r="B163" s="26">
        <f>#VALUE!</f>
        <v>0</v>
      </c>
      <c r="C163" s="19">
        <f>#VALUE!</f>
        <v>0</v>
      </c>
      <c r="D163" s="19">
        <f>#VALUE!</f>
        <v>0</v>
      </c>
      <c r="E163" s="19">
        <f>#VALUE!</f>
        <v>0</v>
      </c>
      <c r="F163" s="19">
        <f>#VALUE!</f>
        <v>0</v>
      </c>
      <c r="G163" s="19">
        <f>#VALUE!</f>
        <v>0</v>
      </c>
      <c r="H163" s="19">
        <f>#VALUE!</f>
        <v>0</v>
      </c>
      <c r="I163" s="21">
        <f>#VALUE!</f>
        <v>0</v>
      </c>
      <c r="J163" s="26">
        <f>#VALUE!</f>
        <v>0</v>
      </c>
      <c r="K163" s="29">
        <f>#VALUE!</f>
        <v>0</v>
      </c>
      <c r="L163" s="18">
        <f>#VALUE!</f>
        <v>0</v>
      </c>
      <c r="M163" s="18">
        <f>#VALUE!</f>
        <v>0</v>
      </c>
      <c r="N163" s="18">
        <f>#VALUE!</f>
        <v>0</v>
      </c>
      <c r="O163" s="18">
        <f>#VALUE!</f>
        <v>0</v>
      </c>
      <c r="P163" s="18">
        <f>#VALUE!</f>
        <v>0</v>
      </c>
      <c r="Q163" s="18">
        <f>#VALUE!</f>
        <v>0</v>
      </c>
      <c r="R163" s="18">
        <f>#VALUE!</f>
        <v>0</v>
      </c>
      <c r="S163" s="18">
        <f>#VALUE!</f>
        <v>0</v>
      </c>
      <c r="T163" s="19">
        <f>#VALUE!</f>
        <v>0</v>
      </c>
      <c r="U163" s="19">
        <f>#VALUE!</f>
        <v>0</v>
      </c>
      <c r="V163" s="19">
        <f>#VALUE!</f>
        <v>0</v>
      </c>
      <c r="W163" s="18">
        <f>#VALUE!</f>
        <v>0</v>
      </c>
      <c r="X163" s="19">
        <f>#VALUE!</f>
        <v>0</v>
      </c>
      <c r="Y163" s="20">
        <f>#VALUE!</f>
        <v>0</v>
      </c>
      <c r="Z163" s="19">
        <f>#VALUE!</f>
        <v>0</v>
      </c>
      <c r="AA163" s="19">
        <f>#VALUE!</f>
        <v>0</v>
      </c>
      <c r="AB163" s="16">
        <f>#VALUE!</f>
        <v>0</v>
      </c>
      <c r="AC163" s="16">
        <f>#VALUE!</f>
        <v>0</v>
      </c>
      <c r="AD163" s="17"/>
    </row>
    <row r="164" spans="1:30">
      <c r="A164" s="28">
        <v>64</v>
      </c>
      <c r="B164" s="26">
        <f>#VALUE!</f>
        <v>0</v>
      </c>
      <c r="C164" s="19">
        <f>#VALUE!</f>
        <v>0</v>
      </c>
      <c r="D164" s="19">
        <f>#VALUE!</f>
        <v>0</v>
      </c>
      <c r="E164" s="19">
        <f>#VALUE!</f>
        <v>0</v>
      </c>
      <c r="F164" s="19">
        <f>#VALUE!</f>
        <v>0</v>
      </c>
      <c r="G164" s="19">
        <f>#VALUE!</f>
        <v>0</v>
      </c>
      <c r="H164" s="19">
        <f>#VALUE!</f>
        <v>0</v>
      </c>
      <c r="I164" s="21">
        <f>#VALUE!</f>
        <v>0</v>
      </c>
      <c r="J164" s="26">
        <f>#VALUE!</f>
        <v>0</v>
      </c>
      <c r="K164" s="29">
        <f>#VALUE!</f>
        <v>0</v>
      </c>
      <c r="L164" s="18">
        <f>#VALUE!</f>
        <v>0</v>
      </c>
      <c r="M164" s="18">
        <f>#VALUE!</f>
        <v>0</v>
      </c>
      <c r="N164" s="18">
        <f>#VALUE!</f>
        <v>0</v>
      </c>
      <c r="O164" s="18">
        <f>#VALUE!</f>
        <v>0</v>
      </c>
      <c r="P164" s="18">
        <f>#VALUE!</f>
        <v>0</v>
      </c>
      <c r="Q164" s="18">
        <f>#VALUE!</f>
        <v>0</v>
      </c>
      <c r="R164" s="18">
        <f>#VALUE!</f>
        <v>0</v>
      </c>
      <c r="S164" s="18">
        <f>#VALUE!</f>
        <v>0</v>
      </c>
      <c r="T164" s="19">
        <f>#VALUE!</f>
        <v>0</v>
      </c>
      <c r="U164" s="19">
        <f>#VALUE!</f>
        <v>0</v>
      </c>
      <c r="V164" s="19">
        <f>#VALUE!</f>
        <v>0</v>
      </c>
      <c r="W164" s="18">
        <f>#VALUE!</f>
        <v>0</v>
      </c>
      <c r="X164" s="19">
        <f>#VALUE!</f>
        <v>0</v>
      </c>
      <c r="Y164" s="20">
        <f>#VALUE!</f>
        <v>0</v>
      </c>
      <c r="Z164" s="19">
        <f>#VALUE!</f>
        <v>0</v>
      </c>
      <c r="AA164" s="19">
        <f>#VALUE!</f>
        <v>0</v>
      </c>
      <c r="AB164" s="16">
        <f>#VALUE!</f>
        <v>0</v>
      </c>
      <c r="AC164" s="16">
        <f>#VALUE!</f>
        <v>0</v>
      </c>
      <c r="AD164" s="17"/>
    </row>
    <row r="165" spans="1:30">
      <c r="A165" s="28">
        <v>65</v>
      </c>
      <c r="B165" s="26">
        <f>#VALUE!</f>
        <v>0</v>
      </c>
      <c r="C165" s="19">
        <f>#VALUE!</f>
        <v>0</v>
      </c>
      <c r="D165" s="19">
        <f>#VALUE!</f>
        <v>0</v>
      </c>
      <c r="E165" s="19">
        <f>#VALUE!</f>
        <v>0</v>
      </c>
      <c r="F165" s="19">
        <f>#VALUE!</f>
        <v>0</v>
      </c>
      <c r="G165" s="19">
        <f>#VALUE!</f>
        <v>0</v>
      </c>
      <c r="H165" s="19">
        <f>#VALUE!</f>
        <v>0</v>
      </c>
      <c r="I165" s="21">
        <f>#VALUE!</f>
        <v>0</v>
      </c>
      <c r="J165" s="26">
        <f>#VALUE!</f>
        <v>0</v>
      </c>
      <c r="K165" s="29">
        <f>#VALUE!</f>
        <v>0</v>
      </c>
      <c r="L165" s="18">
        <f>#VALUE!</f>
        <v>0</v>
      </c>
      <c r="M165" s="18">
        <f>#VALUE!</f>
        <v>0</v>
      </c>
      <c r="N165" s="18">
        <f>#VALUE!</f>
        <v>0</v>
      </c>
      <c r="O165" s="18">
        <f>#VALUE!</f>
        <v>0</v>
      </c>
      <c r="P165" s="18">
        <f>#VALUE!</f>
        <v>0</v>
      </c>
      <c r="Q165" s="18">
        <f>#VALUE!</f>
        <v>0</v>
      </c>
      <c r="R165" s="18">
        <f>#VALUE!</f>
        <v>0</v>
      </c>
      <c r="S165" s="18">
        <f>#VALUE!</f>
        <v>0</v>
      </c>
      <c r="T165" s="19">
        <f>#VALUE!</f>
        <v>0</v>
      </c>
      <c r="U165" s="19">
        <f>#VALUE!</f>
        <v>0</v>
      </c>
      <c r="V165" s="19">
        <f>#VALUE!</f>
        <v>0</v>
      </c>
      <c r="W165" s="18">
        <f>#VALUE!</f>
        <v>0</v>
      </c>
      <c r="X165" s="19">
        <f>#VALUE!</f>
        <v>0</v>
      </c>
      <c r="Y165" s="20">
        <f>#VALUE!</f>
        <v>0</v>
      </c>
      <c r="Z165" s="19">
        <f>#VALUE!</f>
        <v>0</v>
      </c>
      <c r="AA165" s="19">
        <f>#VALUE!</f>
        <v>0</v>
      </c>
      <c r="AB165" s="16">
        <f>#VALUE!</f>
        <v>0</v>
      </c>
      <c r="AC165" s="16">
        <f>#VALUE!</f>
        <v>0</v>
      </c>
      <c r="AD165" s="17"/>
    </row>
    <row r="166" spans="1:30">
      <c r="A166" s="28">
        <v>66</v>
      </c>
      <c r="B166" s="26">
        <f>#VALUE!</f>
        <v>0</v>
      </c>
      <c r="C166" s="19">
        <f>#VALUE!</f>
        <v>0</v>
      </c>
      <c r="D166" s="19">
        <f>#VALUE!</f>
        <v>0</v>
      </c>
      <c r="E166" s="19">
        <f>#VALUE!</f>
        <v>0</v>
      </c>
      <c r="F166" s="19">
        <f>#VALUE!</f>
        <v>0</v>
      </c>
      <c r="G166" s="19">
        <f>#VALUE!</f>
        <v>0</v>
      </c>
      <c r="H166" s="19">
        <f>#VALUE!</f>
        <v>0</v>
      </c>
      <c r="I166" s="21">
        <f>#VALUE!</f>
        <v>0</v>
      </c>
      <c r="J166" s="26">
        <f>#VALUE!</f>
        <v>0</v>
      </c>
      <c r="K166" s="29">
        <f>#VALUE!</f>
        <v>0</v>
      </c>
      <c r="L166" s="18">
        <f>#VALUE!</f>
        <v>0</v>
      </c>
      <c r="M166" s="18">
        <f>#VALUE!</f>
        <v>0</v>
      </c>
      <c r="N166" s="18">
        <f>#VALUE!</f>
        <v>0</v>
      </c>
      <c r="O166" s="18">
        <f>#VALUE!</f>
        <v>0</v>
      </c>
      <c r="P166" s="18">
        <f>#VALUE!</f>
        <v>0</v>
      </c>
      <c r="Q166" s="18">
        <f>#VALUE!</f>
        <v>0</v>
      </c>
      <c r="R166" s="18">
        <f>#VALUE!</f>
        <v>0</v>
      </c>
      <c r="S166" s="18">
        <f>#VALUE!</f>
        <v>0</v>
      </c>
      <c r="T166" s="19">
        <f>#VALUE!</f>
        <v>0</v>
      </c>
      <c r="U166" s="19">
        <f>#VALUE!</f>
        <v>0</v>
      </c>
      <c r="V166" s="19">
        <f>#VALUE!</f>
        <v>0</v>
      </c>
      <c r="W166" s="18">
        <f>#VALUE!</f>
        <v>0</v>
      </c>
      <c r="X166" s="19">
        <f>#VALUE!</f>
        <v>0</v>
      </c>
      <c r="Y166" s="20">
        <f>#VALUE!</f>
        <v>0</v>
      </c>
      <c r="Z166" s="19">
        <f>#VALUE!</f>
        <v>0</v>
      </c>
      <c r="AA166" s="19">
        <f>#VALUE!</f>
        <v>0</v>
      </c>
      <c r="AB166" s="16">
        <f>#VALUE!</f>
        <v>0</v>
      </c>
      <c r="AC166" s="16">
        <f>#VALUE!</f>
        <v>0</v>
      </c>
      <c r="AD166" s="17"/>
    </row>
    <row r="167" spans="1:30">
      <c r="A167" s="28">
        <v>67</v>
      </c>
      <c r="B167" s="26">
        <f>#VALUE!</f>
        <v>0</v>
      </c>
      <c r="C167" s="19">
        <f>#VALUE!</f>
        <v>0</v>
      </c>
      <c r="D167" s="19">
        <f>#VALUE!</f>
        <v>0</v>
      </c>
      <c r="E167" s="19">
        <f>#VALUE!</f>
        <v>0</v>
      </c>
      <c r="F167" s="19">
        <f>#VALUE!</f>
        <v>0</v>
      </c>
      <c r="G167" s="19">
        <f>#VALUE!</f>
        <v>0</v>
      </c>
      <c r="H167" s="19">
        <f>#VALUE!</f>
        <v>0</v>
      </c>
      <c r="I167" s="21">
        <f>#VALUE!</f>
        <v>0</v>
      </c>
      <c r="J167" s="26">
        <f>#VALUE!</f>
        <v>0</v>
      </c>
      <c r="K167" s="29">
        <f>#VALUE!</f>
        <v>0</v>
      </c>
      <c r="L167" s="18">
        <f>#VALUE!</f>
        <v>0</v>
      </c>
      <c r="M167" s="18">
        <f>#VALUE!</f>
        <v>0</v>
      </c>
      <c r="N167" s="18">
        <f>#VALUE!</f>
        <v>0</v>
      </c>
      <c r="O167" s="18">
        <f>#VALUE!</f>
        <v>0</v>
      </c>
      <c r="P167" s="18">
        <f>#VALUE!</f>
        <v>0</v>
      </c>
      <c r="Q167" s="18">
        <f>#VALUE!</f>
        <v>0</v>
      </c>
      <c r="R167" s="18">
        <f>#VALUE!</f>
        <v>0</v>
      </c>
      <c r="S167" s="18">
        <f>#VALUE!</f>
        <v>0</v>
      </c>
      <c r="T167" s="19">
        <f>#VALUE!</f>
        <v>0</v>
      </c>
      <c r="U167" s="19">
        <f>#VALUE!</f>
        <v>0</v>
      </c>
      <c r="V167" s="19">
        <f>#VALUE!</f>
        <v>0</v>
      </c>
      <c r="W167" s="18">
        <f>#VALUE!</f>
        <v>0</v>
      </c>
      <c r="X167" s="19">
        <f>#VALUE!</f>
        <v>0</v>
      </c>
      <c r="Y167" s="20">
        <f>#VALUE!</f>
        <v>0</v>
      </c>
      <c r="Z167" s="19">
        <f>#VALUE!</f>
        <v>0</v>
      </c>
      <c r="AA167" s="19">
        <f>#VALUE!</f>
        <v>0</v>
      </c>
      <c r="AB167" s="16">
        <f>#VALUE!</f>
        <v>0</v>
      </c>
      <c r="AC167" s="16">
        <f>#VALUE!</f>
        <v>0</v>
      </c>
      <c r="AD167" s="17"/>
    </row>
    <row r="168" spans="1:30">
      <c r="A168" s="28">
        <v>68</v>
      </c>
      <c r="B168" s="26">
        <f>#VALUE!</f>
        <v>0</v>
      </c>
      <c r="C168" s="19">
        <f>#VALUE!</f>
        <v>0</v>
      </c>
      <c r="D168" s="19">
        <f>#VALUE!</f>
        <v>0</v>
      </c>
      <c r="E168" s="19">
        <f>#VALUE!</f>
        <v>0</v>
      </c>
      <c r="F168" s="19">
        <f>#VALUE!</f>
        <v>0</v>
      </c>
      <c r="G168" s="19">
        <f>#VALUE!</f>
        <v>0</v>
      </c>
      <c r="H168" s="19">
        <f>#VALUE!</f>
        <v>0</v>
      </c>
      <c r="I168" s="21">
        <f>#VALUE!</f>
        <v>0</v>
      </c>
      <c r="J168" s="26">
        <f>#VALUE!</f>
        <v>0</v>
      </c>
      <c r="K168" s="29">
        <f>#VALUE!</f>
        <v>0</v>
      </c>
      <c r="L168" s="18">
        <f>#VALUE!</f>
        <v>0</v>
      </c>
      <c r="M168" s="18">
        <f>#VALUE!</f>
        <v>0</v>
      </c>
      <c r="N168" s="18">
        <f>#VALUE!</f>
        <v>0</v>
      </c>
      <c r="O168" s="18">
        <f>#VALUE!</f>
        <v>0</v>
      </c>
      <c r="P168" s="18">
        <f>#VALUE!</f>
        <v>0</v>
      </c>
      <c r="Q168" s="18">
        <f>#VALUE!</f>
        <v>0</v>
      </c>
      <c r="R168" s="18">
        <f>#VALUE!</f>
        <v>0</v>
      </c>
      <c r="S168" s="18">
        <f>#VALUE!</f>
        <v>0</v>
      </c>
      <c r="T168" s="19">
        <f>#VALUE!</f>
        <v>0</v>
      </c>
      <c r="U168" s="19">
        <f>#VALUE!</f>
        <v>0</v>
      </c>
      <c r="V168" s="19">
        <f>#VALUE!</f>
        <v>0</v>
      </c>
      <c r="W168" s="18">
        <f>#VALUE!</f>
        <v>0</v>
      </c>
      <c r="X168" s="19">
        <f>#VALUE!</f>
        <v>0</v>
      </c>
      <c r="Y168" s="20">
        <f>#VALUE!</f>
        <v>0</v>
      </c>
      <c r="Z168" s="19">
        <f>#VALUE!</f>
        <v>0</v>
      </c>
      <c r="AA168" s="19">
        <f>#VALUE!</f>
        <v>0</v>
      </c>
      <c r="AB168" s="16">
        <f>#VALUE!</f>
        <v>0</v>
      </c>
      <c r="AC168" s="16">
        <f>#VALUE!</f>
        <v>0</v>
      </c>
      <c r="AD168" s="17"/>
    </row>
    <row r="169" spans="1:30">
      <c r="A169" s="28">
        <v>69</v>
      </c>
      <c r="B169" s="26">
        <f>#VALUE!</f>
        <v>0</v>
      </c>
      <c r="C169" s="19">
        <f>#VALUE!</f>
        <v>0</v>
      </c>
      <c r="D169" s="19">
        <f>#VALUE!</f>
        <v>0</v>
      </c>
      <c r="E169" s="19">
        <f>#VALUE!</f>
        <v>0</v>
      </c>
      <c r="F169" s="19">
        <f>#VALUE!</f>
        <v>0</v>
      </c>
      <c r="G169" s="19">
        <f>#VALUE!</f>
        <v>0</v>
      </c>
      <c r="H169" s="19">
        <f>#VALUE!</f>
        <v>0</v>
      </c>
      <c r="I169" s="21">
        <f>#VALUE!</f>
        <v>0</v>
      </c>
      <c r="J169" s="26">
        <f>#VALUE!</f>
        <v>0</v>
      </c>
      <c r="K169" s="29">
        <f>#VALUE!</f>
        <v>0</v>
      </c>
      <c r="L169" s="18">
        <f>#VALUE!</f>
        <v>0</v>
      </c>
      <c r="M169" s="18">
        <f>#VALUE!</f>
        <v>0</v>
      </c>
      <c r="N169" s="18">
        <f>#VALUE!</f>
        <v>0</v>
      </c>
      <c r="O169" s="18">
        <f>#VALUE!</f>
        <v>0</v>
      </c>
      <c r="P169" s="18">
        <f>#VALUE!</f>
        <v>0</v>
      </c>
      <c r="Q169" s="18">
        <f>#VALUE!</f>
        <v>0</v>
      </c>
      <c r="R169" s="18">
        <f>#VALUE!</f>
        <v>0</v>
      </c>
      <c r="S169" s="18">
        <f>#VALUE!</f>
        <v>0</v>
      </c>
      <c r="T169" s="19">
        <f>#VALUE!</f>
        <v>0</v>
      </c>
      <c r="U169" s="19">
        <f>#VALUE!</f>
        <v>0</v>
      </c>
      <c r="V169" s="19">
        <f>#VALUE!</f>
        <v>0</v>
      </c>
      <c r="W169" s="18">
        <f>#VALUE!</f>
        <v>0</v>
      </c>
      <c r="X169" s="19">
        <f>#VALUE!</f>
        <v>0</v>
      </c>
      <c r="Y169" s="20">
        <f>#VALUE!</f>
        <v>0</v>
      </c>
      <c r="Z169" s="19">
        <f>#VALUE!</f>
        <v>0</v>
      </c>
      <c r="AA169" s="19">
        <f>#VALUE!</f>
        <v>0</v>
      </c>
      <c r="AB169" s="16">
        <f>#VALUE!</f>
        <v>0</v>
      </c>
      <c r="AC169" s="16">
        <f>#VALUE!</f>
        <v>0</v>
      </c>
      <c r="AD169" s="17"/>
    </row>
    <row r="170" spans="1:30">
      <c r="A170" s="28">
        <v>70</v>
      </c>
      <c r="B170" s="26">
        <f>#VALUE!</f>
        <v>0</v>
      </c>
      <c r="C170" s="19">
        <f>#VALUE!</f>
        <v>0</v>
      </c>
      <c r="D170" s="19">
        <f>#VALUE!</f>
        <v>0</v>
      </c>
      <c r="E170" s="19">
        <f>#VALUE!</f>
        <v>0</v>
      </c>
      <c r="F170" s="19">
        <f>#VALUE!</f>
        <v>0</v>
      </c>
      <c r="G170" s="19">
        <f>#VALUE!</f>
        <v>0</v>
      </c>
      <c r="H170" s="19">
        <f>#VALUE!</f>
        <v>0</v>
      </c>
      <c r="I170" s="21">
        <f>#VALUE!</f>
        <v>0</v>
      </c>
      <c r="J170" s="26">
        <f>#VALUE!</f>
        <v>0</v>
      </c>
      <c r="K170" s="29">
        <f>#VALUE!</f>
        <v>0</v>
      </c>
      <c r="L170" s="18">
        <f>#VALUE!</f>
        <v>0</v>
      </c>
      <c r="M170" s="18">
        <f>#VALUE!</f>
        <v>0</v>
      </c>
      <c r="N170" s="18">
        <f>#VALUE!</f>
        <v>0</v>
      </c>
      <c r="O170" s="18">
        <f>#VALUE!</f>
        <v>0</v>
      </c>
      <c r="P170" s="18">
        <f>#VALUE!</f>
        <v>0</v>
      </c>
      <c r="Q170" s="18">
        <f>#VALUE!</f>
        <v>0</v>
      </c>
      <c r="R170" s="18">
        <f>#VALUE!</f>
        <v>0</v>
      </c>
      <c r="S170" s="18">
        <f>#VALUE!</f>
        <v>0</v>
      </c>
      <c r="T170" s="19">
        <f>#VALUE!</f>
        <v>0</v>
      </c>
      <c r="U170" s="19">
        <f>#VALUE!</f>
        <v>0</v>
      </c>
      <c r="V170" s="19">
        <f>#VALUE!</f>
        <v>0</v>
      </c>
      <c r="W170" s="18">
        <f>#VALUE!</f>
        <v>0</v>
      </c>
      <c r="X170" s="19">
        <f>#VALUE!</f>
        <v>0</v>
      </c>
      <c r="Y170" s="20">
        <f>#VALUE!</f>
        <v>0</v>
      </c>
      <c r="Z170" s="19">
        <f>#VALUE!</f>
        <v>0</v>
      </c>
      <c r="AA170" s="19">
        <f>#VALUE!</f>
        <v>0</v>
      </c>
      <c r="AB170" s="16">
        <f>#VALUE!</f>
        <v>0</v>
      </c>
      <c r="AC170" s="16">
        <f>#VALUE!</f>
        <v>0</v>
      </c>
      <c r="AD170" s="17"/>
    </row>
    <row r="171" spans="1:30">
      <c r="A171" s="28">
        <v>71</v>
      </c>
      <c r="B171" s="26">
        <f>#VALUE!</f>
        <v>0</v>
      </c>
      <c r="C171" s="19">
        <f>#VALUE!</f>
        <v>0</v>
      </c>
      <c r="D171" s="19">
        <f>#VALUE!</f>
        <v>0</v>
      </c>
      <c r="E171" s="19">
        <f>#VALUE!</f>
        <v>0</v>
      </c>
      <c r="F171" s="19">
        <f>#VALUE!</f>
        <v>0</v>
      </c>
      <c r="G171" s="19">
        <f>#VALUE!</f>
        <v>0</v>
      </c>
      <c r="H171" s="19">
        <f>#VALUE!</f>
        <v>0</v>
      </c>
      <c r="I171" s="21">
        <f>#VALUE!</f>
        <v>0</v>
      </c>
      <c r="J171" s="26">
        <f>#VALUE!</f>
        <v>0</v>
      </c>
      <c r="K171" s="29">
        <f>#VALUE!</f>
        <v>0</v>
      </c>
      <c r="L171" s="18">
        <f>#VALUE!</f>
        <v>0</v>
      </c>
      <c r="M171" s="18">
        <f>#VALUE!</f>
        <v>0</v>
      </c>
      <c r="N171" s="18">
        <f>#VALUE!</f>
        <v>0</v>
      </c>
      <c r="O171" s="18">
        <f>#VALUE!</f>
        <v>0</v>
      </c>
      <c r="P171" s="18">
        <f>#VALUE!</f>
        <v>0</v>
      </c>
      <c r="Q171" s="18">
        <f>#VALUE!</f>
        <v>0</v>
      </c>
      <c r="R171" s="18">
        <f>#VALUE!</f>
        <v>0</v>
      </c>
      <c r="S171" s="18">
        <f>#VALUE!</f>
        <v>0</v>
      </c>
      <c r="T171" s="19">
        <f>#VALUE!</f>
        <v>0</v>
      </c>
      <c r="U171" s="19">
        <f>#VALUE!</f>
        <v>0</v>
      </c>
      <c r="V171" s="19">
        <f>#VALUE!</f>
        <v>0</v>
      </c>
      <c r="W171" s="18">
        <f>#VALUE!</f>
        <v>0</v>
      </c>
      <c r="X171" s="19">
        <f>#VALUE!</f>
        <v>0</v>
      </c>
      <c r="Y171" s="20">
        <f>#VALUE!</f>
        <v>0</v>
      </c>
      <c r="Z171" s="19">
        <f>#VALUE!</f>
        <v>0</v>
      </c>
      <c r="AA171" s="19">
        <f>#VALUE!</f>
        <v>0</v>
      </c>
      <c r="AB171" s="16">
        <f>#VALUE!</f>
        <v>0</v>
      </c>
      <c r="AC171" s="16">
        <f>#VALUE!</f>
        <v>0</v>
      </c>
      <c r="AD171" s="17"/>
    </row>
    <row r="172" spans="1:30">
      <c r="A172" s="28">
        <v>72</v>
      </c>
      <c r="B172" s="26">
        <f>#VALUE!</f>
        <v>0</v>
      </c>
      <c r="C172" s="19">
        <f>#VALUE!</f>
        <v>0</v>
      </c>
      <c r="D172" s="19">
        <f>#VALUE!</f>
        <v>0</v>
      </c>
      <c r="E172" s="19">
        <f>#VALUE!</f>
        <v>0</v>
      </c>
      <c r="F172" s="19">
        <f>#VALUE!</f>
        <v>0</v>
      </c>
      <c r="G172" s="19">
        <f>#VALUE!</f>
        <v>0</v>
      </c>
      <c r="H172" s="19">
        <f>#VALUE!</f>
        <v>0</v>
      </c>
      <c r="I172" s="21">
        <f>#VALUE!</f>
        <v>0</v>
      </c>
      <c r="J172" s="26">
        <f>#VALUE!</f>
        <v>0</v>
      </c>
      <c r="K172" s="29">
        <f>#VALUE!</f>
        <v>0</v>
      </c>
      <c r="L172" s="18">
        <f>#VALUE!</f>
        <v>0</v>
      </c>
      <c r="M172" s="18">
        <f>#VALUE!</f>
        <v>0</v>
      </c>
      <c r="N172" s="18">
        <f>#VALUE!</f>
        <v>0</v>
      </c>
      <c r="O172" s="18">
        <f>#VALUE!</f>
        <v>0</v>
      </c>
      <c r="P172" s="18">
        <f>#VALUE!</f>
        <v>0</v>
      </c>
      <c r="Q172" s="18">
        <f>#VALUE!</f>
        <v>0</v>
      </c>
      <c r="R172" s="18">
        <f>#VALUE!</f>
        <v>0</v>
      </c>
      <c r="S172" s="18">
        <f>#VALUE!</f>
        <v>0</v>
      </c>
      <c r="T172" s="19">
        <f>#VALUE!</f>
        <v>0</v>
      </c>
      <c r="U172" s="19">
        <f>#VALUE!</f>
        <v>0</v>
      </c>
      <c r="V172" s="19">
        <f>#VALUE!</f>
        <v>0</v>
      </c>
      <c r="W172" s="18">
        <f>#VALUE!</f>
        <v>0</v>
      </c>
      <c r="X172" s="19">
        <f>#VALUE!</f>
        <v>0</v>
      </c>
      <c r="Y172" s="20">
        <f>#VALUE!</f>
        <v>0</v>
      </c>
      <c r="Z172" s="19">
        <f>#VALUE!</f>
        <v>0</v>
      </c>
      <c r="AA172" s="19">
        <f>#VALUE!</f>
        <v>0</v>
      </c>
      <c r="AB172" s="16">
        <f>#VALUE!</f>
        <v>0</v>
      </c>
      <c r="AC172" s="16">
        <f>#VALUE!</f>
        <v>0</v>
      </c>
      <c r="AD172" s="17"/>
    </row>
    <row r="173" spans="1:30">
      <c r="A173" s="28">
        <v>73</v>
      </c>
      <c r="B173" s="26">
        <f>#VALUE!</f>
        <v>0</v>
      </c>
      <c r="C173" s="19">
        <f>#VALUE!</f>
        <v>0</v>
      </c>
      <c r="D173" s="19">
        <f>#VALUE!</f>
        <v>0</v>
      </c>
      <c r="E173" s="19">
        <f>#VALUE!</f>
        <v>0</v>
      </c>
      <c r="F173" s="19">
        <f>#VALUE!</f>
        <v>0</v>
      </c>
      <c r="G173" s="19">
        <f>#VALUE!</f>
        <v>0</v>
      </c>
      <c r="H173" s="19">
        <f>#VALUE!</f>
        <v>0</v>
      </c>
      <c r="I173" s="21">
        <f>#VALUE!</f>
        <v>0</v>
      </c>
      <c r="J173" s="26">
        <f>#VALUE!</f>
        <v>0</v>
      </c>
      <c r="K173" s="29">
        <f>#VALUE!</f>
        <v>0</v>
      </c>
      <c r="L173" s="18">
        <f>#VALUE!</f>
        <v>0</v>
      </c>
      <c r="M173" s="18">
        <f>#VALUE!</f>
        <v>0</v>
      </c>
      <c r="N173" s="18">
        <f>#VALUE!</f>
        <v>0</v>
      </c>
      <c r="O173" s="18">
        <f>#VALUE!</f>
        <v>0</v>
      </c>
      <c r="P173" s="18">
        <f>#VALUE!</f>
        <v>0</v>
      </c>
      <c r="Q173" s="18">
        <f>#VALUE!</f>
        <v>0</v>
      </c>
      <c r="R173" s="18">
        <f>#VALUE!</f>
        <v>0</v>
      </c>
      <c r="S173" s="18">
        <f>#VALUE!</f>
        <v>0</v>
      </c>
      <c r="T173" s="19">
        <f>#VALUE!</f>
        <v>0</v>
      </c>
      <c r="U173" s="19">
        <f>#VALUE!</f>
        <v>0</v>
      </c>
      <c r="V173" s="19">
        <f>#VALUE!</f>
        <v>0</v>
      </c>
      <c r="W173" s="18">
        <f>#VALUE!</f>
        <v>0</v>
      </c>
      <c r="X173" s="19">
        <f>#VALUE!</f>
        <v>0</v>
      </c>
      <c r="Y173" s="20">
        <f>#VALUE!</f>
        <v>0</v>
      </c>
      <c r="Z173" s="19">
        <f>#VALUE!</f>
        <v>0</v>
      </c>
      <c r="AA173" s="19">
        <f>#VALUE!</f>
        <v>0</v>
      </c>
      <c r="AB173" s="16">
        <f>#VALUE!</f>
        <v>0</v>
      </c>
      <c r="AC173" s="16">
        <f>#VALUE!</f>
        <v>0</v>
      </c>
      <c r="AD173" s="17"/>
    </row>
    <row r="174" spans="1:30">
      <c r="A174" s="28">
        <v>74</v>
      </c>
      <c r="B174" s="26">
        <f>#VALUE!</f>
        <v>0</v>
      </c>
      <c r="C174" s="19">
        <f>#VALUE!</f>
        <v>0</v>
      </c>
      <c r="D174" s="19">
        <f>#VALUE!</f>
        <v>0</v>
      </c>
      <c r="E174" s="19">
        <f>#VALUE!</f>
        <v>0</v>
      </c>
      <c r="F174" s="19">
        <f>#VALUE!</f>
        <v>0</v>
      </c>
      <c r="G174" s="19">
        <f>#VALUE!</f>
        <v>0</v>
      </c>
      <c r="H174" s="19">
        <f>#VALUE!</f>
        <v>0</v>
      </c>
      <c r="I174" s="21">
        <f>#VALUE!</f>
        <v>0</v>
      </c>
      <c r="J174" s="26">
        <f>#VALUE!</f>
        <v>0</v>
      </c>
      <c r="K174" s="29">
        <f>#VALUE!</f>
        <v>0</v>
      </c>
      <c r="L174" s="18">
        <f>#VALUE!</f>
        <v>0</v>
      </c>
      <c r="M174" s="18">
        <f>#VALUE!</f>
        <v>0</v>
      </c>
      <c r="N174" s="18">
        <f>#VALUE!</f>
        <v>0</v>
      </c>
      <c r="O174" s="18">
        <f>#VALUE!</f>
        <v>0</v>
      </c>
      <c r="P174" s="18">
        <f>#VALUE!</f>
        <v>0</v>
      </c>
      <c r="Q174" s="18">
        <f>#VALUE!</f>
        <v>0</v>
      </c>
      <c r="R174" s="18">
        <f>#VALUE!</f>
        <v>0</v>
      </c>
      <c r="S174" s="18">
        <f>#VALUE!</f>
        <v>0</v>
      </c>
      <c r="T174" s="19">
        <f>#VALUE!</f>
        <v>0</v>
      </c>
      <c r="U174" s="19">
        <f>#VALUE!</f>
        <v>0</v>
      </c>
      <c r="V174" s="19">
        <f>#VALUE!</f>
        <v>0</v>
      </c>
      <c r="W174" s="18">
        <f>#VALUE!</f>
        <v>0</v>
      </c>
      <c r="X174" s="19">
        <f>#VALUE!</f>
        <v>0</v>
      </c>
      <c r="Y174" s="20">
        <f>#VALUE!</f>
        <v>0</v>
      </c>
      <c r="Z174" s="19">
        <f>#VALUE!</f>
        <v>0</v>
      </c>
      <c r="AA174" s="19">
        <f>#VALUE!</f>
        <v>0</v>
      </c>
      <c r="AB174" s="16">
        <f>#VALUE!</f>
        <v>0</v>
      </c>
      <c r="AC174" s="16">
        <f>#VALUE!</f>
        <v>0</v>
      </c>
      <c r="AD174" s="17"/>
    </row>
    <row r="175" spans="1:30">
      <c r="A175" s="28">
        <v>75</v>
      </c>
      <c r="B175" s="26">
        <f>#VALUE!</f>
        <v>0</v>
      </c>
      <c r="C175" s="19">
        <f>#VALUE!</f>
        <v>0</v>
      </c>
      <c r="D175" s="19">
        <f>#VALUE!</f>
        <v>0</v>
      </c>
      <c r="E175" s="19">
        <f>#VALUE!</f>
        <v>0</v>
      </c>
      <c r="F175" s="19">
        <f>#VALUE!</f>
        <v>0</v>
      </c>
      <c r="G175" s="19">
        <f>#VALUE!</f>
        <v>0</v>
      </c>
      <c r="H175" s="19">
        <f>#VALUE!</f>
        <v>0</v>
      </c>
      <c r="I175" s="21">
        <f>#VALUE!</f>
        <v>0</v>
      </c>
      <c r="J175" s="26">
        <f>#VALUE!</f>
        <v>0</v>
      </c>
      <c r="K175" s="29">
        <f>#VALUE!</f>
        <v>0</v>
      </c>
      <c r="L175" s="18">
        <f>#VALUE!</f>
        <v>0</v>
      </c>
      <c r="M175" s="18">
        <f>#VALUE!</f>
        <v>0</v>
      </c>
      <c r="N175" s="18">
        <f>#VALUE!</f>
        <v>0</v>
      </c>
      <c r="O175" s="18">
        <f>#VALUE!</f>
        <v>0</v>
      </c>
      <c r="P175" s="18">
        <f>#VALUE!</f>
        <v>0</v>
      </c>
      <c r="Q175" s="18">
        <f>#VALUE!</f>
        <v>0</v>
      </c>
      <c r="R175" s="18">
        <f>#VALUE!</f>
        <v>0</v>
      </c>
      <c r="S175" s="18">
        <f>#VALUE!</f>
        <v>0</v>
      </c>
      <c r="T175" s="19">
        <f>#VALUE!</f>
        <v>0</v>
      </c>
      <c r="U175" s="19">
        <f>#VALUE!</f>
        <v>0</v>
      </c>
      <c r="V175" s="19">
        <f>#VALUE!</f>
        <v>0</v>
      </c>
      <c r="W175" s="18">
        <f>#VALUE!</f>
        <v>0</v>
      </c>
      <c r="X175" s="19">
        <f>#VALUE!</f>
        <v>0</v>
      </c>
      <c r="Y175" s="20">
        <f>#VALUE!</f>
        <v>0</v>
      </c>
      <c r="Z175" s="19">
        <f>#VALUE!</f>
        <v>0</v>
      </c>
      <c r="AA175" s="19">
        <f>#VALUE!</f>
        <v>0</v>
      </c>
      <c r="AB175" s="16">
        <f>#VALUE!</f>
        <v>0</v>
      </c>
      <c r="AC175" s="16">
        <f>#VALUE!</f>
        <v>0</v>
      </c>
      <c r="AD175" s="17"/>
    </row>
    <row r="176" spans="1:30">
      <c r="A176" s="28">
        <v>76</v>
      </c>
      <c r="B176" s="26">
        <f>#VALUE!</f>
        <v>0</v>
      </c>
      <c r="C176" s="19">
        <f>#VALUE!</f>
        <v>0</v>
      </c>
      <c r="D176" s="19">
        <f>#VALUE!</f>
        <v>0</v>
      </c>
      <c r="E176" s="19">
        <f>#VALUE!</f>
        <v>0</v>
      </c>
      <c r="F176" s="19">
        <f>#VALUE!</f>
        <v>0</v>
      </c>
      <c r="G176" s="19">
        <f>#VALUE!</f>
        <v>0</v>
      </c>
      <c r="H176" s="19">
        <f>#VALUE!</f>
        <v>0</v>
      </c>
      <c r="I176" s="21">
        <f>#VALUE!</f>
        <v>0</v>
      </c>
      <c r="J176" s="26">
        <f>#VALUE!</f>
        <v>0</v>
      </c>
      <c r="K176" s="29">
        <f>#VALUE!</f>
        <v>0</v>
      </c>
      <c r="L176" s="18">
        <f>#VALUE!</f>
        <v>0</v>
      </c>
      <c r="M176" s="18">
        <f>#VALUE!</f>
        <v>0</v>
      </c>
      <c r="N176" s="18">
        <f>#VALUE!</f>
        <v>0</v>
      </c>
      <c r="O176" s="18">
        <f>#VALUE!</f>
        <v>0</v>
      </c>
      <c r="P176" s="18">
        <f>#VALUE!</f>
        <v>0</v>
      </c>
      <c r="Q176" s="18">
        <f>#VALUE!</f>
        <v>0</v>
      </c>
      <c r="R176" s="18">
        <f>#VALUE!</f>
        <v>0</v>
      </c>
      <c r="S176" s="18">
        <f>#VALUE!</f>
        <v>0</v>
      </c>
      <c r="T176" s="19">
        <f>#VALUE!</f>
        <v>0</v>
      </c>
      <c r="U176" s="19">
        <f>#VALUE!</f>
        <v>0</v>
      </c>
      <c r="V176" s="19">
        <f>#VALUE!</f>
        <v>0</v>
      </c>
      <c r="W176" s="18">
        <f>#VALUE!</f>
        <v>0</v>
      </c>
      <c r="X176" s="19">
        <f>#VALUE!</f>
        <v>0</v>
      </c>
      <c r="Y176" s="20">
        <f>#VALUE!</f>
        <v>0</v>
      </c>
      <c r="Z176" s="19">
        <f>#VALUE!</f>
        <v>0</v>
      </c>
      <c r="AA176" s="19">
        <f>#VALUE!</f>
        <v>0</v>
      </c>
      <c r="AB176" s="16">
        <f>#VALUE!</f>
        <v>0</v>
      </c>
      <c r="AC176" s="16">
        <f>#VALUE!</f>
        <v>0</v>
      </c>
      <c r="AD176" s="17"/>
    </row>
    <row r="177" spans="1:30">
      <c r="A177" s="28">
        <v>77</v>
      </c>
      <c r="B177" s="26">
        <f>#VALUE!</f>
        <v>0</v>
      </c>
      <c r="C177" s="19">
        <f>#VALUE!</f>
        <v>0</v>
      </c>
      <c r="D177" s="19">
        <f>#VALUE!</f>
        <v>0</v>
      </c>
      <c r="E177" s="19">
        <f>#VALUE!</f>
        <v>0</v>
      </c>
      <c r="F177" s="19">
        <f>#VALUE!</f>
        <v>0</v>
      </c>
      <c r="G177" s="19">
        <f>#VALUE!</f>
        <v>0</v>
      </c>
      <c r="H177" s="19">
        <f>#VALUE!</f>
        <v>0</v>
      </c>
      <c r="I177" s="21">
        <f>#VALUE!</f>
        <v>0</v>
      </c>
      <c r="J177" s="26">
        <f>#VALUE!</f>
        <v>0</v>
      </c>
      <c r="K177" s="29">
        <f>#VALUE!</f>
        <v>0</v>
      </c>
      <c r="L177" s="18">
        <f>#VALUE!</f>
        <v>0</v>
      </c>
      <c r="M177" s="18">
        <f>#VALUE!</f>
        <v>0</v>
      </c>
      <c r="N177" s="18">
        <f>#VALUE!</f>
        <v>0</v>
      </c>
      <c r="O177" s="18">
        <f>#VALUE!</f>
        <v>0</v>
      </c>
      <c r="P177" s="18">
        <f>#VALUE!</f>
        <v>0</v>
      </c>
      <c r="Q177" s="18">
        <f>#VALUE!</f>
        <v>0</v>
      </c>
      <c r="R177" s="18">
        <f>#VALUE!</f>
        <v>0</v>
      </c>
      <c r="S177" s="18">
        <f>#VALUE!</f>
        <v>0</v>
      </c>
      <c r="T177" s="19">
        <f>#VALUE!</f>
        <v>0</v>
      </c>
      <c r="U177" s="19">
        <f>#VALUE!</f>
        <v>0</v>
      </c>
      <c r="V177" s="19">
        <f>#VALUE!</f>
        <v>0</v>
      </c>
      <c r="W177" s="18">
        <f>#VALUE!</f>
        <v>0</v>
      </c>
      <c r="X177" s="19">
        <f>#VALUE!</f>
        <v>0</v>
      </c>
      <c r="Y177" s="20">
        <f>#VALUE!</f>
        <v>0</v>
      </c>
      <c r="Z177" s="19">
        <f>#VALUE!</f>
        <v>0</v>
      </c>
      <c r="AA177" s="19">
        <f>#VALUE!</f>
        <v>0</v>
      </c>
      <c r="AB177" s="16">
        <f>#VALUE!</f>
        <v>0</v>
      </c>
      <c r="AC177" s="16">
        <f>#VALUE!</f>
        <v>0</v>
      </c>
      <c r="AD177" s="17"/>
    </row>
    <row r="178" spans="1:30">
      <c r="A178" s="28">
        <v>78</v>
      </c>
      <c r="B178" s="26">
        <f>#VALUE!</f>
        <v>0</v>
      </c>
      <c r="C178" s="19">
        <f>#VALUE!</f>
        <v>0</v>
      </c>
      <c r="D178" s="19">
        <f>#VALUE!</f>
        <v>0</v>
      </c>
      <c r="E178" s="19">
        <f>#VALUE!</f>
        <v>0</v>
      </c>
      <c r="F178" s="19">
        <f>#VALUE!</f>
        <v>0</v>
      </c>
      <c r="G178" s="19">
        <f>#VALUE!</f>
        <v>0</v>
      </c>
      <c r="H178" s="19">
        <f>#VALUE!</f>
        <v>0</v>
      </c>
      <c r="I178" s="21">
        <f>#VALUE!</f>
        <v>0</v>
      </c>
      <c r="J178" s="26">
        <f>#VALUE!</f>
        <v>0</v>
      </c>
      <c r="K178" s="29">
        <f>#VALUE!</f>
        <v>0</v>
      </c>
      <c r="L178" s="18">
        <f>#VALUE!</f>
        <v>0</v>
      </c>
      <c r="M178" s="18">
        <f>#VALUE!</f>
        <v>0</v>
      </c>
      <c r="N178" s="18">
        <f>#VALUE!</f>
        <v>0</v>
      </c>
      <c r="O178" s="18">
        <f>#VALUE!</f>
        <v>0</v>
      </c>
      <c r="P178" s="18">
        <f>#VALUE!</f>
        <v>0</v>
      </c>
      <c r="Q178" s="18">
        <f>#VALUE!</f>
        <v>0</v>
      </c>
      <c r="R178" s="18">
        <f>#VALUE!</f>
        <v>0</v>
      </c>
      <c r="S178" s="18">
        <f>#VALUE!</f>
        <v>0</v>
      </c>
      <c r="T178" s="19">
        <f>#VALUE!</f>
        <v>0</v>
      </c>
      <c r="U178" s="19">
        <f>#VALUE!</f>
        <v>0</v>
      </c>
      <c r="V178" s="19">
        <f>#VALUE!</f>
        <v>0</v>
      </c>
      <c r="W178" s="18">
        <f>#VALUE!</f>
        <v>0</v>
      </c>
      <c r="X178" s="19">
        <f>#VALUE!</f>
        <v>0</v>
      </c>
      <c r="Y178" s="20">
        <f>#VALUE!</f>
        <v>0</v>
      </c>
      <c r="Z178" s="19">
        <f>#VALUE!</f>
        <v>0</v>
      </c>
      <c r="AA178" s="19">
        <f>#VALUE!</f>
        <v>0</v>
      </c>
      <c r="AB178" s="16">
        <f>#VALUE!</f>
        <v>0</v>
      </c>
      <c r="AC178" s="16">
        <f>#VALUE!</f>
        <v>0</v>
      </c>
      <c r="AD178" s="17"/>
    </row>
    <row r="179" spans="1:30">
      <c r="A179" s="28">
        <v>79</v>
      </c>
      <c r="B179" s="26">
        <f>#VALUE!</f>
        <v>0</v>
      </c>
      <c r="C179" s="19">
        <f>#VALUE!</f>
        <v>0</v>
      </c>
      <c r="D179" s="19">
        <f>#VALUE!</f>
        <v>0</v>
      </c>
      <c r="E179" s="19">
        <f>#VALUE!</f>
        <v>0</v>
      </c>
      <c r="F179" s="19">
        <f>#VALUE!</f>
        <v>0</v>
      </c>
      <c r="G179" s="19">
        <f>#VALUE!</f>
        <v>0</v>
      </c>
      <c r="H179" s="19">
        <f>#VALUE!</f>
        <v>0</v>
      </c>
      <c r="I179" s="21">
        <f>#VALUE!</f>
        <v>0</v>
      </c>
      <c r="J179" s="26">
        <f>#VALUE!</f>
        <v>0</v>
      </c>
      <c r="K179" s="29">
        <f>#VALUE!</f>
        <v>0</v>
      </c>
      <c r="L179" s="18">
        <f>#VALUE!</f>
        <v>0</v>
      </c>
      <c r="M179" s="18">
        <f>#VALUE!</f>
        <v>0</v>
      </c>
      <c r="N179" s="18">
        <f>#VALUE!</f>
        <v>0</v>
      </c>
      <c r="O179" s="18">
        <f>#VALUE!</f>
        <v>0</v>
      </c>
      <c r="P179" s="18">
        <f>#VALUE!</f>
        <v>0</v>
      </c>
      <c r="Q179" s="18">
        <f>#VALUE!</f>
        <v>0</v>
      </c>
      <c r="R179" s="18">
        <f>#VALUE!</f>
        <v>0</v>
      </c>
      <c r="S179" s="18">
        <f>#VALUE!</f>
        <v>0</v>
      </c>
      <c r="T179" s="19">
        <f>#VALUE!</f>
        <v>0</v>
      </c>
      <c r="U179" s="19">
        <f>#VALUE!</f>
        <v>0</v>
      </c>
      <c r="V179" s="19">
        <f>#VALUE!</f>
        <v>0</v>
      </c>
      <c r="W179" s="18">
        <f>#VALUE!</f>
        <v>0</v>
      </c>
      <c r="X179" s="19">
        <f>#VALUE!</f>
        <v>0</v>
      </c>
      <c r="Y179" s="20">
        <f>#VALUE!</f>
        <v>0</v>
      </c>
      <c r="Z179" s="19">
        <f>#VALUE!</f>
        <v>0</v>
      </c>
      <c r="AA179" s="19">
        <f>#VALUE!</f>
        <v>0</v>
      </c>
      <c r="AB179" s="16">
        <f>#VALUE!</f>
        <v>0</v>
      </c>
      <c r="AC179" s="16">
        <f>#VALUE!</f>
        <v>0</v>
      </c>
      <c r="AD179" s="17"/>
    </row>
    <row r="180" spans="1:30">
      <c r="A180" s="28">
        <v>80</v>
      </c>
      <c r="B180" s="26">
        <f>#VALUE!</f>
        <v>0</v>
      </c>
      <c r="C180" s="19">
        <f>#VALUE!</f>
        <v>0</v>
      </c>
      <c r="D180" s="19">
        <f>#VALUE!</f>
        <v>0</v>
      </c>
      <c r="E180" s="19">
        <f>#VALUE!</f>
        <v>0</v>
      </c>
      <c r="F180" s="19">
        <f>#VALUE!</f>
        <v>0</v>
      </c>
      <c r="G180" s="19">
        <f>#VALUE!</f>
        <v>0</v>
      </c>
      <c r="H180" s="19">
        <f>#VALUE!</f>
        <v>0</v>
      </c>
      <c r="I180" s="21">
        <f>#VALUE!</f>
        <v>0</v>
      </c>
      <c r="J180" s="26">
        <f>#VALUE!</f>
        <v>0</v>
      </c>
      <c r="K180" s="29">
        <f>#VALUE!</f>
        <v>0</v>
      </c>
      <c r="L180" s="18">
        <f>#VALUE!</f>
        <v>0</v>
      </c>
      <c r="M180" s="18">
        <f>#VALUE!</f>
        <v>0</v>
      </c>
      <c r="N180" s="18">
        <f>#VALUE!</f>
        <v>0</v>
      </c>
      <c r="O180" s="18">
        <f>#VALUE!</f>
        <v>0</v>
      </c>
      <c r="P180" s="18">
        <f>#VALUE!</f>
        <v>0</v>
      </c>
      <c r="Q180" s="18">
        <f>#VALUE!</f>
        <v>0</v>
      </c>
      <c r="R180" s="18">
        <f>#VALUE!</f>
        <v>0</v>
      </c>
      <c r="S180" s="18">
        <f>#VALUE!</f>
        <v>0</v>
      </c>
      <c r="T180" s="19">
        <f>#VALUE!</f>
        <v>0</v>
      </c>
      <c r="U180" s="19">
        <f>#VALUE!</f>
        <v>0</v>
      </c>
      <c r="V180" s="19">
        <f>#VALUE!</f>
        <v>0</v>
      </c>
      <c r="W180" s="18">
        <f>#VALUE!</f>
        <v>0</v>
      </c>
      <c r="X180" s="19">
        <f>#VALUE!</f>
        <v>0</v>
      </c>
      <c r="Y180" s="20">
        <f>#VALUE!</f>
        <v>0</v>
      </c>
      <c r="Z180" s="19">
        <f>#VALUE!</f>
        <v>0</v>
      </c>
      <c r="AA180" s="19">
        <f>#VALUE!</f>
        <v>0</v>
      </c>
      <c r="AB180" s="16">
        <f>#VALUE!</f>
        <v>0</v>
      </c>
      <c r="AC180" s="16">
        <f>#VALUE!</f>
        <v>0</v>
      </c>
      <c r="AD180" s="17"/>
    </row>
    <row r="181" spans="1:30">
      <c r="A181" s="28">
        <v>81</v>
      </c>
      <c r="B181" s="26">
        <f>#VALUE!</f>
        <v>0</v>
      </c>
      <c r="C181" s="19">
        <f>#VALUE!</f>
        <v>0</v>
      </c>
      <c r="D181" s="19">
        <f>#VALUE!</f>
        <v>0</v>
      </c>
      <c r="E181" s="19">
        <f>#VALUE!</f>
        <v>0</v>
      </c>
      <c r="F181" s="19">
        <f>#VALUE!</f>
        <v>0</v>
      </c>
      <c r="G181" s="19">
        <f>#VALUE!</f>
        <v>0</v>
      </c>
      <c r="H181" s="19">
        <f>#VALUE!</f>
        <v>0</v>
      </c>
      <c r="I181" s="21">
        <f>#VALUE!</f>
        <v>0</v>
      </c>
      <c r="J181" s="26">
        <f>#VALUE!</f>
        <v>0</v>
      </c>
      <c r="K181" s="29">
        <f>#VALUE!</f>
        <v>0</v>
      </c>
      <c r="L181" s="18">
        <f>#VALUE!</f>
        <v>0</v>
      </c>
      <c r="M181" s="18">
        <f>#VALUE!</f>
        <v>0</v>
      </c>
      <c r="N181" s="18">
        <f>#VALUE!</f>
        <v>0</v>
      </c>
      <c r="O181" s="18">
        <f>#VALUE!</f>
        <v>0</v>
      </c>
      <c r="P181" s="18">
        <f>#VALUE!</f>
        <v>0</v>
      </c>
      <c r="Q181" s="18">
        <f>#VALUE!</f>
        <v>0</v>
      </c>
      <c r="R181" s="18">
        <f>#VALUE!</f>
        <v>0</v>
      </c>
      <c r="S181" s="18">
        <f>#VALUE!</f>
        <v>0</v>
      </c>
      <c r="T181" s="19">
        <f>#VALUE!</f>
        <v>0</v>
      </c>
      <c r="U181" s="19">
        <f>#VALUE!</f>
        <v>0</v>
      </c>
      <c r="V181" s="19">
        <f>#VALUE!</f>
        <v>0</v>
      </c>
      <c r="W181" s="18">
        <f>#VALUE!</f>
        <v>0</v>
      </c>
      <c r="X181" s="19">
        <f>#VALUE!</f>
        <v>0</v>
      </c>
      <c r="Y181" s="20">
        <f>#VALUE!</f>
        <v>0</v>
      </c>
      <c r="Z181" s="19">
        <f>#VALUE!</f>
        <v>0</v>
      </c>
      <c r="AA181" s="19">
        <f>#VALUE!</f>
        <v>0</v>
      </c>
      <c r="AB181" s="16">
        <f>#VALUE!</f>
        <v>0</v>
      </c>
      <c r="AC181" s="16">
        <f>#VALUE!</f>
        <v>0</v>
      </c>
      <c r="AD181" s="17"/>
    </row>
    <row r="182" spans="1:30">
      <c r="A182" s="28">
        <v>82</v>
      </c>
      <c r="B182" s="26">
        <f>#VALUE!</f>
        <v>0</v>
      </c>
      <c r="C182" s="19">
        <f>#VALUE!</f>
        <v>0</v>
      </c>
      <c r="D182" s="19">
        <f>#VALUE!</f>
        <v>0</v>
      </c>
      <c r="E182" s="19">
        <f>#VALUE!</f>
        <v>0</v>
      </c>
      <c r="F182" s="19">
        <f>#VALUE!</f>
        <v>0</v>
      </c>
      <c r="G182" s="19">
        <f>#VALUE!</f>
        <v>0</v>
      </c>
      <c r="H182" s="19">
        <f>#VALUE!</f>
        <v>0</v>
      </c>
      <c r="I182" s="21">
        <f>#VALUE!</f>
        <v>0</v>
      </c>
      <c r="J182" s="26">
        <f>#VALUE!</f>
        <v>0</v>
      </c>
      <c r="K182" s="29">
        <f>#VALUE!</f>
        <v>0</v>
      </c>
      <c r="L182" s="18">
        <f>#VALUE!</f>
        <v>0</v>
      </c>
      <c r="M182" s="18">
        <f>#VALUE!</f>
        <v>0</v>
      </c>
      <c r="N182" s="18">
        <f>#VALUE!</f>
        <v>0</v>
      </c>
      <c r="O182" s="18">
        <f>#VALUE!</f>
        <v>0</v>
      </c>
      <c r="P182" s="18">
        <f>#VALUE!</f>
        <v>0</v>
      </c>
      <c r="Q182" s="18">
        <f>#VALUE!</f>
        <v>0</v>
      </c>
      <c r="R182" s="18">
        <f>#VALUE!</f>
        <v>0</v>
      </c>
      <c r="S182" s="18">
        <f>#VALUE!</f>
        <v>0</v>
      </c>
      <c r="T182" s="19">
        <f>#VALUE!</f>
        <v>0</v>
      </c>
      <c r="U182" s="19">
        <f>#VALUE!</f>
        <v>0</v>
      </c>
      <c r="V182" s="19">
        <f>#VALUE!</f>
        <v>0</v>
      </c>
      <c r="W182" s="18">
        <f>#VALUE!</f>
        <v>0</v>
      </c>
      <c r="X182" s="19">
        <f>#VALUE!</f>
        <v>0</v>
      </c>
      <c r="Y182" s="20">
        <f>#VALUE!</f>
        <v>0</v>
      </c>
      <c r="Z182" s="19">
        <f>#VALUE!</f>
        <v>0</v>
      </c>
      <c r="AA182" s="19">
        <f>#VALUE!</f>
        <v>0</v>
      </c>
      <c r="AB182" s="16">
        <f>#VALUE!</f>
        <v>0</v>
      </c>
      <c r="AC182" s="16">
        <f>#VALUE!</f>
        <v>0</v>
      </c>
      <c r="AD182" s="17"/>
    </row>
    <row r="183" spans="1:30">
      <c r="A183" s="28">
        <v>83</v>
      </c>
      <c r="B183" s="26">
        <f>#VALUE!</f>
        <v>0</v>
      </c>
      <c r="C183" s="19">
        <f>#VALUE!</f>
        <v>0</v>
      </c>
      <c r="D183" s="19">
        <f>#VALUE!</f>
        <v>0</v>
      </c>
      <c r="E183" s="19">
        <f>#VALUE!</f>
        <v>0</v>
      </c>
      <c r="F183" s="19">
        <f>#VALUE!</f>
        <v>0</v>
      </c>
      <c r="G183" s="19">
        <f>#VALUE!</f>
        <v>0</v>
      </c>
      <c r="H183" s="19">
        <f>#VALUE!</f>
        <v>0</v>
      </c>
      <c r="I183" s="21">
        <f>#VALUE!</f>
        <v>0</v>
      </c>
      <c r="J183" s="26">
        <f>#VALUE!</f>
        <v>0</v>
      </c>
      <c r="K183" s="29">
        <f>#VALUE!</f>
        <v>0</v>
      </c>
      <c r="L183" s="18">
        <f>#VALUE!</f>
        <v>0</v>
      </c>
      <c r="M183" s="18">
        <f>#VALUE!</f>
        <v>0</v>
      </c>
      <c r="N183" s="18">
        <f>#VALUE!</f>
        <v>0</v>
      </c>
      <c r="O183" s="18">
        <f>#VALUE!</f>
        <v>0</v>
      </c>
      <c r="P183" s="18">
        <f>#VALUE!</f>
        <v>0</v>
      </c>
      <c r="Q183" s="18">
        <f>#VALUE!</f>
        <v>0</v>
      </c>
      <c r="R183" s="18">
        <f>#VALUE!</f>
        <v>0</v>
      </c>
      <c r="S183" s="18">
        <f>#VALUE!</f>
        <v>0</v>
      </c>
      <c r="T183" s="19">
        <f>#VALUE!</f>
        <v>0</v>
      </c>
      <c r="U183" s="19">
        <f>#VALUE!</f>
        <v>0</v>
      </c>
      <c r="V183" s="19">
        <f>#VALUE!</f>
        <v>0</v>
      </c>
      <c r="W183" s="18">
        <f>#VALUE!</f>
        <v>0</v>
      </c>
      <c r="X183" s="19">
        <f>#VALUE!</f>
        <v>0</v>
      </c>
      <c r="Y183" s="20">
        <f>#VALUE!</f>
        <v>0</v>
      </c>
      <c r="Z183" s="19">
        <f>#VALUE!</f>
        <v>0</v>
      </c>
      <c r="AA183" s="19">
        <f>#VALUE!</f>
        <v>0</v>
      </c>
      <c r="AB183" s="16">
        <f>#VALUE!</f>
        <v>0</v>
      </c>
      <c r="AC183" s="16">
        <f>#VALUE!</f>
        <v>0</v>
      </c>
      <c r="AD183" s="17"/>
    </row>
    <row r="184" spans="1:30">
      <c r="A184" s="28">
        <v>84</v>
      </c>
      <c r="B184" s="26">
        <f>#VALUE!</f>
        <v>0</v>
      </c>
      <c r="C184" s="19">
        <f>#VALUE!</f>
        <v>0</v>
      </c>
      <c r="D184" s="19">
        <f>#VALUE!</f>
        <v>0</v>
      </c>
      <c r="E184" s="19">
        <f>#VALUE!</f>
        <v>0</v>
      </c>
      <c r="F184" s="19">
        <f>#VALUE!</f>
        <v>0</v>
      </c>
      <c r="G184" s="19">
        <f>#VALUE!</f>
        <v>0</v>
      </c>
      <c r="H184" s="19">
        <f>#VALUE!</f>
        <v>0</v>
      </c>
      <c r="I184" s="21">
        <f>#VALUE!</f>
        <v>0</v>
      </c>
      <c r="J184" s="26">
        <f>#VALUE!</f>
        <v>0</v>
      </c>
      <c r="K184" s="29">
        <f>#VALUE!</f>
        <v>0</v>
      </c>
      <c r="L184" s="18">
        <f>#VALUE!</f>
        <v>0</v>
      </c>
      <c r="M184" s="18">
        <f>#VALUE!</f>
        <v>0</v>
      </c>
      <c r="N184" s="18">
        <f>#VALUE!</f>
        <v>0</v>
      </c>
      <c r="O184" s="18">
        <f>#VALUE!</f>
        <v>0</v>
      </c>
      <c r="P184" s="18">
        <f>#VALUE!</f>
        <v>0</v>
      </c>
      <c r="Q184" s="18">
        <f>#VALUE!</f>
        <v>0</v>
      </c>
      <c r="R184" s="18">
        <f>#VALUE!</f>
        <v>0</v>
      </c>
      <c r="S184" s="18">
        <f>#VALUE!</f>
        <v>0</v>
      </c>
      <c r="T184" s="19">
        <f>#VALUE!</f>
        <v>0</v>
      </c>
      <c r="U184" s="19">
        <f>#VALUE!</f>
        <v>0</v>
      </c>
      <c r="V184" s="19">
        <f>#VALUE!</f>
        <v>0</v>
      </c>
      <c r="W184" s="18">
        <f>#VALUE!</f>
        <v>0</v>
      </c>
      <c r="X184" s="19">
        <f>#VALUE!</f>
        <v>0</v>
      </c>
      <c r="Y184" s="20">
        <f>#VALUE!</f>
        <v>0</v>
      </c>
      <c r="Z184" s="19">
        <f>#VALUE!</f>
        <v>0</v>
      </c>
      <c r="AA184" s="19">
        <f>#VALUE!</f>
        <v>0</v>
      </c>
      <c r="AB184" s="16">
        <f>#VALUE!</f>
        <v>0</v>
      </c>
      <c r="AC184" s="16">
        <f>#VALUE!</f>
        <v>0</v>
      </c>
      <c r="AD184" s="17"/>
    </row>
    <row r="185" spans="1:30">
      <c r="A185" s="28">
        <v>85</v>
      </c>
      <c r="B185" s="26">
        <f>#VALUE!</f>
        <v>0</v>
      </c>
      <c r="C185" s="19">
        <f>#VALUE!</f>
        <v>0</v>
      </c>
      <c r="D185" s="19">
        <f>#VALUE!</f>
        <v>0</v>
      </c>
      <c r="E185" s="19">
        <f>#VALUE!</f>
        <v>0</v>
      </c>
      <c r="F185" s="19">
        <f>#VALUE!</f>
        <v>0</v>
      </c>
      <c r="G185" s="19">
        <f>#VALUE!</f>
        <v>0</v>
      </c>
      <c r="H185" s="19">
        <f>#VALUE!</f>
        <v>0</v>
      </c>
      <c r="I185" s="21">
        <f>#VALUE!</f>
        <v>0</v>
      </c>
      <c r="J185" s="26">
        <f>#VALUE!</f>
        <v>0</v>
      </c>
      <c r="K185" s="29">
        <f>#VALUE!</f>
        <v>0</v>
      </c>
      <c r="L185" s="18">
        <f>#VALUE!</f>
        <v>0</v>
      </c>
      <c r="M185" s="18">
        <f>#VALUE!</f>
        <v>0</v>
      </c>
      <c r="N185" s="18">
        <f>#VALUE!</f>
        <v>0</v>
      </c>
      <c r="O185" s="18">
        <f>#VALUE!</f>
        <v>0</v>
      </c>
      <c r="P185" s="18">
        <f>#VALUE!</f>
        <v>0</v>
      </c>
      <c r="Q185" s="18">
        <f>#VALUE!</f>
        <v>0</v>
      </c>
      <c r="R185" s="18">
        <f>#VALUE!</f>
        <v>0</v>
      </c>
      <c r="S185" s="18">
        <f>#VALUE!</f>
        <v>0</v>
      </c>
      <c r="T185" s="19">
        <f>#VALUE!</f>
        <v>0</v>
      </c>
      <c r="U185" s="19">
        <f>#VALUE!</f>
        <v>0</v>
      </c>
      <c r="V185" s="19">
        <f>#VALUE!</f>
        <v>0</v>
      </c>
      <c r="W185" s="18">
        <f>#VALUE!</f>
        <v>0</v>
      </c>
      <c r="X185" s="19">
        <f>#VALUE!</f>
        <v>0</v>
      </c>
      <c r="Y185" s="20">
        <f>#VALUE!</f>
        <v>0</v>
      </c>
      <c r="Z185" s="19">
        <f>#VALUE!</f>
        <v>0</v>
      </c>
      <c r="AA185" s="19">
        <f>#VALUE!</f>
        <v>0</v>
      </c>
      <c r="AB185" s="16">
        <f>#VALUE!</f>
        <v>0</v>
      </c>
      <c r="AC185" s="16">
        <f>#VALUE!</f>
        <v>0</v>
      </c>
      <c r="AD185" s="17"/>
    </row>
    <row r="186" spans="1:30">
      <c r="A186" s="28">
        <v>86</v>
      </c>
      <c r="B186" s="26">
        <f>#VALUE!</f>
        <v>0</v>
      </c>
      <c r="C186" s="19">
        <f>#VALUE!</f>
        <v>0</v>
      </c>
      <c r="D186" s="19">
        <f>#VALUE!</f>
        <v>0</v>
      </c>
      <c r="E186" s="19">
        <f>#VALUE!</f>
        <v>0</v>
      </c>
      <c r="F186" s="19">
        <f>#VALUE!</f>
        <v>0</v>
      </c>
      <c r="G186" s="19">
        <f>#VALUE!</f>
        <v>0</v>
      </c>
      <c r="H186" s="19">
        <f>#VALUE!</f>
        <v>0</v>
      </c>
      <c r="I186" s="21">
        <f>#VALUE!</f>
        <v>0</v>
      </c>
      <c r="J186" s="26">
        <f>#VALUE!</f>
        <v>0</v>
      </c>
      <c r="K186" s="29">
        <f>#VALUE!</f>
        <v>0</v>
      </c>
      <c r="L186" s="18">
        <f>#VALUE!</f>
        <v>0</v>
      </c>
      <c r="M186" s="18">
        <f>#VALUE!</f>
        <v>0</v>
      </c>
      <c r="N186" s="18">
        <f>#VALUE!</f>
        <v>0</v>
      </c>
      <c r="O186" s="18">
        <f>#VALUE!</f>
        <v>0</v>
      </c>
      <c r="P186" s="18">
        <f>#VALUE!</f>
        <v>0</v>
      </c>
      <c r="Q186" s="18">
        <f>#VALUE!</f>
        <v>0</v>
      </c>
      <c r="R186" s="18">
        <f>#VALUE!</f>
        <v>0</v>
      </c>
      <c r="S186" s="18">
        <f>#VALUE!</f>
        <v>0</v>
      </c>
      <c r="T186" s="19">
        <f>#VALUE!</f>
        <v>0</v>
      </c>
      <c r="U186" s="19">
        <f>#VALUE!</f>
        <v>0</v>
      </c>
      <c r="V186" s="19">
        <f>#VALUE!</f>
        <v>0</v>
      </c>
      <c r="W186" s="18">
        <f>#VALUE!</f>
        <v>0</v>
      </c>
      <c r="X186" s="19">
        <f>#VALUE!</f>
        <v>0</v>
      </c>
      <c r="Y186" s="20">
        <f>#VALUE!</f>
        <v>0</v>
      </c>
      <c r="Z186" s="19">
        <f>#VALUE!</f>
        <v>0</v>
      </c>
      <c r="AA186" s="19">
        <f>#VALUE!</f>
        <v>0</v>
      </c>
      <c r="AB186" s="16">
        <f>#VALUE!</f>
        <v>0</v>
      </c>
      <c r="AC186" s="16">
        <f>#VALUE!</f>
        <v>0</v>
      </c>
      <c r="AD186" s="17"/>
    </row>
    <row r="187" spans="1:30">
      <c r="A187" s="28">
        <v>87</v>
      </c>
      <c r="B187" s="26">
        <f>#VALUE!</f>
        <v>0</v>
      </c>
      <c r="C187" s="19">
        <f>#VALUE!</f>
        <v>0</v>
      </c>
      <c r="D187" s="19">
        <f>#VALUE!</f>
        <v>0</v>
      </c>
      <c r="E187" s="19">
        <f>#VALUE!</f>
        <v>0</v>
      </c>
      <c r="F187" s="19">
        <f>#VALUE!</f>
        <v>0</v>
      </c>
      <c r="G187" s="19">
        <f>#VALUE!</f>
        <v>0</v>
      </c>
      <c r="H187" s="19">
        <f>#VALUE!</f>
        <v>0</v>
      </c>
      <c r="I187" s="21">
        <f>#VALUE!</f>
        <v>0</v>
      </c>
      <c r="J187" s="26">
        <f>#VALUE!</f>
        <v>0</v>
      </c>
      <c r="K187" s="29">
        <f>#VALUE!</f>
        <v>0</v>
      </c>
      <c r="L187" s="18">
        <f>#VALUE!</f>
        <v>0</v>
      </c>
      <c r="M187" s="18">
        <f>#VALUE!</f>
        <v>0</v>
      </c>
      <c r="N187" s="18">
        <f>#VALUE!</f>
        <v>0</v>
      </c>
      <c r="O187" s="18">
        <f>#VALUE!</f>
        <v>0</v>
      </c>
      <c r="P187" s="18">
        <f>#VALUE!</f>
        <v>0</v>
      </c>
      <c r="Q187" s="18">
        <f>#VALUE!</f>
        <v>0</v>
      </c>
      <c r="R187" s="18">
        <f>#VALUE!</f>
        <v>0</v>
      </c>
      <c r="S187" s="18">
        <f>#VALUE!</f>
        <v>0</v>
      </c>
      <c r="T187" s="19">
        <f>#VALUE!</f>
        <v>0</v>
      </c>
      <c r="U187" s="19">
        <f>#VALUE!</f>
        <v>0</v>
      </c>
      <c r="V187" s="19">
        <f>#VALUE!</f>
        <v>0</v>
      </c>
      <c r="W187" s="18">
        <f>#VALUE!</f>
        <v>0</v>
      </c>
      <c r="X187" s="19">
        <f>#VALUE!</f>
        <v>0</v>
      </c>
      <c r="Y187" s="20">
        <f>#VALUE!</f>
        <v>0</v>
      </c>
      <c r="Z187" s="19">
        <f>#VALUE!</f>
        <v>0</v>
      </c>
      <c r="AA187" s="19">
        <f>#VALUE!</f>
        <v>0</v>
      </c>
      <c r="AB187" s="16">
        <f>#VALUE!</f>
        <v>0</v>
      </c>
      <c r="AC187" s="16">
        <f>#VALUE!</f>
        <v>0</v>
      </c>
      <c r="AD187" s="17"/>
    </row>
    <row r="188" spans="1:30">
      <c r="A188" s="28">
        <v>88</v>
      </c>
      <c r="B188" s="26">
        <f>#VALUE!</f>
        <v>0</v>
      </c>
      <c r="C188" s="19">
        <f>#VALUE!</f>
        <v>0</v>
      </c>
      <c r="D188" s="19">
        <f>#VALUE!</f>
        <v>0</v>
      </c>
      <c r="E188" s="19">
        <f>#VALUE!</f>
        <v>0</v>
      </c>
      <c r="F188" s="19">
        <f>#VALUE!</f>
        <v>0</v>
      </c>
      <c r="G188" s="19">
        <f>#VALUE!</f>
        <v>0</v>
      </c>
      <c r="H188" s="19">
        <f>#VALUE!</f>
        <v>0</v>
      </c>
      <c r="I188" s="21">
        <f>#VALUE!</f>
        <v>0</v>
      </c>
      <c r="J188" s="26">
        <f>#VALUE!</f>
        <v>0</v>
      </c>
      <c r="K188" s="29">
        <f>#VALUE!</f>
        <v>0</v>
      </c>
      <c r="L188" s="18">
        <f>#VALUE!</f>
        <v>0</v>
      </c>
      <c r="M188" s="18">
        <f>#VALUE!</f>
        <v>0</v>
      </c>
      <c r="N188" s="18">
        <f>#VALUE!</f>
        <v>0</v>
      </c>
      <c r="O188" s="18">
        <f>#VALUE!</f>
        <v>0</v>
      </c>
      <c r="P188" s="18">
        <f>#VALUE!</f>
        <v>0</v>
      </c>
      <c r="Q188" s="18">
        <f>#VALUE!</f>
        <v>0</v>
      </c>
      <c r="R188" s="18">
        <f>#VALUE!</f>
        <v>0</v>
      </c>
      <c r="S188" s="18">
        <f>#VALUE!</f>
        <v>0</v>
      </c>
      <c r="T188" s="19">
        <f>#VALUE!</f>
        <v>0</v>
      </c>
      <c r="U188" s="19">
        <f>#VALUE!</f>
        <v>0</v>
      </c>
      <c r="V188" s="19">
        <f>#VALUE!</f>
        <v>0</v>
      </c>
      <c r="W188" s="18">
        <f>#VALUE!</f>
        <v>0</v>
      </c>
      <c r="X188" s="19">
        <f>#VALUE!</f>
        <v>0</v>
      </c>
      <c r="Y188" s="20">
        <f>#VALUE!</f>
        <v>0</v>
      </c>
      <c r="Z188" s="19">
        <f>#VALUE!</f>
        <v>0</v>
      </c>
      <c r="AA188" s="19">
        <f>#VALUE!</f>
        <v>0</v>
      </c>
      <c r="AB188" s="16">
        <f>#VALUE!</f>
        <v>0</v>
      </c>
      <c r="AC188" s="16">
        <f>#VALUE!</f>
        <v>0</v>
      </c>
      <c r="AD188" s="17"/>
    </row>
    <row r="189" spans="1:30">
      <c r="A189" s="28">
        <v>89</v>
      </c>
      <c r="B189" s="26">
        <f>#VALUE!</f>
        <v>0</v>
      </c>
      <c r="C189" s="19">
        <f>#VALUE!</f>
        <v>0</v>
      </c>
      <c r="D189" s="19">
        <f>#VALUE!</f>
        <v>0</v>
      </c>
      <c r="E189" s="19">
        <f>#VALUE!</f>
        <v>0</v>
      </c>
      <c r="F189" s="19">
        <f>#VALUE!</f>
        <v>0</v>
      </c>
      <c r="G189" s="19">
        <f>#VALUE!</f>
        <v>0</v>
      </c>
      <c r="H189" s="19">
        <f>#VALUE!</f>
        <v>0</v>
      </c>
      <c r="I189" s="21">
        <f>#VALUE!</f>
        <v>0</v>
      </c>
      <c r="J189" s="26">
        <f>#VALUE!</f>
        <v>0</v>
      </c>
      <c r="K189" s="29">
        <f>#VALUE!</f>
        <v>0</v>
      </c>
      <c r="L189" s="18">
        <f>#VALUE!</f>
        <v>0</v>
      </c>
      <c r="M189" s="18">
        <f>#VALUE!</f>
        <v>0</v>
      </c>
      <c r="N189" s="18">
        <f>#VALUE!</f>
        <v>0</v>
      </c>
      <c r="O189" s="18">
        <f>#VALUE!</f>
        <v>0</v>
      </c>
      <c r="P189" s="18">
        <f>#VALUE!</f>
        <v>0</v>
      </c>
      <c r="Q189" s="18">
        <f>#VALUE!</f>
        <v>0</v>
      </c>
      <c r="R189" s="18">
        <f>#VALUE!</f>
        <v>0</v>
      </c>
      <c r="S189" s="18">
        <f>#VALUE!</f>
        <v>0</v>
      </c>
      <c r="T189" s="19">
        <f>#VALUE!</f>
        <v>0</v>
      </c>
      <c r="U189" s="19">
        <f>#VALUE!</f>
        <v>0</v>
      </c>
      <c r="V189" s="19">
        <f>#VALUE!</f>
        <v>0</v>
      </c>
      <c r="W189" s="18">
        <f>#VALUE!</f>
        <v>0</v>
      </c>
      <c r="X189" s="19">
        <f>#VALUE!</f>
        <v>0</v>
      </c>
      <c r="Y189" s="20">
        <f>#VALUE!</f>
        <v>0</v>
      </c>
      <c r="Z189" s="19">
        <f>#VALUE!</f>
        <v>0</v>
      </c>
      <c r="AA189" s="19">
        <f>#VALUE!</f>
        <v>0</v>
      </c>
      <c r="AB189" s="16">
        <f>#VALUE!</f>
        <v>0</v>
      </c>
      <c r="AC189" s="16">
        <f>#VALUE!</f>
        <v>0</v>
      </c>
      <c r="AD189" s="17"/>
    </row>
    <row r="190" spans="1:30">
      <c r="A190" s="28">
        <v>90</v>
      </c>
      <c r="B190" s="26">
        <f>#VALUE!</f>
        <v>0</v>
      </c>
      <c r="C190" s="19">
        <f>#VALUE!</f>
        <v>0</v>
      </c>
      <c r="D190" s="19">
        <f>#VALUE!</f>
        <v>0</v>
      </c>
      <c r="E190" s="19">
        <f>#VALUE!</f>
        <v>0</v>
      </c>
      <c r="F190" s="19">
        <f>#VALUE!</f>
        <v>0</v>
      </c>
      <c r="G190" s="19">
        <f>#VALUE!</f>
        <v>0</v>
      </c>
      <c r="H190" s="19">
        <f>#VALUE!</f>
        <v>0</v>
      </c>
      <c r="I190" s="21">
        <f>#VALUE!</f>
        <v>0</v>
      </c>
      <c r="J190" s="26">
        <f>#VALUE!</f>
        <v>0</v>
      </c>
      <c r="K190" s="29">
        <f>#VALUE!</f>
        <v>0</v>
      </c>
      <c r="L190" s="18">
        <f>#VALUE!</f>
        <v>0</v>
      </c>
      <c r="M190" s="18">
        <f>#VALUE!</f>
        <v>0</v>
      </c>
      <c r="N190" s="18">
        <f>#VALUE!</f>
        <v>0</v>
      </c>
      <c r="O190" s="18">
        <f>#VALUE!</f>
        <v>0</v>
      </c>
      <c r="P190" s="18">
        <f>#VALUE!</f>
        <v>0</v>
      </c>
      <c r="Q190" s="18">
        <f>#VALUE!</f>
        <v>0</v>
      </c>
      <c r="R190" s="18">
        <f>#VALUE!</f>
        <v>0</v>
      </c>
      <c r="S190" s="18">
        <f>#VALUE!</f>
        <v>0</v>
      </c>
      <c r="T190" s="19">
        <f>#VALUE!</f>
        <v>0</v>
      </c>
      <c r="U190" s="19">
        <f>#VALUE!</f>
        <v>0</v>
      </c>
      <c r="V190" s="19">
        <f>#VALUE!</f>
        <v>0</v>
      </c>
      <c r="W190" s="18">
        <f>#VALUE!</f>
        <v>0</v>
      </c>
      <c r="X190" s="19">
        <f>#VALUE!</f>
        <v>0</v>
      </c>
      <c r="Y190" s="20">
        <f>#VALUE!</f>
        <v>0</v>
      </c>
      <c r="Z190" s="19">
        <f>#VALUE!</f>
        <v>0</v>
      </c>
      <c r="AA190" s="19">
        <f>#VALUE!</f>
        <v>0</v>
      </c>
      <c r="AB190" s="16">
        <f>#VALUE!</f>
        <v>0</v>
      </c>
      <c r="AC190" s="16">
        <f>#VALUE!</f>
        <v>0</v>
      </c>
      <c r="AD190" s="17"/>
    </row>
    <row r="191" spans="1:30">
      <c r="A191" s="28">
        <v>91</v>
      </c>
      <c r="B191" s="26">
        <f>#VALUE!</f>
        <v>0</v>
      </c>
      <c r="C191" s="19">
        <f>#VALUE!</f>
        <v>0</v>
      </c>
      <c r="D191" s="19">
        <f>#VALUE!</f>
        <v>0</v>
      </c>
      <c r="E191" s="19">
        <f>#VALUE!</f>
        <v>0</v>
      </c>
      <c r="F191" s="19">
        <f>#VALUE!</f>
        <v>0</v>
      </c>
      <c r="G191" s="19">
        <f>#VALUE!</f>
        <v>0</v>
      </c>
      <c r="H191" s="19">
        <f>#VALUE!</f>
        <v>0</v>
      </c>
      <c r="I191" s="21">
        <f>#VALUE!</f>
        <v>0</v>
      </c>
      <c r="J191" s="26">
        <f>#VALUE!</f>
        <v>0</v>
      </c>
      <c r="K191" s="29">
        <f>#VALUE!</f>
        <v>0</v>
      </c>
      <c r="L191" s="18">
        <f>#VALUE!</f>
        <v>0</v>
      </c>
      <c r="M191" s="18">
        <f>#VALUE!</f>
        <v>0</v>
      </c>
      <c r="N191" s="18">
        <f>#VALUE!</f>
        <v>0</v>
      </c>
      <c r="O191" s="18">
        <f>#VALUE!</f>
        <v>0</v>
      </c>
      <c r="P191" s="18">
        <f>#VALUE!</f>
        <v>0</v>
      </c>
      <c r="Q191" s="18">
        <f>#VALUE!</f>
        <v>0</v>
      </c>
      <c r="R191" s="18">
        <f>#VALUE!</f>
        <v>0</v>
      </c>
      <c r="S191" s="18">
        <f>#VALUE!</f>
        <v>0</v>
      </c>
      <c r="T191" s="19">
        <f>#VALUE!</f>
        <v>0</v>
      </c>
      <c r="U191" s="19">
        <f>#VALUE!</f>
        <v>0</v>
      </c>
      <c r="V191" s="19">
        <f>#VALUE!</f>
        <v>0</v>
      </c>
      <c r="W191" s="18">
        <f>#VALUE!</f>
        <v>0</v>
      </c>
      <c r="X191" s="19">
        <f>#VALUE!</f>
        <v>0</v>
      </c>
      <c r="Y191" s="20">
        <f>#VALUE!</f>
        <v>0</v>
      </c>
      <c r="Z191" s="19">
        <f>#VALUE!</f>
        <v>0</v>
      </c>
      <c r="AA191" s="19">
        <f>#VALUE!</f>
        <v>0</v>
      </c>
      <c r="AB191" s="16">
        <f>#VALUE!</f>
        <v>0</v>
      </c>
      <c r="AC191" s="16">
        <f>#VALUE!</f>
        <v>0</v>
      </c>
      <c r="AD191" s="17"/>
    </row>
    <row r="192" spans="1:30">
      <c r="A192" s="28">
        <v>92</v>
      </c>
      <c r="B192" s="26">
        <f>#VALUE!</f>
        <v>0</v>
      </c>
      <c r="C192" s="19">
        <f>#VALUE!</f>
        <v>0</v>
      </c>
      <c r="D192" s="19">
        <f>#VALUE!</f>
        <v>0</v>
      </c>
      <c r="E192" s="19">
        <f>#VALUE!</f>
        <v>0</v>
      </c>
      <c r="F192" s="19">
        <f>#VALUE!</f>
        <v>0</v>
      </c>
      <c r="G192" s="19">
        <f>#VALUE!</f>
        <v>0</v>
      </c>
      <c r="H192" s="19">
        <f>#VALUE!</f>
        <v>0</v>
      </c>
      <c r="I192" s="21">
        <f>#VALUE!</f>
        <v>0</v>
      </c>
      <c r="J192" s="26">
        <f>#VALUE!</f>
        <v>0</v>
      </c>
      <c r="K192" s="29">
        <f>#VALUE!</f>
        <v>0</v>
      </c>
      <c r="L192" s="18">
        <f>#VALUE!</f>
        <v>0</v>
      </c>
      <c r="M192" s="18">
        <f>#VALUE!</f>
        <v>0</v>
      </c>
      <c r="N192" s="18">
        <f>#VALUE!</f>
        <v>0</v>
      </c>
      <c r="O192" s="18">
        <f>#VALUE!</f>
        <v>0</v>
      </c>
      <c r="P192" s="18">
        <f>#VALUE!</f>
        <v>0</v>
      </c>
      <c r="Q192" s="18">
        <f>#VALUE!</f>
        <v>0</v>
      </c>
      <c r="R192" s="18">
        <f>#VALUE!</f>
        <v>0</v>
      </c>
      <c r="S192" s="18">
        <f>#VALUE!</f>
        <v>0</v>
      </c>
      <c r="T192" s="19">
        <f>#VALUE!</f>
        <v>0</v>
      </c>
      <c r="U192" s="19">
        <f>#VALUE!</f>
        <v>0</v>
      </c>
      <c r="V192" s="19">
        <f>#VALUE!</f>
        <v>0</v>
      </c>
      <c r="W192" s="18">
        <f>#VALUE!</f>
        <v>0</v>
      </c>
      <c r="X192" s="19">
        <f>#VALUE!</f>
        <v>0</v>
      </c>
      <c r="Y192" s="20">
        <f>#VALUE!</f>
        <v>0</v>
      </c>
      <c r="Z192" s="19">
        <f>#VALUE!</f>
        <v>0</v>
      </c>
      <c r="AA192" s="19">
        <f>#VALUE!</f>
        <v>0</v>
      </c>
      <c r="AB192" s="16">
        <f>#VALUE!</f>
        <v>0</v>
      </c>
      <c r="AC192" s="16">
        <f>#VALUE!</f>
        <v>0</v>
      </c>
      <c r="AD192" s="17"/>
    </row>
    <row r="193" spans="1:30">
      <c r="A193" s="28">
        <v>93</v>
      </c>
      <c r="B193" s="26">
        <f>#VALUE!</f>
        <v>0</v>
      </c>
      <c r="C193" s="19">
        <f>#VALUE!</f>
        <v>0</v>
      </c>
      <c r="D193" s="19">
        <f>#VALUE!</f>
        <v>0</v>
      </c>
      <c r="E193" s="19">
        <f>#VALUE!</f>
        <v>0</v>
      </c>
      <c r="F193" s="19">
        <f>#VALUE!</f>
        <v>0</v>
      </c>
      <c r="G193" s="19">
        <f>#VALUE!</f>
        <v>0</v>
      </c>
      <c r="H193" s="19">
        <f>#VALUE!</f>
        <v>0</v>
      </c>
      <c r="I193" s="21">
        <f>#VALUE!</f>
        <v>0</v>
      </c>
      <c r="J193" s="26">
        <f>#VALUE!</f>
        <v>0</v>
      </c>
      <c r="K193" s="29">
        <f>#VALUE!</f>
        <v>0</v>
      </c>
      <c r="L193" s="18">
        <f>#VALUE!</f>
        <v>0</v>
      </c>
      <c r="M193" s="18">
        <f>#VALUE!</f>
        <v>0</v>
      </c>
      <c r="N193" s="18">
        <f>#VALUE!</f>
        <v>0</v>
      </c>
      <c r="O193" s="18">
        <f>#VALUE!</f>
        <v>0</v>
      </c>
      <c r="P193" s="18">
        <f>#VALUE!</f>
        <v>0</v>
      </c>
      <c r="Q193" s="18">
        <f>#VALUE!</f>
        <v>0</v>
      </c>
      <c r="R193" s="18">
        <f>#VALUE!</f>
        <v>0</v>
      </c>
      <c r="S193" s="18">
        <f>#VALUE!</f>
        <v>0</v>
      </c>
      <c r="T193" s="19">
        <f>#VALUE!</f>
        <v>0</v>
      </c>
      <c r="U193" s="19">
        <f>#VALUE!</f>
        <v>0</v>
      </c>
      <c r="V193" s="19">
        <f>#VALUE!</f>
        <v>0</v>
      </c>
      <c r="W193" s="18">
        <f>#VALUE!</f>
        <v>0</v>
      </c>
      <c r="X193" s="19">
        <f>#VALUE!</f>
        <v>0</v>
      </c>
      <c r="Y193" s="20">
        <f>#VALUE!</f>
        <v>0</v>
      </c>
      <c r="Z193" s="19">
        <f>#VALUE!</f>
        <v>0</v>
      </c>
      <c r="AA193" s="19">
        <f>#VALUE!</f>
        <v>0</v>
      </c>
      <c r="AB193" s="16">
        <f>#VALUE!</f>
        <v>0</v>
      </c>
      <c r="AC193" s="16">
        <f>#VALUE!</f>
        <v>0</v>
      </c>
      <c r="AD193" s="17"/>
    </row>
    <row r="194" spans="1:30">
      <c r="A194" s="28">
        <v>94</v>
      </c>
      <c r="B194" s="26">
        <f>#VALUE!</f>
        <v>0</v>
      </c>
      <c r="C194" s="19">
        <f>#VALUE!</f>
        <v>0</v>
      </c>
      <c r="D194" s="19">
        <f>#VALUE!</f>
        <v>0</v>
      </c>
      <c r="E194" s="19">
        <f>#VALUE!</f>
        <v>0</v>
      </c>
      <c r="F194" s="19">
        <f>#VALUE!</f>
        <v>0</v>
      </c>
      <c r="G194" s="19">
        <f>#VALUE!</f>
        <v>0</v>
      </c>
      <c r="H194" s="19">
        <f>#VALUE!</f>
        <v>0</v>
      </c>
      <c r="I194" s="21">
        <f>#VALUE!</f>
        <v>0</v>
      </c>
      <c r="J194" s="26">
        <f>#VALUE!</f>
        <v>0</v>
      </c>
      <c r="K194" s="29">
        <f>#VALUE!</f>
        <v>0</v>
      </c>
      <c r="L194" s="18">
        <f>#VALUE!</f>
        <v>0</v>
      </c>
      <c r="M194" s="18">
        <f>#VALUE!</f>
        <v>0</v>
      </c>
      <c r="N194" s="18">
        <f>#VALUE!</f>
        <v>0</v>
      </c>
      <c r="O194" s="18">
        <f>#VALUE!</f>
        <v>0</v>
      </c>
      <c r="P194" s="18">
        <f>#VALUE!</f>
        <v>0</v>
      </c>
      <c r="Q194" s="18">
        <f>#VALUE!</f>
        <v>0</v>
      </c>
      <c r="R194" s="18">
        <f>#VALUE!</f>
        <v>0</v>
      </c>
      <c r="S194" s="18">
        <f>#VALUE!</f>
        <v>0</v>
      </c>
      <c r="T194" s="19">
        <f>#VALUE!</f>
        <v>0</v>
      </c>
      <c r="U194" s="19">
        <f>#VALUE!</f>
        <v>0</v>
      </c>
      <c r="V194" s="19">
        <f>#VALUE!</f>
        <v>0</v>
      </c>
      <c r="W194" s="18">
        <f>#VALUE!</f>
        <v>0</v>
      </c>
      <c r="X194" s="19">
        <f>#VALUE!</f>
        <v>0</v>
      </c>
      <c r="Y194" s="20">
        <f>#VALUE!</f>
        <v>0</v>
      </c>
      <c r="Z194" s="19">
        <f>#VALUE!</f>
        <v>0</v>
      </c>
      <c r="AA194" s="19">
        <f>#VALUE!</f>
        <v>0</v>
      </c>
      <c r="AB194" s="16">
        <f>#VALUE!</f>
        <v>0</v>
      </c>
      <c r="AC194" s="16">
        <f>#VALUE!</f>
        <v>0</v>
      </c>
      <c r="AD194" s="17"/>
    </row>
    <row r="195" spans="1:30">
      <c r="A195" s="28">
        <v>95</v>
      </c>
      <c r="B195" s="26">
        <f>#VALUE!</f>
        <v>0</v>
      </c>
      <c r="C195" s="19">
        <f>#VALUE!</f>
        <v>0</v>
      </c>
      <c r="D195" s="19">
        <f>#VALUE!</f>
        <v>0</v>
      </c>
      <c r="E195" s="19">
        <f>#VALUE!</f>
        <v>0</v>
      </c>
      <c r="F195" s="19">
        <f>#VALUE!</f>
        <v>0</v>
      </c>
      <c r="G195" s="19">
        <f>#VALUE!</f>
        <v>0</v>
      </c>
      <c r="H195" s="19">
        <f>#VALUE!</f>
        <v>0</v>
      </c>
      <c r="I195" s="21">
        <f>#VALUE!</f>
        <v>0</v>
      </c>
      <c r="J195" s="26">
        <f>#VALUE!</f>
        <v>0</v>
      </c>
      <c r="K195" s="29">
        <f>#VALUE!</f>
        <v>0</v>
      </c>
      <c r="L195" s="18">
        <f>#VALUE!</f>
        <v>0</v>
      </c>
      <c r="M195" s="18">
        <f>#VALUE!</f>
        <v>0</v>
      </c>
      <c r="N195" s="18">
        <f>#VALUE!</f>
        <v>0</v>
      </c>
      <c r="O195" s="18">
        <f>#VALUE!</f>
        <v>0</v>
      </c>
      <c r="P195" s="18">
        <f>#VALUE!</f>
        <v>0</v>
      </c>
      <c r="Q195" s="18">
        <f>#VALUE!</f>
        <v>0</v>
      </c>
      <c r="R195" s="18">
        <f>#VALUE!</f>
        <v>0</v>
      </c>
      <c r="S195" s="18">
        <f>#VALUE!</f>
        <v>0</v>
      </c>
      <c r="T195" s="19">
        <f>#VALUE!</f>
        <v>0</v>
      </c>
      <c r="U195" s="19">
        <f>#VALUE!</f>
        <v>0</v>
      </c>
      <c r="V195" s="19">
        <f>#VALUE!</f>
        <v>0</v>
      </c>
      <c r="W195" s="18">
        <f>#VALUE!</f>
        <v>0</v>
      </c>
      <c r="X195" s="19">
        <f>#VALUE!</f>
        <v>0</v>
      </c>
      <c r="Y195" s="20">
        <f>#VALUE!</f>
        <v>0</v>
      </c>
      <c r="Z195" s="19">
        <f>#VALUE!</f>
        <v>0</v>
      </c>
      <c r="AA195" s="19">
        <f>#VALUE!</f>
        <v>0</v>
      </c>
      <c r="AB195" s="16">
        <f>#VALUE!</f>
        <v>0</v>
      </c>
      <c r="AC195" s="16">
        <f>#VALUE!</f>
        <v>0</v>
      </c>
      <c r="AD195" s="17"/>
    </row>
    <row r="196" spans="1:30">
      <c r="A196" s="28">
        <v>96</v>
      </c>
      <c r="B196" s="26">
        <f>#VALUE!</f>
        <v>0</v>
      </c>
      <c r="C196" s="19">
        <f>#VALUE!</f>
        <v>0</v>
      </c>
      <c r="D196" s="19">
        <f>#VALUE!</f>
        <v>0</v>
      </c>
      <c r="E196" s="19">
        <f>#VALUE!</f>
        <v>0</v>
      </c>
      <c r="F196" s="19">
        <f>#VALUE!</f>
        <v>0</v>
      </c>
      <c r="G196" s="19">
        <f>#VALUE!</f>
        <v>0</v>
      </c>
      <c r="H196" s="19">
        <f>#VALUE!</f>
        <v>0</v>
      </c>
      <c r="I196" s="21">
        <f>#VALUE!</f>
        <v>0</v>
      </c>
      <c r="J196" s="26">
        <f>#VALUE!</f>
        <v>0</v>
      </c>
      <c r="K196" s="29">
        <f>#VALUE!</f>
        <v>0</v>
      </c>
      <c r="L196" s="18">
        <f>#VALUE!</f>
        <v>0</v>
      </c>
      <c r="M196" s="18">
        <f>#VALUE!</f>
        <v>0</v>
      </c>
      <c r="N196" s="18">
        <f>#VALUE!</f>
        <v>0</v>
      </c>
      <c r="O196" s="18">
        <f>#VALUE!</f>
        <v>0</v>
      </c>
      <c r="P196" s="18">
        <f>#VALUE!</f>
        <v>0</v>
      </c>
      <c r="Q196" s="18">
        <f>#VALUE!</f>
        <v>0</v>
      </c>
      <c r="R196" s="18">
        <f>#VALUE!</f>
        <v>0</v>
      </c>
      <c r="S196" s="18">
        <f>#VALUE!</f>
        <v>0</v>
      </c>
      <c r="T196" s="19">
        <f>#VALUE!</f>
        <v>0</v>
      </c>
      <c r="U196" s="19">
        <f>#VALUE!</f>
        <v>0</v>
      </c>
      <c r="V196" s="19">
        <f>#VALUE!</f>
        <v>0</v>
      </c>
      <c r="W196" s="18">
        <f>#VALUE!</f>
        <v>0</v>
      </c>
      <c r="X196" s="19">
        <f>#VALUE!</f>
        <v>0</v>
      </c>
      <c r="Y196" s="20">
        <f>#VALUE!</f>
        <v>0</v>
      </c>
      <c r="Z196" s="19">
        <f>#VALUE!</f>
        <v>0</v>
      </c>
      <c r="AA196" s="19">
        <f>#VALUE!</f>
        <v>0</v>
      </c>
      <c r="AB196" s="16">
        <f>#VALUE!</f>
        <v>0</v>
      </c>
      <c r="AC196" s="16">
        <f>#VALUE!</f>
        <v>0</v>
      </c>
      <c r="AD196" s="17"/>
    </row>
    <row r="197" spans="1:30">
      <c r="A197" s="28">
        <v>97</v>
      </c>
      <c r="B197" s="26">
        <f>#VALUE!</f>
        <v>0</v>
      </c>
      <c r="C197" s="19">
        <f>#VALUE!</f>
        <v>0</v>
      </c>
      <c r="D197" s="19">
        <f>#VALUE!</f>
        <v>0</v>
      </c>
      <c r="E197" s="19">
        <f>#VALUE!</f>
        <v>0</v>
      </c>
      <c r="F197" s="19">
        <f>#VALUE!</f>
        <v>0</v>
      </c>
      <c r="G197" s="19">
        <f>#VALUE!</f>
        <v>0</v>
      </c>
      <c r="H197" s="19">
        <f>#VALUE!</f>
        <v>0</v>
      </c>
      <c r="I197" s="21">
        <f>#VALUE!</f>
        <v>0</v>
      </c>
      <c r="J197" s="26">
        <f>#VALUE!</f>
        <v>0</v>
      </c>
      <c r="K197" s="29">
        <f>#VALUE!</f>
        <v>0</v>
      </c>
      <c r="L197" s="18">
        <f>#VALUE!</f>
        <v>0</v>
      </c>
      <c r="M197" s="18">
        <f>#VALUE!</f>
        <v>0</v>
      </c>
      <c r="N197" s="18">
        <f>#VALUE!</f>
        <v>0</v>
      </c>
      <c r="O197" s="18">
        <f>#VALUE!</f>
        <v>0</v>
      </c>
      <c r="P197" s="18">
        <f>#VALUE!</f>
        <v>0</v>
      </c>
      <c r="Q197" s="18">
        <f>#VALUE!</f>
        <v>0</v>
      </c>
      <c r="R197" s="18">
        <f>#VALUE!</f>
        <v>0</v>
      </c>
      <c r="S197" s="18">
        <f>#VALUE!</f>
        <v>0</v>
      </c>
      <c r="T197" s="19">
        <f>#VALUE!</f>
        <v>0</v>
      </c>
      <c r="U197" s="19">
        <f>#VALUE!</f>
        <v>0</v>
      </c>
      <c r="V197" s="19">
        <f>#VALUE!</f>
        <v>0</v>
      </c>
      <c r="W197" s="18">
        <f>#VALUE!</f>
        <v>0</v>
      </c>
      <c r="X197" s="19">
        <f>#VALUE!</f>
        <v>0</v>
      </c>
      <c r="Y197" s="20">
        <f>#VALUE!</f>
        <v>0</v>
      </c>
      <c r="Z197" s="19">
        <f>#VALUE!</f>
        <v>0</v>
      </c>
      <c r="AA197" s="19">
        <f>#VALUE!</f>
        <v>0</v>
      </c>
      <c r="AB197" s="16">
        <f>#VALUE!</f>
        <v>0</v>
      </c>
      <c r="AC197" s="16">
        <f>#VALUE!</f>
        <v>0</v>
      </c>
      <c r="AD197" s="17"/>
    </row>
    <row r="198" spans="1:30">
      <c r="A198" s="28">
        <v>98</v>
      </c>
      <c r="B198" s="26">
        <f>#VALUE!</f>
        <v>0</v>
      </c>
      <c r="C198" s="19">
        <f>#VALUE!</f>
        <v>0</v>
      </c>
      <c r="D198" s="19">
        <f>#VALUE!</f>
        <v>0</v>
      </c>
      <c r="E198" s="19">
        <f>#VALUE!</f>
        <v>0</v>
      </c>
      <c r="F198" s="19">
        <f>#VALUE!</f>
        <v>0</v>
      </c>
      <c r="G198" s="19">
        <f>#VALUE!</f>
        <v>0</v>
      </c>
      <c r="H198" s="19">
        <f>#VALUE!</f>
        <v>0</v>
      </c>
      <c r="I198" s="21">
        <f>#VALUE!</f>
        <v>0</v>
      </c>
      <c r="J198" s="26">
        <f>#VALUE!</f>
        <v>0</v>
      </c>
      <c r="K198" s="29">
        <f>#VALUE!</f>
        <v>0</v>
      </c>
      <c r="L198" s="18">
        <f>#VALUE!</f>
        <v>0</v>
      </c>
      <c r="M198" s="18">
        <f>#VALUE!</f>
        <v>0</v>
      </c>
      <c r="N198" s="18">
        <f>#VALUE!</f>
        <v>0</v>
      </c>
      <c r="O198" s="18">
        <f>#VALUE!</f>
        <v>0</v>
      </c>
      <c r="P198" s="18">
        <f>#VALUE!</f>
        <v>0</v>
      </c>
      <c r="Q198" s="18">
        <f>#VALUE!</f>
        <v>0</v>
      </c>
      <c r="R198" s="18">
        <f>#VALUE!</f>
        <v>0</v>
      </c>
      <c r="S198" s="18">
        <f>#VALUE!</f>
        <v>0</v>
      </c>
      <c r="T198" s="19">
        <f>#VALUE!</f>
        <v>0</v>
      </c>
      <c r="U198" s="19">
        <f>#VALUE!</f>
        <v>0</v>
      </c>
      <c r="V198" s="19">
        <f>#VALUE!</f>
        <v>0</v>
      </c>
      <c r="W198" s="18">
        <f>#VALUE!</f>
        <v>0</v>
      </c>
      <c r="X198" s="19">
        <f>#VALUE!</f>
        <v>0</v>
      </c>
      <c r="Y198" s="20">
        <f>#VALUE!</f>
        <v>0</v>
      </c>
      <c r="Z198" s="19">
        <f>#VALUE!</f>
        <v>0</v>
      </c>
      <c r="AA198" s="19">
        <f>#VALUE!</f>
        <v>0</v>
      </c>
      <c r="AB198" s="16">
        <f>#VALUE!</f>
        <v>0</v>
      </c>
      <c r="AC198" s="16">
        <f>#VALUE!</f>
        <v>0</v>
      </c>
      <c r="AD198" s="17"/>
    </row>
    <row r="199" spans="1:30">
      <c r="A199" s="28">
        <v>99</v>
      </c>
      <c r="B199" s="26">
        <f>#VALUE!</f>
        <v>0</v>
      </c>
      <c r="C199" s="19">
        <f>#VALUE!</f>
        <v>0</v>
      </c>
      <c r="D199" s="19">
        <f>#VALUE!</f>
        <v>0</v>
      </c>
      <c r="E199" s="19">
        <f>#VALUE!</f>
        <v>0</v>
      </c>
      <c r="F199" s="19">
        <f>#VALUE!</f>
        <v>0</v>
      </c>
      <c r="G199" s="19">
        <f>#VALUE!</f>
        <v>0</v>
      </c>
      <c r="H199" s="19">
        <f>#VALUE!</f>
        <v>0</v>
      </c>
      <c r="I199" s="21">
        <f>#VALUE!</f>
        <v>0</v>
      </c>
      <c r="J199" s="26">
        <f>#VALUE!</f>
        <v>0</v>
      </c>
      <c r="K199" s="29">
        <f>#VALUE!</f>
        <v>0</v>
      </c>
      <c r="L199" s="18">
        <f>#VALUE!</f>
        <v>0</v>
      </c>
      <c r="M199" s="18">
        <f>#VALUE!</f>
        <v>0</v>
      </c>
      <c r="N199" s="18">
        <f>#VALUE!</f>
        <v>0</v>
      </c>
      <c r="O199" s="18">
        <f>#VALUE!</f>
        <v>0</v>
      </c>
      <c r="P199" s="18">
        <f>#VALUE!</f>
        <v>0</v>
      </c>
      <c r="Q199" s="18">
        <f>#VALUE!</f>
        <v>0</v>
      </c>
      <c r="R199" s="18">
        <f>#VALUE!</f>
        <v>0</v>
      </c>
      <c r="S199" s="18">
        <f>#VALUE!</f>
        <v>0</v>
      </c>
      <c r="T199" s="19">
        <f>#VALUE!</f>
        <v>0</v>
      </c>
      <c r="U199" s="19">
        <f>#VALUE!</f>
        <v>0</v>
      </c>
      <c r="V199" s="19">
        <f>#VALUE!</f>
        <v>0</v>
      </c>
      <c r="W199" s="18">
        <f>#VALUE!</f>
        <v>0</v>
      </c>
      <c r="X199" s="19">
        <f>#VALUE!</f>
        <v>0</v>
      </c>
      <c r="Y199" s="20">
        <f>#VALUE!</f>
        <v>0</v>
      </c>
      <c r="Z199" s="19">
        <f>#VALUE!</f>
        <v>0</v>
      </c>
      <c r="AA199" s="19">
        <f>#VALUE!</f>
        <v>0</v>
      </c>
      <c r="AB199" s="16">
        <f>#VALUE!</f>
        <v>0</v>
      </c>
      <c r="AC199" s="16">
        <f>#VALUE!</f>
        <v>0</v>
      </c>
      <c r="AD199" s="17"/>
    </row>
    <row r="200" spans="1:30">
      <c r="A200" s="28">
        <v>100</v>
      </c>
      <c r="B200" s="26">
        <f>#VALUE!</f>
        <v>0</v>
      </c>
      <c r="C200" s="19">
        <f>#VALUE!</f>
        <v>0</v>
      </c>
      <c r="D200" s="19">
        <f>#VALUE!</f>
        <v>0</v>
      </c>
      <c r="E200" s="19">
        <f>#VALUE!</f>
        <v>0</v>
      </c>
      <c r="F200" s="19">
        <f>#VALUE!</f>
        <v>0</v>
      </c>
      <c r="G200" s="19">
        <f>#VALUE!</f>
        <v>0</v>
      </c>
      <c r="H200" s="19">
        <f>#VALUE!</f>
        <v>0</v>
      </c>
      <c r="I200" s="21">
        <f>#VALUE!</f>
        <v>0</v>
      </c>
      <c r="J200" s="26">
        <f>#VALUE!</f>
        <v>0</v>
      </c>
      <c r="K200" s="29">
        <f>#VALUE!</f>
        <v>0</v>
      </c>
      <c r="L200" s="18">
        <f>#VALUE!</f>
        <v>0</v>
      </c>
      <c r="M200" s="18">
        <f>#VALUE!</f>
        <v>0</v>
      </c>
      <c r="N200" s="18">
        <f>#VALUE!</f>
        <v>0</v>
      </c>
      <c r="O200" s="18">
        <f>#VALUE!</f>
        <v>0</v>
      </c>
      <c r="P200" s="18">
        <f>#VALUE!</f>
        <v>0</v>
      </c>
      <c r="Q200" s="18">
        <f>#VALUE!</f>
        <v>0</v>
      </c>
      <c r="R200" s="18">
        <f>#VALUE!</f>
        <v>0</v>
      </c>
      <c r="S200" s="18">
        <f>#VALUE!</f>
        <v>0</v>
      </c>
      <c r="T200" s="19">
        <f>#VALUE!</f>
        <v>0</v>
      </c>
      <c r="U200" s="19">
        <f>#VALUE!</f>
        <v>0</v>
      </c>
      <c r="V200" s="19">
        <f>#VALUE!</f>
        <v>0</v>
      </c>
      <c r="W200" s="18">
        <f>#VALUE!</f>
        <v>0</v>
      </c>
      <c r="X200" s="19">
        <f>#VALUE!</f>
        <v>0</v>
      </c>
      <c r="Y200" s="20">
        <f>#VALUE!</f>
        <v>0</v>
      </c>
      <c r="Z200" s="19">
        <f>#VALUE!</f>
        <v>0</v>
      </c>
      <c r="AA200" s="19">
        <f>#VALUE!</f>
        <v>0</v>
      </c>
      <c r="AB200" s="16">
        <f>#VALUE!</f>
        <v>0</v>
      </c>
      <c r="AC200" s="16">
        <f>#VALUE!</f>
        <v>0</v>
      </c>
      <c r="AD200" s="17"/>
    </row>
    <row r="201" spans="1:30">
      <c r="A201" s="28">
        <v>101</v>
      </c>
      <c r="B201" s="26">
        <f>#VALUE!</f>
        <v>0</v>
      </c>
      <c r="C201" s="19">
        <f>#VALUE!</f>
        <v>0</v>
      </c>
      <c r="D201" s="19">
        <f>#VALUE!</f>
        <v>0</v>
      </c>
      <c r="E201" s="19">
        <f>#VALUE!</f>
        <v>0</v>
      </c>
      <c r="F201" s="19">
        <f>#VALUE!</f>
        <v>0</v>
      </c>
      <c r="G201" s="19">
        <f>#VALUE!</f>
        <v>0</v>
      </c>
      <c r="H201" s="19">
        <f>#VALUE!</f>
        <v>0</v>
      </c>
      <c r="I201" s="21">
        <f>#VALUE!</f>
        <v>0</v>
      </c>
      <c r="J201" s="26">
        <f>#VALUE!</f>
        <v>0</v>
      </c>
      <c r="K201" s="29">
        <f>#VALUE!</f>
        <v>0</v>
      </c>
      <c r="L201" s="18">
        <f>#VALUE!</f>
        <v>0</v>
      </c>
      <c r="M201" s="18">
        <f>#VALUE!</f>
        <v>0</v>
      </c>
      <c r="N201" s="18">
        <f>#VALUE!</f>
        <v>0</v>
      </c>
      <c r="O201" s="18">
        <f>#VALUE!</f>
        <v>0</v>
      </c>
      <c r="P201" s="18">
        <f>#VALUE!</f>
        <v>0</v>
      </c>
      <c r="Q201" s="18">
        <f>#VALUE!</f>
        <v>0</v>
      </c>
      <c r="R201" s="18">
        <f>#VALUE!</f>
        <v>0</v>
      </c>
      <c r="S201" s="18">
        <f>#VALUE!</f>
        <v>0</v>
      </c>
      <c r="T201" s="19">
        <f>#VALUE!</f>
        <v>0</v>
      </c>
      <c r="U201" s="19">
        <f>#VALUE!</f>
        <v>0</v>
      </c>
      <c r="V201" s="19">
        <f>#VALUE!</f>
        <v>0</v>
      </c>
      <c r="W201" s="18">
        <f>#VALUE!</f>
        <v>0</v>
      </c>
      <c r="X201" s="19">
        <f>#VALUE!</f>
        <v>0</v>
      </c>
      <c r="Y201" s="20">
        <f>#VALUE!</f>
        <v>0</v>
      </c>
      <c r="Z201" s="19">
        <f>#VALUE!</f>
        <v>0</v>
      </c>
      <c r="AA201" s="19">
        <f>#VALUE!</f>
        <v>0</v>
      </c>
      <c r="AB201" s="16">
        <f>#VALUE!</f>
        <v>0</v>
      </c>
      <c r="AC201" s="16">
        <f>#VALUE!</f>
        <v>0</v>
      </c>
      <c r="AD201" s="17"/>
    </row>
    <row r="202" spans="1:30">
      <c r="A202" s="28">
        <v>102</v>
      </c>
      <c r="B202" s="26">
        <f>#VALUE!</f>
        <v>0</v>
      </c>
      <c r="C202" s="19">
        <f>#VALUE!</f>
        <v>0</v>
      </c>
      <c r="D202" s="19">
        <f>#VALUE!</f>
        <v>0</v>
      </c>
      <c r="E202" s="19">
        <f>#VALUE!</f>
        <v>0</v>
      </c>
      <c r="F202" s="19">
        <f>#VALUE!</f>
        <v>0</v>
      </c>
      <c r="G202" s="19">
        <f>#VALUE!</f>
        <v>0</v>
      </c>
      <c r="H202" s="19">
        <f>#VALUE!</f>
        <v>0</v>
      </c>
      <c r="I202" s="21">
        <f>#VALUE!</f>
        <v>0</v>
      </c>
      <c r="J202" s="26">
        <f>#VALUE!</f>
        <v>0</v>
      </c>
      <c r="K202" s="29">
        <f>#VALUE!</f>
        <v>0</v>
      </c>
      <c r="L202" s="18">
        <f>#VALUE!</f>
        <v>0</v>
      </c>
      <c r="M202" s="18">
        <f>#VALUE!</f>
        <v>0</v>
      </c>
      <c r="N202" s="18">
        <f>#VALUE!</f>
        <v>0</v>
      </c>
      <c r="O202" s="18">
        <f>#VALUE!</f>
        <v>0</v>
      </c>
      <c r="P202" s="18">
        <f>#VALUE!</f>
        <v>0</v>
      </c>
      <c r="Q202" s="18">
        <f>#VALUE!</f>
        <v>0</v>
      </c>
      <c r="R202" s="18">
        <f>#VALUE!</f>
        <v>0</v>
      </c>
      <c r="S202" s="18">
        <f>#VALUE!</f>
        <v>0</v>
      </c>
      <c r="T202" s="19">
        <f>#VALUE!</f>
        <v>0</v>
      </c>
      <c r="U202" s="19">
        <f>#VALUE!</f>
        <v>0</v>
      </c>
      <c r="V202" s="19">
        <f>#VALUE!</f>
        <v>0</v>
      </c>
      <c r="W202" s="18">
        <f>#VALUE!</f>
        <v>0</v>
      </c>
      <c r="X202" s="19">
        <f>#VALUE!</f>
        <v>0</v>
      </c>
      <c r="Y202" s="20">
        <f>#VALUE!</f>
        <v>0</v>
      </c>
      <c r="Z202" s="19">
        <f>#VALUE!</f>
        <v>0</v>
      </c>
      <c r="AA202" s="19">
        <f>#VALUE!</f>
        <v>0</v>
      </c>
      <c r="AB202" s="16">
        <f>#VALUE!</f>
        <v>0</v>
      </c>
      <c r="AC202" s="16">
        <f>#VALUE!</f>
        <v>0</v>
      </c>
      <c r="AD202" s="17"/>
    </row>
    <row r="203" spans="1:30">
      <c r="A203" s="28">
        <v>103</v>
      </c>
      <c r="B203" s="26">
        <f>#VALUE!</f>
        <v>0</v>
      </c>
      <c r="C203" s="19">
        <f>#VALUE!</f>
        <v>0</v>
      </c>
      <c r="D203" s="19">
        <f>#VALUE!</f>
        <v>0</v>
      </c>
      <c r="E203" s="19">
        <f>#VALUE!</f>
        <v>0</v>
      </c>
      <c r="F203" s="19">
        <f>#VALUE!</f>
        <v>0</v>
      </c>
      <c r="G203" s="19">
        <f>#VALUE!</f>
        <v>0</v>
      </c>
      <c r="H203" s="19">
        <f>#VALUE!</f>
        <v>0</v>
      </c>
      <c r="I203" s="21">
        <f>#VALUE!</f>
        <v>0</v>
      </c>
      <c r="J203" s="26">
        <f>#VALUE!</f>
        <v>0</v>
      </c>
      <c r="K203" s="29">
        <f>#VALUE!</f>
        <v>0</v>
      </c>
      <c r="L203" s="18">
        <f>#VALUE!</f>
        <v>0</v>
      </c>
      <c r="M203" s="18">
        <f>#VALUE!</f>
        <v>0</v>
      </c>
      <c r="N203" s="18">
        <f>#VALUE!</f>
        <v>0</v>
      </c>
      <c r="O203" s="18">
        <f>#VALUE!</f>
        <v>0</v>
      </c>
      <c r="P203" s="18">
        <f>#VALUE!</f>
        <v>0</v>
      </c>
      <c r="Q203" s="18">
        <f>#VALUE!</f>
        <v>0</v>
      </c>
      <c r="R203" s="18">
        <f>#VALUE!</f>
        <v>0</v>
      </c>
      <c r="S203" s="18">
        <f>#VALUE!</f>
        <v>0</v>
      </c>
      <c r="T203" s="19">
        <f>#VALUE!</f>
        <v>0</v>
      </c>
      <c r="U203" s="19">
        <f>#VALUE!</f>
        <v>0</v>
      </c>
      <c r="V203" s="19">
        <f>#VALUE!</f>
        <v>0</v>
      </c>
      <c r="W203" s="18">
        <f>#VALUE!</f>
        <v>0</v>
      </c>
      <c r="X203" s="19">
        <f>#VALUE!</f>
        <v>0</v>
      </c>
      <c r="Y203" s="20">
        <f>#VALUE!</f>
        <v>0</v>
      </c>
      <c r="Z203" s="19">
        <f>#VALUE!</f>
        <v>0</v>
      </c>
      <c r="AA203" s="19">
        <f>#VALUE!</f>
        <v>0</v>
      </c>
      <c r="AB203" s="16">
        <f>#VALUE!</f>
        <v>0</v>
      </c>
      <c r="AC203" s="16">
        <f>#VALUE!</f>
        <v>0</v>
      </c>
      <c r="AD203" s="17"/>
    </row>
    <row r="204" spans="1:30">
      <c r="A204" s="28">
        <v>104</v>
      </c>
      <c r="B204" s="26">
        <f>#VALUE!</f>
        <v>0</v>
      </c>
      <c r="C204" s="19">
        <f>#VALUE!</f>
        <v>0</v>
      </c>
      <c r="D204" s="19">
        <f>#VALUE!</f>
        <v>0</v>
      </c>
      <c r="E204" s="19">
        <f>#VALUE!</f>
        <v>0</v>
      </c>
      <c r="F204" s="19">
        <f>#VALUE!</f>
        <v>0</v>
      </c>
      <c r="G204" s="19">
        <f>#VALUE!</f>
        <v>0</v>
      </c>
      <c r="H204" s="19">
        <f>#VALUE!</f>
        <v>0</v>
      </c>
      <c r="I204" s="21">
        <f>#VALUE!</f>
        <v>0</v>
      </c>
      <c r="J204" s="26">
        <f>#VALUE!</f>
        <v>0</v>
      </c>
      <c r="K204" s="29">
        <f>#VALUE!</f>
        <v>0</v>
      </c>
      <c r="L204" s="18">
        <f>#VALUE!</f>
        <v>0</v>
      </c>
      <c r="M204" s="18">
        <f>#VALUE!</f>
        <v>0</v>
      </c>
      <c r="N204" s="18">
        <f>#VALUE!</f>
        <v>0</v>
      </c>
      <c r="O204" s="18">
        <f>#VALUE!</f>
        <v>0</v>
      </c>
      <c r="P204" s="18">
        <f>#VALUE!</f>
        <v>0</v>
      </c>
      <c r="Q204" s="18">
        <f>#VALUE!</f>
        <v>0</v>
      </c>
      <c r="R204" s="18">
        <f>#VALUE!</f>
        <v>0</v>
      </c>
      <c r="S204" s="18">
        <f>#VALUE!</f>
        <v>0</v>
      </c>
      <c r="T204" s="19">
        <f>#VALUE!</f>
        <v>0</v>
      </c>
      <c r="U204" s="19">
        <f>#VALUE!</f>
        <v>0</v>
      </c>
      <c r="V204" s="19">
        <f>#VALUE!</f>
        <v>0</v>
      </c>
      <c r="W204" s="18">
        <f>#VALUE!</f>
        <v>0</v>
      </c>
      <c r="X204" s="19">
        <f>#VALUE!</f>
        <v>0</v>
      </c>
      <c r="Y204" s="20">
        <f>#VALUE!</f>
        <v>0</v>
      </c>
      <c r="Z204" s="19">
        <f>#VALUE!</f>
        <v>0</v>
      </c>
      <c r="AA204" s="19">
        <f>#VALUE!</f>
        <v>0</v>
      </c>
      <c r="AB204" s="16">
        <f>#VALUE!</f>
        <v>0</v>
      </c>
      <c r="AC204" s="16">
        <f>#VALUE!</f>
        <v>0</v>
      </c>
      <c r="AD204" s="17"/>
    </row>
    <row r="205" spans="1:30">
      <c r="A205" s="28">
        <v>105</v>
      </c>
      <c r="B205" s="26">
        <f>#VALUE!</f>
        <v>0</v>
      </c>
      <c r="C205" s="19">
        <f>#VALUE!</f>
        <v>0</v>
      </c>
      <c r="D205" s="19">
        <f>#VALUE!</f>
        <v>0</v>
      </c>
      <c r="E205" s="19">
        <f>#VALUE!</f>
        <v>0</v>
      </c>
      <c r="F205" s="19">
        <f>#VALUE!</f>
        <v>0</v>
      </c>
      <c r="G205" s="19">
        <f>#VALUE!</f>
        <v>0</v>
      </c>
      <c r="H205" s="19">
        <f>#VALUE!</f>
        <v>0</v>
      </c>
      <c r="I205" s="21">
        <f>#VALUE!</f>
        <v>0</v>
      </c>
      <c r="J205" s="26">
        <f>#VALUE!</f>
        <v>0</v>
      </c>
      <c r="K205" s="29">
        <f>#VALUE!</f>
        <v>0</v>
      </c>
      <c r="L205" s="18">
        <f>#VALUE!</f>
        <v>0</v>
      </c>
      <c r="M205" s="18">
        <f>#VALUE!</f>
        <v>0</v>
      </c>
      <c r="N205" s="18">
        <f>#VALUE!</f>
        <v>0</v>
      </c>
      <c r="O205" s="18">
        <f>#VALUE!</f>
        <v>0</v>
      </c>
      <c r="P205" s="18">
        <f>#VALUE!</f>
        <v>0</v>
      </c>
      <c r="Q205" s="18">
        <f>#VALUE!</f>
        <v>0</v>
      </c>
      <c r="R205" s="18">
        <f>#VALUE!</f>
        <v>0</v>
      </c>
      <c r="S205" s="18">
        <f>#VALUE!</f>
        <v>0</v>
      </c>
      <c r="T205" s="19">
        <f>#VALUE!</f>
        <v>0</v>
      </c>
      <c r="U205" s="19">
        <f>#VALUE!</f>
        <v>0</v>
      </c>
      <c r="V205" s="19">
        <f>#VALUE!</f>
        <v>0</v>
      </c>
      <c r="W205" s="18">
        <f>#VALUE!</f>
        <v>0</v>
      </c>
      <c r="X205" s="19">
        <f>#VALUE!</f>
        <v>0</v>
      </c>
      <c r="Y205" s="20">
        <f>#VALUE!</f>
        <v>0</v>
      </c>
      <c r="Z205" s="19">
        <f>#VALUE!</f>
        <v>0</v>
      </c>
      <c r="AA205" s="19">
        <f>#VALUE!</f>
        <v>0</v>
      </c>
      <c r="AB205" s="16">
        <f>#VALUE!</f>
        <v>0</v>
      </c>
      <c r="AC205" s="16">
        <f>#VALUE!</f>
        <v>0</v>
      </c>
      <c r="AD205" s="17"/>
    </row>
    <row r="206" spans="1:30">
      <c r="A206" s="28">
        <v>106</v>
      </c>
      <c r="B206" s="26">
        <f>#VALUE!</f>
        <v>0</v>
      </c>
      <c r="C206" s="19">
        <f>#VALUE!</f>
        <v>0</v>
      </c>
      <c r="D206" s="19">
        <f>#VALUE!</f>
        <v>0</v>
      </c>
      <c r="E206" s="19">
        <f>#VALUE!</f>
        <v>0</v>
      </c>
      <c r="F206" s="19">
        <f>#VALUE!</f>
        <v>0</v>
      </c>
      <c r="G206" s="19">
        <f>#VALUE!</f>
        <v>0</v>
      </c>
      <c r="H206" s="19">
        <f>#VALUE!</f>
        <v>0</v>
      </c>
      <c r="I206" s="21">
        <f>#VALUE!</f>
        <v>0</v>
      </c>
      <c r="J206" s="26">
        <f>#VALUE!</f>
        <v>0</v>
      </c>
      <c r="K206" s="29">
        <f>#VALUE!</f>
        <v>0</v>
      </c>
      <c r="L206" s="18">
        <f>#VALUE!</f>
        <v>0</v>
      </c>
      <c r="M206" s="18">
        <f>#VALUE!</f>
        <v>0</v>
      </c>
      <c r="N206" s="18">
        <f>#VALUE!</f>
        <v>0</v>
      </c>
      <c r="O206" s="18">
        <f>#VALUE!</f>
        <v>0</v>
      </c>
      <c r="P206" s="18">
        <f>#VALUE!</f>
        <v>0</v>
      </c>
      <c r="Q206" s="18">
        <f>#VALUE!</f>
        <v>0</v>
      </c>
      <c r="R206" s="18">
        <f>#VALUE!</f>
        <v>0</v>
      </c>
      <c r="S206" s="18">
        <f>#VALUE!</f>
        <v>0</v>
      </c>
      <c r="T206" s="19">
        <f>#VALUE!</f>
        <v>0</v>
      </c>
      <c r="U206" s="19">
        <f>#VALUE!</f>
        <v>0</v>
      </c>
      <c r="V206" s="19">
        <f>#VALUE!</f>
        <v>0</v>
      </c>
      <c r="W206" s="18">
        <f>#VALUE!</f>
        <v>0</v>
      </c>
      <c r="X206" s="19">
        <f>#VALUE!</f>
        <v>0</v>
      </c>
      <c r="Y206" s="20">
        <f>#VALUE!</f>
        <v>0</v>
      </c>
      <c r="Z206" s="19">
        <f>#VALUE!</f>
        <v>0</v>
      </c>
      <c r="AA206" s="19">
        <f>#VALUE!</f>
        <v>0</v>
      </c>
      <c r="AB206" s="16">
        <f>#VALUE!</f>
        <v>0</v>
      </c>
      <c r="AC206" s="16">
        <f>#VALUE!</f>
        <v>0</v>
      </c>
      <c r="AD206" s="17"/>
    </row>
    <row r="207" spans="1:30">
      <c r="A207" s="28">
        <v>107</v>
      </c>
      <c r="B207" s="26">
        <f>#VALUE!</f>
        <v>0</v>
      </c>
      <c r="C207" s="19">
        <f>#VALUE!</f>
        <v>0</v>
      </c>
      <c r="D207" s="19">
        <f>#VALUE!</f>
        <v>0</v>
      </c>
      <c r="E207" s="19">
        <f>#VALUE!</f>
        <v>0</v>
      </c>
      <c r="F207" s="19">
        <f>#VALUE!</f>
        <v>0</v>
      </c>
      <c r="G207" s="19">
        <f>#VALUE!</f>
        <v>0</v>
      </c>
      <c r="H207" s="19">
        <f>#VALUE!</f>
        <v>0</v>
      </c>
      <c r="I207" s="21">
        <f>#VALUE!</f>
        <v>0</v>
      </c>
      <c r="J207" s="26">
        <f>#VALUE!</f>
        <v>0</v>
      </c>
      <c r="K207" s="29">
        <f>#VALUE!</f>
        <v>0</v>
      </c>
      <c r="L207" s="18">
        <f>#VALUE!</f>
        <v>0</v>
      </c>
      <c r="M207" s="18">
        <f>#VALUE!</f>
        <v>0</v>
      </c>
      <c r="N207" s="18">
        <f>#VALUE!</f>
        <v>0</v>
      </c>
      <c r="O207" s="18">
        <f>#VALUE!</f>
        <v>0</v>
      </c>
      <c r="P207" s="18">
        <f>#VALUE!</f>
        <v>0</v>
      </c>
      <c r="Q207" s="18">
        <f>#VALUE!</f>
        <v>0</v>
      </c>
      <c r="R207" s="18">
        <f>#VALUE!</f>
        <v>0</v>
      </c>
      <c r="S207" s="18">
        <f>#VALUE!</f>
        <v>0</v>
      </c>
      <c r="T207" s="19">
        <f>#VALUE!</f>
        <v>0</v>
      </c>
      <c r="U207" s="19">
        <f>#VALUE!</f>
        <v>0</v>
      </c>
      <c r="V207" s="19">
        <f>#VALUE!</f>
        <v>0</v>
      </c>
      <c r="W207" s="18">
        <f>#VALUE!</f>
        <v>0</v>
      </c>
      <c r="X207" s="19">
        <f>#VALUE!</f>
        <v>0</v>
      </c>
      <c r="Y207" s="20">
        <f>#VALUE!</f>
        <v>0</v>
      </c>
      <c r="Z207" s="19">
        <f>#VALUE!</f>
        <v>0</v>
      </c>
      <c r="AA207" s="19">
        <f>#VALUE!</f>
        <v>0</v>
      </c>
      <c r="AB207" s="16">
        <f>#VALUE!</f>
        <v>0</v>
      </c>
      <c r="AC207" s="16">
        <f>#VALUE!</f>
        <v>0</v>
      </c>
      <c r="AD207" s="17"/>
    </row>
    <row r="208" spans="1:30">
      <c r="A208" s="28">
        <v>108</v>
      </c>
      <c r="B208" s="26">
        <f>#VALUE!</f>
        <v>0</v>
      </c>
      <c r="C208" s="19">
        <f>#VALUE!</f>
        <v>0</v>
      </c>
      <c r="D208" s="19">
        <f>#VALUE!</f>
        <v>0</v>
      </c>
      <c r="E208" s="19">
        <f>#VALUE!</f>
        <v>0</v>
      </c>
      <c r="F208" s="19">
        <f>#VALUE!</f>
        <v>0</v>
      </c>
      <c r="G208" s="19">
        <f>#VALUE!</f>
        <v>0</v>
      </c>
      <c r="H208" s="19">
        <f>#VALUE!</f>
        <v>0</v>
      </c>
      <c r="I208" s="21">
        <f>#VALUE!</f>
        <v>0</v>
      </c>
      <c r="J208" s="26">
        <f>#VALUE!</f>
        <v>0</v>
      </c>
      <c r="K208" s="29">
        <f>#VALUE!</f>
        <v>0</v>
      </c>
      <c r="L208" s="18">
        <f>#VALUE!</f>
        <v>0</v>
      </c>
      <c r="M208" s="18">
        <f>#VALUE!</f>
        <v>0</v>
      </c>
      <c r="N208" s="18">
        <f>#VALUE!</f>
        <v>0</v>
      </c>
      <c r="O208" s="18">
        <f>#VALUE!</f>
        <v>0</v>
      </c>
      <c r="P208" s="18">
        <f>#VALUE!</f>
        <v>0</v>
      </c>
      <c r="Q208" s="18">
        <f>#VALUE!</f>
        <v>0</v>
      </c>
      <c r="R208" s="18">
        <f>#VALUE!</f>
        <v>0</v>
      </c>
      <c r="S208" s="18">
        <f>#VALUE!</f>
        <v>0</v>
      </c>
      <c r="T208" s="19">
        <f>#VALUE!</f>
        <v>0</v>
      </c>
      <c r="U208" s="19">
        <f>#VALUE!</f>
        <v>0</v>
      </c>
      <c r="V208" s="19">
        <f>#VALUE!</f>
        <v>0</v>
      </c>
      <c r="W208" s="18">
        <f>#VALUE!</f>
        <v>0</v>
      </c>
      <c r="X208" s="19">
        <f>#VALUE!</f>
        <v>0</v>
      </c>
      <c r="Y208" s="20">
        <f>#VALUE!</f>
        <v>0</v>
      </c>
      <c r="Z208" s="19">
        <f>#VALUE!</f>
        <v>0</v>
      </c>
      <c r="AA208" s="19">
        <f>#VALUE!</f>
        <v>0</v>
      </c>
      <c r="AB208" s="16">
        <f>#VALUE!</f>
        <v>0</v>
      </c>
      <c r="AC208" s="16">
        <f>#VALUE!</f>
        <v>0</v>
      </c>
      <c r="AD208" s="17"/>
    </row>
    <row r="209" spans="1:30">
      <c r="A209" s="28">
        <v>109</v>
      </c>
      <c r="B209" s="26">
        <f>#VALUE!</f>
        <v>0</v>
      </c>
      <c r="C209" s="19">
        <f>#VALUE!</f>
        <v>0</v>
      </c>
      <c r="D209" s="19">
        <f>#VALUE!</f>
        <v>0</v>
      </c>
      <c r="E209" s="19">
        <f>#VALUE!</f>
        <v>0</v>
      </c>
      <c r="F209" s="19">
        <f>#VALUE!</f>
        <v>0</v>
      </c>
      <c r="G209" s="19">
        <f>#VALUE!</f>
        <v>0</v>
      </c>
      <c r="H209" s="19">
        <f>#VALUE!</f>
        <v>0</v>
      </c>
      <c r="I209" s="21">
        <f>#VALUE!</f>
        <v>0</v>
      </c>
      <c r="J209" s="26">
        <f>#VALUE!</f>
        <v>0</v>
      </c>
      <c r="K209" s="29">
        <f>#VALUE!</f>
        <v>0</v>
      </c>
      <c r="L209" s="18">
        <f>#VALUE!</f>
        <v>0</v>
      </c>
      <c r="M209" s="18">
        <f>#VALUE!</f>
        <v>0</v>
      </c>
      <c r="N209" s="18">
        <f>#VALUE!</f>
        <v>0</v>
      </c>
      <c r="O209" s="18">
        <f>#VALUE!</f>
        <v>0</v>
      </c>
      <c r="P209" s="18">
        <f>#VALUE!</f>
        <v>0</v>
      </c>
      <c r="Q209" s="18">
        <f>#VALUE!</f>
        <v>0</v>
      </c>
      <c r="R209" s="18">
        <f>#VALUE!</f>
        <v>0</v>
      </c>
      <c r="S209" s="18">
        <f>#VALUE!</f>
        <v>0</v>
      </c>
      <c r="T209" s="19">
        <f>#VALUE!</f>
        <v>0</v>
      </c>
      <c r="U209" s="19">
        <f>#VALUE!</f>
        <v>0</v>
      </c>
      <c r="V209" s="19">
        <f>#VALUE!</f>
        <v>0</v>
      </c>
      <c r="W209" s="18">
        <f>#VALUE!</f>
        <v>0</v>
      </c>
      <c r="X209" s="19">
        <f>#VALUE!</f>
        <v>0</v>
      </c>
      <c r="Y209" s="20">
        <f>#VALUE!</f>
        <v>0</v>
      </c>
      <c r="Z209" s="19">
        <f>#VALUE!</f>
        <v>0</v>
      </c>
      <c r="AA209" s="19">
        <f>#VALUE!</f>
        <v>0</v>
      </c>
      <c r="AB209" s="16">
        <f>#VALUE!</f>
        <v>0</v>
      </c>
      <c r="AC209" s="16">
        <f>#VALUE!</f>
        <v>0</v>
      </c>
      <c r="AD209" s="17"/>
    </row>
    <row r="210" spans="1:30">
      <c r="A210" s="28">
        <v>110</v>
      </c>
      <c r="B210" s="26">
        <f>#VALUE!</f>
        <v>0</v>
      </c>
      <c r="C210" s="19">
        <f>#VALUE!</f>
        <v>0</v>
      </c>
      <c r="D210" s="19">
        <f>#VALUE!</f>
        <v>0</v>
      </c>
      <c r="E210" s="19">
        <f>#VALUE!</f>
        <v>0</v>
      </c>
      <c r="F210" s="19">
        <f>#VALUE!</f>
        <v>0</v>
      </c>
      <c r="G210" s="19">
        <f>#VALUE!</f>
        <v>0</v>
      </c>
      <c r="H210" s="19">
        <f>#VALUE!</f>
        <v>0</v>
      </c>
      <c r="I210" s="21">
        <f>#VALUE!</f>
        <v>0</v>
      </c>
      <c r="J210" s="26">
        <f>#VALUE!</f>
        <v>0</v>
      </c>
      <c r="K210" s="29">
        <f>#VALUE!</f>
        <v>0</v>
      </c>
      <c r="L210" s="18">
        <f>#VALUE!</f>
        <v>0</v>
      </c>
      <c r="M210" s="18">
        <f>#VALUE!</f>
        <v>0</v>
      </c>
      <c r="N210" s="18">
        <f>#VALUE!</f>
        <v>0</v>
      </c>
      <c r="O210" s="18">
        <f>#VALUE!</f>
        <v>0</v>
      </c>
      <c r="P210" s="18">
        <f>#VALUE!</f>
        <v>0</v>
      </c>
      <c r="Q210" s="18">
        <f>#VALUE!</f>
        <v>0</v>
      </c>
      <c r="R210" s="18">
        <f>#VALUE!</f>
        <v>0</v>
      </c>
      <c r="S210" s="18">
        <f>#VALUE!</f>
        <v>0</v>
      </c>
      <c r="T210" s="19">
        <f>#VALUE!</f>
        <v>0</v>
      </c>
      <c r="U210" s="19">
        <f>#VALUE!</f>
        <v>0</v>
      </c>
      <c r="V210" s="19">
        <f>#VALUE!</f>
        <v>0</v>
      </c>
      <c r="W210" s="18">
        <f>#VALUE!</f>
        <v>0</v>
      </c>
      <c r="X210" s="19">
        <f>#VALUE!</f>
        <v>0</v>
      </c>
      <c r="Y210" s="20">
        <f>#VALUE!</f>
        <v>0</v>
      </c>
      <c r="Z210" s="19">
        <f>#VALUE!</f>
        <v>0</v>
      </c>
      <c r="AA210" s="19">
        <f>#VALUE!</f>
        <v>0</v>
      </c>
      <c r="AB210" s="16">
        <f>#VALUE!</f>
        <v>0</v>
      </c>
      <c r="AC210" s="16">
        <f>#VALUE!</f>
        <v>0</v>
      </c>
      <c r="AD210" s="17"/>
    </row>
    <row r="211" spans="1:30">
      <c r="A211" s="28">
        <v>111</v>
      </c>
      <c r="B211" s="26">
        <f>#VALUE!</f>
        <v>0</v>
      </c>
      <c r="C211" s="19">
        <f>#VALUE!</f>
        <v>0</v>
      </c>
      <c r="D211" s="19">
        <f>#VALUE!</f>
        <v>0</v>
      </c>
      <c r="E211" s="19">
        <f>#VALUE!</f>
        <v>0</v>
      </c>
      <c r="F211" s="19">
        <f>#VALUE!</f>
        <v>0</v>
      </c>
      <c r="G211" s="19">
        <f>#VALUE!</f>
        <v>0</v>
      </c>
      <c r="H211" s="19">
        <f>#VALUE!</f>
        <v>0</v>
      </c>
      <c r="I211" s="21">
        <f>#VALUE!</f>
        <v>0</v>
      </c>
      <c r="J211" s="26">
        <f>#VALUE!</f>
        <v>0</v>
      </c>
      <c r="K211" s="29">
        <f>#VALUE!</f>
        <v>0</v>
      </c>
      <c r="L211" s="18">
        <f>#VALUE!</f>
        <v>0</v>
      </c>
      <c r="M211" s="18">
        <f>#VALUE!</f>
        <v>0</v>
      </c>
      <c r="N211" s="18">
        <f>#VALUE!</f>
        <v>0</v>
      </c>
      <c r="O211" s="18">
        <f>#VALUE!</f>
        <v>0</v>
      </c>
      <c r="P211" s="18">
        <f>#VALUE!</f>
        <v>0</v>
      </c>
      <c r="Q211" s="18">
        <f>#VALUE!</f>
        <v>0</v>
      </c>
      <c r="R211" s="18">
        <f>#VALUE!</f>
        <v>0</v>
      </c>
      <c r="S211" s="18">
        <f>#VALUE!</f>
        <v>0</v>
      </c>
      <c r="T211" s="19">
        <f>#VALUE!</f>
        <v>0</v>
      </c>
      <c r="U211" s="19">
        <f>#VALUE!</f>
        <v>0</v>
      </c>
      <c r="V211" s="19">
        <f>#VALUE!</f>
        <v>0</v>
      </c>
      <c r="W211" s="18">
        <f>#VALUE!</f>
        <v>0</v>
      </c>
      <c r="X211" s="19">
        <f>#VALUE!</f>
        <v>0</v>
      </c>
      <c r="Y211" s="20">
        <f>#VALUE!</f>
        <v>0</v>
      </c>
      <c r="Z211" s="19">
        <f>#VALUE!</f>
        <v>0</v>
      </c>
      <c r="AA211" s="19">
        <f>#VALUE!</f>
        <v>0</v>
      </c>
      <c r="AB211" s="16">
        <f>#VALUE!</f>
        <v>0</v>
      </c>
      <c r="AC211" s="16">
        <f>#VALUE!</f>
        <v>0</v>
      </c>
      <c r="AD211" s="17"/>
    </row>
    <row r="212" spans="1:30">
      <c r="A212" s="28">
        <v>112</v>
      </c>
      <c r="B212" s="26">
        <f>#VALUE!</f>
        <v>0</v>
      </c>
      <c r="C212" s="19">
        <f>#VALUE!</f>
        <v>0</v>
      </c>
      <c r="D212" s="19">
        <f>#VALUE!</f>
        <v>0</v>
      </c>
      <c r="E212" s="19">
        <f>#VALUE!</f>
        <v>0</v>
      </c>
      <c r="F212" s="19">
        <f>#VALUE!</f>
        <v>0</v>
      </c>
      <c r="G212" s="19">
        <f>#VALUE!</f>
        <v>0</v>
      </c>
      <c r="H212" s="19">
        <f>#VALUE!</f>
        <v>0</v>
      </c>
      <c r="I212" s="21">
        <f>#VALUE!</f>
        <v>0</v>
      </c>
      <c r="J212" s="26">
        <f>#VALUE!</f>
        <v>0</v>
      </c>
      <c r="K212" s="29">
        <f>#VALUE!</f>
        <v>0</v>
      </c>
      <c r="L212" s="18">
        <f>#VALUE!</f>
        <v>0</v>
      </c>
      <c r="M212" s="18">
        <f>#VALUE!</f>
        <v>0</v>
      </c>
      <c r="N212" s="18">
        <f>#VALUE!</f>
        <v>0</v>
      </c>
      <c r="O212" s="18">
        <f>#VALUE!</f>
        <v>0</v>
      </c>
      <c r="P212" s="18">
        <f>#VALUE!</f>
        <v>0</v>
      </c>
      <c r="Q212" s="18">
        <f>#VALUE!</f>
        <v>0</v>
      </c>
      <c r="R212" s="18">
        <f>#VALUE!</f>
        <v>0</v>
      </c>
      <c r="S212" s="18">
        <f>#VALUE!</f>
        <v>0</v>
      </c>
      <c r="T212" s="19">
        <f>#VALUE!</f>
        <v>0</v>
      </c>
      <c r="U212" s="19">
        <f>#VALUE!</f>
        <v>0</v>
      </c>
      <c r="V212" s="19">
        <f>#VALUE!</f>
        <v>0</v>
      </c>
      <c r="W212" s="18">
        <f>#VALUE!</f>
        <v>0</v>
      </c>
      <c r="X212" s="19">
        <f>#VALUE!</f>
        <v>0</v>
      </c>
      <c r="Y212" s="20">
        <f>#VALUE!</f>
        <v>0</v>
      </c>
      <c r="Z212" s="19">
        <f>#VALUE!</f>
        <v>0</v>
      </c>
      <c r="AA212" s="19">
        <f>#VALUE!</f>
        <v>0</v>
      </c>
      <c r="AB212" s="16">
        <f>#VALUE!</f>
        <v>0</v>
      </c>
      <c r="AC212" s="16">
        <f>#VALUE!</f>
        <v>0</v>
      </c>
      <c r="AD212" s="17"/>
    </row>
    <row r="213" spans="1:30">
      <c r="A213" s="28">
        <v>113</v>
      </c>
      <c r="B213" s="26">
        <f>#VALUE!</f>
        <v>0</v>
      </c>
      <c r="C213" s="19">
        <f>#VALUE!</f>
        <v>0</v>
      </c>
      <c r="D213" s="19">
        <f>#VALUE!</f>
        <v>0</v>
      </c>
      <c r="E213" s="19">
        <f>#VALUE!</f>
        <v>0</v>
      </c>
      <c r="F213" s="19">
        <f>#VALUE!</f>
        <v>0</v>
      </c>
      <c r="G213" s="19">
        <f>#VALUE!</f>
        <v>0</v>
      </c>
      <c r="H213" s="19">
        <f>#VALUE!</f>
        <v>0</v>
      </c>
      <c r="I213" s="21">
        <f>#VALUE!</f>
        <v>0</v>
      </c>
      <c r="J213" s="26">
        <f>#VALUE!</f>
        <v>0</v>
      </c>
      <c r="K213" s="29">
        <f>#VALUE!</f>
        <v>0</v>
      </c>
      <c r="L213" s="18">
        <f>#VALUE!</f>
        <v>0</v>
      </c>
      <c r="M213" s="18">
        <f>#VALUE!</f>
        <v>0</v>
      </c>
      <c r="N213" s="18">
        <f>#VALUE!</f>
        <v>0</v>
      </c>
      <c r="O213" s="18">
        <f>#VALUE!</f>
        <v>0</v>
      </c>
      <c r="P213" s="18">
        <f>#VALUE!</f>
        <v>0</v>
      </c>
      <c r="Q213" s="18">
        <f>#VALUE!</f>
        <v>0</v>
      </c>
      <c r="R213" s="18">
        <f>#VALUE!</f>
        <v>0</v>
      </c>
      <c r="S213" s="18">
        <f>#VALUE!</f>
        <v>0</v>
      </c>
      <c r="T213" s="19">
        <f>#VALUE!</f>
        <v>0</v>
      </c>
      <c r="U213" s="19">
        <f>#VALUE!</f>
        <v>0</v>
      </c>
      <c r="V213" s="19">
        <f>#VALUE!</f>
        <v>0</v>
      </c>
      <c r="W213" s="18">
        <f>#VALUE!</f>
        <v>0</v>
      </c>
      <c r="X213" s="19">
        <f>#VALUE!</f>
        <v>0</v>
      </c>
      <c r="Y213" s="20">
        <f>#VALUE!</f>
        <v>0</v>
      </c>
      <c r="Z213" s="19">
        <f>#VALUE!</f>
        <v>0</v>
      </c>
      <c r="AA213" s="19">
        <f>#VALUE!</f>
        <v>0</v>
      </c>
      <c r="AB213" s="16">
        <f>#VALUE!</f>
        <v>0</v>
      </c>
      <c r="AC213" s="16">
        <f>#VALUE!</f>
        <v>0</v>
      </c>
      <c r="AD213" s="17"/>
    </row>
    <row r="214" spans="1:30">
      <c r="A214" s="28">
        <v>114</v>
      </c>
      <c r="B214" s="26">
        <f>#VALUE!</f>
        <v>0</v>
      </c>
      <c r="C214" s="19">
        <f>#VALUE!</f>
        <v>0</v>
      </c>
      <c r="D214" s="19">
        <f>#VALUE!</f>
        <v>0</v>
      </c>
      <c r="E214" s="19">
        <f>#VALUE!</f>
        <v>0</v>
      </c>
      <c r="F214" s="19">
        <f>#VALUE!</f>
        <v>0</v>
      </c>
      <c r="G214" s="19">
        <f>#VALUE!</f>
        <v>0</v>
      </c>
      <c r="H214" s="19">
        <f>#VALUE!</f>
        <v>0</v>
      </c>
      <c r="I214" s="21">
        <f>#VALUE!</f>
        <v>0</v>
      </c>
      <c r="J214" s="26">
        <f>#VALUE!</f>
        <v>0</v>
      </c>
      <c r="K214" s="29">
        <f>#VALUE!</f>
        <v>0</v>
      </c>
      <c r="L214" s="18">
        <f>#VALUE!</f>
        <v>0</v>
      </c>
      <c r="M214" s="18">
        <f>#VALUE!</f>
        <v>0</v>
      </c>
      <c r="N214" s="18">
        <f>#VALUE!</f>
        <v>0</v>
      </c>
      <c r="O214" s="18">
        <f>#VALUE!</f>
        <v>0</v>
      </c>
      <c r="P214" s="18">
        <f>#VALUE!</f>
        <v>0</v>
      </c>
      <c r="Q214" s="18">
        <f>#VALUE!</f>
        <v>0</v>
      </c>
      <c r="R214" s="18">
        <f>#VALUE!</f>
        <v>0</v>
      </c>
      <c r="S214" s="18">
        <f>#VALUE!</f>
        <v>0</v>
      </c>
      <c r="T214" s="19">
        <f>#VALUE!</f>
        <v>0</v>
      </c>
      <c r="U214" s="19">
        <f>#VALUE!</f>
        <v>0</v>
      </c>
      <c r="V214" s="19">
        <f>#VALUE!</f>
        <v>0</v>
      </c>
      <c r="W214" s="18">
        <f>#VALUE!</f>
        <v>0</v>
      </c>
      <c r="X214" s="19">
        <f>#VALUE!</f>
        <v>0</v>
      </c>
      <c r="Y214" s="20">
        <f>#VALUE!</f>
        <v>0</v>
      </c>
      <c r="Z214" s="19">
        <f>#VALUE!</f>
        <v>0</v>
      </c>
      <c r="AA214" s="19">
        <f>#VALUE!</f>
        <v>0</v>
      </c>
      <c r="AB214" s="16">
        <f>#VALUE!</f>
        <v>0</v>
      </c>
      <c r="AC214" s="16">
        <f>#VALUE!</f>
        <v>0</v>
      </c>
      <c r="AD214" s="17"/>
    </row>
    <row r="215" spans="1:30">
      <c r="A215" s="28">
        <v>115</v>
      </c>
      <c r="B215" s="26">
        <f>#VALUE!</f>
        <v>0</v>
      </c>
      <c r="C215" s="19">
        <f>#VALUE!</f>
        <v>0</v>
      </c>
      <c r="D215" s="19">
        <f>#VALUE!</f>
        <v>0</v>
      </c>
      <c r="E215" s="19">
        <f>#VALUE!</f>
        <v>0</v>
      </c>
      <c r="F215" s="19">
        <f>#VALUE!</f>
        <v>0</v>
      </c>
      <c r="G215" s="19">
        <f>#VALUE!</f>
        <v>0</v>
      </c>
      <c r="H215" s="19">
        <f>#VALUE!</f>
        <v>0</v>
      </c>
      <c r="I215" s="21">
        <f>#VALUE!</f>
        <v>0</v>
      </c>
      <c r="J215" s="26">
        <f>#VALUE!</f>
        <v>0</v>
      </c>
      <c r="K215" s="29">
        <f>#VALUE!</f>
        <v>0</v>
      </c>
      <c r="L215" s="18">
        <f>#VALUE!</f>
        <v>0</v>
      </c>
      <c r="M215" s="18">
        <f>#VALUE!</f>
        <v>0</v>
      </c>
      <c r="N215" s="18">
        <f>#VALUE!</f>
        <v>0</v>
      </c>
      <c r="O215" s="18">
        <f>#VALUE!</f>
        <v>0</v>
      </c>
      <c r="P215" s="18">
        <f>#VALUE!</f>
        <v>0</v>
      </c>
      <c r="Q215" s="18">
        <f>#VALUE!</f>
        <v>0</v>
      </c>
      <c r="R215" s="18">
        <f>#VALUE!</f>
        <v>0</v>
      </c>
      <c r="S215" s="18">
        <f>#VALUE!</f>
        <v>0</v>
      </c>
      <c r="T215" s="19">
        <f>#VALUE!</f>
        <v>0</v>
      </c>
      <c r="U215" s="19">
        <f>#VALUE!</f>
        <v>0</v>
      </c>
      <c r="V215" s="19">
        <f>#VALUE!</f>
        <v>0</v>
      </c>
      <c r="W215" s="18">
        <f>#VALUE!</f>
        <v>0</v>
      </c>
      <c r="X215" s="19">
        <f>#VALUE!</f>
        <v>0</v>
      </c>
      <c r="Y215" s="20">
        <f>#VALUE!</f>
        <v>0</v>
      </c>
      <c r="Z215" s="19">
        <f>#VALUE!</f>
        <v>0</v>
      </c>
      <c r="AA215" s="19">
        <f>#VALUE!</f>
        <v>0</v>
      </c>
      <c r="AB215" s="16">
        <f>#VALUE!</f>
        <v>0</v>
      </c>
      <c r="AC215" s="16">
        <f>#VALUE!</f>
        <v>0</v>
      </c>
      <c r="AD215" s="17"/>
    </row>
    <row r="216" spans="1:30">
      <c r="A216" s="28">
        <v>116</v>
      </c>
      <c r="B216" s="26">
        <f>#VALUE!</f>
        <v>0</v>
      </c>
      <c r="C216" s="19">
        <f>#VALUE!</f>
        <v>0</v>
      </c>
      <c r="D216" s="19">
        <f>#VALUE!</f>
        <v>0</v>
      </c>
      <c r="E216" s="19">
        <f>#VALUE!</f>
        <v>0</v>
      </c>
      <c r="F216" s="19">
        <f>#VALUE!</f>
        <v>0</v>
      </c>
      <c r="G216" s="19">
        <f>#VALUE!</f>
        <v>0</v>
      </c>
      <c r="H216" s="19">
        <f>#VALUE!</f>
        <v>0</v>
      </c>
      <c r="I216" s="21">
        <f>#VALUE!</f>
        <v>0</v>
      </c>
      <c r="J216" s="26">
        <f>#VALUE!</f>
        <v>0</v>
      </c>
      <c r="K216" s="29">
        <f>#VALUE!</f>
        <v>0</v>
      </c>
      <c r="L216" s="18">
        <f>#VALUE!</f>
        <v>0</v>
      </c>
      <c r="M216" s="18">
        <f>#VALUE!</f>
        <v>0</v>
      </c>
      <c r="N216" s="18">
        <f>#VALUE!</f>
        <v>0</v>
      </c>
      <c r="O216" s="18">
        <f>#VALUE!</f>
        <v>0</v>
      </c>
      <c r="P216" s="18">
        <f>#VALUE!</f>
        <v>0</v>
      </c>
      <c r="Q216" s="18">
        <f>#VALUE!</f>
        <v>0</v>
      </c>
      <c r="R216" s="18">
        <f>#VALUE!</f>
        <v>0</v>
      </c>
      <c r="S216" s="18">
        <f>#VALUE!</f>
        <v>0</v>
      </c>
      <c r="T216" s="19">
        <f>#VALUE!</f>
        <v>0</v>
      </c>
      <c r="U216" s="19">
        <f>#VALUE!</f>
        <v>0</v>
      </c>
      <c r="V216" s="19">
        <f>#VALUE!</f>
        <v>0</v>
      </c>
      <c r="W216" s="18">
        <f>#VALUE!</f>
        <v>0</v>
      </c>
      <c r="X216" s="19">
        <f>#VALUE!</f>
        <v>0</v>
      </c>
      <c r="Y216" s="20">
        <f>#VALUE!</f>
        <v>0</v>
      </c>
      <c r="Z216" s="19">
        <f>#VALUE!</f>
        <v>0</v>
      </c>
      <c r="AA216" s="19">
        <f>#VALUE!</f>
        <v>0</v>
      </c>
      <c r="AB216" s="16">
        <f>#VALUE!</f>
        <v>0</v>
      </c>
      <c r="AC216" s="16">
        <f>#VALUE!</f>
        <v>0</v>
      </c>
      <c r="AD216" s="17"/>
    </row>
    <row r="217" spans="1:30">
      <c r="A217" s="28">
        <v>117</v>
      </c>
      <c r="B217" s="26">
        <f>#VALUE!</f>
        <v>0</v>
      </c>
      <c r="C217" s="19">
        <f>#VALUE!</f>
        <v>0</v>
      </c>
      <c r="D217" s="19">
        <f>#VALUE!</f>
        <v>0</v>
      </c>
      <c r="E217" s="19">
        <f>#VALUE!</f>
        <v>0</v>
      </c>
      <c r="F217" s="19">
        <f>#VALUE!</f>
        <v>0</v>
      </c>
      <c r="G217" s="19">
        <f>#VALUE!</f>
        <v>0</v>
      </c>
      <c r="H217" s="19">
        <f>#VALUE!</f>
        <v>0</v>
      </c>
      <c r="I217" s="21">
        <f>#VALUE!</f>
        <v>0</v>
      </c>
      <c r="J217" s="26">
        <f>#VALUE!</f>
        <v>0</v>
      </c>
      <c r="K217" s="29">
        <f>#VALUE!</f>
        <v>0</v>
      </c>
      <c r="L217" s="18">
        <f>#VALUE!</f>
        <v>0</v>
      </c>
      <c r="M217" s="18">
        <f>#VALUE!</f>
        <v>0</v>
      </c>
      <c r="N217" s="18">
        <f>#VALUE!</f>
        <v>0</v>
      </c>
      <c r="O217" s="18">
        <f>#VALUE!</f>
        <v>0</v>
      </c>
      <c r="P217" s="18">
        <f>#VALUE!</f>
        <v>0</v>
      </c>
      <c r="Q217" s="18">
        <f>#VALUE!</f>
        <v>0</v>
      </c>
      <c r="R217" s="18">
        <f>#VALUE!</f>
        <v>0</v>
      </c>
      <c r="S217" s="18">
        <f>#VALUE!</f>
        <v>0</v>
      </c>
      <c r="T217" s="19">
        <f>#VALUE!</f>
        <v>0</v>
      </c>
      <c r="U217" s="19">
        <f>#VALUE!</f>
        <v>0</v>
      </c>
      <c r="V217" s="19">
        <f>#VALUE!</f>
        <v>0</v>
      </c>
      <c r="W217" s="18">
        <f>#VALUE!</f>
        <v>0</v>
      </c>
      <c r="X217" s="19">
        <f>#VALUE!</f>
        <v>0</v>
      </c>
      <c r="Y217" s="20">
        <f>#VALUE!</f>
        <v>0</v>
      </c>
      <c r="Z217" s="19">
        <f>#VALUE!</f>
        <v>0</v>
      </c>
      <c r="AA217" s="19">
        <f>#VALUE!</f>
        <v>0</v>
      </c>
      <c r="AB217" s="16">
        <f>#VALUE!</f>
        <v>0</v>
      </c>
      <c r="AC217" s="16">
        <f>#VALUE!</f>
        <v>0</v>
      </c>
      <c r="AD217" s="17"/>
    </row>
    <row r="218" spans="1:30">
      <c r="A218" s="28">
        <v>118</v>
      </c>
      <c r="B218" s="26">
        <f>#VALUE!</f>
        <v>0</v>
      </c>
      <c r="C218" s="19">
        <f>#VALUE!</f>
        <v>0</v>
      </c>
      <c r="D218" s="19">
        <f>#VALUE!</f>
        <v>0</v>
      </c>
      <c r="E218" s="19">
        <f>#VALUE!</f>
        <v>0</v>
      </c>
      <c r="F218" s="19">
        <f>#VALUE!</f>
        <v>0</v>
      </c>
      <c r="G218" s="19">
        <f>#VALUE!</f>
        <v>0</v>
      </c>
      <c r="H218" s="19">
        <f>#VALUE!</f>
        <v>0</v>
      </c>
      <c r="I218" s="21">
        <f>#VALUE!</f>
        <v>0</v>
      </c>
      <c r="J218" s="26">
        <f>#VALUE!</f>
        <v>0</v>
      </c>
      <c r="K218" s="29">
        <f>#VALUE!</f>
        <v>0</v>
      </c>
      <c r="L218" s="18">
        <f>#VALUE!</f>
        <v>0</v>
      </c>
      <c r="M218" s="18">
        <f>#VALUE!</f>
        <v>0</v>
      </c>
      <c r="N218" s="18">
        <f>#VALUE!</f>
        <v>0</v>
      </c>
      <c r="O218" s="18">
        <f>#VALUE!</f>
        <v>0</v>
      </c>
      <c r="P218" s="18">
        <f>#VALUE!</f>
        <v>0</v>
      </c>
      <c r="Q218" s="18">
        <f>#VALUE!</f>
        <v>0</v>
      </c>
      <c r="R218" s="18">
        <f>#VALUE!</f>
        <v>0</v>
      </c>
      <c r="S218" s="18">
        <f>#VALUE!</f>
        <v>0</v>
      </c>
      <c r="T218" s="19">
        <f>#VALUE!</f>
        <v>0</v>
      </c>
      <c r="U218" s="19">
        <f>#VALUE!</f>
        <v>0</v>
      </c>
      <c r="V218" s="19">
        <f>#VALUE!</f>
        <v>0</v>
      </c>
      <c r="W218" s="18">
        <f>#VALUE!</f>
        <v>0</v>
      </c>
      <c r="X218" s="19">
        <f>#VALUE!</f>
        <v>0</v>
      </c>
      <c r="Y218" s="20">
        <f>#VALUE!</f>
        <v>0</v>
      </c>
      <c r="Z218" s="19">
        <f>#VALUE!</f>
        <v>0</v>
      </c>
      <c r="AA218" s="19">
        <f>#VALUE!</f>
        <v>0</v>
      </c>
      <c r="AB218" s="16">
        <f>#VALUE!</f>
        <v>0</v>
      </c>
      <c r="AC218" s="16">
        <f>#VALUE!</f>
        <v>0</v>
      </c>
      <c r="AD218" s="17"/>
    </row>
    <row r="219" spans="1:30">
      <c r="A219" s="28">
        <v>119</v>
      </c>
      <c r="B219" s="26">
        <f>#VALUE!</f>
        <v>0</v>
      </c>
      <c r="C219" s="19">
        <f>#VALUE!</f>
        <v>0</v>
      </c>
      <c r="D219" s="19">
        <f>#VALUE!</f>
        <v>0</v>
      </c>
      <c r="E219" s="19">
        <f>#VALUE!</f>
        <v>0</v>
      </c>
      <c r="F219" s="19">
        <f>#VALUE!</f>
        <v>0</v>
      </c>
      <c r="G219" s="19">
        <f>#VALUE!</f>
        <v>0</v>
      </c>
      <c r="H219" s="19">
        <f>#VALUE!</f>
        <v>0</v>
      </c>
      <c r="I219" s="21">
        <f>#VALUE!</f>
        <v>0</v>
      </c>
      <c r="J219" s="26">
        <f>#VALUE!</f>
        <v>0</v>
      </c>
      <c r="K219" s="29">
        <f>#VALUE!</f>
        <v>0</v>
      </c>
      <c r="L219" s="18">
        <f>#VALUE!</f>
        <v>0</v>
      </c>
      <c r="M219" s="18">
        <f>#VALUE!</f>
        <v>0</v>
      </c>
      <c r="N219" s="18">
        <f>#VALUE!</f>
        <v>0</v>
      </c>
      <c r="O219" s="18">
        <f>#VALUE!</f>
        <v>0</v>
      </c>
      <c r="P219" s="18">
        <f>#VALUE!</f>
        <v>0</v>
      </c>
      <c r="Q219" s="18">
        <f>#VALUE!</f>
        <v>0</v>
      </c>
      <c r="R219" s="18">
        <f>#VALUE!</f>
        <v>0</v>
      </c>
      <c r="S219" s="18">
        <f>#VALUE!</f>
        <v>0</v>
      </c>
      <c r="T219" s="19">
        <f>#VALUE!</f>
        <v>0</v>
      </c>
      <c r="U219" s="19">
        <f>#VALUE!</f>
        <v>0</v>
      </c>
      <c r="V219" s="19">
        <f>#VALUE!</f>
        <v>0</v>
      </c>
      <c r="W219" s="18">
        <f>#VALUE!</f>
        <v>0</v>
      </c>
      <c r="X219" s="19">
        <f>#VALUE!</f>
        <v>0</v>
      </c>
      <c r="Y219" s="20">
        <f>#VALUE!</f>
        <v>0</v>
      </c>
      <c r="Z219" s="19">
        <f>#VALUE!</f>
        <v>0</v>
      </c>
      <c r="AA219" s="19">
        <f>#VALUE!</f>
        <v>0</v>
      </c>
      <c r="AB219" s="16">
        <f>#VALUE!</f>
        <v>0</v>
      </c>
      <c r="AC219" s="16">
        <f>#VALUE!</f>
        <v>0</v>
      </c>
      <c r="AD219" s="17"/>
    </row>
    <row r="220" spans="1:30">
      <c r="A220" s="28">
        <v>120</v>
      </c>
      <c r="B220" s="26">
        <f>#VALUE!</f>
        <v>0</v>
      </c>
      <c r="C220" s="19">
        <f>#VALUE!</f>
        <v>0</v>
      </c>
      <c r="D220" s="19">
        <f>#VALUE!</f>
        <v>0</v>
      </c>
      <c r="E220" s="19">
        <f>#VALUE!</f>
        <v>0</v>
      </c>
      <c r="F220" s="19">
        <f>#VALUE!</f>
        <v>0</v>
      </c>
      <c r="G220" s="19">
        <f>#VALUE!</f>
        <v>0</v>
      </c>
      <c r="H220" s="19">
        <f>#VALUE!</f>
        <v>0</v>
      </c>
      <c r="I220" s="21">
        <f>#VALUE!</f>
        <v>0</v>
      </c>
      <c r="J220" s="26">
        <f>#VALUE!</f>
        <v>0</v>
      </c>
      <c r="K220" s="29">
        <f>#VALUE!</f>
        <v>0</v>
      </c>
      <c r="L220" s="18">
        <f>#VALUE!</f>
        <v>0</v>
      </c>
      <c r="M220" s="18">
        <f>#VALUE!</f>
        <v>0</v>
      </c>
      <c r="N220" s="18">
        <f>#VALUE!</f>
        <v>0</v>
      </c>
      <c r="O220" s="18">
        <f>#VALUE!</f>
        <v>0</v>
      </c>
      <c r="P220" s="18">
        <f>#VALUE!</f>
        <v>0</v>
      </c>
      <c r="Q220" s="18">
        <f>#VALUE!</f>
        <v>0</v>
      </c>
      <c r="R220" s="18">
        <f>#VALUE!</f>
        <v>0</v>
      </c>
      <c r="S220" s="18">
        <f>#VALUE!</f>
        <v>0</v>
      </c>
      <c r="T220" s="19">
        <f>#VALUE!</f>
        <v>0</v>
      </c>
      <c r="U220" s="19">
        <f>#VALUE!</f>
        <v>0</v>
      </c>
      <c r="V220" s="19">
        <f>#VALUE!</f>
        <v>0</v>
      </c>
      <c r="W220" s="18">
        <f>#VALUE!</f>
        <v>0</v>
      </c>
      <c r="X220" s="19">
        <f>#VALUE!</f>
        <v>0</v>
      </c>
      <c r="Y220" s="20">
        <f>#VALUE!</f>
        <v>0</v>
      </c>
      <c r="Z220" s="19">
        <f>#VALUE!</f>
        <v>0</v>
      </c>
      <c r="AA220" s="19">
        <f>#VALUE!</f>
        <v>0</v>
      </c>
      <c r="AB220" s="16">
        <f>#VALUE!</f>
        <v>0</v>
      </c>
      <c r="AC220" s="16">
        <f>#VALUE!</f>
        <v>0</v>
      </c>
      <c r="AD220" s="17"/>
    </row>
    <row r="221" spans="1:30">
      <c r="A221" s="28">
        <v>121</v>
      </c>
      <c r="B221" s="26">
        <f>#VALUE!</f>
        <v>0</v>
      </c>
      <c r="C221" s="19">
        <f>#VALUE!</f>
        <v>0</v>
      </c>
      <c r="D221" s="19">
        <f>#VALUE!</f>
        <v>0</v>
      </c>
      <c r="E221" s="19">
        <f>#VALUE!</f>
        <v>0</v>
      </c>
      <c r="F221" s="19">
        <f>#VALUE!</f>
        <v>0</v>
      </c>
      <c r="G221" s="19">
        <f>#VALUE!</f>
        <v>0</v>
      </c>
      <c r="H221" s="19">
        <f>#VALUE!</f>
        <v>0</v>
      </c>
      <c r="I221" s="21">
        <f>#VALUE!</f>
        <v>0</v>
      </c>
      <c r="J221" s="26">
        <f>#VALUE!</f>
        <v>0</v>
      </c>
      <c r="K221" s="29">
        <f>#VALUE!</f>
        <v>0</v>
      </c>
      <c r="L221" s="18">
        <f>#VALUE!</f>
        <v>0</v>
      </c>
      <c r="M221" s="18">
        <f>#VALUE!</f>
        <v>0</v>
      </c>
      <c r="N221" s="18">
        <f>#VALUE!</f>
        <v>0</v>
      </c>
      <c r="O221" s="18">
        <f>#VALUE!</f>
        <v>0</v>
      </c>
      <c r="P221" s="18">
        <f>#VALUE!</f>
        <v>0</v>
      </c>
      <c r="Q221" s="18">
        <f>#VALUE!</f>
        <v>0</v>
      </c>
      <c r="R221" s="18">
        <f>#VALUE!</f>
        <v>0</v>
      </c>
      <c r="S221" s="18">
        <f>#VALUE!</f>
        <v>0</v>
      </c>
      <c r="T221" s="19">
        <f>#VALUE!</f>
        <v>0</v>
      </c>
      <c r="U221" s="19">
        <f>#VALUE!</f>
        <v>0</v>
      </c>
      <c r="V221" s="19">
        <f>#VALUE!</f>
        <v>0</v>
      </c>
      <c r="W221" s="18">
        <f>#VALUE!</f>
        <v>0</v>
      </c>
      <c r="X221" s="19">
        <f>#VALUE!</f>
        <v>0</v>
      </c>
      <c r="Y221" s="20">
        <f>#VALUE!</f>
        <v>0</v>
      </c>
      <c r="Z221" s="19">
        <f>#VALUE!</f>
        <v>0</v>
      </c>
      <c r="AA221" s="19">
        <f>#VALUE!</f>
        <v>0</v>
      </c>
      <c r="AB221" s="16">
        <f>#VALUE!</f>
        <v>0</v>
      </c>
      <c r="AC221" s="16">
        <f>#VALUE!</f>
        <v>0</v>
      </c>
      <c r="AD221" s="17"/>
    </row>
    <row r="222" spans="1:30">
      <c r="A222" s="28">
        <v>122</v>
      </c>
      <c r="B222" s="26">
        <f>#VALUE!</f>
        <v>0</v>
      </c>
      <c r="C222" s="19">
        <f>#VALUE!</f>
        <v>0</v>
      </c>
      <c r="D222" s="19">
        <f>#VALUE!</f>
        <v>0</v>
      </c>
      <c r="E222" s="19">
        <f>#VALUE!</f>
        <v>0</v>
      </c>
      <c r="F222" s="19">
        <f>#VALUE!</f>
        <v>0</v>
      </c>
      <c r="G222" s="19">
        <f>#VALUE!</f>
        <v>0</v>
      </c>
      <c r="H222" s="19">
        <f>#VALUE!</f>
        <v>0</v>
      </c>
      <c r="I222" s="21">
        <f>#VALUE!</f>
        <v>0</v>
      </c>
      <c r="J222" s="26">
        <f>#VALUE!</f>
        <v>0</v>
      </c>
      <c r="K222" s="29">
        <f>#VALUE!</f>
        <v>0</v>
      </c>
      <c r="L222" s="18">
        <f>#VALUE!</f>
        <v>0</v>
      </c>
      <c r="M222" s="18">
        <f>#VALUE!</f>
        <v>0</v>
      </c>
      <c r="N222" s="18">
        <f>#VALUE!</f>
        <v>0</v>
      </c>
      <c r="O222" s="18">
        <f>#VALUE!</f>
        <v>0</v>
      </c>
      <c r="P222" s="18">
        <f>#VALUE!</f>
        <v>0</v>
      </c>
      <c r="Q222" s="18">
        <f>#VALUE!</f>
        <v>0</v>
      </c>
      <c r="R222" s="18">
        <f>#VALUE!</f>
        <v>0</v>
      </c>
      <c r="S222" s="18">
        <f>#VALUE!</f>
        <v>0</v>
      </c>
      <c r="T222" s="19">
        <f>#VALUE!</f>
        <v>0</v>
      </c>
      <c r="U222" s="19">
        <f>#VALUE!</f>
        <v>0</v>
      </c>
      <c r="V222" s="19">
        <f>#VALUE!</f>
        <v>0</v>
      </c>
      <c r="W222" s="18">
        <f>#VALUE!</f>
        <v>0</v>
      </c>
      <c r="X222" s="19">
        <f>#VALUE!</f>
        <v>0</v>
      </c>
      <c r="Y222" s="20">
        <f>#VALUE!</f>
        <v>0</v>
      </c>
      <c r="Z222" s="19">
        <f>#VALUE!</f>
        <v>0</v>
      </c>
      <c r="AA222" s="19">
        <f>#VALUE!</f>
        <v>0</v>
      </c>
      <c r="AB222" s="16">
        <f>#VALUE!</f>
        <v>0</v>
      </c>
      <c r="AC222" s="16">
        <f>#VALUE!</f>
        <v>0</v>
      </c>
      <c r="AD222" s="17"/>
    </row>
    <row r="223" spans="1:30">
      <c r="A223" s="28">
        <v>123</v>
      </c>
      <c r="B223" s="26">
        <f>#VALUE!</f>
        <v>0</v>
      </c>
      <c r="C223" s="19">
        <f>#VALUE!</f>
        <v>0</v>
      </c>
      <c r="D223" s="19">
        <f>#VALUE!</f>
        <v>0</v>
      </c>
      <c r="E223" s="19">
        <f>#VALUE!</f>
        <v>0</v>
      </c>
      <c r="F223" s="19">
        <f>#VALUE!</f>
        <v>0</v>
      </c>
      <c r="G223" s="19">
        <f>#VALUE!</f>
        <v>0</v>
      </c>
      <c r="H223" s="19">
        <f>#VALUE!</f>
        <v>0</v>
      </c>
      <c r="I223" s="21">
        <f>#VALUE!</f>
        <v>0</v>
      </c>
      <c r="J223" s="26">
        <f>#VALUE!</f>
        <v>0</v>
      </c>
      <c r="K223" s="29">
        <f>#VALUE!</f>
        <v>0</v>
      </c>
      <c r="L223" s="18">
        <f>#VALUE!</f>
        <v>0</v>
      </c>
      <c r="M223" s="18">
        <f>#VALUE!</f>
        <v>0</v>
      </c>
      <c r="N223" s="18">
        <f>#VALUE!</f>
        <v>0</v>
      </c>
      <c r="O223" s="18">
        <f>#VALUE!</f>
        <v>0</v>
      </c>
      <c r="P223" s="18">
        <f>#VALUE!</f>
        <v>0</v>
      </c>
      <c r="Q223" s="18">
        <f>#VALUE!</f>
        <v>0</v>
      </c>
      <c r="R223" s="18">
        <f>#VALUE!</f>
        <v>0</v>
      </c>
      <c r="S223" s="18">
        <f>#VALUE!</f>
        <v>0</v>
      </c>
      <c r="T223" s="19">
        <f>#VALUE!</f>
        <v>0</v>
      </c>
      <c r="U223" s="19">
        <f>#VALUE!</f>
        <v>0</v>
      </c>
      <c r="V223" s="19">
        <f>#VALUE!</f>
        <v>0</v>
      </c>
      <c r="W223" s="18">
        <f>#VALUE!</f>
        <v>0</v>
      </c>
      <c r="X223" s="19">
        <f>#VALUE!</f>
        <v>0</v>
      </c>
      <c r="Y223" s="20">
        <f>#VALUE!</f>
        <v>0</v>
      </c>
      <c r="Z223" s="19">
        <f>#VALUE!</f>
        <v>0</v>
      </c>
      <c r="AA223" s="19">
        <f>#VALUE!</f>
        <v>0</v>
      </c>
      <c r="AB223" s="16">
        <f>#VALUE!</f>
        <v>0</v>
      </c>
      <c r="AC223" s="16">
        <f>#VALUE!</f>
        <v>0</v>
      </c>
      <c r="AD223" s="17"/>
    </row>
    <row r="224" spans="1:30">
      <c r="A224" s="28">
        <v>124</v>
      </c>
      <c r="B224" s="26">
        <f>#VALUE!</f>
        <v>0</v>
      </c>
      <c r="C224" s="19">
        <f>#VALUE!</f>
        <v>0</v>
      </c>
      <c r="D224" s="19">
        <f>#VALUE!</f>
        <v>0</v>
      </c>
      <c r="E224" s="19">
        <f>#VALUE!</f>
        <v>0</v>
      </c>
      <c r="F224" s="19">
        <f>#VALUE!</f>
        <v>0</v>
      </c>
      <c r="G224" s="19">
        <f>#VALUE!</f>
        <v>0</v>
      </c>
      <c r="H224" s="19">
        <f>#VALUE!</f>
        <v>0</v>
      </c>
      <c r="I224" s="21">
        <f>#VALUE!</f>
        <v>0</v>
      </c>
      <c r="J224" s="26">
        <f>#VALUE!</f>
        <v>0</v>
      </c>
      <c r="K224" s="29">
        <f>#VALUE!</f>
        <v>0</v>
      </c>
      <c r="L224" s="18">
        <f>#VALUE!</f>
        <v>0</v>
      </c>
      <c r="M224" s="18">
        <f>#VALUE!</f>
        <v>0</v>
      </c>
      <c r="N224" s="18">
        <f>#VALUE!</f>
        <v>0</v>
      </c>
      <c r="O224" s="18">
        <f>#VALUE!</f>
        <v>0</v>
      </c>
      <c r="P224" s="18">
        <f>#VALUE!</f>
        <v>0</v>
      </c>
      <c r="Q224" s="18">
        <f>#VALUE!</f>
        <v>0</v>
      </c>
      <c r="R224" s="18">
        <f>#VALUE!</f>
        <v>0</v>
      </c>
      <c r="S224" s="18">
        <f>#VALUE!</f>
        <v>0</v>
      </c>
      <c r="T224" s="19">
        <f>#VALUE!</f>
        <v>0</v>
      </c>
      <c r="U224" s="19">
        <f>#VALUE!</f>
        <v>0</v>
      </c>
      <c r="V224" s="19">
        <f>#VALUE!</f>
        <v>0</v>
      </c>
      <c r="W224" s="18">
        <f>#VALUE!</f>
        <v>0</v>
      </c>
      <c r="X224" s="19">
        <f>#VALUE!</f>
        <v>0</v>
      </c>
      <c r="Y224" s="20">
        <f>#VALUE!</f>
        <v>0</v>
      </c>
      <c r="Z224" s="19">
        <f>#VALUE!</f>
        <v>0</v>
      </c>
      <c r="AA224" s="19">
        <f>#VALUE!</f>
        <v>0</v>
      </c>
      <c r="AB224" s="16">
        <f>#VALUE!</f>
        <v>0</v>
      </c>
      <c r="AC224" s="16">
        <f>#VALUE!</f>
        <v>0</v>
      </c>
      <c r="AD224" s="17"/>
    </row>
    <row r="225" spans="1:30">
      <c r="A225" s="28">
        <v>125</v>
      </c>
      <c r="B225" s="26">
        <f>#VALUE!</f>
        <v>0</v>
      </c>
      <c r="C225" s="19">
        <f>#VALUE!</f>
        <v>0</v>
      </c>
      <c r="D225" s="19">
        <f>#VALUE!</f>
        <v>0</v>
      </c>
      <c r="E225" s="19">
        <f>#VALUE!</f>
        <v>0</v>
      </c>
      <c r="F225" s="19">
        <f>#VALUE!</f>
        <v>0</v>
      </c>
      <c r="G225" s="19">
        <f>#VALUE!</f>
        <v>0</v>
      </c>
      <c r="H225" s="19">
        <f>#VALUE!</f>
        <v>0</v>
      </c>
      <c r="I225" s="21">
        <f>#VALUE!</f>
        <v>0</v>
      </c>
      <c r="J225" s="26">
        <f>#VALUE!</f>
        <v>0</v>
      </c>
      <c r="K225" s="29">
        <f>#VALUE!</f>
        <v>0</v>
      </c>
      <c r="L225" s="18">
        <f>#VALUE!</f>
        <v>0</v>
      </c>
      <c r="M225" s="18">
        <f>#VALUE!</f>
        <v>0</v>
      </c>
      <c r="N225" s="18">
        <f>#VALUE!</f>
        <v>0</v>
      </c>
      <c r="O225" s="18">
        <f>#VALUE!</f>
        <v>0</v>
      </c>
      <c r="P225" s="18">
        <f>#VALUE!</f>
        <v>0</v>
      </c>
      <c r="Q225" s="18">
        <f>#VALUE!</f>
        <v>0</v>
      </c>
      <c r="R225" s="18">
        <f>#VALUE!</f>
        <v>0</v>
      </c>
      <c r="S225" s="18">
        <f>#VALUE!</f>
        <v>0</v>
      </c>
      <c r="T225" s="19">
        <f>#VALUE!</f>
        <v>0</v>
      </c>
      <c r="U225" s="19">
        <f>#VALUE!</f>
        <v>0</v>
      </c>
      <c r="V225" s="19">
        <f>#VALUE!</f>
        <v>0</v>
      </c>
      <c r="W225" s="18">
        <f>#VALUE!</f>
        <v>0</v>
      </c>
      <c r="X225" s="19">
        <f>#VALUE!</f>
        <v>0</v>
      </c>
      <c r="Y225" s="20">
        <f>#VALUE!</f>
        <v>0</v>
      </c>
      <c r="Z225" s="19">
        <f>#VALUE!</f>
        <v>0</v>
      </c>
      <c r="AA225" s="19">
        <f>#VALUE!</f>
        <v>0</v>
      </c>
      <c r="AB225" s="16">
        <f>#VALUE!</f>
        <v>0</v>
      </c>
      <c r="AC225" s="16">
        <f>#VALUE!</f>
        <v>0</v>
      </c>
      <c r="AD225" s="17"/>
    </row>
    <row r="226" spans="1:30">
      <c r="A226" s="28">
        <v>126</v>
      </c>
      <c r="B226" s="26">
        <f>#VALUE!</f>
        <v>0</v>
      </c>
      <c r="C226" s="19">
        <f>#VALUE!</f>
        <v>0</v>
      </c>
      <c r="D226" s="19">
        <f>#VALUE!</f>
        <v>0</v>
      </c>
      <c r="E226" s="19">
        <f>#VALUE!</f>
        <v>0</v>
      </c>
      <c r="F226" s="19">
        <f>#VALUE!</f>
        <v>0</v>
      </c>
      <c r="G226" s="19">
        <f>#VALUE!</f>
        <v>0</v>
      </c>
      <c r="H226" s="19">
        <f>#VALUE!</f>
        <v>0</v>
      </c>
      <c r="I226" s="21">
        <f>#VALUE!</f>
        <v>0</v>
      </c>
      <c r="J226" s="26">
        <f>#VALUE!</f>
        <v>0</v>
      </c>
      <c r="K226" s="29">
        <f>#VALUE!</f>
        <v>0</v>
      </c>
      <c r="L226" s="18">
        <f>#VALUE!</f>
        <v>0</v>
      </c>
      <c r="M226" s="18">
        <f>#VALUE!</f>
        <v>0</v>
      </c>
      <c r="N226" s="18">
        <f>#VALUE!</f>
        <v>0</v>
      </c>
      <c r="O226" s="18">
        <f>#VALUE!</f>
        <v>0</v>
      </c>
      <c r="P226" s="18">
        <f>#VALUE!</f>
        <v>0</v>
      </c>
      <c r="Q226" s="18">
        <f>#VALUE!</f>
        <v>0</v>
      </c>
      <c r="R226" s="18">
        <f>#VALUE!</f>
        <v>0</v>
      </c>
      <c r="S226" s="18">
        <f>#VALUE!</f>
        <v>0</v>
      </c>
      <c r="T226" s="19">
        <f>#VALUE!</f>
        <v>0</v>
      </c>
      <c r="U226" s="19">
        <f>#VALUE!</f>
        <v>0</v>
      </c>
      <c r="V226" s="19">
        <f>#VALUE!</f>
        <v>0</v>
      </c>
      <c r="W226" s="18">
        <f>#VALUE!</f>
        <v>0</v>
      </c>
      <c r="X226" s="19">
        <f>#VALUE!</f>
        <v>0</v>
      </c>
      <c r="Y226" s="20">
        <f>#VALUE!</f>
        <v>0</v>
      </c>
      <c r="Z226" s="19">
        <f>#VALUE!</f>
        <v>0</v>
      </c>
      <c r="AA226" s="19">
        <f>#VALUE!</f>
        <v>0</v>
      </c>
      <c r="AB226" s="16">
        <f>#VALUE!</f>
        <v>0</v>
      </c>
      <c r="AC226" s="16">
        <f>#VALUE!</f>
        <v>0</v>
      </c>
      <c r="AD226" s="17"/>
    </row>
    <row r="227" spans="1:30">
      <c r="A227" s="28">
        <v>127</v>
      </c>
      <c r="B227" s="26">
        <f>#VALUE!</f>
        <v>0</v>
      </c>
      <c r="C227" s="19">
        <f>#VALUE!</f>
        <v>0</v>
      </c>
      <c r="D227" s="19">
        <f>#VALUE!</f>
        <v>0</v>
      </c>
      <c r="E227" s="19">
        <f>#VALUE!</f>
        <v>0</v>
      </c>
      <c r="F227" s="19">
        <f>#VALUE!</f>
        <v>0</v>
      </c>
      <c r="G227" s="19">
        <f>#VALUE!</f>
        <v>0</v>
      </c>
      <c r="H227" s="19">
        <f>#VALUE!</f>
        <v>0</v>
      </c>
      <c r="I227" s="21">
        <f>#VALUE!</f>
        <v>0</v>
      </c>
      <c r="J227" s="26">
        <f>#VALUE!</f>
        <v>0</v>
      </c>
      <c r="K227" s="29">
        <f>#VALUE!</f>
        <v>0</v>
      </c>
      <c r="L227" s="18">
        <f>#VALUE!</f>
        <v>0</v>
      </c>
      <c r="M227" s="18">
        <f>#VALUE!</f>
        <v>0</v>
      </c>
      <c r="N227" s="18">
        <f>#VALUE!</f>
        <v>0</v>
      </c>
      <c r="O227" s="18">
        <f>#VALUE!</f>
        <v>0</v>
      </c>
      <c r="P227" s="18">
        <f>#VALUE!</f>
        <v>0</v>
      </c>
      <c r="Q227" s="18">
        <f>#VALUE!</f>
        <v>0</v>
      </c>
      <c r="R227" s="18">
        <f>#VALUE!</f>
        <v>0</v>
      </c>
      <c r="S227" s="18">
        <f>#VALUE!</f>
        <v>0</v>
      </c>
      <c r="T227" s="19">
        <f>#VALUE!</f>
        <v>0</v>
      </c>
      <c r="U227" s="19">
        <f>#VALUE!</f>
        <v>0</v>
      </c>
      <c r="V227" s="19">
        <f>#VALUE!</f>
        <v>0</v>
      </c>
      <c r="W227" s="18">
        <f>#VALUE!</f>
        <v>0</v>
      </c>
      <c r="X227" s="19">
        <f>#VALUE!</f>
        <v>0</v>
      </c>
      <c r="Y227" s="20">
        <f>#VALUE!</f>
        <v>0</v>
      </c>
      <c r="Z227" s="19">
        <f>#VALUE!</f>
        <v>0</v>
      </c>
      <c r="AA227" s="19">
        <f>#VALUE!</f>
        <v>0</v>
      </c>
      <c r="AB227" s="16">
        <f>#VALUE!</f>
        <v>0</v>
      </c>
      <c r="AC227" s="16">
        <f>#VALUE!</f>
        <v>0</v>
      </c>
      <c r="AD227" s="17"/>
    </row>
    <row r="228" spans="1:30">
      <c r="A228" s="28">
        <v>128</v>
      </c>
      <c r="B228" s="26">
        <f>#VALUE!</f>
        <v>0</v>
      </c>
      <c r="C228" s="19">
        <f>#VALUE!</f>
        <v>0</v>
      </c>
      <c r="D228" s="19">
        <f>#VALUE!</f>
        <v>0</v>
      </c>
      <c r="E228" s="19">
        <f>#VALUE!</f>
        <v>0</v>
      </c>
      <c r="F228" s="19">
        <f>#VALUE!</f>
        <v>0</v>
      </c>
      <c r="G228" s="19">
        <f>#VALUE!</f>
        <v>0</v>
      </c>
      <c r="H228" s="19">
        <f>#VALUE!</f>
        <v>0</v>
      </c>
      <c r="I228" s="21">
        <f>#VALUE!</f>
        <v>0</v>
      </c>
      <c r="J228" s="26">
        <f>#VALUE!</f>
        <v>0</v>
      </c>
      <c r="K228" s="29">
        <f>#VALUE!</f>
        <v>0</v>
      </c>
      <c r="L228" s="18">
        <f>#VALUE!</f>
        <v>0</v>
      </c>
      <c r="M228" s="18">
        <f>#VALUE!</f>
        <v>0</v>
      </c>
      <c r="N228" s="18">
        <f>#VALUE!</f>
        <v>0</v>
      </c>
      <c r="O228" s="18">
        <f>#VALUE!</f>
        <v>0</v>
      </c>
      <c r="P228" s="18">
        <f>#VALUE!</f>
        <v>0</v>
      </c>
      <c r="Q228" s="18">
        <f>#VALUE!</f>
        <v>0</v>
      </c>
      <c r="R228" s="18">
        <f>#VALUE!</f>
        <v>0</v>
      </c>
      <c r="S228" s="18">
        <f>#VALUE!</f>
        <v>0</v>
      </c>
      <c r="T228" s="19">
        <f>#VALUE!</f>
        <v>0</v>
      </c>
      <c r="U228" s="19">
        <f>#VALUE!</f>
        <v>0</v>
      </c>
      <c r="V228" s="19">
        <f>#VALUE!</f>
        <v>0</v>
      </c>
      <c r="W228" s="18">
        <f>#VALUE!</f>
        <v>0</v>
      </c>
      <c r="X228" s="19">
        <f>#VALUE!</f>
        <v>0</v>
      </c>
      <c r="Y228" s="20">
        <f>#VALUE!</f>
        <v>0</v>
      </c>
      <c r="Z228" s="19">
        <f>#VALUE!</f>
        <v>0</v>
      </c>
      <c r="AA228" s="19">
        <f>#VALUE!</f>
        <v>0</v>
      </c>
      <c r="AB228" s="16">
        <f>#VALUE!</f>
        <v>0</v>
      </c>
      <c r="AC228" s="16">
        <f>#VALUE!</f>
        <v>0</v>
      </c>
      <c r="AD228" s="17"/>
    </row>
    <row r="229" spans="1:30">
      <c r="A229" s="28">
        <v>129</v>
      </c>
      <c r="B229" s="26">
        <f>#VALUE!</f>
        <v>0</v>
      </c>
      <c r="C229" s="19">
        <f>#VALUE!</f>
        <v>0</v>
      </c>
      <c r="D229" s="19">
        <f>#VALUE!</f>
        <v>0</v>
      </c>
      <c r="E229" s="19">
        <f>#VALUE!</f>
        <v>0</v>
      </c>
      <c r="F229" s="19">
        <f>#VALUE!</f>
        <v>0</v>
      </c>
      <c r="G229" s="19">
        <f>#VALUE!</f>
        <v>0</v>
      </c>
      <c r="H229" s="19">
        <f>#VALUE!</f>
        <v>0</v>
      </c>
      <c r="I229" s="21">
        <f>#VALUE!</f>
        <v>0</v>
      </c>
      <c r="J229" s="26">
        <f>#VALUE!</f>
        <v>0</v>
      </c>
      <c r="K229" s="29">
        <f>#VALUE!</f>
        <v>0</v>
      </c>
      <c r="L229" s="18">
        <f>#VALUE!</f>
        <v>0</v>
      </c>
      <c r="M229" s="18">
        <f>#VALUE!</f>
        <v>0</v>
      </c>
      <c r="N229" s="18">
        <f>#VALUE!</f>
        <v>0</v>
      </c>
      <c r="O229" s="18">
        <f>#VALUE!</f>
        <v>0</v>
      </c>
      <c r="P229" s="18">
        <f>#VALUE!</f>
        <v>0</v>
      </c>
      <c r="Q229" s="18">
        <f>#VALUE!</f>
        <v>0</v>
      </c>
      <c r="R229" s="18">
        <f>#VALUE!</f>
        <v>0</v>
      </c>
      <c r="S229" s="18">
        <f>#VALUE!</f>
        <v>0</v>
      </c>
      <c r="T229" s="19">
        <f>#VALUE!</f>
        <v>0</v>
      </c>
      <c r="U229" s="19">
        <f>#VALUE!</f>
        <v>0</v>
      </c>
      <c r="V229" s="19">
        <f>#VALUE!</f>
        <v>0</v>
      </c>
      <c r="W229" s="18">
        <f>#VALUE!</f>
        <v>0</v>
      </c>
      <c r="X229" s="19">
        <f>#VALUE!</f>
        <v>0</v>
      </c>
      <c r="Y229" s="20">
        <f>#VALUE!</f>
        <v>0</v>
      </c>
      <c r="Z229" s="19">
        <f>#VALUE!</f>
        <v>0</v>
      </c>
      <c r="AA229" s="19">
        <f>#VALUE!</f>
        <v>0</v>
      </c>
      <c r="AB229" s="16">
        <f>#VALUE!</f>
        <v>0</v>
      </c>
      <c r="AC229" s="16">
        <f>#VALUE!</f>
        <v>0</v>
      </c>
      <c r="AD229" s="17"/>
    </row>
    <row r="230" spans="1:30">
      <c r="A230" s="28">
        <v>130</v>
      </c>
      <c r="B230" s="26">
        <f>#VALUE!</f>
        <v>0</v>
      </c>
      <c r="C230" s="19">
        <f>#VALUE!</f>
        <v>0</v>
      </c>
      <c r="D230" s="19">
        <f>#VALUE!</f>
        <v>0</v>
      </c>
      <c r="E230" s="19">
        <f>#VALUE!</f>
        <v>0</v>
      </c>
      <c r="F230" s="19">
        <f>#VALUE!</f>
        <v>0</v>
      </c>
      <c r="G230" s="19">
        <f>#VALUE!</f>
        <v>0</v>
      </c>
      <c r="H230" s="19">
        <f>#VALUE!</f>
        <v>0</v>
      </c>
      <c r="I230" s="21">
        <f>#VALUE!</f>
        <v>0</v>
      </c>
      <c r="J230" s="26">
        <f>#VALUE!</f>
        <v>0</v>
      </c>
      <c r="K230" s="29">
        <f>#VALUE!</f>
        <v>0</v>
      </c>
      <c r="L230" s="18">
        <f>#VALUE!</f>
        <v>0</v>
      </c>
      <c r="M230" s="18">
        <f>#VALUE!</f>
        <v>0</v>
      </c>
      <c r="N230" s="18">
        <f>#VALUE!</f>
        <v>0</v>
      </c>
      <c r="O230" s="18">
        <f>#VALUE!</f>
        <v>0</v>
      </c>
      <c r="P230" s="18">
        <f>#VALUE!</f>
        <v>0</v>
      </c>
      <c r="Q230" s="18">
        <f>#VALUE!</f>
        <v>0</v>
      </c>
      <c r="R230" s="18">
        <f>#VALUE!</f>
        <v>0</v>
      </c>
      <c r="S230" s="18">
        <f>#VALUE!</f>
        <v>0</v>
      </c>
      <c r="T230" s="19">
        <f>#VALUE!</f>
        <v>0</v>
      </c>
      <c r="U230" s="19">
        <f>#VALUE!</f>
        <v>0</v>
      </c>
      <c r="V230" s="19">
        <f>#VALUE!</f>
        <v>0</v>
      </c>
      <c r="W230" s="18">
        <f>#VALUE!</f>
        <v>0</v>
      </c>
      <c r="X230" s="19">
        <f>#VALUE!</f>
        <v>0</v>
      </c>
      <c r="Y230" s="20">
        <f>#VALUE!</f>
        <v>0</v>
      </c>
      <c r="Z230" s="19">
        <f>#VALUE!</f>
        <v>0</v>
      </c>
      <c r="AA230" s="19">
        <f>#VALUE!</f>
        <v>0</v>
      </c>
      <c r="AB230" s="16">
        <f>#VALUE!</f>
        <v>0</v>
      </c>
      <c r="AC230" s="16">
        <f>#VALUE!</f>
        <v>0</v>
      </c>
      <c r="AD230" s="17"/>
    </row>
    <row r="231" spans="1:30">
      <c r="A231" s="28">
        <v>131</v>
      </c>
      <c r="B231" s="26">
        <f>#VALUE!</f>
        <v>0</v>
      </c>
      <c r="C231" s="19">
        <f>#VALUE!</f>
        <v>0</v>
      </c>
      <c r="D231" s="19">
        <f>#VALUE!</f>
        <v>0</v>
      </c>
      <c r="E231" s="19">
        <f>#VALUE!</f>
        <v>0</v>
      </c>
      <c r="F231" s="19">
        <f>#VALUE!</f>
        <v>0</v>
      </c>
      <c r="G231" s="19">
        <f>#VALUE!</f>
        <v>0</v>
      </c>
      <c r="H231" s="19">
        <f>#VALUE!</f>
        <v>0</v>
      </c>
      <c r="I231" s="21">
        <f>#VALUE!</f>
        <v>0</v>
      </c>
      <c r="J231" s="26">
        <f>#VALUE!</f>
        <v>0</v>
      </c>
      <c r="K231" s="29">
        <f>#VALUE!</f>
        <v>0</v>
      </c>
      <c r="L231" s="18">
        <f>#VALUE!</f>
        <v>0</v>
      </c>
      <c r="M231" s="18">
        <f>#VALUE!</f>
        <v>0</v>
      </c>
      <c r="N231" s="18">
        <f>#VALUE!</f>
        <v>0</v>
      </c>
      <c r="O231" s="18">
        <f>#VALUE!</f>
        <v>0</v>
      </c>
      <c r="P231" s="18">
        <f>#VALUE!</f>
        <v>0</v>
      </c>
      <c r="Q231" s="18">
        <f>#VALUE!</f>
        <v>0</v>
      </c>
      <c r="R231" s="18">
        <f>#VALUE!</f>
        <v>0</v>
      </c>
      <c r="S231" s="18">
        <f>#VALUE!</f>
        <v>0</v>
      </c>
      <c r="T231" s="19">
        <f>#VALUE!</f>
        <v>0</v>
      </c>
      <c r="U231" s="19">
        <f>#VALUE!</f>
        <v>0</v>
      </c>
      <c r="V231" s="19">
        <f>#VALUE!</f>
        <v>0</v>
      </c>
      <c r="W231" s="18">
        <f>#VALUE!</f>
        <v>0</v>
      </c>
      <c r="X231" s="19">
        <f>#VALUE!</f>
        <v>0</v>
      </c>
      <c r="Y231" s="20">
        <f>#VALUE!</f>
        <v>0</v>
      </c>
      <c r="Z231" s="19">
        <f>#VALUE!</f>
        <v>0</v>
      </c>
      <c r="AA231" s="19">
        <f>#VALUE!</f>
        <v>0</v>
      </c>
      <c r="AB231" s="16">
        <f>#VALUE!</f>
        <v>0</v>
      </c>
      <c r="AC231" s="16">
        <f>#VALUE!</f>
        <v>0</v>
      </c>
      <c r="AD231" s="17"/>
    </row>
    <row r="232" spans="1:30">
      <c r="A232" s="28">
        <v>132</v>
      </c>
      <c r="B232" s="26">
        <f>#VALUE!</f>
        <v>0</v>
      </c>
      <c r="C232" s="19">
        <f>#VALUE!</f>
        <v>0</v>
      </c>
      <c r="D232" s="19">
        <f>#VALUE!</f>
        <v>0</v>
      </c>
      <c r="E232" s="19">
        <f>#VALUE!</f>
        <v>0</v>
      </c>
      <c r="F232" s="19">
        <f>#VALUE!</f>
        <v>0</v>
      </c>
      <c r="G232" s="19">
        <f>#VALUE!</f>
        <v>0</v>
      </c>
      <c r="H232" s="19">
        <f>#VALUE!</f>
        <v>0</v>
      </c>
      <c r="I232" s="21">
        <f>#VALUE!</f>
        <v>0</v>
      </c>
      <c r="J232" s="26">
        <f>#VALUE!</f>
        <v>0</v>
      </c>
      <c r="K232" s="29">
        <f>#VALUE!</f>
        <v>0</v>
      </c>
      <c r="L232" s="18">
        <f>#VALUE!</f>
        <v>0</v>
      </c>
      <c r="M232" s="18">
        <f>#VALUE!</f>
        <v>0</v>
      </c>
      <c r="N232" s="18">
        <f>#VALUE!</f>
        <v>0</v>
      </c>
      <c r="O232" s="18">
        <f>#VALUE!</f>
        <v>0</v>
      </c>
      <c r="P232" s="18">
        <f>#VALUE!</f>
        <v>0</v>
      </c>
      <c r="Q232" s="18">
        <f>#VALUE!</f>
        <v>0</v>
      </c>
      <c r="R232" s="18">
        <f>#VALUE!</f>
        <v>0</v>
      </c>
      <c r="S232" s="18">
        <f>#VALUE!</f>
        <v>0</v>
      </c>
      <c r="T232" s="19">
        <f>#VALUE!</f>
        <v>0</v>
      </c>
      <c r="U232" s="19">
        <f>#VALUE!</f>
        <v>0</v>
      </c>
      <c r="V232" s="19">
        <f>#VALUE!</f>
        <v>0</v>
      </c>
      <c r="W232" s="18">
        <f>#VALUE!</f>
        <v>0</v>
      </c>
      <c r="X232" s="19">
        <f>#VALUE!</f>
        <v>0</v>
      </c>
      <c r="Y232" s="20">
        <f>#VALUE!</f>
        <v>0</v>
      </c>
      <c r="Z232" s="19">
        <f>#VALUE!</f>
        <v>0</v>
      </c>
      <c r="AA232" s="19">
        <f>#VALUE!</f>
        <v>0</v>
      </c>
      <c r="AB232" s="16">
        <f>#VALUE!</f>
        <v>0</v>
      </c>
      <c r="AC232" s="16">
        <f>#VALUE!</f>
        <v>0</v>
      </c>
      <c r="AD232" s="17"/>
    </row>
    <row r="233" spans="1:30">
      <c r="A233" s="28">
        <v>133</v>
      </c>
      <c r="B233" s="26">
        <f>#VALUE!</f>
        <v>0</v>
      </c>
      <c r="C233" s="19">
        <f>#VALUE!</f>
        <v>0</v>
      </c>
      <c r="D233" s="19">
        <f>#VALUE!</f>
        <v>0</v>
      </c>
      <c r="E233" s="19">
        <f>#VALUE!</f>
        <v>0</v>
      </c>
      <c r="F233" s="19">
        <f>#VALUE!</f>
        <v>0</v>
      </c>
      <c r="G233" s="19">
        <f>#VALUE!</f>
        <v>0</v>
      </c>
      <c r="H233" s="19">
        <f>#VALUE!</f>
        <v>0</v>
      </c>
      <c r="I233" s="21">
        <f>#VALUE!</f>
        <v>0</v>
      </c>
      <c r="J233" s="26">
        <f>#VALUE!</f>
        <v>0</v>
      </c>
      <c r="K233" s="29">
        <f>#VALUE!</f>
        <v>0</v>
      </c>
      <c r="L233" s="18">
        <f>#VALUE!</f>
        <v>0</v>
      </c>
      <c r="M233" s="18">
        <f>#VALUE!</f>
        <v>0</v>
      </c>
      <c r="N233" s="18">
        <f>#VALUE!</f>
        <v>0</v>
      </c>
      <c r="O233" s="18">
        <f>#VALUE!</f>
        <v>0</v>
      </c>
      <c r="P233" s="18">
        <f>#VALUE!</f>
        <v>0</v>
      </c>
      <c r="Q233" s="18">
        <f>#VALUE!</f>
        <v>0</v>
      </c>
      <c r="R233" s="18">
        <f>#VALUE!</f>
        <v>0</v>
      </c>
      <c r="S233" s="18">
        <f>#VALUE!</f>
        <v>0</v>
      </c>
      <c r="T233" s="19">
        <f>#VALUE!</f>
        <v>0</v>
      </c>
      <c r="U233" s="19">
        <f>#VALUE!</f>
        <v>0</v>
      </c>
      <c r="V233" s="19">
        <f>#VALUE!</f>
        <v>0</v>
      </c>
      <c r="W233" s="18">
        <f>#VALUE!</f>
        <v>0</v>
      </c>
      <c r="X233" s="19">
        <f>#VALUE!</f>
        <v>0</v>
      </c>
      <c r="Y233" s="20">
        <f>#VALUE!</f>
        <v>0</v>
      </c>
      <c r="Z233" s="19">
        <f>#VALUE!</f>
        <v>0</v>
      </c>
      <c r="AA233" s="19">
        <f>#VALUE!</f>
        <v>0</v>
      </c>
      <c r="AB233" s="16">
        <f>#VALUE!</f>
        <v>0</v>
      </c>
      <c r="AC233" s="16">
        <f>#VALUE!</f>
        <v>0</v>
      </c>
      <c r="AD233" s="17"/>
    </row>
    <row r="234" spans="1:30">
      <c r="A234" s="28">
        <v>134</v>
      </c>
      <c r="B234" s="26">
        <f>#VALUE!</f>
        <v>0</v>
      </c>
      <c r="C234" s="19">
        <f>#VALUE!</f>
        <v>0</v>
      </c>
      <c r="D234" s="19">
        <f>#VALUE!</f>
        <v>0</v>
      </c>
      <c r="E234" s="19">
        <f>#VALUE!</f>
        <v>0</v>
      </c>
      <c r="F234" s="19">
        <f>#VALUE!</f>
        <v>0</v>
      </c>
      <c r="G234" s="19">
        <f>#VALUE!</f>
        <v>0</v>
      </c>
      <c r="H234" s="19">
        <f>#VALUE!</f>
        <v>0</v>
      </c>
      <c r="I234" s="21">
        <f>#VALUE!</f>
        <v>0</v>
      </c>
      <c r="J234" s="26">
        <f>#VALUE!</f>
        <v>0</v>
      </c>
      <c r="K234" s="29">
        <f>#VALUE!</f>
        <v>0</v>
      </c>
      <c r="L234" s="18">
        <f>#VALUE!</f>
        <v>0</v>
      </c>
      <c r="M234" s="18">
        <f>#VALUE!</f>
        <v>0</v>
      </c>
      <c r="N234" s="18">
        <f>#VALUE!</f>
        <v>0</v>
      </c>
      <c r="O234" s="18">
        <f>#VALUE!</f>
        <v>0</v>
      </c>
      <c r="P234" s="18">
        <f>#VALUE!</f>
        <v>0</v>
      </c>
      <c r="Q234" s="18">
        <f>#VALUE!</f>
        <v>0</v>
      </c>
      <c r="R234" s="18">
        <f>#VALUE!</f>
        <v>0</v>
      </c>
      <c r="S234" s="18">
        <f>#VALUE!</f>
        <v>0</v>
      </c>
      <c r="T234" s="19">
        <f>#VALUE!</f>
        <v>0</v>
      </c>
      <c r="U234" s="19">
        <f>#VALUE!</f>
        <v>0</v>
      </c>
      <c r="V234" s="19">
        <f>#VALUE!</f>
        <v>0</v>
      </c>
      <c r="W234" s="18">
        <f>#VALUE!</f>
        <v>0</v>
      </c>
      <c r="X234" s="19">
        <f>#VALUE!</f>
        <v>0</v>
      </c>
      <c r="Y234" s="20">
        <f>#VALUE!</f>
        <v>0</v>
      </c>
      <c r="Z234" s="19">
        <f>#VALUE!</f>
        <v>0</v>
      </c>
      <c r="AA234" s="19">
        <f>#VALUE!</f>
        <v>0</v>
      </c>
      <c r="AB234" s="16">
        <f>#VALUE!</f>
        <v>0</v>
      </c>
      <c r="AC234" s="16">
        <f>#VALUE!</f>
        <v>0</v>
      </c>
      <c r="AD234" s="17"/>
    </row>
    <row r="235" spans="1:30">
      <c r="A235" s="28">
        <v>135</v>
      </c>
      <c r="B235" s="26">
        <f>#VALUE!</f>
        <v>0</v>
      </c>
      <c r="C235" s="19">
        <f>#VALUE!</f>
        <v>0</v>
      </c>
      <c r="D235" s="19">
        <f>#VALUE!</f>
        <v>0</v>
      </c>
      <c r="E235" s="19">
        <f>#VALUE!</f>
        <v>0</v>
      </c>
      <c r="F235" s="19">
        <f>#VALUE!</f>
        <v>0</v>
      </c>
      <c r="G235" s="19">
        <f>#VALUE!</f>
        <v>0</v>
      </c>
      <c r="H235" s="19">
        <f>#VALUE!</f>
        <v>0</v>
      </c>
      <c r="I235" s="21">
        <f>#VALUE!</f>
        <v>0</v>
      </c>
      <c r="J235" s="26">
        <f>#VALUE!</f>
        <v>0</v>
      </c>
      <c r="K235" s="29">
        <f>#VALUE!</f>
        <v>0</v>
      </c>
      <c r="L235" s="18">
        <f>#VALUE!</f>
        <v>0</v>
      </c>
      <c r="M235" s="18">
        <f>#VALUE!</f>
        <v>0</v>
      </c>
      <c r="N235" s="18">
        <f>#VALUE!</f>
        <v>0</v>
      </c>
      <c r="O235" s="18">
        <f>#VALUE!</f>
        <v>0</v>
      </c>
      <c r="P235" s="18">
        <f>#VALUE!</f>
        <v>0</v>
      </c>
      <c r="Q235" s="18">
        <f>#VALUE!</f>
        <v>0</v>
      </c>
      <c r="R235" s="18">
        <f>#VALUE!</f>
        <v>0</v>
      </c>
      <c r="S235" s="18">
        <f>#VALUE!</f>
        <v>0</v>
      </c>
      <c r="T235" s="19">
        <f>#VALUE!</f>
        <v>0</v>
      </c>
      <c r="U235" s="19">
        <f>#VALUE!</f>
        <v>0</v>
      </c>
      <c r="V235" s="19">
        <f>#VALUE!</f>
        <v>0</v>
      </c>
      <c r="W235" s="18">
        <f>#VALUE!</f>
        <v>0</v>
      </c>
      <c r="X235" s="19">
        <f>#VALUE!</f>
        <v>0</v>
      </c>
      <c r="Y235" s="20">
        <f>#VALUE!</f>
        <v>0</v>
      </c>
      <c r="Z235" s="19">
        <f>#VALUE!</f>
        <v>0</v>
      </c>
      <c r="AA235" s="19">
        <f>#VALUE!</f>
        <v>0</v>
      </c>
      <c r="AB235" s="16">
        <f>#VALUE!</f>
        <v>0</v>
      </c>
      <c r="AC235" s="16">
        <f>#VALUE!</f>
        <v>0</v>
      </c>
      <c r="AD235" s="17"/>
    </row>
    <row r="236" spans="1:30">
      <c r="A236" s="28">
        <v>136</v>
      </c>
      <c r="B236" s="26">
        <f>#VALUE!</f>
        <v>0</v>
      </c>
      <c r="C236" s="19">
        <f>#VALUE!</f>
        <v>0</v>
      </c>
      <c r="D236" s="19">
        <f>#VALUE!</f>
        <v>0</v>
      </c>
      <c r="E236" s="19">
        <f>#VALUE!</f>
        <v>0</v>
      </c>
      <c r="F236" s="19">
        <f>#VALUE!</f>
        <v>0</v>
      </c>
      <c r="G236" s="19">
        <f>#VALUE!</f>
        <v>0</v>
      </c>
      <c r="H236" s="19">
        <f>#VALUE!</f>
        <v>0</v>
      </c>
      <c r="I236" s="21">
        <f>#VALUE!</f>
        <v>0</v>
      </c>
      <c r="J236" s="26">
        <f>#VALUE!</f>
        <v>0</v>
      </c>
      <c r="K236" s="29">
        <f>#VALUE!</f>
        <v>0</v>
      </c>
      <c r="L236" s="18">
        <f>#VALUE!</f>
        <v>0</v>
      </c>
      <c r="M236" s="18">
        <f>#VALUE!</f>
        <v>0</v>
      </c>
      <c r="N236" s="18">
        <f>#VALUE!</f>
        <v>0</v>
      </c>
      <c r="O236" s="18">
        <f>#VALUE!</f>
        <v>0</v>
      </c>
      <c r="P236" s="18">
        <f>#VALUE!</f>
        <v>0</v>
      </c>
      <c r="Q236" s="18">
        <f>#VALUE!</f>
        <v>0</v>
      </c>
      <c r="R236" s="18">
        <f>#VALUE!</f>
        <v>0</v>
      </c>
      <c r="S236" s="18">
        <f>#VALUE!</f>
        <v>0</v>
      </c>
      <c r="T236" s="19">
        <f>#VALUE!</f>
        <v>0</v>
      </c>
      <c r="U236" s="19">
        <f>#VALUE!</f>
        <v>0</v>
      </c>
      <c r="V236" s="19">
        <f>#VALUE!</f>
        <v>0</v>
      </c>
      <c r="W236" s="18">
        <f>#VALUE!</f>
        <v>0</v>
      </c>
      <c r="X236" s="19">
        <f>#VALUE!</f>
        <v>0</v>
      </c>
      <c r="Y236" s="20">
        <f>#VALUE!</f>
        <v>0</v>
      </c>
      <c r="Z236" s="19">
        <f>#VALUE!</f>
        <v>0</v>
      </c>
      <c r="AA236" s="19">
        <f>#VALUE!</f>
        <v>0</v>
      </c>
      <c r="AB236" s="16">
        <f>#VALUE!</f>
        <v>0</v>
      </c>
      <c r="AC236" s="16">
        <f>#VALUE!</f>
        <v>0</v>
      </c>
      <c r="AD236" s="17"/>
    </row>
    <row r="237" spans="1:30">
      <c r="A237" s="28">
        <v>137</v>
      </c>
      <c r="B237" s="26">
        <f>#VALUE!</f>
        <v>0</v>
      </c>
      <c r="C237" s="19">
        <f>#VALUE!</f>
        <v>0</v>
      </c>
      <c r="D237" s="19">
        <f>#VALUE!</f>
        <v>0</v>
      </c>
      <c r="E237" s="19">
        <f>#VALUE!</f>
        <v>0</v>
      </c>
      <c r="F237" s="19">
        <f>#VALUE!</f>
        <v>0</v>
      </c>
      <c r="G237" s="19">
        <f>#VALUE!</f>
        <v>0</v>
      </c>
      <c r="H237" s="19">
        <f>#VALUE!</f>
        <v>0</v>
      </c>
      <c r="I237" s="21">
        <f>#VALUE!</f>
        <v>0</v>
      </c>
      <c r="J237" s="26">
        <f>#VALUE!</f>
        <v>0</v>
      </c>
      <c r="K237" s="29">
        <f>#VALUE!</f>
        <v>0</v>
      </c>
      <c r="L237" s="18">
        <f>#VALUE!</f>
        <v>0</v>
      </c>
      <c r="M237" s="18">
        <f>#VALUE!</f>
        <v>0</v>
      </c>
      <c r="N237" s="18">
        <f>#VALUE!</f>
        <v>0</v>
      </c>
      <c r="O237" s="18">
        <f>#VALUE!</f>
        <v>0</v>
      </c>
      <c r="P237" s="18">
        <f>#VALUE!</f>
        <v>0</v>
      </c>
      <c r="Q237" s="18">
        <f>#VALUE!</f>
        <v>0</v>
      </c>
      <c r="R237" s="18">
        <f>#VALUE!</f>
        <v>0</v>
      </c>
      <c r="S237" s="18">
        <f>#VALUE!</f>
        <v>0</v>
      </c>
      <c r="T237" s="19">
        <f>#VALUE!</f>
        <v>0</v>
      </c>
      <c r="U237" s="19">
        <f>#VALUE!</f>
        <v>0</v>
      </c>
      <c r="V237" s="19">
        <f>#VALUE!</f>
        <v>0</v>
      </c>
      <c r="W237" s="18">
        <f>#VALUE!</f>
        <v>0</v>
      </c>
      <c r="X237" s="19">
        <f>#VALUE!</f>
        <v>0</v>
      </c>
      <c r="Y237" s="20">
        <f>#VALUE!</f>
        <v>0</v>
      </c>
      <c r="Z237" s="19">
        <f>#VALUE!</f>
        <v>0</v>
      </c>
      <c r="AA237" s="19">
        <f>#VALUE!</f>
        <v>0</v>
      </c>
      <c r="AB237" s="16">
        <f>#VALUE!</f>
        <v>0</v>
      </c>
      <c r="AC237" s="16">
        <f>#VALUE!</f>
        <v>0</v>
      </c>
      <c r="AD237" s="17"/>
    </row>
    <row r="238" spans="1:30">
      <c r="A238" s="28">
        <v>138</v>
      </c>
      <c r="B238" s="26">
        <f>#VALUE!</f>
        <v>0</v>
      </c>
      <c r="C238" s="19">
        <f>#VALUE!</f>
        <v>0</v>
      </c>
      <c r="D238" s="19">
        <f>#VALUE!</f>
        <v>0</v>
      </c>
      <c r="E238" s="19">
        <f>#VALUE!</f>
        <v>0</v>
      </c>
      <c r="F238" s="19">
        <f>#VALUE!</f>
        <v>0</v>
      </c>
      <c r="G238" s="19">
        <f>#VALUE!</f>
        <v>0</v>
      </c>
      <c r="H238" s="19">
        <f>#VALUE!</f>
        <v>0</v>
      </c>
      <c r="I238" s="21">
        <f>#VALUE!</f>
        <v>0</v>
      </c>
      <c r="J238" s="26">
        <f>#VALUE!</f>
        <v>0</v>
      </c>
      <c r="K238" s="29">
        <f>#VALUE!</f>
        <v>0</v>
      </c>
      <c r="L238" s="18">
        <f>#VALUE!</f>
        <v>0</v>
      </c>
      <c r="M238" s="18">
        <f>#VALUE!</f>
        <v>0</v>
      </c>
      <c r="N238" s="18">
        <f>#VALUE!</f>
        <v>0</v>
      </c>
      <c r="O238" s="18">
        <f>#VALUE!</f>
        <v>0</v>
      </c>
      <c r="P238" s="18">
        <f>#VALUE!</f>
        <v>0</v>
      </c>
      <c r="Q238" s="18">
        <f>#VALUE!</f>
        <v>0</v>
      </c>
      <c r="R238" s="18">
        <f>#VALUE!</f>
        <v>0</v>
      </c>
      <c r="S238" s="18">
        <f>#VALUE!</f>
        <v>0</v>
      </c>
      <c r="T238" s="19">
        <f>#VALUE!</f>
        <v>0</v>
      </c>
      <c r="U238" s="19">
        <f>#VALUE!</f>
        <v>0</v>
      </c>
      <c r="V238" s="19">
        <f>#VALUE!</f>
        <v>0</v>
      </c>
      <c r="W238" s="18">
        <f>#VALUE!</f>
        <v>0</v>
      </c>
      <c r="X238" s="19">
        <f>#VALUE!</f>
        <v>0</v>
      </c>
      <c r="Y238" s="20">
        <f>#VALUE!</f>
        <v>0</v>
      </c>
      <c r="Z238" s="19">
        <f>#VALUE!</f>
        <v>0</v>
      </c>
      <c r="AA238" s="19">
        <f>#VALUE!</f>
        <v>0</v>
      </c>
      <c r="AB238" s="16">
        <f>#VALUE!</f>
        <v>0</v>
      </c>
      <c r="AC238" s="16">
        <f>#VALUE!</f>
        <v>0</v>
      </c>
      <c r="AD238" s="17"/>
    </row>
    <row r="239" spans="1:30">
      <c r="A239" s="28">
        <v>139</v>
      </c>
      <c r="B239" s="26">
        <f>#VALUE!</f>
        <v>0</v>
      </c>
      <c r="C239" s="19">
        <f>#VALUE!</f>
        <v>0</v>
      </c>
      <c r="D239" s="19">
        <f>#VALUE!</f>
        <v>0</v>
      </c>
      <c r="E239" s="19">
        <f>#VALUE!</f>
        <v>0</v>
      </c>
      <c r="F239" s="19">
        <f>#VALUE!</f>
        <v>0</v>
      </c>
      <c r="G239" s="19">
        <f>#VALUE!</f>
        <v>0</v>
      </c>
      <c r="H239" s="19">
        <f>#VALUE!</f>
        <v>0</v>
      </c>
      <c r="I239" s="21">
        <f>#VALUE!</f>
        <v>0</v>
      </c>
      <c r="J239" s="26">
        <f>#VALUE!</f>
        <v>0</v>
      </c>
      <c r="K239" s="29">
        <f>#VALUE!</f>
        <v>0</v>
      </c>
      <c r="L239" s="18">
        <f>#VALUE!</f>
        <v>0</v>
      </c>
      <c r="M239" s="18">
        <f>#VALUE!</f>
        <v>0</v>
      </c>
      <c r="N239" s="18">
        <f>#VALUE!</f>
        <v>0</v>
      </c>
      <c r="O239" s="18">
        <f>#VALUE!</f>
        <v>0</v>
      </c>
      <c r="P239" s="18">
        <f>#VALUE!</f>
        <v>0</v>
      </c>
      <c r="Q239" s="18">
        <f>#VALUE!</f>
        <v>0</v>
      </c>
      <c r="R239" s="18">
        <f>#VALUE!</f>
        <v>0</v>
      </c>
      <c r="S239" s="18">
        <f>#VALUE!</f>
        <v>0</v>
      </c>
      <c r="T239" s="19">
        <f>#VALUE!</f>
        <v>0</v>
      </c>
      <c r="U239" s="19">
        <f>#VALUE!</f>
        <v>0</v>
      </c>
      <c r="V239" s="19">
        <f>#VALUE!</f>
        <v>0</v>
      </c>
      <c r="W239" s="18">
        <f>#VALUE!</f>
        <v>0</v>
      </c>
      <c r="X239" s="19">
        <f>#VALUE!</f>
        <v>0</v>
      </c>
      <c r="Y239" s="20">
        <f>#VALUE!</f>
        <v>0</v>
      </c>
      <c r="Z239" s="19">
        <f>#VALUE!</f>
        <v>0</v>
      </c>
      <c r="AA239" s="19">
        <f>#VALUE!</f>
        <v>0</v>
      </c>
      <c r="AB239" s="16">
        <f>#VALUE!</f>
        <v>0</v>
      </c>
      <c r="AC239" s="16">
        <f>#VALUE!</f>
        <v>0</v>
      </c>
      <c r="AD239" s="17"/>
    </row>
    <row r="240" spans="1:30">
      <c r="A240" s="28">
        <v>140</v>
      </c>
      <c r="B240" s="26">
        <f>#VALUE!</f>
        <v>0</v>
      </c>
      <c r="C240" s="19">
        <f>#VALUE!</f>
        <v>0</v>
      </c>
      <c r="D240" s="19">
        <f>#VALUE!</f>
        <v>0</v>
      </c>
      <c r="E240" s="19">
        <f>#VALUE!</f>
        <v>0</v>
      </c>
      <c r="F240" s="19">
        <f>#VALUE!</f>
        <v>0</v>
      </c>
      <c r="G240" s="19">
        <f>#VALUE!</f>
        <v>0</v>
      </c>
      <c r="H240" s="19">
        <f>#VALUE!</f>
        <v>0</v>
      </c>
      <c r="I240" s="21">
        <f>#VALUE!</f>
        <v>0</v>
      </c>
      <c r="J240" s="26">
        <f>#VALUE!</f>
        <v>0</v>
      </c>
      <c r="K240" s="29">
        <f>#VALUE!</f>
        <v>0</v>
      </c>
      <c r="L240" s="18">
        <f>#VALUE!</f>
        <v>0</v>
      </c>
      <c r="M240" s="18">
        <f>#VALUE!</f>
        <v>0</v>
      </c>
      <c r="N240" s="18">
        <f>#VALUE!</f>
        <v>0</v>
      </c>
      <c r="O240" s="18">
        <f>#VALUE!</f>
        <v>0</v>
      </c>
      <c r="P240" s="18">
        <f>#VALUE!</f>
        <v>0</v>
      </c>
      <c r="Q240" s="18">
        <f>#VALUE!</f>
        <v>0</v>
      </c>
      <c r="R240" s="18">
        <f>#VALUE!</f>
        <v>0</v>
      </c>
      <c r="S240" s="18">
        <f>#VALUE!</f>
        <v>0</v>
      </c>
      <c r="T240" s="19">
        <f>#VALUE!</f>
        <v>0</v>
      </c>
      <c r="U240" s="19">
        <f>#VALUE!</f>
        <v>0</v>
      </c>
      <c r="V240" s="19">
        <f>#VALUE!</f>
        <v>0</v>
      </c>
      <c r="W240" s="18">
        <f>#VALUE!</f>
        <v>0</v>
      </c>
      <c r="X240" s="19">
        <f>#VALUE!</f>
        <v>0</v>
      </c>
      <c r="Y240" s="20">
        <f>#VALUE!</f>
        <v>0</v>
      </c>
      <c r="Z240" s="19">
        <f>#VALUE!</f>
        <v>0</v>
      </c>
      <c r="AA240" s="19">
        <f>#VALUE!</f>
        <v>0</v>
      </c>
      <c r="AB240" s="16">
        <f>#VALUE!</f>
        <v>0</v>
      </c>
      <c r="AC240" s="16">
        <f>#VALUE!</f>
        <v>0</v>
      </c>
      <c r="AD240" s="17"/>
    </row>
    <row r="241" spans="1:30">
      <c r="A241" s="28">
        <v>141</v>
      </c>
      <c r="B241" s="26">
        <f>#VALUE!</f>
        <v>0</v>
      </c>
      <c r="C241" s="19">
        <f>#VALUE!</f>
        <v>0</v>
      </c>
      <c r="D241" s="19">
        <f>#VALUE!</f>
        <v>0</v>
      </c>
      <c r="E241" s="19">
        <f>#VALUE!</f>
        <v>0</v>
      </c>
      <c r="F241" s="19">
        <f>#VALUE!</f>
        <v>0</v>
      </c>
      <c r="G241" s="19">
        <f>#VALUE!</f>
        <v>0</v>
      </c>
      <c r="H241" s="19">
        <f>#VALUE!</f>
        <v>0</v>
      </c>
      <c r="I241" s="21">
        <f>#VALUE!</f>
        <v>0</v>
      </c>
      <c r="J241" s="26">
        <f>#VALUE!</f>
        <v>0</v>
      </c>
      <c r="K241" s="29">
        <f>#VALUE!</f>
        <v>0</v>
      </c>
      <c r="L241" s="18">
        <f>#VALUE!</f>
        <v>0</v>
      </c>
      <c r="M241" s="18">
        <f>#VALUE!</f>
        <v>0</v>
      </c>
      <c r="N241" s="18">
        <f>#VALUE!</f>
        <v>0</v>
      </c>
      <c r="O241" s="18">
        <f>#VALUE!</f>
        <v>0</v>
      </c>
      <c r="P241" s="18">
        <f>#VALUE!</f>
        <v>0</v>
      </c>
      <c r="Q241" s="18">
        <f>#VALUE!</f>
        <v>0</v>
      </c>
      <c r="R241" s="18">
        <f>#VALUE!</f>
        <v>0</v>
      </c>
      <c r="S241" s="18">
        <f>#VALUE!</f>
        <v>0</v>
      </c>
      <c r="T241" s="19">
        <f>#VALUE!</f>
        <v>0</v>
      </c>
      <c r="U241" s="19">
        <f>#VALUE!</f>
        <v>0</v>
      </c>
      <c r="V241" s="19">
        <f>#VALUE!</f>
        <v>0</v>
      </c>
      <c r="W241" s="18">
        <f>#VALUE!</f>
        <v>0</v>
      </c>
      <c r="X241" s="19">
        <f>#VALUE!</f>
        <v>0</v>
      </c>
      <c r="Y241" s="20">
        <f>#VALUE!</f>
        <v>0</v>
      </c>
      <c r="Z241" s="19">
        <f>#VALUE!</f>
        <v>0</v>
      </c>
      <c r="AA241" s="19">
        <f>#VALUE!</f>
        <v>0</v>
      </c>
      <c r="AB241" s="16">
        <f>#VALUE!</f>
        <v>0</v>
      </c>
      <c r="AC241" s="16">
        <f>#VALUE!</f>
        <v>0</v>
      </c>
      <c r="AD241" s="17"/>
    </row>
    <row r="242" spans="1:30">
      <c r="A242" s="28">
        <v>142</v>
      </c>
      <c r="B242" s="26">
        <f>#VALUE!</f>
        <v>0</v>
      </c>
      <c r="C242" s="19">
        <f>#VALUE!</f>
        <v>0</v>
      </c>
      <c r="D242" s="19">
        <f>#VALUE!</f>
        <v>0</v>
      </c>
      <c r="E242" s="19">
        <f>#VALUE!</f>
        <v>0</v>
      </c>
      <c r="F242" s="19">
        <f>#VALUE!</f>
        <v>0</v>
      </c>
      <c r="G242" s="19">
        <f>#VALUE!</f>
        <v>0</v>
      </c>
      <c r="H242" s="19">
        <f>#VALUE!</f>
        <v>0</v>
      </c>
      <c r="I242" s="21">
        <f>#VALUE!</f>
        <v>0</v>
      </c>
      <c r="J242" s="26">
        <f>#VALUE!</f>
        <v>0</v>
      </c>
      <c r="K242" s="29">
        <f>#VALUE!</f>
        <v>0</v>
      </c>
      <c r="L242" s="18">
        <f>#VALUE!</f>
        <v>0</v>
      </c>
      <c r="M242" s="18">
        <f>#VALUE!</f>
        <v>0</v>
      </c>
      <c r="N242" s="18">
        <f>#VALUE!</f>
        <v>0</v>
      </c>
      <c r="O242" s="18">
        <f>#VALUE!</f>
        <v>0</v>
      </c>
      <c r="P242" s="18">
        <f>#VALUE!</f>
        <v>0</v>
      </c>
      <c r="Q242" s="18">
        <f>#VALUE!</f>
        <v>0</v>
      </c>
      <c r="R242" s="18">
        <f>#VALUE!</f>
        <v>0</v>
      </c>
      <c r="S242" s="18">
        <f>#VALUE!</f>
        <v>0</v>
      </c>
      <c r="T242" s="19">
        <f>#VALUE!</f>
        <v>0</v>
      </c>
      <c r="U242" s="19">
        <f>#VALUE!</f>
        <v>0</v>
      </c>
      <c r="V242" s="19">
        <f>#VALUE!</f>
        <v>0</v>
      </c>
      <c r="W242" s="18">
        <f>#VALUE!</f>
        <v>0</v>
      </c>
      <c r="X242" s="19">
        <f>#VALUE!</f>
        <v>0</v>
      </c>
      <c r="Y242" s="20">
        <f>#VALUE!</f>
        <v>0</v>
      </c>
      <c r="Z242" s="19">
        <f>#VALUE!</f>
        <v>0</v>
      </c>
      <c r="AA242" s="19">
        <f>#VALUE!</f>
        <v>0</v>
      </c>
      <c r="AB242" s="16">
        <f>#VALUE!</f>
        <v>0</v>
      </c>
      <c r="AC242" s="16">
        <f>#VALUE!</f>
        <v>0</v>
      </c>
      <c r="AD242" s="17"/>
    </row>
    <row r="243" spans="1:30">
      <c r="A243" s="28">
        <v>143</v>
      </c>
      <c r="B243" s="26">
        <f>#VALUE!</f>
        <v>0</v>
      </c>
      <c r="C243" s="19">
        <f>#VALUE!</f>
        <v>0</v>
      </c>
      <c r="D243" s="19">
        <f>#VALUE!</f>
        <v>0</v>
      </c>
      <c r="E243" s="19">
        <f>#VALUE!</f>
        <v>0</v>
      </c>
      <c r="F243" s="19">
        <f>#VALUE!</f>
        <v>0</v>
      </c>
      <c r="G243" s="19">
        <f>#VALUE!</f>
        <v>0</v>
      </c>
      <c r="H243" s="19">
        <f>#VALUE!</f>
        <v>0</v>
      </c>
      <c r="I243" s="21">
        <f>#VALUE!</f>
        <v>0</v>
      </c>
      <c r="J243" s="26">
        <f>#VALUE!</f>
        <v>0</v>
      </c>
      <c r="K243" s="29">
        <f>#VALUE!</f>
        <v>0</v>
      </c>
      <c r="L243" s="18">
        <f>#VALUE!</f>
        <v>0</v>
      </c>
      <c r="M243" s="18">
        <f>#VALUE!</f>
        <v>0</v>
      </c>
      <c r="N243" s="18">
        <f>#VALUE!</f>
        <v>0</v>
      </c>
      <c r="O243" s="18">
        <f>#VALUE!</f>
        <v>0</v>
      </c>
      <c r="P243" s="18">
        <f>#VALUE!</f>
        <v>0</v>
      </c>
      <c r="Q243" s="18">
        <f>#VALUE!</f>
        <v>0</v>
      </c>
      <c r="R243" s="18">
        <f>#VALUE!</f>
        <v>0</v>
      </c>
      <c r="S243" s="18">
        <f>#VALUE!</f>
        <v>0</v>
      </c>
      <c r="T243" s="19">
        <f>#VALUE!</f>
        <v>0</v>
      </c>
      <c r="U243" s="19">
        <f>#VALUE!</f>
        <v>0</v>
      </c>
      <c r="V243" s="19">
        <f>#VALUE!</f>
        <v>0</v>
      </c>
      <c r="W243" s="18">
        <f>#VALUE!</f>
        <v>0</v>
      </c>
      <c r="X243" s="19">
        <f>#VALUE!</f>
        <v>0</v>
      </c>
      <c r="Y243" s="20">
        <f>#VALUE!</f>
        <v>0</v>
      </c>
      <c r="Z243" s="19">
        <f>#VALUE!</f>
        <v>0</v>
      </c>
      <c r="AA243" s="19">
        <f>#VALUE!</f>
        <v>0</v>
      </c>
      <c r="AB243" s="16">
        <f>#VALUE!</f>
        <v>0</v>
      </c>
      <c r="AC243" s="16">
        <f>#VALUE!</f>
        <v>0</v>
      </c>
      <c r="AD243" s="17"/>
    </row>
    <row r="244" spans="1:30">
      <c r="A244" s="28">
        <v>144</v>
      </c>
      <c r="B244" s="26">
        <f>#VALUE!</f>
        <v>0</v>
      </c>
      <c r="C244" s="19">
        <f>#VALUE!</f>
        <v>0</v>
      </c>
      <c r="D244" s="19">
        <f>#VALUE!</f>
        <v>0</v>
      </c>
      <c r="E244" s="19">
        <f>#VALUE!</f>
        <v>0</v>
      </c>
      <c r="F244" s="19">
        <f>#VALUE!</f>
        <v>0</v>
      </c>
      <c r="G244" s="19">
        <f>#VALUE!</f>
        <v>0</v>
      </c>
      <c r="H244" s="19">
        <f>#VALUE!</f>
        <v>0</v>
      </c>
      <c r="I244" s="21">
        <f>#VALUE!</f>
        <v>0</v>
      </c>
      <c r="J244" s="26">
        <f>#VALUE!</f>
        <v>0</v>
      </c>
      <c r="K244" s="29">
        <f>#VALUE!</f>
        <v>0</v>
      </c>
      <c r="L244" s="18">
        <f>#VALUE!</f>
        <v>0</v>
      </c>
      <c r="M244" s="18">
        <f>#VALUE!</f>
        <v>0</v>
      </c>
      <c r="N244" s="18">
        <f>#VALUE!</f>
        <v>0</v>
      </c>
      <c r="O244" s="18">
        <f>#VALUE!</f>
        <v>0</v>
      </c>
      <c r="P244" s="18">
        <f>#VALUE!</f>
        <v>0</v>
      </c>
      <c r="Q244" s="18">
        <f>#VALUE!</f>
        <v>0</v>
      </c>
      <c r="R244" s="18">
        <f>#VALUE!</f>
        <v>0</v>
      </c>
      <c r="S244" s="18">
        <f>#VALUE!</f>
        <v>0</v>
      </c>
      <c r="T244" s="19">
        <f>#VALUE!</f>
        <v>0</v>
      </c>
      <c r="U244" s="19">
        <f>#VALUE!</f>
        <v>0</v>
      </c>
      <c r="V244" s="19">
        <f>#VALUE!</f>
        <v>0</v>
      </c>
      <c r="W244" s="18">
        <f>#VALUE!</f>
        <v>0</v>
      </c>
      <c r="X244" s="19">
        <f>#VALUE!</f>
        <v>0</v>
      </c>
      <c r="Y244" s="20">
        <f>#VALUE!</f>
        <v>0</v>
      </c>
      <c r="Z244" s="19">
        <f>#VALUE!</f>
        <v>0</v>
      </c>
      <c r="AA244" s="19">
        <f>#VALUE!</f>
        <v>0</v>
      </c>
      <c r="AB244" s="16">
        <f>#VALUE!</f>
        <v>0</v>
      </c>
      <c r="AC244" s="16">
        <f>#VALUE!</f>
        <v>0</v>
      </c>
      <c r="AD244" s="17"/>
    </row>
    <row r="245" spans="1:30">
      <c r="A245" s="28">
        <v>145</v>
      </c>
      <c r="B245" s="26">
        <f>#VALUE!</f>
        <v>0</v>
      </c>
      <c r="C245" s="19">
        <f>#VALUE!</f>
        <v>0</v>
      </c>
      <c r="D245" s="19">
        <f>#VALUE!</f>
        <v>0</v>
      </c>
      <c r="E245" s="19">
        <f>#VALUE!</f>
        <v>0</v>
      </c>
      <c r="F245" s="19">
        <f>#VALUE!</f>
        <v>0</v>
      </c>
      <c r="G245" s="19">
        <f>#VALUE!</f>
        <v>0</v>
      </c>
      <c r="H245" s="19">
        <f>#VALUE!</f>
        <v>0</v>
      </c>
      <c r="I245" s="21">
        <f>#VALUE!</f>
        <v>0</v>
      </c>
      <c r="J245" s="26">
        <f>#VALUE!</f>
        <v>0</v>
      </c>
      <c r="K245" s="29">
        <f>#VALUE!</f>
        <v>0</v>
      </c>
      <c r="L245" s="18">
        <f>#VALUE!</f>
        <v>0</v>
      </c>
      <c r="M245" s="18">
        <f>#VALUE!</f>
        <v>0</v>
      </c>
      <c r="N245" s="18">
        <f>#VALUE!</f>
        <v>0</v>
      </c>
      <c r="O245" s="18">
        <f>#VALUE!</f>
        <v>0</v>
      </c>
      <c r="P245" s="18">
        <f>#VALUE!</f>
        <v>0</v>
      </c>
      <c r="Q245" s="18">
        <f>#VALUE!</f>
        <v>0</v>
      </c>
      <c r="R245" s="18">
        <f>#VALUE!</f>
        <v>0</v>
      </c>
      <c r="S245" s="18">
        <f>#VALUE!</f>
        <v>0</v>
      </c>
      <c r="T245" s="19">
        <f>#VALUE!</f>
        <v>0</v>
      </c>
      <c r="U245" s="19">
        <f>#VALUE!</f>
        <v>0</v>
      </c>
      <c r="V245" s="19">
        <f>#VALUE!</f>
        <v>0</v>
      </c>
      <c r="W245" s="18">
        <f>#VALUE!</f>
        <v>0</v>
      </c>
      <c r="X245" s="19">
        <f>#VALUE!</f>
        <v>0</v>
      </c>
      <c r="Y245" s="20">
        <f>#VALUE!</f>
        <v>0</v>
      </c>
      <c r="Z245" s="19">
        <f>#VALUE!</f>
        <v>0</v>
      </c>
      <c r="AA245" s="19">
        <f>#VALUE!</f>
        <v>0</v>
      </c>
      <c r="AB245" s="16">
        <f>#VALUE!</f>
        <v>0</v>
      </c>
      <c r="AC245" s="16">
        <f>#VALUE!</f>
        <v>0</v>
      </c>
      <c r="AD245" s="17"/>
    </row>
    <row r="246" spans="1:30">
      <c r="A246" s="28">
        <v>146</v>
      </c>
      <c r="B246" s="26">
        <f>#VALUE!</f>
        <v>0</v>
      </c>
      <c r="C246" s="19">
        <f>#VALUE!</f>
        <v>0</v>
      </c>
      <c r="D246" s="19">
        <f>#VALUE!</f>
        <v>0</v>
      </c>
      <c r="E246" s="19">
        <f>#VALUE!</f>
        <v>0</v>
      </c>
      <c r="F246" s="19">
        <f>#VALUE!</f>
        <v>0</v>
      </c>
      <c r="G246" s="19">
        <f>#VALUE!</f>
        <v>0</v>
      </c>
      <c r="H246" s="19">
        <f>#VALUE!</f>
        <v>0</v>
      </c>
      <c r="I246" s="21">
        <f>#VALUE!</f>
        <v>0</v>
      </c>
      <c r="J246" s="26">
        <f>#VALUE!</f>
        <v>0</v>
      </c>
      <c r="K246" s="29">
        <f>#VALUE!</f>
        <v>0</v>
      </c>
      <c r="L246" s="18">
        <f>#VALUE!</f>
        <v>0</v>
      </c>
      <c r="M246" s="18">
        <f>#VALUE!</f>
        <v>0</v>
      </c>
      <c r="N246" s="18">
        <f>#VALUE!</f>
        <v>0</v>
      </c>
      <c r="O246" s="18">
        <f>#VALUE!</f>
        <v>0</v>
      </c>
      <c r="P246" s="18">
        <f>#VALUE!</f>
        <v>0</v>
      </c>
      <c r="Q246" s="18">
        <f>#VALUE!</f>
        <v>0</v>
      </c>
      <c r="R246" s="18">
        <f>#VALUE!</f>
        <v>0</v>
      </c>
      <c r="S246" s="18">
        <f>#VALUE!</f>
        <v>0</v>
      </c>
      <c r="T246" s="19">
        <f>#VALUE!</f>
        <v>0</v>
      </c>
      <c r="U246" s="19">
        <f>#VALUE!</f>
        <v>0</v>
      </c>
      <c r="V246" s="19">
        <f>#VALUE!</f>
        <v>0</v>
      </c>
      <c r="W246" s="18">
        <f>#VALUE!</f>
        <v>0</v>
      </c>
      <c r="X246" s="19">
        <f>#VALUE!</f>
        <v>0</v>
      </c>
      <c r="Y246" s="20">
        <f>#VALUE!</f>
        <v>0</v>
      </c>
      <c r="Z246" s="19">
        <f>#VALUE!</f>
        <v>0</v>
      </c>
      <c r="AA246" s="19">
        <f>#VALUE!</f>
        <v>0</v>
      </c>
      <c r="AB246" s="16">
        <f>#VALUE!</f>
        <v>0</v>
      </c>
      <c r="AC246" s="16">
        <f>#VALUE!</f>
        <v>0</v>
      </c>
      <c r="AD246" s="17"/>
    </row>
    <row r="247" spans="1:30">
      <c r="A247" s="28">
        <v>147</v>
      </c>
      <c r="B247" s="26">
        <f>#VALUE!</f>
        <v>0</v>
      </c>
      <c r="C247" s="19">
        <f>#VALUE!</f>
        <v>0</v>
      </c>
      <c r="D247" s="19">
        <f>#VALUE!</f>
        <v>0</v>
      </c>
      <c r="E247" s="19">
        <f>#VALUE!</f>
        <v>0</v>
      </c>
      <c r="F247" s="19">
        <f>#VALUE!</f>
        <v>0</v>
      </c>
      <c r="G247" s="19">
        <f>#VALUE!</f>
        <v>0</v>
      </c>
      <c r="H247" s="19">
        <f>#VALUE!</f>
        <v>0</v>
      </c>
      <c r="I247" s="21">
        <f>#VALUE!</f>
        <v>0</v>
      </c>
      <c r="J247" s="26">
        <f>#VALUE!</f>
        <v>0</v>
      </c>
      <c r="K247" s="29">
        <f>#VALUE!</f>
        <v>0</v>
      </c>
      <c r="L247" s="18">
        <f>#VALUE!</f>
        <v>0</v>
      </c>
      <c r="M247" s="18">
        <f>#VALUE!</f>
        <v>0</v>
      </c>
      <c r="N247" s="18">
        <f>#VALUE!</f>
        <v>0</v>
      </c>
      <c r="O247" s="18">
        <f>#VALUE!</f>
        <v>0</v>
      </c>
      <c r="P247" s="18">
        <f>#VALUE!</f>
        <v>0</v>
      </c>
      <c r="Q247" s="18">
        <f>#VALUE!</f>
        <v>0</v>
      </c>
      <c r="R247" s="18">
        <f>#VALUE!</f>
        <v>0</v>
      </c>
      <c r="S247" s="18">
        <f>#VALUE!</f>
        <v>0</v>
      </c>
      <c r="T247" s="19">
        <f>#VALUE!</f>
        <v>0</v>
      </c>
      <c r="U247" s="19">
        <f>#VALUE!</f>
        <v>0</v>
      </c>
      <c r="V247" s="19">
        <f>#VALUE!</f>
        <v>0</v>
      </c>
      <c r="W247" s="18">
        <f>#VALUE!</f>
        <v>0</v>
      </c>
      <c r="X247" s="19">
        <f>#VALUE!</f>
        <v>0</v>
      </c>
      <c r="Y247" s="20">
        <f>#VALUE!</f>
        <v>0</v>
      </c>
      <c r="Z247" s="19">
        <f>#VALUE!</f>
        <v>0</v>
      </c>
      <c r="AA247" s="19">
        <f>#VALUE!</f>
        <v>0</v>
      </c>
      <c r="AB247" s="16">
        <f>#VALUE!</f>
        <v>0</v>
      </c>
      <c r="AC247" s="16">
        <f>#VALUE!</f>
        <v>0</v>
      </c>
      <c r="AD247" s="17"/>
    </row>
    <row r="248" spans="1:30">
      <c r="A248" s="28">
        <v>148</v>
      </c>
      <c r="B248" s="26">
        <f>#VALUE!</f>
        <v>0</v>
      </c>
      <c r="C248" s="19">
        <f>#VALUE!</f>
        <v>0</v>
      </c>
      <c r="D248" s="19">
        <f>#VALUE!</f>
        <v>0</v>
      </c>
      <c r="E248" s="19">
        <f>#VALUE!</f>
        <v>0</v>
      </c>
      <c r="F248" s="19">
        <f>#VALUE!</f>
        <v>0</v>
      </c>
      <c r="G248" s="19">
        <f>#VALUE!</f>
        <v>0</v>
      </c>
      <c r="H248" s="19">
        <f>#VALUE!</f>
        <v>0</v>
      </c>
      <c r="I248" s="21">
        <f>#VALUE!</f>
        <v>0</v>
      </c>
      <c r="J248" s="26">
        <f>#VALUE!</f>
        <v>0</v>
      </c>
      <c r="K248" s="29">
        <f>#VALUE!</f>
        <v>0</v>
      </c>
      <c r="L248" s="18">
        <f>#VALUE!</f>
        <v>0</v>
      </c>
      <c r="M248" s="18">
        <f>#VALUE!</f>
        <v>0</v>
      </c>
      <c r="N248" s="18">
        <f>#VALUE!</f>
        <v>0</v>
      </c>
      <c r="O248" s="18">
        <f>#VALUE!</f>
        <v>0</v>
      </c>
      <c r="P248" s="18">
        <f>#VALUE!</f>
        <v>0</v>
      </c>
      <c r="Q248" s="18">
        <f>#VALUE!</f>
        <v>0</v>
      </c>
      <c r="R248" s="18">
        <f>#VALUE!</f>
        <v>0</v>
      </c>
      <c r="S248" s="18">
        <f>#VALUE!</f>
        <v>0</v>
      </c>
      <c r="T248" s="19">
        <f>#VALUE!</f>
        <v>0</v>
      </c>
      <c r="U248" s="19">
        <f>#VALUE!</f>
        <v>0</v>
      </c>
      <c r="V248" s="19">
        <f>#VALUE!</f>
        <v>0</v>
      </c>
      <c r="W248" s="18">
        <f>#VALUE!</f>
        <v>0</v>
      </c>
      <c r="X248" s="19">
        <f>#VALUE!</f>
        <v>0</v>
      </c>
      <c r="Y248" s="20">
        <f>#VALUE!</f>
        <v>0</v>
      </c>
      <c r="Z248" s="19">
        <f>#VALUE!</f>
        <v>0</v>
      </c>
      <c r="AA248" s="19">
        <f>#VALUE!</f>
        <v>0</v>
      </c>
      <c r="AB248" s="16">
        <f>#VALUE!</f>
        <v>0</v>
      </c>
      <c r="AC248" s="16">
        <f>#VALUE!</f>
        <v>0</v>
      </c>
      <c r="AD248" s="17"/>
    </row>
    <row r="249" spans="1:30">
      <c r="A249" s="28">
        <v>149</v>
      </c>
      <c r="B249" s="26">
        <f>#VALUE!</f>
        <v>0</v>
      </c>
      <c r="C249" s="19">
        <f>#VALUE!</f>
        <v>0</v>
      </c>
      <c r="D249" s="19">
        <f>#VALUE!</f>
        <v>0</v>
      </c>
      <c r="E249" s="19">
        <f>#VALUE!</f>
        <v>0</v>
      </c>
      <c r="F249" s="19">
        <f>#VALUE!</f>
        <v>0</v>
      </c>
      <c r="G249" s="19">
        <f>#VALUE!</f>
        <v>0</v>
      </c>
      <c r="H249" s="19">
        <f>#VALUE!</f>
        <v>0</v>
      </c>
      <c r="I249" s="21">
        <f>#VALUE!</f>
        <v>0</v>
      </c>
      <c r="J249" s="26">
        <f>#VALUE!</f>
        <v>0</v>
      </c>
      <c r="K249" s="29">
        <f>#VALUE!</f>
        <v>0</v>
      </c>
      <c r="L249" s="18">
        <f>#VALUE!</f>
        <v>0</v>
      </c>
      <c r="M249" s="18">
        <f>#VALUE!</f>
        <v>0</v>
      </c>
      <c r="N249" s="18">
        <f>#VALUE!</f>
        <v>0</v>
      </c>
      <c r="O249" s="18">
        <f>#VALUE!</f>
        <v>0</v>
      </c>
      <c r="P249" s="18">
        <f>#VALUE!</f>
        <v>0</v>
      </c>
      <c r="Q249" s="18">
        <f>#VALUE!</f>
        <v>0</v>
      </c>
      <c r="R249" s="18">
        <f>#VALUE!</f>
        <v>0</v>
      </c>
      <c r="S249" s="18">
        <f>#VALUE!</f>
        <v>0</v>
      </c>
      <c r="T249" s="19">
        <f>#VALUE!</f>
        <v>0</v>
      </c>
      <c r="U249" s="19">
        <f>#VALUE!</f>
        <v>0</v>
      </c>
      <c r="V249" s="19">
        <f>#VALUE!</f>
        <v>0</v>
      </c>
      <c r="W249" s="18">
        <f>#VALUE!</f>
        <v>0</v>
      </c>
      <c r="X249" s="19">
        <f>#VALUE!</f>
        <v>0</v>
      </c>
      <c r="Y249" s="20">
        <f>#VALUE!</f>
        <v>0</v>
      </c>
      <c r="Z249" s="19">
        <f>#VALUE!</f>
        <v>0</v>
      </c>
      <c r="AA249" s="19">
        <f>#VALUE!</f>
        <v>0</v>
      </c>
      <c r="AB249" s="16">
        <f>#VALUE!</f>
        <v>0</v>
      </c>
      <c r="AC249" s="16">
        <f>#VALUE!</f>
        <v>0</v>
      </c>
      <c r="AD249" s="17"/>
    </row>
    <row r="250" spans="1:30">
      <c r="A250" s="28">
        <v>150</v>
      </c>
      <c r="B250" s="26">
        <f>#VALUE!</f>
        <v>0</v>
      </c>
      <c r="C250" s="19">
        <f>#VALUE!</f>
        <v>0</v>
      </c>
      <c r="D250" s="19">
        <f>#VALUE!</f>
        <v>0</v>
      </c>
      <c r="E250" s="19">
        <f>#VALUE!</f>
        <v>0</v>
      </c>
      <c r="F250" s="19">
        <f>#VALUE!</f>
        <v>0</v>
      </c>
      <c r="G250" s="19">
        <f>#VALUE!</f>
        <v>0</v>
      </c>
      <c r="H250" s="19">
        <f>#VALUE!</f>
        <v>0</v>
      </c>
      <c r="I250" s="21">
        <f>#VALUE!</f>
        <v>0</v>
      </c>
      <c r="J250" s="26">
        <f>#VALUE!</f>
        <v>0</v>
      </c>
      <c r="K250" s="29">
        <f>#VALUE!</f>
        <v>0</v>
      </c>
      <c r="L250" s="18">
        <f>#VALUE!</f>
        <v>0</v>
      </c>
      <c r="M250" s="18">
        <f>#VALUE!</f>
        <v>0</v>
      </c>
      <c r="N250" s="18">
        <f>#VALUE!</f>
        <v>0</v>
      </c>
      <c r="O250" s="18">
        <f>#VALUE!</f>
        <v>0</v>
      </c>
      <c r="P250" s="18">
        <f>#VALUE!</f>
        <v>0</v>
      </c>
      <c r="Q250" s="18">
        <f>#VALUE!</f>
        <v>0</v>
      </c>
      <c r="R250" s="18">
        <f>#VALUE!</f>
        <v>0</v>
      </c>
      <c r="S250" s="18">
        <f>#VALUE!</f>
        <v>0</v>
      </c>
      <c r="T250" s="19">
        <f>#VALUE!</f>
        <v>0</v>
      </c>
      <c r="U250" s="19">
        <f>#VALUE!</f>
        <v>0</v>
      </c>
      <c r="V250" s="19">
        <f>#VALUE!</f>
        <v>0</v>
      </c>
      <c r="W250" s="18">
        <f>#VALUE!</f>
        <v>0</v>
      </c>
      <c r="X250" s="19">
        <f>#VALUE!</f>
        <v>0</v>
      </c>
      <c r="Y250" s="20">
        <f>#VALUE!</f>
        <v>0</v>
      </c>
      <c r="Z250" s="19">
        <f>#VALUE!</f>
        <v>0</v>
      </c>
      <c r="AA250" s="19">
        <f>#VALUE!</f>
        <v>0</v>
      </c>
      <c r="AB250" s="16">
        <f>#VALUE!</f>
        <v>0</v>
      </c>
      <c r="AC250" s="16">
        <f>#VALUE!</f>
        <v>0</v>
      </c>
      <c r="AD250" s="17"/>
    </row>
    <row r="251" spans="1:30">
      <c r="A251" s="28">
        <v>151</v>
      </c>
      <c r="B251" s="26">
        <f>#VALUE!</f>
        <v>0</v>
      </c>
      <c r="C251" s="19">
        <f>#VALUE!</f>
        <v>0</v>
      </c>
      <c r="D251" s="19">
        <f>#VALUE!</f>
        <v>0</v>
      </c>
      <c r="E251" s="19">
        <f>#VALUE!</f>
        <v>0</v>
      </c>
      <c r="F251" s="19">
        <f>#VALUE!</f>
        <v>0</v>
      </c>
      <c r="G251" s="19">
        <f>#VALUE!</f>
        <v>0</v>
      </c>
      <c r="H251" s="19">
        <f>#VALUE!</f>
        <v>0</v>
      </c>
      <c r="I251" s="21">
        <f>#VALUE!</f>
        <v>0</v>
      </c>
      <c r="J251" s="26">
        <f>#VALUE!</f>
        <v>0</v>
      </c>
      <c r="K251" s="29">
        <f>#VALUE!</f>
        <v>0</v>
      </c>
      <c r="L251" s="18">
        <f>#VALUE!</f>
        <v>0</v>
      </c>
      <c r="M251" s="18">
        <f>#VALUE!</f>
        <v>0</v>
      </c>
      <c r="N251" s="18">
        <f>#VALUE!</f>
        <v>0</v>
      </c>
      <c r="O251" s="18">
        <f>#VALUE!</f>
        <v>0</v>
      </c>
      <c r="P251" s="18">
        <f>#VALUE!</f>
        <v>0</v>
      </c>
      <c r="Q251" s="18">
        <f>#VALUE!</f>
        <v>0</v>
      </c>
      <c r="R251" s="18">
        <f>#VALUE!</f>
        <v>0</v>
      </c>
      <c r="S251" s="18">
        <f>#VALUE!</f>
        <v>0</v>
      </c>
      <c r="T251" s="19">
        <f>#VALUE!</f>
        <v>0</v>
      </c>
      <c r="U251" s="19">
        <f>#VALUE!</f>
        <v>0</v>
      </c>
      <c r="V251" s="19">
        <f>#VALUE!</f>
        <v>0</v>
      </c>
      <c r="W251" s="18">
        <f>#VALUE!</f>
        <v>0</v>
      </c>
      <c r="X251" s="19">
        <f>#VALUE!</f>
        <v>0</v>
      </c>
      <c r="Y251" s="20">
        <f>#VALUE!</f>
        <v>0</v>
      </c>
      <c r="Z251" s="19">
        <f>#VALUE!</f>
        <v>0</v>
      </c>
      <c r="AA251" s="19">
        <f>#VALUE!</f>
        <v>0</v>
      </c>
      <c r="AB251" s="16">
        <f>#VALUE!</f>
        <v>0</v>
      </c>
      <c r="AC251" s="16">
        <f>#VALUE!</f>
        <v>0</v>
      </c>
      <c r="AD251" s="17"/>
    </row>
    <row r="252" spans="1:30">
      <c r="A252" s="28">
        <v>152</v>
      </c>
      <c r="B252" s="26">
        <f>#VALUE!</f>
        <v>0</v>
      </c>
      <c r="C252" s="19">
        <f>#VALUE!</f>
        <v>0</v>
      </c>
      <c r="D252" s="19">
        <f>#VALUE!</f>
        <v>0</v>
      </c>
      <c r="E252" s="19">
        <f>#VALUE!</f>
        <v>0</v>
      </c>
      <c r="F252" s="19">
        <f>#VALUE!</f>
        <v>0</v>
      </c>
      <c r="G252" s="19">
        <f>#VALUE!</f>
        <v>0</v>
      </c>
      <c r="H252" s="19">
        <f>#VALUE!</f>
        <v>0</v>
      </c>
      <c r="I252" s="21">
        <f>#VALUE!</f>
        <v>0</v>
      </c>
      <c r="J252" s="26">
        <f>#VALUE!</f>
        <v>0</v>
      </c>
      <c r="K252" s="29">
        <f>#VALUE!</f>
        <v>0</v>
      </c>
      <c r="L252" s="18">
        <f>#VALUE!</f>
        <v>0</v>
      </c>
      <c r="M252" s="18">
        <f>#VALUE!</f>
        <v>0</v>
      </c>
      <c r="N252" s="18">
        <f>#VALUE!</f>
        <v>0</v>
      </c>
      <c r="O252" s="18">
        <f>#VALUE!</f>
        <v>0</v>
      </c>
      <c r="P252" s="18">
        <f>#VALUE!</f>
        <v>0</v>
      </c>
      <c r="Q252" s="18">
        <f>#VALUE!</f>
        <v>0</v>
      </c>
      <c r="R252" s="18">
        <f>#VALUE!</f>
        <v>0</v>
      </c>
      <c r="S252" s="18">
        <f>#VALUE!</f>
        <v>0</v>
      </c>
      <c r="T252" s="19">
        <f>#VALUE!</f>
        <v>0</v>
      </c>
      <c r="U252" s="19">
        <f>#VALUE!</f>
        <v>0</v>
      </c>
      <c r="V252" s="19">
        <f>#VALUE!</f>
        <v>0</v>
      </c>
      <c r="W252" s="18">
        <f>#VALUE!</f>
        <v>0</v>
      </c>
      <c r="X252" s="19">
        <f>#VALUE!</f>
        <v>0</v>
      </c>
      <c r="Y252" s="20">
        <f>#VALUE!</f>
        <v>0</v>
      </c>
      <c r="Z252" s="19">
        <f>#VALUE!</f>
        <v>0</v>
      </c>
      <c r="AA252" s="19">
        <f>#VALUE!</f>
        <v>0</v>
      </c>
      <c r="AB252" s="16">
        <f>#VALUE!</f>
        <v>0</v>
      </c>
      <c r="AC252" s="16">
        <f>#VALUE!</f>
        <v>0</v>
      </c>
      <c r="AD252" s="17"/>
    </row>
    <row r="253" spans="1:30">
      <c r="A253" s="28">
        <v>153</v>
      </c>
      <c r="B253" s="26">
        <f>#VALUE!</f>
        <v>0</v>
      </c>
      <c r="C253" s="19">
        <f>#VALUE!</f>
        <v>0</v>
      </c>
      <c r="D253" s="19">
        <f>#VALUE!</f>
        <v>0</v>
      </c>
      <c r="E253" s="19">
        <f>#VALUE!</f>
        <v>0</v>
      </c>
      <c r="F253" s="19">
        <f>#VALUE!</f>
        <v>0</v>
      </c>
      <c r="G253" s="19">
        <f>#VALUE!</f>
        <v>0</v>
      </c>
      <c r="H253" s="19">
        <f>#VALUE!</f>
        <v>0</v>
      </c>
      <c r="I253" s="21">
        <f>#VALUE!</f>
        <v>0</v>
      </c>
      <c r="J253" s="26">
        <f>#VALUE!</f>
        <v>0</v>
      </c>
      <c r="K253" s="29">
        <f>#VALUE!</f>
        <v>0</v>
      </c>
      <c r="L253" s="18">
        <f>#VALUE!</f>
        <v>0</v>
      </c>
      <c r="M253" s="18">
        <f>#VALUE!</f>
        <v>0</v>
      </c>
      <c r="N253" s="18">
        <f>#VALUE!</f>
        <v>0</v>
      </c>
      <c r="O253" s="18">
        <f>#VALUE!</f>
        <v>0</v>
      </c>
      <c r="P253" s="18">
        <f>#VALUE!</f>
        <v>0</v>
      </c>
      <c r="Q253" s="18">
        <f>#VALUE!</f>
        <v>0</v>
      </c>
      <c r="R253" s="18">
        <f>#VALUE!</f>
        <v>0</v>
      </c>
      <c r="S253" s="18">
        <f>#VALUE!</f>
        <v>0</v>
      </c>
      <c r="T253" s="19">
        <f>#VALUE!</f>
        <v>0</v>
      </c>
      <c r="U253" s="19">
        <f>#VALUE!</f>
        <v>0</v>
      </c>
      <c r="V253" s="19">
        <f>#VALUE!</f>
        <v>0</v>
      </c>
      <c r="W253" s="18">
        <f>#VALUE!</f>
        <v>0</v>
      </c>
      <c r="X253" s="19">
        <f>#VALUE!</f>
        <v>0</v>
      </c>
      <c r="Y253" s="20">
        <f>#VALUE!</f>
        <v>0</v>
      </c>
      <c r="Z253" s="19">
        <f>#VALUE!</f>
        <v>0</v>
      </c>
      <c r="AA253" s="19">
        <f>#VALUE!</f>
        <v>0</v>
      </c>
      <c r="AB253" s="16">
        <f>#VALUE!</f>
        <v>0</v>
      </c>
      <c r="AC253" s="16">
        <f>#VALUE!</f>
        <v>0</v>
      </c>
      <c r="AD253" s="17"/>
    </row>
    <row r="254" spans="1:30">
      <c r="A254" s="28">
        <v>154</v>
      </c>
      <c r="B254" s="26">
        <f>#VALUE!</f>
        <v>0</v>
      </c>
      <c r="C254" s="19">
        <f>#VALUE!</f>
        <v>0</v>
      </c>
      <c r="D254" s="19">
        <f>#VALUE!</f>
        <v>0</v>
      </c>
      <c r="E254" s="19">
        <f>#VALUE!</f>
        <v>0</v>
      </c>
      <c r="F254" s="19">
        <f>#VALUE!</f>
        <v>0</v>
      </c>
      <c r="G254" s="19">
        <f>#VALUE!</f>
        <v>0</v>
      </c>
      <c r="H254" s="19">
        <f>#VALUE!</f>
        <v>0</v>
      </c>
      <c r="I254" s="21">
        <f>#VALUE!</f>
        <v>0</v>
      </c>
      <c r="J254" s="26">
        <f>#VALUE!</f>
        <v>0</v>
      </c>
      <c r="K254" s="29">
        <f>#VALUE!</f>
        <v>0</v>
      </c>
      <c r="L254" s="18">
        <f>#VALUE!</f>
        <v>0</v>
      </c>
      <c r="M254" s="18">
        <f>#VALUE!</f>
        <v>0</v>
      </c>
      <c r="N254" s="18">
        <f>#VALUE!</f>
        <v>0</v>
      </c>
      <c r="O254" s="18">
        <f>#VALUE!</f>
        <v>0</v>
      </c>
      <c r="P254" s="18">
        <f>#VALUE!</f>
        <v>0</v>
      </c>
      <c r="Q254" s="18">
        <f>#VALUE!</f>
        <v>0</v>
      </c>
      <c r="R254" s="18">
        <f>#VALUE!</f>
        <v>0</v>
      </c>
      <c r="S254" s="18">
        <f>#VALUE!</f>
        <v>0</v>
      </c>
      <c r="T254" s="19">
        <f>#VALUE!</f>
        <v>0</v>
      </c>
      <c r="U254" s="19">
        <f>#VALUE!</f>
        <v>0</v>
      </c>
      <c r="V254" s="19">
        <f>#VALUE!</f>
        <v>0</v>
      </c>
      <c r="W254" s="18">
        <f>#VALUE!</f>
        <v>0</v>
      </c>
      <c r="X254" s="19">
        <f>#VALUE!</f>
        <v>0</v>
      </c>
      <c r="Y254" s="20">
        <f>#VALUE!</f>
        <v>0</v>
      </c>
      <c r="Z254" s="19">
        <f>#VALUE!</f>
        <v>0</v>
      </c>
      <c r="AA254" s="19">
        <f>#VALUE!</f>
        <v>0</v>
      </c>
      <c r="AB254" s="16">
        <f>#VALUE!</f>
        <v>0</v>
      </c>
      <c r="AC254" s="16">
        <f>#VALUE!</f>
        <v>0</v>
      </c>
      <c r="AD254" s="17"/>
    </row>
    <row r="255" spans="1:30">
      <c r="A255" s="28">
        <v>155</v>
      </c>
      <c r="B255" s="26">
        <f>#VALUE!</f>
        <v>0</v>
      </c>
      <c r="C255" s="19">
        <f>#VALUE!</f>
        <v>0</v>
      </c>
      <c r="D255" s="19">
        <f>#VALUE!</f>
        <v>0</v>
      </c>
      <c r="E255" s="19">
        <f>#VALUE!</f>
        <v>0</v>
      </c>
      <c r="F255" s="19">
        <f>#VALUE!</f>
        <v>0</v>
      </c>
      <c r="G255" s="19">
        <f>#VALUE!</f>
        <v>0</v>
      </c>
      <c r="H255" s="19">
        <f>#VALUE!</f>
        <v>0</v>
      </c>
      <c r="I255" s="21">
        <f>#VALUE!</f>
        <v>0</v>
      </c>
      <c r="J255" s="26">
        <f>#VALUE!</f>
        <v>0</v>
      </c>
      <c r="K255" s="29">
        <f>#VALUE!</f>
        <v>0</v>
      </c>
      <c r="L255" s="18">
        <f>#VALUE!</f>
        <v>0</v>
      </c>
      <c r="M255" s="18">
        <f>#VALUE!</f>
        <v>0</v>
      </c>
      <c r="N255" s="18">
        <f>#VALUE!</f>
        <v>0</v>
      </c>
      <c r="O255" s="18">
        <f>#VALUE!</f>
        <v>0</v>
      </c>
      <c r="P255" s="18">
        <f>#VALUE!</f>
        <v>0</v>
      </c>
      <c r="Q255" s="18">
        <f>#VALUE!</f>
        <v>0</v>
      </c>
      <c r="R255" s="18">
        <f>#VALUE!</f>
        <v>0</v>
      </c>
      <c r="S255" s="18">
        <f>#VALUE!</f>
        <v>0</v>
      </c>
      <c r="T255" s="19">
        <f>#VALUE!</f>
        <v>0</v>
      </c>
      <c r="U255" s="19">
        <f>#VALUE!</f>
        <v>0</v>
      </c>
      <c r="V255" s="19">
        <f>#VALUE!</f>
        <v>0</v>
      </c>
      <c r="W255" s="18">
        <f>#VALUE!</f>
        <v>0</v>
      </c>
      <c r="X255" s="19">
        <f>#VALUE!</f>
        <v>0</v>
      </c>
      <c r="Y255" s="20">
        <f>#VALUE!</f>
        <v>0</v>
      </c>
      <c r="Z255" s="19">
        <f>#VALUE!</f>
        <v>0</v>
      </c>
      <c r="AA255" s="19">
        <f>#VALUE!</f>
        <v>0</v>
      </c>
      <c r="AB255" s="16">
        <f>#VALUE!</f>
        <v>0</v>
      </c>
      <c r="AC255" s="16">
        <f>#VALUE!</f>
        <v>0</v>
      </c>
      <c r="AD255" s="17"/>
    </row>
    <row r="256" spans="1:30">
      <c r="A256" s="28">
        <v>156</v>
      </c>
      <c r="B256" s="26">
        <f>#VALUE!</f>
        <v>0</v>
      </c>
      <c r="C256" s="19">
        <f>#VALUE!</f>
        <v>0</v>
      </c>
      <c r="D256" s="19">
        <f>#VALUE!</f>
        <v>0</v>
      </c>
      <c r="E256" s="19">
        <f>#VALUE!</f>
        <v>0</v>
      </c>
      <c r="F256" s="19">
        <f>#VALUE!</f>
        <v>0</v>
      </c>
      <c r="G256" s="19">
        <f>#VALUE!</f>
        <v>0</v>
      </c>
      <c r="H256" s="19">
        <f>#VALUE!</f>
        <v>0</v>
      </c>
      <c r="I256" s="21">
        <f>#VALUE!</f>
        <v>0</v>
      </c>
      <c r="J256" s="26">
        <f>#VALUE!</f>
        <v>0</v>
      </c>
      <c r="K256" s="29">
        <f>#VALUE!</f>
        <v>0</v>
      </c>
      <c r="L256" s="18">
        <f>#VALUE!</f>
        <v>0</v>
      </c>
      <c r="M256" s="18">
        <f>#VALUE!</f>
        <v>0</v>
      </c>
      <c r="N256" s="18">
        <f>#VALUE!</f>
        <v>0</v>
      </c>
      <c r="O256" s="18">
        <f>#VALUE!</f>
        <v>0</v>
      </c>
      <c r="P256" s="18">
        <f>#VALUE!</f>
        <v>0</v>
      </c>
      <c r="Q256" s="18">
        <f>#VALUE!</f>
        <v>0</v>
      </c>
      <c r="R256" s="18">
        <f>#VALUE!</f>
        <v>0</v>
      </c>
      <c r="S256" s="18">
        <f>#VALUE!</f>
        <v>0</v>
      </c>
      <c r="T256" s="19">
        <f>#VALUE!</f>
        <v>0</v>
      </c>
      <c r="U256" s="19">
        <f>#VALUE!</f>
        <v>0</v>
      </c>
      <c r="V256" s="19">
        <f>#VALUE!</f>
        <v>0</v>
      </c>
      <c r="W256" s="18">
        <f>#VALUE!</f>
        <v>0</v>
      </c>
      <c r="X256" s="19">
        <f>#VALUE!</f>
        <v>0</v>
      </c>
      <c r="Y256" s="20">
        <f>#VALUE!</f>
        <v>0</v>
      </c>
      <c r="Z256" s="19">
        <f>#VALUE!</f>
        <v>0</v>
      </c>
      <c r="AA256" s="19">
        <f>#VALUE!</f>
        <v>0</v>
      </c>
      <c r="AB256" s="16">
        <f>#VALUE!</f>
        <v>0</v>
      </c>
      <c r="AC256" s="16">
        <f>#VALUE!</f>
        <v>0</v>
      </c>
      <c r="AD256" s="17"/>
    </row>
    <row r="257" spans="1:30">
      <c r="A257" s="28">
        <v>157</v>
      </c>
      <c r="B257" s="26">
        <f>#VALUE!</f>
        <v>0</v>
      </c>
      <c r="C257" s="19">
        <f>#VALUE!</f>
        <v>0</v>
      </c>
      <c r="D257" s="19">
        <f>#VALUE!</f>
        <v>0</v>
      </c>
      <c r="E257" s="19">
        <f>#VALUE!</f>
        <v>0</v>
      </c>
      <c r="F257" s="19">
        <f>#VALUE!</f>
        <v>0</v>
      </c>
      <c r="G257" s="19">
        <f>#VALUE!</f>
        <v>0</v>
      </c>
      <c r="H257" s="19">
        <f>#VALUE!</f>
        <v>0</v>
      </c>
      <c r="I257" s="21">
        <f>#VALUE!</f>
        <v>0</v>
      </c>
      <c r="J257" s="26">
        <f>#VALUE!</f>
        <v>0</v>
      </c>
      <c r="K257" s="29">
        <f>#VALUE!</f>
        <v>0</v>
      </c>
      <c r="L257" s="18">
        <f>#VALUE!</f>
        <v>0</v>
      </c>
      <c r="M257" s="18">
        <f>#VALUE!</f>
        <v>0</v>
      </c>
      <c r="N257" s="18">
        <f>#VALUE!</f>
        <v>0</v>
      </c>
      <c r="O257" s="18">
        <f>#VALUE!</f>
        <v>0</v>
      </c>
      <c r="P257" s="18">
        <f>#VALUE!</f>
        <v>0</v>
      </c>
      <c r="Q257" s="18">
        <f>#VALUE!</f>
        <v>0</v>
      </c>
      <c r="R257" s="18">
        <f>#VALUE!</f>
        <v>0</v>
      </c>
      <c r="S257" s="18">
        <f>#VALUE!</f>
        <v>0</v>
      </c>
      <c r="T257" s="19">
        <f>#VALUE!</f>
        <v>0</v>
      </c>
      <c r="U257" s="19">
        <f>#VALUE!</f>
        <v>0</v>
      </c>
      <c r="V257" s="19">
        <f>#VALUE!</f>
        <v>0</v>
      </c>
      <c r="W257" s="18">
        <f>#VALUE!</f>
        <v>0</v>
      </c>
      <c r="X257" s="19">
        <f>#VALUE!</f>
        <v>0</v>
      </c>
      <c r="Y257" s="20">
        <f>#VALUE!</f>
        <v>0</v>
      </c>
      <c r="Z257" s="19">
        <f>#VALUE!</f>
        <v>0</v>
      </c>
      <c r="AA257" s="19">
        <f>#VALUE!</f>
        <v>0</v>
      </c>
      <c r="AB257" s="16">
        <f>#VALUE!</f>
        <v>0</v>
      </c>
      <c r="AC257" s="16">
        <f>#VALUE!</f>
        <v>0</v>
      </c>
      <c r="AD257" s="17"/>
    </row>
    <row r="258" spans="1:30">
      <c r="A258" s="28">
        <v>158</v>
      </c>
      <c r="B258" s="26">
        <f>#VALUE!</f>
        <v>0</v>
      </c>
      <c r="C258" s="19">
        <f>#VALUE!</f>
        <v>0</v>
      </c>
      <c r="D258" s="19">
        <f>#VALUE!</f>
        <v>0</v>
      </c>
      <c r="E258" s="19">
        <f>#VALUE!</f>
        <v>0</v>
      </c>
      <c r="F258" s="19">
        <f>#VALUE!</f>
        <v>0</v>
      </c>
      <c r="G258" s="19">
        <f>#VALUE!</f>
        <v>0</v>
      </c>
      <c r="H258" s="19">
        <f>#VALUE!</f>
        <v>0</v>
      </c>
      <c r="I258" s="21">
        <f>#VALUE!</f>
        <v>0</v>
      </c>
      <c r="J258" s="26">
        <f>#VALUE!</f>
        <v>0</v>
      </c>
      <c r="K258" s="29">
        <f>#VALUE!</f>
        <v>0</v>
      </c>
      <c r="L258" s="18">
        <f>#VALUE!</f>
        <v>0</v>
      </c>
      <c r="M258" s="18">
        <f>#VALUE!</f>
        <v>0</v>
      </c>
      <c r="N258" s="18">
        <f>#VALUE!</f>
        <v>0</v>
      </c>
      <c r="O258" s="18">
        <f>#VALUE!</f>
        <v>0</v>
      </c>
      <c r="P258" s="18">
        <f>#VALUE!</f>
        <v>0</v>
      </c>
      <c r="Q258" s="18">
        <f>#VALUE!</f>
        <v>0</v>
      </c>
      <c r="R258" s="18">
        <f>#VALUE!</f>
        <v>0</v>
      </c>
      <c r="S258" s="18">
        <f>#VALUE!</f>
        <v>0</v>
      </c>
      <c r="T258" s="19">
        <f>#VALUE!</f>
        <v>0</v>
      </c>
      <c r="U258" s="19">
        <f>#VALUE!</f>
        <v>0</v>
      </c>
      <c r="V258" s="19">
        <f>#VALUE!</f>
        <v>0</v>
      </c>
      <c r="W258" s="18">
        <f>#VALUE!</f>
        <v>0</v>
      </c>
      <c r="X258" s="19">
        <f>#VALUE!</f>
        <v>0</v>
      </c>
      <c r="Y258" s="20">
        <f>#VALUE!</f>
        <v>0</v>
      </c>
      <c r="Z258" s="19">
        <f>#VALUE!</f>
        <v>0</v>
      </c>
      <c r="AA258" s="19">
        <f>#VALUE!</f>
        <v>0</v>
      </c>
      <c r="AB258" s="16">
        <f>#VALUE!</f>
        <v>0</v>
      </c>
      <c r="AC258" s="16">
        <f>#VALUE!</f>
        <v>0</v>
      </c>
      <c r="AD258" s="17"/>
    </row>
    <row r="259" spans="1:30">
      <c r="A259" s="28">
        <v>159</v>
      </c>
      <c r="B259" s="26">
        <f>#VALUE!</f>
        <v>0</v>
      </c>
      <c r="C259" s="19">
        <f>#VALUE!</f>
        <v>0</v>
      </c>
      <c r="D259" s="19">
        <f>#VALUE!</f>
        <v>0</v>
      </c>
      <c r="E259" s="19">
        <f>#VALUE!</f>
        <v>0</v>
      </c>
      <c r="F259" s="19">
        <f>#VALUE!</f>
        <v>0</v>
      </c>
      <c r="G259" s="19">
        <f>#VALUE!</f>
        <v>0</v>
      </c>
      <c r="H259" s="19">
        <f>#VALUE!</f>
        <v>0</v>
      </c>
      <c r="I259" s="21">
        <f>#VALUE!</f>
        <v>0</v>
      </c>
      <c r="J259" s="26">
        <f>#VALUE!</f>
        <v>0</v>
      </c>
      <c r="K259" s="29">
        <f>#VALUE!</f>
        <v>0</v>
      </c>
      <c r="L259" s="18">
        <f>#VALUE!</f>
        <v>0</v>
      </c>
      <c r="M259" s="18">
        <f>#VALUE!</f>
        <v>0</v>
      </c>
      <c r="N259" s="18">
        <f>#VALUE!</f>
        <v>0</v>
      </c>
      <c r="O259" s="18">
        <f>#VALUE!</f>
        <v>0</v>
      </c>
      <c r="P259" s="18">
        <f>#VALUE!</f>
        <v>0</v>
      </c>
      <c r="Q259" s="18">
        <f>#VALUE!</f>
        <v>0</v>
      </c>
      <c r="R259" s="18">
        <f>#VALUE!</f>
        <v>0</v>
      </c>
      <c r="S259" s="18">
        <f>#VALUE!</f>
        <v>0</v>
      </c>
      <c r="T259" s="19">
        <f>#VALUE!</f>
        <v>0</v>
      </c>
      <c r="U259" s="19">
        <f>#VALUE!</f>
        <v>0</v>
      </c>
      <c r="V259" s="19">
        <f>#VALUE!</f>
        <v>0</v>
      </c>
      <c r="W259" s="18">
        <f>#VALUE!</f>
        <v>0</v>
      </c>
      <c r="X259" s="19">
        <f>#VALUE!</f>
        <v>0</v>
      </c>
      <c r="Y259" s="20">
        <f>#VALUE!</f>
        <v>0</v>
      </c>
      <c r="Z259" s="19">
        <f>#VALUE!</f>
        <v>0</v>
      </c>
      <c r="AA259" s="19">
        <f>#VALUE!</f>
        <v>0</v>
      </c>
      <c r="AB259" s="16">
        <f>#VALUE!</f>
        <v>0</v>
      </c>
      <c r="AC259" s="16">
        <f>#VALUE!</f>
        <v>0</v>
      </c>
      <c r="AD259" s="17"/>
    </row>
    <row r="260" spans="1:30">
      <c r="A260" s="28">
        <v>160</v>
      </c>
      <c r="B260" s="26">
        <f>#VALUE!</f>
        <v>0</v>
      </c>
      <c r="C260" s="19">
        <f>#VALUE!</f>
        <v>0</v>
      </c>
      <c r="D260" s="19">
        <f>#VALUE!</f>
        <v>0</v>
      </c>
      <c r="E260" s="19">
        <f>#VALUE!</f>
        <v>0</v>
      </c>
      <c r="F260" s="19">
        <f>#VALUE!</f>
        <v>0</v>
      </c>
      <c r="G260" s="19">
        <f>#VALUE!</f>
        <v>0</v>
      </c>
      <c r="H260" s="19">
        <f>#VALUE!</f>
        <v>0</v>
      </c>
      <c r="I260" s="21">
        <f>#VALUE!</f>
        <v>0</v>
      </c>
      <c r="J260" s="26">
        <f>#VALUE!</f>
        <v>0</v>
      </c>
      <c r="K260" s="29">
        <f>#VALUE!</f>
        <v>0</v>
      </c>
      <c r="L260" s="18">
        <f>#VALUE!</f>
        <v>0</v>
      </c>
      <c r="M260" s="18">
        <f>#VALUE!</f>
        <v>0</v>
      </c>
      <c r="N260" s="18">
        <f>#VALUE!</f>
        <v>0</v>
      </c>
      <c r="O260" s="18">
        <f>#VALUE!</f>
        <v>0</v>
      </c>
      <c r="P260" s="18">
        <f>#VALUE!</f>
        <v>0</v>
      </c>
      <c r="Q260" s="18">
        <f>#VALUE!</f>
        <v>0</v>
      </c>
      <c r="R260" s="18">
        <f>#VALUE!</f>
        <v>0</v>
      </c>
      <c r="S260" s="18">
        <f>#VALUE!</f>
        <v>0</v>
      </c>
      <c r="T260" s="19">
        <f>#VALUE!</f>
        <v>0</v>
      </c>
      <c r="U260" s="19">
        <f>#VALUE!</f>
        <v>0</v>
      </c>
      <c r="V260" s="19">
        <f>#VALUE!</f>
        <v>0</v>
      </c>
      <c r="W260" s="18">
        <f>#VALUE!</f>
        <v>0</v>
      </c>
      <c r="X260" s="19">
        <f>#VALUE!</f>
        <v>0</v>
      </c>
      <c r="Y260" s="20">
        <f>#VALUE!</f>
        <v>0</v>
      </c>
      <c r="Z260" s="19">
        <f>#VALUE!</f>
        <v>0</v>
      </c>
      <c r="AA260" s="19">
        <f>#VALUE!</f>
        <v>0</v>
      </c>
      <c r="AB260" s="16">
        <f>#VALUE!</f>
        <v>0</v>
      </c>
      <c r="AC260" s="16">
        <f>#VALUE!</f>
        <v>0</v>
      </c>
      <c r="AD260" s="17"/>
    </row>
    <row r="261" spans="1:30">
      <c r="A261" s="28">
        <v>161</v>
      </c>
      <c r="B261" s="26">
        <f>#VALUE!</f>
        <v>0</v>
      </c>
      <c r="C261" s="19">
        <f>#VALUE!</f>
        <v>0</v>
      </c>
      <c r="D261" s="19">
        <f>#VALUE!</f>
        <v>0</v>
      </c>
      <c r="E261" s="19">
        <f>#VALUE!</f>
        <v>0</v>
      </c>
      <c r="F261" s="19">
        <f>#VALUE!</f>
        <v>0</v>
      </c>
      <c r="G261" s="19">
        <f>#VALUE!</f>
        <v>0</v>
      </c>
      <c r="H261" s="19">
        <f>#VALUE!</f>
        <v>0</v>
      </c>
      <c r="I261" s="21">
        <f>#VALUE!</f>
        <v>0</v>
      </c>
      <c r="J261" s="26">
        <f>#VALUE!</f>
        <v>0</v>
      </c>
      <c r="K261" s="29">
        <f>#VALUE!</f>
        <v>0</v>
      </c>
      <c r="L261" s="18">
        <f>#VALUE!</f>
        <v>0</v>
      </c>
      <c r="M261" s="18">
        <f>#VALUE!</f>
        <v>0</v>
      </c>
      <c r="N261" s="18">
        <f>#VALUE!</f>
        <v>0</v>
      </c>
      <c r="O261" s="18">
        <f>#VALUE!</f>
        <v>0</v>
      </c>
      <c r="P261" s="18">
        <f>#VALUE!</f>
        <v>0</v>
      </c>
      <c r="Q261" s="18">
        <f>#VALUE!</f>
        <v>0</v>
      </c>
      <c r="R261" s="18">
        <f>#VALUE!</f>
        <v>0</v>
      </c>
      <c r="S261" s="18">
        <f>#VALUE!</f>
        <v>0</v>
      </c>
      <c r="T261" s="19">
        <f>#VALUE!</f>
        <v>0</v>
      </c>
      <c r="U261" s="19">
        <f>#VALUE!</f>
        <v>0</v>
      </c>
      <c r="V261" s="19">
        <f>#VALUE!</f>
        <v>0</v>
      </c>
      <c r="W261" s="18">
        <f>#VALUE!</f>
        <v>0</v>
      </c>
      <c r="X261" s="19">
        <f>#VALUE!</f>
        <v>0</v>
      </c>
      <c r="Y261" s="20">
        <f>#VALUE!</f>
        <v>0</v>
      </c>
      <c r="Z261" s="19">
        <f>#VALUE!</f>
        <v>0</v>
      </c>
      <c r="AA261" s="19">
        <f>#VALUE!</f>
        <v>0</v>
      </c>
      <c r="AB261" s="16">
        <f>#VALUE!</f>
        <v>0</v>
      </c>
      <c r="AC261" s="16">
        <f>#VALUE!</f>
        <v>0</v>
      </c>
      <c r="AD261" s="17"/>
    </row>
    <row r="262" spans="1:30">
      <c r="A262" s="28">
        <v>162</v>
      </c>
      <c r="B262" s="26">
        <f>#VALUE!</f>
        <v>0</v>
      </c>
      <c r="C262" s="19">
        <f>#VALUE!</f>
        <v>0</v>
      </c>
      <c r="D262" s="19">
        <f>#VALUE!</f>
        <v>0</v>
      </c>
      <c r="E262" s="19">
        <f>#VALUE!</f>
        <v>0</v>
      </c>
      <c r="F262" s="19">
        <f>#VALUE!</f>
        <v>0</v>
      </c>
      <c r="G262" s="19">
        <f>#VALUE!</f>
        <v>0</v>
      </c>
      <c r="H262" s="19">
        <f>#VALUE!</f>
        <v>0</v>
      </c>
      <c r="I262" s="21">
        <f>#VALUE!</f>
        <v>0</v>
      </c>
      <c r="J262" s="26">
        <f>#VALUE!</f>
        <v>0</v>
      </c>
      <c r="K262" s="29">
        <f>#VALUE!</f>
        <v>0</v>
      </c>
      <c r="L262" s="18">
        <f>#VALUE!</f>
        <v>0</v>
      </c>
      <c r="M262" s="18">
        <f>#VALUE!</f>
        <v>0</v>
      </c>
      <c r="N262" s="18">
        <f>#VALUE!</f>
        <v>0</v>
      </c>
      <c r="O262" s="18">
        <f>#VALUE!</f>
        <v>0</v>
      </c>
      <c r="P262" s="18">
        <f>#VALUE!</f>
        <v>0</v>
      </c>
      <c r="Q262" s="18">
        <f>#VALUE!</f>
        <v>0</v>
      </c>
      <c r="R262" s="18">
        <f>#VALUE!</f>
        <v>0</v>
      </c>
      <c r="S262" s="18">
        <f>#VALUE!</f>
        <v>0</v>
      </c>
      <c r="T262" s="19">
        <f>#VALUE!</f>
        <v>0</v>
      </c>
      <c r="U262" s="19">
        <f>#VALUE!</f>
        <v>0</v>
      </c>
      <c r="V262" s="19">
        <f>#VALUE!</f>
        <v>0</v>
      </c>
      <c r="W262" s="18">
        <f>#VALUE!</f>
        <v>0</v>
      </c>
      <c r="X262" s="19">
        <f>#VALUE!</f>
        <v>0</v>
      </c>
      <c r="Y262" s="20">
        <f>#VALUE!</f>
        <v>0</v>
      </c>
      <c r="Z262" s="19">
        <f>#VALUE!</f>
        <v>0</v>
      </c>
      <c r="AA262" s="19">
        <f>#VALUE!</f>
        <v>0</v>
      </c>
      <c r="AB262" s="16">
        <f>#VALUE!</f>
        <v>0</v>
      </c>
      <c r="AC262" s="16">
        <f>#VALUE!</f>
        <v>0</v>
      </c>
      <c r="AD262" s="17"/>
    </row>
    <row r="263" spans="1:30">
      <c r="A263" s="28">
        <v>163</v>
      </c>
      <c r="B263" s="26">
        <f>#VALUE!</f>
        <v>0</v>
      </c>
      <c r="C263" s="19">
        <f>#VALUE!</f>
        <v>0</v>
      </c>
      <c r="D263" s="19">
        <f>#VALUE!</f>
        <v>0</v>
      </c>
      <c r="E263" s="19">
        <f>#VALUE!</f>
        <v>0</v>
      </c>
      <c r="F263" s="19">
        <f>#VALUE!</f>
        <v>0</v>
      </c>
      <c r="G263" s="19">
        <f>#VALUE!</f>
        <v>0</v>
      </c>
      <c r="H263" s="19">
        <f>#VALUE!</f>
        <v>0</v>
      </c>
      <c r="I263" s="21">
        <f>#VALUE!</f>
        <v>0</v>
      </c>
      <c r="J263" s="26">
        <f>#VALUE!</f>
        <v>0</v>
      </c>
      <c r="K263" s="29">
        <f>#VALUE!</f>
        <v>0</v>
      </c>
      <c r="L263" s="18">
        <f>#VALUE!</f>
        <v>0</v>
      </c>
      <c r="M263" s="18">
        <f>#VALUE!</f>
        <v>0</v>
      </c>
      <c r="N263" s="18">
        <f>#VALUE!</f>
        <v>0</v>
      </c>
      <c r="O263" s="18">
        <f>#VALUE!</f>
        <v>0</v>
      </c>
      <c r="P263" s="18">
        <f>#VALUE!</f>
        <v>0</v>
      </c>
      <c r="Q263" s="18">
        <f>#VALUE!</f>
        <v>0</v>
      </c>
      <c r="R263" s="18">
        <f>#VALUE!</f>
        <v>0</v>
      </c>
      <c r="S263" s="18">
        <f>#VALUE!</f>
        <v>0</v>
      </c>
      <c r="T263" s="19">
        <f>#VALUE!</f>
        <v>0</v>
      </c>
      <c r="U263" s="19">
        <f>#VALUE!</f>
        <v>0</v>
      </c>
      <c r="V263" s="19">
        <f>#VALUE!</f>
        <v>0</v>
      </c>
      <c r="W263" s="18">
        <f>#VALUE!</f>
        <v>0</v>
      </c>
      <c r="X263" s="19">
        <f>#VALUE!</f>
        <v>0</v>
      </c>
      <c r="Y263" s="20">
        <f>#VALUE!</f>
        <v>0</v>
      </c>
      <c r="Z263" s="19">
        <f>#VALUE!</f>
        <v>0</v>
      </c>
      <c r="AA263" s="19">
        <f>#VALUE!</f>
        <v>0</v>
      </c>
      <c r="AB263" s="16">
        <f>#VALUE!</f>
        <v>0</v>
      </c>
      <c r="AC263" s="16">
        <f>#VALUE!</f>
        <v>0</v>
      </c>
      <c r="AD263" s="17"/>
    </row>
    <row r="264" spans="1:30">
      <c r="A264" s="28">
        <v>164</v>
      </c>
      <c r="B264" s="26">
        <f>#VALUE!</f>
        <v>0</v>
      </c>
      <c r="C264" s="19">
        <f>#VALUE!</f>
        <v>0</v>
      </c>
      <c r="D264" s="19">
        <f>#VALUE!</f>
        <v>0</v>
      </c>
      <c r="E264" s="19">
        <f>#VALUE!</f>
        <v>0</v>
      </c>
      <c r="F264" s="19">
        <f>#VALUE!</f>
        <v>0</v>
      </c>
      <c r="G264" s="19">
        <f>#VALUE!</f>
        <v>0</v>
      </c>
      <c r="H264" s="19">
        <f>#VALUE!</f>
        <v>0</v>
      </c>
      <c r="I264" s="21">
        <f>#VALUE!</f>
        <v>0</v>
      </c>
      <c r="J264" s="26">
        <f>#VALUE!</f>
        <v>0</v>
      </c>
      <c r="K264" s="29">
        <f>#VALUE!</f>
        <v>0</v>
      </c>
      <c r="L264" s="18">
        <f>#VALUE!</f>
        <v>0</v>
      </c>
      <c r="M264" s="18">
        <f>#VALUE!</f>
        <v>0</v>
      </c>
      <c r="N264" s="18">
        <f>#VALUE!</f>
        <v>0</v>
      </c>
      <c r="O264" s="18">
        <f>#VALUE!</f>
        <v>0</v>
      </c>
      <c r="P264" s="18">
        <f>#VALUE!</f>
        <v>0</v>
      </c>
      <c r="Q264" s="18">
        <f>#VALUE!</f>
        <v>0</v>
      </c>
      <c r="R264" s="18">
        <f>#VALUE!</f>
        <v>0</v>
      </c>
      <c r="S264" s="18">
        <f>#VALUE!</f>
        <v>0</v>
      </c>
      <c r="T264" s="19">
        <f>#VALUE!</f>
        <v>0</v>
      </c>
      <c r="U264" s="19">
        <f>#VALUE!</f>
        <v>0</v>
      </c>
      <c r="V264" s="19">
        <f>#VALUE!</f>
        <v>0</v>
      </c>
      <c r="W264" s="18">
        <f>#VALUE!</f>
        <v>0</v>
      </c>
      <c r="X264" s="19">
        <f>#VALUE!</f>
        <v>0</v>
      </c>
      <c r="Y264" s="20">
        <f>#VALUE!</f>
        <v>0</v>
      </c>
      <c r="Z264" s="19">
        <f>#VALUE!</f>
        <v>0</v>
      </c>
      <c r="AA264" s="19">
        <f>#VALUE!</f>
        <v>0</v>
      </c>
      <c r="AB264" s="16">
        <f>#VALUE!</f>
        <v>0</v>
      </c>
      <c r="AC264" s="16">
        <f>#VALUE!</f>
        <v>0</v>
      </c>
      <c r="AD264" s="17"/>
    </row>
    <row r="265" spans="1:30">
      <c r="A265" s="28">
        <v>165</v>
      </c>
      <c r="B265" s="26">
        <f>#VALUE!</f>
        <v>0</v>
      </c>
      <c r="C265" s="19">
        <f>#VALUE!</f>
        <v>0</v>
      </c>
      <c r="D265" s="19">
        <f>#VALUE!</f>
        <v>0</v>
      </c>
      <c r="E265" s="19">
        <f>#VALUE!</f>
        <v>0</v>
      </c>
      <c r="F265" s="19">
        <f>#VALUE!</f>
        <v>0</v>
      </c>
      <c r="G265" s="19">
        <f>#VALUE!</f>
        <v>0</v>
      </c>
      <c r="H265" s="19">
        <f>#VALUE!</f>
        <v>0</v>
      </c>
      <c r="I265" s="21">
        <f>#VALUE!</f>
        <v>0</v>
      </c>
      <c r="J265" s="26">
        <f>#VALUE!</f>
        <v>0</v>
      </c>
      <c r="K265" s="29">
        <f>#VALUE!</f>
        <v>0</v>
      </c>
      <c r="L265" s="18">
        <f>#VALUE!</f>
        <v>0</v>
      </c>
      <c r="M265" s="18">
        <f>#VALUE!</f>
        <v>0</v>
      </c>
      <c r="N265" s="18">
        <f>#VALUE!</f>
        <v>0</v>
      </c>
      <c r="O265" s="18">
        <f>#VALUE!</f>
        <v>0</v>
      </c>
      <c r="P265" s="18">
        <f>#VALUE!</f>
        <v>0</v>
      </c>
      <c r="Q265" s="18">
        <f>#VALUE!</f>
        <v>0</v>
      </c>
      <c r="R265" s="18">
        <f>#VALUE!</f>
        <v>0</v>
      </c>
      <c r="S265" s="18">
        <f>#VALUE!</f>
        <v>0</v>
      </c>
      <c r="T265" s="19">
        <f>#VALUE!</f>
        <v>0</v>
      </c>
      <c r="U265" s="19">
        <f>#VALUE!</f>
        <v>0</v>
      </c>
      <c r="V265" s="19">
        <f>#VALUE!</f>
        <v>0</v>
      </c>
      <c r="W265" s="18">
        <f>#VALUE!</f>
        <v>0</v>
      </c>
      <c r="X265" s="19">
        <f>#VALUE!</f>
        <v>0</v>
      </c>
      <c r="Y265" s="20">
        <f>#VALUE!</f>
        <v>0</v>
      </c>
      <c r="Z265" s="19">
        <f>#VALUE!</f>
        <v>0</v>
      </c>
      <c r="AA265" s="19">
        <f>#VALUE!</f>
        <v>0</v>
      </c>
      <c r="AB265" s="16">
        <f>#VALUE!</f>
        <v>0</v>
      </c>
      <c r="AC265" s="16">
        <f>#VALUE!</f>
        <v>0</v>
      </c>
      <c r="AD265" s="17"/>
    </row>
    <row r="266" spans="1:30">
      <c r="A266" s="28">
        <v>166</v>
      </c>
      <c r="B266" s="26">
        <f>#VALUE!</f>
        <v>0</v>
      </c>
      <c r="C266" s="19">
        <f>#VALUE!</f>
        <v>0</v>
      </c>
      <c r="D266" s="19">
        <f>#VALUE!</f>
        <v>0</v>
      </c>
      <c r="E266" s="19">
        <f>#VALUE!</f>
        <v>0</v>
      </c>
      <c r="F266" s="19">
        <f>#VALUE!</f>
        <v>0</v>
      </c>
      <c r="G266" s="19">
        <f>#VALUE!</f>
        <v>0</v>
      </c>
      <c r="H266" s="19">
        <f>#VALUE!</f>
        <v>0</v>
      </c>
      <c r="I266" s="21">
        <f>#VALUE!</f>
        <v>0</v>
      </c>
      <c r="J266" s="26">
        <f>#VALUE!</f>
        <v>0</v>
      </c>
      <c r="K266" s="29">
        <f>#VALUE!</f>
        <v>0</v>
      </c>
      <c r="L266" s="18">
        <f>#VALUE!</f>
        <v>0</v>
      </c>
      <c r="M266" s="18">
        <f>#VALUE!</f>
        <v>0</v>
      </c>
      <c r="N266" s="18">
        <f>#VALUE!</f>
        <v>0</v>
      </c>
      <c r="O266" s="18">
        <f>#VALUE!</f>
        <v>0</v>
      </c>
      <c r="P266" s="18">
        <f>#VALUE!</f>
        <v>0</v>
      </c>
      <c r="Q266" s="18">
        <f>#VALUE!</f>
        <v>0</v>
      </c>
      <c r="R266" s="18">
        <f>#VALUE!</f>
        <v>0</v>
      </c>
      <c r="S266" s="18">
        <f>#VALUE!</f>
        <v>0</v>
      </c>
      <c r="T266" s="19">
        <f>#VALUE!</f>
        <v>0</v>
      </c>
      <c r="U266" s="19">
        <f>#VALUE!</f>
        <v>0</v>
      </c>
      <c r="V266" s="19">
        <f>#VALUE!</f>
        <v>0</v>
      </c>
      <c r="W266" s="18">
        <f>#VALUE!</f>
        <v>0</v>
      </c>
      <c r="X266" s="19">
        <f>#VALUE!</f>
        <v>0</v>
      </c>
      <c r="Y266" s="20">
        <f>#VALUE!</f>
        <v>0</v>
      </c>
      <c r="Z266" s="19">
        <f>#VALUE!</f>
        <v>0</v>
      </c>
      <c r="AA266" s="19">
        <f>#VALUE!</f>
        <v>0</v>
      </c>
      <c r="AB266" s="16">
        <f>#VALUE!</f>
        <v>0</v>
      </c>
      <c r="AC266" s="16">
        <f>#VALUE!</f>
        <v>0</v>
      </c>
      <c r="AD266" s="17"/>
    </row>
    <row r="267" spans="1:30">
      <c r="A267" s="28">
        <v>167</v>
      </c>
      <c r="B267" s="26">
        <f>#VALUE!</f>
        <v>0</v>
      </c>
      <c r="C267" s="19">
        <f>#VALUE!</f>
        <v>0</v>
      </c>
      <c r="D267" s="19">
        <f>#VALUE!</f>
        <v>0</v>
      </c>
      <c r="E267" s="19">
        <f>#VALUE!</f>
        <v>0</v>
      </c>
      <c r="F267" s="19">
        <f>#VALUE!</f>
        <v>0</v>
      </c>
      <c r="G267" s="19">
        <f>#VALUE!</f>
        <v>0</v>
      </c>
      <c r="H267" s="19">
        <f>#VALUE!</f>
        <v>0</v>
      </c>
      <c r="I267" s="21">
        <f>#VALUE!</f>
        <v>0</v>
      </c>
      <c r="J267" s="26">
        <f>#VALUE!</f>
        <v>0</v>
      </c>
      <c r="K267" s="29">
        <f>#VALUE!</f>
        <v>0</v>
      </c>
      <c r="L267" s="18">
        <f>#VALUE!</f>
        <v>0</v>
      </c>
      <c r="M267" s="18">
        <f>#VALUE!</f>
        <v>0</v>
      </c>
      <c r="N267" s="18">
        <f>#VALUE!</f>
        <v>0</v>
      </c>
      <c r="O267" s="18">
        <f>#VALUE!</f>
        <v>0</v>
      </c>
      <c r="P267" s="18">
        <f>#VALUE!</f>
        <v>0</v>
      </c>
      <c r="Q267" s="18">
        <f>#VALUE!</f>
        <v>0</v>
      </c>
      <c r="R267" s="18">
        <f>#VALUE!</f>
        <v>0</v>
      </c>
      <c r="S267" s="18">
        <f>#VALUE!</f>
        <v>0</v>
      </c>
      <c r="T267" s="19">
        <f>#VALUE!</f>
        <v>0</v>
      </c>
      <c r="U267" s="19">
        <f>#VALUE!</f>
        <v>0</v>
      </c>
      <c r="V267" s="19">
        <f>#VALUE!</f>
        <v>0</v>
      </c>
      <c r="W267" s="18">
        <f>#VALUE!</f>
        <v>0</v>
      </c>
      <c r="X267" s="19">
        <f>#VALUE!</f>
        <v>0</v>
      </c>
      <c r="Y267" s="20">
        <f>#VALUE!</f>
        <v>0</v>
      </c>
      <c r="Z267" s="19">
        <f>#VALUE!</f>
        <v>0</v>
      </c>
      <c r="AA267" s="19">
        <f>#VALUE!</f>
        <v>0</v>
      </c>
      <c r="AB267" s="16">
        <f>#VALUE!</f>
        <v>0</v>
      </c>
      <c r="AC267" s="16">
        <f>#VALUE!</f>
        <v>0</v>
      </c>
      <c r="AD267" s="17"/>
    </row>
    <row r="268" spans="1:30">
      <c r="A268" s="28">
        <v>168</v>
      </c>
      <c r="B268" s="26">
        <f>#VALUE!</f>
        <v>0</v>
      </c>
      <c r="C268" s="19">
        <f>#VALUE!</f>
        <v>0</v>
      </c>
      <c r="D268" s="19">
        <f>#VALUE!</f>
        <v>0</v>
      </c>
      <c r="E268" s="19">
        <f>#VALUE!</f>
        <v>0</v>
      </c>
      <c r="F268" s="19">
        <f>#VALUE!</f>
        <v>0</v>
      </c>
      <c r="G268" s="19">
        <f>#VALUE!</f>
        <v>0</v>
      </c>
      <c r="H268" s="19">
        <f>#VALUE!</f>
        <v>0</v>
      </c>
      <c r="I268" s="21">
        <f>#VALUE!</f>
        <v>0</v>
      </c>
      <c r="J268" s="26">
        <f>#VALUE!</f>
        <v>0</v>
      </c>
      <c r="K268" s="29">
        <f>#VALUE!</f>
        <v>0</v>
      </c>
      <c r="L268" s="18">
        <f>#VALUE!</f>
        <v>0</v>
      </c>
      <c r="M268" s="18">
        <f>#VALUE!</f>
        <v>0</v>
      </c>
      <c r="N268" s="18">
        <f>#VALUE!</f>
        <v>0</v>
      </c>
      <c r="O268" s="18">
        <f>#VALUE!</f>
        <v>0</v>
      </c>
      <c r="P268" s="18">
        <f>#VALUE!</f>
        <v>0</v>
      </c>
      <c r="Q268" s="18">
        <f>#VALUE!</f>
        <v>0</v>
      </c>
      <c r="R268" s="18">
        <f>#VALUE!</f>
        <v>0</v>
      </c>
      <c r="S268" s="18">
        <f>#VALUE!</f>
        <v>0</v>
      </c>
      <c r="T268" s="19">
        <f>#VALUE!</f>
        <v>0</v>
      </c>
      <c r="U268" s="19">
        <f>#VALUE!</f>
        <v>0</v>
      </c>
      <c r="V268" s="19">
        <f>#VALUE!</f>
        <v>0</v>
      </c>
      <c r="W268" s="18">
        <f>#VALUE!</f>
        <v>0</v>
      </c>
      <c r="X268" s="19">
        <f>#VALUE!</f>
        <v>0</v>
      </c>
      <c r="Y268" s="20">
        <f>#VALUE!</f>
        <v>0</v>
      </c>
      <c r="Z268" s="19">
        <f>#VALUE!</f>
        <v>0</v>
      </c>
      <c r="AA268" s="19">
        <f>#VALUE!</f>
        <v>0</v>
      </c>
      <c r="AB268" s="16">
        <f>#VALUE!</f>
        <v>0</v>
      </c>
      <c r="AC268" s="16">
        <f>#VALUE!</f>
        <v>0</v>
      </c>
      <c r="AD268" s="17"/>
    </row>
    <row r="269" spans="1:30">
      <c r="A269" s="28">
        <v>169</v>
      </c>
      <c r="B269" s="26">
        <f>#VALUE!</f>
        <v>0</v>
      </c>
      <c r="C269" s="19">
        <f>#VALUE!</f>
        <v>0</v>
      </c>
      <c r="D269" s="19">
        <f>#VALUE!</f>
        <v>0</v>
      </c>
      <c r="E269" s="19">
        <f>#VALUE!</f>
        <v>0</v>
      </c>
      <c r="F269" s="19">
        <f>#VALUE!</f>
        <v>0</v>
      </c>
      <c r="G269" s="19">
        <f>#VALUE!</f>
        <v>0</v>
      </c>
      <c r="H269" s="19">
        <f>#VALUE!</f>
        <v>0</v>
      </c>
      <c r="I269" s="21">
        <f>#VALUE!</f>
        <v>0</v>
      </c>
      <c r="J269" s="26">
        <f>#VALUE!</f>
        <v>0</v>
      </c>
      <c r="K269" s="29">
        <f>#VALUE!</f>
        <v>0</v>
      </c>
      <c r="L269" s="18">
        <f>#VALUE!</f>
        <v>0</v>
      </c>
      <c r="M269" s="18">
        <f>#VALUE!</f>
        <v>0</v>
      </c>
      <c r="N269" s="18">
        <f>#VALUE!</f>
        <v>0</v>
      </c>
      <c r="O269" s="18">
        <f>#VALUE!</f>
        <v>0</v>
      </c>
      <c r="P269" s="18">
        <f>#VALUE!</f>
        <v>0</v>
      </c>
      <c r="Q269" s="18">
        <f>#VALUE!</f>
        <v>0</v>
      </c>
      <c r="R269" s="18">
        <f>#VALUE!</f>
        <v>0</v>
      </c>
      <c r="S269" s="18">
        <f>#VALUE!</f>
        <v>0</v>
      </c>
      <c r="T269" s="19">
        <f>#VALUE!</f>
        <v>0</v>
      </c>
      <c r="U269" s="19">
        <f>#VALUE!</f>
        <v>0</v>
      </c>
      <c r="V269" s="19">
        <f>#VALUE!</f>
        <v>0</v>
      </c>
      <c r="W269" s="18">
        <f>#VALUE!</f>
        <v>0</v>
      </c>
      <c r="X269" s="19">
        <f>#VALUE!</f>
        <v>0</v>
      </c>
      <c r="Y269" s="20">
        <f>#VALUE!</f>
        <v>0</v>
      </c>
      <c r="Z269" s="19">
        <f>#VALUE!</f>
        <v>0</v>
      </c>
      <c r="AA269" s="19">
        <f>#VALUE!</f>
        <v>0</v>
      </c>
      <c r="AB269" s="16">
        <f>#VALUE!</f>
        <v>0</v>
      </c>
      <c r="AC269" s="16">
        <f>#VALUE!</f>
        <v>0</v>
      </c>
      <c r="AD269" s="17"/>
    </row>
    <row r="270" spans="1:30">
      <c r="A270" s="28">
        <v>170</v>
      </c>
      <c r="B270" s="26">
        <f>#VALUE!</f>
        <v>0</v>
      </c>
      <c r="C270" s="19">
        <f>#VALUE!</f>
        <v>0</v>
      </c>
      <c r="D270" s="19">
        <f>#VALUE!</f>
        <v>0</v>
      </c>
      <c r="E270" s="19">
        <f>#VALUE!</f>
        <v>0</v>
      </c>
      <c r="F270" s="19">
        <f>#VALUE!</f>
        <v>0</v>
      </c>
      <c r="G270" s="19">
        <f>#VALUE!</f>
        <v>0</v>
      </c>
      <c r="H270" s="19">
        <f>#VALUE!</f>
        <v>0</v>
      </c>
      <c r="I270" s="21">
        <f>#VALUE!</f>
        <v>0</v>
      </c>
      <c r="J270" s="26">
        <f>#VALUE!</f>
        <v>0</v>
      </c>
      <c r="K270" s="29">
        <f>#VALUE!</f>
        <v>0</v>
      </c>
      <c r="L270" s="18">
        <f>#VALUE!</f>
        <v>0</v>
      </c>
      <c r="M270" s="18">
        <f>#VALUE!</f>
        <v>0</v>
      </c>
      <c r="N270" s="18">
        <f>#VALUE!</f>
        <v>0</v>
      </c>
      <c r="O270" s="18">
        <f>#VALUE!</f>
        <v>0</v>
      </c>
      <c r="P270" s="18">
        <f>#VALUE!</f>
        <v>0</v>
      </c>
      <c r="Q270" s="18">
        <f>#VALUE!</f>
        <v>0</v>
      </c>
      <c r="R270" s="18">
        <f>#VALUE!</f>
        <v>0</v>
      </c>
      <c r="S270" s="18">
        <f>#VALUE!</f>
        <v>0</v>
      </c>
      <c r="T270" s="19">
        <f>#VALUE!</f>
        <v>0</v>
      </c>
      <c r="U270" s="19">
        <f>#VALUE!</f>
        <v>0</v>
      </c>
      <c r="V270" s="19">
        <f>#VALUE!</f>
        <v>0</v>
      </c>
      <c r="W270" s="18">
        <f>#VALUE!</f>
        <v>0</v>
      </c>
      <c r="X270" s="19">
        <f>#VALUE!</f>
        <v>0</v>
      </c>
      <c r="Y270" s="20">
        <f>#VALUE!</f>
        <v>0</v>
      </c>
      <c r="Z270" s="19">
        <f>#VALUE!</f>
        <v>0</v>
      </c>
      <c r="AA270" s="19">
        <f>#VALUE!</f>
        <v>0</v>
      </c>
      <c r="AB270" s="16">
        <f>#VALUE!</f>
        <v>0</v>
      </c>
      <c r="AC270" s="16">
        <f>#VALUE!</f>
        <v>0</v>
      </c>
      <c r="AD270" s="17"/>
    </row>
    <row r="271" spans="1:30">
      <c r="A271" s="28">
        <v>171</v>
      </c>
      <c r="B271" s="26">
        <f>#VALUE!</f>
        <v>0</v>
      </c>
      <c r="C271" s="19">
        <f>#VALUE!</f>
        <v>0</v>
      </c>
      <c r="D271" s="19">
        <f>#VALUE!</f>
        <v>0</v>
      </c>
      <c r="E271" s="19">
        <f>#VALUE!</f>
        <v>0</v>
      </c>
      <c r="F271" s="19">
        <f>#VALUE!</f>
        <v>0</v>
      </c>
      <c r="G271" s="19">
        <f>#VALUE!</f>
        <v>0</v>
      </c>
      <c r="H271" s="19">
        <f>#VALUE!</f>
        <v>0</v>
      </c>
      <c r="I271" s="21">
        <f>#VALUE!</f>
        <v>0</v>
      </c>
      <c r="J271" s="26">
        <f>#VALUE!</f>
        <v>0</v>
      </c>
      <c r="K271" s="29">
        <f>#VALUE!</f>
        <v>0</v>
      </c>
      <c r="L271" s="18">
        <f>#VALUE!</f>
        <v>0</v>
      </c>
      <c r="M271" s="18">
        <f>#VALUE!</f>
        <v>0</v>
      </c>
      <c r="N271" s="18">
        <f>#VALUE!</f>
        <v>0</v>
      </c>
      <c r="O271" s="18">
        <f>#VALUE!</f>
        <v>0</v>
      </c>
      <c r="P271" s="18">
        <f>#VALUE!</f>
        <v>0</v>
      </c>
      <c r="Q271" s="18">
        <f>#VALUE!</f>
        <v>0</v>
      </c>
      <c r="R271" s="18">
        <f>#VALUE!</f>
        <v>0</v>
      </c>
      <c r="S271" s="18">
        <f>#VALUE!</f>
        <v>0</v>
      </c>
      <c r="T271" s="19">
        <f>#VALUE!</f>
        <v>0</v>
      </c>
      <c r="U271" s="19">
        <f>#VALUE!</f>
        <v>0</v>
      </c>
      <c r="V271" s="19">
        <f>#VALUE!</f>
        <v>0</v>
      </c>
      <c r="W271" s="18">
        <f>#VALUE!</f>
        <v>0</v>
      </c>
      <c r="X271" s="19">
        <f>#VALUE!</f>
        <v>0</v>
      </c>
      <c r="Y271" s="20">
        <f>#VALUE!</f>
        <v>0</v>
      </c>
      <c r="Z271" s="19">
        <f>#VALUE!</f>
        <v>0</v>
      </c>
      <c r="AA271" s="19">
        <f>#VALUE!</f>
        <v>0</v>
      </c>
      <c r="AB271" s="16">
        <f>#VALUE!</f>
        <v>0</v>
      </c>
      <c r="AC271" s="16">
        <f>#VALUE!</f>
        <v>0</v>
      </c>
      <c r="AD271" s="17"/>
    </row>
    <row r="272" spans="1:30">
      <c r="A272" s="28">
        <v>172</v>
      </c>
      <c r="B272" s="26">
        <f>#VALUE!</f>
        <v>0</v>
      </c>
      <c r="C272" s="19">
        <f>#VALUE!</f>
        <v>0</v>
      </c>
      <c r="D272" s="19">
        <f>#VALUE!</f>
        <v>0</v>
      </c>
      <c r="E272" s="19">
        <f>#VALUE!</f>
        <v>0</v>
      </c>
      <c r="F272" s="19">
        <f>#VALUE!</f>
        <v>0</v>
      </c>
      <c r="G272" s="19">
        <f>#VALUE!</f>
        <v>0</v>
      </c>
      <c r="H272" s="19">
        <f>#VALUE!</f>
        <v>0</v>
      </c>
      <c r="I272" s="21">
        <f>#VALUE!</f>
        <v>0</v>
      </c>
      <c r="J272" s="26">
        <f>#VALUE!</f>
        <v>0</v>
      </c>
      <c r="K272" s="29">
        <f>#VALUE!</f>
        <v>0</v>
      </c>
      <c r="L272" s="18">
        <f>#VALUE!</f>
        <v>0</v>
      </c>
      <c r="M272" s="18">
        <f>#VALUE!</f>
        <v>0</v>
      </c>
      <c r="N272" s="18">
        <f>#VALUE!</f>
        <v>0</v>
      </c>
      <c r="O272" s="18">
        <f>#VALUE!</f>
        <v>0</v>
      </c>
      <c r="P272" s="18">
        <f>#VALUE!</f>
        <v>0</v>
      </c>
      <c r="Q272" s="18">
        <f>#VALUE!</f>
        <v>0</v>
      </c>
      <c r="R272" s="18">
        <f>#VALUE!</f>
        <v>0</v>
      </c>
      <c r="S272" s="18">
        <f>#VALUE!</f>
        <v>0</v>
      </c>
      <c r="T272" s="19">
        <f>#VALUE!</f>
        <v>0</v>
      </c>
      <c r="U272" s="19">
        <f>#VALUE!</f>
        <v>0</v>
      </c>
      <c r="V272" s="19">
        <f>#VALUE!</f>
        <v>0</v>
      </c>
      <c r="W272" s="18">
        <f>#VALUE!</f>
        <v>0</v>
      </c>
      <c r="X272" s="19">
        <f>#VALUE!</f>
        <v>0</v>
      </c>
      <c r="Y272" s="20">
        <f>#VALUE!</f>
        <v>0</v>
      </c>
      <c r="Z272" s="19">
        <f>#VALUE!</f>
        <v>0</v>
      </c>
      <c r="AA272" s="19">
        <f>#VALUE!</f>
        <v>0</v>
      </c>
      <c r="AB272" s="16">
        <f>#VALUE!</f>
        <v>0</v>
      </c>
      <c r="AC272" s="16">
        <f>#VALUE!</f>
        <v>0</v>
      </c>
      <c r="AD272" s="17"/>
    </row>
    <row r="273" spans="1:30">
      <c r="A273" s="28">
        <v>173</v>
      </c>
      <c r="B273" s="26">
        <f>#VALUE!</f>
        <v>0</v>
      </c>
      <c r="C273" s="19">
        <f>#VALUE!</f>
        <v>0</v>
      </c>
      <c r="D273" s="19">
        <f>#VALUE!</f>
        <v>0</v>
      </c>
      <c r="E273" s="19">
        <f>#VALUE!</f>
        <v>0</v>
      </c>
      <c r="F273" s="19">
        <f>#VALUE!</f>
        <v>0</v>
      </c>
      <c r="G273" s="19">
        <f>#VALUE!</f>
        <v>0</v>
      </c>
      <c r="H273" s="19">
        <f>#VALUE!</f>
        <v>0</v>
      </c>
      <c r="I273" s="21">
        <f>#VALUE!</f>
        <v>0</v>
      </c>
      <c r="J273" s="26">
        <f>#VALUE!</f>
        <v>0</v>
      </c>
      <c r="K273" s="29">
        <f>#VALUE!</f>
        <v>0</v>
      </c>
      <c r="L273" s="18">
        <f>#VALUE!</f>
        <v>0</v>
      </c>
      <c r="M273" s="18">
        <f>#VALUE!</f>
        <v>0</v>
      </c>
      <c r="N273" s="18">
        <f>#VALUE!</f>
        <v>0</v>
      </c>
      <c r="O273" s="18">
        <f>#VALUE!</f>
        <v>0</v>
      </c>
      <c r="P273" s="18">
        <f>#VALUE!</f>
        <v>0</v>
      </c>
      <c r="Q273" s="18">
        <f>#VALUE!</f>
        <v>0</v>
      </c>
      <c r="R273" s="18">
        <f>#VALUE!</f>
        <v>0</v>
      </c>
      <c r="S273" s="18">
        <f>#VALUE!</f>
        <v>0</v>
      </c>
      <c r="T273" s="19">
        <f>#VALUE!</f>
        <v>0</v>
      </c>
      <c r="U273" s="19">
        <f>#VALUE!</f>
        <v>0</v>
      </c>
      <c r="V273" s="19">
        <f>#VALUE!</f>
        <v>0</v>
      </c>
      <c r="W273" s="18">
        <f>#VALUE!</f>
        <v>0</v>
      </c>
      <c r="X273" s="19">
        <f>#VALUE!</f>
        <v>0</v>
      </c>
      <c r="Y273" s="20">
        <f>#VALUE!</f>
        <v>0</v>
      </c>
      <c r="Z273" s="19">
        <f>#VALUE!</f>
        <v>0</v>
      </c>
      <c r="AA273" s="19">
        <f>#VALUE!</f>
        <v>0</v>
      </c>
      <c r="AB273" s="16">
        <f>#VALUE!</f>
        <v>0</v>
      </c>
      <c r="AC273" s="16">
        <f>#VALUE!</f>
        <v>0</v>
      </c>
      <c r="AD273" s="17"/>
    </row>
    <row r="274" spans="1:30">
      <c r="A274" s="28">
        <v>174</v>
      </c>
      <c r="B274" s="26">
        <f>#VALUE!</f>
        <v>0</v>
      </c>
      <c r="C274" s="19">
        <f>#VALUE!</f>
        <v>0</v>
      </c>
      <c r="D274" s="19">
        <f>#VALUE!</f>
        <v>0</v>
      </c>
      <c r="E274" s="19">
        <f>#VALUE!</f>
        <v>0</v>
      </c>
      <c r="F274" s="19">
        <f>#VALUE!</f>
        <v>0</v>
      </c>
      <c r="G274" s="19">
        <f>#VALUE!</f>
        <v>0</v>
      </c>
      <c r="H274" s="19">
        <f>#VALUE!</f>
        <v>0</v>
      </c>
      <c r="I274" s="21">
        <f>#VALUE!</f>
        <v>0</v>
      </c>
      <c r="J274" s="26">
        <f>#VALUE!</f>
        <v>0</v>
      </c>
      <c r="K274" s="29">
        <f>#VALUE!</f>
        <v>0</v>
      </c>
      <c r="L274" s="18">
        <f>#VALUE!</f>
        <v>0</v>
      </c>
      <c r="M274" s="18">
        <f>#VALUE!</f>
        <v>0</v>
      </c>
      <c r="N274" s="18">
        <f>#VALUE!</f>
        <v>0</v>
      </c>
      <c r="O274" s="18">
        <f>#VALUE!</f>
        <v>0</v>
      </c>
      <c r="P274" s="18">
        <f>#VALUE!</f>
        <v>0</v>
      </c>
      <c r="Q274" s="18">
        <f>#VALUE!</f>
        <v>0</v>
      </c>
      <c r="R274" s="18">
        <f>#VALUE!</f>
        <v>0</v>
      </c>
      <c r="S274" s="18">
        <f>#VALUE!</f>
        <v>0</v>
      </c>
      <c r="T274" s="19">
        <f>#VALUE!</f>
        <v>0</v>
      </c>
      <c r="U274" s="19">
        <f>#VALUE!</f>
        <v>0</v>
      </c>
      <c r="V274" s="19">
        <f>#VALUE!</f>
        <v>0</v>
      </c>
      <c r="W274" s="18">
        <f>#VALUE!</f>
        <v>0</v>
      </c>
      <c r="X274" s="19">
        <f>#VALUE!</f>
        <v>0</v>
      </c>
      <c r="Y274" s="20">
        <f>#VALUE!</f>
        <v>0</v>
      </c>
      <c r="Z274" s="19">
        <f>#VALUE!</f>
        <v>0</v>
      </c>
      <c r="AA274" s="19">
        <f>#VALUE!</f>
        <v>0</v>
      </c>
      <c r="AB274" s="16">
        <f>#VALUE!</f>
        <v>0</v>
      </c>
      <c r="AC274" s="16">
        <f>#VALUE!</f>
        <v>0</v>
      </c>
      <c r="AD274" s="17"/>
    </row>
    <row r="275" spans="1:30">
      <c r="A275" s="28">
        <v>175</v>
      </c>
      <c r="B275" s="26">
        <f>#VALUE!</f>
        <v>0</v>
      </c>
      <c r="C275" s="19">
        <f>#VALUE!</f>
        <v>0</v>
      </c>
      <c r="D275" s="19">
        <f>#VALUE!</f>
        <v>0</v>
      </c>
      <c r="E275" s="19">
        <f>#VALUE!</f>
        <v>0</v>
      </c>
      <c r="F275" s="19">
        <f>#VALUE!</f>
        <v>0</v>
      </c>
      <c r="G275" s="19">
        <f>#VALUE!</f>
        <v>0</v>
      </c>
      <c r="H275" s="19">
        <f>#VALUE!</f>
        <v>0</v>
      </c>
      <c r="I275" s="21">
        <f>#VALUE!</f>
        <v>0</v>
      </c>
      <c r="J275" s="26">
        <f>#VALUE!</f>
        <v>0</v>
      </c>
      <c r="K275" s="29">
        <f>#VALUE!</f>
        <v>0</v>
      </c>
      <c r="L275" s="18">
        <f>#VALUE!</f>
        <v>0</v>
      </c>
      <c r="M275" s="18">
        <f>#VALUE!</f>
        <v>0</v>
      </c>
      <c r="N275" s="18">
        <f>#VALUE!</f>
        <v>0</v>
      </c>
      <c r="O275" s="18">
        <f>#VALUE!</f>
        <v>0</v>
      </c>
      <c r="P275" s="18">
        <f>#VALUE!</f>
        <v>0</v>
      </c>
      <c r="Q275" s="18">
        <f>#VALUE!</f>
        <v>0</v>
      </c>
      <c r="R275" s="18">
        <f>#VALUE!</f>
        <v>0</v>
      </c>
      <c r="S275" s="18">
        <f>#VALUE!</f>
        <v>0</v>
      </c>
      <c r="T275" s="19">
        <f>#VALUE!</f>
        <v>0</v>
      </c>
      <c r="U275" s="19">
        <f>#VALUE!</f>
        <v>0</v>
      </c>
      <c r="V275" s="19">
        <f>#VALUE!</f>
        <v>0</v>
      </c>
      <c r="W275" s="18">
        <f>#VALUE!</f>
        <v>0</v>
      </c>
      <c r="X275" s="19">
        <f>#VALUE!</f>
        <v>0</v>
      </c>
      <c r="Y275" s="20">
        <f>#VALUE!</f>
        <v>0</v>
      </c>
      <c r="Z275" s="19">
        <f>#VALUE!</f>
        <v>0</v>
      </c>
      <c r="AA275" s="19">
        <f>#VALUE!</f>
        <v>0</v>
      </c>
      <c r="AB275" s="16">
        <f>#VALUE!</f>
        <v>0</v>
      </c>
      <c r="AC275" s="16">
        <f>#VALUE!</f>
        <v>0</v>
      </c>
      <c r="AD275" s="17"/>
    </row>
    <row r="276" spans="1:30">
      <c r="A276" s="28">
        <v>176</v>
      </c>
      <c r="B276" s="26">
        <f>#VALUE!</f>
        <v>0</v>
      </c>
      <c r="C276" s="19">
        <f>#VALUE!</f>
        <v>0</v>
      </c>
      <c r="D276" s="19">
        <f>#VALUE!</f>
        <v>0</v>
      </c>
      <c r="E276" s="19">
        <f>#VALUE!</f>
        <v>0</v>
      </c>
      <c r="F276" s="19">
        <f>#VALUE!</f>
        <v>0</v>
      </c>
      <c r="G276" s="19">
        <f>#VALUE!</f>
        <v>0</v>
      </c>
      <c r="H276" s="19">
        <f>#VALUE!</f>
        <v>0</v>
      </c>
      <c r="I276" s="21">
        <f>#VALUE!</f>
        <v>0</v>
      </c>
      <c r="J276" s="26">
        <f>#VALUE!</f>
        <v>0</v>
      </c>
      <c r="K276" s="29">
        <f>#VALUE!</f>
        <v>0</v>
      </c>
      <c r="L276" s="18">
        <f>#VALUE!</f>
        <v>0</v>
      </c>
      <c r="M276" s="18">
        <f>#VALUE!</f>
        <v>0</v>
      </c>
      <c r="N276" s="18">
        <f>#VALUE!</f>
        <v>0</v>
      </c>
      <c r="O276" s="18">
        <f>#VALUE!</f>
        <v>0</v>
      </c>
      <c r="P276" s="18">
        <f>#VALUE!</f>
        <v>0</v>
      </c>
      <c r="Q276" s="18">
        <f>#VALUE!</f>
        <v>0</v>
      </c>
      <c r="R276" s="18">
        <f>#VALUE!</f>
        <v>0</v>
      </c>
      <c r="S276" s="18">
        <f>#VALUE!</f>
        <v>0</v>
      </c>
      <c r="T276" s="19">
        <f>#VALUE!</f>
        <v>0</v>
      </c>
      <c r="U276" s="19">
        <f>#VALUE!</f>
        <v>0</v>
      </c>
      <c r="V276" s="19">
        <f>#VALUE!</f>
        <v>0</v>
      </c>
      <c r="W276" s="18">
        <f>#VALUE!</f>
        <v>0</v>
      </c>
      <c r="X276" s="19">
        <f>#VALUE!</f>
        <v>0</v>
      </c>
      <c r="Y276" s="20">
        <f>#VALUE!</f>
        <v>0</v>
      </c>
      <c r="Z276" s="19">
        <f>#VALUE!</f>
        <v>0</v>
      </c>
      <c r="AA276" s="19">
        <f>#VALUE!</f>
        <v>0</v>
      </c>
      <c r="AB276" s="16">
        <f>#VALUE!</f>
        <v>0</v>
      </c>
      <c r="AC276" s="16">
        <f>#VALUE!</f>
        <v>0</v>
      </c>
      <c r="AD276" s="17"/>
    </row>
    <row r="277" spans="1:30">
      <c r="A277" s="28">
        <v>177</v>
      </c>
      <c r="B277" s="26">
        <f>#VALUE!</f>
        <v>0</v>
      </c>
      <c r="C277" s="19">
        <f>#VALUE!</f>
        <v>0</v>
      </c>
      <c r="D277" s="19">
        <f>#VALUE!</f>
        <v>0</v>
      </c>
      <c r="E277" s="19">
        <f>#VALUE!</f>
        <v>0</v>
      </c>
      <c r="F277" s="19">
        <f>#VALUE!</f>
        <v>0</v>
      </c>
      <c r="G277" s="19">
        <f>#VALUE!</f>
        <v>0</v>
      </c>
      <c r="H277" s="19">
        <f>#VALUE!</f>
        <v>0</v>
      </c>
      <c r="I277" s="21">
        <f>#VALUE!</f>
        <v>0</v>
      </c>
      <c r="J277" s="26">
        <f>#VALUE!</f>
        <v>0</v>
      </c>
      <c r="K277" s="29">
        <f>#VALUE!</f>
        <v>0</v>
      </c>
      <c r="L277" s="18">
        <f>#VALUE!</f>
        <v>0</v>
      </c>
      <c r="M277" s="18">
        <f>#VALUE!</f>
        <v>0</v>
      </c>
      <c r="N277" s="18">
        <f>#VALUE!</f>
        <v>0</v>
      </c>
      <c r="O277" s="18">
        <f>#VALUE!</f>
        <v>0</v>
      </c>
      <c r="P277" s="18">
        <f>#VALUE!</f>
        <v>0</v>
      </c>
      <c r="Q277" s="18">
        <f>#VALUE!</f>
        <v>0</v>
      </c>
      <c r="R277" s="18">
        <f>#VALUE!</f>
        <v>0</v>
      </c>
      <c r="S277" s="18">
        <f>#VALUE!</f>
        <v>0</v>
      </c>
      <c r="T277" s="19">
        <f>#VALUE!</f>
        <v>0</v>
      </c>
      <c r="U277" s="19">
        <f>#VALUE!</f>
        <v>0</v>
      </c>
      <c r="V277" s="19">
        <f>#VALUE!</f>
        <v>0</v>
      </c>
      <c r="W277" s="18">
        <f>#VALUE!</f>
        <v>0</v>
      </c>
      <c r="X277" s="19">
        <f>#VALUE!</f>
        <v>0</v>
      </c>
      <c r="Y277" s="20">
        <f>#VALUE!</f>
        <v>0</v>
      </c>
      <c r="Z277" s="19">
        <f>#VALUE!</f>
        <v>0</v>
      </c>
      <c r="AA277" s="19">
        <f>#VALUE!</f>
        <v>0</v>
      </c>
      <c r="AB277" s="16">
        <f>#VALUE!</f>
        <v>0</v>
      </c>
      <c r="AC277" s="16">
        <f>#VALUE!</f>
        <v>0</v>
      </c>
      <c r="AD277" s="17"/>
    </row>
    <row r="278" spans="1:30">
      <c r="A278" s="28">
        <v>178</v>
      </c>
      <c r="B278" s="26">
        <f>#VALUE!</f>
        <v>0</v>
      </c>
      <c r="C278" s="19">
        <f>#VALUE!</f>
        <v>0</v>
      </c>
      <c r="D278" s="19">
        <f>#VALUE!</f>
        <v>0</v>
      </c>
      <c r="E278" s="19">
        <f>#VALUE!</f>
        <v>0</v>
      </c>
      <c r="F278" s="19">
        <f>#VALUE!</f>
        <v>0</v>
      </c>
      <c r="G278" s="19">
        <f>#VALUE!</f>
        <v>0</v>
      </c>
      <c r="H278" s="19">
        <f>#VALUE!</f>
        <v>0</v>
      </c>
      <c r="I278" s="21">
        <f>#VALUE!</f>
        <v>0</v>
      </c>
      <c r="J278" s="26">
        <f>#VALUE!</f>
        <v>0</v>
      </c>
      <c r="K278" s="29">
        <f>#VALUE!</f>
        <v>0</v>
      </c>
      <c r="L278" s="18">
        <f>#VALUE!</f>
        <v>0</v>
      </c>
      <c r="M278" s="18">
        <f>#VALUE!</f>
        <v>0</v>
      </c>
      <c r="N278" s="18">
        <f>#VALUE!</f>
        <v>0</v>
      </c>
      <c r="O278" s="18">
        <f>#VALUE!</f>
        <v>0</v>
      </c>
      <c r="P278" s="18">
        <f>#VALUE!</f>
        <v>0</v>
      </c>
      <c r="Q278" s="18">
        <f>#VALUE!</f>
        <v>0</v>
      </c>
      <c r="R278" s="18">
        <f>#VALUE!</f>
        <v>0</v>
      </c>
      <c r="S278" s="18">
        <f>#VALUE!</f>
        <v>0</v>
      </c>
      <c r="T278" s="19">
        <f>#VALUE!</f>
        <v>0</v>
      </c>
      <c r="U278" s="19">
        <f>#VALUE!</f>
        <v>0</v>
      </c>
      <c r="V278" s="19">
        <f>#VALUE!</f>
        <v>0</v>
      </c>
      <c r="W278" s="18">
        <f>#VALUE!</f>
        <v>0</v>
      </c>
      <c r="X278" s="19">
        <f>#VALUE!</f>
        <v>0</v>
      </c>
      <c r="Y278" s="20">
        <f>#VALUE!</f>
        <v>0</v>
      </c>
      <c r="Z278" s="19">
        <f>#VALUE!</f>
        <v>0</v>
      </c>
      <c r="AA278" s="19">
        <f>#VALUE!</f>
        <v>0</v>
      </c>
      <c r="AB278" s="16">
        <f>#VALUE!</f>
        <v>0</v>
      </c>
      <c r="AC278" s="16">
        <f>#VALUE!</f>
        <v>0</v>
      </c>
      <c r="AD278" s="17"/>
    </row>
    <row r="279" spans="1:30">
      <c r="A279" s="28">
        <v>179</v>
      </c>
      <c r="B279" s="26">
        <f>#VALUE!</f>
        <v>0</v>
      </c>
      <c r="C279" s="19">
        <f>#VALUE!</f>
        <v>0</v>
      </c>
      <c r="D279" s="19">
        <f>#VALUE!</f>
        <v>0</v>
      </c>
      <c r="E279" s="19">
        <f>#VALUE!</f>
        <v>0</v>
      </c>
      <c r="F279" s="19">
        <f>#VALUE!</f>
        <v>0</v>
      </c>
      <c r="G279" s="19">
        <f>#VALUE!</f>
        <v>0</v>
      </c>
      <c r="H279" s="19">
        <f>#VALUE!</f>
        <v>0</v>
      </c>
      <c r="I279" s="21">
        <f>#VALUE!</f>
        <v>0</v>
      </c>
      <c r="J279" s="26">
        <f>#VALUE!</f>
        <v>0</v>
      </c>
      <c r="K279" s="29">
        <f>#VALUE!</f>
        <v>0</v>
      </c>
      <c r="L279" s="18">
        <f>#VALUE!</f>
        <v>0</v>
      </c>
      <c r="M279" s="18">
        <f>#VALUE!</f>
        <v>0</v>
      </c>
      <c r="N279" s="18">
        <f>#VALUE!</f>
        <v>0</v>
      </c>
      <c r="O279" s="18">
        <f>#VALUE!</f>
        <v>0</v>
      </c>
      <c r="P279" s="18">
        <f>#VALUE!</f>
        <v>0</v>
      </c>
      <c r="Q279" s="18">
        <f>#VALUE!</f>
        <v>0</v>
      </c>
      <c r="R279" s="18">
        <f>#VALUE!</f>
        <v>0</v>
      </c>
      <c r="S279" s="18">
        <f>#VALUE!</f>
        <v>0</v>
      </c>
      <c r="T279" s="19">
        <f>#VALUE!</f>
        <v>0</v>
      </c>
      <c r="U279" s="19">
        <f>#VALUE!</f>
        <v>0</v>
      </c>
      <c r="V279" s="19">
        <f>#VALUE!</f>
        <v>0</v>
      </c>
      <c r="W279" s="18">
        <f>#VALUE!</f>
        <v>0</v>
      </c>
      <c r="X279" s="19">
        <f>#VALUE!</f>
        <v>0</v>
      </c>
      <c r="Y279" s="20">
        <f>#VALUE!</f>
        <v>0</v>
      </c>
      <c r="Z279" s="19">
        <f>#VALUE!</f>
        <v>0</v>
      </c>
      <c r="AA279" s="19">
        <f>#VALUE!</f>
        <v>0</v>
      </c>
      <c r="AB279" s="16">
        <f>#VALUE!</f>
        <v>0</v>
      </c>
      <c r="AC279" s="16">
        <f>#VALUE!</f>
        <v>0</v>
      </c>
      <c r="AD279" s="17"/>
    </row>
    <row r="280" spans="1:30">
      <c r="A280" s="28">
        <v>180</v>
      </c>
      <c r="B280" s="26">
        <f>#VALUE!</f>
        <v>0</v>
      </c>
      <c r="C280" s="19">
        <f>#VALUE!</f>
        <v>0</v>
      </c>
      <c r="D280" s="19">
        <f>#VALUE!</f>
        <v>0</v>
      </c>
      <c r="E280" s="19">
        <f>#VALUE!</f>
        <v>0</v>
      </c>
      <c r="F280" s="19">
        <f>#VALUE!</f>
        <v>0</v>
      </c>
      <c r="G280" s="19">
        <f>#VALUE!</f>
        <v>0</v>
      </c>
      <c r="H280" s="19">
        <f>#VALUE!</f>
        <v>0</v>
      </c>
      <c r="I280" s="21">
        <f>#VALUE!</f>
        <v>0</v>
      </c>
      <c r="J280" s="26">
        <f>#VALUE!</f>
        <v>0</v>
      </c>
      <c r="K280" s="29">
        <f>#VALUE!</f>
        <v>0</v>
      </c>
      <c r="L280" s="18">
        <f>#VALUE!</f>
        <v>0</v>
      </c>
      <c r="M280" s="18">
        <f>#VALUE!</f>
        <v>0</v>
      </c>
      <c r="N280" s="18">
        <f>#VALUE!</f>
        <v>0</v>
      </c>
      <c r="O280" s="18">
        <f>#VALUE!</f>
        <v>0</v>
      </c>
      <c r="P280" s="18">
        <f>#VALUE!</f>
        <v>0</v>
      </c>
      <c r="Q280" s="18">
        <f>#VALUE!</f>
        <v>0</v>
      </c>
      <c r="R280" s="18">
        <f>#VALUE!</f>
        <v>0</v>
      </c>
      <c r="S280" s="18">
        <f>#VALUE!</f>
        <v>0</v>
      </c>
      <c r="T280" s="19">
        <f>#VALUE!</f>
        <v>0</v>
      </c>
      <c r="U280" s="19">
        <f>#VALUE!</f>
        <v>0</v>
      </c>
      <c r="V280" s="19">
        <f>#VALUE!</f>
        <v>0</v>
      </c>
      <c r="W280" s="18">
        <f>#VALUE!</f>
        <v>0</v>
      </c>
      <c r="X280" s="19">
        <f>#VALUE!</f>
        <v>0</v>
      </c>
      <c r="Y280" s="20">
        <f>#VALUE!</f>
        <v>0</v>
      </c>
      <c r="Z280" s="19">
        <f>#VALUE!</f>
        <v>0</v>
      </c>
      <c r="AA280" s="19">
        <f>#VALUE!</f>
        <v>0</v>
      </c>
      <c r="AB280" s="16">
        <f>#VALUE!</f>
        <v>0</v>
      </c>
      <c r="AC280" s="16">
        <f>#VALUE!</f>
        <v>0</v>
      </c>
      <c r="AD280" s="17"/>
    </row>
    <row r="281" spans="1:30">
      <c r="A281" s="28">
        <v>181</v>
      </c>
      <c r="B281" s="26">
        <f>#VALUE!</f>
        <v>0</v>
      </c>
      <c r="C281" s="19">
        <f>#VALUE!</f>
        <v>0</v>
      </c>
      <c r="D281" s="19">
        <f>#VALUE!</f>
        <v>0</v>
      </c>
      <c r="E281" s="19">
        <f>#VALUE!</f>
        <v>0</v>
      </c>
      <c r="F281" s="19">
        <f>#VALUE!</f>
        <v>0</v>
      </c>
      <c r="G281" s="19">
        <f>#VALUE!</f>
        <v>0</v>
      </c>
      <c r="H281" s="19">
        <f>#VALUE!</f>
        <v>0</v>
      </c>
      <c r="I281" s="21">
        <f>#VALUE!</f>
        <v>0</v>
      </c>
      <c r="J281" s="26">
        <f>#VALUE!</f>
        <v>0</v>
      </c>
      <c r="K281" s="29">
        <f>#VALUE!</f>
        <v>0</v>
      </c>
      <c r="L281" s="18">
        <f>#VALUE!</f>
        <v>0</v>
      </c>
      <c r="M281" s="18">
        <f>#VALUE!</f>
        <v>0</v>
      </c>
      <c r="N281" s="18">
        <f>#VALUE!</f>
        <v>0</v>
      </c>
      <c r="O281" s="18">
        <f>#VALUE!</f>
        <v>0</v>
      </c>
      <c r="P281" s="18">
        <f>#VALUE!</f>
        <v>0</v>
      </c>
      <c r="Q281" s="18">
        <f>#VALUE!</f>
        <v>0</v>
      </c>
      <c r="R281" s="18">
        <f>#VALUE!</f>
        <v>0</v>
      </c>
      <c r="S281" s="18">
        <f>#VALUE!</f>
        <v>0</v>
      </c>
      <c r="T281" s="19">
        <f>#VALUE!</f>
        <v>0</v>
      </c>
      <c r="U281" s="19">
        <f>#VALUE!</f>
        <v>0</v>
      </c>
      <c r="V281" s="19">
        <f>#VALUE!</f>
        <v>0</v>
      </c>
      <c r="W281" s="18">
        <f>#VALUE!</f>
        <v>0</v>
      </c>
      <c r="X281" s="19">
        <f>#VALUE!</f>
        <v>0</v>
      </c>
      <c r="Y281" s="20">
        <f>#VALUE!</f>
        <v>0</v>
      </c>
      <c r="Z281" s="19">
        <f>#VALUE!</f>
        <v>0</v>
      </c>
      <c r="AA281" s="19">
        <f>#VALUE!</f>
        <v>0</v>
      </c>
      <c r="AB281" s="16">
        <f>#VALUE!</f>
        <v>0</v>
      </c>
      <c r="AC281" s="16">
        <f>#VALUE!</f>
        <v>0</v>
      </c>
      <c r="AD281" s="17"/>
    </row>
    <row r="282" spans="1:30">
      <c r="A282" s="28">
        <v>182</v>
      </c>
      <c r="B282" s="26">
        <f>#VALUE!</f>
        <v>0</v>
      </c>
      <c r="C282" s="19">
        <f>#VALUE!</f>
        <v>0</v>
      </c>
      <c r="D282" s="19">
        <f>#VALUE!</f>
        <v>0</v>
      </c>
      <c r="E282" s="19">
        <f>#VALUE!</f>
        <v>0</v>
      </c>
      <c r="F282" s="19">
        <f>#VALUE!</f>
        <v>0</v>
      </c>
      <c r="G282" s="19">
        <f>#VALUE!</f>
        <v>0</v>
      </c>
      <c r="H282" s="19">
        <f>#VALUE!</f>
        <v>0</v>
      </c>
      <c r="I282" s="21">
        <f>#VALUE!</f>
        <v>0</v>
      </c>
      <c r="J282" s="26">
        <f>#VALUE!</f>
        <v>0</v>
      </c>
      <c r="K282" s="29">
        <f>#VALUE!</f>
        <v>0</v>
      </c>
      <c r="L282" s="18">
        <f>#VALUE!</f>
        <v>0</v>
      </c>
      <c r="M282" s="18">
        <f>#VALUE!</f>
        <v>0</v>
      </c>
      <c r="N282" s="18">
        <f>#VALUE!</f>
        <v>0</v>
      </c>
      <c r="O282" s="18">
        <f>#VALUE!</f>
        <v>0</v>
      </c>
      <c r="P282" s="18">
        <f>#VALUE!</f>
        <v>0</v>
      </c>
      <c r="Q282" s="18">
        <f>#VALUE!</f>
        <v>0</v>
      </c>
      <c r="R282" s="18">
        <f>#VALUE!</f>
        <v>0</v>
      </c>
      <c r="S282" s="18">
        <f>#VALUE!</f>
        <v>0</v>
      </c>
      <c r="T282" s="19">
        <f>#VALUE!</f>
        <v>0</v>
      </c>
      <c r="U282" s="19">
        <f>#VALUE!</f>
        <v>0</v>
      </c>
      <c r="V282" s="19">
        <f>#VALUE!</f>
        <v>0</v>
      </c>
      <c r="W282" s="18">
        <f>#VALUE!</f>
        <v>0</v>
      </c>
      <c r="X282" s="19">
        <f>#VALUE!</f>
        <v>0</v>
      </c>
      <c r="Y282" s="20">
        <f>#VALUE!</f>
        <v>0</v>
      </c>
      <c r="Z282" s="19">
        <f>#VALUE!</f>
        <v>0</v>
      </c>
      <c r="AA282" s="19">
        <f>#VALUE!</f>
        <v>0</v>
      </c>
      <c r="AB282" s="16">
        <f>#VALUE!</f>
        <v>0</v>
      </c>
      <c r="AC282" s="16">
        <f>#VALUE!</f>
        <v>0</v>
      </c>
      <c r="AD282" s="17"/>
    </row>
    <row r="283" spans="1:30">
      <c r="A283" s="28">
        <v>183</v>
      </c>
      <c r="B283" s="26">
        <f>#VALUE!</f>
        <v>0</v>
      </c>
      <c r="C283" s="19">
        <f>#VALUE!</f>
        <v>0</v>
      </c>
      <c r="D283" s="19">
        <f>#VALUE!</f>
        <v>0</v>
      </c>
      <c r="E283" s="19">
        <f>#VALUE!</f>
        <v>0</v>
      </c>
      <c r="F283" s="19">
        <f>#VALUE!</f>
        <v>0</v>
      </c>
      <c r="G283" s="19">
        <f>#VALUE!</f>
        <v>0</v>
      </c>
      <c r="H283" s="19">
        <f>#VALUE!</f>
        <v>0</v>
      </c>
      <c r="I283" s="21">
        <f>#VALUE!</f>
        <v>0</v>
      </c>
      <c r="J283" s="26">
        <f>#VALUE!</f>
        <v>0</v>
      </c>
      <c r="K283" s="29">
        <f>#VALUE!</f>
        <v>0</v>
      </c>
      <c r="L283" s="18">
        <f>#VALUE!</f>
        <v>0</v>
      </c>
      <c r="M283" s="18">
        <f>#VALUE!</f>
        <v>0</v>
      </c>
      <c r="N283" s="18">
        <f>#VALUE!</f>
        <v>0</v>
      </c>
      <c r="O283" s="18">
        <f>#VALUE!</f>
        <v>0</v>
      </c>
      <c r="P283" s="18">
        <f>#VALUE!</f>
        <v>0</v>
      </c>
      <c r="Q283" s="18">
        <f>#VALUE!</f>
        <v>0</v>
      </c>
      <c r="R283" s="18">
        <f>#VALUE!</f>
        <v>0</v>
      </c>
      <c r="S283" s="18">
        <f>#VALUE!</f>
        <v>0</v>
      </c>
      <c r="T283" s="19">
        <f>#VALUE!</f>
        <v>0</v>
      </c>
      <c r="U283" s="19">
        <f>#VALUE!</f>
        <v>0</v>
      </c>
      <c r="V283" s="19">
        <f>#VALUE!</f>
        <v>0</v>
      </c>
      <c r="W283" s="18">
        <f>#VALUE!</f>
        <v>0</v>
      </c>
      <c r="X283" s="19">
        <f>#VALUE!</f>
        <v>0</v>
      </c>
      <c r="Y283" s="20">
        <f>#VALUE!</f>
        <v>0</v>
      </c>
      <c r="Z283" s="19">
        <f>#VALUE!</f>
        <v>0</v>
      </c>
      <c r="AA283" s="19">
        <f>#VALUE!</f>
        <v>0</v>
      </c>
      <c r="AB283" s="16">
        <f>#VALUE!</f>
        <v>0</v>
      </c>
      <c r="AC283" s="16">
        <f>#VALUE!</f>
        <v>0</v>
      </c>
      <c r="AD283" s="17"/>
    </row>
    <row r="284" spans="1:30">
      <c r="A284" s="28">
        <v>184</v>
      </c>
      <c r="B284" s="26">
        <f>#VALUE!</f>
        <v>0</v>
      </c>
      <c r="C284" s="19">
        <f>#VALUE!</f>
        <v>0</v>
      </c>
      <c r="D284" s="19">
        <f>#VALUE!</f>
        <v>0</v>
      </c>
      <c r="E284" s="19">
        <f>#VALUE!</f>
        <v>0</v>
      </c>
      <c r="F284" s="19">
        <f>#VALUE!</f>
        <v>0</v>
      </c>
      <c r="G284" s="19">
        <f>#VALUE!</f>
        <v>0</v>
      </c>
      <c r="H284" s="19">
        <f>#VALUE!</f>
        <v>0</v>
      </c>
      <c r="I284" s="21">
        <f>#VALUE!</f>
        <v>0</v>
      </c>
      <c r="J284" s="26">
        <f>#VALUE!</f>
        <v>0</v>
      </c>
      <c r="K284" s="29">
        <f>#VALUE!</f>
        <v>0</v>
      </c>
      <c r="L284" s="18">
        <f>#VALUE!</f>
        <v>0</v>
      </c>
      <c r="M284" s="18">
        <f>#VALUE!</f>
        <v>0</v>
      </c>
      <c r="N284" s="18">
        <f>#VALUE!</f>
        <v>0</v>
      </c>
      <c r="O284" s="18">
        <f>#VALUE!</f>
        <v>0</v>
      </c>
      <c r="P284" s="18">
        <f>#VALUE!</f>
        <v>0</v>
      </c>
      <c r="Q284" s="18">
        <f>#VALUE!</f>
        <v>0</v>
      </c>
      <c r="R284" s="18">
        <f>#VALUE!</f>
        <v>0</v>
      </c>
      <c r="S284" s="18">
        <f>#VALUE!</f>
        <v>0</v>
      </c>
      <c r="T284" s="19">
        <f>#VALUE!</f>
        <v>0</v>
      </c>
      <c r="U284" s="19">
        <f>#VALUE!</f>
        <v>0</v>
      </c>
      <c r="V284" s="19">
        <f>#VALUE!</f>
        <v>0</v>
      </c>
      <c r="W284" s="18">
        <f>#VALUE!</f>
        <v>0</v>
      </c>
      <c r="X284" s="19">
        <f>#VALUE!</f>
        <v>0</v>
      </c>
      <c r="Y284" s="20">
        <f>#VALUE!</f>
        <v>0</v>
      </c>
      <c r="Z284" s="19">
        <f>#VALUE!</f>
        <v>0</v>
      </c>
      <c r="AA284" s="19">
        <f>#VALUE!</f>
        <v>0</v>
      </c>
      <c r="AB284" s="16">
        <f>#VALUE!</f>
        <v>0</v>
      </c>
      <c r="AC284" s="16">
        <f>#VALUE!</f>
        <v>0</v>
      </c>
      <c r="AD284" s="17"/>
    </row>
    <row r="285" spans="1:30">
      <c r="A285" s="28">
        <v>185</v>
      </c>
      <c r="B285" s="26">
        <f>#VALUE!</f>
        <v>0</v>
      </c>
      <c r="C285" s="19">
        <f>#VALUE!</f>
        <v>0</v>
      </c>
      <c r="D285" s="19">
        <f>#VALUE!</f>
        <v>0</v>
      </c>
      <c r="E285" s="19">
        <f>#VALUE!</f>
        <v>0</v>
      </c>
      <c r="F285" s="19">
        <f>#VALUE!</f>
        <v>0</v>
      </c>
      <c r="G285" s="19">
        <f>#VALUE!</f>
        <v>0</v>
      </c>
      <c r="H285" s="19">
        <f>#VALUE!</f>
        <v>0</v>
      </c>
      <c r="I285" s="21">
        <f>#VALUE!</f>
        <v>0</v>
      </c>
      <c r="J285" s="26">
        <f>#VALUE!</f>
        <v>0</v>
      </c>
      <c r="K285" s="29">
        <f>#VALUE!</f>
        <v>0</v>
      </c>
      <c r="L285" s="18">
        <f>#VALUE!</f>
        <v>0</v>
      </c>
      <c r="M285" s="18">
        <f>#VALUE!</f>
        <v>0</v>
      </c>
      <c r="N285" s="18">
        <f>#VALUE!</f>
        <v>0</v>
      </c>
      <c r="O285" s="18">
        <f>#VALUE!</f>
        <v>0</v>
      </c>
      <c r="P285" s="18">
        <f>#VALUE!</f>
        <v>0</v>
      </c>
      <c r="Q285" s="18">
        <f>#VALUE!</f>
        <v>0</v>
      </c>
      <c r="R285" s="18">
        <f>#VALUE!</f>
        <v>0</v>
      </c>
      <c r="S285" s="18">
        <f>#VALUE!</f>
        <v>0</v>
      </c>
      <c r="T285" s="19">
        <f>#VALUE!</f>
        <v>0</v>
      </c>
      <c r="U285" s="19">
        <f>#VALUE!</f>
        <v>0</v>
      </c>
      <c r="V285" s="19">
        <f>#VALUE!</f>
        <v>0</v>
      </c>
      <c r="W285" s="18">
        <f>#VALUE!</f>
        <v>0</v>
      </c>
      <c r="X285" s="19">
        <f>#VALUE!</f>
        <v>0</v>
      </c>
      <c r="Y285" s="20">
        <f>#VALUE!</f>
        <v>0</v>
      </c>
      <c r="Z285" s="19">
        <f>#VALUE!</f>
        <v>0</v>
      </c>
      <c r="AA285" s="19">
        <f>#VALUE!</f>
        <v>0</v>
      </c>
      <c r="AB285" s="16">
        <f>#VALUE!</f>
        <v>0</v>
      </c>
      <c r="AC285" s="16">
        <f>#VALUE!</f>
        <v>0</v>
      </c>
      <c r="AD285" s="17"/>
    </row>
    <row r="286" spans="1:30">
      <c r="A286" s="28">
        <v>186</v>
      </c>
      <c r="B286" s="26">
        <f>#VALUE!</f>
        <v>0</v>
      </c>
      <c r="C286" s="19">
        <f>#VALUE!</f>
        <v>0</v>
      </c>
      <c r="D286" s="19">
        <f>#VALUE!</f>
        <v>0</v>
      </c>
      <c r="E286" s="19">
        <f>#VALUE!</f>
        <v>0</v>
      </c>
      <c r="F286" s="19">
        <f>#VALUE!</f>
        <v>0</v>
      </c>
      <c r="G286" s="19">
        <f>#VALUE!</f>
        <v>0</v>
      </c>
      <c r="H286" s="19">
        <f>#VALUE!</f>
        <v>0</v>
      </c>
      <c r="I286" s="21">
        <f>#VALUE!</f>
        <v>0</v>
      </c>
      <c r="J286" s="26">
        <f>#VALUE!</f>
        <v>0</v>
      </c>
      <c r="K286" s="29">
        <f>#VALUE!</f>
        <v>0</v>
      </c>
      <c r="L286" s="18">
        <f>#VALUE!</f>
        <v>0</v>
      </c>
      <c r="M286" s="18">
        <f>#VALUE!</f>
        <v>0</v>
      </c>
      <c r="N286" s="18">
        <f>#VALUE!</f>
        <v>0</v>
      </c>
      <c r="O286" s="18">
        <f>#VALUE!</f>
        <v>0</v>
      </c>
      <c r="P286" s="18">
        <f>#VALUE!</f>
        <v>0</v>
      </c>
      <c r="Q286" s="18">
        <f>#VALUE!</f>
        <v>0</v>
      </c>
      <c r="R286" s="18">
        <f>#VALUE!</f>
        <v>0</v>
      </c>
      <c r="S286" s="18">
        <f>#VALUE!</f>
        <v>0</v>
      </c>
      <c r="T286" s="19">
        <f>#VALUE!</f>
        <v>0</v>
      </c>
      <c r="U286" s="19">
        <f>#VALUE!</f>
        <v>0</v>
      </c>
      <c r="V286" s="19">
        <f>#VALUE!</f>
        <v>0</v>
      </c>
      <c r="W286" s="18">
        <f>#VALUE!</f>
        <v>0</v>
      </c>
      <c r="X286" s="19">
        <f>#VALUE!</f>
        <v>0</v>
      </c>
      <c r="Y286" s="20">
        <f>#VALUE!</f>
        <v>0</v>
      </c>
      <c r="Z286" s="19">
        <f>#VALUE!</f>
        <v>0</v>
      </c>
      <c r="AA286" s="19">
        <f>#VALUE!</f>
        <v>0</v>
      </c>
      <c r="AB286" s="16">
        <f>#VALUE!</f>
        <v>0</v>
      </c>
      <c r="AC286" s="16">
        <f>#VALUE!</f>
        <v>0</v>
      </c>
      <c r="AD286" s="17"/>
    </row>
    <row r="287" spans="1:30">
      <c r="A287" s="28">
        <v>187</v>
      </c>
      <c r="B287" s="26">
        <f>#VALUE!</f>
        <v>0</v>
      </c>
      <c r="C287" s="19">
        <f>#VALUE!</f>
        <v>0</v>
      </c>
      <c r="D287" s="19">
        <f>#VALUE!</f>
        <v>0</v>
      </c>
      <c r="E287" s="19">
        <f>#VALUE!</f>
        <v>0</v>
      </c>
      <c r="F287" s="19">
        <f>#VALUE!</f>
        <v>0</v>
      </c>
      <c r="G287" s="19">
        <f>#VALUE!</f>
        <v>0</v>
      </c>
      <c r="H287" s="19">
        <f>#VALUE!</f>
        <v>0</v>
      </c>
      <c r="I287" s="21">
        <f>#VALUE!</f>
        <v>0</v>
      </c>
      <c r="J287" s="26">
        <f>#VALUE!</f>
        <v>0</v>
      </c>
      <c r="K287" s="29">
        <f>#VALUE!</f>
        <v>0</v>
      </c>
      <c r="L287" s="18">
        <f>#VALUE!</f>
        <v>0</v>
      </c>
      <c r="M287" s="18">
        <f>#VALUE!</f>
        <v>0</v>
      </c>
      <c r="N287" s="18">
        <f>#VALUE!</f>
        <v>0</v>
      </c>
      <c r="O287" s="18">
        <f>#VALUE!</f>
        <v>0</v>
      </c>
      <c r="P287" s="18">
        <f>#VALUE!</f>
        <v>0</v>
      </c>
      <c r="Q287" s="18">
        <f>#VALUE!</f>
        <v>0</v>
      </c>
      <c r="R287" s="18">
        <f>#VALUE!</f>
        <v>0</v>
      </c>
      <c r="S287" s="18">
        <f>#VALUE!</f>
        <v>0</v>
      </c>
      <c r="T287" s="19">
        <f>#VALUE!</f>
        <v>0</v>
      </c>
      <c r="U287" s="19">
        <f>#VALUE!</f>
        <v>0</v>
      </c>
      <c r="V287" s="19">
        <f>#VALUE!</f>
        <v>0</v>
      </c>
      <c r="W287" s="18">
        <f>#VALUE!</f>
        <v>0</v>
      </c>
      <c r="X287" s="19">
        <f>#VALUE!</f>
        <v>0</v>
      </c>
      <c r="Y287" s="20">
        <f>#VALUE!</f>
        <v>0</v>
      </c>
      <c r="Z287" s="19">
        <f>#VALUE!</f>
        <v>0</v>
      </c>
      <c r="AA287" s="19">
        <f>#VALUE!</f>
        <v>0</v>
      </c>
      <c r="AB287" s="16">
        <f>#VALUE!</f>
        <v>0</v>
      </c>
      <c r="AC287" s="16">
        <f>#VALUE!</f>
        <v>0</v>
      </c>
      <c r="AD287" s="17"/>
    </row>
    <row r="288" spans="1:30">
      <c r="A288" s="28">
        <v>188</v>
      </c>
      <c r="B288" s="26">
        <f>#VALUE!</f>
        <v>0</v>
      </c>
      <c r="C288" s="19">
        <f>#VALUE!</f>
        <v>0</v>
      </c>
      <c r="D288" s="19">
        <f>#VALUE!</f>
        <v>0</v>
      </c>
      <c r="E288" s="19">
        <f>#VALUE!</f>
        <v>0</v>
      </c>
      <c r="F288" s="19">
        <f>#VALUE!</f>
        <v>0</v>
      </c>
      <c r="G288" s="19">
        <f>#VALUE!</f>
        <v>0</v>
      </c>
      <c r="H288" s="19">
        <f>#VALUE!</f>
        <v>0</v>
      </c>
      <c r="I288" s="21">
        <f>#VALUE!</f>
        <v>0</v>
      </c>
      <c r="J288" s="26">
        <f>#VALUE!</f>
        <v>0</v>
      </c>
      <c r="K288" s="29">
        <f>#VALUE!</f>
        <v>0</v>
      </c>
      <c r="L288" s="18">
        <f>#VALUE!</f>
        <v>0</v>
      </c>
      <c r="M288" s="18">
        <f>#VALUE!</f>
        <v>0</v>
      </c>
      <c r="N288" s="18">
        <f>#VALUE!</f>
        <v>0</v>
      </c>
      <c r="O288" s="18">
        <f>#VALUE!</f>
        <v>0</v>
      </c>
      <c r="P288" s="18">
        <f>#VALUE!</f>
        <v>0</v>
      </c>
      <c r="Q288" s="18">
        <f>#VALUE!</f>
        <v>0</v>
      </c>
      <c r="R288" s="18">
        <f>#VALUE!</f>
        <v>0</v>
      </c>
      <c r="S288" s="18">
        <f>#VALUE!</f>
        <v>0</v>
      </c>
      <c r="T288" s="19">
        <f>#VALUE!</f>
        <v>0</v>
      </c>
      <c r="U288" s="19">
        <f>#VALUE!</f>
        <v>0</v>
      </c>
      <c r="V288" s="19">
        <f>#VALUE!</f>
        <v>0</v>
      </c>
      <c r="W288" s="18">
        <f>#VALUE!</f>
        <v>0</v>
      </c>
      <c r="X288" s="19">
        <f>#VALUE!</f>
        <v>0</v>
      </c>
      <c r="Y288" s="20">
        <f>#VALUE!</f>
        <v>0</v>
      </c>
      <c r="Z288" s="19">
        <f>#VALUE!</f>
        <v>0</v>
      </c>
      <c r="AA288" s="19">
        <f>#VALUE!</f>
        <v>0</v>
      </c>
      <c r="AB288" s="16">
        <f>#VALUE!</f>
        <v>0</v>
      </c>
      <c r="AC288" s="16">
        <f>#VALUE!</f>
        <v>0</v>
      </c>
      <c r="AD288" s="17"/>
    </row>
    <row r="289" spans="1:30">
      <c r="A289" s="28">
        <v>189</v>
      </c>
      <c r="B289" s="26">
        <f>#VALUE!</f>
        <v>0</v>
      </c>
      <c r="C289" s="19">
        <f>#VALUE!</f>
        <v>0</v>
      </c>
      <c r="D289" s="19">
        <f>#VALUE!</f>
        <v>0</v>
      </c>
      <c r="E289" s="19">
        <f>#VALUE!</f>
        <v>0</v>
      </c>
      <c r="F289" s="19">
        <f>#VALUE!</f>
        <v>0</v>
      </c>
      <c r="G289" s="19">
        <f>#VALUE!</f>
        <v>0</v>
      </c>
      <c r="H289" s="19">
        <f>#VALUE!</f>
        <v>0</v>
      </c>
      <c r="I289" s="21">
        <f>#VALUE!</f>
        <v>0</v>
      </c>
      <c r="J289" s="26">
        <f>#VALUE!</f>
        <v>0</v>
      </c>
      <c r="K289" s="29">
        <f>#VALUE!</f>
        <v>0</v>
      </c>
      <c r="L289" s="18">
        <f>#VALUE!</f>
        <v>0</v>
      </c>
      <c r="M289" s="18">
        <f>#VALUE!</f>
        <v>0</v>
      </c>
      <c r="N289" s="18">
        <f>#VALUE!</f>
        <v>0</v>
      </c>
      <c r="O289" s="18">
        <f>#VALUE!</f>
        <v>0</v>
      </c>
      <c r="P289" s="18">
        <f>#VALUE!</f>
        <v>0</v>
      </c>
      <c r="Q289" s="18">
        <f>#VALUE!</f>
        <v>0</v>
      </c>
      <c r="R289" s="18">
        <f>#VALUE!</f>
        <v>0</v>
      </c>
      <c r="S289" s="18">
        <f>#VALUE!</f>
        <v>0</v>
      </c>
      <c r="T289" s="19">
        <f>#VALUE!</f>
        <v>0</v>
      </c>
      <c r="U289" s="19">
        <f>#VALUE!</f>
        <v>0</v>
      </c>
      <c r="V289" s="19">
        <f>#VALUE!</f>
        <v>0</v>
      </c>
      <c r="W289" s="18">
        <f>#VALUE!</f>
        <v>0</v>
      </c>
      <c r="X289" s="19">
        <f>#VALUE!</f>
        <v>0</v>
      </c>
      <c r="Y289" s="20">
        <f>#VALUE!</f>
        <v>0</v>
      </c>
      <c r="Z289" s="19">
        <f>#VALUE!</f>
        <v>0</v>
      </c>
      <c r="AA289" s="19">
        <f>#VALUE!</f>
        <v>0</v>
      </c>
      <c r="AB289" s="16">
        <f>#VALUE!</f>
        <v>0</v>
      </c>
      <c r="AC289" s="16">
        <f>#VALUE!</f>
        <v>0</v>
      </c>
      <c r="AD289" s="17"/>
    </row>
    <row r="290" spans="1:30">
      <c r="A290" s="28">
        <v>190</v>
      </c>
      <c r="B290" s="26">
        <f>#VALUE!</f>
        <v>0</v>
      </c>
      <c r="C290" s="19">
        <f>#VALUE!</f>
        <v>0</v>
      </c>
      <c r="D290" s="19">
        <f>#VALUE!</f>
        <v>0</v>
      </c>
      <c r="E290" s="19">
        <f>#VALUE!</f>
        <v>0</v>
      </c>
      <c r="F290" s="19">
        <f>#VALUE!</f>
        <v>0</v>
      </c>
      <c r="G290" s="19">
        <f>#VALUE!</f>
        <v>0</v>
      </c>
      <c r="H290" s="19">
        <f>#VALUE!</f>
        <v>0</v>
      </c>
      <c r="I290" s="21">
        <f>#VALUE!</f>
        <v>0</v>
      </c>
      <c r="J290" s="26">
        <f>#VALUE!</f>
        <v>0</v>
      </c>
      <c r="K290" s="29">
        <f>#VALUE!</f>
        <v>0</v>
      </c>
      <c r="L290" s="18">
        <f>#VALUE!</f>
        <v>0</v>
      </c>
      <c r="M290" s="18">
        <f>#VALUE!</f>
        <v>0</v>
      </c>
      <c r="N290" s="18">
        <f>#VALUE!</f>
        <v>0</v>
      </c>
      <c r="O290" s="18">
        <f>#VALUE!</f>
        <v>0</v>
      </c>
      <c r="P290" s="18">
        <f>#VALUE!</f>
        <v>0</v>
      </c>
      <c r="Q290" s="18">
        <f>#VALUE!</f>
        <v>0</v>
      </c>
      <c r="R290" s="18">
        <f>#VALUE!</f>
        <v>0</v>
      </c>
      <c r="S290" s="18">
        <f>#VALUE!</f>
        <v>0</v>
      </c>
      <c r="T290" s="19">
        <f>#VALUE!</f>
        <v>0</v>
      </c>
      <c r="U290" s="19">
        <f>#VALUE!</f>
        <v>0</v>
      </c>
      <c r="V290" s="19">
        <f>#VALUE!</f>
        <v>0</v>
      </c>
      <c r="W290" s="18">
        <f>#VALUE!</f>
        <v>0</v>
      </c>
      <c r="X290" s="19">
        <f>#VALUE!</f>
        <v>0</v>
      </c>
      <c r="Y290" s="20">
        <f>#VALUE!</f>
        <v>0</v>
      </c>
      <c r="Z290" s="19">
        <f>#VALUE!</f>
        <v>0</v>
      </c>
      <c r="AA290" s="19">
        <f>#VALUE!</f>
        <v>0</v>
      </c>
      <c r="AB290" s="16">
        <f>#VALUE!</f>
        <v>0</v>
      </c>
      <c r="AC290" s="16">
        <f>#VALUE!</f>
        <v>0</v>
      </c>
      <c r="AD290" s="17"/>
    </row>
    <row r="291" spans="1:30">
      <c r="A291" s="28">
        <v>191</v>
      </c>
      <c r="B291" s="26">
        <f>#VALUE!</f>
        <v>0</v>
      </c>
      <c r="C291" s="19">
        <f>#VALUE!</f>
        <v>0</v>
      </c>
      <c r="D291" s="19">
        <f>#VALUE!</f>
        <v>0</v>
      </c>
      <c r="E291" s="19">
        <f>#VALUE!</f>
        <v>0</v>
      </c>
      <c r="F291" s="19">
        <f>#VALUE!</f>
        <v>0</v>
      </c>
      <c r="G291" s="19">
        <f>#VALUE!</f>
        <v>0</v>
      </c>
      <c r="H291" s="19">
        <f>#VALUE!</f>
        <v>0</v>
      </c>
      <c r="I291" s="21">
        <f>#VALUE!</f>
        <v>0</v>
      </c>
      <c r="J291" s="26">
        <f>#VALUE!</f>
        <v>0</v>
      </c>
      <c r="K291" s="29">
        <f>#VALUE!</f>
        <v>0</v>
      </c>
      <c r="L291" s="18">
        <f>#VALUE!</f>
        <v>0</v>
      </c>
      <c r="M291" s="18">
        <f>#VALUE!</f>
        <v>0</v>
      </c>
      <c r="N291" s="18">
        <f>#VALUE!</f>
        <v>0</v>
      </c>
      <c r="O291" s="18">
        <f>#VALUE!</f>
        <v>0</v>
      </c>
      <c r="P291" s="18">
        <f>#VALUE!</f>
        <v>0</v>
      </c>
      <c r="Q291" s="18">
        <f>#VALUE!</f>
        <v>0</v>
      </c>
      <c r="R291" s="18">
        <f>#VALUE!</f>
        <v>0</v>
      </c>
      <c r="S291" s="18">
        <f>#VALUE!</f>
        <v>0</v>
      </c>
      <c r="T291" s="19">
        <f>#VALUE!</f>
        <v>0</v>
      </c>
      <c r="U291" s="19">
        <f>#VALUE!</f>
        <v>0</v>
      </c>
      <c r="V291" s="19">
        <f>#VALUE!</f>
        <v>0</v>
      </c>
      <c r="W291" s="18">
        <f>#VALUE!</f>
        <v>0</v>
      </c>
      <c r="X291" s="19">
        <f>#VALUE!</f>
        <v>0</v>
      </c>
      <c r="Y291" s="20">
        <f>#VALUE!</f>
        <v>0</v>
      </c>
      <c r="Z291" s="19">
        <f>#VALUE!</f>
        <v>0</v>
      </c>
      <c r="AA291" s="19">
        <f>#VALUE!</f>
        <v>0</v>
      </c>
      <c r="AB291" s="16">
        <f>#VALUE!</f>
        <v>0</v>
      </c>
      <c r="AC291" s="16">
        <f>#VALUE!</f>
        <v>0</v>
      </c>
      <c r="AD291" s="17"/>
    </row>
    <row r="292" spans="1:30">
      <c r="A292" s="28">
        <v>192</v>
      </c>
      <c r="B292" s="26">
        <f>#VALUE!</f>
        <v>0</v>
      </c>
      <c r="C292" s="19">
        <f>#VALUE!</f>
        <v>0</v>
      </c>
      <c r="D292" s="19">
        <f>#VALUE!</f>
        <v>0</v>
      </c>
      <c r="E292" s="19">
        <f>#VALUE!</f>
        <v>0</v>
      </c>
      <c r="F292" s="19">
        <f>#VALUE!</f>
        <v>0</v>
      </c>
      <c r="G292" s="19">
        <f>#VALUE!</f>
        <v>0</v>
      </c>
      <c r="H292" s="19">
        <f>#VALUE!</f>
        <v>0</v>
      </c>
      <c r="I292" s="21">
        <f>#VALUE!</f>
        <v>0</v>
      </c>
      <c r="J292" s="26">
        <f>#VALUE!</f>
        <v>0</v>
      </c>
      <c r="K292" s="29">
        <f>#VALUE!</f>
        <v>0</v>
      </c>
      <c r="L292" s="18">
        <f>#VALUE!</f>
        <v>0</v>
      </c>
      <c r="M292" s="18">
        <f>#VALUE!</f>
        <v>0</v>
      </c>
      <c r="N292" s="18">
        <f>#VALUE!</f>
        <v>0</v>
      </c>
      <c r="O292" s="18">
        <f>#VALUE!</f>
        <v>0</v>
      </c>
      <c r="P292" s="18">
        <f>#VALUE!</f>
        <v>0</v>
      </c>
      <c r="Q292" s="18">
        <f>#VALUE!</f>
        <v>0</v>
      </c>
      <c r="R292" s="18">
        <f>#VALUE!</f>
        <v>0</v>
      </c>
      <c r="S292" s="18">
        <f>#VALUE!</f>
        <v>0</v>
      </c>
      <c r="T292" s="19">
        <f>#VALUE!</f>
        <v>0</v>
      </c>
      <c r="U292" s="19">
        <f>#VALUE!</f>
        <v>0</v>
      </c>
      <c r="V292" s="19">
        <f>#VALUE!</f>
        <v>0</v>
      </c>
      <c r="W292" s="18">
        <f>#VALUE!</f>
        <v>0</v>
      </c>
      <c r="X292" s="19">
        <f>#VALUE!</f>
        <v>0</v>
      </c>
      <c r="Y292" s="20">
        <f>#VALUE!</f>
        <v>0</v>
      </c>
      <c r="Z292" s="19">
        <f>#VALUE!</f>
        <v>0</v>
      </c>
      <c r="AA292" s="19">
        <f>#VALUE!</f>
        <v>0</v>
      </c>
      <c r="AB292" s="16">
        <f>#VALUE!</f>
        <v>0</v>
      </c>
      <c r="AC292" s="16">
        <f>#VALUE!</f>
        <v>0</v>
      </c>
      <c r="AD292" s="17"/>
    </row>
    <row r="293" spans="1:30">
      <c r="A293" s="28">
        <v>193</v>
      </c>
      <c r="B293" s="26">
        <f>#VALUE!</f>
        <v>0</v>
      </c>
      <c r="C293" s="19">
        <f>#VALUE!</f>
        <v>0</v>
      </c>
      <c r="D293" s="19">
        <f>#VALUE!</f>
        <v>0</v>
      </c>
      <c r="E293" s="19">
        <f>#VALUE!</f>
        <v>0</v>
      </c>
      <c r="F293" s="19">
        <f>#VALUE!</f>
        <v>0</v>
      </c>
      <c r="G293" s="19">
        <f>#VALUE!</f>
        <v>0</v>
      </c>
      <c r="H293" s="19">
        <f>#VALUE!</f>
        <v>0</v>
      </c>
      <c r="I293" s="21">
        <f>#VALUE!</f>
        <v>0</v>
      </c>
      <c r="J293" s="26">
        <f>#VALUE!</f>
        <v>0</v>
      </c>
      <c r="K293" s="29">
        <f>#VALUE!</f>
        <v>0</v>
      </c>
      <c r="L293" s="18">
        <f>#VALUE!</f>
        <v>0</v>
      </c>
      <c r="M293" s="18">
        <f>#VALUE!</f>
        <v>0</v>
      </c>
      <c r="N293" s="18">
        <f>#VALUE!</f>
        <v>0</v>
      </c>
      <c r="O293" s="18">
        <f>#VALUE!</f>
        <v>0</v>
      </c>
      <c r="P293" s="18">
        <f>#VALUE!</f>
        <v>0</v>
      </c>
      <c r="Q293" s="18">
        <f>#VALUE!</f>
        <v>0</v>
      </c>
      <c r="R293" s="18">
        <f>#VALUE!</f>
        <v>0</v>
      </c>
      <c r="S293" s="18">
        <f>#VALUE!</f>
        <v>0</v>
      </c>
      <c r="T293" s="19">
        <f>#VALUE!</f>
        <v>0</v>
      </c>
      <c r="U293" s="19">
        <f>#VALUE!</f>
        <v>0</v>
      </c>
      <c r="V293" s="19">
        <f>#VALUE!</f>
        <v>0</v>
      </c>
      <c r="W293" s="18">
        <f>#VALUE!</f>
        <v>0</v>
      </c>
      <c r="X293" s="19">
        <f>#VALUE!</f>
        <v>0</v>
      </c>
      <c r="Y293" s="20">
        <f>#VALUE!</f>
        <v>0</v>
      </c>
      <c r="Z293" s="19">
        <f>#VALUE!</f>
        <v>0</v>
      </c>
      <c r="AA293" s="19">
        <f>#VALUE!</f>
        <v>0</v>
      </c>
      <c r="AB293" s="16">
        <f>#VALUE!</f>
        <v>0</v>
      </c>
      <c r="AC293" s="16">
        <f>#VALUE!</f>
        <v>0</v>
      </c>
      <c r="AD293" s="17"/>
    </row>
    <row r="294" spans="1:30">
      <c r="A294" s="28">
        <v>194</v>
      </c>
      <c r="B294" s="26">
        <f>#VALUE!</f>
        <v>0</v>
      </c>
      <c r="C294" s="19">
        <f>#VALUE!</f>
        <v>0</v>
      </c>
      <c r="D294" s="19">
        <f>#VALUE!</f>
        <v>0</v>
      </c>
      <c r="E294" s="19">
        <f>#VALUE!</f>
        <v>0</v>
      </c>
      <c r="F294" s="19">
        <f>#VALUE!</f>
        <v>0</v>
      </c>
      <c r="G294" s="19">
        <f>#VALUE!</f>
        <v>0</v>
      </c>
      <c r="H294" s="19">
        <f>#VALUE!</f>
        <v>0</v>
      </c>
      <c r="I294" s="21">
        <f>#VALUE!</f>
        <v>0</v>
      </c>
      <c r="J294" s="26">
        <f>#VALUE!</f>
        <v>0</v>
      </c>
      <c r="K294" s="29">
        <f>#VALUE!</f>
        <v>0</v>
      </c>
      <c r="L294" s="18">
        <f>#VALUE!</f>
        <v>0</v>
      </c>
      <c r="M294" s="18">
        <f>#VALUE!</f>
        <v>0</v>
      </c>
      <c r="N294" s="18">
        <f>#VALUE!</f>
        <v>0</v>
      </c>
      <c r="O294" s="18">
        <f>#VALUE!</f>
        <v>0</v>
      </c>
      <c r="P294" s="18">
        <f>#VALUE!</f>
        <v>0</v>
      </c>
      <c r="Q294" s="18">
        <f>#VALUE!</f>
        <v>0</v>
      </c>
      <c r="R294" s="18">
        <f>#VALUE!</f>
        <v>0</v>
      </c>
      <c r="S294" s="18">
        <f>#VALUE!</f>
        <v>0</v>
      </c>
      <c r="T294" s="19">
        <f>#VALUE!</f>
        <v>0</v>
      </c>
      <c r="U294" s="19">
        <f>#VALUE!</f>
        <v>0</v>
      </c>
      <c r="V294" s="19">
        <f>#VALUE!</f>
        <v>0</v>
      </c>
      <c r="W294" s="18">
        <f>#VALUE!</f>
        <v>0</v>
      </c>
      <c r="X294" s="19">
        <f>#VALUE!</f>
        <v>0</v>
      </c>
      <c r="Y294" s="20">
        <f>#VALUE!</f>
        <v>0</v>
      </c>
      <c r="Z294" s="19">
        <f>#VALUE!</f>
        <v>0</v>
      </c>
      <c r="AA294" s="19">
        <f>#VALUE!</f>
        <v>0</v>
      </c>
      <c r="AB294" s="16">
        <f>#VALUE!</f>
        <v>0</v>
      </c>
      <c r="AC294" s="16">
        <f>#VALUE!</f>
        <v>0</v>
      </c>
      <c r="AD294" s="17"/>
    </row>
    <row r="295" spans="1:30">
      <c r="A295" s="28">
        <v>195</v>
      </c>
      <c r="B295" s="26">
        <f>#VALUE!</f>
        <v>0</v>
      </c>
      <c r="C295" s="19">
        <f>#VALUE!</f>
        <v>0</v>
      </c>
      <c r="D295" s="19">
        <f>#VALUE!</f>
        <v>0</v>
      </c>
      <c r="E295" s="19">
        <f>#VALUE!</f>
        <v>0</v>
      </c>
      <c r="F295" s="19">
        <f>#VALUE!</f>
        <v>0</v>
      </c>
      <c r="G295" s="19">
        <f>#VALUE!</f>
        <v>0</v>
      </c>
      <c r="H295" s="19">
        <f>#VALUE!</f>
        <v>0</v>
      </c>
      <c r="I295" s="21">
        <f>#VALUE!</f>
        <v>0</v>
      </c>
      <c r="J295" s="26">
        <f>#VALUE!</f>
        <v>0</v>
      </c>
      <c r="K295" s="29">
        <f>#VALUE!</f>
        <v>0</v>
      </c>
      <c r="L295" s="18">
        <f>#VALUE!</f>
        <v>0</v>
      </c>
      <c r="M295" s="18">
        <f>#VALUE!</f>
        <v>0</v>
      </c>
      <c r="N295" s="18">
        <f>#VALUE!</f>
        <v>0</v>
      </c>
      <c r="O295" s="18">
        <f>#VALUE!</f>
        <v>0</v>
      </c>
      <c r="P295" s="18">
        <f>#VALUE!</f>
        <v>0</v>
      </c>
      <c r="Q295" s="18">
        <f>#VALUE!</f>
        <v>0</v>
      </c>
      <c r="R295" s="18">
        <f>#VALUE!</f>
        <v>0</v>
      </c>
      <c r="S295" s="18">
        <f>#VALUE!</f>
        <v>0</v>
      </c>
      <c r="T295" s="19">
        <f>#VALUE!</f>
        <v>0</v>
      </c>
      <c r="U295" s="19">
        <f>#VALUE!</f>
        <v>0</v>
      </c>
      <c r="V295" s="19">
        <f>#VALUE!</f>
        <v>0</v>
      </c>
      <c r="W295" s="18">
        <f>#VALUE!</f>
        <v>0</v>
      </c>
      <c r="X295" s="19">
        <f>#VALUE!</f>
        <v>0</v>
      </c>
      <c r="Y295" s="20">
        <f>#VALUE!</f>
        <v>0</v>
      </c>
      <c r="Z295" s="19">
        <f>#VALUE!</f>
        <v>0</v>
      </c>
      <c r="AA295" s="19">
        <f>#VALUE!</f>
        <v>0</v>
      </c>
      <c r="AB295" s="16">
        <f>#VALUE!</f>
        <v>0</v>
      </c>
      <c r="AC295" s="16">
        <f>#VALUE!</f>
        <v>0</v>
      </c>
      <c r="AD295" s="17"/>
    </row>
    <row r="296" spans="1:30">
      <c r="A296" s="28">
        <v>196</v>
      </c>
      <c r="B296" s="26">
        <f>#VALUE!</f>
        <v>0</v>
      </c>
      <c r="C296" s="19">
        <f>#VALUE!</f>
        <v>0</v>
      </c>
      <c r="D296" s="19">
        <f>#VALUE!</f>
        <v>0</v>
      </c>
      <c r="E296" s="19">
        <f>#VALUE!</f>
        <v>0</v>
      </c>
      <c r="F296" s="19">
        <f>#VALUE!</f>
        <v>0</v>
      </c>
      <c r="G296" s="19">
        <f>#VALUE!</f>
        <v>0</v>
      </c>
      <c r="H296" s="19">
        <f>#VALUE!</f>
        <v>0</v>
      </c>
      <c r="I296" s="21">
        <f>#VALUE!</f>
        <v>0</v>
      </c>
      <c r="J296" s="26">
        <f>#VALUE!</f>
        <v>0</v>
      </c>
      <c r="K296" s="29">
        <f>#VALUE!</f>
        <v>0</v>
      </c>
      <c r="L296" s="18">
        <f>#VALUE!</f>
        <v>0</v>
      </c>
      <c r="M296" s="18">
        <f>#VALUE!</f>
        <v>0</v>
      </c>
      <c r="N296" s="18">
        <f>#VALUE!</f>
        <v>0</v>
      </c>
      <c r="O296" s="18">
        <f>#VALUE!</f>
        <v>0</v>
      </c>
      <c r="P296" s="18">
        <f>#VALUE!</f>
        <v>0</v>
      </c>
      <c r="Q296" s="18">
        <f>#VALUE!</f>
        <v>0</v>
      </c>
      <c r="R296" s="18">
        <f>#VALUE!</f>
        <v>0</v>
      </c>
      <c r="S296" s="18">
        <f>#VALUE!</f>
        <v>0</v>
      </c>
      <c r="T296" s="19">
        <f>#VALUE!</f>
        <v>0</v>
      </c>
      <c r="U296" s="19">
        <f>#VALUE!</f>
        <v>0</v>
      </c>
      <c r="V296" s="19">
        <f>#VALUE!</f>
        <v>0</v>
      </c>
      <c r="W296" s="18">
        <f>#VALUE!</f>
        <v>0</v>
      </c>
      <c r="X296" s="19">
        <f>#VALUE!</f>
        <v>0</v>
      </c>
      <c r="Y296" s="20">
        <f>#VALUE!</f>
        <v>0</v>
      </c>
      <c r="Z296" s="19">
        <f>#VALUE!</f>
        <v>0</v>
      </c>
      <c r="AA296" s="19">
        <f>#VALUE!</f>
        <v>0</v>
      </c>
      <c r="AB296" s="16">
        <f>#VALUE!</f>
        <v>0</v>
      </c>
      <c r="AC296" s="16">
        <f>#VALUE!</f>
        <v>0</v>
      </c>
      <c r="AD296" s="17"/>
    </row>
    <row r="297" spans="1:30">
      <c r="A297" s="28">
        <v>197</v>
      </c>
      <c r="B297" s="26">
        <f>#VALUE!</f>
        <v>0</v>
      </c>
      <c r="C297" s="19">
        <f>#VALUE!</f>
        <v>0</v>
      </c>
      <c r="D297" s="19">
        <f>#VALUE!</f>
        <v>0</v>
      </c>
      <c r="E297" s="19">
        <f>#VALUE!</f>
        <v>0</v>
      </c>
      <c r="F297" s="19">
        <f>#VALUE!</f>
        <v>0</v>
      </c>
      <c r="G297" s="19">
        <f>#VALUE!</f>
        <v>0</v>
      </c>
      <c r="H297" s="19">
        <f>#VALUE!</f>
        <v>0</v>
      </c>
      <c r="I297" s="21">
        <f>#VALUE!</f>
        <v>0</v>
      </c>
      <c r="J297" s="26">
        <f>#VALUE!</f>
        <v>0</v>
      </c>
      <c r="K297" s="29">
        <f>#VALUE!</f>
        <v>0</v>
      </c>
      <c r="L297" s="18">
        <f>#VALUE!</f>
        <v>0</v>
      </c>
      <c r="M297" s="18">
        <f>#VALUE!</f>
        <v>0</v>
      </c>
      <c r="N297" s="18">
        <f>#VALUE!</f>
        <v>0</v>
      </c>
      <c r="O297" s="18">
        <f>#VALUE!</f>
        <v>0</v>
      </c>
      <c r="P297" s="18">
        <f>#VALUE!</f>
        <v>0</v>
      </c>
      <c r="Q297" s="18">
        <f>#VALUE!</f>
        <v>0</v>
      </c>
      <c r="R297" s="18">
        <f>#VALUE!</f>
        <v>0</v>
      </c>
      <c r="S297" s="18">
        <f>#VALUE!</f>
        <v>0</v>
      </c>
      <c r="T297" s="19">
        <f>#VALUE!</f>
        <v>0</v>
      </c>
      <c r="U297" s="19">
        <f>#VALUE!</f>
        <v>0</v>
      </c>
      <c r="V297" s="19">
        <f>#VALUE!</f>
        <v>0</v>
      </c>
      <c r="W297" s="18">
        <f>#VALUE!</f>
        <v>0</v>
      </c>
      <c r="X297" s="19">
        <f>#VALUE!</f>
        <v>0</v>
      </c>
      <c r="Y297" s="20">
        <f>#VALUE!</f>
        <v>0</v>
      </c>
      <c r="Z297" s="19">
        <f>#VALUE!</f>
        <v>0</v>
      </c>
      <c r="AA297" s="19">
        <f>#VALUE!</f>
        <v>0</v>
      </c>
      <c r="AB297" s="16">
        <f>#VALUE!</f>
        <v>0</v>
      </c>
      <c r="AC297" s="16">
        <f>#VALUE!</f>
        <v>0</v>
      </c>
      <c r="AD297" s="17"/>
    </row>
    <row r="298" spans="1:30">
      <c r="A298" s="28">
        <v>198</v>
      </c>
      <c r="B298" s="26">
        <f>#VALUE!</f>
        <v>0</v>
      </c>
      <c r="C298" s="19">
        <f>#VALUE!</f>
        <v>0</v>
      </c>
      <c r="D298" s="19">
        <f>#VALUE!</f>
        <v>0</v>
      </c>
      <c r="E298" s="19">
        <f>#VALUE!</f>
        <v>0</v>
      </c>
      <c r="F298" s="19">
        <f>#VALUE!</f>
        <v>0</v>
      </c>
      <c r="G298" s="19">
        <f>#VALUE!</f>
        <v>0</v>
      </c>
      <c r="H298" s="19">
        <f>#VALUE!</f>
        <v>0</v>
      </c>
      <c r="I298" s="21">
        <f>#VALUE!</f>
        <v>0</v>
      </c>
      <c r="J298" s="26">
        <f>#VALUE!</f>
        <v>0</v>
      </c>
      <c r="K298" s="29">
        <f>#VALUE!</f>
        <v>0</v>
      </c>
      <c r="L298" s="18">
        <f>#VALUE!</f>
        <v>0</v>
      </c>
      <c r="M298" s="18">
        <f>#VALUE!</f>
        <v>0</v>
      </c>
      <c r="N298" s="18">
        <f>#VALUE!</f>
        <v>0</v>
      </c>
      <c r="O298" s="18">
        <f>#VALUE!</f>
        <v>0</v>
      </c>
      <c r="P298" s="18">
        <f>#VALUE!</f>
        <v>0</v>
      </c>
      <c r="Q298" s="18">
        <f>#VALUE!</f>
        <v>0</v>
      </c>
      <c r="R298" s="18">
        <f>#VALUE!</f>
        <v>0</v>
      </c>
      <c r="S298" s="18">
        <f>#VALUE!</f>
        <v>0</v>
      </c>
      <c r="T298" s="19">
        <f>#VALUE!</f>
        <v>0</v>
      </c>
      <c r="U298" s="19">
        <f>#VALUE!</f>
        <v>0</v>
      </c>
      <c r="V298" s="19">
        <f>#VALUE!</f>
        <v>0</v>
      </c>
      <c r="W298" s="18">
        <f>#VALUE!</f>
        <v>0</v>
      </c>
      <c r="X298" s="19">
        <f>#VALUE!</f>
        <v>0</v>
      </c>
      <c r="Y298" s="20">
        <f>#VALUE!</f>
        <v>0</v>
      </c>
      <c r="Z298" s="19">
        <f>#VALUE!</f>
        <v>0</v>
      </c>
      <c r="AA298" s="19">
        <f>#VALUE!</f>
        <v>0</v>
      </c>
      <c r="AB298" s="16">
        <f>#VALUE!</f>
        <v>0</v>
      </c>
      <c r="AC298" s="16">
        <f>#VALUE!</f>
        <v>0</v>
      </c>
      <c r="AD298" s="17"/>
    </row>
    <row r="299" spans="1:30">
      <c r="A299" s="28">
        <v>199</v>
      </c>
      <c r="B299" s="26">
        <f>#VALUE!</f>
        <v>0</v>
      </c>
      <c r="C299" s="19">
        <f>#VALUE!</f>
        <v>0</v>
      </c>
      <c r="D299" s="19">
        <f>#VALUE!</f>
        <v>0</v>
      </c>
      <c r="E299" s="19">
        <f>#VALUE!</f>
        <v>0</v>
      </c>
      <c r="F299" s="19">
        <f>#VALUE!</f>
        <v>0</v>
      </c>
      <c r="G299" s="19">
        <f>#VALUE!</f>
        <v>0</v>
      </c>
      <c r="H299" s="19">
        <f>#VALUE!</f>
        <v>0</v>
      </c>
      <c r="I299" s="21">
        <f>#VALUE!</f>
        <v>0</v>
      </c>
      <c r="J299" s="26">
        <f>#VALUE!</f>
        <v>0</v>
      </c>
      <c r="K299" s="29">
        <f>#VALUE!</f>
        <v>0</v>
      </c>
      <c r="L299" s="18">
        <f>#VALUE!</f>
        <v>0</v>
      </c>
      <c r="M299" s="18">
        <f>#VALUE!</f>
        <v>0</v>
      </c>
      <c r="N299" s="18">
        <f>#VALUE!</f>
        <v>0</v>
      </c>
      <c r="O299" s="18">
        <f>#VALUE!</f>
        <v>0</v>
      </c>
      <c r="P299" s="18">
        <f>#VALUE!</f>
        <v>0</v>
      </c>
      <c r="Q299" s="18">
        <f>#VALUE!</f>
        <v>0</v>
      </c>
      <c r="R299" s="18">
        <f>#VALUE!</f>
        <v>0</v>
      </c>
      <c r="S299" s="18">
        <f>#VALUE!</f>
        <v>0</v>
      </c>
      <c r="T299" s="19">
        <f>#VALUE!</f>
        <v>0</v>
      </c>
      <c r="U299" s="19">
        <f>#VALUE!</f>
        <v>0</v>
      </c>
      <c r="V299" s="19">
        <f>#VALUE!</f>
        <v>0</v>
      </c>
      <c r="W299" s="18">
        <f>#VALUE!</f>
        <v>0</v>
      </c>
      <c r="X299" s="19">
        <f>#VALUE!</f>
        <v>0</v>
      </c>
      <c r="Y299" s="20">
        <f>#VALUE!</f>
        <v>0</v>
      </c>
      <c r="Z299" s="19">
        <f>#VALUE!</f>
        <v>0</v>
      </c>
      <c r="AA299" s="19">
        <f>#VALUE!</f>
        <v>0</v>
      </c>
      <c r="AB299" s="16">
        <f>#VALUE!</f>
        <v>0</v>
      </c>
      <c r="AC299" s="16">
        <f>#VALUE!</f>
        <v>0</v>
      </c>
      <c r="AD299" s="17"/>
    </row>
    <row r="300" spans="1:30">
      <c r="A300" s="28">
        <v>200</v>
      </c>
      <c r="B300" s="26">
        <f>#VALUE!</f>
        <v>0</v>
      </c>
      <c r="C300" s="19">
        <f>#VALUE!</f>
        <v>0</v>
      </c>
      <c r="D300" s="19">
        <f>#VALUE!</f>
        <v>0</v>
      </c>
      <c r="E300" s="19">
        <f>#VALUE!</f>
        <v>0</v>
      </c>
      <c r="F300" s="19">
        <f>#VALUE!</f>
        <v>0</v>
      </c>
      <c r="G300" s="19">
        <f>#VALUE!</f>
        <v>0</v>
      </c>
      <c r="H300" s="19">
        <f>#VALUE!</f>
        <v>0</v>
      </c>
      <c r="I300" s="21">
        <f>#VALUE!</f>
        <v>0</v>
      </c>
      <c r="J300" s="26">
        <f>#VALUE!</f>
        <v>0</v>
      </c>
      <c r="K300" s="29">
        <f>#VALUE!</f>
        <v>0</v>
      </c>
      <c r="L300" s="18">
        <f>#VALUE!</f>
        <v>0</v>
      </c>
      <c r="M300" s="18">
        <f>#VALUE!</f>
        <v>0</v>
      </c>
      <c r="N300" s="18">
        <f>#VALUE!</f>
        <v>0</v>
      </c>
      <c r="O300" s="18">
        <f>#VALUE!</f>
        <v>0</v>
      </c>
      <c r="P300" s="18">
        <f>#VALUE!</f>
        <v>0</v>
      </c>
      <c r="Q300" s="18">
        <f>#VALUE!</f>
        <v>0</v>
      </c>
      <c r="R300" s="18">
        <f>#VALUE!</f>
        <v>0</v>
      </c>
      <c r="S300" s="18">
        <f>#VALUE!</f>
        <v>0</v>
      </c>
      <c r="T300" s="19">
        <f>#VALUE!</f>
        <v>0</v>
      </c>
      <c r="U300" s="19">
        <f>#VALUE!</f>
        <v>0</v>
      </c>
      <c r="V300" s="19">
        <f>#VALUE!</f>
        <v>0</v>
      </c>
      <c r="W300" s="18">
        <f>#VALUE!</f>
        <v>0</v>
      </c>
      <c r="X300" s="19">
        <f>#VALUE!</f>
        <v>0</v>
      </c>
      <c r="Y300" s="20">
        <f>#VALUE!</f>
        <v>0</v>
      </c>
      <c r="Z300" s="19">
        <f>#VALUE!</f>
        <v>0</v>
      </c>
      <c r="AA300" s="19">
        <f>#VALUE!</f>
        <v>0</v>
      </c>
      <c r="AB300" s="16">
        <f>#VALUE!</f>
        <v>0</v>
      </c>
      <c r="AC300" s="16">
        <f>#VALUE!</f>
        <v>0</v>
      </c>
      <c r="AD300" s="17"/>
    </row>
    <row r="301" spans="1:30">
      <c r="A301" s="28">
        <v>201</v>
      </c>
      <c r="B301" s="26">
        <f>#VALUE!</f>
        <v>0</v>
      </c>
      <c r="C301" s="19">
        <f>#VALUE!</f>
        <v>0</v>
      </c>
      <c r="D301" s="19">
        <f>#VALUE!</f>
        <v>0</v>
      </c>
      <c r="E301" s="19">
        <f>#VALUE!</f>
        <v>0</v>
      </c>
      <c r="F301" s="19">
        <f>#VALUE!</f>
        <v>0</v>
      </c>
      <c r="G301" s="19">
        <f>#VALUE!</f>
        <v>0</v>
      </c>
      <c r="H301" s="19">
        <f>#VALUE!</f>
        <v>0</v>
      </c>
      <c r="I301" s="21">
        <f>#VALUE!</f>
        <v>0</v>
      </c>
      <c r="J301" s="26">
        <f>#VALUE!</f>
        <v>0</v>
      </c>
      <c r="K301" s="29">
        <f>#VALUE!</f>
        <v>0</v>
      </c>
      <c r="L301" s="18">
        <f>#VALUE!</f>
        <v>0</v>
      </c>
      <c r="M301" s="18">
        <f>#VALUE!</f>
        <v>0</v>
      </c>
      <c r="N301" s="18">
        <f>#VALUE!</f>
        <v>0</v>
      </c>
      <c r="O301" s="18">
        <f>#VALUE!</f>
        <v>0</v>
      </c>
      <c r="P301" s="18">
        <f>#VALUE!</f>
        <v>0</v>
      </c>
      <c r="Q301" s="18">
        <f>#VALUE!</f>
        <v>0</v>
      </c>
      <c r="R301" s="18">
        <f>#VALUE!</f>
        <v>0</v>
      </c>
      <c r="S301" s="18">
        <f>#VALUE!</f>
        <v>0</v>
      </c>
      <c r="T301" s="19">
        <f>#VALUE!</f>
        <v>0</v>
      </c>
      <c r="U301" s="19">
        <f>#VALUE!</f>
        <v>0</v>
      </c>
      <c r="V301" s="19">
        <f>#VALUE!</f>
        <v>0</v>
      </c>
      <c r="W301" s="18">
        <f>#VALUE!</f>
        <v>0</v>
      </c>
      <c r="X301" s="19">
        <f>#VALUE!</f>
        <v>0</v>
      </c>
      <c r="Y301" s="20">
        <f>#VALUE!</f>
        <v>0</v>
      </c>
      <c r="Z301" s="19">
        <f>#VALUE!</f>
        <v>0</v>
      </c>
      <c r="AA301" s="19">
        <f>#VALUE!</f>
        <v>0</v>
      </c>
      <c r="AB301" s="16">
        <f>#VALUE!</f>
        <v>0</v>
      </c>
      <c r="AC301" s="16">
        <f>#VALUE!</f>
        <v>0</v>
      </c>
      <c r="AD301" s="17"/>
    </row>
    <row r="302" spans="1:30">
      <c r="A302" s="28">
        <v>202</v>
      </c>
      <c r="B302" s="26">
        <f>#VALUE!</f>
        <v>0</v>
      </c>
      <c r="C302" s="19">
        <f>#VALUE!</f>
        <v>0</v>
      </c>
      <c r="D302" s="19">
        <f>#VALUE!</f>
        <v>0</v>
      </c>
      <c r="E302" s="19">
        <f>#VALUE!</f>
        <v>0</v>
      </c>
      <c r="F302" s="19">
        <f>#VALUE!</f>
        <v>0</v>
      </c>
      <c r="G302" s="19">
        <f>#VALUE!</f>
        <v>0</v>
      </c>
      <c r="H302" s="19">
        <f>#VALUE!</f>
        <v>0</v>
      </c>
      <c r="I302" s="21">
        <f>#VALUE!</f>
        <v>0</v>
      </c>
      <c r="J302" s="26">
        <f>#VALUE!</f>
        <v>0</v>
      </c>
      <c r="K302" s="29">
        <f>#VALUE!</f>
        <v>0</v>
      </c>
      <c r="L302" s="18">
        <f>#VALUE!</f>
        <v>0</v>
      </c>
      <c r="M302" s="18">
        <f>#VALUE!</f>
        <v>0</v>
      </c>
      <c r="N302" s="18">
        <f>#VALUE!</f>
        <v>0</v>
      </c>
      <c r="O302" s="18">
        <f>#VALUE!</f>
        <v>0</v>
      </c>
      <c r="P302" s="18">
        <f>#VALUE!</f>
        <v>0</v>
      </c>
      <c r="Q302" s="18">
        <f>#VALUE!</f>
        <v>0</v>
      </c>
      <c r="R302" s="18">
        <f>#VALUE!</f>
        <v>0</v>
      </c>
      <c r="S302" s="18">
        <f>#VALUE!</f>
        <v>0</v>
      </c>
      <c r="T302" s="19">
        <f>#VALUE!</f>
        <v>0</v>
      </c>
      <c r="U302" s="19">
        <f>#VALUE!</f>
        <v>0</v>
      </c>
      <c r="V302" s="19">
        <f>#VALUE!</f>
        <v>0</v>
      </c>
      <c r="W302" s="18">
        <f>#VALUE!</f>
        <v>0</v>
      </c>
      <c r="X302" s="19">
        <f>#VALUE!</f>
        <v>0</v>
      </c>
      <c r="Y302" s="20">
        <f>#VALUE!</f>
        <v>0</v>
      </c>
      <c r="Z302" s="19">
        <f>#VALUE!</f>
        <v>0</v>
      </c>
      <c r="AA302" s="19">
        <f>#VALUE!</f>
        <v>0</v>
      </c>
      <c r="AB302" s="16">
        <f>#VALUE!</f>
        <v>0</v>
      </c>
      <c r="AC302" s="16">
        <f>#VALUE!</f>
        <v>0</v>
      </c>
      <c r="AD302" s="17"/>
    </row>
    <row r="303" spans="1:30">
      <c r="A303" s="28">
        <v>203</v>
      </c>
      <c r="B303" s="26">
        <f>#VALUE!</f>
        <v>0</v>
      </c>
      <c r="C303" s="19">
        <f>#VALUE!</f>
        <v>0</v>
      </c>
      <c r="D303" s="19">
        <f>#VALUE!</f>
        <v>0</v>
      </c>
      <c r="E303" s="19">
        <f>#VALUE!</f>
        <v>0</v>
      </c>
      <c r="F303" s="19">
        <f>#VALUE!</f>
        <v>0</v>
      </c>
      <c r="G303" s="19">
        <f>#VALUE!</f>
        <v>0</v>
      </c>
      <c r="H303" s="19">
        <f>#VALUE!</f>
        <v>0</v>
      </c>
      <c r="I303" s="21">
        <f>#VALUE!</f>
        <v>0</v>
      </c>
      <c r="J303" s="26">
        <f>#VALUE!</f>
        <v>0</v>
      </c>
      <c r="K303" s="29">
        <f>#VALUE!</f>
        <v>0</v>
      </c>
      <c r="L303" s="18">
        <f>#VALUE!</f>
        <v>0</v>
      </c>
      <c r="M303" s="18">
        <f>#VALUE!</f>
        <v>0</v>
      </c>
      <c r="N303" s="18">
        <f>#VALUE!</f>
        <v>0</v>
      </c>
      <c r="O303" s="18">
        <f>#VALUE!</f>
        <v>0</v>
      </c>
      <c r="P303" s="18">
        <f>#VALUE!</f>
        <v>0</v>
      </c>
      <c r="Q303" s="18">
        <f>#VALUE!</f>
        <v>0</v>
      </c>
      <c r="R303" s="18">
        <f>#VALUE!</f>
        <v>0</v>
      </c>
      <c r="S303" s="18">
        <f>#VALUE!</f>
        <v>0</v>
      </c>
      <c r="T303" s="19">
        <f>#VALUE!</f>
        <v>0</v>
      </c>
      <c r="U303" s="19">
        <f>#VALUE!</f>
        <v>0</v>
      </c>
      <c r="V303" s="19">
        <f>#VALUE!</f>
        <v>0</v>
      </c>
      <c r="W303" s="18">
        <f>#VALUE!</f>
        <v>0</v>
      </c>
      <c r="X303" s="19">
        <f>#VALUE!</f>
        <v>0</v>
      </c>
      <c r="Y303" s="20">
        <f>#VALUE!</f>
        <v>0</v>
      </c>
      <c r="Z303" s="19">
        <f>#VALUE!</f>
        <v>0</v>
      </c>
      <c r="AA303" s="19">
        <f>#VALUE!</f>
        <v>0</v>
      </c>
      <c r="AB303" s="16">
        <f>#VALUE!</f>
        <v>0</v>
      </c>
      <c r="AC303" s="16">
        <f>#VALUE!</f>
        <v>0</v>
      </c>
      <c r="AD303" s="17"/>
    </row>
    <row r="304" spans="1:30">
      <c r="A304" s="28">
        <v>204</v>
      </c>
      <c r="B304" s="26">
        <f>#VALUE!</f>
        <v>0</v>
      </c>
      <c r="C304" s="19">
        <f>#VALUE!</f>
        <v>0</v>
      </c>
      <c r="D304" s="19">
        <f>#VALUE!</f>
        <v>0</v>
      </c>
      <c r="E304" s="19">
        <f>#VALUE!</f>
        <v>0</v>
      </c>
      <c r="F304" s="19">
        <f>#VALUE!</f>
        <v>0</v>
      </c>
      <c r="G304" s="19">
        <f>#VALUE!</f>
        <v>0</v>
      </c>
      <c r="H304" s="19">
        <f>#VALUE!</f>
        <v>0</v>
      </c>
      <c r="I304" s="21">
        <f>#VALUE!</f>
        <v>0</v>
      </c>
      <c r="J304" s="26">
        <f>#VALUE!</f>
        <v>0</v>
      </c>
      <c r="K304" s="29">
        <f>#VALUE!</f>
        <v>0</v>
      </c>
      <c r="L304" s="18">
        <f>#VALUE!</f>
        <v>0</v>
      </c>
      <c r="M304" s="18">
        <f>#VALUE!</f>
        <v>0</v>
      </c>
      <c r="N304" s="18">
        <f>#VALUE!</f>
        <v>0</v>
      </c>
      <c r="O304" s="18">
        <f>#VALUE!</f>
        <v>0</v>
      </c>
      <c r="P304" s="18">
        <f>#VALUE!</f>
        <v>0</v>
      </c>
      <c r="Q304" s="18">
        <f>#VALUE!</f>
        <v>0</v>
      </c>
      <c r="R304" s="18">
        <f>#VALUE!</f>
        <v>0</v>
      </c>
      <c r="S304" s="18">
        <f>#VALUE!</f>
        <v>0</v>
      </c>
      <c r="T304" s="19">
        <f>#VALUE!</f>
        <v>0</v>
      </c>
      <c r="U304" s="19">
        <f>#VALUE!</f>
        <v>0</v>
      </c>
      <c r="V304" s="19">
        <f>#VALUE!</f>
        <v>0</v>
      </c>
      <c r="W304" s="18">
        <f>#VALUE!</f>
        <v>0</v>
      </c>
      <c r="X304" s="19">
        <f>#VALUE!</f>
        <v>0</v>
      </c>
      <c r="Y304" s="20">
        <f>#VALUE!</f>
        <v>0</v>
      </c>
      <c r="Z304" s="19">
        <f>#VALUE!</f>
        <v>0</v>
      </c>
      <c r="AA304" s="19">
        <f>#VALUE!</f>
        <v>0</v>
      </c>
      <c r="AB304" s="16">
        <f>#VALUE!</f>
        <v>0</v>
      </c>
      <c r="AC304" s="16">
        <f>#VALUE!</f>
        <v>0</v>
      </c>
      <c r="AD304" s="17"/>
    </row>
    <row r="305" spans="1:30">
      <c r="A305" s="28">
        <v>205</v>
      </c>
      <c r="B305" s="26">
        <f>#VALUE!</f>
        <v>0</v>
      </c>
      <c r="C305" s="19">
        <f>#VALUE!</f>
        <v>0</v>
      </c>
      <c r="D305" s="19">
        <f>#VALUE!</f>
        <v>0</v>
      </c>
      <c r="E305" s="19">
        <f>#VALUE!</f>
        <v>0</v>
      </c>
      <c r="F305" s="19">
        <f>#VALUE!</f>
        <v>0</v>
      </c>
      <c r="G305" s="19">
        <f>#VALUE!</f>
        <v>0</v>
      </c>
      <c r="H305" s="19">
        <f>#VALUE!</f>
        <v>0</v>
      </c>
      <c r="I305" s="21">
        <f>#VALUE!</f>
        <v>0</v>
      </c>
      <c r="J305" s="26">
        <f>#VALUE!</f>
        <v>0</v>
      </c>
      <c r="K305" s="29">
        <f>#VALUE!</f>
        <v>0</v>
      </c>
      <c r="L305" s="18">
        <f>#VALUE!</f>
        <v>0</v>
      </c>
      <c r="M305" s="18">
        <f>#VALUE!</f>
        <v>0</v>
      </c>
      <c r="N305" s="18">
        <f>#VALUE!</f>
        <v>0</v>
      </c>
      <c r="O305" s="18">
        <f>#VALUE!</f>
        <v>0</v>
      </c>
      <c r="P305" s="18">
        <f>#VALUE!</f>
        <v>0</v>
      </c>
      <c r="Q305" s="18">
        <f>#VALUE!</f>
        <v>0</v>
      </c>
      <c r="R305" s="18">
        <f>#VALUE!</f>
        <v>0</v>
      </c>
      <c r="S305" s="18">
        <f>#VALUE!</f>
        <v>0</v>
      </c>
      <c r="T305" s="19">
        <f>#VALUE!</f>
        <v>0</v>
      </c>
      <c r="U305" s="19">
        <f>#VALUE!</f>
        <v>0</v>
      </c>
      <c r="V305" s="19">
        <f>#VALUE!</f>
        <v>0</v>
      </c>
      <c r="W305" s="18">
        <f>#VALUE!</f>
        <v>0</v>
      </c>
      <c r="X305" s="19">
        <f>#VALUE!</f>
        <v>0</v>
      </c>
      <c r="Y305" s="20">
        <f>#VALUE!</f>
        <v>0</v>
      </c>
      <c r="Z305" s="19">
        <f>#VALUE!</f>
        <v>0</v>
      </c>
      <c r="AA305" s="19">
        <f>#VALUE!</f>
        <v>0</v>
      </c>
      <c r="AB305" s="16">
        <f>#VALUE!</f>
        <v>0</v>
      </c>
      <c r="AC305" s="16">
        <f>#VALUE!</f>
        <v>0</v>
      </c>
      <c r="AD305" s="17"/>
    </row>
    <row r="306" spans="1:30">
      <c r="A306" s="28">
        <v>206</v>
      </c>
      <c r="B306" s="26">
        <f>#VALUE!</f>
        <v>0</v>
      </c>
      <c r="C306" s="19">
        <f>#VALUE!</f>
        <v>0</v>
      </c>
      <c r="D306" s="19">
        <f>#VALUE!</f>
        <v>0</v>
      </c>
      <c r="E306" s="19">
        <f>#VALUE!</f>
        <v>0</v>
      </c>
      <c r="F306" s="19">
        <f>#VALUE!</f>
        <v>0</v>
      </c>
      <c r="G306" s="19">
        <f>#VALUE!</f>
        <v>0</v>
      </c>
      <c r="H306" s="19">
        <f>#VALUE!</f>
        <v>0</v>
      </c>
      <c r="I306" s="21">
        <f>#VALUE!</f>
        <v>0</v>
      </c>
      <c r="J306" s="26">
        <f>#VALUE!</f>
        <v>0</v>
      </c>
      <c r="K306" s="29">
        <f>#VALUE!</f>
        <v>0</v>
      </c>
      <c r="L306" s="18">
        <f>#VALUE!</f>
        <v>0</v>
      </c>
      <c r="M306" s="18">
        <f>#VALUE!</f>
        <v>0</v>
      </c>
      <c r="N306" s="18">
        <f>#VALUE!</f>
        <v>0</v>
      </c>
      <c r="O306" s="18">
        <f>#VALUE!</f>
        <v>0</v>
      </c>
      <c r="P306" s="18">
        <f>#VALUE!</f>
        <v>0</v>
      </c>
      <c r="Q306" s="18">
        <f>#VALUE!</f>
        <v>0</v>
      </c>
      <c r="R306" s="18">
        <f>#VALUE!</f>
        <v>0</v>
      </c>
      <c r="S306" s="18">
        <f>#VALUE!</f>
        <v>0</v>
      </c>
      <c r="T306" s="19">
        <f>#VALUE!</f>
        <v>0</v>
      </c>
      <c r="U306" s="19">
        <f>#VALUE!</f>
        <v>0</v>
      </c>
      <c r="V306" s="19">
        <f>#VALUE!</f>
        <v>0</v>
      </c>
      <c r="W306" s="18">
        <f>#VALUE!</f>
        <v>0</v>
      </c>
      <c r="X306" s="19">
        <f>#VALUE!</f>
        <v>0</v>
      </c>
      <c r="Y306" s="20">
        <f>#VALUE!</f>
        <v>0</v>
      </c>
      <c r="Z306" s="19">
        <f>#VALUE!</f>
        <v>0</v>
      </c>
      <c r="AA306" s="19">
        <f>#VALUE!</f>
        <v>0</v>
      </c>
      <c r="AB306" s="16">
        <f>#VALUE!</f>
        <v>0</v>
      </c>
      <c r="AC306" s="16">
        <f>#VALUE!</f>
        <v>0</v>
      </c>
      <c r="AD306" s="17"/>
    </row>
    <row r="307" spans="1:30">
      <c r="A307" s="28">
        <v>207</v>
      </c>
      <c r="B307" s="26">
        <f>#VALUE!</f>
        <v>0</v>
      </c>
      <c r="C307" s="19">
        <f>#VALUE!</f>
        <v>0</v>
      </c>
      <c r="D307" s="19">
        <f>#VALUE!</f>
        <v>0</v>
      </c>
      <c r="E307" s="19">
        <f>#VALUE!</f>
        <v>0</v>
      </c>
      <c r="F307" s="19">
        <f>#VALUE!</f>
        <v>0</v>
      </c>
      <c r="G307" s="19">
        <f>#VALUE!</f>
        <v>0</v>
      </c>
      <c r="H307" s="19">
        <f>#VALUE!</f>
        <v>0</v>
      </c>
      <c r="I307" s="21">
        <f>#VALUE!</f>
        <v>0</v>
      </c>
      <c r="J307" s="26">
        <f>#VALUE!</f>
        <v>0</v>
      </c>
      <c r="K307" s="29">
        <f>#VALUE!</f>
        <v>0</v>
      </c>
      <c r="L307" s="18">
        <f>#VALUE!</f>
        <v>0</v>
      </c>
      <c r="M307" s="18">
        <f>#VALUE!</f>
        <v>0</v>
      </c>
      <c r="N307" s="18">
        <f>#VALUE!</f>
        <v>0</v>
      </c>
      <c r="O307" s="18">
        <f>#VALUE!</f>
        <v>0</v>
      </c>
      <c r="P307" s="18">
        <f>#VALUE!</f>
        <v>0</v>
      </c>
      <c r="Q307" s="18">
        <f>#VALUE!</f>
        <v>0</v>
      </c>
      <c r="R307" s="18">
        <f>#VALUE!</f>
        <v>0</v>
      </c>
      <c r="S307" s="18">
        <f>#VALUE!</f>
        <v>0</v>
      </c>
      <c r="T307" s="19">
        <f>#VALUE!</f>
        <v>0</v>
      </c>
      <c r="U307" s="19">
        <f>#VALUE!</f>
        <v>0</v>
      </c>
      <c r="V307" s="19">
        <f>#VALUE!</f>
        <v>0</v>
      </c>
      <c r="W307" s="18">
        <f>#VALUE!</f>
        <v>0</v>
      </c>
      <c r="X307" s="19">
        <f>#VALUE!</f>
        <v>0</v>
      </c>
      <c r="Y307" s="20">
        <f>#VALUE!</f>
        <v>0</v>
      </c>
      <c r="Z307" s="19">
        <f>#VALUE!</f>
        <v>0</v>
      </c>
      <c r="AA307" s="19">
        <f>#VALUE!</f>
        <v>0</v>
      </c>
      <c r="AB307" s="16">
        <f>#VALUE!</f>
        <v>0</v>
      </c>
      <c r="AC307" s="16">
        <f>#VALUE!</f>
        <v>0</v>
      </c>
      <c r="AD307" s="17"/>
    </row>
    <row r="308" spans="1:30">
      <c r="A308" s="28">
        <v>208</v>
      </c>
      <c r="B308" s="26">
        <f>#VALUE!</f>
        <v>0</v>
      </c>
      <c r="C308" s="19">
        <f>#VALUE!</f>
        <v>0</v>
      </c>
      <c r="D308" s="19">
        <f>#VALUE!</f>
        <v>0</v>
      </c>
      <c r="E308" s="19">
        <f>#VALUE!</f>
        <v>0</v>
      </c>
      <c r="F308" s="19">
        <f>#VALUE!</f>
        <v>0</v>
      </c>
      <c r="G308" s="19">
        <f>#VALUE!</f>
        <v>0</v>
      </c>
      <c r="H308" s="19">
        <f>#VALUE!</f>
        <v>0</v>
      </c>
      <c r="I308" s="21">
        <f>#VALUE!</f>
        <v>0</v>
      </c>
      <c r="J308" s="26">
        <f>#VALUE!</f>
        <v>0</v>
      </c>
      <c r="K308" s="29">
        <f>#VALUE!</f>
        <v>0</v>
      </c>
      <c r="L308" s="18">
        <f>#VALUE!</f>
        <v>0</v>
      </c>
      <c r="M308" s="18">
        <f>#VALUE!</f>
        <v>0</v>
      </c>
      <c r="N308" s="18">
        <f>#VALUE!</f>
        <v>0</v>
      </c>
      <c r="O308" s="18">
        <f>#VALUE!</f>
        <v>0</v>
      </c>
      <c r="P308" s="18">
        <f>#VALUE!</f>
        <v>0</v>
      </c>
      <c r="Q308" s="18">
        <f>#VALUE!</f>
        <v>0</v>
      </c>
      <c r="R308" s="18">
        <f>#VALUE!</f>
        <v>0</v>
      </c>
      <c r="S308" s="18">
        <f>#VALUE!</f>
        <v>0</v>
      </c>
      <c r="T308" s="19">
        <f>#VALUE!</f>
        <v>0</v>
      </c>
      <c r="U308" s="19">
        <f>#VALUE!</f>
        <v>0</v>
      </c>
      <c r="V308" s="19">
        <f>#VALUE!</f>
        <v>0</v>
      </c>
      <c r="W308" s="18">
        <f>#VALUE!</f>
        <v>0</v>
      </c>
      <c r="X308" s="19">
        <f>#VALUE!</f>
        <v>0</v>
      </c>
      <c r="Y308" s="20">
        <f>#VALUE!</f>
        <v>0</v>
      </c>
      <c r="Z308" s="19">
        <f>#VALUE!</f>
        <v>0</v>
      </c>
      <c r="AA308" s="19">
        <f>#VALUE!</f>
        <v>0</v>
      </c>
      <c r="AB308" s="16">
        <f>#VALUE!</f>
        <v>0</v>
      </c>
      <c r="AC308" s="16">
        <f>#VALUE!</f>
        <v>0</v>
      </c>
      <c r="AD308" s="17"/>
    </row>
    <row r="309" spans="1:30">
      <c r="A309" s="28">
        <v>209</v>
      </c>
      <c r="B309" s="26">
        <f>#VALUE!</f>
        <v>0</v>
      </c>
      <c r="C309" s="19">
        <f>#VALUE!</f>
        <v>0</v>
      </c>
      <c r="D309" s="19">
        <f>#VALUE!</f>
        <v>0</v>
      </c>
      <c r="E309" s="19">
        <f>#VALUE!</f>
        <v>0</v>
      </c>
      <c r="F309" s="19">
        <f>#VALUE!</f>
        <v>0</v>
      </c>
      <c r="G309" s="19">
        <f>#VALUE!</f>
        <v>0</v>
      </c>
      <c r="H309" s="19">
        <f>#VALUE!</f>
        <v>0</v>
      </c>
      <c r="I309" s="21">
        <f>#VALUE!</f>
        <v>0</v>
      </c>
      <c r="J309" s="26">
        <f>#VALUE!</f>
        <v>0</v>
      </c>
      <c r="K309" s="29">
        <f>#VALUE!</f>
        <v>0</v>
      </c>
      <c r="L309" s="18">
        <f>#VALUE!</f>
        <v>0</v>
      </c>
      <c r="M309" s="18">
        <f>#VALUE!</f>
        <v>0</v>
      </c>
      <c r="N309" s="18">
        <f>#VALUE!</f>
        <v>0</v>
      </c>
      <c r="O309" s="18">
        <f>#VALUE!</f>
        <v>0</v>
      </c>
      <c r="P309" s="18">
        <f>#VALUE!</f>
        <v>0</v>
      </c>
      <c r="Q309" s="18">
        <f>#VALUE!</f>
        <v>0</v>
      </c>
      <c r="R309" s="18">
        <f>#VALUE!</f>
        <v>0</v>
      </c>
      <c r="S309" s="18">
        <f>#VALUE!</f>
        <v>0</v>
      </c>
      <c r="T309" s="19">
        <f>#VALUE!</f>
        <v>0</v>
      </c>
      <c r="U309" s="19">
        <f>#VALUE!</f>
        <v>0</v>
      </c>
      <c r="V309" s="19">
        <f>#VALUE!</f>
        <v>0</v>
      </c>
      <c r="W309" s="18">
        <f>#VALUE!</f>
        <v>0</v>
      </c>
      <c r="X309" s="19">
        <f>#VALUE!</f>
        <v>0</v>
      </c>
      <c r="Y309" s="20">
        <f>#VALUE!</f>
        <v>0</v>
      </c>
      <c r="Z309" s="19">
        <f>#VALUE!</f>
        <v>0</v>
      </c>
      <c r="AA309" s="19">
        <f>#VALUE!</f>
        <v>0</v>
      </c>
      <c r="AB309" s="16">
        <f>#VALUE!</f>
        <v>0</v>
      </c>
      <c r="AC309" s="16">
        <f>#VALUE!</f>
        <v>0</v>
      </c>
      <c r="AD309" s="17"/>
    </row>
    <row r="310" spans="1:30">
      <c r="A310" s="28">
        <v>210</v>
      </c>
      <c r="B310" s="26">
        <f>#VALUE!</f>
        <v>0</v>
      </c>
      <c r="C310" s="19">
        <f>#VALUE!</f>
        <v>0</v>
      </c>
      <c r="D310" s="19">
        <f>#VALUE!</f>
        <v>0</v>
      </c>
      <c r="E310" s="19">
        <f>#VALUE!</f>
        <v>0</v>
      </c>
      <c r="F310" s="19">
        <f>#VALUE!</f>
        <v>0</v>
      </c>
      <c r="G310" s="19">
        <f>#VALUE!</f>
        <v>0</v>
      </c>
      <c r="H310" s="19">
        <f>#VALUE!</f>
        <v>0</v>
      </c>
      <c r="I310" s="21">
        <f>#VALUE!</f>
        <v>0</v>
      </c>
      <c r="J310" s="26">
        <f>#VALUE!</f>
        <v>0</v>
      </c>
      <c r="K310" s="29">
        <f>#VALUE!</f>
        <v>0</v>
      </c>
      <c r="L310" s="18">
        <f>#VALUE!</f>
        <v>0</v>
      </c>
      <c r="M310" s="18">
        <f>#VALUE!</f>
        <v>0</v>
      </c>
      <c r="N310" s="18">
        <f>#VALUE!</f>
        <v>0</v>
      </c>
      <c r="O310" s="18">
        <f>#VALUE!</f>
        <v>0</v>
      </c>
      <c r="P310" s="18">
        <f>#VALUE!</f>
        <v>0</v>
      </c>
      <c r="Q310" s="18">
        <f>#VALUE!</f>
        <v>0</v>
      </c>
      <c r="R310" s="18">
        <f>#VALUE!</f>
        <v>0</v>
      </c>
      <c r="S310" s="18">
        <f>#VALUE!</f>
        <v>0</v>
      </c>
      <c r="T310" s="19">
        <f>#VALUE!</f>
        <v>0</v>
      </c>
      <c r="U310" s="19">
        <f>#VALUE!</f>
        <v>0</v>
      </c>
      <c r="V310" s="19">
        <f>#VALUE!</f>
        <v>0</v>
      </c>
      <c r="W310" s="18">
        <f>#VALUE!</f>
        <v>0</v>
      </c>
      <c r="X310" s="19">
        <f>#VALUE!</f>
        <v>0</v>
      </c>
      <c r="Y310" s="20">
        <f>#VALUE!</f>
        <v>0</v>
      </c>
      <c r="Z310" s="19">
        <f>#VALUE!</f>
        <v>0</v>
      </c>
      <c r="AA310" s="19">
        <f>#VALUE!</f>
        <v>0</v>
      </c>
      <c r="AB310" s="16">
        <f>#VALUE!</f>
        <v>0</v>
      </c>
      <c r="AC310" s="16">
        <f>#VALUE!</f>
        <v>0</v>
      </c>
      <c r="AD310" s="17"/>
    </row>
    <row r="311" spans="1:30">
      <c r="A311" s="28">
        <v>211</v>
      </c>
      <c r="B311" s="26">
        <f>#VALUE!</f>
        <v>0</v>
      </c>
      <c r="C311" s="19">
        <f>#VALUE!</f>
        <v>0</v>
      </c>
      <c r="D311" s="19">
        <f>#VALUE!</f>
        <v>0</v>
      </c>
      <c r="E311" s="19">
        <f>#VALUE!</f>
        <v>0</v>
      </c>
      <c r="F311" s="19">
        <f>#VALUE!</f>
        <v>0</v>
      </c>
      <c r="G311" s="19">
        <f>#VALUE!</f>
        <v>0</v>
      </c>
      <c r="H311" s="19">
        <f>#VALUE!</f>
        <v>0</v>
      </c>
      <c r="I311" s="21">
        <f>#VALUE!</f>
        <v>0</v>
      </c>
      <c r="J311" s="26">
        <f>#VALUE!</f>
        <v>0</v>
      </c>
      <c r="K311" s="29">
        <f>#VALUE!</f>
        <v>0</v>
      </c>
      <c r="L311" s="18">
        <f>#VALUE!</f>
        <v>0</v>
      </c>
      <c r="M311" s="18">
        <f>#VALUE!</f>
        <v>0</v>
      </c>
      <c r="N311" s="18">
        <f>#VALUE!</f>
        <v>0</v>
      </c>
      <c r="O311" s="18">
        <f>#VALUE!</f>
        <v>0</v>
      </c>
      <c r="P311" s="18">
        <f>#VALUE!</f>
        <v>0</v>
      </c>
      <c r="Q311" s="18">
        <f>#VALUE!</f>
        <v>0</v>
      </c>
      <c r="R311" s="18">
        <f>#VALUE!</f>
        <v>0</v>
      </c>
      <c r="S311" s="18">
        <f>#VALUE!</f>
        <v>0</v>
      </c>
      <c r="T311" s="19">
        <f>#VALUE!</f>
        <v>0</v>
      </c>
      <c r="U311" s="19">
        <f>#VALUE!</f>
        <v>0</v>
      </c>
      <c r="V311" s="19">
        <f>#VALUE!</f>
        <v>0</v>
      </c>
      <c r="W311" s="18">
        <f>#VALUE!</f>
        <v>0</v>
      </c>
      <c r="X311" s="19">
        <f>#VALUE!</f>
        <v>0</v>
      </c>
      <c r="Y311" s="20">
        <f>#VALUE!</f>
        <v>0</v>
      </c>
      <c r="Z311" s="19">
        <f>#VALUE!</f>
        <v>0</v>
      </c>
      <c r="AA311" s="19">
        <f>#VALUE!</f>
        <v>0</v>
      </c>
      <c r="AB311" s="16">
        <f>#VALUE!</f>
        <v>0</v>
      </c>
      <c r="AC311" s="16">
        <f>#VALUE!</f>
        <v>0</v>
      </c>
      <c r="AD311" s="17"/>
    </row>
    <row r="312" spans="1:30">
      <c r="A312" s="28">
        <v>212</v>
      </c>
      <c r="B312" s="26">
        <f>#VALUE!</f>
        <v>0</v>
      </c>
      <c r="C312" s="19">
        <f>#VALUE!</f>
        <v>0</v>
      </c>
      <c r="D312" s="19">
        <f>#VALUE!</f>
        <v>0</v>
      </c>
      <c r="E312" s="19">
        <f>#VALUE!</f>
        <v>0</v>
      </c>
      <c r="F312" s="19">
        <f>#VALUE!</f>
        <v>0</v>
      </c>
      <c r="G312" s="19">
        <f>#VALUE!</f>
        <v>0</v>
      </c>
      <c r="H312" s="19">
        <f>#VALUE!</f>
        <v>0</v>
      </c>
      <c r="I312" s="21">
        <f>#VALUE!</f>
        <v>0</v>
      </c>
      <c r="J312" s="26">
        <f>#VALUE!</f>
        <v>0</v>
      </c>
      <c r="K312" s="29">
        <f>#VALUE!</f>
        <v>0</v>
      </c>
      <c r="L312" s="18">
        <f>#VALUE!</f>
        <v>0</v>
      </c>
      <c r="M312" s="18">
        <f>#VALUE!</f>
        <v>0</v>
      </c>
      <c r="N312" s="18">
        <f>#VALUE!</f>
        <v>0</v>
      </c>
      <c r="O312" s="18">
        <f>#VALUE!</f>
        <v>0</v>
      </c>
      <c r="P312" s="18">
        <f>#VALUE!</f>
        <v>0</v>
      </c>
      <c r="Q312" s="18">
        <f>#VALUE!</f>
        <v>0</v>
      </c>
      <c r="R312" s="18">
        <f>#VALUE!</f>
        <v>0</v>
      </c>
      <c r="S312" s="18">
        <f>#VALUE!</f>
        <v>0</v>
      </c>
      <c r="T312" s="19">
        <f>#VALUE!</f>
        <v>0</v>
      </c>
      <c r="U312" s="19">
        <f>#VALUE!</f>
        <v>0</v>
      </c>
      <c r="V312" s="19">
        <f>#VALUE!</f>
        <v>0</v>
      </c>
      <c r="W312" s="18">
        <f>#VALUE!</f>
        <v>0</v>
      </c>
      <c r="X312" s="19">
        <f>#VALUE!</f>
        <v>0</v>
      </c>
      <c r="Y312" s="20">
        <f>#VALUE!</f>
        <v>0</v>
      </c>
      <c r="Z312" s="19">
        <f>#VALUE!</f>
        <v>0</v>
      </c>
      <c r="AA312" s="19">
        <f>#VALUE!</f>
        <v>0</v>
      </c>
      <c r="AB312" s="16">
        <f>#VALUE!</f>
        <v>0</v>
      </c>
      <c r="AC312" s="16">
        <f>#VALUE!</f>
        <v>0</v>
      </c>
      <c r="AD312" s="17"/>
    </row>
    <row r="313" spans="1:30">
      <c r="A313" s="28">
        <v>213</v>
      </c>
      <c r="B313" s="26">
        <f>#VALUE!</f>
        <v>0</v>
      </c>
      <c r="C313" s="19">
        <f>#VALUE!</f>
        <v>0</v>
      </c>
      <c r="D313" s="19">
        <f>#VALUE!</f>
        <v>0</v>
      </c>
      <c r="E313" s="19">
        <f>#VALUE!</f>
        <v>0</v>
      </c>
      <c r="F313" s="19">
        <f>#VALUE!</f>
        <v>0</v>
      </c>
      <c r="G313" s="19">
        <f>#VALUE!</f>
        <v>0</v>
      </c>
      <c r="H313" s="19">
        <f>#VALUE!</f>
        <v>0</v>
      </c>
      <c r="I313" s="21">
        <f>#VALUE!</f>
        <v>0</v>
      </c>
      <c r="J313" s="26">
        <f>#VALUE!</f>
        <v>0</v>
      </c>
      <c r="K313" s="29">
        <f>#VALUE!</f>
        <v>0</v>
      </c>
      <c r="L313" s="18">
        <f>#VALUE!</f>
        <v>0</v>
      </c>
      <c r="M313" s="18">
        <f>#VALUE!</f>
        <v>0</v>
      </c>
      <c r="N313" s="18">
        <f>#VALUE!</f>
        <v>0</v>
      </c>
      <c r="O313" s="18">
        <f>#VALUE!</f>
        <v>0</v>
      </c>
      <c r="P313" s="18">
        <f>#VALUE!</f>
        <v>0</v>
      </c>
      <c r="Q313" s="18">
        <f>#VALUE!</f>
        <v>0</v>
      </c>
      <c r="R313" s="18">
        <f>#VALUE!</f>
        <v>0</v>
      </c>
      <c r="S313" s="18">
        <f>#VALUE!</f>
        <v>0</v>
      </c>
      <c r="T313" s="19">
        <f>#VALUE!</f>
        <v>0</v>
      </c>
      <c r="U313" s="19">
        <f>#VALUE!</f>
        <v>0</v>
      </c>
      <c r="V313" s="19">
        <f>#VALUE!</f>
        <v>0</v>
      </c>
      <c r="W313" s="18">
        <f>#VALUE!</f>
        <v>0</v>
      </c>
      <c r="X313" s="19">
        <f>#VALUE!</f>
        <v>0</v>
      </c>
      <c r="Y313" s="20">
        <f>#VALUE!</f>
        <v>0</v>
      </c>
      <c r="Z313" s="19">
        <f>#VALUE!</f>
        <v>0</v>
      </c>
      <c r="AA313" s="19">
        <f>#VALUE!</f>
        <v>0</v>
      </c>
      <c r="AB313" s="16">
        <f>#VALUE!</f>
        <v>0</v>
      </c>
      <c r="AC313" s="16">
        <f>#VALUE!</f>
        <v>0</v>
      </c>
      <c r="AD313" s="17"/>
    </row>
    <row r="314" spans="1:30">
      <c r="A314" s="28">
        <v>214</v>
      </c>
      <c r="B314" s="26">
        <f>#VALUE!</f>
        <v>0</v>
      </c>
      <c r="C314" s="19">
        <f>#VALUE!</f>
        <v>0</v>
      </c>
      <c r="D314" s="19">
        <f>#VALUE!</f>
        <v>0</v>
      </c>
      <c r="E314" s="19">
        <f>#VALUE!</f>
        <v>0</v>
      </c>
      <c r="F314" s="19">
        <f>#VALUE!</f>
        <v>0</v>
      </c>
      <c r="G314" s="19">
        <f>#VALUE!</f>
        <v>0</v>
      </c>
      <c r="H314" s="19">
        <f>#VALUE!</f>
        <v>0</v>
      </c>
      <c r="I314" s="21">
        <f>#VALUE!</f>
        <v>0</v>
      </c>
      <c r="J314" s="26">
        <f>#VALUE!</f>
        <v>0</v>
      </c>
      <c r="K314" s="29">
        <f>#VALUE!</f>
        <v>0</v>
      </c>
      <c r="L314" s="18">
        <f>#VALUE!</f>
        <v>0</v>
      </c>
      <c r="M314" s="18">
        <f>#VALUE!</f>
        <v>0</v>
      </c>
      <c r="N314" s="18">
        <f>#VALUE!</f>
        <v>0</v>
      </c>
      <c r="O314" s="18">
        <f>#VALUE!</f>
        <v>0</v>
      </c>
      <c r="P314" s="18">
        <f>#VALUE!</f>
        <v>0</v>
      </c>
      <c r="Q314" s="18">
        <f>#VALUE!</f>
        <v>0</v>
      </c>
      <c r="R314" s="18">
        <f>#VALUE!</f>
        <v>0</v>
      </c>
      <c r="S314" s="18">
        <f>#VALUE!</f>
        <v>0</v>
      </c>
      <c r="T314" s="19">
        <f>#VALUE!</f>
        <v>0</v>
      </c>
      <c r="U314" s="19">
        <f>#VALUE!</f>
        <v>0</v>
      </c>
      <c r="V314" s="19">
        <f>#VALUE!</f>
        <v>0</v>
      </c>
      <c r="W314" s="18">
        <f>#VALUE!</f>
        <v>0</v>
      </c>
      <c r="X314" s="19">
        <f>#VALUE!</f>
        <v>0</v>
      </c>
      <c r="Y314" s="20">
        <f>#VALUE!</f>
        <v>0</v>
      </c>
      <c r="Z314" s="19">
        <f>#VALUE!</f>
        <v>0</v>
      </c>
      <c r="AA314" s="19">
        <f>#VALUE!</f>
        <v>0</v>
      </c>
      <c r="AB314" s="16">
        <f>#VALUE!</f>
        <v>0</v>
      </c>
      <c r="AC314" s="16">
        <f>#VALUE!</f>
        <v>0</v>
      </c>
      <c r="AD314" s="17"/>
    </row>
    <row r="315" spans="1:30">
      <c r="A315" s="28">
        <v>215</v>
      </c>
      <c r="B315" s="26">
        <f>#VALUE!</f>
        <v>0</v>
      </c>
      <c r="C315" s="19">
        <f>#VALUE!</f>
        <v>0</v>
      </c>
      <c r="D315" s="19">
        <f>#VALUE!</f>
        <v>0</v>
      </c>
      <c r="E315" s="19">
        <f>#VALUE!</f>
        <v>0</v>
      </c>
      <c r="F315" s="19">
        <f>#VALUE!</f>
        <v>0</v>
      </c>
      <c r="G315" s="19">
        <f>#VALUE!</f>
        <v>0</v>
      </c>
      <c r="H315" s="19">
        <f>#VALUE!</f>
        <v>0</v>
      </c>
      <c r="I315" s="21">
        <f>#VALUE!</f>
        <v>0</v>
      </c>
      <c r="J315" s="26">
        <f>#VALUE!</f>
        <v>0</v>
      </c>
      <c r="K315" s="29">
        <f>#VALUE!</f>
        <v>0</v>
      </c>
      <c r="L315" s="18">
        <f>#VALUE!</f>
        <v>0</v>
      </c>
      <c r="M315" s="18">
        <f>#VALUE!</f>
        <v>0</v>
      </c>
      <c r="N315" s="18">
        <f>#VALUE!</f>
        <v>0</v>
      </c>
      <c r="O315" s="18">
        <f>#VALUE!</f>
        <v>0</v>
      </c>
      <c r="P315" s="18">
        <f>#VALUE!</f>
        <v>0</v>
      </c>
      <c r="Q315" s="18">
        <f>#VALUE!</f>
        <v>0</v>
      </c>
      <c r="R315" s="18">
        <f>#VALUE!</f>
        <v>0</v>
      </c>
      <c r="S315" s="18">
        <f>#VALUE!</f>
        <v>0</v>
      </c>
      <c r="T315" s="19">
        <f>#VALUE!</f>
        <v>0</v>
      </c>
      <c r="U315" s="19">
        <f>#VALUE!</f>
        <v>0</v>
      </c>
      <c r="V315" s="19">
        <f>#VALUE!</f>
        <v>0</v>
      </c>
      <c r="W315" s="18">
        <f>#VALUE!</f>
        <v>0</v>
      </c>
      <c r="X315" s="19">
        <f>#VALUE!</f>
        <v>0</v>
      </c>
      <c r="Y315" s="20">
        <f>#VALUE!</f>
        <v>0</v>
      </c>
      <c r="Z315" s="19">
        <f>#VALUE!</f>
        <v>0</v>
      </c>
      <c r="AA315" s="19">
        <f>#VALUE!</f>
        <v>0</v>
      </c>
      <c r="AB315" s="16">
        <f>#VALUE!</f>
        <v>0</v>
      </c>
      <c r="AC315" s="16">
        <f>#VALUE!</f>
        <v>0</v>
      </c>
      <c r="AD315" s="17"/>
    </row>
    <row r="316" spans="1:30">
      <c r="A316" s="28">
        <v>216</v>
      </c>
      <c r="B316" s="26">
        <f>#VALUE!</f>
        <v>0</v>
      </c>
      <c r="C316" s="19">
        <f>#VALUE!</f>
        <v>0</v>
      </c>
      <c r="D316" s="19">
        <f>#VALUE!</f>
        <v>0</v>
      </c>
      <c r="E316" s="19">
        <f>#VALUE!</f>
        <v>0</v>
      </c>
      <c r="F316" s="19">
        <f>#VALUE!</f>
        <v>0</v>
      </c>
      <c r="G316" s="19">
        <f>#VALUE!</f>
        <v>0</v>
      </c>
      <c r="H316" s="19">
        <f>#VALUE!</f>
        <v>0</v>
      </c>
      <c r="I316" s="21">
        <f>#VALUE!</f>
        <v>0</v>
      </c>
      <c r="J316" s="26">
        <f>#VALUE!</f>
        <v>0</v>
      </c>
      <c r="K316" s="29">
        <f>#VALUE!</f>
        <v>0</v>
      </c>
      <c r="L316" s="18">
        <f>#VALUE!</f>
        <v>0</v>
      </c>
      <c r="M316" s="18">
        <f>#VALUE!</f>
        <v>0</v>
      </c>
      <c r="N316" s="18">
        <f>#VALUE!</f>
        <v>0</v>
      </c>
      <c r="O316" s="18">
        <f>#VALUE!</f>
        <v>0</v>
      </c>
      <c r="P316" s="18">
        <f>#VALUE!</f>
        <v>0</v>
      </c>
      <c r="Q316" s="18">
        <f>#VALUE!</f>
        <v>0</v>
      </c>
      <c r="R316" s="18">
        <f>#VALUE!</f>
        <v>0</v>
      </c>
      <c r="S316" s="18">
        <f>#VALUE!</f>
        <v>0</v>
      </c>
      <c r="T316" s="19">
        <f>#VALUE!</f>
        <v>0</v>
      </c>
      <c r="U316" s="19">
        <f>#VALUE!</f>
        <v>0</v>
      </c>
      <c r="V316" s="19">
        <f>#VALUE!</f>
        <v>0</v>
      </c>
      <c r="W316" s="18">
        <f>#VALUE!</f>
        <v>0</v>
      </c>
      <c r="X316" s="19">
        <f>#VALUE!</f>
        <v>0</v>
      </c>
      <c r="Y316" s="20">
        <f>#VALUE!</f>
        <v>0</v>
      </c>
      <c r="Z316" s="19">
        <f>#VALUE!</f>
        <v>0</v>
      </c>
      <c r="AA316" s="19">
        <f>#VALUE!</f>
        <v>0</v>
      </c>
      <c r="AB316" s="16">
        <f>#VALUE!</f>
        <v>0</v>
      </c>
      <c r="AC316" s="16">
        <f>#VALUE!</f>
        <v>0</v>
      </c>
      <c r="AD316" s="17"/>
    </row>
    <row r="317" spans="1:30">
      <c r="A317" s="28">
        <v>217</v>
      </c>
      <c r="B317" s="26">
        <f>#VALUE!</f>
        <v>0</v>
      </c>
      <c r="C317" s="19">
        <f>#VALUE!</f>
        <v>0</v>
      </c>
      <c r="D317" s="19">
        <f>#VALUE!</f>
        <v>0</v>
      </c>
      <c r="E317" s="19">
        <f>#VALUE!</f>
        <v>0</v>
      </c>
      <c r="F317" s="19">
        <f>#VALUE!</f>
        <v>0</v>
      </c>
      <c r="G317" s="19">
        <f>#VALUE!</f>
        <v>0</v>
      </c>
      <c r="H317" s="19">
        <f>#VALUE!</f>
        <v>0</v>
      </c>
      <c r="I317" s="21">
        <f>#VALUE!</f>
        <v>0</v>
      </c>
      <c r="J317" s="26">
        <f>#VALUE!</f>
        <v>0</v>
      </c>
      <c r="K317" s="29">
        <f>#VALUE!</f>
        <v>0</v>
      </c>
      <c r="L317" s="18">
        <f>#VALUE!</f>
        <v>0</v>
      </c>
      <c r="M317" s="18">
        <f>#VALUE!</f>
        <v>0</v>
      </c>
      <c r="N317" s="18">
        <f>#VALUE!</f>
        <v>0</v>
      </c>
      <c r="O317" s="18">
        <f>#VALUE!</f>
        <v>0</v>
      </c>
      <c r="P317" s="18">
        <f>#VALUE!</f>
        <v>0</v>
      </c>
      <c r="Q317" s="18">
        <f>#VALUE!</f>
        <v>0</v>
      </c>
      <c r="R317" s="18">
        <f>#VALUE!</f>
        <v>0</v>
      </c>
      <c r="S317" s="18">
        <f>#VALUE!</f>
        <v>0</v>
      </c>
      <c r="T317" s="19">
        <f>#VALUE!</f>
        <v>0</v>
      </c>
      <c r="U317" s="19">
        <f>#VALUE!</f>
        <v>0</v>
      </c>
      <c r="V317" s="19">
        <f>#VALUE!</f>
        <v>0</v>
      </c>
      <c r="W317" s="18">
        <f>#VALUE!</f>
        <v>0</v>
      </c>
      <c r="X317" s="19">
        <f>#VALUE!</f>
        <v>0</v>
      </c>
      <c r="Y317" s="20">
        <f>#VALUE!</f>
        <v>0</v>
      </c>
      <c r="Z317" s="19">
        <f>#VALUE!</f>
        <v>0</v>
      </c>
      <c r="AA317" s="19">
        <f>#VALUE!</f>
        <v>0</v>
      </c>
      <c r="AB317" s="16">
        <f>#VALUE!</f>
        <v>0</v>
      </c>
      <c r="AC317" s="16">
        <f>#VALUE!</f>
        <v>0</v>
      </c>
      <c r="AD317" s="17"/>
    </row>
    <row r="318" spans="1:30">
      <c r="A318" s="28">
        <v>218</v>
      </c>
      <c r="B318" s="26">
        <f>#VALUE!</f>
        <v>0</v>
      </c>
      <c r="C318" s="19">
        <f>#VALUE!</f>
        <v>0</v>
      </c>
      <c r="D318" s="19">
        <f>#VALUE!</f>
        <v>0</v>
      </c>
      <c r="E318" s="19">
        <f>#VALUE!</f>
        <v>0</v>
      </c>
      <c r="F318" s="19">
        <f>#VALUE!</f>
        <v>0</v>
      </c>
      <c r="G318" s="19">
        <f>#VALUE!</f>
        <v>0</v>
      </c>
      <c r="H318" s="19">
        <f>#VALUE!</f>
        <v>0</v>
      </c>
      <c r="I318" s="21">
        <f>#VALUE!</f>
        <v>0</v>
      </c>
      <c r="J318" s="26">
        <f>#VALUE!</f>
        <v>0</v>
      </c>
      <c r="K318" s="29">
        <f>#VALUE!</f>
        <v>0</v>
      </c>
      <c r="L318" s="18">
        <f>#VALUE!</f>
        <v>0</v>
      </c>
      <c r="M318" s="18">
        <f>#VALUE!</f>
        <v>0</v>
      </c>
      <c r="N318" s="18">
        <f>#VALUE!</f>
        <v>0</v>
      </c>
      <c r="O318" s="18">
        <f>#VALUE!</f>
        <v>0</v>
      </c>
      <c r="P318" s="18">
        <f>#VALUE!</f>
        <v>0</v>
      </c>
      <c r="Q318" s="18">
        <f>#VALUE!</f>
        <v>0</v>
      </c>
      <c r="R318" s="18">
        <f>#VALUE!</f>
        <v>0</v>
      </c>
      <c r="S318" s="18">
        <f>#VALUE!</f>
        <v>0</v>
      </c>
      <c r="T318" s="19">
        <f>#VALUE!</f>
        <v>0</v>
      </c>
      <c r="U318" s="19">
        <f>#VALUE!</f>
        <v>0</v>
      </c>
      <c r="V318" s="19">
        <f>#VALUE!</f>
        <v>0</v>
      </c>
      <c r="W318" s="18">
        <f>#VALUE!</f>
        <v>0</v>
      </c>
      <c r="X318" s="19">
        <f>#VALUE!</f>
        <v>0</v>
      </c>
      <c r="Y318" s="20">
        <f>#VALUE!</f>
        <v>0</v>
      </c>
      <c r="Z318" s="19">
        <f>#VALUE!</f>
        <v>0</v>
      </c>
      <c r="AA318" s="19">
        <f>#VALUE!</f>
        <v>0</v>
      </c>
      <c r="AB318" s="16">
        <f>#VALUE!</f>
        <v>0</v>
      </c>
      <c r="AC318" s="16">
        <f>#VALUE!</f>
        <v>0</v>
      </c>
      <c r="AD318" s="17"/>
    </row>
    <row r="319" spans="1:30">
      <c r="A319" s="28">
        <v>219</v>
      </c>
      <c r="B319" s="26">
        <f>#VALUE!</f>
        <v>0</v>
      </c>
      <c r="C319" s="19">
        <f>#VALUE!</f>
        <v>0</v>
      </c>
      <c r="D319" s="19">
        <f>#VALUE!</f>
        <v>0</v>
      </c>
      <c r="E319" s="19">
        <f>#VALUE!</f>
        <v>0</v>
      </c>
      <c r="F319" s="19">
        <f>#VALUE!</f>
        <v>0</v>
      </c>
      <c r="G319" s="19">
        <f>#VALUE!</f>
        <v>0</v>
      </c>
      <c r="H319" s="19">
        <f>#VALUE!</f>
        <v>0</v>
      </c>
      <c r="I319" s="21">
        <f>#VALUE!</f>
        <v>0</v>
      </c>
      <c r="J319" s="26">
        <f>#VALUE!</f>
        <v>0</v>
      </c>
      <c r="K319" s="29">
        <f>#VALUE!</f>
        <v>0</v>
      </c>
      <c r="L319" s="18">
        <f>#VALUE!</f>
        <v>0</v>
      </c>
      <c r="M319" s="18">
        <f>#VALUE!</f>
        <v>0</v>
      </c>
      <c r="N319" s="18">
        <f>#VALUE!</f>
        <v>0</v>
      </c>
      <c r="O319" s="18">
        <f>#VALUE!</f>
        <v>0</v>
      </c>
      <c r="P319" s="18">
        <f>#VALUE!</f>
        <v>0</v>
      </c>
      <c r="Q319" s="18">
        <f>#VALUE!</f>
        <v>0</v>
      </c>
      <c r="R319" s="18">
        <f>#VALUE!</f>
        <v>0</v>
      </c>
      <c r="S319" s="18">
        <f>#VALUE!</f>
        <v>0</v>
      </c>
      <c r="T319" s="19">
        <f>#VALUE!</f>
        <v>0</v>
      </c>
      <c r="U319" s="19">
        <f>#VALUE!</f>
        <v>0</v>
      </c>
      <c r="V319" s="19">
        <f>#VALUE!</f>
        <v>0</v>
      </c>
      <c r="W319" s="18">
        <f>#VALUE!</f>
        <v>0</v>
      </c>
      <c r="X319" s="19">
        <f>#VALUE!</f>
        <v>0</v>
      </c>
      <c r="Y319" s="20">
        <f>#VALUE!</f>
        <v>0</v>
      </c>
      <c r="Z319" s="19">
        <f>#VALUE!</f>
        <v>0</v>
      </c>
      <c r="AA319" s="19">
        <f>#VALUE!</f>
        <v>0</v>
      </c>
      <c r="AB319" s="16">
        <f>#VALUE!</f>
        <v>0</v>
      </c>
      <c r="AC319" s="16">
        <f>#VALUE!</f>
        <v>0</v>
      </c>
      <c r="AD319" s="17"/>
    </row>
    <row r="320" spans="1:30">
      <c r="A320" s="28">
        <v>220</v>
      </c>
      <c r="B320" s="26">
        <f>#VALUE!</f>
        <v>0</v>
      </c>
      <c r="C320" s="19">
        <f>#VALUE!</f>
        <v>0</v>
      </c>
      <c r="D320" s="19">
        <f>#VALUE!</f>
        <v>0</v>
      </c>
      <c r="E320" s="19">
        <f>#VALUE!</f>
        <v>0</v>
      </c>
      <c r="F320" s="19">
        <f>#VALUE!</f>
        <v>0</v>
      </c>
      <c r="G320" s="19">
        <f>#VALUE!</f>
        <v>0</v>
      </c>
      <c r="H320" s="19">
        <f>#VALUE!</f>
        <v>0</v>
      </c>
      <c r="I320" s="21">
        <f>#VALUE!</f>
        <v>0</v>
      </c>
      <c r="J320" s="26">
        <f>#VALUE!</f>
        <v>0</v>
      </c>
      <c r="K320" s="29">
        <f>#VALUE!</f>
        <v>0</v>
      </c>
      <c r="L320" s="18">
        <f>#VALUE!</f>
        <v>0</v>
      </c>
      <c r="M320" s="18">
        <f>#VALUE!</f>
        <v>0</v>
      </c>
      <c r="N320" s="18">
        <f>#VALUE!</f>
        <v>0</v>
      </c>
      <c r="O320" s="18">
        <f>#VALUE!</f>
        <v>0</v>
      </c>
      <c r="P320" s="18">
        <f>#VALUE!</f>
        <v>0</v>
      </c>
      <c r="Q320" s="18">
        <f>#VALUE!</f>
        <v>0</v>
      </c>
      <c r="R320" s="18">
        <f>#VALUE!</f>
        <v>0</v>
      </c>
      <c r="S320" s="18">
        <f>#VALUE!</f>
        <v>0</v>
      </c>
      <c r="T320" s="19">
        <f>#VALUE!</f>
        <v>0</v>
      </c>
      <c r="U320" s="19">
        <f>#VALUE!</f>
        <v>0</v>
      </c>
      <c r="V320" s="19">
        <f>#VALUE!</f>
        <v>0</v>
      </c>
      <c r="W320" s="18">
        <f>#VALUE!</f>
        <v>0</v>
      </c>
      <c r="X320" s="19">
        <f>#VALUE!</f>
        <v>0</v>
      </c>
      <c r="Y320" s="20">
        <f>#VALUE!</f>
        <v>0</v>
      </c>
      <c r="Z320" s="19">
        <f>#VALUE!</f>
        <v>0</v>
      </c>
      <c r="AA320" s="19">
        <f>#VALUE!</f>
        <v>0</v>
      </c>
      <c r="AB320" s="16">
        <f>#VALUE!</f>
        <v>0</v>
      </c>
      <c r="AC320" s="16">
        <f>#VALUE!</f>
        <v>0</v>
      </c>
      <c r="AD320" s="17"/>
    </row>
    <row r="321" spans="1:30">
      <c r="A321" s="28">
        <v>221</v>
      </c>
      <c r="B321" s="26">
        <f>#VALUE!</f>
        <v>0</v>
      </c>
      <c r="C321" s="19">
        <f>#VALUE!</f>
        <v>0</v>
      </c>
      <c r="D321" s="19">
        <f>#VALUE!</f>
        <v>0</v>
      </c>
      <c r="E321" s="19">
        <f>#VALUE!</f>
        <v>0</v>
      </c>
      <c r="F321" s="19">
        <f>#VALUE!</f>
        <v>0</v>
      </c>
      <c r="G321" s="19">
        <f>#VALUE!</f>
        <v>0</v>
      </c>
      <c r="H321" s="19">
        <f>#VALUE!</f>
        <v>0</v>
      </c>
      <c r="I321" s="21">
        <f>#VALUE!</f>
        <v>0</v>
      </c>
      <c r="J321" s="26">
        <f>#VALUE!</f>
        <v>0</v>
      </c>
      <c r="K321" s="29">
        <f>#VALUE!</f>
        <v>0</v>
      </c>
      <c r="L321" s="18">
        <f>#VALUE!</f>
        <v>0</v>
      </c>
      <c r="M321" s="18">
        <f>#VALUE!</f>
        <v>0</v>
      </c>
      <c r="N321" s="18">
        <f>#VALUE!</f>
        <v>0</v>
      </c>
      <c r="O321" s="18">
        <f>#VALUE!</f>
        <v>0</v>
      </c>
      <c r="P321" s="18">
        <f>#VALUE!</f>
        <v>0</v>
      </c>
      <c r="Q321" s="18">
        <f>#VALUE!</f>
        <v>0</v>
      </c>
      <c r="R321" s="18">
        <f>#VALUE!</f>
        <v>0</v>
      </c>
      <c r="S321" s="18">
        <f>#VALUE!</f>
        <v>0</v>
      </c>
      <c r="T321" s="19">
        <f>#VALUE!</f>
        <v>0</v>
      </c>
      <c r="U321" s="19">
        <f>#VALUE!</f>
        <v>0</v>
      </c>
      <c r="V321" s="19">
        <f>#VALUE!</f>
        <v>0</v>
      </c>
      <c r="W321" s="18">
        <f>#VALUE!</f>
        <v>0</v>
      </c>
      <c r="X321" s="19">
        <f>#VALUE!</f>
        <v>0</v>
      </c>
      <c r="Y321" s="20">
        <f>#VALUE!</f>
        <v>0</v>
      </c>
      <c r="Z321" s="19">
        <f>#VALUE!</f>
        <v>0</v>
      </c>
      <c r="AA321" s="19">
        <f>#VALUE!</f>
        <v>0</v>
      </c>
      <c r="AB321" s="16">
        <f>#VALUE!</f>
        <v>0</v>
      </c>
      <c r="AC321" s="16">
        <f>#VALUE!</f>
        <v>0</v>
      </c>
      <c r="AD321" s="17"/>
    </row>
    <row r="322" spans="1:30">
      <c r="A322" s="28">
        <v>222</v>
      </c>
      <c r="B322" s="26">
        <f>#VALUE!</f>
        <v>0</v>
      </c>
      <c r="C322" s="19">
        <f>#VALUE!</f>
        <v>0</v>
      </c>
      <c r="D322" s="19">
        <f>#VALUE!</f>
        <v>0</v>
      </c>
      <c r="E322" s="19">
        <f>#VALUE!</f>
        <v>0</v>
      </c>
      <c r="F322" s="19">
        <f>#VALUE!</f>
        <v>0</v>
      </c>
      <c r="G322" s="19">
        <f>#VALUE!</f>
        <v>0</v>
      </c>
      <c r="H322" s="19">
        <f>#VALUE!</f>
        <v>0</v>
      </c>
      <c r="I322" s="21">
        <f>#VALUE!</f>
        <v>0</v>
      </c>
      <c r="J322" s="26">
        <f>#VALUE!</f>
        <v>0</v>
      </c>
      <c r="K322" s="29">
        <f>#VALUE!</f>
        <v>0</v>
      </c>
      <c r="L322" s="18">
        <f>#VALUE!</f>
        <v>0</v>
      </c>
      <c r="M322" s="18">
        <f>#VALUE!</f>
        <v>0</v>
      </c>
      <c r="N322" s="18">
        <f>#VALUE!</f>
        <v>0</v>
      </c>
      <c r="O322" s="18">
        <f>#VALUE!</f>
        <v>0</v>
      </c>
      <c r="P322" s="18">
        <f>#VALUE!</f>
        <v>0</v>
      </c>
      <c r="Q322" s="18">
        <f>#VALUE!</f>
        <v>0</v>
      </c>
      <c r="R322" s="18">
        <f>#VALUE!</f>
        <v>0</v>
      </c>
      <c r="S322" s="18">
        <f>#VALUE!</f>
        <v>0</v>
      </c>
      <c r="T322" s="19">
        <f>#VALUE!</f>
        <v>0</v>
      </c>
      <c r="U322" s="19">
        <f>#VALUE!</f>
        <v>0</v>
      </c>
      <c r="V322" s="19">
        <f>#VALUE!</f>
        <v>0</v>
      </c>
      <c r="W322" s="18">
        <f>#VALUE!</f>
        <v>0</v>
      </c>
      <c r="X322" s="19">
        <f>#VALUE!</f>
        <v>0</v>
      </c>
      <c r="Y322" s="20">
        <f>#VALUE!</f>
        <v>0</v>
      </c>
      <c r="Z322" s="19">
        <f>#VALUE!</f>
        <v>0</v>
      </c>
      <c r="AA322" s="19">
        <f>#VALUE!</f>
        <v>0</v>
      </c>
      <c r="AB322" s="16">
        <f>#VALUE!</f>
        <v>0</v>
      </c>
      <c r="AC322" s="16">
        <f>#VALUE!</f>
        <v>0</v>
      </c>
      <c r="AD322" s="17"/>
    </row>
    <row r="323" spans="1:30">
      <c r="A323" s="28">
        <v>223</v>
      </c>
      <c r="B323" s="26">
        <f>#VALUE!</f>
        <v>0</v>
      </c>
      <c r="C323" s="19">
        <f>#VALUE!</f>
        <v>0</v>
      </c>
      <c r="D323" s="19">
        <f>#VALUE!</f>
        <v>0</v>
      </c>
      <c r="E323" s="19">
        <f>#VALUE!</f>
        <v>0</v>
      </c>
      <c r="F323" s="19">
        <f>#VALUE!</f>
        <v>0</v>
      </c>
      <c r="G323" s="19">
        <f>#VALUE!</f>
        <v>0</v>
      </c>
      <c r="H323" s="19">
        <f>#VALUE!</f>
        <v>0</v>
      </c>
      <c r="I323" s="21">
        <f>#VALUE!</f>
        <v>0</v>
      </c>
      <c r="J323" s="26">
        <f>#VALUE!</f>
        <v>0</v>
      </c>
      <c r="K323" s="29">
        <f>#VALUE!</f>
        <v>0</v>
      </c>
      <c r="L323" s="18">
        <f>#VALUE!</f>
        <v>0</v>
      </c>
      <c r="M323" s="18">
        <f>#VALUE!</f>
        <v>0</v>
      </c>
      <c r="N323" s="18">
        <f>#VALUE!</f>
        <v>0</v>
      </c>
      <c r="O323" s="18">
        <f>#VALUE!</f>
        <v>0</v>
      </c>
      <c r="P323" s="18">
        <f>#VALUE!</f>
        <v>0</v>
      </c>
      <c r="Q323" s="18">
        <f>#VALUE!</f>
        <v>0</v>
      </c>
      <c r="R323" s="18">
        <f>#VALUE!</f>
        <v>0</v>
      </c>
      <c r="S323" s="18">
        <f>#VALUE!</f>
        <v>0</v>
      </c>
      <c r="T323" s="19">
        <f>#VALUE!</f>
        <v>0</v>
      </c>
      <c r="U323" s="19">
        <f>#VALUE!</f>
        <v>0</v>
      </c>
      <c r="V323" s="19">
        <f>#VALUE!</f>
        <v>0</v>
      </c>
      <c r="W323" s="18">
        <f>#VALUE!</f>
        <v>0</v>
      </c>
      <c r="X323" s="19">
        <f>#VALUE!</f>
        <v>0</v>
      </c>
      <c r="Y323" s="20">
        <f>#VALUE!</f>
        <v>0</v>
      </c>
      <c r="Z323" s="19">
        <f>#VALUE!</f>
        <v>0</v>
      </c>
      <c r="AA323" s="19">
        <f>#VALUE!</f>
        <v>0</v>
      </c>
      <c r="AB323" s="16">
        <f>#VALUE!</f>
        <v>0</v>
      </c>
      <c r="AC323" s="16">
        <f>#VALUE!</f>
        <v>0</v>
      </c>
      <c r="AD323" s="17"/>
    </row>
    <row r="324" spans="1:30">
      <c r="A324" s="28">
        <v>224</v>
      </c>
      <c r="B324" s="26">
        <f>#VALUE!</f>
        <v>0</v>
      </c>
      <c r="C324" s="19">
        <f>#VALUE!</f>
        <v>0</v>
      </c>
      <c r="D324" s="19">
        <f>#VALUE!</f>
        <v>0</v>
      </c>
      <c r="E324" s="19">
        <f>#VALUE!</f>
        <v>0</v>
      </c>
      <c r="F324" s="19">
        <f>#VALUE!</f>
        <v>0</v>
      </c>
      <c r="G324" s="19">
        <f>#VALUE!</f>
        <v>0</v>
      </c>
      <c r="H324" s="19">
        <f>#VALUE!</f>
        <v>0</v>
      </c>
      <c r="I324" s="21">
        <f>#VALUE!</f>
        <v>0</v>
      </c>
      <c r="J324" s="26">
        <f>#VALUE!</f>
        <v>0</v>
      </c>
      <c r="K324" s="29">
        <f>#VALUE!</f>
        <v>0</v>
      </c>
      <c r="L324" s="18">
        <f>#VALUE!</f>
        <v>0</v>
      </c>
      <c r="M324" s="18">
        <f>#VALUE!</f>
        <v>0</v>
      </c>
      <c r="N324" s="18">
        <f>#VALUE!</f>
        <v>0</v>
      </c>
      <c r="O324" s="18">
        <f>#VALUE!</f>
        <v>0</v>
      </c>
      <c r="P324" s="18">
        <f>#VALUE!</f>
        <v>0</v>
      </c>
      <c r="Q324" s="18">
        <f>#VALUE!</f>
        <v>0</v>
      </c>
      <c r="R324" s="18">
        <f>#VALUE!</f>
        <v>0</v>
      </c>
      <c r="S324" s="18">
        <f>#VALUE!</f>
        <v>0</v>
      </c>
      <c r="T324" s="19">
        <f>#VALUE!</f>
        <v>0</v>
      </c>
      <c r="U324" s="19">
        <f>#VALUE!</f>
        <v>0</v>
      </c>
      <c r="V324" s="19">
        <f>#VALUE!</f>
        <v>0</v>
      </c>
      <c r="W324" s="18">
        <f>#VALUE!</f>
        <v>0</v>
      </c>
      <c r="X324" s="19">
        <f>#VALUE!</f>
        <v>0</v>
      </c>
      <c r="Y324" s="20">
        <f>#VALUE!</f>
        <v>0</v>
      </c>
      <c r="Z324" s="19">
        <f>#VALUE!</f>
        <v>0</v>
      </c>
      <c r="AA324" s="19">
        <f>#VALUE!</f>
        <v>0</v>
      </c>
      <c r="AB324" s="16">
        <f>#VALUE!</f>
        <v>0</v>
      </c>
      <c r="AC324" s="16">
        <f>#VALUE!</f>
        <v>0</v>
      </c>
      <c r="AD324" s="17"/>
    </row>
    <row r="325" spans="1:30">
      <c r="A325" s="28">
        <v>225</v>
      </c>
      <c r="B325" s="26">
        <f>#VALUE!</f>
        <v>0</v>
      </c>
      <c r="C325" s="19">
        <f>#VALUE!</f>
        <v>0</v>
      </c>
      <c r="D325" s="19">
        <f>#VALUE!</f>
        <v>0</v>
      </c>
      <c r="E325" s="19">
        <f>#VALUE!</f>
        <v>0</v>
      </c>
      <c r="F325" s="19">
        <f>#VALUE!</f>
        <v>0</v>
      </c>
      <c r="G325" s="19">
        <f>#VALUE!</f>
        <v>0</v>
      </c>
      <c r="H325" s="19">
        <f>#VALUE!</f>
        <v>0</v>
      </c>
      <c r="I325" s="21">
        <f>#VALUE!</f>
        <v>0</v>
      </c>
      <c r="J325" s="26">
        <f>#VALUE!</f>
        <v>0</v>
      </c>
      <c r="K325" s="29">
        <f>#VALUE!</f>
        <v>0</v>
      </c>
      <c r="L325" s="18">
        <f>#VALUE!</f>
        <v>0</v>
      </c>
      <c r="M325" s="18">
        <f>#VALUE!</f>
        <v>0</v>
      </c>
      <c r="N325" s="18">
        <f>#VALUE!</f>
        <v>0</v>
      </c>
      <c r="O325" s="18">
        <f>#VALUE!</f>
        <v>0</v>
      </c>
      <c r="P325" s="18">
        <f>#VALUE!</f>
        <v>0</v>
      </c>
      <c r="Q325" s="18">
        <f>#VALUE!</f>
        <v>0</v>
      </c>
      <c r="R325" s="18">
        <f>#VALUE!</f>
        <v>0</v>
      </c>
      <c r="S325" s="18">
        <f>#VALUE!</f>
        <v>0</v>
      </c>
      <c r="T325" s="19">
        <f>#VALUE!</f>
        <v>0</v>
      </c>
      <c r="U325" s="19">
        <f>#VALUE!</f>
        <v>0</v>
      </c>
      <c r="V325" s="19">
        <f>#VALUE!</f>
        <v>0</v>
      </c>
      <c r="W325" s="18">
        <f>#VALUE!</f>
        <v>0</v>
      </c>
      <c r="X325" s="19">
        <f>#VALUE!</f>
        <v>0</v>
      </c>
      <c r="Y325" s="20">
        <f>#VALUE!</f>
        <v>0</v>
      </c>
      <c r="Z325" s="19">
        <f>#VALUE!</f>
        <v>0</v>
      </c>
      <c r="AA325" s="19">
        <f>#VALUE!</f>
        <v>0</v>
      </c>
      <c r="AB325" s="16">
        <f>#VALUE!</f>
        <v>0</v>
      </c>
      <c r="AC325" s="16">
        <f>#VALUE!</f>
        <v>0</v>
      </c>
      <c r="AD325" s="17"/>
    </row>
    <row r="326" spans="1:30">
      <c r="A326" s="28">
        <v>226</v>
      </c>
      <c r="B326" s="26">
        <f>#VALUE!</f>
        <v>0</v>
      </c>
      <c r="C326" s="19">
        <f>#VALUE!</f>
        <v>0</v>
      </c>
      <c r="D326" s="19">
        <f>#VALUE!</f>
        <v>0</v>
      </c>
      <c r="E326" s="19">
        <f>#VALUE!</f>
        <v>0</v>
      </c>
      <c r="F326" s="19">
        <f>#VALUE!</f>
        <v>0</v>
      </c>
      <c r="G326" s="19">
        <f>#VALUE!</f>
        <v>0</v>
      </c>
      <c r="H326" s="19">
        <f>#VALUE!</f>
        <v>0</v>
      </c>
      <c r="I326" s="21">
        <f>#VALUE!</f>
        <v>0</v>
      </c>
      <c r="J326" s="26">
        <f>#VALUE!</f>
        <v>0</v>
      </c>
      <c r="K326" s="29">
        <f>#VALUE!</f>
        <v>0</v>
      </c>
      <c r="L326" s="18">
        <f>#VALUE!</f>
        <v>0</v>
      </c>
      <c r="M326" s="18">
        <f>#VALUE!</f>
        <v>0</v>
      </c>
      <c r="N326" s="18">
        <f>#VALUE!</f>
        <v>0</v>
      </c>
      <c r="O326" s="18">
        <f>#VALUE!</f>
        <v>0</v>
      </c>
      <c r="P326" s="18">
        <f>#VALUE!</f>
        <v>0</v>
      </c>
      <c r="Q326" s="18">
        <f>#VALUE!</f>
        <v>0</v>
      </c>
      <c r="R326" s="18">
        <f>#VALUE!</f>
        <v>0</v>
      </c>
      <c r="S326" s="18">
        <f>#VALUE!</f>
        <v>0</v>
      </c>
      <c r="T326" s="19">
        <f>#VALUE!</f>
        <v>0</v>
      </c>
      <c r="U326" s="19">
        <f>#VALUE!</f>
        <v>0</v>
      </c>
      <c r="V326" s="19">
        <f>#VALUE!</f>
        <v>0</v>
      </c>
      <c r="W326" s="18">
        <f>#VALUE!</f>
        <v>0</v>
      </c>
      <c r="X326" s="19">
        <f>#VALUE!</f>
        <v>0</v>
      </c>
      <c r="Y326" s="20">
        <f>#VALUE!</f>
        <v>0</v>
      </c>
      <c r="Z326" s="19">
        <f>#VALUE!</f>
        <v>0</v>
      </c>
      <c r="AA326" s="19">
        <f>#VALUE!</f>
        <v>0</v>
      </c>
      <c r="AB326" s="16">
        <f>#VALUE!</f>
        <v>0</v>
      </c>
      <c r="AC326" s="16">
        <f>#VALUE!</f>
        <v>0</v>
      </c>
      <c r="AD326" s="17"/>
    </row>
    <row r="327" spans="1:30">
      <c r="A327" s="28">
        <v>227</v>
      </c>
      <c r="B327" s="26">
        <f>#VALUE!</f>
        <v>0</v>
      </c>
      <c r="C327" s="19">
        <f>#VALUE!</f>
        <v>0</v>
      </c>
      <c r="D327" s="19">
        <f>#VALUE!</f>
        <v>0</v>
      </c>
      <c r="E327" s="19">
        <f>#VALUE!</f>
        <v>0</v>
      </c>
      <c r="F327" s="19">
        <f>#VALUE!</f>
        <v>0</v>
      </c>
      <c r="G327" s="19">
        <f>#VALUE!</f>
        <v>0</v>
      </c>
      <c r="H327" s="19">
        <f>#VALUE!</f>
        <v>0</v>
      </c>
      <c r="I327" s="21">
        <f>#VALUE!</f>
        <v>0</v>
      </c>
      <c r="J327" s="26">
        <f>#VALUE!</f>
        <v>0</v>
      </c>
      <c r="K327" s="29">
        <f>#VALUE!</f>
        <v>0</v>
      </c>
      <c r="L327" s="18">
        <f>#VALUE!</f>
        <v>0</v>
      </c>
      <c r="M327" s="18">
        <f>#VALUE!</f>
        <v>0</v>
      </c>
      <c r="N327" s="18">
        <f>#VALUE!</f>
        <v>0</v>
      </c>
      <c r="O327" s="18">
        <f>#VALUE!</f>
        <v>0</v>
      </c>
      <c r="P327" s="18">
        <f>#VALUE!</f>
        <v>0</v>
      </c>
      <c r="Q327" s="18">
        <f>#VALUE!</f>
        <v>0</v>
      </c>
      <c r="R327" s="18">
        <f>#VALUE!</f>
        <v>0</v>
      </c>
      <c r="S327" s="18">
        <f>#VALUE!</f>
        <v>0</v>
      </c>
      <c r="T327" s="19">
        <f>#VALUE!</f>
        <v>0</v>
      </c>
      <c r="U327" s="19">
        <f>#VALUE!</f>
        <v>0</v>
      </c>
      <c r="V327" s="19">
        <f>#VALUE!</f>
        <v>0</v>
      </c>
      <c r="W327" s="18">
        <f>#VALUE!</f>
        <v>0</v>
      </c>
      <c r="X327" s="19">
        <f>#VALUE!</f>
        <v>0</v>
      </c>
      <c r="Y327" s="20">
        <f>#VALUE!</f>
        <v>0</v>
      </c>
      <c r="Z327" s="19">
        <f>#VALUE!</f>
        <v>0</v>
      </c>
      <c r="AA327" s="19">
        <f>#VALUE!</f>
        <v>0</v>
      </c>
      <c r="AB327" s="16">
        <f>#VALUE!</f>
        <v>0</v>
      </c>
      <c r="AC327" s="16">
        <f>#VALUE!</f>
        <v>0</v>
      </c>
      <c r="AD327" s="17"/>
    </row>
    <row r="328" spans="1:30">
      <c r="A328" s="28">
        <v>228</v>
      </c>
      <c r="B328" s="26">
        <f>#VALUE!</f>
        <v>0</v>
      </c>
      <c r="C328" s="19">
        <f>#VALUE!</f>
        <v>0</v>
      </c>
      <c r="D328" s="19">
        <f>#VALUE!</f>
        <v>0</v>
      </c>
      <c r="E328" s="19">
        <f>#VALUE!</f>
        <v>0</v>
      </c>
      <c r="F328" s="19">
        <f>#VALUE!</f>
        <v>0</v>
      </c>
      <c r="G328" s="19">
        <f>#VALUE!</f>
        <v>0</v>
      </c>
      <c r="H328" s="19">
        <f>#VALUE!</f>
        <v>0</v>
      </c>
      <c r="I328" s="21">
        <f>#VALUE!</f>
        <v>0</v>
      </c>
      <c r="J328" s="26">
        <f>#VALUE!</f>
        <v>0</v>
      </c>
      <c r="K328" s="29">
        <f>#VALUE!</f>
        <v>0</v>
      </c>
      <c r="L328" s="18">
        <f>#VALUE!</f>
        <v>0</v>
      </c>
      <c r="M328" s="18">
        <f>#VALUE!</f>
        <v>0</v>
      </c>
      <c r="N328" s="18">
        <f>#VALUE!</f>
        <v>0</v>
      </c>
      <c r="O328" s="18">
        <f>#VALUE!</f>
        <v>0</v>
      </c>
      <c r="P328" s="18">
        <f>#VALUE!</f>
        <v>0</v>
      </c>
      <c r="Q328" s="18">
        <f>#VALUE!</f>
        <v>0</v>
      </c>
      <c r="R328" s="18">
        <f>#VALUE!</f>
        <v>0</v>
      </c>
      <c r="S328" s="18">
        <f>#VALUE!</f>
        <v>0</v>
      </c>
      <c r="T328" s="19">
        <f>#VALUE!</f>
        <v>0</v>
      </c>
      <c r="U328" s="19">
        <f>#VALUE!</f>
        <v>0</v>
      </c>
      <c r="V328" s="19">
        <f>#VALUE!</f>
        <v>0</v>
      </c>
      <c r="W328" s="18">
        <f>#VALUE!</f>
        <v>0</v>
      </c>
      <c r="X328" s="19">
        <f>#VALUE!</f>
        <v>0</v>
      </c>
      <c r="Y328" s="20">
        <f>#VALUE!</f>
        <v>0</v>
      </c>
      <c r="Z328" s="19">
        <f>#VALUE!</f>
        <v>0</v>
      </c>
      <c r="AA328" s="19">
        <f>#VALUE!</f>
        <v>0</v>
      </c>
      <c r="AB328" s="16">
        <f>#VALUE!</f>
        <v>0</v>
      </c>
      <c r="AC328" s="16">
        <f>#VALUE!</f>
        <v>0</v>
      </c>
      <c r="AD328" s="17"/>
    </row>
    <row r="329" spans="1:30">
      <c r="A329" s="28">
        <v>229</v>
      </c>
      <c r="B329" s="26">
        <f>#VALUE!</f>
        <v>0</v>
      </c>
      <c r="C329" s="19">
        <f>#VALUE!</f>
        <v>0</v>
      </c>
      <c r="D329" s="19">
        <f>#VALUE!</f>
        <v>0</v>
      </c>
      <c r="E329" s="19">
        <f>#VALUE!</f>
        <v>0</v>
      </c>
      <c r="F329" s="19">
        <f>#VALUE!</f>
        <v>0</v>
      </c>
      <c r="G329" s="19">
        <f>#VALUE!</f>
        <v>0</v>
      </c>
      <c r="H329" s="19">
        <f>#VALUE!</f>
        <v>0</v>
      </c>
      <c r="I329" s="21">
        <f>#VALUE!</f>
        <v>0</v>
      </c>
      <c r="J329" s="26">
        <f>#VALUE!</f>
        <v>0</v>
      </c>
      <c r="K329" s="29">
        <f>#VALUE!</f>
        <v>0</v>
      </c>
      <c r="L329" s="18">
        <f>#VALUE!</f>
        <v>0</v>
      </c>
      <c r="M329" s="18">
        <f>#VALUE!</f>
        <v>0</v>
      </c>
      <c r="N329" s="18">
        <f>#VALUE!</f>
        <v>0</v>
      </c>
      <c r="O329" s="18">
        <f>#VALUE!</f>
        <v>0</v>
      </c>
      <c r="P329" s="18">
        <f>#VALUE!</f>
        <v>0</v>
      </c>
      <c r="Q329" s="18">
        <f>#VALUE!</f>
        <v>0</v>
      </c>
      <c r="R329" s="18">
        <f>#VALUE!</f>
        <v>0</v>
      </c>
      <c r="S329" s="18">
        <f>#VALUE!</f>
        <v>0</v>
      </c>
      <c r="T329" s="19">
        <f>#VALUE!</f>
        <v>0</v>
      </c>
      <c r="U329" s="19">
        <f>#VALUE!</f>
        <v>0</v>
      </c>
      <c r="V329" s="19">
        <f>#VALUE!</f>
        <v>0</v>
      </c>
      <c r="W329" s="18">
        <f>#VALUE!</f>
        <v>0</v>
      </c>
      <c r="X329" s="19">
        <f>#VALUE!</f>
        <v>0</v>
      </c>
      <c r="Y329" s="20">
        <f>#VALUE!</f>
        <v>0</v>
      </c>
      <c r="Z329" s="19">
        <f>#VALUE!</f>
        <v>0</v>
      </c>
      <c r="AA329" s="19">
        <f>#VALUE!</f>
        <v>0</v>
      </c>
      <c r="AB329" s="16">
        <f>#VALUE!</f>
        <v>0</v>
      </c>
      <c r="AC329" s="16">
        <f>#VALUE!</f>
        <v>0</v>
      </c>
      <c r="AD329" s="17"/>
    </row>
    <row r="330" spans="1:30">
      <c r="A330" s="28">
        <v>230</v>
      </c>
      <c r="B330" s="26">
        <f>#VALUE!</f>
        <v>0</v>
      </c>
      <c r="C330" s="19">
        <f>#VALUE!</f>
        <v>0</v>
      </c>
      <c r="D330" s="19">
        <f>#VALUE!</f>
        <v>0</v>
      </c>
      <c r="E330" s="19">
        <f>#VALUE!</f>
        <v>0</v>
      </c>
      <c r="F330" s="19">
        <f>#VALUE!</f>
        <v>0</v>
      </c>
      <c r="G330" s="19">
        <f>#VALUE!</f>
        <v>0</v>
      </c>
      <c r="H330" s="19">
        <f>#VALUE!</f>
        <v>0</v>
      </c>
      <c r="I330" s="21">
        <f>#VALUE!</f>
        <v>0</v>
      </c>
      <c r="J330" s="26">
        <f>#VALUE!</f>
        <v>0</v>
      </c>
      <c r="K330" s="29">
        <f>#VALUE!</f>
        <v>0</v>
      </c>
      <c r="L330" s="18">
        <f>#VALUE!</f>
        <v>0</v>
      </c>
      <c r="M330" s="18">
        <f>#VALUE!</f>
        <v>0</v>
      </c>
      <c r="N330" s="18">
        <f>#VALUE!</f>
        <v>0</v>
      </c>
      <c r="O330" s="18">
        <f>#VALUE!</f>
        <v>0</v>
      </c>
      <c r="P330" s="18">
        <f>#VALUE!</f>
        <v>0</v>
      </c>
      <c r="Q330" s="18">
        <f>#VALUE!</f>
        <v>0</v>
      </c>
      <c r="R330" s="18">
        <f>#VALUE!</f>
        <v>0</v>
      </c>
      <c r="S330" s="18">
        <f>#VALUE!</f>
        <v>0</v>
      </c>
      <c r="T330" s="19">
        <f>#VALUE!</f>
        <v>0</v>
      </c>
      <c r="U330" s="19">
        <f>#VALUE!</f>
        <v>0</v>
      </c>
      <c r="V330" s="19">
        <f>#VALUE!</f>
        <v>0</v>
      </c>
      <c r="W330" s="18">
        <f>#VALUE!</f>
        <v>0</v>
      </c>
      <c r="X330" s="19">
        <f>#VALUE!</f>
        <v>0</v>
      </c>
      <c r="Y330" s="20">
        <f>#VALUE!</f>
        <v>0</v>
      </c>
      <c r="Z330" s="19">
        <f>#VALUE!</f>
        <v>0</v>
      </c>
      <c r="AA330" s="19">
        <f>#VALUE!</f>
        <v>0</v>
      </c>
      <c r="AB330" s="16">
        <f>#VALUE!</f>
        <v>0</v>
      </c>
      <c r="AC330" s="16">
        <f>#VALUE!</f>
        <v>0</v>
      </c>
      <c r="AD330" s="17"/>
    </row>
    <row r="331" spans="1:30">
      <c r="A331" s="28">
        <v>231</v>
      </c>
      <c r="B331" s="26">
        <f>#VALUE!</f>
        <v>0</v>
      </c>
      <c r="C331" s="19">
        <f>#VALUE!</f>
        <v>0</v>
      </c>
      <c r="D331" s="19">
        <f>#VALUE!</f>
        <v>0</v>
      </c>
      <c r="E331" s="19">
        <f>#VALUE!</f>
        <v>0</v>
      </c>
      <c r="F331" s="19">
        <f>#VALUE!</f>
        <v>0</v>
      </c>
      <c r="G331" s="19">
        <f>#VALUE!</f>
        <v>0</v>
      </c>
      <c r="H331" s="19">
        <f>#VALUE!</f>
        <v>0</v>
      </c>
      <c r="I331" s="21">
        <f>#VALUE!</f>
        <v>0</v>
      </c>
      <c r="J331" s="26">
        <f>#VALUE!</f>
        <v>0</v>
      </c>
      <c r="K331" s="29">
        <f>#VALUE!</f>
        <v>0</v>
      </c>
      <c r="L331" s="18">
        <f>#VALUE!</f>
        <v>0</v>
      </c>
      <c r="M331" s="18">
        <f>#VALUE!</f>
        <v>0</v>
      </c>
      <c r="N331" s="18">
        <f>#VALUE!</f>
        <v>0</v>
      </c>
      <c r="O331" s="18">
        <f>#VALUE!</f>
        <v>0</v>
      </c>
      <c r="P331" s="18">
        <f>#VALUE!</f>
        <v>0</v>
      </c>
      <c r="Q331" s="18">
        <f>#VALUE!</f>
        <v>0</v>
      </c>
      <c r="R331" s="18">
        <f>#VALUE!</f>
        <v>0</v>
      </c>
      <c r="S331" s="18">
        <f>#VALUE!</f>
        <v>0</v>
      </c>
      <c r="T331" s="19">
        <f>#VALUE!</f>
        <v>0</v>
      </c>
      <c r="U331" s="19">
        <f>#VALUE!</f>
        <v>0</v>
      </c>
      <c r="V331" s="19">
        <f>#VALUE!</f>
        <v>0</v>
      </c>
      <c r="W331" s="18">
        <f>#VALUE!</f>
        <v>0</v>
      </c>
      <c r="X331" s="19">
        <f>#VALUE!</f>
        <v>0</v>
      </c>
      <c r="Y331" s="20">
        <f>#VALUE!</f>
        <v>0</v>
      </c>
      <c r="Z331" s="19">
        <f>#VALUE!</f>
        <v>0</v>
      </c>
      <c r="AA331" s="19">
        <f>#VALUE!</f>
        <v>0</v>
      </c>
      <c r="AB331" s="16">
        <f>#VALUE!</f>
        <v>0</v>
      </c>
      <c r="AC331" s="16">
        <f>#VALUE!</f>
        <v>0</v>
      </c>
      <c r="AD331" s="17"/>
    </row>
    <row r="332" spans="1:30">
      <c r="A332" s="28">
        <v>232</v>
      </c>
      <c r="B332" s="26">
        <f>#VALUE!</f>
        <v>0</v>
      </c>
      <c r="C332" s="19">
        <f>#VALUE!</f>
        <v>0</v>
      </c>
      <c r="D332" s="19">
        <f>#VALUE!</f>
        <v>0</v>
      </c>
      <c r="E332" s="19">
        <f>#VALUE!</f>
        <v>0</v>
      </c>
      <c r="F332" s="19">
        <f>#VALUE!</f>
        <v>0</v>
      </c>
      <c r="G332" s="19">
        <f>#VALUE!</f>
        <v>0</v>
      </c>
      <c r="H332" s="19">
        <f>#VALUE!</f>
        <v>0</v>
      </c>
      <c r="I332" s="21">
        <f>#VALUE!</f>
        <v>0</v>
      </c>
      <c r="J332" s="26">
        <f>#VALUE!</f>
        <v>0</v>
      </c>
      <c r="K332" s="29">
        <f>#VALUE!</f>
        <v>0</v>
      </c>
      <c r="L332" s="18">
        <f>#VALUE!</f>
        <v>0</v>
      </c>
      <c r="M332" s="18">
        <f>#VALUE!</f>
        <v>0</v>
      </c>
      <c r="N332" s="18">
        <f>#VALUE!</f>
        <v>0</v>
      </c>
      <c r="O332" s="18">
        <f>#VALUE!</f>
        <v>0</v>
      </c>
      <c r="P332" s="18">
        <f>#VALUE!</f>
        <v>0</v>
      </c>
      <c r="Q332" s="18">
        <f>#VALUE!</f>
        <v>0</v>
      </c>
      <c r="R332" s="18">
        <f>#VALUE!</f>
        <v>0</v>
      </c>
      <c r="S332" s="18">
        <f>#VALUE!</f>
        <v>0</v>
      </c>
      <c r="T332" s="19">
        <f>#VALUE!</f>
        <v>0</v>
      </c>
      <c r="U332" s="19">
        <f>#VALUE!</f>
        <v>0</v>
      </c>
      <c r="V332" s="19">
        <f>#VALUE!</f>
        <v>0</v>
      </c>
      <c r="W332" s="18">
        <f>#VALUE!</f>
        <v>0</v>
      </c>
      <c r="X332" s="19">
        <f>#VALUE!</f>
        <v>0</v>
      </c>
      <c r="Y332" s="20">
        <f>#VALUE!</f>
        <v>0</v>
      </c>
      <c r="Z332" s="19">
        <f>#VALUE!</f>
        <v>0</v>
      </c>
      <c r="AA332" s="19">
        <f>#VALUE!</f>
        <v>0</v>
      </c>
      <c r="AB332" s="16">
        <f>#VALUE!</f>
        <v>0</v>
      </c>
      <c r="AC332" s="16">
        <f>#VALUE!</f>
        <v>0</v>
      </c>
      <c r="AD332" s="17"/>
    </row>
    <row r="333" spans="1:30">
      <c r="A333" s="28">
        <v>233</v>
      </c>
      <c r="B333" s="26">
        <f>#VALUE!</f>
        <v>0</v>
      </c>
      <c r="C333" s="19">
        <f>#VALUE!</f>
        <v>0</v>
      </c>
      <c r="D333" s="19">
        <f>#VALUE!</f>
        <v>0</v>
      </c>
      <c r="E333" s="19">
        <f>#VALUE!</f>
        <v>0</v>
      </c>
      <c r="F333" s="19">
        <f>#VALUE!</f>
        <v>0</v>
      </c>
      <c r="G333" s="19">
        <f>#VALUE!</f>
        <v>0</v>
      </c>
      <c r="H333" s="19">
        <f>#VALUE!</f>
        <v>0</v>
      </c>
      <c r="I333" s="21">
        <f>#VALUE!</f>
        <v>0</v>
      </c>
      <c r="J333" s="26">
        <f>#VALUE!</f>
        <v>0</v>
      </c>
      <c r="K333" s="29">
        <f>#VALUE!</f>
        <v>0</v>
      </c>
      <c r="L333" s="18">
        <f>#VALUE!</f>
        <v>0</v>
      </c>
      <c r="M333" s="18">
        <f>#VALUE!</f>
        <v>0</v>
      </c>
      <c r="N333" s="18">
        <f>#VALUE!</f>
        <v>0</v>
      </c>
      <c r="O333" s="18">
        <f>#VALUE!</f>
        <v>0</v>
      </c>
      <c r="P333" s="18">
        <f>#VALUE!</f>
        <v>0</v>
      </c>
      <c r="Q333" s="18">
        <f>#VALUE!</f>
        <v>0</v>
      </c>
      <c r="R333" s="18">
        <f>#VALUE!</f>
        <v>0</v>
      </c>
      <c r="S333" s="18">
        <f>#VALUE!</f>
        <v>0</v>
      </c>
      <c r="T333" s="19">
        <f>#VALUE!</f>
        <v>0</v>
      </c>
      <c r="U333" s="19">
        <f>#VALUE!</f>
        <v>0</v>
      </c>
      <c r="V333" s="19">
        <f>#VALUE!</f>
        <v>0</v>
      </c>
      <c r="W333" s="18">
        <f>#VALUE!</f>
        <v>0</v>
      </c>
      <c r="X333" s="19">
        <f>#VALUE!</f>
        <v>0</v>
      </c>
      <c r="Y333" s="20">
        <f>#VALUE!</f>
        <v>0</v>
      </c>
      <c r="Z333" s="19">
        <f>#VALUE!</f>
        <v>0</v>
      </c>
      <c r="AA333" s="19">
        <f>#VALUE!</f>
        <v>0</v>
      </c>
      <c r="AB333" s="16">
        <f>#VALUE!</f>
        <v>0</v>
      </c>
      <c r="AC333" s="16">
        <f>#VALUE!</f>
        <v>0</v>
      </c>
      <c r="AD333" s="17"/>
    </row>
    <row r="334" spans="1:30">
      <c r="A334" s="28">
        <v>234</v>
      </c>
      <c r="B334" s="26">
        <f>#VALUE!</f>
        <v>0</v>
      </c>
      <c r="C334" s="19">
        <f>#VALUE!</f>
        <v>0</v>
      </c>
      <c r="D334" s="19">
        <f>#VALUE!</f>
        <v>0</v>
      </c>
      <c r="E334" s="19">
        <f>#VALUE!</f>
        <v>0</v>
      </c>
      <c r="F334" s="19">
        <f>#VALUE!</f>
        <v>0</v>
      </c>
      <c r="G334" s="19">
        <f>#VALUE!</f>
        <v>0</v>
      </c>
      <c r="H334" s="19">
        <f>#VALUE!</f>
        <v>0</v>
      </c>
      <c r="I334" s="21">
        <f>#VALUE!</f>
        <v>0</v>
      </c>
      <c r="J334" s="26">
        <f>#VALUE!</f>
        <v>0</v>
      </c>
      <c r="K334" s="29">
        <f>#VALUE!</f>
        <v>0</v>
      </c>
      <c r="L334" s="18">
        <f>#VALUE!</f>
        <v>0</v>
      </c>
      <c r="M334" s="18">
        <f>#VALUE!</f>
        <v>0</v>
      </c>
      <c r="N334" s="18">
        <f>#VALUE!</f>
        <v>0</v>
      </c>
      <c r="O334" s="18">
        <f>#VALUE!</f>
        <v>0</v>
      </c>
      <c r="P334" s="18">
        <f>#VALUE!</f>
        <v>0</v>
      </c>
      <c r="Q334" s="18">
        <f>#VALUE!</f>
        <v>0</v>
      </c>
      <c r="R334" s="18">
        <f>#VALUE!</f>
        <v>0</v>
      </c>
      <c r="S334" s="18">
        <f>#VALUE!</f>
        <v>0</v>
      </c>
      <c r="T334" s="19">
        <f>#VALUE!</f>
        <v>0</v>
      </c>
      <c r="U334" s="19">
        <f>#VALUE!</f>
        <v>0</v>
      </c>
      <c r="V334" s="19">
        <f>#VALUE!</f>
        <v>0</v>
      </c>
      <c r="W334" s="18">
        <f>#VALUE!</f>
        <v>0</v>
      </c>
      <c r="X334" s="19">
        <f>#VALUE!</f>
        <v>0</v>
      </c>
      <c r="Y334" s="20">
        <f>#VALUE!</f>
        <v>0</v>
      </c>
      <c r="Z334" s="19">
        <f>#VALUE!</f>
        <v>0</v>
      </c>
      <c r="AA334" s="19">
        <f>#VALUE!</f>
        <v>0</v>
      </c>
      <c r="AB334" s="16">
        <f>#VALUE!</f>
        <v>0</v>
      </c>
      <c r="AC334" s="16">
        <f>#VALUE!</f>
        <v>0</v>
      </c>
      <c r="AD334" s="17"/>
    </row>
    <row r="335" spans="1:30">
      <c r="A335" s="28">
        <v>235</v>
      </c>
      <c r="B335" s="26">
        <f>#VALUE!</f>
        <v>0</v>
      </c>
      <c r="C335" s="19">
        <f>#VALUE!</f>
        <v>0</v>
      </c>
      <c r="D335" s="19">
        <f>#VALUE!</f>
        <v>0</v>
      </c>
      <c r="E335" s="19">
        <f>#VALUE!</f>
        <v>0</v>
      </c>
      <c r="F335" s="19">
        <f>#VALUE!</f>
        <v>0</v>
      </c>
      <c r="G335" s="19">
        <f>#VALUE!</f>
        <v>0</v>
      </c>
      <c r="H335" s="19">
        <f>#VALUE!</f>
        <v>0</v>
      </c>
      <c r="I335" s="21">
        <f>#VALUE!</f>
        <v>0</v>
      </c>
      <c r="J335" s="26">
        <f>#VALUE!</f>
        <v>0</v>
      </c>
      <c r="K335" s="29">
        <f>#VALUE!</f>
        <v>0</v>
      </c>
      <c r="L335" s="18">
        <f>#VALUE!</f>
        <v>0</v>
      </c>
      <c r="M335" s="18">
        <f>#VALUE!</f>
        <v>0</v>
      </c>
      <c r="N335" s="18">
        <f>#VALUE!</f>
        <v>0</v>
      </c>
      <c r="O335" s="18">
        <f>#VALUE!</f>
        <v>0</v>
      </c>
      <c r="P335" s="18">
        <f>#VALUE!</f>
        <v>0</v>
      </c>
      <c r="Q335" s="18">
        <f>#VALUE!</f>
        <v>0</v>
      </c>
      <c r="R335" s="18">
        <f>#VALUE!</f>
        <v>0</v>
      </c>
      <c r="S335" s="18">
        <f>#VALUE!</f>
        <v>0</v>
      </c>
      <c r="T335" s="19">
        <f>#VALUE!</f>
        <v>0</v>
      </c>
      <c r="U335" s="19">
        <f>#VALUE!</f>
        <v>0</v>
      </c>
      <c r="V335" s="19">
        <f>#VALUE!</f>
        <v>0</v>
      </c>
      <c r="W335" s="18">
        <f>#VALUE!</f>
        <v>0</v>
      </c>
      <c r="X335" s="19">
        <f>#VALUE!</f>
        <v>0</v>
      </c>
      <c r="Y335" s="20">
        <f>#VALUE!</f>
        <v>0</v>
      </c>
      <c r="Z335" s="19">
        <f>#VALUE!</f>
        <v>0</v>
      </c>
      <c r="AA335" s="19">
        <f>#VALUE!</f>
        <v>0</v>
      </c>
      <c r="AB335" s="16">
        <f>#VALUE!</f>
        <v>0</v>
      </c>
      <c r="AC335" s="16">
        <f>#VALUE!</f>
        <v>0</v>
      </c>
      <c r="AD335" s="17"/>
    </row>
    <row r="336" spans="1:30">
      <c r="A336" s="28">
        <v>236</v>
      </c>
      <c r="B336" s="26">
        <f>#VALUE!</f>
        <v>0</v>
      </c>
      <c r="C336" s="19">
        <f>#VALUE!</f>
        <v>0</v>
      </c>
      <c r="D336" s="19">
        <f>#VALUE!</f>
        <v>0</v>
      </c>
      <c r="E336" s="19">
        <f>#VALUE!</f>
        <v>0</v>
      </c>
      <c r="F336" s="19">
        <f>#VALUE!</f>
        <v>0</v>
      </c>
      <c r="G336" s="19">
        <f>#VALUE!</f>
        <v>0</v>
      </c>
      <c r="H336" s="19">
        <f>#VALUE!</f>
        <v>0</v>
      </c>
      <c r="I336" s="21">
        <f>#VALUE!</f>
        <v>0</v>
      </c>
      <c r="J336" s="26">
        <f>#VALUE!</f>
        <v>0</v>
      </c>
      <c r="K336" s="29">
        <f>#VALUE!</f>
        <v>0</v>
      </c>
      <c r="L336" s="18">
        <f>#VALUE!</f>
        <v>0</v>
      </c>
      <c r="M336" s="18">
        <f>#VALUE!</f>
        <v>0</v>
      </c>
      <c r="N336" s="18">
        <f>#VALUE!</f>
        <v>0</v>
      </c>
      <c r="O336" s="18">
        <f>#VALUE!</f>
        <v>0</v>
      </c>
      <c r="P336" s="18">
        <f>#VALUE!</f>
        <v>0</v>
      </c>
      <c r="Q336" s="18">
        <f>#VALUE!</f>
        <v>0</v>
      </c>
      <c r="R336" s="18">
        <f>#VALUE!</f>
        <v>0</v>
      </c>
      <c r="S336" s="18">
        <f>#VALUE!</f>
        <v>0</v>
      </c>
      <c r="T336" s="19">
        <f>#VALUE!</f>
        <v>0</v>
      </c>
      <c r="U336" s="19">
        <f>#VALUE!</f>
        <v>0</v>
      </c>
      <c r="V336" s="19">
        <f>#VALUE!</f>
        <v>0</v>
      </c>
      <c r="W336" s="18">
        <f>#VALUE!</f>
        <v>0</v>
      </c>
      <c r="X336" s="19">
        <f>#VALUE!</f>
        <v>0</v>
      </c>
      <c r="Y336" s="20">
        <f>#VALUE!</f>
        <v>0</v>
      </c>
      <c r="Z336" s="19">
        <f>#VALUE!</f>
        <v>0</v>
      </c>
      <c r="AA336" s="19">
        <f>#VALUE!</f>
        <v>0</v>
      </c>
      <c r="AB336" s="16">
        <f>#VALUE!</f>
        <v>0</v>
      </c>
      <c r="AC336" s="16">
        <f>#VALUE!</f>
        <v>0</v>
      </c>
      <c r="AD336" s="17"/>
    </row>
    <row r="337" spans="1:30">
      <c r="A337" s="28">
        <v>237</v>
      </c>
      <c r="B337" s="26">
        <f>#VALUE!</f>
        <v>0</v>
      </c>
      <c r="C337" s="19">
        <f>#VALUE!</f>
        <v>0</v>
      </c>
      <c r="D337" s="19">
        <f>#VALUE!</f>
        <v>0</v>
      </c>
      <c r="E337" s="19">
        <f>#VALUE!</f>
        <v>0</v>
      </c>
      <c r="F337" s="19">
        <f>#VALUE!</f>
        <v>0</v>
      </c>
      <c r="G337" s="19">
        <f>#VALUE!</f>
        <v>0</v>
      </c>
      <c r="H337" s="19">
        <f>#VALUE!</f>
        <v>0</v>
      </c>
      <c r="I337" s="21">
        <f>#VALUE!</f>
        <v>0</v>
      </c>
      <c r="J337" s="26">
        <f>#VALUE!</f>
        <v>0</v>
      </c>
      <c r="K337" s="29">
        <f>#VALUE!</f>
        <v>0</v>
      </c>
      <c r="L337" s="18">
        <f>#VALUE!</f>
        <v>0</v>
      </c>
      <c r="M337" s="18">
        <f>#VALUE!</f>
        <v>0</v>
      </c>
      <c r="N337" s="18">
        <f>#VALUE!</f>
        <v>0</v>
      </c>
      <c r="O337" s="18">
        <f>#VALUE!</f>
        <v>0</v>
      </c>
      <c r="P337" s="18">
        <f>#VALUE!</f>
        <v>0</v>
      </c>
      <c r="Q337" s="18">
        <f>#VALUE!</f>
        <v>0</v>
      </c>
      <c r="R337" s="18">
        <f>#VALUE!</f>
        <v>0</v>
      </c>
      <c r="S337" s="18">
        <f>#VALUE!</f>
        <v>0</v>
      </c>
      <c r="T337" s="19">
        <f>#VALUE!</f>
        <v>0</v>
      </c>
      <c r="U337" s="19">
        <f>#VALUE!</f>
        <v>0</v>
      </c>
      <c r="V337" s="19">
        <f>#VALUE!</f>
        <v>0</v>
      </c>
      <c r="W337" s="18">
        <f>#VALUE!</f>
        <v>0</v>
      </c>
      <c r="X337" s="19">
        <f>#VALUE!</f>
        <v>0</v>
      </c>
      <c r="Y337" s="20">
        <f>#VALUE!</f>
        <v>0</v>
      </c>
      <c r="Z337" s="19">
        <f>#VALUE!</f>
        <v>0</v>
      </c>
      <c r="AA337" s="19">
        <f>#VALUE!</f>
        <v>0</v>
      </c>
      <c r="AB337" s="16">
        <f>#VALUE!</f>
        <v>0</v>
      </c>
      <c r="AC337" s="16">
        <f>#VALUE!</f>
        <v>0</v>
      </c>
      <c r="AD337" s="17"/>
    </row>
    <row r="338" spans="1:30">
      <c r="A338" s="28">
        <v>238</v>
      </c>
      <c r="B338" s="26">
        <f>#VALUE!</f>
        <v>0</v>
      </c>
      <c r="C338" s="19">
        <f>#VALUE!</f>
        <v>0</v>
      </c>
      <c r="D338" s="19">
        <f>#VALUE!</f>
        <v>0</v>
      </c>
      <c r="E338" s="19">
        <f>#VALUE!</f>
        <v>0</v>
      </c>
      <c r="F338" s="19">
        <f>#VALUE!</f>
        <v>0</v>
      </c>
      <c r="G338" s="19">
        <f>#VALUE!</f>
        <v>0</v>
      </c>
      <c r="H338" s="19">
        <f>#VALUE!</f>
        <v>0</v>
      </c>
      <c r="I338" s="21">
        <f>#VALUE!</f>
        <v>0</v>
      </c>
      <c r="J338" s="26">
        <f>#VALUE!</f>
        <v>0</v>
      </c>
      <c r="K338" s="29">
        <f>#VALUE!</f>
        <v>0</v>
      </c>
      <c r="L338" s="18">
        <f>#VALUE!</f>
        <v>0</v>
      </c>
      <c r="M338" s="18">
        <f>#VALUE!</f>
        <v>0</v>
      </c>
      <c r="N338" s="18">
        <f>#VALUE!</f>
        <v>0</v>
      </c>
      <c r="O338" s="18">
        <f>#VALUE!</f>
        <v>0</v>
      </c>
      <c r="P338" s="18">
        <f>#VALUE!</f>
        <v>0</v>
      </c>
      <c r="Q338" s="18">
        <f>#VALUE!</f>
        <v>0</v>
      </c>
      <c r="R338" s="18">
        <f>#VALUE!</f>
        <v>0</v>
      </c>
      <c r="S338" s="18">
        <f>#VALUE!</f>
        <v>0</v>
      </c>
      <c r="T338" s="19">
        <f>#VALUE!</f>
        <v>0</v>
      </c>
      <c r="U338" s="19">
        <f>#VALUE!</f>
        <v>0</v>
      </c>
      <c r="V338" s="19">
        <f>#VALUE!</f>
        <v>0</v>
      </c>
      <c r="W338" s="18">
        <f>#VALUE!</f>
        <v>0</v>
      </c>
      <c r="X338" s="19">
        <f>#VALUE!</f>
        <v>0</v>
      </c>
      <c r="Y338" s="20">
        <f>#VALUE!</f>
        <v>0</v>
      </c>
      <c r="Z338" s="19">
        <f>#VALUE!</f>
        <v>0</v>
      </c>
      <c r="AA338" s="19">
        <f>#VALUE!</f>
        <v>0</v>
      </c>
      <c r="AB338" s="16">
        <f>#VALUE!</f>
        <v>0</v>
      </c>
      <c r="AC338" s="16">
        <f>#VALUE!</f>
        <v>0</v>
      </c>
      <c r="AD338" s="17"/>
    </row>
    <row r="339" spans="1:30">
      <c r="A339" s="28">
        <v>239</v>
      </c>
      <c r="B339" s="26">
        <f>#VALUE!</f>
        <v>0</v>
      </c>
      <c r="C339" s="19">
        <f>#VALUE!</f>
        <v>0</v>
      </c>
      <c r="D339" s="19">
        <f>#VALUE!</f>
        <v>0</v>
      </c>
      <c r="E339" s="19">
        <f>#VALUE!</f>
        <v>0</v>
      </c>
      <c r="F339" s="19">
        <f>#VALUE!</f>
        <v>0</v>
      </c>
      <c r="G339" s="19">
        <f>#VALUE!</f>
        <v>0</v>
      </c>
      <c r="H339" s="19">
        <f>#VALUE!</f>
        <v>0</v>
      </c>
      <c r="I339" s="21">
        <f>#VALUE!</f>
        <v>0</v>
      </c>
      <c r="J339" s="26">
        <f>#VALUE!</f>
        <v>0</v>
      </c>
      <c r="K339" s="29">
        <f>#VALUE!</f>
        <v>0</v>
      </c>
      <c r="L339" s="18">
        <f>#VALUE!</f>
        <v>0</v>
      </c>
      <c r="M339" s="18">
        <f>#VALUE!</f>
        <v>0</v>
      </c>
      <c r="N339" s="18">
        <f>#VALUE!</f>
        <v>0</v>
      </c>
      <c r="O339" s="18">
        <f>#VALUE!</f>
        <v>0</v>
      </c>
      <c r="P339" s="18">
        <f>#VALUE!</f>
        <v>0</v>
      </c>
      <c r="Q339" s="18">
        <f>#VALUE!</f>
        <v>0</v>
      </c>
      <c r="R339" s="18">
        <f>#VALUE!</f>
        <v>0</v>
      </c>
      <c r="S339" s="18">
        <f>#VALUE!</f>
        <v>0</v>
      </c>
      <c r="T339" s="19">
        <f>#VALUE!</f>
        <v>0</v>
      </c>
      <c r="U339" s="19">
        <f>#VALUE!</f>
        <v>0</v>
      </c>
      <c r="V339" s="19">
        <f>#VALUE!</f>
        <v>0</v>
      </c>
      <c r="W339" s="18">
        <f>#VALUE!</f>
        <v>0</v>
      </c>
      <c r="X339" s="19">
        <f>#VALUE!</f>
        <v>0</v>
      </c>
      <c r="Y339" s="20">
        <f>#VALUE!</f>
        <v>0</v>
      </c>
      <c r="Z339" s="19">
        <f>#VALUE!</f>
        <v>0</v>
      </c>
      <c r="AA339" s="19">
        <f>#VALUE!</f>
        <v>0</v>
      </c>
      <c r="AB339" s="16">
        <f>#VALUE!</f>
        <v>0</v>
      </c>
      <c r="AC339" s="16">
        <f>#VALUE!</f>
        <v>0</v>
      </c>
      <c r="AD339" s="17"/>
    </row>
    <row r="340" spans="1:30">
      <c r="A340" s="28">
        <v>240</v>
      </c>
      <c r="B340" s="26">
        <f>#VALUE!</f>
        <v>0</v>
      </c>
      <c r="C340" s="19">
        <f>#VALUE!</f>
        <v>0</v>
      </c>
      <c r="D340" s="19">
        <f>#VALUE!</f>
        <v>0</v>
      </c>
      <c r="E340" s="19">
        <f>#VALUE!</f>
        <v>0</v>
      </c>
      <c r="F340" s="19">
        <f>#VALUE!</f>
        <v>0</v>
      </c>
      <c r="G340" s="19">
        <f>#VALUE!</f>
        <v>0</v>
      </c>
      <c r="H340" s="19">
        <f>#VALUE!</f>
        <v>0</v>
      </c>
      <c r="I340" s="21">
        <f>#VALUE!</f>
        <v>0</v>
      </c>
      <c r="J340" s="26">
        <f>#VALUE!</f>
        <v>0</v>
      </c>
      <c r="K340" s="29">
        <f>#VALUE!</f>
        <v>0</v>
      </c>
      <c r="L340" s="18">
        <f>#VALUE!</f>
        <v>0</v>
      </c>
      <c r="M340" s="18">
        <f>#VALUE!</f>
        <v>0</v>
      </c>
      <c r="N340" s="18">
        <f>#VALUE!</f>
        <v>0</v>
      </c>
      <c r="O340" s="18">
        <f>#VALUE!</f>
        <v>0</v>
      </c>
      <c r="P340" s="18">
        <f>#VALUE!</f>
        <v>0</v>
      </c>
      <c r="Q340" s="18">
        <f>#VALUE!</f>
        <v>0</v>
      </c>
      <c r="R340" s="18">
        <f>#VALUE!</f>
        <v>0</v>
      </c>
      <c r="S340" s="18">
        <f>#VALUE!</f>
        <v>0</v>
      </c>
      <c r="T340" s="19">
        <f>#VALUE!</f>
        <v>0</v>
      </c>
      <c r="U340" s="19">
        <f>#VALUE!</f>
        <v>0</v>
      </c>
      <c r="V340" s="19">
        <f>#VALUE!</f>
        <v>0</v>
      </c>
      <c r="W340" s="18">
        <f>#VALUE!</f>
        <v>0</v>
      </c>
      <c r="X340" s="19">
        <f>#VALUE!</f>
        <v>0</v>
      </c>
      <c r="Y340" s="20">
        <f>#VALUE!</f>
        <v>0</v>
      </c>
      <c r="Z340" s="19">
        <f>#VALUE!</f>
        <v>0</v>
      </c>
      <c r="AA340" s="19">
        <f>#VALUE!</f>
        <v>0</v>
      </c>
      <c r="AB340" s="16">
        <f>#VALUE!</f>
        <v>0</v>
      </c>
      <c r="AC340" s="16">
        <f>#VALUE!</f>
        <v>0</v>
      </c>
      <c r="AD340" s="17"/>
    </row>
    <row r="341" spans="1:30">
      <c r="A341" s="28">
        <v>241</v>
      </c>
      <c r="B341" s="26">
        <f>#VALUE!</f>
        <v>0</v>
      </c>
      <c r="C341" s="19">
        <f>#VALUE!</f>
        <v>0</v>
      </c>
      <c r="D341" s="19">
        <f>#VALUE!</f>
        <v>0</v>
      </c>
      <c r="E341" s="19">
        <f>#VALUE!</f>
        <v>0</v>
      </c>
      <c r="F341" s="19">
        <f>#VALUE!</f>
        <v>0</v>
      </c>
      <c r="G341" s="19">
        <f>#VALUE!</f>
        <v>0</v>
      </c>
      <c r="H341" s="19">
        <f>#VALUE!</f>
        <v>0</v>
      </c>
      <c r="I341" s="21">
        <f>#VALUE!</f>
        <v>0</v>
      </c>
      <c r="J341" s="26">
        <f>#VALUE!</f>
        <v>0</v>
      </c>
      <c r="K341" s="29">
        <f>#VALUE!</f>
        <v>0</v>
      </c>
      <c r="L341" s="18">
        <f>#VALUE!</f>
        <v>0</v>
      </c>
      <c r="M341" s="18">
        <f>#VALUE!</f>
        <v>0</v>
      </c>
      <c r="N341" s="18">
        <f>#VALUE!</f>
        <v>0</v>
      </c>
      <c r="O341" s="18">
        <f>#VALUE!</f>
        <v>0</v>
      </c>
      <c r="P341" s="18">
        <f>#VALUE!</f>
        <v>0</v>
      </c>
      <c r="Q341" s="18">
        <f>#VALUE!</f>
        <v>0</v>
      </c>
      <c r="R341" s="18">
        <f>#VALUE!</f>
        <v>0</v>
      </c>
      <c r="S341" s="18">
        <f>#VALUE!</f>
        <v>0</v>
      </c>
      <c r="T341" s="19">
        <f>#VALUE!</f>
        <v>0</v>
      </c>
      <c r="U341" s="19">
        <f>#VALUE!</f>
        <v>0</v>
      </c>
      <c r="V341" s="19">
        <f>#VALUE!</f>
        <v>0</v>
      </c>
      <c r="W341" s="18">
        <f>#VALUE!</f>
        <v>0</v>
      </c>
      <c r="X341" s="19">
        <f>#VALUE!</f>
        <v>0</v>
      </c>
      <c r="Y341" s="20">
        <f>#VALUE!</f>
        <v>0</v>
      </c>
      <c r="Z341" s="19">
        <f>#VALUE!</f>
        <v>0</v>
      </c>
      <c r="AA341" s="19">
        <f>#VALUE!</f>
        <v>0</v>
      </c>
      <c r="AB341" s="16">
        <f>#VALUE!</f>
        <v>0</v>
      </c>
      <c r="AC341" s="16">
        <f>#VALUE!</f>
        <v>0</v>
      </c>
      <c r="AD341" s="17"/>
    </row>
    <row r="342" spans="1:30">
      <c r="A342" s="28">
        <v>242</v>
      </c>
      <c r="B342" s="26">
        <f>#VALUE!</f>
        <v>0</v>
      </c>
      <c r="C342" s="19">
        <f>#VALUE!</f>
        <v>0</v>
      </c>
      <c r="D342" s="19">
        <f>#VALUE!</f>
        <v>0</v>
      </c>
      <c r="E342" s="19">
        <f>#VALUE!</f>
        <v>0</v>
      </c>
      <c r="F342" s="19">
        <f>#VALUE!</f>
        <v>0</v>
      </c>
      <c r="G342" s="19">
        <f>#VALUE!</f>
        <v>0</v>
      </c>
      <c r="H342" s="19">
        <f>#VALUE!</f>
        <v>0</v>
      </c>
      <c r="I342" s="21">
        <f>#VALUE!</f>
        <v>0</v>
      </c>
      <c r="J342" s="26">
        <f>#VALUE!</f>
        <v>0</v>
      </c>
      <c r="K342" s="29">
        <f>#VALUE!</f>
        <v>0</v>
      </c>
      <c r="L342" s="18">
        <f>#VALUE!</f>
        <v>0</v>
      </c>
      <c r="M342" s="18">
        <f>#VALUE!</f>
        <v>0</v>
      </c>
      <c r="N342" s="18">
        <f>#VALUE!</f>
        <v>0</v>
      </c>
      <c r="O342" s="18">
        <f>#VALUE!</f>
        <v>0</v>
      </c>
      <c r="P342" s="18">
        <f>#VALUE!</f>
        <v>0</v>
      </c>
      <c r="Q342" s="18">
        <f>#VALUE!</f>
        <v>0</v>
      </c>
      <c r="R342" s="18">
        <f>#VALUE!</f>
        <v>0</v>
      </c>
      <c r="S342" s="18">
        <f>#VALUE!</f>
        <v>0</v>
      </c>
      <c r="T342" s="19">
        <f>#VALUE!</f>
        <v>0</v>
      </c>
      <c r="U342" s="19">
        <f>#VALUE!</f>
        <v>0</v>
      </c>
      <c r="V342" s="19">
        <f>#VALUE!</f>
        <v>0</v>
      </c>
      <c r="W342" s="18">
        <f>#VALUE!</f>
        <v>0</v>
      </c>
      <c r="X342" s="19">
        <f>#VALUE!</f>
        <v>0</v>
      </c>
      <c r="Y342" s="20">
        <f>#VALUE!</f>
        <v>0</v>
      </c>
      <c r="Z342" s="19">
        <f>#VALUE!</f>
        <v>0</v>
      </c>
      <c r="AA342" s="19">
        <f>#VALUE!</f>
        <v>0</v>
      </c>
      <c r="AB342" s="16">
        <f>#VALUE!</f>
        <v>0</v>
      </c>
      <c r="AC342" s="16">
        <f>#VALUE!</f>
        <v>0</v>
      </c>
      <c r="AD342" s="17"/>
    </row>
    <row r="343" spans="1:30">
      <c r="A343" s="28">
        <v>243</v>
      </c>
      <c r="B343" s="26">
        <f>#VALUE!</f>
        <v>0</v>
      </c>
      <c r="C343" s="19">
        <f>#VALUE!</f>
        <v>0</v>
      </c>
      <c r="D343" s="19">
        <f>#VALUE!</f>
        <v>0</v>
      </c>
      <c r="E343" s="19">
        <f>#VALUE!</f>
        <v>0</v>
      </c>
      <c r="F343" s="19">
        <f>#VALUE!</f>
        <v>0</v>
      </c>
      <c r="G343" s="19">
        <f>#VALUE!</f>
        <v>0</v>
      </c>
      <c r="H343" s="19">
        <f>#VALUE!</f>
        <v>0</v>
      </c>
      <c r="I343" s="21">
        <f>#VALUE!</f>
        <v>0</v>
      </c>
      <c r="J343" s="26">
        <f>#VALUE!</f>
        <v>0</v>
      </c>
      <c r="K343" s="29">
        <f>#VALUE!</f>
        <v>0</v>
      </c>
      <c r="L343" s="18">
        <f>#VALUE!</f>
        <v>0</v>
      </c>
      <c r="M343" s="18">
        <f>#VALUE!</f>
        <v>0</v>
      </c>
      <c r="N343" s="18">
        <f>#VALUE!</f>
        <v>0</v>
      </c>
      <c r="O343" s="18">
        <f>#VALUE!</f>
        <v>0</v>
      </c>
      <c r="P343" s="18">
        <f>#VALUE!</f>
        <v>0</v>
      </c>
      <c r="Q343" s="18">
        <f>#VALUE!</f>
        <v>0</v>
      </c>
      <c r="R343" s="18">
        <f>#VALUE!</f>
        <v>0</v>
      </c>
      <c r="S343" s="18">
        <f>#VALUE!</f>
        <v>0</v>
      </c>
      <c r="T343" s="19">
        <f>#VALUE!</f>
        <v>0</v>
      </c>
      <c r="U343" s="19">
        <f>#VALUE!</f>
        <v>0</v>
      </c>
      <c r="V343" s="19">
        <f>#VALUE!</f>
        <v>0</v>
      </c>
      <c r="W343" s="18">
        <f>#VALUE!</f>
        <v>0</v>
      </c>
      <c r="X343" s="19">
        <f>#VALUE!</f>
        <v>0</v>
      </c>
      <c r="Y343" s="20">
        <f>#VALUE!</f>
        <v>0</v>
      </c>
      <c r="Z343" s="19">
        <f>#VALUE!</f>
        <v>0</v>
      </c>
      <c r="AA343" s="19">
        <f>#VALUE!</f>
        <v>0</v>
      </c>
      <c r="AB343" s="16">
        <f>#VALUE!</f>
        <v>0</v>
      </c>
      <c r="AC343" s="16">
        <f>#VALUE!</f>
        <v>0</v>
      </c>
      <c r="AD343" s="17"/>
    </row>
    <row r="344" spans="1:30">
      <c r="A344" s="28">
        <v>244</v>
      </c>
      <c r="B344" s="26">
        <f>#VALUE!</f>
        <v>0</v>
      </c>
      <c r="C344" s="19">
        <f>#VALUE!</f>
        <v>0</v>
      </c>
      <c r="D344" s="19">
        <f>#VALUE!</f>
        <v>0</v>
      </c>
      <c r="E344" s="19">
        <f>#VALUE!</f>
        <v>0</v>
      </c>
      <c r="F344" s="19">
        <f>#VALUE!</f>
        <v>0</v>
      </c>
      <c r="G344" s="19">
        <f>#VALUE!</f>
        <v>0</v>
      </c>
      <c r="H344" s="19">
        <f>#VALUE!</f>
        <v>0</v>
      </c>
      <c r="I344" s="21">
        <f>#VALUE!</f>
        <v>0</v>
      </c>
      <c r="J344" s="26">
        <f>#VALUE!</f>
        <v>0</v>
      </c>
      <c r="K344" s="29">
        <f>#VALUE!</f>
        <v>0</v>
      </c>
      <c r="L344" s="18">
        <f>#VALUE!</f>
        <v>0</v>
      </c>
      <c r="M344" s="18">
        <f>#VALUE!</f>
        <v>0</v>
      </c>
      <c r="N344" s="18">
        <f>#VALUE!</f>
        <v>0</v>
      </c>
      <c r="O344" s="18">
        <f>#VALUE!</f>
        <v>0</v>
      </c>
      <c r="P344" s="18">
        <f>#VALUE!</f>
        <v>0</v>
      </c>
      <c r="Q344" s="18">
        <f>#VALUE!</f>
        <v>0</v>
      </c>
      <c r="R344" s="18">
        <f>#VALUE!</f>
        <v>0</v>
      </c>
      <c r="S344" s="18">
        <f>#VALUE!</f>
        <v>0</v>
      </c>
      <c r="T344" s="19">
        <f>#VALUE!</f>
        <v>0</v>
      </c>
      <c r="U344" s="19">
        <f>#VALUE!</f>
        <v>0</v>
      </c>
      <c r="V344" s="19">
        <f>#VALUE!</f>
        <v>0</v>
      </c>
      <c r="W344" s="18">
        <f>#VALUE!</f>
        <v>0</v>
      </c>
      <c r="X344" s="19">
        <f>#VALUE!</f>
        <v>0</v>
      </c>
      <c r="Y344" s="20">
        <f>#VALUE!</f>
        <v>0</v>
      </c>
      <c r="Z344" s="19">
        <f>#VALUE!</f>
        <v>0</v>
      </c>
      <c r="AA344" s="19">
        <f>#VALUE!</f>
        <v>0</v>
      </c>
      <c r="AB344" s="16">
        <f>#VALUE!</f>
        <v>0</v>
      </c>
      <c r="AC344" s="16">
        <f>#VALUE!</f>
        <v>0</v>
      </c>
      <c r="AD344" s="17"/>
    </row>
    <row r="345" spans="1:30">
      <c r="A345" s="28">
        <v>245</v>
      </c>
      <c r="B345" s="26">
        <f>#VALUE!</f>
        <v>0</v>
      </c>
      <c r="C345" s="19">
        <f>#VALUE!</f>
        <v>0</v>
      </c>
      <c r="D345" s="19">
        <f>#VALUE!</f>
        <v>0</v>
      </c>
      <c r="E345" s="19">
        <f>#VALUE!</f>
        <v>0</v>
      </c>
      <c r="F345" s="19">
        <f>#VALUE!</f>
        <v>0</v>
      </c>
      <c r="G345" s="19">
        <f>#VALUE!</f>
        <v>0</v>
      </c>
      <c r="H345" s="19">
        <f>#VALUE!</f>
        <v>0</v>
      </c>
      <c r="I345" s="21">
        <f>#VALUE!</f>
        <v>0</v>
      </c>
      <c r="J345" s="26">
        <f>#VALUE!</f>
        <v>0</v>
      </c>
      <c r="K345" s="29">
        <f>#VALUE!</f>
        <v>0</v>
      </c>
      <c r="L345" s="18">
        <f>#VALUE!</f>
        <v>0</v>
      </c>
      <c r="M345" s="18">
        <f>#VALUE!</f>
        <v>0</v>
      </c>
      <c r="N345" s="18">
        <f>#VALUE!</f>
        <v>0</v>
      </c>
      <c r="O345" s="18">
        <f>#VALUE!</f>
        <v>0</v>
      </c>
      <c r="P345" s="18">
        <f>#VALUE!</f>
        <v>0</v>
      </c>
      <c r="Q345" s="18">
        <f>#VALUE!</f>
        <v>0</v>
      </c>
      <c r="R345" s="18">
        <f>#VALUE!</f>
        <v>0</v>
      </c>
      <c r="S345" s="18">
        <f>#VALUE!</f>
        <v>0</v>
      </c>
      <c r="T345" s="19">
        <f>#VALUE!</f>
        <v>0</v>
      </c>
      <c r="U345" s="19">
        <f>#VALUE!</f>
        <v>0</v>
      </c>
      <c r="V345" s="19">
        <f>#VALUE!</f>
        <v>0</v>
      </c>
      <c r="W345" s="18">
        <f>#VALUE!</f>
        <v>0</v>
      </c>
      <c r="X345" s="19">
        <f>#VALUE!</f>
        <v>0</v>
      </c>
      <c r="Y345" s="20">
        <f>#VALUE!</f>
        <v>0</v>
      </c>
      <c r="Z345" s="19">
        <f>#VALUE!</f>
        <v>0</v>
      </c>
      <c r="AA345" s="19">
        <f>#VALUE!</f>
        <v>0</v>
      </c>
      <c r="AB345" s="16">
        <f>#VALUE!</f>
        <v>0</v>
      </c>
      <c r="AC345" s="16">
        <f>#VALUE!</f>
        <v>0</v>
      </c>
      <c r="AD345" s="17"/>
    </row>
    <row r="346" spans="1:30">
      <c r="A346" s="28">
        <v>246</v>
      </c>
      <c r="B346" s="26">
        <f>#VALUE!</f>
        <v>0</v>
      </c>
      <c r="C346" s="19">
        <f>#VALUE!</f>
        <v>0</v>
      </c>
      <c r="D346" s="19">
        <f>#VALUE!</f>
        <v>0</v>
      </c>
      <c r="E346" s="19">
        <f>#VALUE!</f>
        <v>0</v>
      </c>
      <c r="F346" s="19">
        <f>#VALUE!</f>
        <v>0</v>
      </c>
      <c r="G346" s="19">
        <f>#VALUE!</f>
        <v>0</v>
      </c>
      <c r="H346" s="19">
        <f>#VALUE!</f>
        <v>0</v>
      </c>
      <c r="I346" s="21">
        <f>#VALUE!</f>
        <v>0</v>
      </c>
      <c r="J346" s="26">
        <f>#VALUE!</f>
        <v>0</v>
      </c>
      <c r="K346" s="29">
        <f>#VALUE!</f>
        <v>0</v>
      </c>
      <c r="L346" s="18">
        <f>#VALUE!</f>
        <v>0</v>
      </c>
      <c r="M346" s="18">
        <f>#VALUE!</f>
        <v>0</v>
      </c>
      <c r="N346" s="18">
        <f>#VALUE!</f>
        <v>0</v>
      </c>
      <c r="O346" s="18">
        <f>#VALUE!</f>
        <v>0</v>
      </c>
      <c r="P346" s="18">
        <f>#VALUE!</f>
        <v>0</v>
      </c>
      <c r="Q346" s="18">
        <f>#VALUE!</f>
        <v>0</v>
      </c>
      <c r="R346" s="18">
        <f>#VALUE!</f>
        <v>0</v>
      </c>
      <c r="S346" s="18">
        <f>#VALUE!</f>
        <v>0</v>
      </c>
      <c r="T346" s="19">
        <f>#VALUE!</f>
        <v>0</v>
      </c>
      <c r="U346" s="19">
        <f>#VALUE!</f>
        <v>0</v>
      </c>
      <c r="V346" s="19">
        <f>#VALUE!</f>
        <v>0</v>
      </c>
      <c r="W346" s="18">
        <f>#VALUE!</f>
        <v>0</v>
      </c>
      <c r="X346" s="19">
        <f>#VALUE!</f>
        <v>0</v>
      </c>
      <c r="Y346" s="20">
        <f>#VALUE!</f>
        <v>0</v>
      </c>
      <c r="Z346" s="19">
        <f>#VALUE!</f>
        <v>0</v>
      </c>
      <c r="AA346" s="19">
        <f>#VALUE!</f>
        <v>0</v>
      </c>
      <c r="AB346" s="16">
        <f>#VALUE!</f>
        <v>0</v>
      </c>
      <c r="AC346" s="16">
        <f>#VALUE!</f>
        <v>0</v>
      </c>
      <c r="AD346" s="17"/>
    </row>
    <row r="347" spans="1:30">
      <c r="A347" s="28">
        <v>247</v>
      </c>
      <c r="B347" s="26">
        <f>#VALUE!</f>
        <v>0</v>
      </c>
      <c r="C347" s="19">
        <f>#VALUE!</f>
        <v>0</v>
      </c>
      <c r="D347" s="19">
        <f>#VALUE!</f>
        <v>0</v>
      </c>
      <c r="E347" s="19">
        <f>#VALUE!</f>
        <v>0</v>
      </c>
      <c r="F347" s="19">
        <f>#VALUE!</f>
        <v>0</v>
      </c>
      <c r="G347" s="19">
        <f>#VALUE!</f>
        <v>0</v>
      </c>
      <c r="H347" s="19">
        <f>#VALUE!</f>
        <v>0</v>
      </c>
      <c r="I347" s="21">
        <f>#VALUE!</f>
        <v>0</v>
      </c>
      <c r="J347" s="26">
        <f>#VALUE!</f>
        <v>0</v>
      </c>
      <c r="K347" s="29">
        <f>#VALUE!</f>
        <v>0</v>
      </c>
      <c r="L347" s="18">
        <f>#VALUE!</f>
        <v>0</v>
      </c>
      <c r="M347" s="18">
        <f>#VALUE!</f>
        <v>0</v>
      </c>
      <c r="N347" s="18">
        <f>#VALUE!</f>
        <v>0</v>
      </c>
      <c r="O347" s="18">
        <f>#VALUE!</f>
        <v>0</v>
      </c>
      <c r="P347" s="18">
        <f>#VALUE!</f>
        <v>0</v>
      </c>
      <c r="Q347" s="18">
        <f>#VALUE!</f>
        <v>0</v>
      </c>
      <c r="R347" s="18">
        <f>#VALUE!</f>
        <v>0</v>
      </c>
      <c r="S347" s="18">
        <f>#VALUE!</f>
        <v>0</v>
      </c>
      <c r="T347" s="19">
        <f>#VALUE!</f>
        <v>0</v>
      </c>
      <c r="U347" s="19">
        <f>#VALUE!</f>
        <v>0</v>
      </c>
      <c r="V347" s="19">
        <f>#VALUE!</f>
        <v>0</v>
      </c>
      <c r="W347" s="18">
        <f>#VALUE!</f>
        <v>0</v>
      </c>
      <c r="X347" s="19">
        <f>#VALUE!</f>
        <v>0</v>
      </c>
      <c r="Y347" s="20">
        <f>#VALUE!</f>
        <v>0</v>
      </c>
      <c r="Z347" s="19">
        <f>#VALUE!</f>
        <v>0</v>
      </c>
      <c r="AA347" s="19">
        <f>#VALUE!</f>
        <v>0</v>
      </c>
      <c r="AB347" s="16">
        <f>#VALUE!</f>
        <v>0</v>
      </c>
      <c r="AC347" s="16">
        <f>#VALUE!</f>
        <v>0</v>
      </c>
      <c r="AD347" s="17"/>
    </row>
    <row r="348" spans="1:30">
      <c r="A348" s="28">
        <v>248</v>
      </c>
      <c r="B348" s="26">
        <f>#VALUE!</f>
        <v>0</v>
      </c>
      <c r="C348" s="19">
        <f>#VALUE!</f>
        <v>0</v>
      </c>
      <c r="D348" s="19">
        <f>#VALUE!</f>
        <v>0</v>
      </c>
      <c r="E348" s="19">
        <f>#VALUE!</f>
        <v>0</v>
      </c>
      <c r="F348" s="19">
        <f>#VALUE!</f>
        <v>0</v>
      </c>
      <c r="G348" s="19">
        <f>#VALUE!</f>
        <v>0</v>
      </c>
      <c r="H348" s="19">
        <f>#VALUE!</f>
        <v>0</v>
      </c>
      <c r="I348" s="21">
        <f>#VALUE!</f>
        <v>0</v>
      </c>
      <c r="J348" s="26">
        <f>#VALUE!</f>
        <v>0</v>
      </c>
      <c r="K348" s="29">
        <f>#VALUE!</f>
        <v>0</v>
      </c>
      <c r="L348" s="18">
        <f>#VALUE!</f>
        <v>0</v>
      </c>
      <c r="M348" s="18">
        <f>#VALUE!</f>
        <v>0</v>
      </c>
      <c r="N348" s="18">
        <f>#VALUE!</f>
        <v>0</v>
      </c>
      <c r="O348" s="18">
        <f>#VALUE!</f>
        <v>0</v>
      </c>
      <c r="P348" s="18">
        <f>#VALUE!</f>
        <v>0</v>
      </c>
      <c r="Q348" s="18">
        <f>#VALUE!</f>
        <v>0</v>
      </c>
      <c r="R348" s="18">
        <f>#VALUE!</f>
        <v>0</v>
      </c>
      <c r="S348" s="18">
        <f>#VALUE!</f>
        <v>0</v>
      </c>
      <c r="T348" s="19">
        <f>#VALUE!</f>
        <v>0</v>
      </c>
      <c r="U348" s="19">
        <f>#VALUE!</f>
        <v>0</v>
      </c>
      <c r="V348" s="19">
        <f>#VALUE!</f>
        <v>0</v>
      </c>
      <c r="W348" s="18">
        <f>#VALUE!</f>
        <v>0</v>
      </c>
      <c r="X348" s="19">
        <f>#VALUE!</f>
        <v>0</v>
      </c>
      <c r="Y348" s="20">
        <f>#VALUE!</f>
        <v>0</v>
      </c>
      <c r="Z348" s="19">
        <f>#VALUE!</f>
        <v>0</v>
      </c>
      <c r="AA348" s="19">
        <f>#VALUE!</f>
        <v>0</v>
      </c>
      <c r="AB348" s="16">
        <f>#VALUE!</f>
        <v>0</v>
      </c>
      <c r="AC348" s="16">
        <f>#VALUE!</f>
        <v>0</v>
      </c>
      <c r="AD348" s="17"/>
    </row>
    <row r="349" spans="1:30">
      <c r="A349" s="28">
        <v>249</v>
      </c>
      <c r="B349" s="26">
        <f>#VALUE!</f>
        <v>0</v>
      </c>
      <c r="C349" s="19">
        <f>#VALUE!</f>
        <v>0</v>
      </c>
      <c r="D349" s="19">
        <f>#VALUE!</f>
        <v>0</v>
      </c>
      <c r="E349" s="19">
        <f>#VALUE!</f>
        <v>0</v>
      </c>
      <c r="F349" s="19">
        <f>#VALUE!</f>
        <v>0</v>
      </c>
      <c r="G349" s="19">
        <f>#VALUE!</f>
        <v>0</v>
      </c>
      <c r="H349" s="19">
        <f>#VALUE!</f>
        <v>0</v>
      </c>
      <c r="I349" s="21">
        <f>#VALUE!</f>
        <v>0</v>
      </c>
      <c r="J349" s="26">
        <f>#VALUE!</f>
        <v>0</v>
      </c>
      <c r="K349" s="29">
        <f>#VALUE!</f>
        <v>0</v>
      </c>
      <c r="L349" s="18">
        <f>#VALUE!</f>
        <v>0</v>
      </c>
      <c r="M349" s="18">
        <f>#VALUE!</f>
        <v>0</v>
      </c>
      <c r="N349" s="18">
        <f>#VALUE!</f>
        <v>0</v>
      </c>
      <c r="O349" s="18">
        <f>#VALUE!</f>
        <v>0</v>
      </c>
      <c r="P349" s="18">
        <f>#VALUE!</f>
        <v>0</v>
      </c>
      <c r="Q349" s="18">
        <f>#VALUE!</f>
        <v>0</v>
      </c>
      <c r="R349" s="18">
        <f>#VALUE!</f>
        <v>0</v>
      </c>
      <c r="S349" s="18">
        <f>#VALUE!</f>
        <v>0</v>
      </c>
      <c r="T349" s="19">
        <f>#VALUE!</f>
        <v>0</v>
      </c>
      <c r="U349" s="19">
        <f>#VALUE!</f>
        <v>0</v>
      </c>
      <c r="V349" s="19">
        <f>#VALUE!</f>
        <v>0</v>
      </c>
      <c r="W349" s="18">
        <f>#VALUE!</f>
        <v>0</v>
      </c>
      <c r="X349" s="19">
        <f>#VALUE!</f>
        <v>0</v>
      </c>
      <c r="Y349" s="20">
        <f>#VALUE!</f>
        <v>0</v>
      </c>
      <c r="Z349" s="19">
        <f>#VALUE!</f>
        <v>0</v>
      </c>
      <c r="AA349" s="19">
        <f>#VALUE!</f>
        <v>0</v>
      </c>
      <c r="AB349" s="16">
        <f>#VALUE!</f>
        <v>0</v>
      </c>
      <c r="AC349" s="16">
        <f>#VALUE!</f>
        <v>0</v>
      </c>
      <c r="AD349" s="17"/>
    </row>
    <row r="350" spans="1:30">
      <c r="A350" s="28">
        <v>250</v>
      </c>
      <c r="B350" s="26">
        <f>#VALUE!</f>
        <v>0</v>
      </c>
      <c r="C350" s="19">
        <f>#VALUE!</f>
        <v>0</v>
      </c>
      <c r="D350" s="19">
        <f>#VALUE!</f>
        <v>0</v>
      </c>
      <c r="E350" s="19">
        <f>#VALUE!</f>
        <v>0</v>
      </c>
      <c r="F350" s="19">
        <f>#VALUE!</f>
        <v>0</v>
      </c>
      <c r="G350" s="19">
        <f>#VALUE!</f>
        <v>0</v>
      </c>
      <c r="H350" s="19">
        <f>#VALUE!</f>
        <v>0</v>
      </c>
      <c r="I350" s="21">
        <f>#VALUE!</f>
        <v>0</v>
      </c>
      <c r="J350" s="26">
        <f>#VALUE!</f>
        <v>0</v>
      </c>
      <c r="K350" s="29">
        <f>#VALUE!</f>
        <v>0</v>
      </c>
      <c r="L350" s="18">
        <f>#VALUE!</f>
        <v>0</v>
      </c>
      <c r="M350" s="18">
        <f>#VALUE!</f>
        <v>0</v>
      </c>
      <c r="N350" s="18">
        <f>#VALUE!</f>
        <v>0</v>
      </c>
      <c r="O350" s="18">
        <f>#VALUE!</f>
        <v>0</v>
      </c>
      <c r="P350" s="18">
        <f>#VALUE!</f>
        <v>0</v>
      </c>
      <c r="Q350" s="18">
        <f>#VALUE!</f>
        <v>0</v>
      </c>
      <c r="R350" s="18">
        <f>#VALUE!</f>
        <v>0</v>
      </c>
      <c r="S350" s="18">
        <f>#VALUE!</f>
        <v>0</v>
      </c>
      <c r="T350" s="19">
        <f>#VALUE!</f>
        <v>0</v>
      </c>
      <c r="U350" s="19">
        <f>#VALUE!</f>
        <v>0</v>
      </c>
      <c r="V350" s="19">
        <f>#VALUE!</f>
        <v>0</v>
      </c>
      <c r="W350" s="18">
        <f>#VALUE!</f>
        <v>0</v>
      </c>
      <c r="X350" s="19">
        <f>#VALUE!</f>
        <v>0</v>
      </c>
      <c r="Y350" s="20">
        <f>#VALUE!</f>
        <v>0</v>
      </c>
      <c r="Z350" s="19">
        <f>#VALUE!</f>
        <v>0</v>
      </c>
      <c r="AA350" s="19">
        <f>#VALUE!</f>
        <v>0</v>
      </c>
      <c r="AB350" s="16">
        <f>#VALUE!</f>
        <v>0</v>
      </c>
      <c r="AC350" s="16">
        <f>#VALUE!</f>
        <v>0</v>
      </c>
      <c r="AD350" s="17"/>
    </row>
    <row r="351" spans="1:30">
      <c r="A351" s="28">
        <v>251</v>
      </c>
      <c r="B351" s="26">
        <f>#VALUE!</f>
        <v>0</v>
      </c>
      <c r="C351" s="19">
        <f>#VALUE!</f>
        <v>0</v>
      </c>
      <c r="D351" s="19">
        <f>#VALUE!</f>
        <v>0</v>
      </c>
      <c r="E351" s="19">
        <f>#VALUE!</f>
        <v>0</v>
      </c>
      <c r="F351" s="19">
        <f>#VALUE!</f>
        <v>0</v>
      </c>
      <c r="G351" s="19">
        <f>#VALUE!</f>
        <v>0</v>
      </c>
      <c r="H351" s="19">
        <f>#VALUE!</f>
        <v>0</v>
      </c>
      <c r="I351" s="21">
        <f>#VALUE!</f>
        <v>0</v>
      </c>
      <c r="J351" s="26">
        <f>#VALUE!</f>
        <v>0</v>
      </c>
      <c r="K351" s="29">
        <f>#VALUE!</f>
        <v>0</v>
      </c>
      <c r="L351" s="18">
        <f>#VALUE!</f>
        <v>0</v>
      </c>
      <c r="M351" s="18">
        <f>#VALUE!</f>
        <v>0</v>
      </c>
      <c r="N351" s="18">
        <f>#VALUE!</f>
        <v>0</v>
      </c>
      <c r="O351" s="18">
        <f>#VALUE!</f>
        <v>0</v>
      </c>
      <c r="P351" s="18">
        <f>#VALUE!</f>
        <v>0</v>
      </c>
      <c r="Q351" s="18">
        <f>#VALUE!</f>
        <v>0</v>
      </c>
      <c r="R351" s="18">
        <f>#VALUE!</f>
        <v>0</v>
      </c>
      <c r="S351" s="18">
        <f>#VALUE!</f>
        <v>0</v>
      </c>
      <c r="T351" s="19">
        <f>#VALUE!</f>
        <v>0</v>
      </c>
      <c r="U351" s="19">
        <f>#VALUE!</f>
        <v>0</v>
      </c>
      <c r="V351" s="19">
        <f>#VALUE!</f>
        <v>0</v>
      </c>
      <c r="W351" s="18">
        <f>#VALUE!</f>
        <v>0</v>
      </c>
      <c r="X351" s="19">
        <f>#VALUE!</f>
        <v>0</v>
      </c>
      <c r="Y351" s="20">
        <f>#VALUE!</f>
        <v>0</v>
      </c>
      <c r="Z351" s="19">
        <f>#VALUE!</f>
        <v>0</v>
      </c>
      <c r="AA351" s="19">
        <f>#VALUE!</f>
        <v>0</v>
      </c>
      <c r="AB351" s="16">
        <f>#VALUE!</f>
        <v>0</v>
      </c>
      <c r="AC351" s="16">
        <f>#VALUE!</f>
        <v>0</v>
      </c>
      <c r="AD351" s="17"/>
    </row>
    <row r="352" spans="1:30">
      <c r="A352" s="28">
        <v>252</v>
      </c>
      <c r="B352" s="26">
        <f>#VALUE!</f>
        <v>0</v>
      </c>
      <c r="C352" s="19">
        <f>#VALUE!</f>
        <v>0</v>
      </c>
      <c r="D352" s="19">
        <f>#VALUE!</f>
        <v>0</v>
      </c>
      <c r="E352" s="19">
        <f>#VALUE!</f>
        <v>0</v>
      </c>
      <c r="F352" s="19">
        <f>#VALUE!</f>
        <v>0</v>
      </c>
      <c r="G352" s="19">
        <f>#VALUE!</f>
        <v>0</v>
      </c>
      <c r="H352" s="19">
        <f>#VALUE!</f>
        <v>0</v>
      </c>
      <c r="I352" s="21">
        <f>#VALUE!</f>
        <v>0</v>
      </c>
      <c r="J352" s="26">
        <f>#VALUE!</f>
        <v>0</v>
      </c>
      <c r="K352" s="29">
        <f>#VALUE!</f>
        <v>0</v>
      </c>
      <c r="L352" s="18">
        <f>#VALUE!</f>
        <v>0</v>
      </c>
      <c r="M352" s="18">
        <f>#VALUE!</f>
        <v>0</v>
      </c>
      <c r="N352" s="18">
        <f>#VALUE!</f>
        <v>0</v>
      </c>
      <c r="O352" s="18">
        <f>#VALUE!</f>
        <v>0</v>
      </c>
      <c r="P352" s="18">
        <f>#VALUE!</f>
        <v>0</v>
      </c>
      <c r="Q352" s="18">
        <f>#VALUE!</f>
        <v>0</v>
      </c>
      <c r="R352" s="18">
        <f>#VALUE!</f>
        <v>0</v>
      </c>
      <c r="S352" s="18">
        <f>#VALUE!</f>
        <v>0</v>
      </c>
      <c r="T352" s="19">
        <f>#VALUE!</f>
        <v>0</v>
      </c>
      <c r="U352" s="19">
        <f>#VALUE!</f>
        <v>0</v>
      </c>
      <c r="V352" s="19">
        <f>#VALUE!</f>
        <v>0</v>
      </c>
      <c r="W352" s="18">
        <f>#VALUE!</f>
        <v>0</v>
      </c>
      <c r="X352" s="19">
        <f>#VALUE!</f>
        <v>0</v>
      </c>
      <c r="Y352" s="20">
        <f>#VALUE!</f>
        <v>0</v>
      </c>
      <c r="Z352" s="19">
        <f>#VALUE!</f>
        <v>0</v>
      </c>
      <c r="AA352" s="19">
        <f>#VALUE!</f>
        <v>0</v>
      </c>
      <c r="AB352" s="16">
        <f>#VALUE!</f>
        <v>0</v>
      </c>
      <c r="AC352" s="16">
        <f>#VALUE!</f>
        <v>0</v>
      </c>
      <c r="AD352" s="17"/>
    </row>
    <row r="353" spans="1:30">
      <c r="A353" s="28">
        <v>253</v>
      </c>
      <c r="B353" s="26">
        <f>#VALUE!</f>
        <v>0</v>
      </c>
      <c r="C353" s="19">
        <f>#VALUE!</f>
        <v>0</v>
      </c>
      <c r="D353" s="19">
        <f>#VALUE!</f>
        <v>0</v>
      </c>
      <c r="E353" s="19">
        <f>#VALUE!</f>
        <v>0</v>
      </c>
      <c r="F353" s="19">
        <f>#VALUE!</f>
        <v>0</v>
      </c>
      <c r="G353" s="19">
        <f>#VALUE!</f>
        <v>0</v>
      </c>
      <c r="H353" s="19">
        <f>#VALUE!</f>
        <v>0</v>
      </c>
      <c r="I353" s="21">
        <f>#VALUE!</f>
        <v>0</v>
      </c>
      <c r="J353" s="26">
        <f>#VALUE!</f>
        <v>0</v>
      </c>
      <c r="K353" s="29">
        <f>#VALUE!</f>
        <v>0</v>
      </c>
      <c r="L353" s="18">
        <f>#VALUE!</f>
        <v>0</v>
      </c>
      <c r="M353" s="18">
        <f>#VALUE!</f>
        <v>0</v>
      </c>
      <c r="N353" s="18">
        <f>#VALUE!</f>
        <v>0</v>
      </c>
      <c r="O353" s="18">
        <f>#VALUE!</f>
        <v>0</v>
      </c>
      <c r="P353" s="18">
        <f>#VALUE!</f>
        <v>0</v>
      </c>
      <c r="Q353" s="18">
        <f>#VALUE!</f>
        <v>0</v>
      </c>
      <c r="R353" s="18">
        <f>#VALUE!</f>
        <v>0</v>
      </c>
      <c r="S353" s="18">
        <f>#VALUE!</f>
        <v>0</v>
      </c>
      <c r="T353" s="19">
        <f>#VALUE!</f>
        <v>0</v>
      </c>
      <c r="U353" s="19">
        <f>#VALUE!</f>
        <v>0</v>
      </c>
      <c r="V353" s="19">
        <f>#VALUE!</f>
        <v>0</v>
      </c>
      <c r="W353" s="18">
        <f>#VALUE!</f>
        <v>0</v>
      </c>
      <c r="X353" s="19">
        <f>#VALUE!</f>
        <v>0</v>
      </c>
      <c r="Y353" s="20">
        <f>#VALUE!</f>
        <v>0</v>
      </c>
      <c r="Z353" s="19">
        <f>#VALUE!</f>
        <v>0</v>
      </c>
      <c r="AA353" s="19">
        <f>#VALUE!</f>
        <v>0</v>
      </c>
      <c r="AB353" s="16">
        <f>#VALUE!</f>
        <v>0</v>
      </c>
      <c r="AC353" s="16">
        <f>#VALUE!</f>
        <v>0</v>
      </c>
      <c r="AD353" s="17"/>
    </row>
    <row r="354" spans="1:30">
      <c r="A354" s="28">
        <v>254</v>
      </c>
      <c r="B354" s="26">
        <f>#VALUE!</f>
        <v>0</v>
      </c>
      <c r="C354" s="19">
        <f>#VALUE!</f>
        <v>0</v>
      </c>
      <c r="D354" s="19">
        <f>#VALUE!</f>
        <v>0</v>
      </c>
      <c r="E354" s="19">
        <f>#VALUE!</f>
        <v>0</v>
      </c>
      <c r="F354" s="19">
        <f>#VALUE!</f>
        <v>0</v>
      </c>
      <c r="G354" s="19">
        <f>#VALUE!</f>
        <v>0</v>
      </c>
      <c r="H354" s="19">
        <f>#VALUE!</f>
        <v>0</v>
      </c>
      <c r="I354" s="21">
        <f>#VALUE!</f>
        <v>0</v>
      </c>
      <c r="J354" s="26">
        <f>#VALUE!</f>
        <v>0</v>
      </c>
      <c r="K354" s="29">
        <f>#VALUE!</f>
        <v>0</v>
      </c>
      <c r="L354" s="18">
        <f>#VALUE!</f>
        <v>0</v>
      </c>
      <c r="M354" s="18">
        <f>#VALUE!</f>
        <v>0</v>
      </c>
      <c r="N354" s="18">
        <f>#VALUE!</f>
        <v>0</v>
      </c>
      <c r="O354" s="18">
        <f>#VALUE!</f>
        <v>0</v>
      </c>
      <c r="P354" s="18">
        <f>#VALUE!</f>
        <v>0</v>
      </c>
      <c r="Q354" s="18">
        <f>#VALUE!</f>
        <v>0</v>
      </c>
      <c r="R354" s="18">
        <f>#VALUE!</f>
        <v>0</v>
      </c>
      <c r="S354" s="18">
        <f>#VALUE!</f>
        <v>0</v>
      </c>
      <c r="T354" s="19">
        <f>#VALUE!</f>
        <v>0</v>
      </c>
      <c r="U354" s="19">
        <f>#VALUE!</f>
        <v>0</v>
      </c>
      <c r="V354" s="19">
        <f>#VALUE!</f>
        <v>0</v>
      </c>
      <c r="W354" s="18">
        <f>#VALUE!</f>
        <v>0</v>
      </c>
      <c r="X354" s="19">
        <f>#VALUE!</f>
        <v>0</v>
      </c>
      <c r="Y354" s="20">
        <f>#VALUE!</f>
        <v>0</v>
      </c>
      <c r="Z354" s="19">
        <f>#VALUE!</f>
        <v>0</v>
      </c>
      <c r="AA354" s="19">
        <f>#VALUE!</f>
        <v>0</v>
      </c>
      <c r="AB354" s="16">
        <f>#VALUE!</f>
        <v>0</v>
      </c>
      <c r="AC354" s="16">
        <f>#VALUE!</f>
        <v>0</v>
      </c>
      <c r="AD354" s="17"/>
    </row>
    <row r="355" spans="1:30">
      <c r="A355" s="28">
        <v>255</v>
      </c>
      <c r="B355" s="26">
        <f>#VALUE!</f>
        <v>0</v>
      </c>
      <c r="C355" s="19">
        <f>#VALUE!</f>
        <v>0</v>
      </c>
      <c r="D355" s="19">
        <f>#VALUE!</f>
        <v>0</v>
      </c>
      <c r="E355" s="19">
        <f>#VALUE!</f>
        <v>0</v>
      </c>
      <c r="F355" s="19">
        <f>#VALUE!</f>
        <v>0</v>
      </c>
      <c r="G355" s="19">
        <f>#VALUE!</f>
        <v>0</v>
      </c>
      <c r="H355" s="19">
        <f>#VALUE!</f>
        <v>0</v>
      </c>
      <c r="I355" s="21">
        <f>#VALUE!</f>
        <v>0</v>
      </c>
      <c r="J355" s="26">
        <f>#VALUE!</f>
        <v>0</v>
      </c>
      <c r="K355" s="29">
        <f>#VALUE!</f>
        <v>0</v>
      </c>
      <c r="L355" s="18">
        <f>#VALUE!</f>
        <v>0</v>
      </c>
      <c r="M355" s="18">
        <f>#VALUE!</f>
        <v>0</v>
      </c>
      <c r="N355" s="18">
        <f>#VALUE!</f>
        <v>0</v>
      </c>
      <c r="O355" s="18">
        <f>#VALUE!</f>
        <v>0</v>
      </c>
      <c r="P355" s="18">
        <f>#VALUE!</f>
        <v>0</v>
      </c>
      <c r="Q355" s="18">
        <f>#VALUE!</f>
        <v>0</v>
      </c>
      <c r="R355" s="18">
        <f>#VALUE!</f>
        <v>0</v>
      </c>
      <c r="S355" s="18">
        <f>#VALUE!</f>
        <v>0</v>
      </c>
      <c r="T355" s="19">
        <f>#VALUE!</f>
        <v>0</v>
      </c>
      <c r="U355" s="19">
        <f>#VALUE!</f>
        <v>0</v>
      </c>
      <c r="V355" s="19">
        <f>#VALUE!</f>
        <v>0</v>
      </c>
      <c r="W355" s="18">
        <f>#VALUE!</f>
        <v>0</v>
      </c>
      <c r="X355" s="19">
        <f>#VALUE!</f>
        <v>0</v>
      </c>
      <c r="Y355" s="20">
        <f>#VALUE!</f>
        <v>0</v>
      </c>
      <c r="Z355" s="19">
        <f>#VALUE!</f>
        <v>0</v>
      </c>
      <c r="AA355" s="19">
        <f>#VALUE!</f>
        <v>0</v>
      </c>
      <c r="AB355" s="16">
        <f>#VALUE!</f>
        <v>0</v>
      </c>
      <c r="AC355" s="16">
        <f>#VALUE!</f>
        <v>0</v>
      </c>
      <c r="AD355" s="17"/>
    </row>
    <row r="356" spans="1:30">
      <c r="A356" s="28">
        <v>256</v>
      </c>
      <c r="B356" s="26">
        <f>#VALUE!</f>
        <v>0</v>
      </c>
      <c r="C356" s="19">
        <f>#VALUE!</f>
        <v>0</v>
      </c>
      <c r="D356" s="19">
        <f>#VALUE!</f>
        <v>0</v>
      </c>
      <c r="E356" s="19">
        <f>#VALUE!</f>
        <v>0</v>
      </c>
      <c r="F356" s="19">
        <f>#VALUE!</f>
        <v>0</v>
      </c>
      <c r="G356" s="19">
        <f>#VALUE!</f>
        <v>0</v>
      </c>
      <c r="H356" s="19">
        <f>#VALUE!</f>
        <v>0</v>
      </c>
      <c r="I356" s="21">
        <f>#VALUE!</f>
        <v>0</v>
      </c>
      <c r="J356" s="26">
        <f>#VALUE!</f>
        <v>0</v>
      </c>
      <c r="K356" s="29">
        <f>#VALUE!</f>
        <v>0</v>
      </c>
      <c r="L356" s="18">
        <f>#VALUE!</f>
        <v>0</v>
      </c>
      <c r="M356" s="18">
        <f>#VALUE!</f>
        <v>0</v>
      </c>
      <c r="N356" s="18">
        <f>#VALUE!</f>
        <v>0</v>
      </c>
      <c r="O356" s="18">
        <f>#VALUE!</f>
        <v>0</v>
      </c>
      <c r="P356" s="18">
        <f>#VALUE!</f>
        <v>0</v>
      </c>
      <c r="Q356" s="18">
        <f>#VALUE!</f>
        <v>0</v>
      </c>
      <c r="R356" s="18">
        <f>#VALUE!</f>
        <v>0</v>
      </c>
      <c r="S356" s="18">
        <f>#VALUE!</f>
        <v>0</v>
      </c>
      <c r="T356" s="19">
        <f>#VALUE!</f>
        <v>0</v>
      </c>
      <c r="U356" s="19">
        <f>#VALUE!</f>
        <v>0</v>
      </c>
      <c r="V356" s="19">
        <f>#VALUE!</f>
        <v>0</v>
      </c>
      <c r="W356" s="18">
        <f>#VALUE!</f>
        <v>0</v>
      </c>
      <c r="X356" s="19">
        <f>#VALUE!</f>
        <v>0</v>
      </c>
      <c r="Y356" s="20">
        <f>#VALUE!</f>
        <v>0</v>
      </c>
      <c r="Z356" s="19">
        <f>#VALUE!</f>
        <v>0</v>
      </c>
      <c r="AA356" s="19">
        <f>#VALUE!</f>
        <v>0</v>
      </c>
      <c r="AB356" s="16">
        <f>#VALUE!</f>
        <v>0</v>
      </c>
      <c r="AC356" s="16">
        <f>#VALUE!</f>
        <v>0</v>
      </c>
      <c r="AD356" s="17"/>
    </row>
    <row r="357" spans="1:30">
      <c r="A357" s="28">
        <v>257</v>
      </c>
      <c r="B357" s="26">
        <f>#VALUE!</f>
        <v>0</v>
      </c>
      <c r="C357" s="19">
        <f>#VALUE!</f>
        <v>0</v>
      </c>
      <c r="D357" s="19">
        <f>#VALUE!</f>
        <v>0</v>
      </c>
      <c r="E357" s="19">
        <f>#VALUE!</f>
        <v>0</v>
      </c>
      <c r="F357" s="19">
        <f>#VALUE!</f>
        <v>0</v>
      </c>
      <c r="G357" s="19">
        <f>#VALUE!</f>
        <v>0</v>
      </c>
      <c r="H357" s="19">
        <f>#VALUE!</f>
        <v>0</v>
      </c>
      <c r="I357" s="21">
        <f>#VALUE!</f>
        <v>0</v>
      </c>
      <c r="J357" s="26">
        <f>#VALUE!</f>
        <v>0</v>
      </c>
      <c r="K357" s="29">
        <f>#VALUE!</f>
        <v>0</v>
      </c>
      <c r="L357" s="18">
        <f>#VALUE!</f>
        <v>0</v>
      </c>
      <c r="M357" s="18">
        <f>#VALUE!</f>
        <v>0</v>
      </c>
      <c r="N357" s="18">
        <f>#VALUE!</f>
        <v>0</v>
      </c>
      <c r="O357" s="18">
        <f>#VALUE!</f>
        <v>0</v>
      </c>
      <c r="P357" s="18">
        <f>#VALUE!</f>
        <v>0</v>
      </c>
      <c r="Q357" s="18">
        <f>#VALUE!</f>
        <v>0</v>
      </c>
      <c r="R357" s="18">
        <f>#VALUE!</f>
        <v>0</v>
      </c>
      <c r="S357" s="18">
        <f>#VALUE!</f>
        <v>0</v>
      </c>
      <c r="T357" s="19">
        <f>#VALUE!</f>
        <v>0</v>
      </c>
      <c r="U357" s="19">
        <f>#VALUE!</f>
        <v>0</v>
      </c>
      <c r="V357" s="19">
        <f>#VALUE!</f>
        <v>0</v>
      </c>
      <c r="W357" s="18">
        <f>#VALUE!</f>
        <v>0</v>
      </c>
      <c r="X357" s="19">
        <f>#VALUE!</f>
        <v>0</v>
      </c>
      <c r="Y357" s="20">
        <f>#VALUE!</f>
        <v>0</v>
      </c>
      <c r="Z357" s="19">
        <f>#VALUE!</f>
        <v>0</v>
      </c>
      <c r="AA357" s="19">
        <f>#VALUE!</f>
        <v>0</v>
      </c>
      <c r="AB357" s="16">
        <f>#VALUE!</f>
        <v>0</v>
      </c>
      <c r="AC357" s="16">
        <f>#VALUE!</f>
        <v>0</v>
      </c>
      <c r="AD357" s="17"/>
    </row>
    <row r="358" spans="1:30">
      <c r="A358" s="28">
        <v>258</v>
      </c>
      <c r="B358" s="26">
        <f>#VALUE!</f>
        <v>0</v>
      </c>
      <c r="C358" s="19">
        <f>#VALUE!</f>
        <v>0</v>
      </c>
      <c r="D358" s="19">
        <f>#VALUE!</f>
        <v>0</v>
      </c>
      <c r="E358" s="19">
        <f>#VALUE!</f>
        <v>0</v>
      </c>
      <c r="F358" s="19">
        <f>#VALUE!</f>
        <v>0</v>
      </c>
      <c r="G358" s="19">
        <f>#VALUE!</f>
        <v>0</v>
      </c>
      <c r="H358" s="19">
        <f>#VALUE!</f>
        <v>0</v>
      </c>
      <c r="I358" s="21">
        <f>#VALUE!</f>
        <v>0</v>
      </c>
      <c r="J358" s="26">
        <f>#VALUE!</f>
        <v>0</v>
      </c>
      <c r="K358" s="29">
        <f>#VALUE!</f>
        <v>0</v>
      </c>
      <c r="L358" s="18">
        <f>#VALUE!</f>
        <v>0</v>
      </c>
      <c r="M358" s="18">
        <f>#VALUE!</f>
        <v>0</v>
      </c>
      <c r="N358" s="18">
        <f>#VALUE!</f>
        <v>0</v>
      </c>
      <c r="O358" s="18">
        <f>#VALUE!</f>
        <v>0</v>
      </c>
      <c r="P358" s="18">
        <f>#VALUE!</f>
        <v>0</v>
      </c>
      <c r="Q358" s="18">
        <f>#VALUE!</f>
        <v>0</v>
      </c>
      <c r="R358" s="18">
        <f>#VALUE!</f>
        <v>0</v>
      </c>
      <c r="S358" s="18">
        <f>#VALUE!</f>
        <v>0</v>
      </c>
      <c r="T358" s="19">
        <f>#VALUE!</f>
        <v>0</v>
      </c>
      <c r="U358" s="19">
        <f>#VALUE!</f>
        <v>0</v>
      </c>
      <c r="V358" s="19">
        <f>#VALUE!</f>
        <v>0</v>
      </c>
      <c r="W358" s="18">
        <f>#VALUE!</f>
        <v>0</v>
      </c>
      <c r="X358" s="19">
        <f>#VALUE!</f>
        <v>0</v>
      </c>
      <c r="Y358" s="20">
        <f>#VALUE!</f>
        <v>0</v>
      </c>
      <c r="Z358" s="19">
        <f>#VALUE!</f>
        <v>0</v>
      </c>
      <c r="AA358" s="19">
        <f>#VALUE!</f>
        <v>0</v>
      </c>
      <c r="AB358" s="16">
        <f>#VALUE!</f>
        <v>0</v>
      </c>
      <c r="AC358" s="16">
        <f>#VALUE!</f>
        <v>0</v>
      </c>
      <c r="AD358" s="17"/>
    </row>
    <row r="359" spans="1:30">
      <c r="A359" s="28">
        <v>259</v>
      </c>
      <c r="B359" s="26">
        <f>#VALUE!</f>
        <v>0</v>
      </c>
      <c r="C359" s="19">
        <f>#VALUE!</f>
        <v>0</v>
      </c>
      <c r="D359" s="19">
        <f>#VALUE!</f>
        <v>0</v>
      </c>
      <c r="E359" s="19">
        <f>#VALUE!</f>
        <v>0</v>
      </c>
      <c r="F359" s="19">
        <f>#VALUE!</f>
        <v>0</v>
      </c>
      <c r="G359" s="19">
        <f>#VALUE!</f>
        <v>0</v>
      </c>
      <c r="H359" s="19">
        <f>#VALUE!</f>
        <v>0</v>
      </c>
      <c r="I359" s="21">
        <f>#VALUE!</f>
        <v>0</v>
      </c>
      <c r="J359" s="26">
        <f>#VALUE!</f>
        <v>0</v>
      </c>
      <c r="K359" s="29">
        <f>#VALUE!</f>
        <v>0</v>
      </c>
      <c r="L359" s="18">
        <f>#VALUE!</f>
        <v>0</v>
      </c>
      <c r="M359" s="18">
        <f>#VALUE!</f>
        <v>0</v>
      </c>
      <c r="N359" s="18">
        <f>#VALUE!</f>
        <v>0</v>
      </c>
      <c r="O359" s="18">
        <f>#VALUE!</f>
        <v>0</v>
      </c>
      <c r="P359" s="18">
        <f>#VALUE!</f>
        <v>0</v>
      </c>
      <c r="Q359" s="18">
        <f>#VALUE!</f>
        <v>0</v>
      </c>
      <c r="R359" s="18">
        <f>#VALUE!</f>
        <v>0</v>
      </c>
      <c r="S359" s="18">
        <f>#VALUE!</f>
        <v>0</v>
      </c>
      <c r="T359" s="19">
        <f>#VALUE!</f>
        <v>0</v>
      </c>
      <c r="U359" s="19">
        <f>#VALUE!</f>
        <v>0</v>
      </c>
      <c r="V359" s="19">
        <f>#VALUE!</f>
        <v>0</v>
      </c>
      <c r="W359" s="18">
        <f>#VALUE!</f>
        <v>0</v>
      </c>
      <c r="X359" s="19">
        <f>#VALUE!</f>
        <v>0</v>
      </c>
      <c r="Y359" s="20">
        <f>#VALUE!</f>
        <v>0</v>
      </c>
      <c r="Z359" s="19">
        <f>#VALUE!</f>
        <v>0</v>
      </c>
      <c r="AA359" s="19">
        <f>#VALUE!</f>
        <v>0</v>
      </c>
      <c r="AB359" s="16">
        <f>#VALUE!</f>
        <v>0</v>
      </c>
      <c r="AC359" s="16">
        <f>#VALUE!</f>
        <v>0</v>
      </c>
      <c r="AD359" s="17"/>
    </row>
    <row r="360" spans="1:30">
      <c r="A360" s="28">
        <v>260</v>
      </c>
      <c r="B360" s="26">
        <f>#VALUE!</f>
        <v>0</v>
      </c>
      <c r="C360" s="19">
        <f>#VALUE!</f>
        <v>0</v>
      </c>
      <c r="D360" s="19">
        <f>#VALUE!</f>
        <v>0</v>
      </c>
      <c r="E360" s="19">
        <f>#VALUE!</f>
        <v>0</v>
      </c>
      <c r="F360" s="19">
        <f>#VALUE!</f>
        <v>0</v>
      </c>
      <c r="G360" s="19">
        <f>#VALUE!</f>
        <v>0</v>
      </c>
      <c r="H360" s="19">
        <f>#VALUE!</f>
        <v>0</v>
      </c>
      <c r="I360" s="21">
        <f>#VALUE!</f>
        <v>0</v>
      </c>
      <c r="J360" s="26">
        <f>#VALUE!</f>
        <v>0</v>
      </c>
      <c r="K360" s="29">
        <f>#VALUE!</f>
        <v>0</v>
      </c>
      <c r="L360" s="18">
        <f>#VALUE!</f>
        <v>0</v>
      </c>
      <c r="M360" s="18">
        <f>#VALUE!</f>
        <v>0</v>
      </c>
      <c r="N360" s="18">
        <f>#VALUE!</f>
        <v>0</v>
      </c>
      <c r="O360" s="18">
        <f>#VALUE!</f>
        <v>0</v>
      </c>
      <c r="P360" s="18">
        <f>#VALUE!</f>
        <v>0</v>
      </c>
      <c r="Q360" s="18">
        <f>#VALUE!</f>
        <v>0</v>
      </c>
      <c r="R360" s="18">
        <f>#VALUE!</f>
        <v>0</v>
      </c>
      <c r="S360" s="18">
        <f>#VALUE!</f>
        <v>0</v>
      </c>
      <c r="T360" s="19">
        <f>#VALUE!</f>
        <v>0</v>
      </c>
      <c r="U360" s="19">
        <f>#VALUE!</f>
        <v>0</v>
      </c>
      <c r="V360" s="19">
        <f>#VALUE!</f>
        <v>0</v>
      </c>
      <c r="W360" s="18">
        <f>#VALUE!</f>
        <v>0</v>
      </c>
      <c r="X360" s="19">
        <f>#VALUE!</f>
        <v>0</v>
      </c>
      <c r="Y360" s="20">
        <f>#VALUE!</f>
        <v>0</v>
      </c>
      <c r="Z360" s="19">
        <f>#VALUE!</f>
        <v>0</v>
      </c>
      <c r="AA360" s="19">
        <f>#VALUE!</f>
        <v>0</v>
      </c>
      <c r="AB360" s="16">
        <f>#VALUE!</f>
        <v>0</v>
      </c>
      <c r="AC360" s="16">
        <f>#VALUE!</f>
        <v>0</v>
      </c>
      <c r="AD360" s="17"/>
    </row>
    <row r="361" spans="1:30">
      <c r="A361" s="28">
        <v>261</v>
      </c>
      <c r="B361" s="26">
        <f>#VALUE!</f>
        <v>0</v>
      </c>
      <c r="C361" s="19">
        <f>#VALUE!</f>
        <v>0</v>
      </c>
      <c r="D361" s="19">
        <f>#VALUE!</f>
        <v>0</v>
      </c>
      <c r="E361" s="19">
        <f>#VALUE!</f>
        <v>0</v>
      </c>
      <c r="F361" s="19">
        <f>#VALUE!</f>
        <v>0</v>
      </c>
      <c r="G361" s="19">
        <f>#VALUE!</f>
        <v>0</v>
      </c>
      <c r="H361" s="19">
        <f>#VALUE!</f>
        <v>0</v>
      </c>
      <c r="I361" s="21">
        <f>#VALUE!</f>
        <v>0</v>
      </c>
      <c r="J361" s="26">
        <f>#VALUE!</f>
        <v>0</v>
      </c>
      <c r="K361" s="29">
        <f>#VALUE!</f>
        <v>0</v>
      </c>
      <c r="L361" s="18">
        <f>#VALUE!</f>
        <v>0</v>
      </c>
      <c r="M361" s="18">
        <f>#VALUE!</f>
        <v>0</v>
      </c>
      <c r="N361" s="18">
        <f>#VALUE!</f>
        <v>0</v>
      </c>
      <c r="O361" s="18">
        <f>#VALUE!</f>
        <v>0</v>
      </c>
      <c r="P361" s="18">
        <f>#VALUE!</f>
        <v>0</v>
      </c>
      <c r="Q361" s="18">
        <f>#VALUE!</f>
        <v>0</v>
      </c>
      <c r="R361" s="18">
        <f>#VALUE!</f>
        <v>0</v>
      </c>
      <c r="S361" s="18">
        <f>#VALUE!</f>
        <v>0</v>
      </c>
      <c r="T361" s="19">
        <f>#VALUE!</f>
        <v>0</v>
      </c>
      <c r="U361" s="19">
        <f>#VALUE!</f>
        <v>0</v>
      </c>
      <c r="V361" s="19">
        <f>#VALUE!</f>
        <v>0</v>
      </c>
      <c r="W361" s="18">
        <f>#VALUE!</f>
        <v>0</v>
      </c>
      <c r="X361" s="19">
        <f>#VALUE!</f>
        <v>0</v>
      </c>
      <c r="Y361" s="20">
        <f>#VALUE!</f>
        <v>0</v>
      </c>
      <c r="Z361" s="19">
        <f>#VALUE!</f>
        <v>0</v>
      </c>
      <c r="AA361" s="19">
        <f>#VALUE!</f>
        <v>0</v>
      </c>
      <c r="AB361" s="16">
        <f>#VALUE!</f>
        <v>0</v>
      </c>
      <c r="AC361" s="16">
        <f>#VALUE!</f>
        <v>0</v>
      </c>
      <c r="AD361" s="17"/>
    </row>
    <row r="362" spans="1:30">
      <c r="A362" s="28">
        <v>262</v>
      </c>
      <c r="B362" s="26">
        <f>#VALUE!</f>
        <v>0</v>
      </c>
      <c r="C362" s="19">
        <f>#VALUE!</f>
        <v>0</v>
      </c>
      <c r="D362" s="19">
        <f>#VALUE!</f>
        <v>0</v>
      </c>
      <c r="E362" s="19">
        <f>#VALUE!</f>
        <v>0</v>
      </c>
      <c r="F362" s="19">
        <f>#VALUE!</f>
        <v>0</v>
      </c>
      <c r="G362" s="19">
        <f>#VALUE!</f>
        <v>0</v>
      </c>
      <c r="H362" s="19">
        <f>#VALUE!</f>
        <v>0</v>
      </c>
      <c r="I362" s="21">
        <f>#VALUE!</f>
        <v>0</v>
      </c>
      <c r="J362" s="26">
        <f>#VALUE!</f>
        <v>0</v>
      </c>
      <c r="K362" s="29">
        <f>#VALUE!</f>
        <v>0</v>
      </c>
      <c r="L362" s="18">
        <f>#VALUE!</f>
        <v>0</v>
      </c>
      <c r="M362" s="18">
        <f>#VALUE!</f>
        <v>0</v>
      </c>
      <c r="N362" s="18">
        <f>#VALUE!</f>
        <v>0</v>
      </c>
      <c r="O362" s="18">
        <f>#VALUE!</f>
        <v>0</v>
      </c>
      <c r="P362" s="18">
        <f>#VALUE!</f>
        <v>0</v>
      </c>
      <c r="Q362" s="18">
        <f>#VALUE!</f>
        <v>0</v>
      </c>
      <c r="R362" s="18">
        <f>#VALUE!</f>
        <v>0</v>
      </c>
      <c r="S362" s="18">
        <f>#VALUE!</f>
        <v>0</v>
      </c>
      <c r="T362" s="19">
        <f>#VALUE!</f>
        <v>0</v>
      </c>
      <c r="U362" s="19">
        <f>#VALUE!</f>
        <v>0</v>
      </c>
      <c r="V362" s="19">
        <f>#VALUE!</f>
        <v>0</v>
      </c>
      <c r="W362" s="18">
        <f>#VALUE!</f>
        <v>0</v>
      </c>
      <c r="X362" s="19">
        <f>#VALUE!</f>
        <v>0</v>
      </c>
      <c r="Y362" s="20">
        <f>#VALUE!</f>
        <v>0</v>
      </c>
      <c r="Z362" s="19">
        <f>#VALUE!</f>
        <v>0</v>
      </c>
      <c r="AA362" s="19">
        <f>#VALUE!</f>
        <v>0</v>
      </c>
      <c r="AB362" s="16">
        <f>#VALUE!</f>
        <v>0</v>
      </c>
      <c r="AC362" s="16">
        <f>#VALUE!</f>
        <v>0</v>
      </c>
      <c r="AD362" s="17"/>
    </row>
    <row r="363" spans="1:30">
      <c r="A363" s="28">
        <v>263</v>
      </c>
      <c r="B363" s="26">
        <f>#VALUE!</f>
        <v>0</v>
      </c>
      <c r="C363" s="19">
        <f>#VALUE!</f>
        <v>0</v>
      </c>
      <c r="D363" s="19">
        <f>#VALUE!</f>
        <v>0</v>
      </c>
      <c r="E363" s="19">
        <f>#VALUE!</f>
        <v>0</v>
      </c>
      <c r="F363" s="19">
        <f>#VALUE!</f>
        <v>0</v>
      </c>
      <c r="G363" s="19">
        <f>#VALUE!</f>
        <v>0</v>
      </c>
      <c r="H363" s="19">
        <f>#VALUE!</f>
        <v>0</v>
      </c>
      <c r="I363" s="21">
        <f>#VALUE!</f>
        <v>0</v>
      </c>
      <c r="J363" s="26">
        <f>#VALUE!</f>
        <v>0</v>
      </c>
      <c r="K363" s="29">
        <f>#VALUE!</f>
        <v>0</v>
      </c>
      <c r="L363" s="18">
        <f>#VALUE!</f>
        <v>0</v>
      </c>
      <c r="M363" s="18">
        <f>#VALUE!</f>
        <v>0</v>
      </c>
      <c r="N363" s="18">
        <f>#VALUE!</f>
        <v>0</v>
      </c>
      <c r="O363" s="18">
        <f>#VALUE!</f>
        <v>0</v>
      </c>
      <c r="P363" s="18">
        <f>#VALUE!</f>
        <v>0</v>
      </c>
      <c r="Q363" s="18">
        <f>#VALUE!</f>
        <v>0</v>
      </c>
      <c r="R363" s="18">
        <f>#VALUE!</f>
        <v>0</v>
      </c>
      <c r="S363" s="18">
        <f>#VALUE!</f>
        <v>0</v>
      </c>
      <c r="T363" s="19">
        <f>#VALUE!</f>
        <v>0</v>
      </c>
      <c r="U363" s="19">
        <f>#VALUE!</f>
        <v>0</v>
      </c>
      <c r="V363" s="19">
        <f>#VALUE!</f>
        <v>0</v>
      </c>
      <c r="W363" s="18">
        <f>#VALUE!</f>
        <v>0</v>
      </c>
      <c r="X363" s="19">
        <f>#VALUE!</f>
        <v>0</v>
      </c>
      <c r="Y363" s="20">
        <f>#VALUE!</f>
        <v>0</v>
      </c>
      <c r="Z363" s="19">
        <f>#VALUE!</f>
        <v>0</v>
      </c>
      <c r="AA363" s="19">
        <f>#VALUE!</f>
        <v>0</v>
      </c>
      <c r="AB363" s="16">
        <f>#VALUE!</f>
        <v>0</v>
      </c>
      <c r="AC363" s="16">
        <f>#VALUE!</f>
        <v>0</v>
      </c>
      <c r="AD363" s="17"/>
    </row>
    <row r="364" spans="1:30">
      <c r="A364" s="28">
        <v>264</v>
      </c>
      <c r="B364" s="26">
        <f>#VALUE!</f>
        <v>0</v>
      </c>
      <c r="C364" s="19">
        <f>#VALUE!</f>
        <v>0</v>
      </c>
      <c r="D364" s="19">
        <f>#VALUE!</f>
        <v>0</v>
      </c>
      <c r="E364" s="19">
        <f>#VALUE!</f>
        <v>0</v>
      </c>
      <c r="F364" s="19">
        <f>#VALUE!</f>
        <v>0</v>
      </c>
      <c r="G364" s="19">
        <f>#VALUE!</f>
        <v>0</v>
      </c>
      <c r="H364" s="19">
        <f>#VALUE!</f>
        <v>0</v>
      </c>
      <c r="I364" s="21">
        <f>#VALUE!</f>
        <v>0</v>
      </c>
      <c r="J364" s="26">
        <f>#VALUE!</f>
        <v>0</v>
      </c>
      <c r="K364" s="29">
        <f>#VALUE!</f>
        <v>0</v>
      </c>
      <c r="L364" s="18">
        <f>#VALUE!</f>
        <v>0</v>
      </c>
      <c r="M364" s="18">
        <f>#VALUE!</f>
        <v>0</v>
      </c>
      <c r="N364" s="18">
        <f>#VALUE!</f>
        <v>0</v>
      </c>
      <c r="O364" s="18">
        <f>#VALUE!</f>
        <v>0</v>
      </c>
      <c r="P364" s="18">
        <f>#VALUE!</f>
        <v>0</v>
      </c>
      <c r="Q364" s="18">
        <f>#VALUE!</f>
        <v>0</v>
      </c>
      <c r="R364" s="18">
        <f>#VALUE!</f>
        <v>0</v>
      </c>
      <c r="S364" s="18">
        <f>#VALUE!</f>
        <v>0</v>
      </c>
      <c r="T364" s="19">
        <f>#VALUE!</f>
        <v>0</v>
      </c>
      <c r="U364" s="19">
        <f>#VALUE!</f>
        <v>0</v>
      </c>
      <c r="V364" s="19">
        <f>#VALUE!</f>
        <v>0</v>
      </c>
      <c r="W364" s="18">
        <f>#VALUE!</f>
        <v>0</v>
      </c>
      <c r="X364" s="19">
        <f>#VALUE!</f>
        <v>0</v>
      </c>
      <c r="Y364" s="20">
        <f>#VALUE!</f>
        <v>0</v>
      </c>
      <c r="Z364" s="19">
        <f>#VALUE!</f>
        <v>0</v>
      </c>
      <c r="AA364" s="19">
        <f>#VALUE!</f>
        <v>0</v>
      </c>
      <c r="AB364" s="16">
        <f>#VALUE!</f>
        <v>0</v>
      </c>
      <c r="AC364" s="16">
        <f>#VALUE!</f>
        <v>0</v>
      </c>
      <c r="AD364" s="17"/>
    </row>
    <row r="365" spans="1:30">
      <c r="A365" s="28">
        <v>265</v>
      </c>
      <c r="B365" s="26">
        <f>#VALUE!</f>
        <v>0</v>
      </c>
      <c r="C365" s="19">
        <f>#VALUE!</f>
        <v>0</v>
      </c>
      <c r="D365" s="19">
        <f>#VALUE!</f>
        <v>0</v>
      </c>
      <c r="E365" s="19">
        <f>#VALUE!</f>
        <v>0</v>
      </c>
      <c r="F365" s="19">
        <f>#VALUE!</f>
        <v>0</v>
      </c>
      <c r="G365" s="19">
        <f>#VALUE!</f>
        <v>0</v>
      </c>
      <c r="H365" s="19">
        <f>#VALUE!</f>
        <v>0</v>
      </c>
      <c r="I365" s="21">
        <f>#VALUE!</f>
        <v>0</v>
      </c>
      <c r="J365" s="26">
        <f>#VALUE!</f>
        <v>0</v>
      </c>
      <c r="K365" s="29">
        <f>#VALUE!</f>
        <v>0</v>
      </c>
      <c r="L365" s="18">
        <f>#VALUE!</f>
        <v>0</v>
      </c>
      <c r="M365" s="18">
        <f>#VALUE!</f>
        <v>0</v>
      </c>
      <c r="N365" s="18">
        <f>#VALUE!</f>
        <v>0</v>
      </c>
      <c r="O365" s="18">
        <f>#VALUE!</f>
        <v>0</v>
      </c>
      <c r="P365" s="18">
        <f>#VALUE!</f>
        <v>0</v>
      </c>
      <c r="Q365" s="18">
        <f>#VALUE!</f>
        <v>0</v>
      </c>
      <c r="R365" s="18">
        <f>#VALUE!</f>
        <v>0</v>
      </c>
      <c r="S365" s="18">
        <f>#VALUE!</f>
        <v>0</v>
      </c>
      <c r="T365" s="19">
        <f>#VALUE!</f>
        <v>0</v>
      </c>
      <c r="U365" s="19">
        <f>#VALUE!</f>
        <v>0</v>
      </c>
      <c r="V365" s="19">
        <f>#VALUE!</f>
        <v>0</v>
      </c>
      <c r="W365" s="18">
        <f>#VALUE!</f>
        <v>0</v>
      </c>
      <c r="X365" s="19">
        <f>#VALUE!</f>
        <v>0</v>
      </c>
      <c r="Y365" s="20">
        <f>#VALUE!</f>
        <v>0</v>
      </c>
      <c r="Z365" s="19">
        <f>#VALUE!</f>
        <v>0</v>
      </c>
      <c r="AA365" s="19">
        <f>#VALUE!</f>
        <v>0</v>
      </c>
      <c r="AB365" s="16">
        <f>#VALUE!</f>
        <v>0</v>
      </c>
      <c r="AC365" s="16">
        <f>#VALUE!</f>
        <v>0</v>
      </c>
      <c r="AD365" s="17"/>
    </row>
    <row r="366" spans="1:30">
      <c r="A366" s="28">
        <v>266</v>
      </c>
      <c r="B366" s="26">
        <f>#VALUE!</f>
        <v>0</v>
      </c>
      <c r="C366" s="19">
        <f>#VALUE!</f>
        <v>0</v>
      </c>
      <c r="D366" s="19">
        <f>#VALUE!</f>
        <v>0</v>
      </c>
      <c r="E366" s="19">
        <f>#VALUE!</f>
        <v>0</v>
      </c>
      <c r="F366" s="19">
        <f>#VALUE!</f>
        <v>0</v>
      </c>
      <c r="G366" s="19">
        <f>#VALUE!</f>
        <v>0</v>
      </c>
      <c r="H366" s="19">
        <f>#VALUE!</f>
        <v>0</v>
      </c>
      <c r="I366" s="21">
        <f>#VALUE!</f>
        <v>0</v>
      </c>
      <c r="J366" s="26">
        <f>#VALUE!</f>
        <v>0</v>
      </c>
      <c r="K366" s="29">
        <f>#VALUE!</f>
        <v>0</v>
      </c>
      <c r="L366" s="18">
        <f>#VALUE!</f>
        <v>0</v>
      </c>
      <c r="M366" s="18">
        <f>#VALUE!</f>
        <v>0</v>
      </c>
      <c r="N366" s="18">
        <f>#VALUE!</f>
        <v>0</v>
      </c>
      <c r="O366" s="18">
        <f>#VALUE!</f>
        <v>0</v>
      </c>
      <c r="P366" s="18">
        <f>#VALUE!</f>
        <v>0</v>
      </c>
      <c r="Q366" s="18">
        <f>#VALUE!</f>
        <v>0</v>
      </c>
      <c r="R366" s="18">
        <f>#VALUE!</f>
        <v>0</v>
      </c>
      <c r="S366" s="18">
        <f>#VALUE!</f>
        <v>0</v>
      </c>
      <c r="T366" s="19">
        <f>#VALUE!</f>
        <v>0</v>
      </c>
      <c r="U366" s="19">
        <f>#VALUE!</f>
        <v>0</v>
      </c>
      <c r="V366" s="19">
        <f>#VALUE!</f>
        <v>0</v>
      </c>
      <c r="W366" s="18">
        <f>#VALUE!</f>
        <v>0</v>
      </c>
      <c r="X366" s="19">
        <f>#VALUE!</f>
        <v>0</v>
      </c>
      <c r="Y366" s="20">
        <f>#VALUE!</f>
        <v>0</v>
      </c>
      <c r="Z366" s="19">
        <f>#VALUE!</f>
        <v>0</v>
      </c>
      <c r="AA366" s="19">
        <f>#VALUE!</f>
        <v>0</v>
      </c>
      <c r="AB366" s="16">
        <f>#VALUE!</f>
        <v>0</v>
      </c>
      <c r="AC366" s="16">
        <f>#VALUE!</f>
        <v>0</v>
      </c>
      <c r="AD366" s="17"/>
    </row>
    <row r="367" spans="1:30">
      <c r="A367" s="28">
        <v>267</v>
      </c>
      <c r="B367" s="26">
        <f>#VALUE!</f>
        <v>0</v>
      </c>
      <c r="C367" s="19">
        <f>#VALUE!</f>
        <v>0</v>
      </c>
      <c r="D367" s="19">
        <f>#VALUE!</f>
        <v>0</v>
      </c>
      <c r="E367" s="19">
        <f>#VALUE!</f>
        <v>0</v>
      </c>
      <c r="F367" s="19">
        <f>#VALUE!</f>
        <v>0</v>
      </c>
      <c r="G367" s="19">
        <f>#VALUE!</f>
        <v>0</v>
      </c>
      <c r="H367" s="19">
        <f>#VALUE!</f>
        <v>0</v>
      </c>
      <c r="I367" s="21">
        <f>#VALUE!</f>
        <v>0</v>
      </c>
      <c r="J367" s="26">
        <f>#VALUE!</f>
        <v>0</v>
      </c>
      <c r="K367" s="29">
        <f>#VALUE!</f>
        <v>0</v>
      </c>
      <c r="L367" s="18">
        <f>#VALUE!</f>
        <v>0</v>
      </c>
      <c r="M367" s="18">
        <f>#VALUE!</f>
        <v>0</v>
      </c>
      <c r="N367" s="18">
        <f>#VALUE!</f>
        <v>0</v>
      </c>
      <c r="O367" s="18">
        <f>#VALUE!</f>
        <v>0</v>
      </c>
      <c r="P367" s="18">
        <f>#VALUE!</f>
        <v>0</v>
      </c>
      <c r="Q367" s="18">
        <f>#VALUE!</f>
        <v>0</v>
      </c>
      <c r="R367" s="18">
        <f>#VALUE!</f>
        <v>0</v>
      </c>
      <c r="S367" s="18">
        <f>#VALUE!</f>
        <v>0</v>
      </c>
      <c r="T367" s="19">
        <f>#VALUE!</f>
        <v>0</v>
      </c>
      <c r="U367" s="19">
        <f>#VALUE!</f>
        <v>0</v>
      </c>
      <c r="V367" s="19">
        <f>#VALUE!</f>
        <v>0</v>
      </c>
      <c r="W367" s="18">
        <f>#VALUE!</f>
        <v>0</v>
      </c>
      <c r="X367" s="19">
        <f>#VALUE!</f>
        <v>0</v>
      </c>
      <c r="Y367" s="20">
        <f>#VALUE!</f>
        <v>0</v>
      </c>
      <c r="Z367" s="19">
        <f>#VALUE!</f>
        <v>0</v>
      </c>
      <c r="AA367" s="19">
        <f>#VALUE!</f>
        <v>0</v>
      </c>
      <c r="AB367" s="16">
        <f>#VALUE!</f>
        <v>0</v>
      </c>
      <c r="AC367" s="16">
        <f>#VALUE!</f>
        <v>0</v>
      </c>
      <c r="AD367" s="17"/>
    </row>
    <row r="368" spans="1:30">
      <c r="A368" s="28">
        <v>268</v>
      </c>
      <c r="B368" s="26">
        <f>#VALUE!</f>
        <v>0</v>
      </c>
      <c r="C368" s="19">
        <f>#VALUE!</f>
        <v>0</v>
      </c>
      <c r="D368" s="19">
        <f>#VALUE!</f>
        <v>0</v>
      </c>
      <c r="E368" s="19">
        <f>#VALUE!</f>
        <v>0</v>
      </c>
      <c r="F368" s="19">
        <f>#VALUE!</f>
        <v>0</v>
      </c>
      <c r="G368" s="19">
        <f>#VALUE!</f>
        <v>0</v>
      </c>
      <c r="H368" s="19">
        <f>#VALUE!</f>
        <v>0</v>
      </c>
      <c r="I368" s="21">
        <f>#VALUE!</f>
        <v>0</v>
      </c>
      <c r="J368" s="26">
        <f>#VALUE!</f>
        <v>0</v>
      </c>
      <c r="K368" s="29">
        <f>#VALUE!</f>
        <v>0</v>
      </c>
      <c r="L368" s="18">
        <f>#VALUE!</f>
        <v>0</v>
      </c>
      <c r="M368" s="18">
        <f>#VALUE!</f>
        <v>0</v>
      </c>
      <c r="N368" s="18">
        <f>#VALUE!</f>
        <v>0</v>
      </c>
      <c r="O368" s="18">
        <f>#VALUE!</f>
        <v>0</v>
      </c>
      <c r="P368" s="18">
        <f>#VALUE!</f>
        <v>0</v>
      </c>
      <c r="Q368" s="18">
        <f>#VALUE!</f>
        <v>0</v>
      </c>
      <c r="R368" s="18">
        <f>#VALUE!</f>
        <v>0</v>
      </c>
      <c r="S368" s="18">
        <f>#VALUE!</f>
        <v>0</v>
      </c>
      <c r="T368" s="19">
        <f>#VALUE!</f>
        <v>0</v>
      </c>
      <c r="U368" s="19">
        <f>#VALUE!</f>
        <v>0</v>
      </c>
      <c r="V368" s="19">
        <f>#VALUE!</f>
        <v>0</v>
      </c>
      <c r="W368" s="18">
        <f>#VALUE!</f>
        <v>0</v>
      </c>
      <c r="X368" s="19">
        <f>#VALUE!</f>
        <v>0</v>
      </c>
      <c r="Y368" s="20">
        <f>#VALUE!</f>
        <v>0</v>
      </c>
      <c r="Z368" s="19">
        <f>#VALUE!</f>
        <v>0</v>
      </c>
      <c r="AA368" s="19">
        <f>#VALUE!</f>
        <v>0</v>
      </c>
      <c r="AB368" s="16">
        <f>#VALUE!</f>
        <v>0</v>
      </c>
      <c r="AC368" s="16">
        <f>#VALUE!</f>
        <v>0</v>
      </c>
      <c r="AD368" s="17"/>
    </row>
    <row r="369" spans="1:30">
      <c r="A369" s="28">
        <v>269</v>
      </c>
      <c r="B369" s="26">
        <f>#VALUE!</f>
        <v>0</v>
      </c>
      <c r="C369" s="19">
        <f>#VALUE!</f>
        <v>0</v>
      </c>
      <c r="D369" s="19">
        <f>#VALUE!</f>
        <v>0</v>
      </c>
      <c r="E369" s="19">
        <f>#VALUE!</f>
        <v>0</v>
      </c>
      <c r="F369" s="19">
        <f>#VALUE!</f>
        <v>0</v>
      </c>
      <c r="G369" s="19">
        <f>#VALUE!</f>
        <v>0</v>
      </c>
      <c r="H369" s="19">
        <f>#VALUE!</f>
        <v>0</v>
      </c>
      <c r="I369" s="21">
        <f>#VALUE!</f>
        <v>0</v>
      </c>
      <c r="J369" s="26">
        <f>#VALUE!</f>
        <v>0</v>
      </c>
      <c r="K369" s="29">
        <f>#VALUE!</f>
        <v>0</v>
      </c>
      <c r="L369" s="18">
        <f>#VALUE!</f>
        <v>0</v>
      </c>
      <c r="M369" s="18">
        <f>#VALUE!</f>
        <v>0</v>
      </c>
      <c r="N369" s="18">
        <f>#VALUE!</f>
        <v>0</v>
      </c>
      <c r="O369" s="18">
        <f>#VALUE!</f>
        <v>0</v>
      </c>
      <c r="P369" s="18">
        <f>#VALUE!</f>
        <v>0</v>
      </c>
      <c r="Q369" s="18">
        <f>#VALUE!</f>
        <v>0</v>
      </c>
      <c r="R369" s="18">
        <f>#VALUE!</f>
        <v>0</v>
      </c>
      <c r="S369" s="18">
        <f>#VALUE!</f>
        <v>0</v>
      </c>
      <c r="T369" s="19">
        <f>#VALUE!</f>
        <v>0</v>
      </c>
      <c r="U369" s="19">
        <f>#VALUE!</f>
        <v>0</v>
      </c>
      <c r="V369" s="19">
        <f>#VALUE!</f>
        <v>0</v>
      </c>
      <c r="W369" s="18">
        <f>#VALUE!</f>
        <v>0</v>
      </c>
      <c r="X369" s="19">
        <f>#VALUE!</f>
        <v>0</v>
      </c>
      <c r="Y369" s="20">
        <f>#VALUE!</f>
        <v>0</v>
      </c>
      <c r="Z369" s="19">
        <f>#VALUE!</f>
        <v>0</v>
      </c>
      <c r="AA369" s="19">
        <f>#VALUE!</f>
        <v>0</v>
      </c>
      <c r="AB369" s="16">
        <f>#VALUE!</f>
        <v>0</v>
      </c>
      <c r="AC369" s="16">
        <f>#VALUE!</f>
        <v>0</v>
      </c>
      <c r="AD369" s="17"/>
    </row>
    <row r="370" spans="1:30">
      <c r="A370" s="28">
        <v>270</v>
      </c>
      <c r="B370" s="26">
        <f>#VALUE!</f>
        <v>0</v>
      </c>
      <c r="C370" s="19">
        <f>#VALUE!</f>
        <v>0</v>
      </c>
      <c r="D370" s="19">
        <f>#VALUE!</f>
        <v>0</v>
      </c>
      <c r="E370" s="19">
        <f>#VALUE!</f>
        <v>0</v>
      </c>
      <c r="F370" s="19">
        <f>#VALUE!</f>
        <v>0</v>
      </c>
      <c r="G370" s="19">
        <f>#VALUE!</f>
        <v>0</v>
      </c>
      <c r="H370" s="19">
        <f>#VALUE!</f>
        <v>0</v>
      </c>
      <c r="I370" s="21">
        <f>#VALUE!</f>
        <v>0</v>
      </c>
      <c r="J370" s="26">
        <f>#VALUE!</f>
        <v>0</v>
      </c>
      <c r="K370" s="29">
        <f>#VALUE!</f>
        <v>0</v>
      </c>
      <c r="L370" s="18">
        <f>#VALUE!</f>
        <v>0</v>
      </c>
      <c r="M370" s="18">
        <f>#VALUE!</f>
        <v>0</v>
      </c>
      <c r="N370" s="18">
        <f>#VALUE!</f>
        <v>0</v>
      </c>
      <c r="O370" s="18">
        <f>#VALUE!</f>
        <v>0</v>
      </c>
      <c r="P370" s="18">
        <f>#VALUE!</f>
        <v>0</v>
      </c>
      <c r="Q370" s="18">
        <f>#VALUE!</f>
        <v>0</v>
      </c>
      <c r="R370" s="18">
        <f>#VALUE!</f>
        <v>0</v>
      </c>
      <c r="S370" s="18">
        <f>#VALUE!</f>
        <v>0</v>
      </c>
      <c r="T370" s="19">
        <f>#VALUE!</f>
        <v>0</v>
      </c>
      <c r="U370" s="19">
        <f>#VALUE!</f>
        <v>0</v>
      </c>
      <c r="V370" s="19">
        <f>#VALUE!</f>
        <v>0</v>
      </c>
      <c r="W370" s="18">
        <f>#VALUE!</f>
        <v>0</v>
      </c>
      <c r="X370" s="19">
        <f>#VALUE!</f>
        <v>0</v>
      </c>
      <c r="Y370" s="20">
        <f>#VALUE!</f>
        <v>0</v>
      </c>
      <c r="Z370" s="19">
        <f>#VALUE!</f>
        <v>0</v>
      </c>
      <c r="AA370" s="19">
        <f>#VALUE!</f>
        <v>0</v>
      </c>
      <c r="AB370" s="16">
        <f>#VALUE!</f>
        <v>0</v>
      </c>
      <c r="AC370" s="16">
        <f>#VALUE!</f>
        <v>0</v>
      </c>
      <c r="AD370" s="17"/>
    </row>
    <row r="371" spans="1:30">
      <c r="A371" s="28">
        <v>271</v>
      </c>
      <c r="B371" s="26">
        <f>#VALUE!</f>
        <v>0</v>
      </c>
      <c r="C371" s="19">
        <f>#VALUE!</f>
        <v>0</v>
      </c>
      <c r="D371" s="19">
        <f>#VALUE!</f>
        <v>0</v>
      </c>
      <c r="E371" s="19">
        <f>#VALUE!</f>
        <v>0</v>
      </c>
      <c r="F371" s="19">
        <f>#VALUE!</f>
        <v>0</v>
      </c>
      <c r="G371" s="19">
        <f>#VALUE!</f>
        <v>0</v>
      </c>
      <c r="H371" s="19">
        <f>#VALUE!</f>
        <v>0</v>
      </c>
      <c r="I371" s="21">
        <f>#VALUE!</f>
        <v>0</v>
      </c>
      <c r="J371" s="26">
        <f>#VALUE!</f>
        <v>0</v>
      </c>
      <c r="K371" s="29">
        <f>#VALUE!</f>
        <v>0</v>
      </c>
      <c r="L371" s="18">
        <f>#VALUE!</f>
        <v>0</v>
      </c>
      <c r="M371" s="18">
        <f>#VALUE!</f>
        <v>0</v>
      </c>
      <c r="N371" s="18">
        <f>#VALUE!</f>
        <v>0</v>
      </c>
      <c r="O371" s="18">
        <f>#VALUE!</f>
        <v>0</v>
      </c>
      <c r="P371" s="18">
        <f>#VALUE!</f>
        <v>0</v>
      </c>
      <c r="Q371" s="18">
        <f>#VALUE!</f>
        <v>0</v>
      </c>
      <c r="R371" s="18">
        <f>#VALUE!</f>
        <v>0</v>
      </c>
      <c r="S371" s="18">
        <f>#VALUE!</f>
        <v>0</v>
      </c>
      <c r="T371" s="19">
        <f>#VALUE!</f>
        <v>0</v>
      </c>
      <c r="U371" s="19">
        <f>#VALUE!</f>
        <v>0</v>
      </c>
      <c r="V371" s="19">
        <f>#VALUE!</f>
        <v>0</v>
      </c>
      <c r="W371" s="18">
        <f>#VALUE!</f>
        <v>0</v>
      </c>
      <c r="X371" s="19">
        <f>#VALUE!</f>
        <v>0</v>
      </c>
      <c r="Y371" s="20">
        <f>#VALUE!</f>
        <v>0</v>
      </c>
      <c r="Z371" s="19">
        <f>#VALUE!</f>
        <v>0</v>
      </c>
      <c r="AA371" s="19">
        <f>#VALUE!</f>
        <v>0</v>
      </c>
      <c r="AB371" s="16">
        <f>#VALUE!</f>
        <v>0</v>
      </c>
      <c r="AC371" s="16">
        <f>#VALUE!</f>
        <v>0</v>
      </c>
      <c r="AD371" s="17"/>
    </row>
    <row r="372" spans="1:30">
      <c r="A372" s="28">
        <v>272</v>
      </c>
      <c r="B372" s="26">
        <f>#VALUE!</f>
        <v>0</v>
      </c>
      <c r="C372" s="19">
        <f>#VALUE!</f>
        <v>0</v>
      </c>
      <c r="D372" s="19">
        <f>#VALUE!</f>
        <v>0</v>
      </c>
      <c r="E372" s="19">
        <f>#VALUE!</f>
        <v>0</v>
      </c>
      <c r="F372" s="19">
        <f>#VALUE!</f>
        <v>0</v>
      </c>
      <c r="G372" s="19">
        <f>#VALUE!</f>
        <v>0</v>
      </c>
      <c r="H372" s="19">
        <f>#VALUE!</f>
        <v>0</v>
      </c>
      <c r="I372" s="21">
        <f>#VALUE!</f>
        <v>0</v>
      </c>
      <c r="J372" s="26">
        <f>#VALUE!</f>
        <v>0</v>
      </c>
      <c r="K372" s="29">
        <f>#VALUE!</f>
        <v>0</v>
      </c>
      <c r="L372" s="18">
        <f>#VALUE!</f>
        <v>0</v>
      </c>
      <c r="M372" s="18">
        <f>#VALUE!</f>
        <v>0</v>
      </c>
      <c r="N372" s="18">
        <f>#VALUE!</f>
        <v>0</v>
      </c>
      <c r="O372" s="18">
        <f>#VALUE!</f>
        <v>0</v>
      </c>
      <c r="P372" s="18">
        <f>#VALUE!</f>
        <v>0</v>
      </c>
      <c r="Q372" s="18">
        <f>#VALUE!</f>
        <v>0</v>
      </c>
      <c r="R372" s="18">
        <f>#VALUE!</f>
        <v>0</v>
      </c>
      <c r="S372" s="18">
        <f>#VALUE!</f>
        <v>0</v>
      </c>
      <c r="T372" s="19">
        <f>#VALUE!</f>
        <v>0</v>
      </c>
      <c r="U372" s="19">
        <f>#VALUE!</f>
        <v>0</v>
      </c>
      <c r="V372" s="19">
        <f>#VALUE!</f>
        <v>0</v>
      </c>
      <c r="W372" s="18">
        <f>#VALUE!</f>
        <v>0</v>
      </c>
      <c r="X372" s="19">
        <f>#VALUE!</f>
        <v>0</v>
      </c>
      <c r="Y372" s="20">
        <f>#VALUE!</f>
        <v>0</v>
      </c>
      <c r="Z372" s="19">
        <f>#VALUE!</f>
        <v>0</v>
      </c>
      <c r="AA372" s="19">
        <f>#VALUE!</f>
        <v>0</v>
      </c>
      <c r="AB372" s="16">
        <f>#VALUE!</f>
        <v>0</v>
      </c>
      <c r="AC372" s="16">
        <f>#VALUE!</f>
        <v>0</v>
      </c>
      <c r="AD372" s="17"/>
    </row>
    <row r="373" spans="1:30">
      <c r="A373" s="28">
        <v>273</v>
      </c>
      <c r="B373" s="26">
        <f>#VALUE!</f>
        <v>0</v>
      </c>
      <c r="C373" s="19">
        <f>#VALUE!</f>
        <v>0</v>
      </c>
      <c r="D373" s="19">
        <f>#VALUE!</f>
        <v>0</v>
      </c>
      <c r="E373" s="19">
        <f>#VALUE!</f>
        <v>0</v>
      </c>
      <c r="F373" s="19">
        <f>#VALUE!</f>
        <v>0</v>
      </c>
      <c r="G373" s="19">
        <f>#VALUE!</f>
        <v>0</v>
      </c>
      <c r="H373" s="19">
        <f>#VALUE!</f>
        <v>0</v>
      </c>
      <c r="I373" s="21">
        <f>#VALUE!</f>
        <v>0</v>
      </c>
      <c r="J373" s="26">
        <f>#VALUE!</f>
        <v>0</v>
      </c>
      <c r="K373" s="29">
        <f>#VALUE!</f>
        <v>0</v>
      </c>
      <c r="L373" s="18">
        <f>#VALUE!</f>
        <v>0</v>
      </c>
      <c r="M373" s="18">
        <f>#VALUE!</f>
        <v>0</v>
      </c>
      <c r="N373" s="18">
        <f>#VALUE!</f>
        <v>0</v>
      </c>
      <c r="O373" s="18">
        <f>#VALUE!</f>
        <v>0</v>
      </c>
      <c r="P373" s="18">
        <f>#VALUE!</f>
        <v>0</v>
      </c>
      <c r="Q373" s="18">
        <f>#VALUE!</f>
        <v>0</v>
      </c>
      <c r="R373" s="18">
        <f>#VALUE!</f>
        <v>0</v>
      </c>
      <c r="S373" s="18">
        <f>#VALUE!</f>
        <v>0</v>
      </c>
      <c r="T373" s="19">
        <f>#VALUE!</f>
        <v>0</v>
      </c>
      <c r="U373" s="19">
        <f>#VALUE!</f>
        <v>0</v>
      </c>
      <c r="V373" s="19">
        <f>#VALUE!</f>
        <v>0</v>
      </c>
      <c r="W373" s="18">
        <f>#VALUE!</f>
        <v>0</v>
      </c>
      <c r="X373" s="19">
        <f>#VALUE!</f>
        <v>0</v>
      </c>
      <c r="Y373" s="20">
        <f>#VALUE!</f>
        <v>0</v>
      </c>
      <c r="Z373" s="19">
        <f>#VALUE!</f>
        <v>0</v>
      </c>
      <c r="AA373" s="19">
        <f>#VALUE!</f>
        <v>0</v>
      </c>
      <c r="AB373" s="16">
        <f>#VALUE!</f>
        <v>0</v>
      </c>
      <c r="AC373" s="16">
        <f>#VALUE!</f>
        <v>0</v>
      </c>
      <c r="AD373" s="17"/>
    </row>
    <row r="374" spans="1:30">
      <c r="A374" s="28">
        <v>274</v>
      </c>
      <c r="B374" s="26">
        <f>#VALUE!</f>
        <v>0</v>
      </c>
      <c r="C374" s="19">
        <f>#VALUE!</f>
        <v>0</v>
      </c>
      <c r="D374" s="19">
        <f>#VALUE!</f>
        <v>0</v>
      </c>
      <c r="E374" s="19">
        <f>#VALUE!</f>
        <v>0</v>
      </c>
      <c r="F374" s="19">
        <f>#VALUE!</f>
        <v>0</v>
      </c>
      <c r="G374" s="19">
        <f>#VALUE!</f>
        <v>0</v>
      </c>
      <c r="H374" s="19">
        <f>#VALUE!</f>
        <v>0</v>
      </c>
      <c r="I374" s="21">
        <f>#VALUE!</f>
        <v>0</v>
      </c>
      <c r="J374" s="26">
        <f>#VALUE!</f>
        <v>0</v>
      </c>
      <c r="K374" s="29">
        <f>#VALUE!</f>
        <v>0</v>
      </c>
      <c r="L374" s="18">
        <f>#VALUE!</f>
        <v>0</v>
      </c>
      <c r="M374" s="18">
        <f>#VALUE!</f>
        <v>0</v>
      </c>
      <c r="N374" s="18">
        <f>#VALUE!</f>
        <v>0</v>
      </c>
      <c r="O374" s="18">
        <f>#VALUE!</f>
        <v>0</v>
      </c>
      <c r="P374" s="18">
        <f>#VALUE!</f>
        <v>0</v>
      </c>
      <c r="Q374" s="18">
        <f>#VALUE!</f>
        <v>0</v>
      </c>
      <c r="R374" s="18">
        <f>#VALUE!</f>
        <v>0</v>
      </c>
      <c r="S374" s="18">
        <f>#VALUE!</f>
        <v>0</v>
      </c>
      <c r="T374" s="19">
        <f>#VALUE!</f>
        <v>0</v>
      </c>
      <c r="U374" s="19">
        <f>#VALUE!</f>
        <v>0</v>
      </c>
      <c r="V374" s="19">
        <f>#VALUE!</f>
        <v>0</v>
      </c>
      <c r="W374" s="18">
        <f>#VALUE!</f>
        <v>0</v>
      </c>
      <c r="X374" s="19">
        <f>#VALUE!</f>
        <v>0</v>
      </c>
      <c r="Y374" s="20">
        <f>#VALUE!</f>
        <v>0</v>
      </c>
      <c r="Z374" s="19">
        <f>#VALUE!</f>
        <v>0</v>
      </c>
      <c r="AA374" s="19">
        <f>#VALUE!</f>
        <v>0</v>
      </c>
      <c r="AB374" s="16">
        <f>#VALUE!</f>
        <v>0</v>
      </c>
      <c r="AC374" s="16">
        <f>#VALUE!</f>
        <v>0</v>
      </c>
      <c r="AD374" s="17"/>
    </row>
    <row r="375" spans="1:30">
      <c r="A375" s="28">
        <v>275</v>
      </c>
      <c r="B375" s="26">
        <f>#VALUE!</f>
        <v>0</v>
      </c>
      <c r="C375" s="19">
        <f>#VALUE!</f>
        <v>0</v>
      </c>
      <c r="D375" s="19">
        <f>#VALUE!</f>
        <v>0</v>
      </c>
      <c r="E375" s="19">
        <f>#VALUE!</f>
        <v>0</v>
      </c>
      <c r="F375" s="19">
        <f>#VALUE!</f>
        <v>0</v>
      </c>
      <c r="G375" s="19">
        <f>#VALUE!</f>
        <v>0</v>
      </c>
      <c r="H375" s="19">
        <f>#VALUE!</f>
        <v>0</v>
      </c>
      <c r="I375" s="21">
        <f>#VALUE!</f>
        <v>0</v>
      </c>
      <c r="J375" s="26">
        <f>#VALUE!</f>
        <v>0</v>
      </c>
      <c r="K375" s="29">
        <f>#VALUE!</f>
        <v>0</v>
      </c>
      <c r="L375" s="18">
        <f>#VALUE!</f>
        <v>0</v>
      </c>
      <c r="M375" s="18">
        <f>#VALUE!</f>
        <v>0</v>
      </c>
      <c r="N375" s="18">
        <f>#VALUE!</f>
        <v>0</v>
      </c>
      <c r="O375" s="18">
        <f>#VALUE!</f>
        <v>0</v>
      </c>
      <c r="P375" s="18">
        <f>#VALUE!</f>
        <v>0</v>
      </c>
      <c r="Q375" s="18">
        <f>#VALUE!</f>
        <v>0</v>
      </c>
      <c r="R375" s="18">
        <f>#VALUE!</f>
        <v>0</v>
      </c>
      <c r="S375" s="18">
        <f>#VALUE!</f>
        <v>0</v>
      </c>
      <c r="T375" s="19">
        <f>#VALUE!</f>
        <v>0</v>
      </c>
      <c r="U375" s="19">
        <f>#VALUE!</f>
        <v>0</v>
      </c>
      <c r="V375" s="19">
        <f>#VALUE!</f>
        <v>0</v>
      </c>
      <c r="W375" s="18">
        <f>#VALUE!</f>
        <v>0</v>
      </c>
      <c r="X375" s="19">
        <f>#VALUE!</f>
        <v>0</v>
      </c>
      <c r="Y375" s="20">
        <f>#VALUE!</f>
        <v>0</v>
      </c>
      <c r="Z375" s="19">
        <f>#VALUE!</f>
        <v>0</v>
      </c>
      <c r="AA375" s="19">
        <f>#VALUE!</f>
        <v>0</v>
      </c>
      <c r="AB375" s="16">
        <f>#VALUE!</f>
        <v>0</v>
      </c>
      <c r="AC375" s="16">
        <f>#VALUE!</f>
        <v>0</v>
      </c>
      <c r="AD375" s="17"/>
    </row>
    <row r="376" spans="1:30">
      <c r="A376" s="28">
        <v>276</v>
      </c>
      <c r="B376" s="26">
        <f>#VALUE!</f>
        <v>0</v>
      </c>
      <c r="C376" s="19">
        <f>#VALUE!</f>
        <v>0</v>
      </c>
      <c r="D376" s="19">
        <f>#VALUE!</f>
        <v>0</v>
      </c>
      <c r="E376" s="19">
        <f>#VALUE!</f>
        <v>0</v>
      </c>
      <c r="F376" s="19">
        <f>#VALUE!</f>
        <v>0</v>
      </c>
      <c r="G376" s="19">
        <f>#VALUE!</f>
        <v>0</v>
      </c>
      <c r="H376" s="19">
        <f>#VALUE!</f>
        <v>0</v>
      </c>
      <c r="I376" s="21">
        <f>#VALUE!</f>
        <v>0</v>
      </c>
      <c r="J376" s="26">
        <f>#VALUE!</f>
        <v>0</v>
      </c>
      <c r="K376" s="29">
        <f>#VALUE!</f>
        <v>0</v>
      </c>
      <c r="L376" s="18">
        <f>#VALUE!</f>
        <v>0</v>
      </c>
      <c r="M376" s="18">
        <f>#VALUE!</f>
        <v>0</v>
      </c>
      <c r="N376" s="18">
        <f>#VALUE!</f>
        <v>0</v>
      </c>
      <c r="O376" s="18">
        <f>#VALUE!</f>
        <v>0</v>
      </c>
      <c r="P376" s="18">
        <f>#VALUE!</f>
        <v>0</v>
      </c>
      <c r="Q376" s="18">
        <f>#VALUE!</f>
        <v>0</v>
      </c>
      <c r="R376" s="18">
        <f>#VALUE!</f>
        <v>0</v>
      </c>
      <c r="S376" s="18">
        <f>#VALUE!</f>
        <v>0</v>
      </c>
      <c r="T376" s="19">
        <f>#VALUE!</f>
        <v>0</v>
      </c>
      <c r="U376" s="19">
        <f>#VALUE!</f>
        <v>0</v>
      </c>
      <c r="V376" s="19">
        <f>#VALUE!</f>
        <v>0</v>
      </c>
      <c r="W376" s="18">
        <f>#VALUE!</f>
        <v>0</v>
      </c>
      <c r="X376" s="19">
        <f>#VALUE!</f>
        <v>0</v>
      </c>
      <c r="Y376" s="20">
        <f>#VALUE!</f>
        <v>0</v>
      </c>
      <c r="Z376" s="19">
        <f>#VALUE!</f>
        <v>0</v>
      </c>
      <c r="AA376" s="19">
        <f>#VALUE!</f>
        <v>0</v>
      </c>
      <c r="AB376" s="16">
        <f>#VALUE!</f>
        <v>0</v>
      </c>
      <c r="AC376" s="16">
        <f>#VALUE!</f>
        <v>0</v>
      </c>
      <c r="AD376" s="17"/>
    </row>
    <row r="377" spans="1:30">
      <c r="A377" s="28">
        <v>277</v>
      </c>
      <c r="B377" s="26">
        <f>#VALUE!</f>
        <v>0</v>
      </c>
      <c r="C377" s="19">
        <f>#VALUE!</f>
        <v>0</v>
      </c>
      <c r="D377" s="19">
        <f>#VALUE!</f>
        <v>0</v>
      </c>
      <c r="E377" s="19">
        <f>#VALUE!</f>
        <v>0</v>
      </c>
      <c r="F377" s="19">
        <f>#VALUE!</f>
        <v>0</v>
      </c>
      <c r="G377" s="19">
        <f>#VALUE!</f>
        <v>0</v>
      </c>
      <c r="H377" s="19">
        <f>#VALUE!</f>
        <v>0</v>
      </c>
      <c r="I377" s="21">
        <f>#VALUE!</f>
        <v>0</v>
      </c>
      <c r="J377" s="26">
        <f>#VALUE!</f>
        <v>0</v>
      </c>
      <c r="K377" s="29">
        <f>#VALUE!</f>
        <v>0</v>
      </c>
      <c r="L377" s="18">
        <f>#VALUE!</f>
        <v>0</v>
      </c>
      <c r="M377" s="18">
        <f>#VALUE!</f>
        <v>0</v>
      </c>
      <c r="N377" s="18">
        <f>#VALUE!</f>
        <v>0</v>
      </c>
      <c r="O377" s="18">
        <f>#VALUE!</f>
        <v>0</v>
      </c>
      <c r="P377" s="18">
        <f>#VALUE!</f>
        <v>0</v>
      </c>
      <c r="Q377" s="18">
        <f>#VALUE!</f>
        <v>0</v>
      </c>
      <c r="R377" s="18">
        <f>#VALUE!</f>
        <v>0</v>
      </c>
      <c r="S377" s="18">
        <f>#VALUE!</f>
        <v>0</v>
      </c>
      <c r="T377" s="19">
        <f>#VALUE!</f>
        <v>0</v>
      </c>
      <c r="U377" s="19">
        <f>#VALUE!</f>
        <v>0</v>
      </c>
      <c r="V377" s="19">
        <f>#VALUE!</f>
        <v>0</v>
      </c>
      <c r="W377" s="18">
        <f>#VALUE!</f>
        <v>0</v>
      </c>
      <c r="X377" s="19">
        <f>#VALUE!</f>
        <v>0</v>
      </c>
      <c r="Y377" s="20">
        <f>#VALUE!</f>
        <v>0</v>
      </c>
      <c r="Z377" s="19">
        <f>#VALUE!</f>
        <v>0</v>
      </c>
      <c r="AA377" s="19">
        <f>#VALUE!</f>
        <v>0</v>
      </c>
      <c r="AB377" s="16">
        <f>#VALUE!</f>
        <v>0</v>
      </c>
      <c r="AC377" s="16">
        <f>#VALUE!</f>
        <v>0</v>
      </c>
      <c r="AD377" s="17"/>
    </row>
    <row r="378" spans="1:30">
      <c r="A378" s="28">
        <v>278</v>
      </c>
      <c r="B378" s="26">
        <f>#VALUE!</f>
        <v>0</v>
      </c>
      <c r="C378" s="19">
        <f>#VALUE!</f>
        <v>0</v>
      </c>
      <c r="D378" s="19">
        <f>#VALUE!</f>
        <v>0</v>
      </c>
      <c r="E378" s="19">
        <f>#VALUE!</f>
        <v>0</v>
      </c>
      <c r="F378" s="19">
        <f>#VALUE!</f>
        <v>0</v>
      </c>
      <c r="G378" s="19">
        <f>#VALUE!</f>
        <v>0</v>
      </c>
      <c r="H378" s="19">
        <f>#VALUE!</f>
        <v>0</v>
      </c>
      <c r="I378" s="21">
        <f>#VALUE!</f>
        <v>0</v>
      </c>
      <c r="J378" s="26">
        <f>#VALUE!</f>
        <v>0</v>
      </c>
      <c r="K378" s="29">
        <f>#VALUE!</f>
        <v>0</v>
      </c>
      <c r="L378" s="18">
        <f>#VALUE!</f>
        <v>0</v>
      </c>
      <c r="M378" s="18">
        <f>#VALUE!</f>
        <v>0</v>
      </c>
      <c r="N378" s="18">
        <f>#VALUE!</f>
        <v>0</v>
      </c>
      <c r="O378" s="18">
        <f>#VALUE!</f>
        <v>0</v>
      </c>
      <c r="P378" s="18">
        <f>#VALUE!</f>
        <v>0</v>
      </c>
      <c r="Q378" s="18">
        <f>#VALUE!</f>
        <v>0</v>
      </c>
      <c r="R378" s="18">
        <f>#VALUE!</f>
        <v>0</v>
      </c>
      <c r="S378" s="18">
        <f>#VALUE!</f>
        <v>0</v>
      </c>
      <c r="T378" s="19">
        <f>#VALUE!</f>
        <v>0</v>
      </c>
      <c r="U378" s="19">
        <f>#VALUE!</f>
        <v>0</v>
      </c>
      <c r="V378" s="19">
        <f>#VALUE!</f>
        <v>0</v>
      </c>
      <c r="W378" s="18">
        <f>#VALUE!</f>
        <v>0</v>
      </c>
      <c r="X378" s="19">
        <f>#VALUE!</f>
        <v>0</v>
      </c>
      <c r="Y378" s="20">
        <f>#VALUE!</f>
        <v>0</v>
      </c>
      <c r="Z378" s="19">
        <f>#VALUE!</f>
        <v>0</v>
      </c>
      <c r="AA378" s="19">
        <f>#VALUE!</f>
        <v>0</v>
      </c>
      <c r="AB378" s="16">
        <f>#VALUE!</f>
        <v>0</v>
      </c>
      <c r="AC378" s="16">
        <f>#VALUE!</f>
        <v>0</v>
      </c>
      <c r="AD378" s="17"/>
    </row>
    <row r="379" spans="1:30">
      <c r="A379" s="28">
        <v>279</v>
      </c>
      <c r="B379" s="26">
        <f>#VALUE!</f>
        <v>0</v>
      </c>
      <c r="C379" s="19">
        <f>#VALUE!</f>
        <v>0</v>
      </c>
      <c r="D379" s="19">
        <f>#VALUE!</f>
        <v>0</v>
      </c>
      <c r="E379" s="19">
        <f>#VALUE!</f>
        <v>0</v>
      </c>
      <c r="F379" s="19">
        <f>#VALUE!</f>
        <v>0</v>
      </c>
      <c r="G379" s="19">
        <f>#VALUE!</f>
        <v>0</v>
      </c>
      <c r="H379" s="19">
        <f>#VALUE!</f>
        <v>0</v>
      </c>
      <c r="I379" s="21">
        <f>#VALUE!</f>
        <v>0</v>
      </c>
      <c r="J379" s="26">
        <f>#VALUE!</f>
        <v>0</v>
      </c>
      <c r="K379" s="29">
        <f>#VALUE!</f>
        <v>0</v>
      </c>
      <c r="L379" s="18">
        <f>#VALUE!</f>
        <v>0</v>
      </c>
      <c r="M379" s="18">
        <f>#VALUE!</f>
        <v>0</v>
      </c>
      <c r="N379" s="18">
        <f>#VALUE!</f>
        <v>0</v>
      </c>
      <c r="O379" s="18">
        <f>#VALUE!</f>
        <v>0</v>
      </c>
      <c r="P379" s="18">
        <f>#VALUE!</f>
        <v>0</v>
      </c>
      <c r="Q379" s="18">
        <f>#VALUE!</f>
        <v>0</v>
      </c>
      <c r="R379" s="18">
        <f>#VALUE!</f>
        <v>0</v>
      </c>
      <c r="S379" s="18">
        <f>#VALUE!</f>
        <v>0</v>
      </c>
      <c r="T379" s="19">
        <f>#VALUE!</f>
        <v>0</v>
      </c>
      <c r="U379" s="19">
        <f>#VALUE!</f>
        <v>0</v>
      </c>
      <c r="V379" s="19">
        <f>#VALUE!</f>
        <v>0</v>
      </c>
      <c r="W379" s="18">
        <f>#VALUE!</f>
        <v>0</v>
      </c>
      <c r="X379" s="19">
        <f>#VALUE!</f>
        <v>0</v>
      </c>
      <c r="Y379" s="20">
        <f>#VALUE!</f>
        <v>0</v>
      </c>
      <c r="Z379" s="19">
        <f>#VALUE!</f>
        <v>0</v>
      </c>
      <c r="AA379" s="19">
        <f>#VALUE!</f>
        <v>0</v>
      </c>
      <c r="AB379" s="16">
        <f>#VALUE!</f>
        <v>0</v>
      </c>
      <c r="AC379" s="16">
        <f>#VALUE!</f>
        <v>0</v>
      </c>
      <c r="AD379" s="17"/>
    </row>
    <row r="380" spans="1:30">
      <c r="A380" s="28">
        <v>280</v>
      </c>
      <c r="B380" s="26">
        <f>#VALUE!</f>
        <v>0</v>
      </c>
      <c r="C380" s="19">
        <f>#VALUE!</f>
        <v>0</v>
      </c>
      <c r="D380" s="19">
        <f>#VALUE!</f>
        <v>0</v>
      </c>
      <c r="E380" s="19">
        <f>#VALUE!</f>
        <v>0</v>
      </c>
      <c r="F380" s="19">
        <f>#VALUE!</f>
        <v>0</v>
      </c>
      <c r="G380" s="19">
        <f>#VALUE!</f>
        <v>0</v>
      </c>
      <c r="H380" s="19">
        <f>#VALUE!</f>
        <v>0</v>
      </c>
      <c r="I380" s="21">
        <f>#VALUE!</f>
        <v>0</v>
      </c>
      <c r="J380" s="26">
        <f>#VALUE!</f>
        <v>0</v>
      </c>
      <c r="K380" s="29">
        <f>#VALUE!</f>
        <v>0</v>
      </c>
      <c r="L380" s="18">
        <f>#VALUE!</f>
        <v>0</v>
      </c>
      <c r="M380" s="18">
        <f>#VALUE!</f>
        <v>0</v>
      </c>
      <c r="N380" s="18">
        <f>#VALUE!</f>
        <v>0</v>
      </c>
      <c r="O380" s="18">
        <f>#VALUE!</f>
        <v>0</v>
      </c>
      <c r="P380" s="18">
        <f>#VALUE!</f>
        <v>0</v>
      </c>
      <c r="Q380" s="18">
        <f>#VALUE!</f>
        <v>0</v>
      </c>
      <c r="R380" s="18">
        <f>#VALUE!</f>
        <v>0</v>
      </c>
      <c r="S380" s="18">
        <f>#VALUE!</f>
        <v>0</v>
      </c>
      <c r="T380" s="19">
        <f>#VALUE!</f>
        <v>0</v>
      </c>
      <c r="U380" s="19">
        <f>#VALUE!</f>
        <v>0</v>
      </c>
      <c r="V380" s="19">
        <f>#VALUE!</f>
        <v>0</v>
      </c>
      <c r="W380" s="18">
        <f>#VALUE!</f>
        <v>0</v>
      </c>
      <c r="X380" s="19">
        <f>#VALUE!</f>
        <v>0</v>
      </c>
      <c r="Y380" s="20">
        <f>#VALUE!</f>
        <v>0</v>
      </c>
      <c r="Z380" s="19">
        <f>#VALUE!</f>
        <v>0</v>
      </c>
      <c r="AA380" s="19">
        <f>#VALUE!</f>
        <v>0</v>
      </c>
      <c r="AB380" s="16">
        <f>#VALUE!</f>
        <v>0</v>
      </c>
      <c r="AC380" s="16">
        <f>#VALUE!</f>
        <v>0</v>
      </c>
      <c r="AD380" s="17"/>
    </row>
    <row r="381" spans="1:30">
      <c r="A381" s="28">
        <v>281</v>
      </c>
      <c r="B381" s="26">
        <f>#VALUE!</f>
        <v>0</v>
      </c>
      <c r="C381" s="19">
        <f>#VALUE!</f>
        <v>0</v>
      </c>
      <c r="D381" s="19">
        <f>#VALUE!</f>
        <v>0</v>
      </c>
      <c r="E381" s="19">
        <f>#VALUE!</f>
        <v>0</v>
      </c>
      <c r="F381" s="19">
        <f>#VALUE!</f>
        <v>0</v>
      </c>
      <c r="G381" s="19">
        <f>#VALUE!</f>
        <v>0</v>
      </c>
      <c r="H381" s="19">
        <f>#VALUE!</f>
        <v>0</v>
      </c>
      <c r="I381" s="21">
        <f>#VALUE!</f>
        <v>0</v>
      </c>
      <c r="J381" s="26">
        <f>#VALUE!</f>
        <v>0</v>
      </c>
      <c r="K381" s="29">
        <f>#VALUE!</f>
        <v>0</v>
      </c>
      <c r="L381" s="18">
        <f>#VALUE!</f>
        <v>0</v>
      </c>
      <c r="M381" s="18">
        <f>#VALUE!</f>
        <v>0</v>
      </c>
      <c r="N381" s="18">
        <f>#VALUE!</f>
        <v>0</v>
      </c>
      <c r="O381" s="18">
        <f>#VALUE!</f>
        <v>0</v>
      </c>
      <c r="P381" s="18">
        <f>#VALUE!</f>
        <v>0</v>
      </c>
      <c r="Q381" s="18">
        <f>#VALUE!</f>
        <v>0</v>
      </c>
      <c r="R381" s="18">
        <f>#VALUE!</f>
        <v>0</v>
      </c>
      <c r="S381" s="18">
        <f>#VALUE!</f>
        <v>0</v>
      </c>
      <c r="T381" s="19">
        <f>#VALUE!</f>
        <v>0</v>
      </c>
      <c r="U381" s="19">
        <f>#VALUE!</f>
        <v>0</v>
      </c>
      <c r="V381" s="19">
        <f>#VALUE!</f>
        <v>0</v>
      </c>
      <c r="W381" s="18">
        <f>#VALUE!</f>
        <v>0</v>
      </c>
      <c r="X381" s="19">
        <f>#VALUE!</f>
        <v>0</v>
      </c>
      <c r="Y381" s="20">
        <f>#VALUE!</f>
        <v>0</v>
      </c>
      <c r="Z381" s="19">
        <f>#VALUE!</f>
        <v>0</v>
      </c>
      <c r="AA381" s="19">
        <f>#VALUE!</f>
        <v>0</v>
      </c>
      <c r="AB381" s="16">
        <f>#VALUE!</f>
        <v>0</v>
      </c>
      <c r="AC381" s="16">
        <f>#VALUE!</f>
        <v>0</v>
      </c>
      <c r="AD381" s="17"/>
    </row>
    <row r="382" spans="1:30">
      <c r="A382" s="28">
        <v>282</v>
      </c>
      <c r="B382" s="26">
        <f>#VALUE!</f>
        <v>0</v>
      </c>
      <c r="C382" s="19">
        <f>#VALUE!</f>
        <v>0</v>
      </c>
      <c r="D382" s="19">
        <f>#VALUE!</f>
        <v>0</v>
      </c>
      <c r="E382" s="19">
        <f>#VALUE!</f>
        <v>0</v>
      </c>
      <c r="F382" s="19">
        <f>#VALUE!</f>
        <v>0</v>
      </c>
      <c r="G382" s="19">
        <f>#VALUE!</f>
        <v>0</v>
      </c>
      <c r="H382" s="19">
        <f>#VALUE!</f>
        <v>0</v>
      </c>
      <c r="I382" s="21">
        <f>#VALUE!</f>
        <v>0</v>
      </c>
      <c r="J382" s="26">
        <f>#VALUE!</f>
        <v>0</v>
      </c>
      <c r="K382" s="29">
        <f>#VALUE!</f>
        <v>0</v>
      </c>
      <c r="L382" s="18">
        <f>#VALUE!</f>
        <v>0</v>
      </c>
      <c r="M382" s="18">
        <f>#VALUE!</f>
        <v>0</v>
      </c>
      <c r="N382" s="18">
        <f>#VALUE!</f>
        <v>0</v>
      </c>
      <c r="O382" s="18">
        <f>#VALUE!</f>
        <v>0</v>
      </c>
      <c r="P382" s="18">
        <f>#VALUE!</f>
        <v>0</v>
      </c>
      <c r="Q382" s="18">
        <f>#VALUE!</f>
        <v>0</v>
      </c>
      <c r="R382" s="18">
        <f>#VALUE!</f>
        <v>0</v>
      </c>
      <c r="S382" s="18">
        <f>#VALUE!</f>
        <v>0</v>
      </c>
      <c r="T382" s="19">
        <f>#VALUE!</f>
        <v>0</v>
      </c>
      <c r="U382" s="19">
        <f>#VALUE!</f>
        <v>0</v>
      </c>
      <c r="V382" s="19">
        <f>#VALUE!</f>
        <v>0</v>
      </c>
      <c r="W382" s="18">
        <f>#VALUE!</f>
        <v>0</v>
      </c>
      <c r="X382" s="19">
        <f>#VALUE!</f>
        <v>0</v>
      </c>
      <c r="Y382" s="20">
        <f>#VALUE!</f>
        <v>0</v>
      </c>
      <c r="Z382" s="19">
        <f>#VALUE!</f>
        <v>0</v>
      </c>
      <c r="AA382" s="19">
        <f>#VALUE!</f>
        <v>0</v>
      </c>
      <c r="AB382" s="16">
        <f>#VALUE!</f>
        <v>0</v>
      </c>
      <c r="AC382" s="16">
        <f>#VALUE!</f>
        <v>0</v>
      </c>
      <c r="AD382" s="17"/>
    </row>
    <row r="383" spans="1:30">
      <c r="A383" s="28">
        <v>283</v>
      </c>
      <c r="B383" s="26">
        <f>#VALUE!</f>
        <v>0</v>
      </c>
      <c r="C383" s="19">
        <f>#VALUE!</f>
        <v>0</v>
      </c>
      <c r="D383" s="19">
        <f>#VALUE!</f>
        <v>0</v>
      </c>
      <c r="E383" s="19">
        <f>#VALUE!</f>
        <v>0</v>
      </c>
      <c r="F383" s="19">
        <f>#VALUE!</f>
        <v>0</v>
      </c>
      <c r="G383" s="19">
        <f>#VALUE!</f>
        <v>0</v>
      </c>
      <c r="H383" s="19">
        <f>#VALUE!</f>
        <v>0</v>
      </c>
      <c r="I383" s="21">
        <f>#VALUE!</f>
        <v>0</v>
      </c>
      <c r="J383" s="26">
        <f>#VALUE!</f>
        <v>0</v>
      </c>
      <c r="K383" s="29">
        <f>#VALUE!</f>
        <v>0</v>
      </c>
      <c r="L383" s="18">
        <f>#VALUE!</f>
        <v>0</v>
      </c>
      <c r="M383" s="18">
        <f>#VALUE!</f>
        <v>0</v>
      </c>
      <c r="N383" s="18">
        <f>#VALUE!</f>
        <v>0</v>
      </c>
      <c r="O383" s="18">
        <f>#VALUE!</f>
        <v>0</v>
      </c>
      <c r="P383" s="18">
        <f>#VALUE!</f>
        <v>0</v>
      </c>
      <c r="Q383" s="18">
        <f>#VALUE!</f>
        <v>0</v>
      </c>
      <c r="R383" s="18">
        <f>#VALUE!</f>
        <v>0</v>
      </c>
      <c r="S383" s="18">
        <f>#VALUE!</f>
        <v>0</v>
      </c>
      <c r="T383" s="19">
        <f>#VALUE!</f>
        <v>0</v>
      </c>
      <c r="U383" s="19">
        <f>#VALUE!</f>
        <v>0</v>
      </c>
      <c r="V383" s="19">
        <f>#VALUE!</f>
        <v>0</v>
      </c>
      <c r="W383" s="18">
        <f>#VALUE!</f>
        <v>0</v>
      </c>
      <c r="X383" s="19">
        <f>#VALUE!</f>
        <v>0</v>
      </c>
      <c r="Y383" s="20">
        <f>#VALUE!</f>
        <v>0</v>
      </c>
      <c r="Z383" s="19">
        <f>#VALUE!</f>
        <v>0</v>
      </c>
      <c r="AA383" s="19">
        <f>#VALUE!</f>
        <v>0</v>
      </c>
      <c r="AB383" s="16">
        <f>#VALUE!</f>
        <v>0</v>
      </c>
      <c r="AC383" s="16">
        <f>#VALUE!</f>
        <v>0</v>
      </c>
      <c r="AD383" s="17"/>
    </row>
    <row r="384" spans="1:30">
      <c r="A384" s="28">
        <v>284</v>
      </c>
      <c r="B384" s="26">
        <f>#VALUE!</f>
        <v>0</v>
      </c>
      <c r="C384" s="19">
        <f>#VALUE!</f>
        <v>0</v>
      </c>
      <c r="D384" s="19">
        <f>#VALUE!</f>
        <v>0</v>
      </c>
      <c r="E384" s="19">
        <f>#VALUE!</f>
        <v>0</v>
      </c>
      <c r="F384" s="19">
        <f>#VALUE!</f>
        <v>0</v>
      </c>
      <c r="G384" s="19">
        <f>#VALUE!</f>
        <v>0</v>
      </c>
      <c r="H384" s="19">
        <f>#VALUE!</f>
        <v>0</v>
      </c>
      <c r="I384" s="21">
        <f>#VALUE!</f>
        <v>0</v>
      </c>
      <c r="J384" s="26">
        <f>#VALUE!</f>
        <v>0</v>
      </c>
      <c r="K384" s="29">
        <f>#VALUE!</f>
        <v>0</v>
      </c>
      <c r="L384" s="18">
        <f>#VALUE!</f>
        <v>0</v>
      </c>
      <c r="M384" s="18">
        <f>#VALUE!</f>
        <v>0</v>
      </c>
      <c r="N384" s="18">
        <f>#VALUE!</f>
        <v>0</v>
      </c>
      <c r="O384" s="18">
        <f>#VALUE!</f>
        <v>0</v>
      </c>
      <c r="P384" s="18">
        <f>#VALUE!</f>
        <v>0</v>
      </c>
      <c r="Q384" s="18">
        <f>#VALUE!</f>
        <v>0</v>
      </c>
      <c r="R384" s="18">
        <f>#VALUE!</f>
        <v>0</v>
      </c>
      <c r="S384" s="18">
        <f>#VALUE!</f>
        <v>0</v>
      </c>
      <c r="T384" s="19">
        <f>#VALUE!</f>
        <v>0</v>
      </c>
      <c r="U384" s="19">
        <f>#VALUE!</f>
        <v>0</v>
      </c>
      <c r="V384" s="19">
        <f>#VALUE!</f>
        <v>0</v>
      </c>
      <c r="W384" s="18">
        <f>#VALUE!</f>
        <v>0</v>
      </c>
      <c r="X384" s="19">
        <f>#VALUE!</f>
        <v>0</v>
      </c>
      <c r="Y384" s="20">
        <f>#VALUE!</f>
        <v>0</v>
      </c>
      <c r="Z384" s="19">
        <f>#VALUE!</f>
        <v>0</v>
      </c>
      <c r="AA384" s="19">
        <f>#VALUE!</f>
        <v>0</v>
      </c>
      <c r="AB384" s="16">
        <f>#VALUE!</f>
        <v>0</v>
      </c>
      <c r="AC384" s="16">
        <f>#VALUE!</f>
        <v>0</v>
      </c>
      <c r="AD384" s="17"/>
    </row>
    <row r="385" spans="1:30">
      <c r="A385" s="28">
        <v>285</v>
      </c>
      <c r="B385" s="26">
        <f>#VALUE!</f>
        <v>0</v>
      </c>
      <c r="C385" s="19">
        <f>#VALUE!</f>
        <v>0</v>
      </c>
      <c r="D385" s="19">
        <f>#VALUE!</f>
        <v>0</v>
      </c>
      <c r="E385" s="19">
        <f>#VALUE!</f>
        <v>0</v>
      </c>
      <c r="F385" s="19">
        <f>#VALUE!</f>
        <v>0</v>
      </c>
      <c r="G385" s="19">
        <f>#VALUE!</f>
        <v>0</v>
      </c>
      <c r="H385" s="19">
        <f>#VALUE!</f>
        <v>0</v>
      </c>
      <c r="I385" s="21">
        <f>#VALUE!</f>
        <v>0</v>
      </c>
      <c r="J385" s="26">
        <f>#VALUE!</f>
        <v>0</v>
      </c>
      <c r="K385" s="29">
        <f>#VALUE!</f>
        <v>0</v>
      </c>
      <c r="L385" s="18">
        <f>#VALUE!</f>
        <v>0</v>
      </c>
      <c r="M385" s="18">
        <f>#VALUE!</f>
        <v>0</v>
      </c>
      <c r="N385" s="18">
        <f>#VALUE!</f>
        <v>0</v>
      </c>
      <c r="O385" s="18">
        <f>#VALUE!</f>
        <v>0</v>
      </c>
      <c r="P385" s="18">
        <f>#VALUE!</f>
        <v>0</v>
      </c>
      <c r="Q385" s="18">
        <f>#VALUE!</f>
        <v>0</v>
      </c>
      <c r="R385" s="18">
        <f>#VALUE!</f>
        <v>0</v>
      </c>
      <c r="S385" s="18">
        <f>#VALUE!</f>
        <v>0</v>
      </c>
      <c r="T385" s="19">
        <f>#VALUE!</f>
        <v>0</v>
      </c>
      <c r="U385" s="19">
        <f>#VALUE!</f>
        <v>0</v>
      </c>
      <c r="V385" s="19">
        <f>#VALUE!</f>
        <v>0</v>
      </c>
      <c r="W385" s="18">
        <f>#VALUE!</f>
        <v>0</v>
      </c>
      <c r="X385" s="19">
        <f>#VALUE!</f>
        <v>0</v>
      </c>
      <c r="Y385" s="20">
        <f>#VALUE!</f>
        <v>0</v>
      </c>
      <c r="Z385" s="19">
        <f>#VALUE!</f>
        <v>0</v>
      </c>
      <c r="AA385" s="19">
        <f>#VALUE!</f>
        <v>0</v>
      </c>
      <c r="AB385" s="16">
        <f>#VALUE!</f>
        <v>0</v>
      </c>
      <c r="AC385" s="16">
        <f>#VALUE!</f>
        <v>0</v>
      </c>
      <c r="AD385" s="17"/>
    </row>
    <row r="386" spans="1:30">
      <c r="A386" s="28">
        <v>286</v>
      </c>
      <c r="B386" s="26">
        <f>#VALUE!</f>
        <v>0</v>
      </c>
      <c r="C386" s="19">
        <f>#VALUE!</f>
        <v>0</v>
      </c>
      <c r="D386" s="19">
        <f>#VALUE!</f>
        <v>0</v>
      </c>
      <c r="E386" s="19">
        <f>#VALUE!</f>
        <v>0</v>
      </c>
      <c r="F386" s="19">
        <f>#VALUE!</f>
        <v>0</v>
      </c>
      <c r="G386" s="19">
        <f>#VALUE!</f>
        <v>0</v>
      </c>
      <c r="H386" s="19">
        <f>#VALUE!</f>
        <v>0</v>
      </c>
      <c r="I386" s="21">
        <f>#VALUE!</f>
        <v>0</v>
      </c>
      <c r="J386" s="26">
        <f>#VALUE!</f>
        <v>0</v>
      </c>
      <c r="K386" s="29">
        <f>#VALUE!</f>
        <v>0</v>
      </c>
      <c r="L386" s="18">
        <f>#VALUE!</f>
        <v>0</v>
      </c>
      <c r="M386" s="18">
        <f>#VALUE!</f>
        <v>0</v>
      </c>
      <c r="N386" s="18">
        <f>#VALUE!</f>
        <v>0</v>
      </c>
      <c r="O386" s="18">
        <f>#VALUE!</f>
        <v>0</v>
      </c>
      <c r="P386" s="18">
        <f>#VALUE!</f>
        <v>0</v>
      </c>
      <c r="Q386" s="18">
        <f>#VALUE!</f>
        <v>0</v>
      </c>
      <c r="R386" s="18">
        <f>#VALUE!</f>
        <v>0</v>
      </c>
      <c r="S386" s="18">
        <f>#VALUE!</f>
        <v>0</v>
      </c>
      <c r="T386" s="19">
        <f>#VALUE!</f>
        <v>0</v>
      </c>
      <c r="U386" s="19">
        <f>#VALUE!</f>
        <v>0</v>
      </c>
      <c r="V386" s="19">
        <f>#VALUE!</f>
        <v>0</v>
      </c>
      <c r="W386" s="18">
        <f>#VALUE!</f>
        <v>0</v>
      </c>
      <c r="X386" s="19">
        <f>#VALUE!</f>
        <v>0</v>
      </c>
      <c r="Y386" s="20">
        <f>#VALUE!</f>
        <v>0</v>
      </c>
      <c r="Z386" s="19">
        <f>#VALUE!</f>
        <v>0</v>
      </c>
      <c r="AA386" s="19">
        <f>#VALUE!</f>
        <v>0</v>
      </c>
      <c r="AB386" s="16">
        <f>#VALUE!</f>
        <v>0</v>
      </c>
      <c r="AC386" s="16">
        <f>#VALUE!</f>
        <v>0</v>
      </c>
      <c r="AD386" s="17"/>
    </row>
    <row r="387" spans="1:30">
      <c r="A387" s="28">
        <v>287</v>
      </c>
      <c r="B387" s="26">
        <f>#VALUE!</f>
        <v>0</v>
      </c>
      <c r="C387" s="19">
        <f>#VALUE!</f>
        <v>0</v>
      </c>
      <c r="D387" s="19">
        <f>#VALUE!</f>
        <v>0</v>
      </c>
      <c r="E387" s="19">
        <f>#VALUE!</f>
        <v>0</v>
      </c>
      <c r="F387" s="19">
        <f>#VALUE!</f>
        <v>0</v>
      </c>
      <c r="G387" s="19">
        <f>#VALUE!</f>
        <v>0</v>
      </c>
      <c r="H387" s="19">
        <f>#VALUE!</f>
        <v>0</v>
      </c>
      <c r="I387" s="21">
        <f>#VALUE!</f>
        <v>0</v>
      </c>
      <c r="J387" s="26">
        <f>#VALUE!</f>
        <v>0</v>
      </c>
      <c r="K387" s="29">
        <f>#VALUE!</f>
        <v>0</v>
      </c>
      <c r="L387" s="18">
        <f>#VALUE!</f>
        <v>0</v>
      </c>
      <c r="M387" s="18">
        <f>#VALUE!</f>
        <v>0</v>
      </c>
      <c r="N387" s="18">
        <f>#VALUE!</f>
        <v>0</v>
      </c>
      <c r="O387" s="18">
        <f>#VALUE!</f>
        <v>0</v>
      </c>
      <c r="P387" s="18">
        <f>#VALUE!</f>
        <v>0</v>
      </c>
      <c r="Q387" s="18">
        <f>#VALUE!</f>
        <v>0</v>
      </c>
      <c r="R387" s="18">
        <f>#VALUE!</f>
        <v>0</v>
      </c>
      <c r="S387" s="18">
        <f>#VALUE!</f>
        <v>0</v>
      </c>
      <c r="T387" s="19">
        <f>#VALUE!</f>
        <v>0</v>
      </c>
      <c r="U387" s="19">
        <f>#VALUE!</f>
        <v>0</v>
      </c>
      <c r="V387" s="19">
        <f>#VALUE!</f>
        <v>0</v>
      </c>
      <c r="W387" s="18">
        <f>#VALUE!</f>
        <v>0</v>
      </c>
      <c r="X387" s="19">
        <f>#VALUE!</f>
        <v>0</v>
      </c>
      <c r="Y387" s="20">
        <f>#VALUE!</f>
        <v>0</v>
      </c>
      <c r="Z387" s="19">
        <f>#VALUE!</f>
        <v>0</v>
      </c>
      <c r="AA387" s="19">
        <f>#VALUE!</f>
        <v>0</v>
      </c>
      <c r="AB387" s="16">
        <f>#VALUE!</f>
        <v>0</v>
      </c>
      <c r="AC387" s="16">
        <f>#VALUE!</f>
        <v>0</v>
      </c>
      <c r="AD387" s="17"/>
    </row>
    <row r="388" spans="1:30">
      <c r="A388" s="28">
        <v>288</v>
      </c>
      <c r="B388" s="26">
        <f>#VALUE!</f>
        <v>0</v>
      </c>
      <c r="C388" s="19">
        <f>#VALUE!</f>
        <v>0</v>
      </c>
      <c r="D388" s="19">
        <f>#VALUE!</f>
        <v>0</v>
      </c>
      <c r="E388" s="19">
        <f>#VALUE!</f>
        <v>0</v>
      </c>
      <c r="F388" s="19">
        <f>#VALUE!</f>
        <v>0</v>
      </c>
      <c r="G388" s="19">
        <f>#VALUE!</f>
        <v>0</v>
      </c>
      <c r="H388" s="19">
        <f>#VALUE!</f>
        <v>0</v>
      </c>
      <c r="I388" s="21">
        <f>#VALUE!</f>
        <v>0</v>
      </c>
      <c r="J388" s="26">
        <f>#VALUE!</f>
        <v>0</v>
      </c>
      <c r="K388" s="29">
        <f>#VALUE!</f>
        <v>0</v>
      </c>
      <c r="L388" s="18">
        <f>#VALUE!</f>
        <v>0</v>
      </c>
      <c r="M388" s="18">
        <f>#VALUE!</f>
        <v>0</v>
      </c>
      <c r="N388" s="18">
        <f>#VALUE!</f>
        <v>0</v>
      </c>
      <c r="O388" s="18">
        <f>#VALUE!</f>
        <v>0</v>
      </c>
      <c r="P388" s="18">
        <f>#VALUE!</f>
        <v>0</v>
      </c>
      <c r="Q388" s="18">
        <f>#VALUE!</f>
        <v>0</v>
      </c>
      <c r="R388" s="18">
        <f>#VALUE!</f>
        <v>0</v>
      </c>
      <c r="S388" s="18">
        <f>#VALUE!</f>
        <v>0</v>
      </c>
      <c r="T388" s="19">
        <f>#VALUE!</f>
        <v>0</v>
      </c>
      <c r="U388" s="19">
        <f>#VALUE!</f>
        <v>0</v>
      </c>
      <c r="V388" s="19">
        <f>#VALUE!</f>
        <v>0</v>
      </c>
      <c r="W388" s="18">
        <f>#VALUE!</f>
        <v>0</v>
      </c>
      <c r="X388" s="19">
        <f>#VALUE!</f>
        <v>0</v>
      </c>
      <c r="Y388" s="20">
        <f>#VALUE!</f>
        <v>0</v>
      </c>
      <c r="Z388" s="19">
        <f>#VALUE!</f>
        <v>0</v>
      </c>
      <c r="AA388" s="19">
        <f>#VALUE!</f>
        <v>0</v>
      </c>
      <c r="AB388" s="16">
        <f>#VALUE!</f>
        <v>0</v>
      </c>
      <c r="AC388" s="16">
        <f>#VALUE!</f>
        <v>0</v>
      </c>
      <c r="AD388" s="17"/>
    </row>
    <row r="389" spans="1:30">
      <c r="A389" s="28">
        <v>289</v>
      </c>
      <c r="B389" s="26">
        <f>#VALUE!</f>
        <v>0</v>
      </c>
      <c r="C389" s="19">
        <f>#VALUE!</f>
        <v>0</v>
      </c>
      <c r="D389" s="19">
        <f>#VALUE!</f>
        <v>0</v>
      </c>
      <c r="E389" s="19">
        <f>#VALUE!</f>
        <v>0</v>
      </c>
      <c r="F389" s="19">
        <f>#VALUE!</f>
        <v>0</v>
      </c>
      <c r="G389" s="19">
        <f>#VALUE!</f>
        <v>0</v>
      </c>
      <c r="H389" s="19">
        <f>#VALUE!</f>
        <v>0</v>
      </c>
      <c r="I389" s="21">
        <f>#VALUE!</f>
        <v>0</v>
      </c>
      <c r="J389" s="26">
        <f>#VALUE!</f>
        <v>0</v>
      </c>
      <c r="K389" s="29">
        <f>#VALUE!</f>
        <v>0</v>
      </c>
      <c r="L389" s="18">
        <f>#VALUE!</f>
        <v>0</v>
      </c>
      <c r="M389" s="18">
        <f>#VALUE!</f>
        <v>0</v>
      </c>
      <c r="N389" s="18">
        <f>#VALUE!</f>
        <v>0</v>
      </c>
      <c r="O389" s="18">
        <f>#VALUE!</f>
        <v>0</v>
      </c>
      <c r="P389" s="18">
        <f>#VALUE!</f>
        <v>0</v>
      </c>
      <c r="Q389" s="18">
        <f>#VALUE!</f>
        <v>0</v>
      </c>
      <c r="R389" s="18">
        <f>#VALUE!</f>
        <v>0</v>
      </c>
      <c r="S389" s="18">
        <f>#VALUE!</f>
        <v>0</v>
      </c>
      <c r="T389" s="19">
        <f>#VALUE!</f>
        <v>0</v>
      </c>
      <c r="U389" s="19">
        <f>#VALUE!</f>
        <v>0</v>
      </c>
      <c r="V389" s="19">
        <f>#VALUE!</f>
        <v>0</v>
      </c>
      <c r="W389" s="18">
        <f>#VALUE!</f>
        <v>0</v>
      </c>
      <c r="X389" s="19">
        <f>#VALUE!</f>
        <v>0</v>
      </c>
      <c r="Y389" s="20">
        <f>#VALUE!</f>
        <v>0</v>
      </c>
      <c r="Z389" s="19">
        <f>#VALUE!</f>
        <v>0</v>
      </c>
      <c r="AA389" s="19">
        <f>#VALUE!</f>
        <v>0</v>
      </c>
      <c r="AB389" s="16">
        <f>#VALUE!</f>
        <v>0</v>
      </c>
      <c r="AC389" s="16">
        <f>#VALUE!</f>
        <v>0</v>
      </c>
      <c r="AD389" s="17"/>
    </row>
    <row r="390" spans="1:30">
      <c r="A390" s="28">
        <v>290</v>
      </c>
      <c r="B390" s="26">
        <f>#VALUE!</f>
        <v>0</v>
      </c>
      <c r="C390" s="19">
        <f>#VALUE!</f>
        <v>0</v>
      </c>
      <c r="D390" s="19">
        <f>#VALUE!</f>
        <v>0</v>
      </c>
      <c r="E390" s="19">
        <f>#VALUE!</f>
        <v>0</v>
      </c>
      <c r="F390" s="19">
        <f>#VALUE!</f>
        <v>0</v>
      </c>
      <c r="G390" s="19">
        <f>#VALUE!</f>
        <v>0</v>
      </c>
      <c r="H390" s="19">
        <f>#VALUE!</f>
        <v>0</v>
      </c>
      <c r="I390" s="21">
        <f>#VALUE!</f>
        <v>0</v>
      </c>
      <c r="J390" s="26">
        <f>#VALUE!</f>
        <v>0</v>
      </c>
      <c r="K390" s="29">
        <f>#VALUE!</f>
        <v>0</v>
      </c>
      <c r="L390" s="18">
        <f>#VALUE!</f>
        <v>0</v>
      </c>
      <c r="M390" s="18">
        <f>#VALUE!</f>
        <v>0</v>
      </c>
      <c r="N390" s="18">
        <f>#VALUE!</f>
        <v>0</v>
      </c>
      <c r="O390" s="18">
        <f>#VALUE!</f>
        <v>0</v>
      </c>
      <c r="P390" s="18">
        <f>#VALUE!</f>
        <v>0</v>
      </c>
      <c r="Q390" s="18">
        <f>#VALUE!</f>
        <v>0</v>
      </c>
      <c r="R390" s="18">
        <f>#VALUE!</f>
        <v>0</v>
      </c>
      <c r="S390" s="18">
        <f>#VALUE!</f>
        <v>0</v>
      </c>
      <c r="T390" s="19">
        <f>#VALUE!</f>
        <v>0</v>
      </c>
      <c r="U390" s="19">
        <f>#VALUE!</f>
        <v>0</v>
      </c>
      <c r="V390" s="19">
        <f>#VALUE!</f>
        <v>0</v>
      </c>
      <c r="W390" s="18">
        <f>#VALUE!</f>
        <v>0</v>
      </c>
      <c r="X390" s="19">
        <f>#VALUE!</f>
        <v>0</v>
      </c>
      <c r="Y390" s="20">
        <f>#VALUE!</f>
        <v>0</v>
      </c>
      <c r="Z390" s="19">
        <f>#VALUE!</f>
        <v>0</v>
      </c>
      <c r="AA390" s="19">
        <f>#VALUE!</f>
        <v>0</v>
      </c>
      <c r="AB390" s="16">
        <f>#VALUE!</f>
        <v>0</v>
      </c>
      <c r="AC390" s="16">
        <f>#VALUE!</f>
        <v>0</v>
      </c>
      <c r="AD390" s="17"/>
    </row>
    <row r="391" spans="1:30">
      <c r="A391" s="28">
        <v>291</v>
      </c>
      <c r="B391" s="26">
        <f>#VALUE!</f>
        <v>0</v>
      </c>
      <c r="C391" s="19">
        <f>#VALUE!</f>
        <v>0</v>
      </c>
      <c r="D391" s="19">
        <f>#VALUE!</f>
        <v>0</v>
      </c>
      <c r="E391" s="19">
        <f>#VALUE!</f>
        <v>0</v>
      </c>
      <c r="F391" s="19">
        <f>#VALUE!</f>
        <v>0</v>
      </c>
      <c r="G391" s="19">
        <f>#VALUE!</f>
        <v>0</v>
      </c>
      <c r="H391" s="19">
        <f>#VALUE!</f>
        <v>0</v>
      </c>
      <c r="I391" s="21">
        <f>#VALUE!</f>
        <v>0</v>
      </c>
      <c r="J391" s="26">
        <f>#VALUE!</f>
        <v>0</v>
      </c>
      <c r="K391" s="29">
        <f>#VALUE!</f>
        <v>0</v>
      </c>
      <c r="L391" s="18">
        <f>#VALUE!</f>
        <v>0</v>
      </c>
      <c r="M391" s="18">
        <f>#VALUE!</f>
        <v>0</v>
      </c>
      <c r="N391" s="18">
        <f>#VALUE!</f>
        <v>0</v>
      </c>
      <c r="O391" s="18">
        <f>#VALUE!</f>
        <v>0</v>
      </c>
      <c r="P391" s="18">
        <f>#VALUE!</f>
        <v>0</v>
      </c>
      <c r="Q391" s="18">
        <f>#VALUE!</f>
        <v>0</v>
      </c>
      <c r="R391" s="18">
        <f>#VALUE!</f>
        <v>0</v>
      </c>
      <c r="S391" s="18">
        <f>#VALUE!</f>
        <v>0</v>
      </c>
      <c r="T391" s="19">
        <f>#VALUE!</f>
        <v>0</v>
      </c>
      <c r="U391" s="19">
        <f>#VALUE!</f>
        <v>0</v>
      </c>
      <c r="V391" s="19">
        <f>#VALUE!</f>
        <v>0</v>
      </c>
      <c r="W391" s="18">
        <f>#VALUE!</f>
        <v>0</v>
      </c>
      <c r="X391" s="19">
        <f>#VALUE!</f>
        <v>0</v>
      </c>
      <c r="Y391" s="20">
        <f>#VALUE!</f>
        <v>0</v>
      </c>
      <c r="Z391" s="19">
        <f>#VALUE!</f>
        <v>0</v>
      </c>
      <c r="AA391" s="19">
        <f>#VALUE!</f>
        <v>0</v>
      </c>
      <c r="AB391" s="16">
        <f>#VALUE!</f>
        <v>0</v>
      </c>
      <c r="AC391" s="16">
        <f>#VALUE!</f>
        <v>0</v>
      </c>
      <c r="AD391" s="17"/>
    </row>
    <row r="392" spans="1:30">
      <c r="A392" s="28">
        <v>292</v>
      </c>
      <c r="B392" s="26">
        <f>#VALUE!</f>
        <v>0</v>
      </c>
      <c r="C392" s="19">
        <f>#VALUE!</f>
        <v>0</v>
      </c>
      <c r="D392" s="19">
        <f>#VALUE!</f>
        <v>0</v>
      </c>
      <c r="E392" s="19">
        <f>#VALUE!</f>
        <v>0</v>
      </c>
      <c r="F392" s="19">
        <f>#VALUE!</f>
        <v>0</v>
      </c>
      <c r="G392" s="19">
        <f>#VALUE!</f>
        <v>0</v>
      </c>
      <c r="H392" s="19">
        <f>#VALUE!</f>
        <v>0</v>
      </c>
      <c r="I392" s="21">
        <f>#VALUE!</f>
        <v>0</v>
      </c>
      <c r="J392" s="26">
        <f>#VALUE!</f>
        <v>0</v>
      </c>
      <c r="K392" s="29">
        <f>#VALUE!</f>
        <v>0</v>
      </c>
      <c r="L392" s="18">
        <f>#VALUE!</f>
        <v>0</v>
      </c>
      <c r="M392" s="18">
        <f>#VALUE!</f>
        <v>0</v>
      </c>
      <c r="N392" s="18">
        <f>#VALUE!</f>
        <v>0</v>
      </c>
      <c r="O392" s="18">
        <f>#VALUE!</f>
        <v>0</v>
      </c>
      <c r="P392" s="18">
        <f>#VALUE!</f>
        <v>0</v>
      </c>
      <c r="Q392" s="18">
        <f>#VALUE!</f>
        <v>0</v>
      </c>
      <c r="R392" s="18">
        <f>#VALUE!</f>
        <v>0</v>
      </c>
      <c r="S392" s="18">
        <f>#VALUE!</f>
        <v>0</v>
      </c>
      <c r="T392" s="19">
        <f>#VALUE!</f>
        <v>0</v>
      </c>
      <c r="U392" s="19">
        <f>#VALUE!</f>
        <v>0</v>
      </c>
      <c r="V392" s="19">
        <f>#VALUE!</f>
        <v>0</v>
      </c>
      <c r="W392" s="18">
        <f>#VALUE!</f>
        <v>0</v>
      </c>
      <c r="X392" s="19">
        <f>#VALUE!</f>
        <v>0</v>
      </c>
      <c r="Y392" s="20">
        <f>#VALUE!</f>
        <v>0</v>
      </c>
      <c r="Z392" s="19">
        <f>#VALUE!</f>
        <v>0</v>
      </c>
      <c r="AA392" s="19">
        <f>#VALUE!</f>
        <v>0</v>
      </c>
      <c r="AB392" s="16">
        <f>#VALUE!</f>
        <v>0</v>
      </c>
      <c r="AC392" s="16">
        <f>#VALUE!</f>
        <v>0</v>
      </c>
      <c r="AD392" s="17"/>
    </row>
    <row r="393" spans="1:30">
      <c r="A393" s="28">
        <v>293</v>
      </c>
      <c r="B393" s="26">
        <f>#VALUE!</f>
        <v>0</v>
      </c>
      <c r="C393" s="19">
        <f>#VALUE!</f>
        <v>0</v>
      </c>
      <c r="D393" s="19">
        <f>#VALUE!</f>
        <v>0</v>
      </c>
      <c r="E393" s="19">
        <f>#VALUE!</f>
        <v>0</v>
      </c>
      <c r="F393" s="19">
        <f>#VALUE!</f>
        <v>0</v>
      </c>
      <c r="G393" s="19">
        <f>#VALUE!</f>
        <v>0</v>
      </c>
      <c r="H393" s="19">
        <f>#VALUE!</f>
        <v>0</v>
      </c>
      <c r="I393" s="21">
        <f>#VALUE!</f>
        <v>0</v>
      </c>
      <c r="J393" s="26">
        <f>#VALUE!</f>
        <v>0</v>
      </c>
      <c r="K393" s="29">
        <f>#VALUE!</f>
        <v>0</v>
      </c>
      <c r="L393" s="18">
        <f>#VALUE!</f>
        <v>0</v>
      </c>
      <c r="M393" s="18">
        <f>#VALUE!</f>
        <v>0</v>
      </c>
      <c r="N393" s="18">
        <f>#VALUE!</f>
        <v>0</v>
      </c>
      <c r="O393" s="18">
        <f>#VALUE!</f>
        <v>0</v>
      </c>
      <c r="P393" s="18">
        <f>#VALUE!</f>
        <v>0</v>
      </c>
      <c r="Q393" s="18">
        <f>#VALUE!</f>
        <v>0</v>
      </c>
      <c r="R393" s="18">
        <f>#VALUE!</f>
        <v>0</v>
      </c>
      <c r="S393" s="18">
        <f>#VALUE!</f>
        <v>0</v>
      </c>
      <c r="T393" s="19">
        <f>#VALUE!</f>
        <v>0</v>
      </c>
      <c r="U393" s="19">
        <f>#VALUE!</f>
        <v>0</v>
      </c>
      <c r="V393" s="19">
        <f>#VALUE!</f>
        <v>0</v>
      </c>
      <c r="W393" s="18">
        <f>#VALUE!</f>
        <v>0</v>
      </c>
      <c r="X393" s="19">
        <f>#VALUE!</f>
        <v>0</v>
      </c>
      <c r="Y393" s="20">
        <f>#VALUE!</f>
        <v>0</v>
      </c>
      <c r="Z393" s="19">
        <f>#VALUE!</f>
        <v>0</v>
      </c>
      <c r="AA393" s="19">
        <f>#VALUE!</f>
        <v>0</v>
      </c>
      <c r="AB393" s="16">
        <f>#VALUE!</f>
        <v>0</v>
      </c>
      <c r="AC393" s="16">
        <f>#VALUE!</f>
        <v>0</v>
      </c>
      <c r="AD393" s="17"/>
    </row>
    <row r="394" spans="1:30">
      <c r="A394" s="28">
        <v>294</v>
      </c>
      <c r="B394" s="26">
        <f>#VALUE!</f>
        <v>0</v>
      </c>
      <c r="C394" s="19">
        <f>#VALUE!</f>
        <v>0</v>
      </c>
      <c r="D394" s="19">
        <f>#VALUE!</f>
        <v>0</v>
      </c>
      <c r="E394" s="19">
        <f>#VALUE!</f>
        <v>0</v>
      </c>
      <c r="F394" s="19">
        <f>#VALUE!</f>
        <v>0</v>
      </c>
      <c r="G394" s="19">
        <f>#VALUE!</f>
        <v>0</v>
      </c>
      <c r="H394" s="19">
        <f>#VALUE!</f>
        <v>0</v>
      </c>
      <c r="I394" s="21">
        <f>#VALUE!</f>
        <v>0</v>
      </c>
      <c r="J394" s="26">
        <f>#VALUE!</f>
        <v>0</v>
      </c>
      <c r="K394" s="29">
        <f>#VALUE!</f>
        <v>0</v>
      </c>
      <c r="L394" s="18">
        <f>#VALUE!</f>
        <v>0</v>
      </c>
      <c r="M394" s="18">
        <f>#VALUE!</f>
        <v>0</v>
      </c>
      <c r="N394" s="18">
        <f>#VALUE!</f>
        <v>0</v>
      </c>
      <c r="O394" s="18">
        <f>#VALUE!</f>
        <v>0</v>
      </c>
      <c r="P394" s="18">
        <f>#VALUE!</f>
        <v>0</v>
      </c>
      <c r="Q394" s="18">
        <f>#VALUE!</f>
        <v>0</v>
      </c>
      <c r="R394" s="18">
        <f>#VALUE!</f>
        <v>0</v>
      </c>
      <c r="S394" s="18">
        <f>#VALUE!</f>
        <v>0</v>
      </c>
      <c r="T394" s="19">
        <f>#VALUE!</f>
        <v>0</v>
      </c>
      <c r="U394" s="19">
        <f>#VALUE!</f>
        <v>0</v>
      </c>
      <c r="V394" s="19">
        <f>#VALUE!</f>
        <v>0</v>
      </c>
      <c r="W394" s="18">
        <f>#VALUE!</f>
        <v>0</v>
      </c>
      <c r="X394" s="19">
        <f>#VALUE!</f>
        <v>0</v>
      </c>
      <c r="Y394" s="20">
        <f>#VALUE!</f>
        <v>0</v>
      </c>
      <c r="Z394" s="19">
        <f>#VALUE!</f>
        <v>0</v>
      </c>
      <c r="AA394" s="19">
        <f>#VALUE!</f>
        <v>0</v>
      </c>
      <c r="AB394" s="16">
        <f>#VALUE!</f>
        <v>0</v>
      </c>
      <c r="AC394" s="16">
        <f>#VALUE!</f>
        <v>0</v>
      </c>
      <c r="AD394" s="17"/>
    </row>
    <row r="395" spans="1:30">
      <c r="A395" s="28">
        <v>295</v>
      </c>
      <c r="B395" s="26">
        <f>#VALUE!</f>
        <v>0</v>
      </c>
      <c r="C395" s="19">
        <f>#VALUE!</f>
        <v>0</v>
      </c>
      <c r="D395" s="19">
        <f>#VALUE!</f>
        <v>0</v>
      </c>
      <c r="E395" s="19">
        <f>#VALUE!</f>
        <v>0</v>
      </c>
      <c r="F395" s="19">
        <f>#VALUE!</f>
        <v>0</v>
      </c>
      <c r="G395" s="19">
        <f>#VALUE!</f>
        <v>0</v>
      </c>
      <c r="H395" s="19">
        <f>#VALUE!</f>
        <v>0</v>
      </c>
      <c r="I395" s="21">
        <f>#VALUE!</f>
        <v>0</v>
      </c>
      <c r="J395" s="26">
        <f>#VALUE!</f>
        <v>0</v>
      </c>
      <c r="K395" s="29">
        <f>#VALUE!</f>
        <v>0</v>
      </c>
      <c r="L395" s="18">
        <f>#VALUE!</f>
        <v>0</v>
      </c>
      <c r="M395" s="18">
        <f>#VALUE!</f>
        <v>0</v>
      </c>
      <c r="N395" s="18">
        <f>#VALUE!</f>
        <v>0</v>
      </c>
      <c r="O395" s="18">
        <f>#VALUE!</f>
        <v>0</v>
      </c>
      <c r="P395" s="18">
        <f>#VALUE!</f>
        <v>0</v>
      </c>
      <c r="Q395" s="18">
        <f>#VALUE!</f>
        <v>0</v>
      </c>
      <c r="R395" s="18">
        <f>#VALUE!</f>
        <v>0</v>
      </c>
      <c r="S395" s="18">
        <f>#VALUE!</f>
        <v>0</v>
      </c>
      <c r="T395" s="19">
        <f>#VALUE!</f>
        <v>0</v>
      </c>
      <c r="U395" s="19">
        <f>#VALUE!</f>
        <v>0</v>
      </c>
      <c r="V395" s="19">
        <f>#VALUE!</f>
        <v>0</v>
      </c>
      <c r="W395" s="18">
        <f>#VALUE!</f>
        <v>0</v>
      </c>
      <c r="X395" s="19">
        <f>#VALUE!</f>
        <v>0</v>
      </c>
      <c r="Y395" s="20">
        <f>#VALUE!</f>
        <v>0</v>
      </c>
      <c r="Z395" s="19">
        <f>#VALUE!</f>
        <v>0</v>
      </c>
      <c r="AA395" s="19">
        <f>#VALUE!</f>
        <v>0</v>
      </c>
      <c r="AB395" s="16">
        <f>#VALUE!</f>
        <v>0</v>
      </c>
      <c r="AC395" s="16">
        <f>#VALUE!</f>
        <v>0</v>
      </c>
      <c r="AD395" s="17"/>
    </row>
    <row r="396" spans="1:30">
      <c r="A396" s="28">
        <v>296</v>
      </c>
      <c r="B396" s="26">
        <f>#VALUE!</f>
        <v>0</v>
      </c>
      <c r="C396" s="19">
        <f>#VALUE!</f>
        <v>0</v>
      </c>
      <c r="D396" s="19">
        <f>#VALUE!</f>
        <v>0</v>
      </c>
      <c r="E396" s="19">
        <f>#VALUE!</f>
        <v>0</v>
      </c>
      <c r="F396" s="19">
        <f>#VALUE!</f>
        <v>0</v>
      </c>
      <c r="G396" s="19">
        <f>#VALUE!</f>
        <v>0</v>
      </c>
      <c r="H396" s="19">
        <f>#VALUE!</f>
        <v>0</v>
      </c>
      <c r="I396" s="21">
        <f>#VALUE!</f>
        <v>0</v>
      </c>
      <c r="J396" s="26">
        <f>#VALUE!</f>
        <v>0</v>
      </c>
      <c r="K396" s="29">
        <f>#VALUE!</f>
        <v>0</v>
      </c>
      <c r="L396" s="18">
        <f>#VALUE!</f>
        <v>0</v>
      </c>
      <c r="M396" s="18">
        <f>#VALUE!</f>
        <v>0</v>
      </c>
      <c r="N396" s="18">
        <f>#VALUE!</f>
        <v>0</v>
      </c>
      <c r="O396" s="18">
        <f>#VALUE!</f>
        <v>0</v>
      </c>
      <c r="P396" s="18">
        <f>#VALUE!</f>
        <v>0</v>
      </c>
      <c r="Q396" s="18">
        <f>#VALUE!</f>
        <v>0</v>
      </c>
      <c r="R396" s="18">
        <f>#VALUE!</f>
        <v>0</v>
      </c>
      <c r="S396" s="18">
        <f>#VALUE!</f>
        <v>0</v>
      </c>
      <c r="T396" s="19">
        <f>#VALUE!</f>
        <v>0</v>
      </c>
      <c r="U396" s="19">
        <f>#VALUE!</f>
        <v>0</v>
      </c>
      <c r="V396" s="19">
        <f>#VALUE!</f>
        <v>0</v>
      </c>
      <c r="W396" s="18">
        <f>#VALUE!</f>
        <v>0</v>
      </c>
      <c r="X396" s="19">
        <f>#VALUE!</f>
        <v>0</v>
      </c>
      <c r="Y396" s="20">
        <f>#VALUE!</f>
        <v>0</v>
      </c>
      <c r="Z396" s="19">
        <f>#VALUE!</f>
        <v>0</v>
      </c>
      <c r="AA396" s="19">
        <f>#VALUE!</f>
        <v>0</v>
      </c>
      <c r="AB396" s="16">
        <f>#VALUE!</f>
        <v>0</v>
      </c>
      <c r="AC396" s="16">
        <f>#VALUE!</f>
        <v>0</v>
      </c>
      <c r="AD396" s="17"/>
    </row>
    <row r="397" spans="1:30">
      <c r="A397" s="28">
        <v>297</v>
      </c>
      <c r="B397" s="26">
        <f>#VALUE!</f>
        <v>0</v>
      </c>
      <c r="C397" s="19">
        <f>#VALUE!</f>
        <v>0</v>
      </c>
      <c r="D397" s="19">
        <f>#VALUE!</f>
        <v>0</v>
      </c>
      <c r="E397" s="19">
        <f>#VALUE!</f>
        <v>0</v>
      </c>
      <c r="F397" s="19">
        <f>#VALUE!</f>
        <v>0</v>
      </c>
      <c r="G397" s="19">
        <f>#VALUE!</f>
        <v>0</v>
      </c>
      <c r="H397" s="19">
        <f>#VALUE!</f>
        <v>0</v>
      </c>
      <c r="I397" s="21">
        <f>#VALUE!</f>
        <v>0</v>
      </c>
      <c r="J397" s="26">
        <f>#VALUE!</f>
        <v>0</v>
      </c>
      <c r="K397" s="29">
        <f>#VALUE!</f>
        <v>0</v>
      </c>
      <c r="L397" s="18">
        <f>#VALUE!</f>
        <v>0</v>
      </c>
      <c r="M397" s="18">
        <f>#VALUE!</f>
        <v>0</v>
      </c>
      <c r="N397" s="18">
        <f>#VALUE!</f>
        <v>0</v>
      </c>
      <c r="O397" s="18">
        <f>#VALUE!</f>
        <v>0</v>
      </c>
      <c r="P397" s="18">
        <f>#VALUE!</f>
        <v>0</v>
      </c>
      <c r="Q397" s="18">
        <f>#VALUE!</f>
        <v>0</v>
      </c>
      <c r="R397" s="18">
        <f>#VALUE!</f>
        <v>0</v>
      </c>
      <c r="S397" s="18">
        <f>#VALUE!</f>
        <v>0</v>
      </c>
      <c r="T397" s="19">
        <f>#VALUE!</f>
        <v>0</v>
      </c>
      <c r="U397" s="19">
        <f>#VALUE!</f>
        <v>0</v>
      </c>
      <c r="V397" s="19">
        <f>#VALUE!</f>
        <v>0</v>
      </c>
      <c r="W397" s="18">
        <f>#VALUE!</f>
        <v>0</v>
      </c>
      <c r="X397" s="19">
        <f>#VALUE!</f>
        <v>0</v>
      </c>
      <c r="Y397" s="20">
        <f>#VALUE!</f>
        <v>0</v>
      </c>
      <c r="Z397" s="19">
        <f>#VALUE!</f>
        <v>0</v>
      </c>
      <c r="AA397" s="19">
        <f>#VALUE!</f>
        <v>0</v>
      </c>
      <c r="AB397" s="16">
        <f>#VALUE!</f>
        <v>0</v>
      </c>
      <c r="AC397" s="16">
        <f>#VALUE!</f>
        <v>0</v>
      </c>
      <c r="AD397" s="17"/>
    </row>
    <row r="398" spans="1:30">
      <c r="A398" s="28">
        <v>298</v>
      </c>
      <c r="B398" s="26">
        <f>#VALUE!</f>
        <v>0</v>
      </c>
      <c r="C398" s="19">
        <f>#VALUE!</f>
        <v>0</v>
      </c>
      <c r="D398" s="19">
        <f>#VALUE!</f>
        <v>0</v>
      </c>
      <c r="E398" s="19">
        <f>#VALUE!</f>
        <v>0</v>
      </c>
      <c r="F398" s="19">
        <f>#VALUE!</f>
        <v>0</v>
      </c>
      <c r="G398" s="19">
        <f>#VALUE!</f>
        <v>0</v>
      </c>
      <c r="H398" s="19">
        <f>#VALUE!</f>
        <v>0</v>
      </c>
      <c r="I398" s="21">
        <f>#VALUE!</f>
        <v>0</v>
      </c>
      <c r="J398" s="26">
        <f>#VALUE!</f>
        <v>0</v>
      </c>
      <c r="K398" s="29">
        <f>#VALUE!</f>
        <v>0</v>
      </c>
      <c r="L398" s="18">
        <f>#VALUE!</f>
        <v>0</v>
      </c>
      <c r="M398" s="18">
        <f>#VALUE!</f>
        <v>0</v>
      </c>
      <c r="N398" s="18">
        <f>#VALUE!</f>
        <v>0</v>
      </c>
      <c r="O398" s="18">
        <f>#VALUE!</f>
        <v>0</v>
      </c>
      <c r="P398" s="18">
        <f>#VALUE!</f>
        <v>0</v>
      </c>
      <c r="Q398" s="18">
        <f>#VALUE!</f>
        <v>0</v>
      </c>
      <c r="R398" s="18">
        <f>#VALUE!</f>
        <v>0</v>
      </c>
      <c r="S398" s="18">
        <f>#VALUE!</f>
        <v>0</v>
      </c>
      <c r="T398" s="19">
        <f>#VALUE!</f>
        <v>0</v>
      </c>
      <c r="U398" s="19">
        <f>#VALUE!</f>
        <v>0</v>
      </c>
      <c r="V398" s="19">
        <f>#VALUE!</f>
        <v>0</v>
      </c>
      <c r="W398" s="18">
        <f>#VALUE!</f>
        <v>0</v>
      </c>
      <c r="X398" s="19">
        <f>#VALUE!</f>
        <v>0</v>
      </c>
      <c r="Y398" s="20">
        <f>#VALUE!</f>
        <v>0</v>
      </c>
      <c r="Z398" s="19">
        <f>#VALUE!</f>
        <v>0</v>
      </c>
      <c r="AA398" s="19">
        <f>#VALUE!</f>
        <v>0</v>
      </c>
      <c r="AB398" s="16">
        <f>#VALUE!</f>
        <v>0</v>
      </c>
      <c r="AC398" s="16">
        <f>#VALUE!</f>
        <v>0</v>
      </c>
      <c r="AD398" s="17"/>
    </row>
    <row r="399" spans="1:30">
      <c r="A399" s="28">
        <v>299</v>
      </c>
      <c r="B399" s="26">
        <f>#VALUE!</f>
        <v>0</v>
      </c>
      <c r="C399" s="19">
        <f>#VALUE!</f>
        <v>0</v>
      </c>
      <c r="D399" s="19">
        <f>#VALUE!</f>
        <v>0</v>
      </c>
      <c r="E399" s="19">
        <f>#VALUE!</f>
        <v>0</v>
      </c>
      <c r="F399" s="19">
        <f>#VALUE!</f>
        <v>0</v>
      </c>
      <c r="G399" s="19">
        <f>#VALUE!</f>
        <v>0</v>
      </c>
      <c r="H399" s="19">
        <f>#VALUE!</f>
        <v>0</v>
      </c>
      <c r="I399" s="21">
        <f>#VALUE!</f>
        <v>0</v>
      </c>
      <c r="J399" s="26">
        <f>#VALUE!</f>
        <v>0</v>
      </c>
      <c r="K399" s="29">
        <f>#VALUE!</f>
        <v>0</v>
      </c>
      <c r="L399" s="18">
        <f>#VALUE!</f>
        <v>0</v>
      </c>
      <c r="M399" s="18">
        <f>#VALUE!</f>
        <v>0</v>
      </c>
      <c r="N399" s="18">
        <f>#VALUE!</f>
        <v>0</v>
      </c>
      <c r="O399" s="18">
        <f>#VALUE!</f>
        <v>0</v>
      </c>
      <c r="P399" s="18">
        <f>#VALUE!</f>
        <v>0</v>
      </c>
      <c r="Q399" s="18">
        <f>#VALUE!</f>
        <v>0</v>
      </c>
      <c r="R399" s="18">
        <f>#VALUE!</f>
        <v>0</v>
      </c>
      <c r="S399" s="18">
        <f>#VALUE!</f>
        <v>0</v>
      </c>
      <c r="T399" s="19">
        <f>#VALUE!</f>
        <v>0</v>
      </c>
      <c r="U399" s="19">
        <f>#VALUE!</f>
        <v>0</v>
      </c>
      <c r="V399" s="19">
        <f>#VALUE!</f>
        <v>0</v>
      </c>
      <c r="W399" s="18">
        <f>#VALUE!</f>
        <v>0</v>
      </c>
      <c r="X399" s="19">
        <f>#VALUE!</f>
        <v>0</v>
      </c>
      <c r="Y399" s="20">
        <f>#VALUE!</f>
        <v>0</v>
      </c>
      <c r="Z399" s="19">
        <f>#VALUE!</f>
        <v>0</v>
      </c>
      <c r="AA399" s="19">
        <f>#VALUE!</f>
        <v>0</v>
      </c>
      <c r="AB399" s="16">
        <f>#VALUE!</f>
        <v>0</v>
      </c>
      <c r="AC399" s="16">
        <f>#VALUE!</f>
        <v>0</v>
      </c>
      <c r="AD399" s="17"/>
    </row>
    <row r="400" spans="1:30">
      <c r="A400" s="28">
        <v>300</v>
      </c>
      <c r="B400" s="26">
        <f>#VALUE!</f>
        <v>0</v>
      </c>
      <c r="C400" s="19">
        <f>#VALUE!</f>
        <v>0</v>
      </c>
      <c r="D400" s="19">
        <f>#VALUE!</f>
        <v>0</v>
      </c>
      <c r="E400" s="19">
        <f>#VALUE!</f>
        <v>0</v>
      </c>
      <c r="F400" s="19">
        <f>#VALUE!</f>
        <v>0</v>
      </c>
      <c r="G400" s="19">
        <f>#VALUE!</f>
        <v>0</v>
      </c>
      <c r="H400" s="19">
        <f>#VALUE!</f>
        <v>0</v>
      </c>
      <c r="I400" s="21">
        <f>#VALUE!</f>
        <v>0</v>
      </c>
      <c r="J400" s="26">
        <f>#VALUE!</f>
        <v>0</v>
      </c>
      <c r="K400" s="29">
        <f>#VALUE!</f>
        <v>0</v>
      </c>
      <c r="L400" s="18">
        <f>#VALUE!</f>
        <v>0</v>
      </c>
      <c r="M400" s="18">
        <f>#VALUE!</f>
        <v>0</v>
      </c>
      <c r="N400" s="18">
        <f>#VALUE!</f>
        <v>0</v>
      </c>
      <c r="O400" s="18">
        <f>#VALUE!</f>
        <v>0</v>
      </c>
      <c r="P400" s="18">
        <f>#VALUE!</f>
        <v>0</v>
      </c>
      <c r="Q400" s="18">
        <f>#VALUE!</f>
        <v>0</v>
      </c>
      <c r="R400" s="18">
        <f>#VALUE!</f>
        <v>0</v>
      </c>
      <c r="S400" s="18">
        <f>#VALUE!</f>
        <v>0</v>
      </c>
      <c r="T400" s="19">
        <f>#VALUE!</f>
        <v>0</v>
      </c>
      <c r="U400" s="19">
        <f>#VALUE!</f>
        <v>0</v>
      </c>
      <c r="V400" s="19">
        <f>#VALUE!</f>
        <v>0</v>
      </c>
      <c r="W400" s="18">
        <f>#VALUE!</f>
        <v>0</v>
      </c>
      <c r="X400" s="19">
        <f>#VALUE!</f>
        <v>0</v>
      </c>
      <c r="Y400" s="20">
        <f>#VALUE!</f>
        <v>0</v>
      </c>
      <c r="Z400" s="19">
        <f>#VALUE!</f>
        <v>0</v>
      </c>
      <c r="AA400" s="19">
        <f>#VALUE!</f>
        <v>0</v>
      </c>
      <c r="AB400" s="16">
        <f>#VALUE!</f>
        <v>0</v>
      </c>
      <c r="AC400" s="16">
        <f>#VALUE!</f>
        <v>0</v>
      </c>
      <c r="AD400" s="17"/>
    </row>
    <row r="401" spans="1:30">
      <c r="A401" s="28">
        <v>301</v>
      </c>
      <c r="B401" s="26">
        <f>#VALUE!</f>
        <v>0</v>
      </c>
      <c r="C401" s="19">
        <f>#VALUE!</f>
        <v>0</v>
      </c>
      <c r="D401" s="19">
        <f>#VALUE!</f>
        <v>0</v>
      </c>
      <c r="E401" s="19">
        <f>#VALUE!</f>
        <v>0</v>
      </c>
      <c r="F401" s="19">
        <f>#VALUE!</f>
        <v>0</v>
      </c>
      <c r="G401" s="19">
        <f>#VALUE!</f>
        <v>0</v>
      </c>
      <c r="H401" s="19">
        <f>#VALUE!</f>
        <v>0</v>
      </c>
      <c r="I401" s="21">
        <f>#VALUE!</f>
        <v>0</v>
      </c>
      <c r="J401" s="26">
        <f>#VALUE!</f>
        <v>0</v>
      </c>
      <c r="K401" s="29">
        <f>#VALUE!</f>
        <v>0</v>
      </c>
      <c r="L401" s="18">
        <f>#VALUE!</f>
        <v>0</v>
      </c>
      <c r="M401" s="18">
        <f>#VALUE!</f>
        <v>0</v>
      </c>
      <c r="N401" s="18">
        <f>#VALUE!</f>
        <v>0</v>
      </c>
      <c r="O401" s="18">
        <f>#VALUE!</f>
        <v>0</v>
      </c>
      <c r="P401" s="18">
        <f>#VALUE!</f>
        <v>0</v>
      </c>
      <c r="Q401" s="18">
        <f>#VALUE!</f>
        <v>0</v>
      </c>
      <c r="R401" s="18">
        <f>#VALUE!</f>
        <v>0</v>
      </c>
      <c r="S401" s="18">
        <f>#VALUE!</f>
        <v>0</v>
      </c>
      <c r="T401" s="19">
        <f>#VALUE!</f>
        <v>0</v>
      </c>
      <c r="U401" s="19">
        <f>#VALUE!</f>
        <v>0</v>
      </c>
      <c r="V401" s="19">
        <f>#VALUE!</f>
        <v>0</v>
      </c>
      <c r="W401" s="18">
        <f>#VALUE!</f>
        <v>0</v>
      </c>
      <c r="X401" s="19">
        <f>#VALUE!</f>
        <v>0</v>
      </c>
      <c r="Y401" s="20">
        <f>#VALUE!</f>
        <v>0</v>
      </c>
      <c r="Z401" s="19">
        <f>#VALUE!</f>
        <v>0</v>
      </c>
      <c r="AA401" s="19">
        <f>#VALUE!</f>
        <v>0</v>
      </c>
      <c r="AB401" s="16">
        <f>#VALUE!</f>
        <v>0</v>
      </c>
      <c r="AC401" s="16">
        <f>#VALUE!</f>
        <v>0</v>
      </c>
      <c r="AD401" s="17"/>
    </row>
    <row r="402" spans="1:30">
      <c r="A402" s="28">
        <v>302</v>
      </c>
      <c r="B402" s="26">
        <f>#VALUE!</f>
        <v>0</v>
      </c>
      <c r="C402" s="19">
        <f>#VALUE!</f>
        <v>0</v>
      </c>
      <c r="D402" s="19">
        <f>#VALUE!</f>
        <v>0</v>
      </c>
      <c r="E402" s="19">
        <f>#VALUE!</f>
        <v>0</v>
      </c>
      <c r="F402" s="19">
        <f>#VALUE!</f>
        <v>0</v>
      </c>
      <c r="G402" s="19">
        <f>#VALUE!</f>
        <v>0</v>
      </c>
      <c r="H402" s="19">
        <f>#VALUE!</f>
        <v>0</v>
      </c>
      <c r="I402" s="21">
        <f>#VALUE!</f>
        <v>0</v>
      </c>
      <c r="J402" s="26">
        <f>#VALUE!</f>
        <v>0</v>
      </c>
      <c r="K402" s="29">
        <f>#VALUE!</f>
        <v>0</v>
      </c>
      <c r="L402" s="18">
        <f>#VALUE!</f>
        <v>0</v>
      </c>
      <c r="M402" s="18">
        <f>#VALUE!</f>
        <v>0</v>
      </c>
      <c r="N402" s="18">
        <f>#VALUE!</f>
        <v>0</v>
      </c>
      <c r="O402" s="18">
        <f>#VALUE!</f>
        <v>0</v>
      </c>
      <c r="P402" s="18">
        <f>#VALUE!</f>
        <v>0</v>
      </c>
      <c r="Q402" s="18">
        <f>#VALUE!</f>
        <v>0</v>
      </c>
      <c r="R402" s="18">
        <f>#VALUE!</f>
        <v>0</v>
      </c>
      <c r="S402" s="18">
        <f>#VALUE!</f>
        <v>0</v>
      </c>
      <c r="T402" s="19">
        <f>#VALUE!</f>
        <v>0</v>
      </c>
      <c r="U402" s="19">
        <f>#VALUE!</f>
        <v>0</v>
      </c>
      <c r="V402" s="19">
        <f>#VALUE!</f>
        <v>0</v>
      </c>
      <c r="W402" s="18">
        <f>#VALUE!</f>
        <v>0</v>
      </c>
      <c r="X402" s="19">
        <f>#VALUE!</f>
        <v>0</v>
      </c>
      <c r="Y402" s="20">
        <f>#VALUE!</f>
        <v>0</v>
      </c>
      <c r="Z402" s="19">
        <f>#VALUE!</f>
        <v>0</v>
      </c>
      <c r="AA402" s="19">
        <f>#VALUE!</f>
        <v>0</v>
      </c>
      <c r="AB402" s="16">
        <f>#VALUE!</f>
        <v>0</v>
      </c>
      <c r="AC402" s="16">
        <f>#VALUE!</f>
        <v>0</v>
      </c>
      <c r="AD402" s="17"/>
    </row>
    <row r="403" spans="1:30">
      <c r="A403" s="28">
        <v>303</v>
      </c>
      <c r="B403" s="26">
        <f>#VALUE!</f>
        <v>0</v>
      </c>
      <c r="C403" s="19">
        <f>#VALUE!</f>
        <v>0</v>
      </c>
      <c r="D403" s="19">
        <f>#VALUE!</f>
        <v>0</v>
      </c>
      <c r="E403" s="19">
        <f>#VALUE!</f>
        <v>0</v>
      </c>
      <c r="F403" s="19">
        <f>#VALUE!</f>
        <v>0</v>
      </c>
      <c r="G403" s="19">
        <f>#VALUE!</f>
        <v>0</v>
      </c>
      <c r="H403" s="19">
        <f>#VALUE!</f>
        <v>0</v>
      </c>
      <c r="I403" s="21">
        <f>#VALUE!</f>
        <v>0</v>
      </c>
      <c r="J403" s="26">
        <f>#VALUE!</f>
        <v>0</v>
      </c>
      <c r="K403" s="29">
        <f>#VALUE!</f>
        <v>0</v>
      </c>
      <c r="L403" s="18">
        <f>#VALUE!</f>
        <v>0</v>
      </c>
      <c r="M403" s="18">
        <f>#VALUE!</f>
        <v>0</v>
      </c>
      <c r="N403" s="18">
        <f>#VALUE!</f>
        <v>0</v>
      </c>
      <c r="O403" s="18">
        <f>#VALUE!</f>
        <v>0</v>
      </c>
      <c r="P403" s="18">
        <f>#VALUE!</f>
        <v>0</v>
      </c>
      <c r="Q403" s="18">
        <f>#VALUE!</f>
        <v>0</v>
      </c>
      <c r="R403" s="18">
        <f>#VALUE!</f>
        <v>0</v>
      </c>
      <c r="S403" s="18">
        <f>#VALUE!</f>
        <v>0</v>
      </c>
      <c r="T403" s="19">
        <f>#VALUE!</f>
        <v>0</v>
      </c>
      <c r="U403" s="19">
        <f>#VALUE!</f>
        <v>0</v>
      </c>
      <c r="V403" s="19">
        <f>#VALUE!</f>
        <v>0</v>
      </c>
      <c r="W403" s="18">
        <f>#VALUE!</f>
        <v>0</v>
      </c>
      <c r="X403" s="19">
        <f>#VALUE!</f>
        <v>0</v>
      </c>
      <c r="Y403" s="20">
        <f>#VALUE!</f>
        <v>0</v>
      </c>
      <c r="Z403" s="19">
        <f>#VALUE!</f>
        <v>0</v>
      </c>
      <c r="AA403" s="19">
        <f>#VALUE!</f>
        <v>0</v>
      </c>
      <c r="AB403" s="16">
        <f>#VALUE!</f>
        <v>0</v>
      </c>
      <c r="AC403" s="16">
        <f>#VALUE!</f>
        <v>0</v>
      </c>
      <c r="AD403" s="17"/>
    </row>
    <row r="404" spans="1:30">
      <c r="A404" s="28">
        <v>304</v>
      </c>
      <c r="B404" s="26">
        <f>#VALUE!</f>
        <v>0</v>
      </c>
      <c r="C404" s="19">
        <f>#VALUE!</f>
        <v>0</v>
      </c>
      <c r="D404" s="19">
        <f>#VALUE!</f>
        <v>0</v>
      </c>
      <c r="E404" s="19">
        <f>#VALUE!</f>
        <v>0</v>
      </c>
      <c r="F404" s="19">
        <f>#VALUE!</f>
        <v>0</v>
      </c>
      <c r="G404" s="19">
        <f>#VALUE!</f>
        <v>0</v>
      </c>
      <c r="H404" s="19">
        <f>#VALUE!</f>
        <v>0</v>
      </c>
      <c r="I404" s="21">
        <f>#VALUE!</f>
        <v>0</v>
      </c>
      <c r="J404" s="26">
        <f>#VALUE!</f>
        <v>0</v>
      </c>
      <c r="K404" s="29">
        <f>#VALUE!</f>
        <v>0</v>
      </c>
      <c r="L404" s="18">
        <f>#VALUE!</f>
        <v>0</v>
      </c>
      <c r="M404" s="18">
        <f>#VALUE!</f>
        <v>0</v>
      </c>
      <c r="N404" s="18">
        <f>#VALUE!</f>
        <v>0</v>
      </c>
      <c r="O404" s="18">
        <f>#VALUE!</f>
        <v>0</v>
      </c>
      <c r="P404" s="18">
        <f>#VALUE!</f>
        <v>0</v>
      </c>
      <c r="Q404" s="18">
        <f>#VALUE!</f>
        <v>0</v>
      </c>
      <c r="R404" s="18">
        <f>#VALUE!</f>
        <v>0</v>
      </c>
      <c r="S404" s="18">
        <f>#VALUE!</f>
        <v>0</v>
      </c>
      <c r="T404" s="19">
        <f>#VALUE!</f>
        <v>0</v>
      </c>
      <c r="U404" s="19">
        <f>#VALUE!</f>
        <v>0</v>
      </c>
      <c r="V404" s="19">
        <f>#VALUE!</f>
        <v>0</v>
      </c>
      <c r="W404" s="18">
        <f>#VALUE!</f>
        <v>0</v>
      </c>
      <c r="X404" s="19">
        <f>#VALUE!</f>
        <v>0</v>
      </c>
      <c r="Y404" s="20">
        <f>#VALUE!</f>
        <v>0</v>
      </c>
      <c r="Z404" s="19">
        <f>#VALUE!</f>
        <v>0</v>
      </c>
      <c r="AA404" s="19">
        <f>#VALUE!</f>
        <v>0</v>
      </c>
      <c r="AB404" s="16">
        <f>#VALUE!</f>
        <v>0</v>
      </c>
      <c r="AC404" s="16">
        <f>#VALUE!</f>
        <v>0</v>
      </c>
      <c r="AD404" s="17"/>
    </row>
    <row r="405" spans="1:30">
      <c r="A405" s="28">
        <v>305</v>
      </c>
      <c r="B405" s="26">
        <f>#VALUE!</f>
        <v>0</v>
      </c>
      <c r="C405" s="19">
        <f>#VALUE!</f>
        <v>0</v>
      </c>
      <c r="D405" s="19">
        <f>#VALUE!</f>
        <v>0</v>
      </c>
      <c r="E405" s="19">
        <f>#VALUE!</f>
        <v>0</v>
      </c>
      <c r="F405" s="19">
        <f>#VALUE!</f>
        <v>0</v>
      </c>
      <c r="G405" s="19">
        <f>#VALUE!</f>
        <v>0</v>
      </c>
      <c r="H405" s="19">
        <f>#VALUE!</f>
        <v>0</v>
      </c>
      <c r="I405" s="21">
        <f>#VALUE!</f>
        <v>0</v>
      </c>
      <c r="J405" s="26">
        <f>#VALUE!</f>
        <v>0</v>
      </c>
      <c r="K405" s="29">
        <f>#VALUE!</f>
        <v>0</v>
      </c>
      <c r="L405" s="18">
        <f>#VALUE!</f>
        <v>0</v>
      </c>
      <c r="M405" s="18">
        <f>#VALUE!</f>
        <v>0</v>
      </c>
      <c r="N405" s="18">
        <f>#VALUE!</f>
        <v>0</v>
      </c>
      <c r="O405" s="18">
        <f>#VALUE!</f>
        <v>0</v>
      </c>
      <c r="P405" s="18">
        <f>#VALUE!</f>
        <v>0</v>
      </c>
      <c r="Q405" s="18">
        <f>#VALUE!</f>
        <v>0</v>
      </c>
      <c r="R405" s="18">
        <f>#VALUE!</f>
        <v>0</v>
      </c>
      <c r="S405" s="18">
        <f>#VALUE!</f>
        <v>0</v>
      </c>
      <c r="T405" s="19">
        <f>#VALUE!</f>
        <v>0</v>
      </c>
      <c r="U405" s="19">
        <f>#VALUE!</f>
        <v>0</v>
      </c>
      <c r="V405" s="19">
        <f>#VALUE!</f>
        <v>0</v>
      </c>
      <c r="W405" s="18">
        <f>#VALUE!</f>
        <v>0</v>
      </c>
      <c r="X405" s="19">
        <f>#VALUE!</f>
        <v>0</v>
      </c>
      <c r="Y405" s="20">
        <f>#VALUE!</f>
        <v>0</v>
      </c>
      <c r="Z405" s="19">
        <f>#VALUE!</f>
        <v>0</v>
      </c>
      <c r="AA405" s="19">
        <f>#VALUE!</f>
        <v>0</v>
      </c>
      <c r="AB405" s="16">
        <f>#VALUE!</f>
        <v>0</v>
      </c>
      <c r="AC405" s="16">
        <f>#VALUE!</f>
        <v>0</v>
      </c>
      <c r="AD405" s="17"/>
    </row>
    <row r="406" spans="1:30">
      <c r="A406" s="28">
        <v>306</v>
      </c>
      <c r="B406" s="26">
        <f>#VALUE!</f>
        <v>0</v>
      </c>
      <c r="C406" s="19">
        <f>#VALUE!</f>
        <v>0</v>
      </c>
      <c r="D406" s="19">
        <f>#VALUE!</f>
        <v>0</v>
      </c>
      <c r="E406" s="19">
        <f>#VALUE!</f>
        <v>0</v>
      </c>
      <c r="F406" s="19">
        <f>#VALUE!</f>
        <v>0</v>
      </c>
      <c r="G406" s="19">
        <f>#VALUE!</f>
        <v>0</v>
      </c>
      <c r="H406" s="19">
        <f>#VALUE!</f>
        <v>0</v>
      </c>
      <c r="I406" s="21">
        <f>#VALUE!</f>
        <v>0</v>
      </c>
      <c r="J406" s="26">
        <f>#VALUE!</f>
        <v>0</v>
      </c>
      <c r="K406" s="29">
        <f>#VALUE!</f>
        <v>0</v>
      </c>
      <c r="L406" s="18">
        <f>#VALUE!</f>
        <v>0</v>
      </c>
      <c r="M406" s="18">
        <f>#VALUE!</f>
        <v>0</v>
      </c>
      <c r="N406" s="18">
        <f>#VALUE!</f>
        <v>0</v>
      </c>
      <c r="O406" s="18">
        <f>#VALUE!</f>
        <v>0</v>
      </c>
      <c r="P406" s="18">
        <f>#VALUE!</f>
        <v>0</v>
      </c>
      <c r="Q406" s="18">
        <f>#VALUE!</f>
        <v>0</v>
      </c>
      <c r="R406" s="18">
        <f>#VALUE!</f>
        <v>0</v>
      </c>
      <c r="S406" s="18">
        <f>#VALUE!</f>
        <v>0</v>
      </c>
      <c r="T406" s="19">
        <f>#VALUE!</f>
        <v>0</v>
      </c>
      <c r="U406" s="19">
        <f>#VALUE!</f>
        <v>0</v>
      </c>
      <c r="V406" s="19">
        <f>#VALUE!</f>
        <v>0</v>
      </c>
      <c r="W406" s="18">
        <f>#VALUE!</f>
        <v>0</v>
      </c>
      <c r="X406" s="19">
        <f>#VALUE!</f>
        <v>0</v>
      </c>
      <c r="Y406" s="20">
        <f>#VALUE!</f>
        <v>0</v>
      </c>
      <c r="Z406" s="19">
        <f>#VALUE!</f>
        <v>0</v>
      </c>
      <c r="AA406" s="19">
        <f>#VALUE!</f>
        <v>0</v>
      </c>
      <c r="AB406" s="16">
        <f>#VALUE!</f>
        <v>0</v>
      </c>
      <c r="AC406" s="16">
        <f>#VALUE!</f>
        <v>0</v>
      </c>
      <c r="AD406" s="17"/>
    </row>
    <row r="407" spans="1:30">
      <c r="A407" s="28">
        <v>307</v>
      </c>
      <c r="B407" s="26">
        <f>#VALUE!</f>
        <v>0</v>
      </c>
      <c r="C407" s="19">
        <f>#VALUE!</f>
        <v>0</v>
      </c>
      <c r="D407" s="19">
        <f>#VALUE!</f>
        <v>0</v>
      </c>
      <c r="E407" s="19">
        <f>#VALUE!</f>
        <v>0</v>
      </c>
      <c r="F407" s="19">
        <f>#VALUE!</f>
        <v>0</v>
      </c>
      <c r="G407" s="19">
        <f>#VALUE!</f>
        <v>0</v>
      </c>
      <c r="H407" s="19">
        <f>#VALUE!</f>
        <v>0</v>
      </c>
      <c r="I407" s="21">
        <f>#VALUE!</f>
        <v>0</v>
      </c>
      <c r="J407" s="26">
        <f>#VALUE!</f>
        <v>0</v>
      </c>
      <c r="K407" s="29">
        <f>#VALUE!</f>
        <v>0</v>
      </c>
      <c r="L407" s="18">
        <f>#VALUE!</f>
        <v>0</v>
      </c>
      <c r="M407" s="18">
        <f>#VALUE!</f>
        <v>0</v>
      </c>
      <c r="N407" s="18">
        <f>#VALUE!</f>
        <v>0</v>
      </c>
      <c r="O407" s="18">
        <f>#VALUE!</f>
        <v>0</v>
      </c>
      <c r="P407" s="18">
        <f>#VALUE!</f>
        <v>0</v>
      </c>
      <c r="Q407" s="18">
        <f>#VALUE!</f>
        <v>0</v>
      </c>
      <c r="R407" s="18">
        <f>#VALUE!</f>
        <v>0</v>
      </c>
      <c r="S407" s="18">
        <f>#VALUE!</f>
        <v>0</v>
      </c>
      <c r="T407" s="19">
        <f>#VALUE!</f>
        <v>0</v>
      </c>
      <c r="U407" s="19">
        <f>#VALUE!</f>
        <v>0</v>
      </c>
      <c r="V407" s="19">
        <f>#VALUE!</f>
        <v>0</v>
      </c>
      <c r="W407" s="18">
        <f>#VALUE!</f>
        <v>0</v>
      </c>
      <c r="X407" s="19">
        <f>#VALUE!</f>
        <v>0</v>
      </c>
      <c r="Y407" s="20">
        <f>#VALUE!</f>
        <v>0</v>
      </c>
      <c r="Z407" s="19">
        <f>#VALUE!</f>
        <v>0</v>
      </c>
      <c r="AA407" s="19">
        <f>#VALUE!</f>
        <v>0</v>
      </c>
      <c r="AB407" s="16">
        <f>#VALUE!</f>
        <v>0</v>
      </c>
      <c r="AC407" s="16">
        <f>#VALUE!</f>
        <v>0</v>
      </c>
      <c r="AD407" s="17"/>
    </row>
    <row r="408" spans="1:30">
      <c r="A408" s="28">
        <v>308</v>
      </c>
      <c r="B408" s="26">
        <f>#VALUE!</f>
        <v>0</v>
      </c>
      <c r="C408" s="19">
        <f>#VALUE!</f>
        <v>0</v>
      </c>
      <c r="D408" s="19">
        <f>#VALUE!</f>
        <v>0</v>
      </c>
      <c r="E408" s="19">
        <f>#VALUE!</f>
        <v>0</v>
      </c>
      <c r="F408" s="19">
        <f>#VALUE!</f>
        <v>0</v>
      </c>
      <c r="G408" s="19">
        <f>#VALUE!</f>
        <v>0</v>
      </c>
      <c r="H408" s="19">
        <f>#VALUE!</f>
        <v>0</v>
      </c>
      <c r="I408" s="21">
        <f>#VALUE!</f>
        <v>0</v>
      </c>
      <c r="J408" s="26">
        <f>#VALUE!</f>
        <v>0</v>
      </c>
      <c r="K408" s="29">
        <f>#VALUE!</f>
        <v>0</v>
      </c>
      <c r="L408" s="18">
        <f>#VALUE!</f>
        <v>0</v>
      </c>
      <c r="M408" s="18">
        <f>#VALUE!</f>
        <v>0</v>
      </c>
      <c r="N408" s="18">
        <f>#VALUE!</f>
        <v>0</v>
      </c>
      <c r="O408" s="18">
        <f>#VALUE!</f>
        <v>0</v>
      </c>
      <c r="P408" s="18">
        <f>#VALUE!</f>
        <v>0</v>
      </c>
      <c r="Q408" s="18">
        <f>#VALUE!</f>
        <v>0</v>
      </c>
      <c r="R408" s="18">
        <f>#VALUE!</f>
        <v>0</v>
      </c>
      <c r="S408" s="18">
        <f>#VALUE!</f>
        <v>0</v>
      </c>
      <c r="T408" s="19">
        <f>#VALUE!</f>
        <v>0</v>
      </c>
      <c r="U408" s="19">
        <f>#VALUE!</f>
        <v>0</v>
      </c>
      <c r="V408" s="19">
        <f>#VALUE!</f>
        <v>0</v>
      </c>
      <c r="W408" s="18">
        <f>#VALUE!</f>
        <v>0</v>
      </c>
      <c r="X408" s="19">
        <f>#VALUE!</f>
        <v>0</v>
      </c>
      <c r="Y408" s="20">
        <f>#VALUE!</f>
        <v>0</v>
      </c>
      <c r="Z408" s="19">
        <f>#VALUE!</f>
        <v>0</v>
      </c>
      <c r="AA408" s="19">
        <f>#VALUE!</f>
        <v>0</v>
      </c>
      <c r="AB408" s="16">
        <f>#VALUE!</f>
        <v>0</v>
      </c>
      <c r="AC408" s="16">
        <f>#VALUE!</f>
        <v>0</v>
      </c>
      <c r="AD408" s="17"/>
    </row>
    <row r="409" spans="1:30">
      <c r="A409" s="28">
        <v>309</v>
      </c>
      <c r="B409" s="26">
        <f>#VALUE!</f>
        <v>0</v>
      </c>
      <c r="C409" s="19">
        <f>#VALUE!</f>
        <v>0</v>
      </c>
      <c r="D409" s="19">
        <f>#VALUE!</f>
        <v>0</v>
      </c>
      <c r="E409" s="19">
        <f>#VALUE!</f>
        <v>0</v>
      </c>
      <c r="F409" s="19">
        <f>#VALUE!</f>
        <v>0</v>
      </c>
      <c r="G409" s="19">
        <f>#VALUE!</f>
        <v>0</v>
      </c>
      <c r="H409" s="19">
        <f>#VALUE!</f>
        <v>0</v>
      </c>
      <c r="I409" s="21">
        <f>#VALUE!</f>
        <v>0</v>
      </c>
      <c r="J409" s="26">
        <f>#VALUE!</f>
        <v>0</v>
      </c>
      <c r="K409" s="29">
        <f>#VALUE!</f>
        <v>0</v>
      </c>
      <c r="L409" s="18">
        <f>#VALUE!</f>
        <v>0</v>
      </c>
      <c r="M409" s="18">
        <f>#VALUE!</f>
        <v>0</v>
      </c>
      <c r="N409" s="18">
        <f>#VALUE!</f>
        <v>0</v>
      </c>
      <c r="O409" s="18">
        <f>#VALUE!</f>
        <v>0</v>
      </c>
      <c r="P409" s="18">
        <f>#VALUE!</f>
        <v>0</v>
      </c>
      <c r="Q409" s="18">
        <f>#VALUE!</f>
        <v>0</v>
      </c>
      <c r="R409" s="18">
        <f>#VALUE!</f>
        <v>0</v>
      </c>
      <c r="S409" s="18">
        <f>#VALUE!</f>
        <v>0</v>
      </c>
      <c r="T409" s="19">
        <f>#VALUE!</f>
        <v>0</v>
      </c>
      <c r="U409" s="19">
        <f>#VALUE!</f>
        <v>0</v>
      </c>
      <c r="V409" s="19">
        <f>#VALUE!</f>
        <v>0</v>
      </c>
      <c r="W409" s="18">
        <f>#VALUE!</f>
        <v>0</v>
      </c>
      <c r="X409" s="19">
        <f>#VALUE!</f>
        <v>0</v>
      </c>
      <c r="Y409" s="20">
        <f>#VALUE!</f>
        <v>0</v>
      </c>
      <c r="Z409" s="19">
        <f>#VALUE!</f>
        <v>0</v>
      </c>
      <c r="AA409" s="19">
        <f>#VALUE!</f>
        <v>0</v>
      </c>
      <c r="AB409" s="16">
        <f>#VALUE!</f>
        <v>0</v>
      </c>
      <c r="AC409" s="16">
        <f>#VALUE!</f>
        <v>0</v>
      </c>
      <c r="AD409" s="17"/>
    </row>
    <row r="410" spans="1:30">
      <c r="A410" s="28">
        <v>310</v>
      </c>
      <c r="B410" s="26">
        <f>#VALUE!</f>
        <v>0</v>
      </c>
      <c r="C410" s="19">
        <f>#VALUE!</f>
        <v>0</v>
      </c>
      <c r="D410" s="19">
        <f>#VALUE!</f>
        <v>0</v>
      </c>
      <c r="E410" s="19">
        <f>#VALUE!</f>
        <v>0</v>
      </c>
      <c r="F410" s="19">
        <f>#VALUE!</f>
        <v>0</v>
      </c>
      <c r="G410" s="19">
        <f>#VALUE!</f>
        <v>0</v>
      </c>
      <c r="H410" s="19">
        <f>#VALUE!</f>
        <v>0</v>
      </c>
      <c r="I410" s="21">
        <f>#VALUE!</f>
        <v>0</v>
      </c>
      <c r="J410" s="26">
        <f>#VALUE!</f>
        <v>0</v>
      </c>
      <c r="K410" s="29">
        <f>#VALUE!</f>
        <v>0</v>
      </c>
      <c r="L410" s="18">
        <f>#VALUE!</f>
        <v>0</v>
      </c>
      <c r="M410" s="18">
        <f>#VALUE!</f>
        <v>0</v>
      </c>
      <c r="N410" s="18">
        <f>#VALUE!</f>
        <v>0</v>
      </c>
      <c r="O410" s="18">
        <f>#VALUE!</f>
        <v>0</v>
      </c>
      <c r="P410" s="18">
        <f>#VALUE!</f>
        <v>0</v>
      </c>
      <c r="Q410" s="18">
        <f>#VALUE!</f>
        <v>0</v>
      </c>
      <c r="R410" s="18">
        <f>#VALUE!</f>
        <v>0</v>
      </c>
      <c r="S410" s="18">
        <f>#VALUE!</f>
        <v>0</v>
      </c>
      <c r="T410" s="19">
        <f>#VALUE!</f>
        <v>0</v>
      </c>
      <c r="U410" s="19">
        <f>#VALUE!</f>
        <v>0</v>
      </c>
      <c r="V410" s="19">
        <f>#VALUE!</f>
        <v>0</v>
      </c>
      <c r="W410" s="18">
        <f>#VALUE!</f>
        <v>0</v>
      </c>
      <c r="X410" s="19">
        <f>#VALUE!</f>
        <v>0</v>
      </c>
      <c r="Y410" s="20">
        <f>#VALUE!</f>
        <v>0</v>
      </c>
      <c r="Z410" s="19">
        <f>#VALUE!</f>
        <v>0</v>
      </c>
      <c r="AA410" s="19">
        <f>#VALUE!</f>
        <v>0</v>
      </c>
      <c r="AB410" s="16">
        <f>#VALUE!</f>
        <v>0</v>
      </c>
      <c r="AC410" s="16">
        <f>#VALUE!</f>
        <v>0</v>
      </c>
      <c r="AD410" s="17"/>
    </row>
    <row r="411" spans="1:30">
      <c r="A411" s="28">
        <v>311</v>
      </c>
      <c r="B411" s="26">
        <f>#VALUE!</f>
        <v>0</v>
      </c>
      <c r="C411" s="19">
        <f>#VALUE!</f>
        <v>0</v>
      </c>
      <c r="D411" s="19">
        <f>#VALUE!</f>
        <v>0</v>
      </c>
      <c r="E411" s="19">
        <f>#VALUE!</f>
        <v>0</v>
      </c>
      <c r="F411" s="19">
        <f>#VALUE!</f>
        <v>0</v>
      </c>
      <c r="G411" s="19">
        <f>#VALUE!</f>
        <v>0</v>
      </c>
      <c r="H411" s="19">
        <f>#VALUE!</f>
        <v>0</v>
      </c>
      <c r="I411" s="21">
        <f>#VALUE!</f>
        <v>0</v>
      </c>
      <c r="J411" s="26">
        <f>#VALUE!</f>
        <v>0</v>
      </c>
      <c r="K411" s="29">
        <f>#VALUE!</f>
        <v>0</v>
      </c>
      <c r="L411" s="18">
        <f>#VALUE!</f>
        <v>0</v>
      </c>
      <c r="M411" s="18">
        <f>#VALUE!</f>
        <v>0</v>
      </c>
      <c r="N411" s="18">
        <f>#VALUE!</f>
        <v>0</v>
      </c>
      <c r="O411" s="18">
        <f>#VALUE!</f>
        <v>0</v>
      </c>
      <c r="P411" s="18">
        <f>#VALUE!</f>
        <v>0</v>
      </c>
      <c r="Q411" s="18">
        <f>#VALUE!</f>
        <v>0</v>
      </c>
      <c r="R411" s="18">
        <f>#VALUE!</f>
        <v>0</v>
      </c>
      <c r="S411" s="18">
        <f>#VALUE!</f>
        <v>0</v>
      </c>
      <c r="T411" s="19">
        <f>#VALUE!</f>
        <v>0</v>
      </c>
      <c r="U411" s="19">
        <f>#VALUE!</f>
        <v>0</v>
      </c>
      <c r="V411" s="19">
        <f>#VALUE!</f>
        <v>0</v>
      </c>
      <c r="W411" s="18">
        <f>#VALUE!</f>
        <v>0</v>
      </c>
      <c r="X411" s="19">
        <f>#VALUE!</f>
        <v>0</v>
      </c>
      <c r="Y411" s="20">
        <f>#VALUE!</f>
        <v>0</v>
      </c>
      <c r="Z411" s="19">
        <f>#VALUE!</f>
        <v>0</v>
      </c>
      <c r="AA411" s="19">
        <f>#VALUE!</f>
        <v>0</v>
      </c>
      <c r="AB411" s="16">
        <f>#VALUE!</f>
        <v>0</v>
      </c>
      <c r="AC411" s="16">
        <f>#VALUE!</f>
        <v>0</v>
      </c>
      <c r="AD411" s="17"/>
    </row>
    <row r="412" spans="1:30">
      <c r="A412" s="28">
        <v>312</v>
      </c>
      <c r="B412" s="26">
        <f>#VALUE!</f>
        <v>0</v>
      </c>
      <c r="C412" s="19">
        <f>#VALUE!</f>
        <v>0</v>
      </c>
      <c r="D412" s="19">
        <f>#VALUE!</f>
        <v>0</v>
      </c>
      <c r="E412" s="19">
        <f>#VALUE!</f>
        <v>0</v>
      </c>
      <c r="F412" s="19">
        <f>#VALUE!</f>
        <v>0</v>
      </c>
      <c r="G412" s="19">
        <f>#VALUE!</f>
        <v>0</v>
      </c>
      <c r="H412" s="19">
        <f>#VALUE!</f>
        <v>0</v>
      </c>
      <c r="I412" s="21">
        <f>#VALUE!</f>
        <v>0</v>
      </c>
      <c r="J412" s="26">
        <f>#VALUE!</f>
        <v>0</v>
      </c>
      <c r="K412" s="29">
        <f>#VALUE!</f>
        <v>0</v>
      </c>
      <c r="L412" s="18">
        <f>#VALUE!</f>
        <v>0</v>
      </c>
      <c r="M412" s="18">
        <f>#VALUE!</f>
        <v>0</v>
      </c>
      <c r="N412" s="18">
        <f>#VALUE!</f>
        <v>0</v>
      </c>
      <c r="O412" s="18">
        <f>#VALUE!</f>
        <v>0</v>
      </c>
      <c r="P412" s="18">
        <f>#VALUE!</f>
        <v>0</v>
      </c>
      <c r="Q412" s="18">
        <f>#VALUE!</f>
        <v>0</v>
      </c>
      <c r="R412" s="18">
        <f>#VALUE!</f>
        <v>0</v>
      </c>
      <c r="S412" s="18">
        <f>#VALUE!</f>
        <v>0</v>
      </c>
      <c r="T412" s="19">
        <f>#VALUE!</f>
        <v>0</v>
      </c>
      <c r="U412" s="19">
        <f>#VALUE!</f>
        <v>0</v>
      </c>
      <c r="V412" s="19">
        <f>#VALUE!</f>
        <v>0</v>
      </c>
      <c r="W412" s="18">
        <f>#VALUE!</f>
        <v>0</v>
      </c>
      <c r="X412" s="19">
        <f>#VALUE!</f>
        <v>0</v>
      </c>
      <c r="Y412" s="20">
        <f>#VALUE!</f>
        <v>0</v>
      </c>
      <c r="Z412" s="19">
        <f>#VALUE!</f>
        <v>0</v>
      </c>
      <c r="AA412" s="19">
        <f>#VALUE!</f>
        <v>0</v>
      </c>
      <c r="AB412" s="16">
        <f>#VALUE!</f>
        <v>0</v>
      </c>
      <c r="AC412" s="16">
        <f>#VALUE!</f>
        <v>0</v>
      </c>
      <c r="AD412" s="17"/>
    </row>
    <row r="413" spans="1:30">
      <c r="A413" s="28">
        <v>313</v>
      </c>
      <c r="B413" s="26">
        <f>#VALUE!</f>
        <v>0</v>
      </c>
      <c r="C413" s="19">
        <f>#VALUE!</f>
        <v>0</v>
      </c>
      <c r="D413" s="19">
        <f>#VALUE!</f>
        <v>0</v>
      </c>
      <c r="E413" s="19">
        <f>#VALUE!</f>
        <v>0</v>
      </c>
      <c r="F413" s="19">
        <f>#VALUE!</f>
        <v>0</v>
      </c>
      <c r="G413" s="19">
        <f>#VALUE!</f>
        <v>0</v>
      </c>
      <c r="H413" s="19">
        <f>#VALUE!</f>
        <v>0</v>
      </c>
      <c r="I413" s="21">
        <f>#VALUE!</f>
        <v>0</v>
      </c>
      <c r="J413" s="26">
        <f>#VALUE!</f>
        <v>0</v>
      </c>
      <c r="K413" s="29">
        <f>#VALUE!</f>
        <v>0</v>
      </c>
      <c r="L413" s="18">
        <f>#VALUE!</f>
        <v>0</v>
      </c>
      <c r="M413" s="18">
        <f>#VALUE!</f>
        <v>0</v>
      </c>
      <c r="N413" s="18">
        <f>#VALUE!</f>
        <v>0</v>
      </c>
      <c r="O413" s="18">
        <f>#VALUE!</f>
        <v>0</v>
      </c>
      <c r="P413" s="18">
        <f>#VALUE!</f>
        <v>0</v>
      </c>
      <c r="Q413" s="18">
        <f>#VALUE!</f>
        <v>0</v>
      </c>
      <c r="R413" s="18">
        <f>#VALUE!</f>
        <v>0</v>
      </c>
      <c r="S413" s="18">
        <f>#VALUE!</f>
        <v>0</v>
      </c>
      <c r="T413" s="19">
        <f>#VALUE!</f>
        <v>0</v>
      </c>
      <c r="U413" s="19">
        <f>#VALUE!</f>
        <v>0</v>
      </c>
      <c r="V413" s="19">
        <f>#VALUE!</f>
        <v>0</v>
      </c>
      <c r="W413" s="18">
        <f>#VALUE!</f>
        <v>0</v>
      </c>
      <c r="X413" s="19">
        <f>#VALUE!</f>
        <v>0</v>
      </c>
      <c r="Y413" s="20">
        <f>#VALUE!</f>
        <v>0</v>
      </c>
      <c r="Z413" s="19">
        <f>#VALUE!</f>
        <v>0</v>
      </c>
      <c r="AA413" s="19">
        <f>#VALUE!</f>
        <v>0</v>
      </c>
      <c r="AB413" s="16">
        <f>#VALUE!</f>
        <v>0</v>
      </c>
      <c r="AC413" s="16">
        <f>#VALUE!</f>
        <v>0</v>
      </c>
      <c r="AD413" s="17"/>
    </row>
    <row r="414" spans="1:30">
      <c r="A414" s="28">
        <v>314</v>
      </c>
      <c r="B414" s="26">
        <f>#VALUE!</f>
        <v>0</v>
      </c>
      <c r="C414" s="19">
        <f>#VALUE!</f>
        <v>0</v>
      </c>
      <c r="D414" s="19">
        <f>#VALUE!</f>
        <v>0</v>
      </c>
      <c r="E414" s="19">
        <f>#VALUE!</f>
        <v>0</v>
      </c>
      <c r="F414" s="19">
        <f>#VALUE!</f>
        <v>0</v>
      </c>
      <c r="G414" s="19">
        <f>#VALUE!</f>
        <v>0</v>
      </c>
      <c r="H414" s="19">
        <f>#VALUE!</f>
        <v>0</v>
      </c>
      <c r="I414" s="21">
        <f>#VALUE!</f>
        <v>0</v>
      </c>
      <c r="J414" s="26">
        <f>#VALUE!</f>
        <v>0</v>
      </c>
      <c r="K414" s="29">
        <f>#VALUE!</f>
        <v>0</v>
      </c>
      <c r="L414" s="18">
        <f>#VALUE!</f>
        <v>0</v>
      </c>
      <c r="M414" s="18">
        <f>#VALUE!</f>
        <v>0</v>
      </c>
      <c r="N414" s="18">
        <f>#VALUE!</f>
        <v>0</v>
      </c>
      <c r="O414" s="18">
        <f>#VALUE!</f>
        <v>0</v>
      </c>
      <c r="P414" s="18">
        <f>#VALUE!</f>
        <v>0</v>
      </c>
      <c r="Q414" s="18">
        <f>#VALUE!</f>
        <v>0</v>
      </c>
      <c r="R414" s="18">
        <f>#VALUE!</f>
        <v>0</v>
      </c>
      <c r="S414" s="18">
        <f>#VALUE!</f>
        <v>0</v>
      </c>
      <c r="T414" s="19">
        <f>#VALUE!</f>
        <v>0</v>
      </c>
      <c r="U414" s="19">
        <f>#VALUE!</f>
        <v>0</v>
      </c>
      <c r="V414" s="19">
        <f>#VALUE!</f>
        <v>0</v>
      </c>
      <c r="W414" s="18">
        <f>#VALUE!</f>
        <v>0</v>
      </c>
      <c r="X414" s="19">
        <f>#VALUE!</f>
        <v>0</v>
      </c>
      <c r="Y414" s="20">
        <f>#VALUE!</f>
        <v>0</v>
      </c>
      <c r="Z414" s="19">
        <f>#VALUE!</f>
        <v>0</v>
      </c>
      <c r="AA414" s="19">
        <f>#VALUE!</f>
        <v>0</v>
      </c>
      <c r="AB414" s="16">
        <f>#VALUE!</f>
        <v>0</v>
      </c>
      <c r="AC414" s="16">
        <f>#VALUE!</f>
        <v>0</v>
      </c>
      <c r="AD414" s="17"/>
    </row>
    <row r="415" spans="1:30">
      <c r="A415" s="28">
        <v>315</v>
      </c>
      <c r="B415" s="26">
        <f>#VALUE!</f>
        <v>0</v>
      </c>
      <c r="C415" s="19">
        <f>#VALUE!</f>
        <v>0</v>
      </c>
      <c r="D415" s="19">
        <f>#VALUE!</f>
        <v>0</v>
      </c>
      <c r="E415" s="19">
        <f>#VALUE!</f>
        <v>0</v>
      </c>
      <c r="F415" s="19">
        <f>#VALUE!</f>
        <v>0</v>
      </c>
      <c r="G415" s="19">
        <f>#VALUE!</f>
        <v>0</v>
      </c>
      <c r="H415" s="19">
        <f>#VALUE!</f>
        <v>0</v>
      </c>
      <c r="I415" s="21">
        <f>#VALUE!</f>
        <v>0</v>
      </c>
      <c r="J415" s="26">
        <f>#VALUE!</f>
        <v>0</v>
      </c>
      <c r="K415" s="29">
        <f>#VALUE!</f>
        <v>0</v>
      </c>
      <c r="L415" s="18">
        <f>#VALUE!</f>
        <v>0</v>
      </c>
      <c r="M415" s="18">
        <f>#VALUE!</f>
        <v>0</v>
      </c>
      <c r="N415" s="18">
        <f>#VALUE!</f>
        <v>0</v>
      </c>
      <c r="O415" s="18">
        <f>#VALUE!</f>
        <v>0</v>
      </c>
      <c r="P415" s="18">
        <f>#VALUE!</f>
        <v>0</v>
      </c>
      <c r="Q415" s="18">
        <f>#VALUE!</f>
        <v>0</v>
      </c>
      <c r="R415" s="18">
        <f>#VALUE!</f>
        <v>0</v>
      </c>
      <c r="S415" s="18">
        <f>#VALUE!</f>
        <v>0</v>
      </c>
      <c r="T415" s="19">
        <f>#VALUE!</f>
        <v>0</v>
      </c>
      <c r="U415" s="19">
        <f>#VALUE!</f>
        <v>0</v>
      </c>
      <c r="V415" s="19">
        <f>#VALUE!</f>
        <v>0</v>
      </c>
      <c r="W415" s="18">
        <f>#VALUE!</f>
        <v>0</v>
      </c>
      <c r="X415" s="19">
        <f>#VALUE!</f>
        <v>0</v>
      </c>
      <c r="Y415" s="20">
        <f>#VALUE!</f>
        <v>0</v>
      </c>
      <c r="Z415" s="19">
        <f>#VALUE!</f>
        <v>0</v>
      </c>
      <c r="AA415" s="19">
        <f>#VALUE!</f>
        <v>0</v>
      </c>
      <c r="AB415" s="16">
        <f>#VALUE!</f>
        <v>0</v>
      </c>
      <c r="AC415" s="16">
        <f>#VALUE!</f>
        <v>0</v>
      </c>
      <c r="AD415" s="17"/>
    </row>
    <row r="416" spans="1:30">
      <c r="A416" s="28">
        <v>316</v>
      </c>
      <c r="B416" s="26">
        <f>#VALUE!</f>
        <v>0</v>
      </c>
      <c r="C416" s="19">
        <f>#VALUE!</f>
        <v>0</v>
      </c>
      <c r="D416" s="19">
        <f>#VALUE!</f>
        <v>0</v>
      </c>
      <c r="E416" s="19">
        <f>#VALUE!</f>
        <v>0</v>
      </c>
      <c r="F416" s="19">
        <f>#VALUE!</f>
        <v>0</v>
      </c>
      <c r="G416" s="19">
        <f>#VALUE!</f>
        <v>0</v>
      </c>
      <c r="H416" s="19">
        <f>#VALUE!</f>
        <v>0</v>
      </c>
      <c r="I416" s="21">
        <f>#VALUE!</f>
        <v>0</v>
      </c>
      <c r="J416" s="26">
        <f>#VALUE!</f>
        <v>0</v>
      </c>
      <c r="K416" s="29">
        <f>#VALUE!</f>
        <v>0</v>
      </c>
      <c r="L416" s="18">
        <f>#VALUE!</f>
        <v>0</v>
      </c>
      <c r="M416" s="18">
        <f>#VALUE!</f>
        <v>0</v>
      </c>
      <c r="N416" s="18">
        <f>#VALUE!</f>
        <v>0</v>
      </c>
      <c r="O416" s="18">
        <f>#VALUE!</f>
        <v>0</v>
      </c>
      <c r="P416" s="18">
        <f>#VALUE!</f>
        <v>0</v>
      </c>
      <c r="Q416" s="18">
        <f>#VALUE!</f>
        <v>0</v>
      </c>
      <c r="R416" s="18">
        <f>#VALUE!</f>
        <v>0</v>
      </c>
      <c r="S416" s="18">
        <f>#VALUE!</f>
        <v>0</v>
      </c>
      <c r="T416" s="19">
        <f>#VALUE!</f>
        <v>0</v>
      </c>
      <c r="U416" s="19">
        <f>#VALUE!</f>
        <v>0</v>
      </c>
      <c r="V416" s="19">
        <f>#VALUE!</f>
        <v>0</v>
      </c>
      <c r="W416" s="18">
        <f>#VALUE!</f>
        <v>0</v>
      </c>
      <c r="X416" s="19">
        <f>#VALUE!</f>
        <v>0</v>
      </c>
      <c r="Y416" s="20">
        <f>#VALUE!</f>
        <v>0</v>
      </c>
      <c r="Z416" s="19">
        <f>#VALUE!</f>
        <v>0</v>
      </c>
      <c r="AA416" s="19">
        <f>#VALUE!</f>
        <v>0</v>
      </c>
      <c r="AB416" s="16">
        <f>#VALUE!</f>
        <v>0</v>
      </c>
      <c r="AC416" s="16">
        <f>#VALUE!</f>
        <v>0</v>
      </c>
      <c r="AD416" s="17"/>
    </row>
    <row r="417" spans="1:30">
      <c r="A417" s="28">
        <v>317</v>
      </c>
      <c r="B417" s="26">
        <f>#VALUE!</f>
        <v>0</v>
      </c>
      <c r="C417" s="19">
        <f>#VALUE!</f>
        <v>0</v>
      </c>
      <c r="D417" s="19">
        <f>#VALUE!</f>
        <v>0</v>
      </c>
      <c r="E417" s="19">
        <f>#VALUE!</f>
        <v>0</v>
      </c>
      <c r="F417" s="19">
        <f>#VALUE!</f>
        <v>0</v>
      </c>
      <c r="G417" s="19">
        <f>#VALUE!</f>
        <v>0</v>
      </c>
      <c r="H417" s="19">
        <f>#VALUE!</f>
        <v>0</v>
      </c>
      <c r="I417" s="21">
        <f>#VALUE!</f>
        <v>0</v>
      </c>
      <c r="J417" s="26">
        <f>#VALUE!</f>
        <v>0</v>
      </c>
      <c r="K417" s="29">
        <f>#VALUE!</f>
        <v>0</v>
      </c>
      <c r="L417" s="18">
        <f>#VALUE!</f>
        <v>0</v>
      </c>
      <c r="M417" s="18">
        <f>#VALUE!</f>
        <v>0</v>
      </c>
      <c r="N417" s="18">
        <f>#VALUE!</f>
        <v>0</v>
      </c>
      <c r="O417" s="18">
        <f>#VALUE!</f>
        <v>0</v>
      </c>
      <c r="P417" s="18">
        <f>#VALUE!</f>
        <v>0</v>
      </c>
      <c r="Q417" s="18">
        <f>#VALUE!</f>
        <v>0</v>
      </c>
      <c r="R417" s="18">
        <f>#VALUE!</f>
        <v>0</v>
      </c>
      <c r="S417" s="18">
        <f>#VALUE!</f>
        <v>0</v>
      </c>
      <c r="T417" s="19">
        <f>#VALUE!</f>
        <v>0</v>
      </c>
      <c r="U417" s="19">
        <f>#VALUE!</f>
        <v>0</v>
      </c>
      <c r="V417" s="19">
        <f>#VALUE!</f>
        <v>0</v>
      </c>
      <c r="W417" s="18">
        <f>#VALUE!</f>
        <v>0</v>
      </c>
      <c r="X417" s="19">
        <f>#VALUE!</f>
        <v>0</v>
      </c>
      <c r="Y417" s="20">
        <f>#VALUE!</f>
        <v>0</v>
      </c>
      <c r="Z417" s="19">
        <f>#VALUE!</f>
        <v>0</v>
      </c>
      <c r="AA417" s="19">
        <f>#VALUE!</f>
        <v>0</v>
      </c>
      <c r="AB417" s="16">
        <f>#VALUE!</f>
        <v>0</v>
      </c>
      <c r="AC417" s="16">
        <f>#VALUE!</f>
        <v>0</v>
      </c>
      <c r="AD417" s="17"/>
    </row>
    <row r="418" spans="1:30">
      <c r="A418" s="28">
        <v>318</v>
      </c>
      <c r="B418" s="26">
        <f>#VALUE!</f>
        <v>0</v>
      </c>
      <c r="C418" s="19">
        <f>#VALUE!</f>
        <v>0</v>
      </c>
      <c r="D418" s="19">
        <f>#VALUE!</f>
        <v>0</v>
      </c>
      <c r="E418" s="19">
        <f>#VALUE!</f>
        <v>0</v>
      </c>
      <c r="F418" s="19">
        <f>#VALUE!</f>
        <v>0</v>
      </c>
      <c r="G418" s="19">
        <f>#VALUE!</f>
        <v>0</v>
      </c>
      <c r="H418" s="19">
        <f>#VALUE!</f>
        <v>0</v>
      </c>
      <c r="I418" s="21">
        <f>#VALUE!</f>
        <v>0</v>
      </c>
      <c r="J418" s="26">
        <f>#VALUE!</f>
        <v>0</v>
      </c>
      <c r="K418" s="29">
        <f>#VALUE!</f>
        <v>0</v>
      </c>
      <c r="L418" s="18">
        <f>#VALUE!</f>
        <v>0</v>
      </c>
      <c r="M418" s="18">
        <f>#VALUE!</f>
        <v>0</v>
      </c>
      <c r="N418" s="18">
        <f>#VALUE!</f>
        <v>0</v>
      </c>
      <c r="O418" s="18">
        <f>#VALUE!</f>
        <v>0</v>
      </c>
      <c r="P418" s="18">
        <f>#VALUE!</f>
        <v>0</v>
      </c>
      <c r="Q418" s="18">
        <f>#VALUE!</f>
        <v>0</v>
      </c>
      <c r="R418" s="18">
        <f>#VALUE!</f>
        <v>0</v>
      </c>
      <c r="S418" s="18">
        <f>#VALUE!</f>
        <v>0</v>
      </c>
      <c r="T418" s="19">
        <f>#VALUE!</f>
        <v>0</v>
      </c>
      <c r="U418" s="19">
        <f>#VALUE!</f>
        <v>0</v>
      </c>
      <c r="V418" s="19">
        <f>#VALUE!</f>
        <v>0</v>
      </c>
      <c r="W418" s="18">
        <f>#VALUE!</f>
        <v>0</v>
      </c>
      <c r="X418" s="19">
        <f>#VALUE!</f>
        <v>0</v>
      </c>
      <c r="Y418" s="20">
        <f>#VALUE!</f>
        <v>0</v>
      </c>
      <c r="Z418" s="19">
        <f>#VALUE!</f>
        <v>0</v>
      </c>
      <c r="AA418" s="19">
        <f>#VALUE!</f>
        <v>0</v>
      </c>
      <c r="AB418" s="16">
        <f>#VALUE!</f>
        <v>0</v>
      </c>
      <c r="AC418" s="16">
        <f>#VALUE!</f>
        <v>0</v>
      </c>
      <c r="AD418" s="17"/>
    </row>
    <row r="419" spans="1:30">
      <c r="A419" s="28">
        <v>319</v>
      </c>
      <c r="B419" s="26">
        <f>#VALUE!</f>
        <v>0</v>
      </c>
      <c r="C419" s="19">
        <f>#VALUE!</f>
        <v>0</v>
      </c>
      <c r="D419" s="19">
        <f>#VALUE!</f>
        <v>0</v>
      </c>
      <c r="E419" s="19">
        <f>#VALUE!</f>
        <v>0</v>
      </c>
      <c r="F419" s="19">
        <f>#VALUE!</f>
        <v>0</v>
      </c>
      <c r="G419" s="19">
        <f>#VALUE!</f>
        <v>0</v>
      </c>
      <c r="H419" s="19">
        <f>#VALUE!</f>
        <v>0</v>
      </c>
      <c r="I419" s="21">
        <f>#VALUE!</f>
        <v>0</v>
      </c>
      <c r="J419" s="26">
        <f>#VALUE!</f>
        <v>0</v>
      </c>
      <c r="K419" s="29">
        <f>#VALUE!</f>
        <v>0</v>
      </c>
      <c r="L419" s="18">
        <f>#VALUE!</f>
        <v>0</v>
      </c>
      <c r="M419" s="18">
        <f>#VALUE!</f>
        <v>0</v>
      </c>
      <c r="N419" s="18">
        <f>#VALUE!</f>
        <v>0</v>
      </c>
      <c r="O419" s="18">
        <f>#VALUE!</f>
        <v>0</v>
      </c>
      <c r="P419" s="18">
        <f>#VALUE!</f>
        <v>0</v>
      </c>
      <c r="Q419" s="18">
        <f>#VALUE!</f>
        <v>0</v>
      </c>
      <c r="R419" s="18">
        <f>#VALUE!</f>
        <v>0</v>
      </c>
      <c r="S419" s="18">
        <f>#VALUE!</f>
        <v>0</v>
      </c>
      <c r="T419" s="19">
        <f>#VALUE!</f>
        <v>0</v>
      </c>
      <c r="U419" s="19">
        <f>#VALUE!</f>
        <v>0</v>
      </c>
      <c r="V419" s="19">
        <f>#VALUE!</f>
        <v>0</v>
      </c>
      <c r="W419" s="18">
        <f>#VALUE!</f>
        <v>0</v>
      </c>
      <c r="X419" s="19">
        <f>#VALUE!</f>
        <v>0</v>
      </c>
      <c r="Y419" s="20">
        <f>#VALUE!</f>
        <v>0</v>
      </c>
      <c r="Z419" s="19">
        <f>#VALUE!</f>
        <v>0</v>
      </c>
      <c r="AA419" s="19">
        <f>#VALUE!</f>
        <v>0</v>
      </c>
      <c r="AB419" s="16">
        <f>#VALUE!</f>
        <v>0</v>
      </c>
      <c r="AC419" s="16">
        <f>#VALUE!</f>
        <v>0</v>
      </c>
      <c r="AD419" s="17"/>
    </row>
    <row r="420" spans="1:30">
      <c r="A420" s="28">
        <v>320</v>
      </c>
      <c r="B420" s="26">
        <f>#VALUE!</f>
        <v>0</v>
      </c>
      <c r="C420" s="19">
        <f>#VALUE!</f>
        <v>0</v>
      </c>
      <c r="D420" s="19">
        <f>#VALUE!</f>
        <v>0</v>
      </c>
      <c r="E420" s="19">
        <f>#VALUE!</f>
        <v>0</v>
      </c>
      <c r="F420" s="19">
        <f>#VALUE!</f>
        <v>0</v>
      </c>
      <c r="G420" s="19">
        <f>#VALUE!</f>
        <v>0</v>
      </c>
      <c r="H420" s="19">
        <f>#VALUE!</f>
        <v>0</v>
      </c>
      <c r="I420" s="21">
        <f>#VALUE!</f>
        <v>0</v>
      </c>
      <c r="J420" s="26">
        <f>#VALUE!</f>
        <v>0</v>
      </c>
      <c r="K420" s="29">
        <f>#VALUE!</f>
        <v>0</v>
      </c>
      <c r="L420" s="18">
        <f>#VALUE!</f>
        <v>0</v>
      </c>
      <c r="M420" s="18">
        <f>#VALUE!</f>
        <v>0</v>
      </c>
      <c r="N420" s="18">
        <f>#VALUE!</f>
        <v>0</v>
      </c>
      <c r="O420" s="18">
        <f>#VALUE!</f>
        <v>0</v>
      </c>
      <c r="P420" s="18">
        <f>#VALUE!</f>
        <v>0</v>
      </c>
      <c r="Q420" s="18">
        <f>#VALUE!</f>
        <v>0</v>
      </c>
      <c r="R420" s="18">
        <f>#VALUE!</f>
        <v>0</v>
      </c>
      <c r="S420" s="18">
        <f>#VALUE!</f>
        <v>0</v>
      </c>
      <c r="T420" s="19">
        <f>#VALUE!</f>
        <v>0</v>
      </c>
      <c r="U420" s="19">
        <f>#VALUE!</f>
        <v>0</v>
      </c>
      <c r="V420" s="19">
        <f>#VALUE!</f>
        <v>0</v>
      </c>
      <c r="W420" s="18">
        <f>#VALUE!</f>
        <v>0</v>
      </c>
      <c r="X420" s="19">
        <f>#VALUE!</f>
        <v>0</v>
      </c>
      <c r="Y420" s="20">
        <f>#VALUE!</f>
        <v>0</v>
      </c>
      <c r="Z420" s="19">
        <f>#VALUE!</f>
        <v>0</v>
      </c>
      <c r="AA420" s="19">
        <f>#VALUE!</f>
        <v>0</v>
      </c>
      <c r="AB420" s="16">
        <f>#VALUE!</f>
        <v>0</v>
      </c>
      <c r="AC420" s="16">
        <f>#VALUE!</f>
        <v>0</v>
      </c>
      <c r="AD420" s="17"/>
    </row>
    <row r="421" spans="1:30">
      <c r="A421" s="28">
        <v>321</v>
      </c>
      <c r="B421" s="26">
        <f>#VALUE!</f>
        <v>0</v>
      </c>
      <c r="C421" s="19">
        <f>#VALUE!</f>
        <v>0</v>
      </c>
      <c r="D421" s="19">
        <f>#VALUE!</f>
        <v>0</v>
      </c>
      <c r="E421" s="19">
        <f>#VALUE!</f>
        <v>0</v>
      </c>
      <c r="F421" s="19">
        <f>#VALUE!</f>
        <v>0</v>
      </c>
      <c r="G421" s="19">
        <f>#VALUE!</f>
        <v>0</v>
      </c>
      <c r="H421" s="19">
        <f>#VALUE!</f>
        <v>0</v>
      </c>
      <c r="I421" s="21">
        <f>#VALUE!</f>
        <v>0</v>
      </c>
      <c r="J421" s="26">
        <f>#VALUE!</f>
        <v>0</v>
      </c>
      <c r="K421" s="29">
        <f>#VALUE!</f>
        <v>0</v>
      </c>
      <c r="L421" s="18">
        <f>#VALUE!</f>
        <v>0</v>
      </c>
      <c r="M421" s="18">
        <f>#VALUE!</f>
        <v>0</v>
      </c>
      <c r="N421" s="18">
        <f>#VALUE!</f>
        <v>0</v>
      </c>
      <c r="O421" s="18">
        <f>#VALUE!</f>
        <v>0</v>
      </c>
      <c r="P421" s="18">
        <f>#VALUE!</f>
        <v>0</v>
      </c>
      <c r="Q421" s="18">
        <f>#VALUE!</f>
        <v>0</v>
      </c>
      <c r="R421" s="18">
        <f>#VALUE!</f>
        <v>0</v>
      </c>
      <c r="S421" s="18">
        <f>#VALUE!</f>
        <v>0</v>
      </c>
      <c r="T421" s="19">
        <f>#VALUE!</f>
        <v>0</v>
      </c>
      <c r="U421" s="19">
        <f>#VALUE!</f>
        <v>0</v>
      </c>
      <c r="V421" s="19">
        <f>#VALUE!</f>
        <v>0</v>
      </c>
      <c r="W421" s="18">
        <f>#VALUE!</f>
        <v>0</v>
      </c>
      <c r="X421" s="19">
        <f>#VALUE!</f>
        <v>0</v>
      </c>
      <c r="Y421" s="20">
        <f>#VALUE!</f>
        <v>0</v>
      </c>
      <c r="Z421" s="19">
        <f>#VALUE!</f>
        <v>0</v>
      </c>
      <c r="AA421" s="19">
        <f>#VALUE!</f>
        <v>0</v>
      </c>
      <c r="AB421" s="16">
        <f>#VALUE!</f>
        <v>0</v>
      </c>
      <c r="AC421" s="16">
        <f>#VALUE!</f>
        <v>0</v>
      </c>
      <c r="AD421" s="17"/>
    </row>
    <row r="422" spans="1:30">
      <c r="A422" s="28">
        <v>322</v>
      </c>
      <c r="B422" s="26">
        <f>#VALUE!</f>
        <v>0</v>
      </c>
      <c r="C422" s="19">
        <f>#VALUE!</f>
        <v>0</v>
      </c>
      <c r="D422" s="19">
        <f>#VALUE!</f>
        <v>0</v>
      </c>
      <c r="E422" s="19">
        <f>#VALUE!</f>
        <v>0</v>
      </c>
      <c r="F422" s="19">
        <f>#VALUE!</f>
        <v>0</v>
      </c>
      <c r="G422" s="19">
        <f>#VALUE!</f>
        <v>0</v>
      </c>
      <c r="H422" s="19">
        <f>#VALUE!</f>
        <v>0</v>
      </c>
      <c r="I422" s="21">
        <f>#VALUE!</f>
        <v>0</v>
      </c>
      <c r="J422" s="26">
        <f>#VALUE!</f>
        <v>0</v>
      </c>
      <c r="K422" s="29">
        <f>#VALUE!</f>
        <v>0</v>
      </c>
      <c r="L422" s="18">
        <f>#VALUE!</f>
        <v>0</v>
      </c>
      <c r="M422" s="18">
        <f>#VALUE!</f>
        <v>0</v>
      </c>
      <c r="N422" s="18">
        <f>#VALUE!</f>
        <v>0</v>
      </c>
      <c r="O422" s="18">
        <f>#VALUE!</f>
        <v>0</v>
      </c>
      <c r="P422" s="18">
        <f>#VALUE!</f>
        <v>0</v>
      </c>
      <c r="Q422" s="18">
        <f>#VALUE!</f>
        <v>0</v>
      </c>
      <c r="R422" s="18">
        <f>#VALUE!</f>
        <v>0</v>
      </c>
      <c r="S422" s="18">
        <f>#VALUE!</f>
        <v>0</v>
      </c>
      <c r="T422" s="19">
        <f>#VALUE!</f>
        <v>0</v>
      </c>
      <c r="U422" s="19">
        <f>#VALUE!</f>
        <v>0</v>
      </c>
      <c r="V422" s="19">
        <f>#VALUE!</f>
        <v>0</v>
      </c>
      <c r="W422" s="18">
        <f>#VALUE!</f>
        <v>0</v>
      </c>
      <c r="X422" s="19">
        <f>#VALUE!</f>
        <v>0</v>
      </c>
      <c r="Y422" s="20">
        <f>#VALUE!</f>
        <v>0</v>
      </c>
      <c r="Z422" s="19">
        <f>#VALUE!</f>
        <v>0</v>
      </c>
      <c r="AA422" s="19">
        <f>#VALUE!</f>
        <v>0</v>
      </c>
      <c r="AB422" s="16">
        <f>#VALUE!</f>
        <v>0</v>
      </c>
      <c r="AC422" s="16">
        <f>#VALUE!</f>
        <v>0</v>
      </c>
      <c r="AD422" s="17"/>
    </row>
    <row r="423" spans="1:30">
      <c r="A423" s="28">
        <v>323</v>
      </c>
      <c r="B423" s="26">
        <f>#VALUE!</f>
        <v>0</v>
      </c>
      <c r="C423" s="19">
        <f>#VALUE!</f>
        <v>0</v>
      </c>
      <c r="D423" s="19">
        <f>#VALUE!</f>
        <v>0</v>
      </c>
      <c r="E423" s="19">
        <f>#VALUE!</f>
        <v>0</v>
      </c>
      <c r="F423" s="19">
        <f>#VALUE!</f>
        <v>0</v>
      </c>
      <c r="G423" s="19">
        <f>#VALUE!</f>
        <v>0</v>
      </c>
      <c r="H423" s="19">
        <f>#VALUE!</f>
        <v>0</v>
      </c>
      <c r="I423" s="21">
        <f>#VALUE!</f>
        <v>0</v>
      </c>
      <c r="J423" s="26">
        <f>#VALUE!</f>
        <v>0</v>
      </c>
      <c r="K423" s="29">
        <f>#VALUE!</f>
        <v>0</v>
      </c>
      <c r="L423" s="18">
        <f>#VALUE!</f>
        <v>0</v>
      </c>
      <c r="M423" s="18">
        <f>#VALUE!</f>
        <v>0</v>
      </c>
      <c r="N423" s="18">
        <f>#VALUE!</f>
        <v>0</v>
      </c>
      <c r="O423" s="18">
        <f>#VALUE!</f>
        <v>0</v>
      </c>
      <c r="P423" s="18">
        <f>#VALUE!</f>
        <v>0</v>
      </c>
      <c r="Q423" s="18">
        <f>#VALUE!</f>
        <v>0</v>
      </c>
      <c r="R423" s="18">
        <f>#VALUE!</f>
        <v>0</v>
      </c>
      <c r="S423" s="18">
        <f>#VALUE!</f>
        <v>0</v>
      </c>
      <c r="T423" s="19">
        <f>#VALUE!</f>
        <v>0</v>
      </c>
      <c r="U423" s="19">
        <f>#VALUE!</f>
        <v>0</v>
      </c>
      <c r="V423" s="19">
        <f>#VALUE!</f>
        <v>0</v>
      </c>
      <c r="W423" s="18">
        <f>#VALUE!</f>
        <v>0</v>
      </c>
      <c r="X423" s="19">
        <f>#VALUE!</f>
        <v>0</v>
      </c>
      <c r="Y423" s="20">
        <f>#VALUE!</f>
        <v>0</v>
      </c>
      <c r="Z423" s="19">
        <f>#VALUE!</f>
        <v>0</v>
      </c>
      <c r="AA423" s="19">
        <f>#VALUE!</f>
        <v>0</v>
      </c>
      <c r="AB423" s="16">
        <f>#VALUE!</f>
        <v>0</v>
      </c>
      <c r="AC423" s="16">
        <f>#VALUE!</f>
        <v>0</v>
      </c>
      <c r="AD423" s="17"/>
    </row>
    <row r="424" spans="1:30">
      <c r="A424" s="28">
        <v>324</v>
      </c>
      <c r="B424" s="26">
        <f>#VALUE!</f>
        <v>0</v>
      </c>
      <c r="C424" s="19">
        <f>#VALUE!</f>
        <v>0</v>
      </c>
      <c r="D424" s="19">
        <f>#VALUE!</f>
        <v>0</v>
      </c>
      <c r="E424" s="19">
        <f>#VALUE!</f>
        <v>0</v>
      </c>
      <c r="F424" s="19">
        <f>#VALUE!</f>
        <v>0</v>
      </c>
      <c r="G424" s="19">
        <f>#VALUE!</f>
        <v>0</v>
      </c>
      <c r="H424" s="19">
        <f>#VALUE!</f>
        <v>0</v>
      </c>
      <c r="I424" s="21">
        <f>#VALUE!</f>
        <v>0</v>
      </c>
      <c r="J424" s="26">
        <f>#VALUE!</f>
        <v>0</v>
      </c>
      <c r="K424" s="29">
        <f>#VALUE!</f>
        <v>0</v>
      </c>
      <c r="L424" s="18">
        <f>#VALUE!</f>
        <v>0</v>
      </c>
      <c r="M424" s="18">
        <f>#VALUE!</f>
        <v>0</v>
      </c>
      <c r="N424" s="18">
        <f>#VALUE!</f>
        <v>0</v>
      </c>
      <c r="O424" s="18">
        <f>#VALUE!</f>
        <v>0</v>
      </c>
      <c r="P424" s="18">
        <f>#VALUE!</f>
        <v>0</v>
      </c>
      <c r="Q424" s="18">
        <f>#VALUE!</f>
        <v>0</v>
      </c>
      <c r="R424" s="18">
        <f>#VALUE!</f>
        <v>0</v>
      </c>
      <c r="S424" s="18">
        <f>#VALUE!</f>
        <v>0</v>
      </c>
      <c r="T424" s="19">
        <f>#VALUE!</f>
        <v>0</v>
      </c>
      <c r="U424" s="19">
        <f>#VALUE!</f>
        <v>0</v>
      </c>
      <c r="V424" s="19">
        <f>#VALUE!</f>
        <v>0</v>
      </c>
      <c r="W424" s="18">
        <f>#VALUE!</f>
        <v>0</v>
      </c>
      <c r="X424" s="19">
        <f>#VALUE!</f>
        <v>0</v>
      </c>
      <c r="Y424" s="20">
        <f>#VALUE!</f>
        <v>0</v>
      </c>
      <c r="Z424" s="19">
        <f>#VALUE!</f>
        <v>0</v>
      </c>
      <c r="AA424" s="19">
        <f>#VALUE!</f>
        <v>0</v>
      </c>
      <c r="AB424" s="16">
        <f>#VALUE!</f>
        <v>0</v>
      </c>
      <c r="AC424" s="16">
        <f>#VALUE!</f>
        <v>0</v>
      </c>
      <c r="AD424" s="17"/>
    </row>
    <row r="425" spans="1:30">
      <c r="A425" s="28">
        <v>325</v>
      </c>
      <c r="B425" s="26">
        <f>#VALUE!</f>
        <v>0</v>
      </c>
      <c r="C425" s="19">
        <f>#VALUE!</f>
        <v>0</v>
      </c>
      <c r="D425" s="19">
        <f>#VALUE!</f>
        <v>0</v>
      </c>
      <c r="E425" s="19">
        <f>#VALUE!</f>
        <v>0</v>
      </c>
      <c r="F425" s="19">
        <f>#VALUE!</f>
        <v>0</v>
      </c>
      <c r="G425" s="19">
        <f>#VALUE!</f>
        <v>0</v>
      </c>
      <c r="H425" s="19">
        <f>#VALUE!</f>
        <v>0</v>
      </c>
      <c r="I425" s="21">
        <f>#VALUE!</f>
        <v>0</v>
      </c>
      <c r="J425" s="26">
        <f>#VALUE!</f>
        <v>0</v>
      </c>
      <c r="K425" s="29">
        <f>#VALUE!</f>
        <v>0</v>
      </c>
      <c r="L425" s="18">
        <f>#VALUE!</f>
        <v>0</v>
      </c>
      <c r="M425" s="18">
        <f>#VALUE!</f>
        <v>0</v>
      </c>
      <c r="N425" s="18">
        <f>#VALUE!</f>
        <v>0</v>
      </c>
      <c r="O425" s="18">
        <f>#VALUE!</f>
        <v>0</v>
      </c>
      <c r="P425" s="18">
        <f>#VALUE!</f>
        <v>0</v>
      </c>
      <c r="Q425" s="18">
        <f>#VALUE!</f>
        <v>0</v>
      </c>
      <c r="R425" s="18">
        <f>#VALUE!</f>
        <v>0</v>
      </c>
      <c r="S425" s="18">
        <f>#VALUE!</f>
        <v>0</v>
      </c>
      <c r="T425" s="19">
        <f>#VALUE!</f>
        <v>0</v>
      </c>
      <c r="U425" s="19">
        <f>#VALUE!</f>
        <v>0</v>
      </c>
      <c r="V425" s="19">
        <f>#VALUE!</f>
        <v>0</v>
      </c>
      <c r="W425" s="18">
        <f>#VALUE!</f>
        <v>0</v>
      </c>
      <c r="X425" s="19">
        <f>#VALUE!</f>
        <v>0</v>
      </c>
      <c r="Y425" s="20">
        <f>#VALUE!</f>
        <v>0</v>
      </c>
      <c r="Z425" s="19">
        <f>#VALUE!</f>
        <v>0</v>
      </c>
      <c r="AA425" s="19">
        <f>#VALUE!</f>
        <v>0</v>
      </c>
      <c r="AB425" s="16">
        <f>#VALUE!</f>
        <v>0</v>
      </c>
      <c r="AC425" s="16">
        <f>#VALUE!</f>
        <v>0</v>
      </c>
      <c r="AD425" s="17"/>
    </row>
    <row r="426" spans="1:30">
      <c r="A426" s="28">
        <v>326</v>
      </c>
      <c r="B426" s="26">
        <f>#VALUE!</f>
        <v>0</v>
      </c>
      <c r="C426" s="19">
        <f>#VALUE!</f>
        <v>0</v>
      </c>
      <c r="D426" s="19">
        <f>#VALUE!</f>
        <v>0</v>
      </c>
      <c r="E426" s="19">
        <f>#VALUE!</f>
        <v>0</v>
      </c>
      <c r="F426" s="19">
        <f>#VALUE!</f>
        <v>0</v>
      </c>
      <c r="G426" s="19">
        <f>#VALUE!</f>
        <v>0</v>
      </c>
      <c r="H426" s="19">
        <f>#VALUE!</f>
        <v>0</v>
      </c>
      <c r="I426" s="21">
        <f>#VALUE!</f>
        <v>0</v>
      </c>
      <c r="J426" s="26">
        <f>#VALUE!</f>
        <v>0</v>
      </c>
      <c r="K426" s="29">
        <f>#VALUE!</f>
        <v>0</v>
      </c>
      <c r="L426" s="18">
        <f>#VALUE!</f>
        <v>0</v>
      </c>
      <c r="M426" s="18">
        <f>#VALUE!</f>
        <v>0</v>
      </c>
      <c r="N426" s="18">
        <f>#VALUE!</f>
        <v>0</v>
      </c>
      <c r="O426" s="18">
        <f>#VALUE!</f>
        <v>0</v>
      </c>
      <c r="P426" s="18">
        <f>#VALUE!</f>
        <v>0</v>
      </c>
      <c r="Q426" s="18">
        <f>#VALUE!</f>
        <v>0</v>
      </c>
      <c r="R426" s="18">
        <f>#VALUE!</f>
        <v>0</v>
      </c>
      <c r="S426" s="18">
        <f>#VALUE!</f>
        <v>0</v>
      </c>
      <c r="T426" s="19">
        <f>#VALUE!</f>
        <v>0</v>
      </c>
      <c r="U426" s="19">
        <f>#VALUE!</f>
        <v>0</v>
      </c>
      <c r="V426" s="19">
        <f>#VALUE!</f>
        <v>0</v>
      </c>
      <c r="W426" s="18">
        <f>#VALUE!</f>
        <v>0</v>
      </c>
      <c r="X426" s="19">
        <f>#VALUE!</f>
        <v>0</v>
      </c>
      <c r="Y426" s="20">
        <f>#VALUE!</f>
        <v>0</v>
      </c>
      <c r="Z426" s="19">
        <f>#VALUE!</f>
        <v>0</v>
      </c>
      <c r="AA426" s="19">
        <f>#VALUE!</f>
        <v>0</v>
      </c>
      <c r="AB426" s="16">
        <f>#VALUE!</f>
        <v>0</v>
      </c>
      <c r="AC426" s="16">
        <f>#VALUE!</f>
        <v>0</v>
      </c>
      <c r="AD426" s="17"/>
    </row>
    <row r="427" spans="1:30">
      <c r="A427" s="28">
        <v>327</v>
      </c>
      <c r="B427" s="26">
        <f>#VALUE!</f>
        <v>0</v>
      </c>
      <c r="C427" s="19">
        <f>#VALUE!</f>
        <v>0</v>
      </c>
      <c r="D427" s="19">
        <f>#VALUE!</f>
        <v>0</v>
      </c>
      <c r="E427" s="19">
        <f>#VALUE!</f>
        <v>0</v>
      </c>
      <c r="F427" s="19">
        <f>#VALUE!</f>
        <v>0</v>
      </c>
      <c r="G427" s="19">
        <f>#VALUE!</f>
        <v>0</v>
      </c>
      <c r="H427" s="19">
        <f>#VALUE!</f>
        <v>0</v>
      </c>
      <c r="I427" s="21">
        <f>#VALUE!</f>
        <v>0</v>
      </c>
      <c r="J427" s="26">
        <f>#VALUE!</f>
        <v>0</v>
      </c>
      <c r="K427" s="29">
        <f>#VALUE!</f>
        <v>0</v>
      </c>
      <c r="L427" s="18">
        <f>#VALUE!</f>
        <v>0</v>
      </c>
      <c r="M427" s="18">
        <f>#VALUE!</f>
        <v>0</v>
      </c>
      <c r="N427" s="18">
        <f>#VALUE!</f>
        <v>0</v>
      </c>
      <c r="O427" s="18">
        <f>#VALUE!</f>
        <v>0</v>
      </c>
      <c r="P427" s="18">
        <f>#VALUE!</f>
        <v>0</v>
      </c>
      <c r="Q427" s="18">
        <f>#VALUE!</f>
        <v>0</v>
      </c>
      <c r="R427" s="18">
        <f>#VALUE!</f>
        <v>0</v>
      </c>
      <c r="S427" s="18">
        <f>#VALUE!</f>
        <v>0</v>
      </c>
      <c r="T427" s="19">
        <f>#VALUE!</f>
        <v>0</v>
      </c>
      <c r="U427" s="19">
        <f>#VALUE!</f>
        <v>0</v>
      </c>
      <c r="V427" s="19">
        <f>#VALUE!</f>
        <v>0</v>
      </c>
      <c r="W427" s="18">
        <f>#VALUE!</f>
        <v>0</v>
      </c>
      <c r="X427" s="19">
        <f>#VALUE!</f>
        <v>0</v>
      </c>
      <c r="Y427" s="20">
        <f>#VALUE!</f>
        <v>0</v>
      </c>
      <c r="Z427" s="19">
        <f>#VALUE!</f>
        <v>0</v>
      </c>
      <c r="AA427" s="19">
        <f>#VALUE!</f>
        <v>0</v>
      </c>
      <c r="AB427" s="16">
        <f>#VALUE!</f>
        <v>0</v>
      </c>
      <c r="AC427" s="16">
        <f>#VALUE!</f>
        <v>0</v>
      </c>
      <c r="AD427" s="17"/>
    </row>
    <row r="428" spans="1:30">
      <c r="A428" s="28">
        <v>328</v>
      </c>
      <c r="B428" s="26">
        <f>#VALUE!</f>
        <v>0</v>
      </c>
      <c r="C428" s="19">
        <f>#VALUE!</f>
        <v>0</v>
      </c>
      <c r="D428" s="19">
        <f>#VALUE!</f>
        <v>0</v>
      </c>
      <c r="E428" s="19">
        <f>#VALUE!</f>
        <v>0</v>
      </c>
      <c r="F428" s="19">
        <f>#VALUE!</f>
        <v>0</v>
      </c>
      <c r="G428" s="19">
        <f>#VALUE!</f>
        <v>0</v>
      </c>
      <c r="H428" s="19">
        <f>#VALUE!</f>
        <v>0</v>
      </c>
      <c r="I428" s="21">
        <f>#VALUE!</f>
        <v>0</v>
      </c>
      <c r="J428" s="26">
        <f>#VALUE!</f>
        <v>0</v>
      </c>
      <c r="K428" s="29">
        <f>#VALUE!</f>
        <v>0</v>
      </c>
      <c r="L428" s="18">
        <f>#VALUE!</f>
        <v>0</v>
      </c>
      <c r="M428" s="18">
        <f>#VALUE!</f>
        <v>0</v>
      </c>
      <c r="N428" s="18">
        <f>#VALUE!</f>
        <v>0</v>
      </c>
      <c r="O428" s="18">
        <f>#VALUE!</f>
        <v>0</v>
      </c>
      <c r="P428" s="18">
        <f>#VALUE!</f>
        <v>0</v>
      </c>
      <c r="Q428" s="18">
        <f>#VALUE!</f>
        <v>0</v>
      </c>
      <c r="R428" s="18">
        <f>#VALUE!</f>
        <v>0</v>
      </c>
      <c r="S428" s="18">
        <f>#VALUE!</f>
        <v>0</v>
      </c>
      <c r="T428" s="19">
        <f>#VALUE!</f>
        <v>0</v>
      </c>
      <c r="U428" s="19">
        <f>#VALUE!</f>
        <v>0</v>
      </c>
      <c r="V428" s="19">
        <f>#VALUE!</f>
        <v>0</v>
      </c>
      <c r="W428" s="18">
        <f>#VALUE!</f>
        <v>0</v>
      </c>
      <c r="X428" s="19">
        <f>#VALUE!</f>
        <v>0</v>
      </c>
      <c r="Y428" s="20">
        <f>#VALUE!</f>
        <v>0</v>
      </c>
      <c r="Z428" s="19">
        <f>#VALUE!</f>
        <v>0</v>
      </c>
      <c r="AA428" s="19">
        <f>#VALUE!</f>
        <v>0</v>
      </c>
      <c r="AB428" s="16">
        <f>#VALUE!</f>
        <v>0</v>
      </c>
      <c r="AC428" s="16">
        <f>#VALUE!</f>
        <v>0</v>
      </c>
      <c r="AD428" s="17"/>
    </row>
    <row r="429" spans="1:30">
      <c r="A429" s="28">
        <v>329</v>
      </c>
      <c r="B429" s="26">
        <f>#VALUE!</f>
        <v>0</v>
      </c>
      <c r="C429" s="19">
        <f>#VALUE!</f>
        <v>0</v>
      </c>
      <c r="D429" s="19">
        <f>#VALUE!</f>
        <v>0</v>
      </c>
      <c r="E429" s="19">
        <f>#VALUE!</f>
        <v>0</v>
      </c>
      <c r="F429" s="19">
        <f>#VALUE!</f>
        <v>0</v>
      </c>
      <c r="G429" s="19">
        <f>#VALUE!</f>
        <v>0</v>
      </c>
      <c r="H429" s="19">
        <f>#VALUE!</f>
        <v>0</v>
      </c>
      <c r="I429" s="21">
        <f>#VALUE!</f>
        <v>0</v>
      </c>
      <c r="J429" s="26">
        <f>#VALUE!</f>
        <v>0</v>
      </c>
      <c r="K429" s="29">
        <f>#VALUE!</f>
        <v>0</v>
      </c>
      <c r="L429" s="18">
        <f>#VALUE!</f>
        <v>0</v>
      </c>
      <c r="M429" s="18">
        <f>#VALUE!</f>
        <v>0</v>
      </c>
      <c r="N429" s="18">
        <f>#VALUE!</f>
        <v>0</v>
      </c>
      <c r="O429" s="18">
        <f>#VALUE!</f>
        <v>0</v>
      </c>
      <c r="P429" s="18">
        <f>#VALUE!</f>
        <v>0</v>
      </c>
      <c r="Q429" s="18">
        <f>#VALUE!</f>
        <v>0</v>
      </c>
      <c r="R429" s="18">
        <f>#VALUE!</f>
        <v>0</v>
      </c>
      <c r="S429" s="18">
        <f>#VALUE!</f>
        <v>0</v>
      </c>
      <c r="T429" s="19">
        <f>#VALUE!</f>
        <v>0</v>
      </c>
      <c r="U429" s="19">
        <f>#VALUE!</f>
        <v>0</v>
      </c>
      <c r="V429" s="19">
        <f>#VALUE!</f>
        <v>0</v>
      </c>
      <c r="W429" s="18">
        <f>#VALUE!</f>
        <v>0</v>
      </c>
      <c r="X429" s="19">
        <f>#VALUE!</f>
        <v>0</v>
      </c>
      <c r="Y429" s="20">
        <f>#VALUE!</f>
        <v>0</v>
      </c>
      <c r="Z429" s="19">
        <f>#VALUE!</f>
        <v>0</v>
      </c>
      <c r="AA429" s="19">
        <f>#VALUE!</f>
        <v>0</v>
      </c>
      <c r="AB429" s="16">
        <f>#VALUE!</f>
        <v>0</v>
      </c>
      <c r="AC429" s="16">
        <f>#VALUE!</f>
        <v>0</v>
      </c>
      <c r="AD429" s="17"/>
    </row>
    <row r="430" spans="1:30">
      <c r="A430" s="28">
        <v>330</v>
      </c>
      <c r="B430" s="26">
        <f>#VALUE!</f>
        <v>0</v>
      </c>
      <c r="C430" s="19">
        <f>#VALUE!</f>
        <v>0</v>
      </c>
      <c r="D430" s="19">
        <f>#VALUE!</f>
        <v>0</v>
      </c>
      <c r="E430" s="19">
        <f>#VALUE!</f>
        <v>0</v>
      </c>
      <c r="F430" s="19">
        <f>#VALUE!</f>
        <v>0</v>
      </c>
      <c r="G430" s="19">
        <f>#VALUE!</f>
        <v>0</v>
      </c>
      <c r="H430" s="19">
        <f>#VALUE!</f>
        <v>0</v>
      </c>
      <c r="I430" s="21">
        <f>#VALUE!</f>
        <v>0</v>
      </c>
      <c r="J430" s="26">
        <f>#VALUE!</f>
        <v>0</v>
      </c>
      <c r="K430" s="29">
        <f>#VALUE!</f>
        <v>0</v>
      </c>
      <c r="L430" s="18">
        <f>#VALUE!</f>
        <v>0</v>
      </c>
      <c r="M430" s="18">
        <f>#VALUE!</f>
        <v>0</v>
      </c>
      <c r="N430" s="18">
        <f>#VALUE!</f>
        <v>0</v>
      </c>
      <c r="O430" s="18">
        <f>#VALUE!</f>
        <v>0</v>
      </c>
      <c r="P430" s="18">
        <f>#VALUE!</f>
        <v>0</v>
      </c>
      <c r="Q430" s="18">
        <f>#VALUE!</f>
        <v>0</v>
      </c>
      <c r="R430" s="18">
        <f>#VALUE!</f>
        <v>0</v>
      </c>
      <c r="S430" s="18">
        <f>#VALUE!</f>
        <v>0</v>
      </c>
      <c r="T430" s="19">
        <f>#VALUE!</f>
        <v>0</v>
      </c>
      <c r="U430" s="19">
        <f>#VALUE!</f>
        <v>0</v>
      </c>
      <c r="V430" s="19">
        <f>#VALUE!</f>
        <v>0</v>
      </c>
      <c r="W430" s="18">
        <f>#VALUE!</f>
        <v>0</v>
      </c>
      <c r="X430" s="19">
        <f>#VALUE!</f>
        <v>0</v>
      </c>
      <c r="Y430" s="20">
        <f>#VALUE!</f>
        <v>0</v>
      </c>
      <c r="Z430" s="19">
        <f>#VALUE!</f>
        <v>0</v>
      </c>
      <c r="AA430" s="19">
        <f>#VALUE!</f>
        <v>0</v>
      </c>
      <c r="AB430" s="16">
        <f>#VALUE!</f>
        <v>0</v>
      </c>
      <c r="AC430" s="16">
        <f>#VALUE!</f>
        <v>0</v>
      </c>
      <c r="AD430" s="17"/>
    </row>
    <row r="431" spans="1:30">
      <c r="A431" s="28">
        <v>331</v>
      </c>
      <c r="B431" s="26">
        <f>#VALUE!</f>
        <v>0</v>
      </c>
      <c r="C431" s="19">
        <f>#VALUE!</f>
        <v>0</v>
      </c>
      <c r="D431" s="19">
        <f>#VALUE!</f>
        <v>0</v>
      </c>
      <c r="E431" s="19">
        <f>#VALUE!</f>
        <v>0</v>
      </c>
      <c r="F431" s="19">
        <f>#VALUE!</f>
        <v>0</v>
      </c>
      <c r="G431" s="19">
        <f>#VALUE!</f>
        <v>0</v>
      </c>
      <c r="H431" s="19">
        <f>#VALUE!</f>
        <v>0</v>
      </c>
      <c r="I431" s="21">
        <f>#VALUE!</f>
        <v>0</v>
      </c>
      <c r="J431" s="26">
        <f>#VALUE!</f>
        <v>0</v>
      </c>
      <c r="K431" s="29">
        <f>#VALUE!</f>
        <v>0</v>
      </c>
      <c r="L431" s="18">
        <f>#VALUE!</f>
        <v>0</v>
      </c>
      <c r="M431" s="18">
        <f>#VALUE!</f>
        <v>0</v>
      </c>
      <c r="N431" s="18">
        <f>#VALUE!</f>
        <v>0</v>
      </c>
      <c r="O431" s="18">
        <f>#VALUE!</f>
        <v>0</v>
      </c>
      <c r="P431" s="18">
        <f>#VALUE!</f>
        <v>0</v>
      </c>
      <c r="Q431" s="18">
        <f>#VALUE!</f>
        <v>0</v>
      </c>
      <c r="R431" s="18">
        <f>#VALUE!</f>
        <v>0</v>
      </c>
      <c r="S431" s="18">
        <f>#VALUE!</f>
        <v>0</v>
      </c>
      <c r="T431" s="19">
        <f>#VALUE!</f>
        <v>0</v>
      </c>
      <c r="U431" s="19">
        <f>#VALUE!</f>
        <v>0</v>
      </c>
      <c r="V431" s="19">
        <f>#VALUE!</f>
        <v>0</v>
      </c>
      <c r="W431" s="18">
        <f>#VALUE!</f>
        <v>0</v>
      </c>
      <c r="X431" s="19">
        <f>#VALUE!</f>
        <v>0</v>
      </c>
      <c r="Y431" s="20">
        <f>#VALUE!</f>
        <v>0</v>
      </c>
      <c r="Z431" s="19">
        <f>#VALUE!</f>
        <v>0</v>
      </c>
      <c r="AA431" s="19">
        <f>#VALUE!</f>
        <v>0</v>
      </c>
      <c r="AB431" s="16">
        <f>#VALUE!</f>
        <v>0</v>
      </c>
      <c r="AC431" s="16">
        <f>#VALUE!</f>
        <v>0</v>
      </c>
      <c r="AD431" s="17"/>
    </row>
    <row r="432" spans="1:30">
      <c r="A432" s="28">
        <v>332</v>
      </c>
      <c r="B432" s="26">
        <f>#VALUE!</f>
        <v>0</v>
      </c>
      <c r="C432" s="19">
        <f>#VALUE!</f>
        <v>0</v>
      </c>
      <c r="D432" s="19">
        <f>#VALUE!</f>
        <v>0</v>
      </c>
      <c r="E432" s="19">
        <f>#VALUE!</f>
        <v>0</v>
      </c>
      <c r="F432" s="19">
        <f>#VALUE!</f>
        <v>0</v>
      </c>
      <c r="G432" s="19">
        <f>#VALUE!</f>
        <v>0</v>
      </c>
      <c r="H432" s="19">
        <f>#VALUE!</f>
        <v>0</v>
      </c>
      <c r="I432" s="21">
        <f>#VALUE!</f>
        <v>0</v>
      </c>
      <c r="J432" s="26">
        <f>#VALUE!</f>
        <v>0</v>
      </c>
      <c r="K432" s="29">
        <f>#VALUE!</f>
        <v>0</v>
      </c>
      <c r="L432" s="18">
        <f>#VALUE!</f>
        <v>0</v>
      </c>
      <c r="M432" s="18">
        <f>#VALUE!</f>
        <v>0</v>
      </c>
      <c r="N432" s="18">
        <f>#VALUE!</f>
        <v>0</v>
      </c>
      <c r="O432" s="18">
        <f>#VALUE!</f>
        <v>0</v>
      </c>
      <c r="P432" s="18">
        <f>#VALUE!</f>
        <v>0</v>
      </c>
      <c r="Q432" s="18">
        <f>#VALUE!</f>
        <v>0</v>
      </c>
      <c r="R432" s="18">
        <f>#VALUE!</f>
        <v>0</v>
      </c>
      <c r="S432" s="18">
        <f>#VALUE!</f>
        <v>0</v>
      </c>
      <c r="T432" s="19">
        <f>#VALUE!</f>
        <v>0</v>
      </c>
      <c r="U432" s="19">
        <f>#VALUE!</f>
        <v>0</v>
      </c>
      <c r="V432" s="19">
        <f>#VALUE!</f>
        <v>0</v>
      </c>
      <c r="W432" s="18">
        <f>#VALUE!</f>
        <v>0</v>
      </c>
      <c r="X432" s="19">
        <f>#VALUE!</f>
        <v>0</v>
      </c>
      <c r="Y432" s="20">
        <f>#VALUE!</f>
        <v>0</v>
      </c>
      <c r="Z432" s="19">
        <f>#VALUE!</f>
        <v>0</v>
      </c>
      <c r="AA432" s="19">
        <f>#VALUE!</f>
        <v>0</v>
      </c>
      <c r="AB432" s="16">
        <f>#VALUE!</f>
        <v>0</v>
      </c>
      <c r="AC432" s="16">
        <f>#VALUE!</f>
        <v>0</v>
      </c>
      <c r="AD432" s="17"/>
    </row>
    <row r="433" spans="1:30">
      <c r="A433" s="28">
        <v>333</v>
      </c>
      <c r="B433" s="26">
        <f>#VALUE!</f>
        <v>0</v>
      </c>
      <c r="C433" s="19">
        <f>#VALUE!</f>
        <v>0</v>
      </c>
      <c r="D433" s="19">
        <f>#VALUE!</f>
        <v>0</v>
      </c>
      <c r="E433" s="19">
        <f>#VALUE!</f>
        <v>0</v>
      </c>
      <c r="F433" s="19">
        <f>#VALUE!</f>
        <v>0</v>
      </c>
      <c r="G433" s="19">
        <f>#VALUE!</f>
        <v>0</v>
      </c>
      <c r="H433" s="19">
        <f>#VALUE!</f>
        <v>0</v>
      </c>
      <c r="I433" s="21">
        <f>#VALUE!</f>
        <v>0</v>
      </c>
      <c r="J433" s="26">
        <f>#VALUE!</f>
        <v>0</v>
      </c>
      <c r="K433" s="29">
        <f>#VALUE!</f>
        <v>0</v>
      </c>
      <c r="L433" s="18">
        <f>#VALUE!</f>
        <v>0</v>
      </c>
      <c r="M433" s="18">
        <f>#VALUE!</f>
        <v>0</v>
      </c>
      <c r="N433" s="18">
        <f>#VALUE!</f>
        <v>0</v>
      </c>
      <c r="O433" s="18">
        <f>#VALUE!</f>
        <v>0</v>
      </c>
      <c r="P433" s="18">
        <f>#VALUE!</f>
        <v>0</v>
      </c>
      <c r="Q433" s="18">
        <f>#VALUE!</f>
        <v>0</v>
      </c>
      <c r="R433" s="18">
        <f>#VALUE!</f>
        <v>0</v>
      </c>
      <c r="S433" s="18">
        <f>#VALUE!</f>
        <v>0</v>
      </c>
      <c r="T433" s="19">
        <f>#VALUE!</f>
        <v>0</v>
      </c>
      <c r="U433" s="19">
        <f>#VALUE!</f>
        <v>0</v>
      </c>
      <c r="V433" s="19">
        <f>#VALUE!</f>
        <v>0</v>
      </c>
      <c r="W433" s="18">
        <f>#VALUE!</f>
        <v>0</v>
      </c>
      <c r="X433" s="19">
        <f>#VALUE!</f>
        <v>0</v>
      </c>
      <c r="Y433" s="20">
        <f>#VALUE!</f>
        <v>0</v>
      </c>
      <c r="Z433" s="19">
        <f>#VALUE!</f>
        <v>0</v>
      </c>
      <c r="AA433" s="19">
        <f>#VALUE!</f>
        <v>0</v>
      </c>
      <c r="AB433" s="16">
        <f>#VALUE!</f>
        <v>0</v>
      </c>
      <c r="AC433" s="16">
        <f>#VALUE!</f>
        <v>0</v>
      </c>
      <c r="AD433" s="17"/>
    </row>
    <row r="434" spans="1:30">
      <c r="A434" s="28">
        <v>334</v>
      </c>
      <c r="B434" s="26">
        <f>#VALUE!</f>
        <v>0</v>
      </c>
      <c r="C434" s="19">
        <f>#VALUE!</f>
        <v>0</v>
      </c>
      <c r="D434" s="19">
        <f>#VALUE!</f>
        <v>0</v>
      </c>
      <c r="E434" s="19">
        <f>#VALUE!</f>
        <v>0</v>
      </c>
      <c r="F434" s="19">
        <f>#VALUE!</f>
        <v>0</v>
      </c>
      <c r="G434" s="19">
        <f>#VALUE!</f>
        <v>0</v>
      </c>
      <c r="H434" s="19">
        <f>#VALUE!</f>
        <v>0</v>
      </c>
      <c r="I434" s="21">
        <f>#VALUE!</f>
        <v>0</v>
      </c>
      <c r="J434" s="26">
        <f>#VALUE!</f>
        <v>0</v>
      </c>
      <c r="K434" s="29">
        <f>#VALUE!</f>
        <v>0</v>
      </c>
      <c r="L434" s="18">
        <f>#VALUE!</f>
        <v>0</v>
      </c>
      <c r="M434" s="18">
        <f>#VALUE!</f>
        <v>0</v>
      </c>
      <c r="N434" s="18">
        <f>#VALUE!</f>
        <v>0</v>
      </c>
      <c r="O434" s="18">
        <f>#VALUE!</f>
        <v>0</v>
      </c>
      <c r="P434" s="18">
        <f>#VALUE!</f>
        <v>0</v>
      </c>
      <c r="Q434" s="18">
        <f>#VALUE!</f>
        <v>0</v>
      </c>
      <c r="R434" s="18">
        <f>#VALUE!</f>
        <v>0</v>
      </c>
      <c r="S434" s="18">
        <f>#VALUE!</f>
        <v>0</v>
      </c>
      <c r="T434" s="19">
        <f>#VALUE!</f>
        <v>0</v>
      </c>
      <c r="U434" s="19">
        <f>#VALUE!</f>
        <v>0</v>
      </c>
      <c r="V434" s="19">
        <f>#VALUE!</f>
        <v>0</v>
      </c>
      <c r="W434" s="18">
        <f>#VALUE!</f>
        <v>0</v>
      </c>
      <c r="X434" s="19">
        <f>#VALUE!</f>
        <v>0</v>
      </c>
      <c r="Y434" s="20">
        <f>#VALUE!</f>
        <v>0</v>
      </c>
      <c r="Z434" s="19">
        <f>#VALUE!</f>
        <v>0</v>
      </c>
      <c r="AA434" s="19">
        <f>#VALUE!</f>
        <v>0</v>
      </c>
      <c r="AB434" s="16">
        <f>#VALUE!</f>
        <v>0</v>
      </c>
      <c r="AC434" s="16">
        <f>#VALUE!</f>
        <v>0</v>
      </c>
      <c r="AD434" s="17"/>
    </row>
    <row r="435" spans="1:30">
      <c r="A435" s="28">
        <v>335</v>
      </c>
      <c r="B435" s="26">
        <f>#VALUE!</f>
        <v>0</v>
      </c>
      <c r="C435" s="19">
        <f>#VALUE!</f>
        <v>0</v>
      </c>
      <c r="D435" s="19">
        <f>#VALUE!</f>
        <v>0</v>
      </c>
      <c r="E435" s="19">
        <f>#VALUE!</f>
        <v>0</v>
      </c>
      <c r="F435" s="19">
        <f>#VALUE!</f>
        <v>0</v>
      </c>
      <c r="G435" s="19">
        <f>#VALUE!</f>
        <v>0</v>
      </c>
      <c r="H435" s="19">
        <f>#VALUE!</f>
        <v>0</v>
      </c>
      <c r="I435" s="21">
        <f>#VALUE!</f>
        <v>0</v>
      </c>
      <c r="J435" s="26">
        <f>#VALUE!</f>
        <v>0</v>
      </c>
      <c r="K435" s="29">
        <f>#VALUE!</f>
        <v>0</v>
      </c>
      <c r="L435" s="18">
        <f>#VALUE!</f>
        <v>0</v>
      </c>
      <c r="M435" s="18">
        <f>#VALUE!</f>
        <v>0</v>
      </c>
      <c r="N435" s="18">
        <f>#VALUE!</f>
        <v>0</v>
      </c>
      <c r="O435" s="18">
        <f>#VALUE!</f>
        <v>0</v>
      </c>
      <c r="P435" s="18">
        <f>#VALUE!</f>
        <v>0</v>
      </c>
      <c r="Q435" s="18">
        <f>#VALUE!</f>
        <v>0</v>
      </c>
      <c r="R435" s="18">
        <f>#VALUE!</f>
        <v>0</v>
      </c>
      <c r="S435" s="18">
        <f>#VALUE!</f>
        <v>0</v>
      </c>
      <c r="T435" s="19">
        <f>#VALUE!</f>
        <v>0</v>
      </c>
      <c r="U435" s="19">
        <f>#VALUE!</f>
        <v>0</v>
      </c>
      <c r="V435" s="19">
        <f>#VALUE!</f>
        <v>0</v>
      </c>
      <c r="W435" s="18">
        <f>#VALUE!</f>
        <v>0</v>
      </c>
      <c r="X435" s="19">
        <f>#VALUE!</f>
        <v>0</v>
      </c>
      <c r="Y435" s="20">
        <f>#VALUE!</f>
        <v>0</v>
      </c>
      <c r="Z435" s="19">
        <f>#VALUE!</f>
        <v>0</v>
      </c>
      <c r="AA435" s="19">
        <f>#VALUE!</f>
        <v>0</v>
      </c>
      <c r="AB435" s="16">
        <f>#VALUE!</f>
        <v>0</v>
      </c>
      <c r="AC435" s="16">
        <f>#VALUE!</f>
        <v>0</v>
      </c>
      <c r="AD435" s="17"/>
    </row>
    <row r="436" spans="1:30">
      <c r="A436" s="28">
        <v>336</v>
      </c>
      <c r="B436" s="26">
        <f>#VALUE!</f>
        <v>0</v>
      </c>
      <c r="C436" s="19">
        <f>#VALUE!</f>
        <v>0</v>
      </c>
      <c r="D436" s="19">
        <f>#VALUE!</f>
        <v>0</v>
      </c>
      <c r="E436" s="19">
        <f>#VALUE!</f>
        <v>0</v>
      </c>
      <c r="F436" s="19">
        <f>#VALUE!</f>
        <v>0</v>
      </c>
      <c r="G436" s="19">
        <f>#VALUE!</f>
        <v>0</v>
      </c>
      <c r="H436" s="19">
        <f>#VALUE!</f>
        <v>0</v>
      </c>
      <c r="I436" s="21">
        <f>#VALUE!</f>
        <v>0</v>
      </c>
      <c r="J436" s="26">
        <f>#VALUE!</f>
        <v>0</v>
      </c>
      <c r="K436" s="29">
        <f>#VALUE!</f>
        <v>0</v>
      </c>
      <c r="L436" s="18">
        <f>#VALUE!</f>
        <v>0</v>
      </c>
      <c r="M436" s="18">
        <f>#VALUE!</f>
        <v>0</v>
      </c>
      <c r="N436" s="18">
        <f>#VALUE!</f>
        <v>0</v>
      </c>
      <c r="O436" s="18">
        <f>#VALUE!</f>
        <v>0</v>
      </c>
      <c r="P436" s="18">
        <f>#VALUE!</f>
        <v>0</v>
      </c>
      <c r="Q436" s="18">
        <f>#VALUE!</f>
        <v>0</v>
      </c>
      <c r="R436" s="18">
        <f>#VALUE!</f>
        <v>0</v>
      </c>
      <c r="S436" s="18">
        <f>#VALUE!</f>
        <v>0</v>
      </c>
      <c r="T436" s="19">
        <f>#VALUE!</f>
        <v>0</v>
      </c>
      <c r="U436" s="19">
        <f>#VALUE!</f>
        <v>0</v>
      </c>
      <c r="V436" s="19">
        <f>#VALUE!</f>
        <v>0</v>
      </c>
      <c r="W436" s="18">
        <f>#VALUE!</f>
        <v>0</v>
      </c>
      <c r="X436" s="19">
        <f>#VALUE!</f>
        <v>0</v>
      </c>
      <c r="Y436" s="20">
        <f>#VALUE!</f>
        <v>0</v>
      </c>
      <c r="Z436" s="19">
        <f>#VALUE!</f>
        <v>0</v>
      </c>
      <c r="AA436" s="19">
        <f>#VALUE!</f>
        <v>0</v>
      </c>
      <c r="AB436" s="16">
        <f>#VALUE!</f>
        <v>0</v>
      </c>
      <c r="AC436" s="16">
        <f>#VALUE!</f>
        <v>0</v>
      </c>
      <c r="AD436" s="17"/>
    </row>
    <row r="437" spans="1:30">
      <c r="A437" s="28">
        <v>337</v>
      </c>
      <c r="B437" s="26">
        <f>#VALUE!</f>
        <v>0</v>
      </c>
      <c r="C437" s="19">
        <f>#VALUE!</f>
        <v>0</v>
      </c>
      <c r="D437" s="19">
        <f>#VALUE!</f>
        <v>0</v>
      </c>
      <c r="E437" s="19">
        <f>#VALUE!</f>
        <v>0</v>
      </c>
      <c r="F437" s="19">
        <f>#VALUE!</f>
        <v>0</v>
      </c>
      <c r="G437" s="19">
        <f>#VALUE!</f>
        <v>0</v>
      </c>
      <c r="H437" s="19">
        <f>#VALUE!</f>
        <v>0</v>
      </c>
      <c r="I437" s="21">
        <f>#VALUE!</f>
        <v>0</v>
      </c>
      <c r="J437" s="26">
        <f>#VALUE!</f>
        <v>0</v>
      </c>
      <c r="K437" s="29">
        <f>#VALUE!</f>
        <v>0</v>
      </c>
      <c r="L437" s="18">
        <f>#VALUE!</f>
        <v>0</v>
      </c>
      <c r="M437" s="18">
        <f>#VALUE!</f>
        <v>0</v>
      </c>
      <c r="N437" s="18">
        <f>#VALUE!</f>
        <v>0</v>
      </c>
      <c r="O437" s="18">
        <f>#VALUE!</f>
        <v>0</v>
      </c>
      <c r="P437" s="18">
        <f>#VALUE!</f>
        <v>0</v>
      </c>
      <c r="Q437" s="18">
        <f>#VALUE!</f>
        <v>0</v>
      </c>
      <c r="R437" s="18">
        <f>#VALUE!</f>
        <v>0</v>
      </c>
      <c r="S437" s="18">
        <f>#VALUE!</f>
        <v>0</v>
      </c>
      <c r="T437" s="19">
        <f>#VALUE!</f>
        <v>0</v>
      </c>
      <c r="U437" s="19">
        <f>#VALUE!</f>
        <v>0</v>
      </c>
      <c r="V437" s="19">
        <f>#VALUE!</f>
        <v>0</v>
      </c>
      <c r="W437" s="18">
        <f>#VALUE!</f>
        <v>0</v>
      </c>
      <c r="X437" s="19">
        <f>#VALUE!</f>
        <v>0</v>
      </c>
      <c r="Y437" s="20">
        <f>#VALUE!</f>
        <v>0</v>
      </c>
      <c r="Z437" s="19">
        <f>#VALUE!</f>
        <v>0</v>
      </c>
      <c r="AA437" s="19">
        <f>#VALUE!</f>
        <v>0</v>
      </c>
      <c r="AB437" s="16">
        <f>#VALUE!</f>
        <v>0</v>
      </c>
      <c r="AC437" s="16">
        <f>#VALUE!</f>
        <v>0</v>
      </c>
      <c r="AD437" s="17"/>
    </row>
    <row r="438" spans="1:30">
      <c r="A438" s="28">
        <v>338</v>
      </c>
      <c r="B438" s="26">
        <f>#VALUE!</f>
        <v>0</v>
      </c>
      <c r="C438" s="19">
        <f>#VALUE!</f>
        <v>0</v>
      </c>
      <c r="D438" s="19">
        <f>#VALUE!</f>
        <v>0</v>
      </c>
      <c r="E438" s="19">
        <f>#VALUE!</f>
        <v>0</v>
      </c>
      <c r="F438" s="19">
        <f>#VALUE!</f>
        <v>0</v>
      </c>
      <c r="G438" s="19">
        <f>#VALUE!</f>
        <v>0</v>
      </c>
      <c r="H438" s="19">
        <f>#VALUE!</f>
        <v>0</v>
      </c>
      <c r="I438" s="21">
        <f>#VALUE!</f>
        <v>0</v>
      </c>
      <c r="J438" s="26">
        <f>#VALUE!</f>
        <v>0</v>
      </c>
      <c r="K438" s="29">
        <f>#VALUE!</f>
        <v>0</v>
      </c>
      <c r="L438" s="18">
        <f>#VALUE!</f>
        <v>0</v>
      </c>
      <c r="M438" s="18">
        <f>#VALUE!</f>
        <v>0</v>
      </c>
      <c r="N438" s="18">
        <f>#VALUE!</f>
        <v>0</v>
      </c>
      <c r="O438" s="18">
        <f>#VALUE!</f>
        <v>0</v>
      </c>
      <c r="P438" s="18">
        <f>#VALUE!</f>
        <v>0</v>
      </c>
      <c r="Q438" s="18">
        <f>#VALUE!</f>
        <v>0</v>
      </c>
      <c r="R438" s="18">
        <f>#VALUE!</f>
        <v>0</v>
      </c>
      <c r="S438" s="18">
        <f>#VALUE!</f>
        <v>0</v>
      </c>
      <c r="T438" s="19">
        <f>#VALUE!</f>
        <v>0</v>
      </c>
      <c r="U438" s="19">
        <f>#VALUE!</f>
        <v>0</v>
      </c>
      <c r="V438" s="19">
        <f>#VALUE!</f>
        <v>0</v>
      </c>
      <c r="W438" s="18">
        <f>#VALUE!</f>
        <v>0</v>
      </c>
      <c r="X438" s="19">
        <f>#VALUE!</f>
        <v>0</v>
      </c>
      <c r="Y438" s="20">
        <f>#VALUE!</f>
        <v>0</v>
      </c>
      <c r="Z438" s="19">
        <f>#VALUE!</f>
        <v>0</v>
      </c>
      <c r="AA438" s="19">
        <f>#VALUE!</f>
        <v>0</v>
      </c>
      <c r="AB438" s="16">
        <f>#VALUE!</f>
        <v>0</v>
      </c>
      <c r="AC438" s="16">
        <f>#VALUE!</f>
        <v>0</v>
      </c>
      <c r="AD438" s="17"/>
    </row>
    <row r="439" spans="1:30">
      <c r="A439" s="28">
        <v>339</v>
      </c>
      <c r="B439" s="26">
        <f>#VALUE!</f>
        <v>0</v>
      </c>
      <c r="C439" s="19">
        <f>#VALUE!</f>
        <v>0</v>
      </c>
      <c r="D439" s="19">
        <f>#VALUE!</f>
        <v>0</v>
      </c>
      <c r="E439" s="19">
        <f>#VALUE!</f>
        <v>0</v>
      </c>
      <c r="F439" s="19">
        <f>#VALUE!</f>
        <v>0</v>
      </c>
      <c r="G439" s="19">
        <f>#VALUE!</f>
        <v>0</v>
      </c>
      <c r="H439" s="19">
        <f>#VALUE!</f>
        <v>0</v>
      </c>
      <c r="I439" s="21">
        <f>#VALUE!</f>
        <v>0</v>
      </c>
      <c r="J439" s="26">
        <f>#VALUE!</f>
        <v>0</v>
      </c>
      <c r="K439" s="29">
        <f>#VALUE!</f>
        <v>0</v>
      </c>
      <c r="L439" s="18">
        <f>#VALUE!</f>
        <v>0</v>
      </c>
      <c r="M439" s="18">
        <f>#VALUE!</f>
        <v>0</v>
      </c>
      <c r="N439" s="18">
        <f>#VALUE!</f>
        <v>0</v>
      </c>
      <c r="O439" s="18">
        <f>#VALUE!</f>
        <v>0</v>
      </c>
      <c r="P439" s="18">
        <f>#VALUE!</f>
        <v>0</v>
      </c>
      <c r="Q439" s="18">
        <f>#VALUE!</f>
        <v>0</v>
      </c>
      <c r="R439" s="18">
        <f>#VALUE!</f>
        <v>0</v>
      </c>
      <c r="S439" s="18">
        <f>#VALUE!</f>
        <v>0</v>
      </c>
      <c r="T439" s="19">
        <f>#VALUE!</f>
        <v>0</v>
      </c>
      <c r="U439" s="19">
        <f>#VALUE!</f>
        <v>0</v>
      </c>
      <c r="V439" s="19">
        <f>#VALUE!</f>
        <v>0</v>
      </c>
      <c r="W439" s="18">
        <f>#VALUE!</f>
        <v>0</v>
      </c>
      <c r="X439" s="19">
        <f>#VALUE!</f>
        <v>0</v>
      </c>
      <c r="Y439" s="20">
        <f>#VALUE!</f>
        <v>0</v>
      </c>
      <c r="Z439" s="19">
        <f>#VALUE!</f>
        <v>0</v>
      </c>
      <c r="AA439" s="19">
        <f>#VALUE!</f>
        <v>0</v>
      </c>
      <c r="AB439" s="16">
        <f>#VALUE!</f>
        <v>0</v>
      </c>
      <c r="AC439" s="16">
        <f>#VALUE!</f>
        <v>0</v>
      </c>
      <c r="AD439" s="17"/>
    </row>
    <row r="440" spans="1:30">
      <c r="A440" s="28">
        <v>340</v>
      </c>
      <c r="B440" s="26">
        <f>#VALUE!</f>
        <v>0</v>
      </c>
      <c r="C440" s="19">
        <f>#VALUE!</f>
        <v>0</v>
      </c>
      <c r="D440" s="19">
        <f>#VALUE!</f>
        <v>0</v>
      </c>
      <c r="E440" s="19">
        <f>#VALUE!</f>
        <v>0</v>
      </c>
      <c r="F440" s="19">
        <f>#VALUE!</f>
        <v>0</v>
      </c>
      <c r="G440" s="19">
        <f>#VALUE!</f>
        <v>0</v>
      </c>
      <c r="H440" s="19">
        <f>#VALUE!</f>
        <v>0</v>
      </c>
      <c r="I440" s="21">
        <f>#VALUE!</f>
        <v>0</v>
      </c>
      <c r="J440" s="26">
        <f>#VALUE!</f>
        <v>0</v>
      </c>
      <c r="K440" s="29">
        <f>#VALUE!</f>
        <v>0</v>
      </c>
      <c r="L440" s="18">
        <f>#VALUE!</f>
        <v>0</v>
      </c>
      <c r="M440" s="18">
        <f>#VALUE!</f>
        <v>0</v>
      </c>
      <c r="N440" s="18">
        <f>#VALUE!</f>
        <v>0</v>
      </c>
      <c r="O440" s="18">
        <f>#VALUE!</f>
        <v>0</v>
      </c>
      <c r="P440" s="18">
        <f>#VALUE!</f>
        <v>0</v>
      </c>
      <c r="Q440" s="18">
        <f>#VALUE!</f>
        <v>0</v>
      </c>
      <c r="R440" s="18">
        <f>#VALUE!</f>
        <v>0</v>
      </c>
      <c r="S440" s="18">
        <f>#VALUE!</f>
        <v>0</v>
      </c>
      <c r="T440" s="19">
        <f>#VALUE!</f>
        <v>0</v>
      </c>
      <c r="U440" s="19">
        <f>#VALUE!</f>
        <v>0</v>
      </c>
      <c r="V440" s="19">
        <f>#VALUE!</f>
        <v>0</v>
      </c>
      <c r="W440" s="18">
        <f>#VALUE!</f>
        <v>0</v>
      </c>
      <c r="X440" s="19">
        <f>#VALUE!</f>
        <v>0</v>
      </c>
      <c r="Y440" s="20">
        <f>#VALUE!</f>
        <v>0</v>
      </c>
      <c r="Z440" s="19">
        <f>#VALUE!</f>
        <v>0</v>
      </c>
      <c r="AA440" s="19">
        <f>#VALUE!</f>
        <v>0</v>
      </c>
      <c r="AB440" s="16">
        <f>#VALUE!</f>
        <v>0</v>
      </c>
      <c r="AC440" s="16">
        <f>#VALUE!</f>
        <v>0</v>
      </c>
      <c r="AD440" s="17"/>
    </row>
    <row r="441" spans="1:30">
      <c r="A441" s="28">
        <v>341</v>
      </c>
      <c r="B441" s="26">
        <f>#VALUE!</f>
        <v>0</v>
      </c>
      <c r="C441" s="19">
        <f>#VALUE!</f>
        <v>0</v>
      </c>
      <c r="D441" s="19">
        <f>#VALUE!</f>
        <v>0</v>
      </c>
      <c r="E441" s="19">
        <f>#VALUE!</f>
        <v>0</v>
      </c>
      <c r="F441" s="19">
        <f>#VALUE!</f>
        <v>0</v>
      </c>
      <c r="G441" s="19">
        <f>#VALUE!</f>
        <v>0</v>
      </c>
      <c r="H441" s="19">
        <f>#VALUE!</f>
        <v>0</v>
      </c>
      <c r="I441" s="21">
        <f>#VALUE!</f>
        <v>0</v>
      </c>
      <c r="J441" s="26">
        <f>#VALUE!</f>
        <v>0</v>
      </c>
      <c r="K441" s="29">
        <f>#VALUE!</f>
        <v>0</v>
      </c>
      <c r="L441" s="18">
        <f>#VALUE!</f>
        <v>0</v>
      </c>
      <c r="M441" s="18">
        <f>#VALUE!</f>
        <v>0</v>
      </c>
      <c r="N441" s="18">
        <f>#VALUE!</f>
        <v>0</v>
      </c>
      <c r="O441" s="18">
        <f>#VALUE!</f>
        <v>0</v>
      </c>
      <c r="P441" s="18">
        <f>#VALUE!</f>
        <v>0</v>
      </c>
      <c r="Q441" s="18">
        <f>#VALUE!</f>
        <v>0</v>
      </c>
      <c r="R441" s="18">
        <f>#VALUE!</f>
        <v>0</v>
      </c>
      <c r="S441" s="18">
        <f>#VALUE!</f>
        <v>0</v>
      </c>
      <c r="T441" s="19">
        <f>#VALUE!</f>
        <v>0</v>
      </c>
      <c r="U441" s="19">
        <f>#VALUE!</f>
        <v>0</v>
      </c>
      <c r="V441" s="19">
        <f>#VALUE!</f>
        <v>0</v>
      </c>
      <c r="W441" s="18">
        <f>#VALUE!</f>
        <v>0</v>
      </c>
      <c r="X441" s="19">
        <f>#VALUE!</f>
        <v>0</v>
      </c>
      <c r="Y441" s="20">
        <f>#VALUE!</f>
        <v>0</v>
      </c>
      <c r="Z441" s="19">
        <f>#VALUE!</f>
        <v>0</v>
      </c>
      <c r="AA441" s="19">
        <f>#VALUE!</f>
        <v>0</v>
      </c>
      <c r="AB441" s="16">
        <f>#VALUE!</f>
        <v>0</v>
      </c>
      <c r="AC441" s="16">
        <f>#VALUE!</f>
        <v>0</v>
      </c>
      <c r="AD441" s="17"/>
    </row>
    <row r="442" spans="1:30">
      <c r="A442" s="28">
        <v>342</v>
      </c>
      <c r="B442" s="26">
        <f>#VALUE!</f>
        <v>0</v>
      </c>
      <c r="C442" s="19">
        <f>#VALUE!</f>
        <v>0</v>
      </c>
      <c r="D442" s="19">
        <f>#VALUE!</f>
        <v>0</v>
      </c>
      <c r="E442" s="19">
        <f>#VALUE!</f>
        <v>0</v>
      </c>
      <c r="F442" s="19">
        <f>#VALUE!</f>
        <v>0</v>
      </c>
      <c r="G442" s="19">
        <f>#VALUE!</f>
        <v>0</v>
      </c>
      <c r="H442" s="19">
        <f>#VALUE!</f>
        <v>0</v>
      </c>
      <c r="I442" s="21">
        <f>#VALUE!</f>
        <v>0</v>
      </c>
      <c r="J442" s="26">
        <f>#VALUE!</f>
        <v>0</v>
      </c>
      <c r="K442" s="29">
        <f>#VALUE!</f>
        <v>0</v>
      </c>
      <c r="L442" s="18">
        <f>#VALUE!</f>
        <v>0</v>
      </c>
      <c r="M442" s="18">
        <f>#VALUE!</f>
        <v>0</v>
      </c>
      <c r="N442" s="18">
        <f>#VALUE!</f>
        <v>0</v>
      </c>
      <c r="O442" s="18">
        <f>#VALUE!</f>
        <v>0</v>
      </c>
      <c r="P442" s="18">
        <f>#VALUE!</f>
        <v>0</v>
      </c>
      <c r="Q442" s="18">
        <f>#VALUE!</f>
        <v>0</v>
      </c>
      <c r="R442" s="18">
        <f>#VALUE!</f>
        <v>0</v>
      </c>
      <c r="S442" s="18">
        <f>#VALUE!</f>
        <v>0</v>
      </c>
      <c r="T442" s="19">
        <f>#VALUE!</f>
        <v>0</v>
      </c>
      <c r="U442" s="19">
        <f>#VALUE!</f>
        <v>0</v>
      </c>
      <c r="V442" s="19">
        <f>#VALUE!</f>
        <v>0</v>
      </c>
      <c r="W442" s="18">
        <f>#VALUE!</f>
        <v>0</v>
      </c>
      <c r="X442" s="19">
        <f>#VALUE!</f>
        <v>0</v>
      </c>
      <c r="Y442" s="20">
        <f>#VALUE!</f>
        <v>0</v>
      </c>
      <c r="Z442" s="19">
        <f>#VALUE!</f>
        <v>0</v>
      </c>
      <c r="AA442" s="19">
        <f>#VALUE!</f>
        <v>0</v>
      </c>
      <c r="AB442" s="16">
        <f>#VALUE!</f>
        <v>0</v>
      </c>
      <c r="AC442" s="16">
        <f>#VALUE!</f>
        <v>0</v>
      </c>
      <c r="AD442" s="17"/>
    </row>
    <row r="443" spans="1:30">
      <c r="A443" s="28">
        <v>343</v>
      </c>
      <c r="B443" s="26">
        <f>#VALUE!</f>
        <v>0</v>
      </c>
      <c r="C443" s="19">
        <f>#VALUE!</f>
        <v>0</v>
      </c>
      <c r="D443" s="19">
        <f>#VALUE!</f>
        <v>0</v>
      </c>
      <c r="E443" s="19">
        <f>#VALUE!</f>
        <v>0</v>
      </c>
      <c r="F443" s="19">
        <f>#VALUE!</f>
        <v>0</v>
      </c>
      <c r="G443" s="19">
        <f>#VALUE!</f>
        <v>0</v>
      </c>
      <c r="H443" s="19">
        <f>#VALUE!</f>
        <v>0</v>
      </c>
      <c r="I443" s="21">
        <f>#VALUE!</f>
        <v>0</v>
      </c>
      <c r="J443" s="26">
        <f>#VALUE!</f>
        <v>0</v>
      </c>
      <c r="K443" s="29">
        <f>#VALUE!</f>
        <v>0</v>
      </c>
      <c r="L443" s="18">
        <f>#VALUE!</f>
        <v>0</v>
      </c>
      <c r="M443" s="18">
        <f>#VALUE!</f>
        <v>0</v>
      </c>
      <c r="N443" s="18">
        <f>#VALUE!</f>
        <v>0</v>
      </c>
      <c r="O443" s="18">
        <f>#VALUE!</f>
        <v>0</v>
      </c>
      <c r="P443" s="18">
        <f>#VALUE!</f>
        <v>0</v>
      </c>
      <c r="Q443" s="18">
        <f>#VALUE!</f>
        <v>0</v>
      </c>
      <c r="R443" s="18">
        <f>#VALUE!</f>
        <v>0</v>
      </c>
      <c r="S443" s="18">
        <f>#VALUE!</f>
        <v>0</v>
      </c>
      <c r="T443" s="19">
        <f>#VALUE!</f>
        <v>0</v>
      </c>
      <c r="U443" s="19">
        <f>#VALUE!</f>
        <v>0</v>
      </c>
      <c r="V443" s="19">
        <f>#VALUE!</f>
        <v>0</v>
      </c>
      <c r="W443" s="18">
        <f>#VALUE!</f>
        <v>0</v>
      </c>
      <c r="X443" s="19">
        <f>#VALUE!</f>
        <v>0</v>
      </c>
      <c r="Y443" s="20">
        <f>#VALUE!</f>
        <v>0</v>
      </c>
      <c r="Z443" s="19">
        <f>#VALUE!</f>
        <v>0</v>
      </c>
      <c r="AA443" s="19">
        <f>#VALUE!</f>
        <v>0</v>
      </c>
      <c r="AB443" s="16">
        <f>#VALUE!</f>
        <v>0</v>
      </c>
      <c r="AC443" s="16">
        <f>#VALUE!</f>
        <v>0</v>
      </c>
      <c r="AD443" s="17"/>
    </row>
    <row r="444" spans="1:30">
      <c r="A444" s="28">
        <v>344</v>
      </c>
      <c r="B444" s="26">
        <f>#VALUE!</f>
        <v>0</v>
      </c>
      <c r="C444" s="19">
        <f>#VALUE!</f>
        <v>0</v>
      </c>
      <c r="D444" s="19">
        <f>#VALUE!</f>
        <v>0</v>
      </c>
      <c r="E444" s="19">
        <f>#VALUE!</f>
        <v>0</v>
      </c>
      <c r="F444" s="19">
        <f>#VALUE!</f>
        <v>0</v>
      </c>
      <c r="G444" s="19">
        <f>#VALUE!</f>
        <v>0</v>
      </c>
      <c r="H444" s="19">
        <f>#VALUE!</f>
        <v>0</v>
      </c>
      <c r="I444" s="21">
        <f>#VALUE!</f>
        <v>0</v>
      </c>
      <c r="J444" s="26">
        <f>#VALUE!</f>
        <v>0</v>
      </c>
      <c r="K444" s="29">
        <f>#VALUE!</f>
        <v>0</v>
      </c>
      <c r="L444" s="18">
        <f>#VALUE!</f>
        <v>0</v>
      </c>
      <c r="M444" s="18">
        <f>#VALUE!</f>
        <v>0</v>
      </c>
      <c r="N444" s="18">
        <f>#VALUE!</f>
        <v>0</v>
      </c>
      <c r="O444" s="18">
        <f>#VALUE!</f>
        <v>0</v>
      </c>
      <c r="P444" s="18">
        <f>#VALUE!</f>
        <v>0</v>
      </c>
      <c r="Q444" s="18">
        <f>#VALUE!</f>
        <v>0</v>
      </c>
      <c r="R444" s="18">
        <f>#VALUE!</f>
        <v>0</v>
      </c>
      <c r="S444" s="18">
        <f>#VALUE!</f>
        <v>0</v>
      </c>
      <c r="T444" s="19">
        <f>#VALUE!</f>
        <v>0</v>
      </c>
      <c r="U444" s="19">
        <f>#VALUE!</f>
        <v>0</v>
      </c>
      <c r="V444" s="19">
        <f>#VALUE!</f>
        <v>0</v>
      </c>
      <c r="W444" s="18">
        <f>#VALUE!</f>
        <v>0</v>
      </c>
      <c r="X444" s="19">
        <f>#VALUE!</f>
        <v>0</v>
      </c>
      <c r="Y444" s="20">
        <f>#VALUE!</f>
        <v>0</v>
      </c>
      <c r="Z444" s="19">
        <f>#VALUE!</f>
        <v>0</v>
      </c>
      <c r="AA444" s="19">
        <f>#VALUE!</f>
        <v>0</v>
      </c>
      <c r="AB444" s="16">
        <f>#VALUE!</f>
        <v>0</v>
      </c>
      <c r="AC444" s="16">
        <f>#VALUE!</f>
        <v>0</v>
      </c>
      <c r="AD444" s="17"/>
    </row>
    <row r="445" spans="1:30">
      <c r="A445" s="28">
        <v>345</v>
      </c>
      <c r="B445" s="26">
        <f>#VALUE!</f>
        <v>0</v>
      </c>
      <c r="C445" s="19">
        <f>#VALUE!</f>
        <v>0</v>
      </c>
      <c r="D445" s="19">
        <f>#VALUE!</f>
        <v>0</v>
      </c>
      <c r="E445" s="19">
        <f>#VALUE!</f>
        <v>0</v>
      </c>
      <c r="F445" s="19">
        <f>#VALUE!</f>
        <v>0</v>
      </c>
      <c r="G445" s="19">
        <f>#VALUE!</f>
        <v>0</v>
      </c>
      <c r="H445" s="19">
        <f>#VALUE!</f>
        <v>0</v>
      </c>
      <c r="I445" s="21">
        <f>#VALUE!</f>
        <v>0</v>
      </c>
      <c r="J445" s="26">
        <f>#VALUE!</f>
        <v>0</v>
      </c>
      <c r="K445" s="29">
        <f>#VALUE!</f>
        <v>0</v>
      </c>
      <c r="L445" s="18">
        <f>#VALUE!</f>
        <v>0</v>
      </c>
      <c r="M445" s="18">
        <f>#VALUE!</f>
        <v>0</v>
      </c>
      <c r="N445" s="18">
        <f>#VALUE!</f>
        <v>0</v>
      </c>
      <c r="O445" s="18">
        <f>#VALUE!</f>
        <v>0</v>
      </c>
      <c r="P445" s="18">
        <f>#VALUE!</f>
        <v>0</v>
      </c>
      <c r="Q445" s="18">
        <f>#VALUE!</f>
        <v>0</v>
      </c>
      <c r="R445" s="18">
        <f>#VALUE!</f>
        <v>0</v>
      </c>
      <c r="S445" s="18">
        <f>#VALUE!</f>
        <v>0</v>
      </c>
      <c r="T445" s="19">
        <f>#VALUE!</f>
        <v>0</v>
      </c>
      <c r="U445" s="19">
        <f>#VALUE!</f>
        <v>0</v>
      </c>
      <c r="V445" s="19">
        <f>#VALUE!</f>
        <v>0</v>
      </c>
      <c r="W445" s="18">
        <f>#VALUE!</f>
        <v>0</v>
      </c>
      <c r="X445" s="19">
        <f>#VALUE!</f>
        <v>0</v>
      </c>
      <c r="Y445" s="20">
        <f>#VALUE!</f>
        <v>0</v>
      </c>
      <c r="Z445" s="19">
        <f>#VALUE!</f>
        <v>0</v>
      </c>
      <c r="AA445" s="19">
        <f>#VALUE!</f>
        <v>0</v>
      </c>
      <c r="AB445" s="16">
        <f>#VALUE!</f>
        <v>0</v>
      </c>
      <c r="AC445" s="16">
        <f>#VALUE!</f>
        <v>0</v>
      </c>
      <c r="AD445" s="17"/>
    </row>
    <row r="446" spans="1:30">
      <c r="A446" s="28">
        <v>346</v>
      </c>
      <c r="B446" s="26">
        <f>#VALUE!</f>
        <v>0</v>
      </c>
      <c r="C446" s="19">
        <f>#VALUE!</f>
        <v>0</v>
      </c>
      <c r="D446" s="19">
        <f>#VALUE!</f>
        <v>0</v>
      </c>
      <c r="E446" s="19">
        <f>#VALUE!</f>
        <v>0</v>
      </c>
      <c r="F446" s="19">
        <f>#VALUE!</f>
        <v>0</v>
      </c>
      <c r="G446" s="19">
        <f>#VALUE!</f>
        <v>0</v>
      </c>
      <c r="H446" s="19">
        <f>#VALUE!</f>
        <v>0</v>
      </c>
      <c r="I446" s="21">
        <f>#VALUE!</f>
        <v>0</v>
      </c>
      <c r="J446" s="26">
        <f>#VALUE!</f>
        <v>0</v>
      </c>
      <c r="K446" s="29">
        <f>#VALUE!</f>
        <v>0</v>
      </c>
      <c r="L446" s="18">
        <f>#VALUE!</f>
        <v>0</v>
      </c>
      <c r="M446" s="18">
        <f>#VALUE!</f>
        <v>0</v>
      </c>
      <c r="N446" s="18">
        <f>#VALUE!</f>
        <v>0</v>
      </c>
      <c r="O446" s="18">
        <f>#VALUE!</f>
        <v>0</v>
      </c>
      <c r="P446" s="18">
        <f>#VALUE!</f>
        <v>0</v>
      </c>
      <c r="Q446" s="18">
        <f>#VALUE!</f>
        <v>0</v>
      </c>
      <c r="R446" s="18">
        <f>#VALUE!</f>
        <v>0</v>
      </c>
      <c r="S446" s="18">
        <f>#VALUE!</f>
        <v>0</v>
      </c>
      <c r="T446" s="19">
        <f>#VALUE!</f>
        <v>0</v>
      </c>
      <c r="U446" s="19">
        <f>#VALUE!</f>
        <v>0</v>
      </c>
      <c r="V446" s="19">
        <f>#VALUE!</f>
        <v>0</v>
      </c>
      <c r="W446" s="18">
        <f>#VALUE!</f>
        <v>0</v>
      </c>
      <c r="X446" s="19">
        <f>#VALUE!</f>
        <v>0</v>
      </c>
      <c r="Y446" s="20">
        <f>#VALUE!</f>
        <v>0</v>
      </c>
      <c r="Z446" s="19">
        <f>#VALUE!</f>
        <v>0</v>
      </c>
      <c r="AA446" s="19">
        <f>#VALUE!</f>
        <v>0</v>
      </c>
      <c r="AB446" s="16">
        <f>#VALUE!</f>
        <v>0</v>
      </c>
      <c r="AC446" s="16">
        <f>#VALUE!</f>
        <v>0</v>
      </c>
      <c r="AD446" s="17"/>
    </row>
    <row r="447" spans="1:30">
      <c r="A447" s="28">
        <v>347</v>
      </c>
      <c r="B447" s="26">
        <f>#VALUE!</f>
        <v>0</v>
      </c>
      <c r="C447" s="19">
        <f>#VALUE!</f>
        <v>0</v>
      </c>
      <c r="D447" s="19">
        <f>#VALUE!</f>
        <v>0</v>
      </c>
      <c r="E447" s="19">
        <f>#VALUE!</f>
        <v>0</v>
      </c>
      <c r="F447" s="19">
        <f>#VALUE!</f>
        <v>0</v>
      </c>
      <c r="G447" s="19">
        <f>#VALUE!</f>
        <v>0</v>
      </c>
      <c r="H447" s="19">
        <f>#VALUE!</f>
        <v>0</v>
      </c>
      <c r="I447" s="21">
        <f>#VALUE!</f>
        <v>0</v>
      </c>
      <c r="J447" s="26">
        <f>#VALUE!</f>
        <v>0</v>
      </c>
      <c r="K447" s="29">
        <f>#VALUE!</f>
        <v>0</v>
      </c>
      <c r="L447" s="18">
        <f>#VALUE!</f>
        <v>0</v>
      </c>
      <c r="M447" s="18">
        <f>#VALUE!</f>
        <v>0</v>
      </c>
      <c r="N447" s="18">
        <f>#VALUE!</f>
        <v>0</v>
      </c>
      <c r="O447" s="18">
        <f>#VALUE!</f>
        <v>0</v>
      </c>
      <c r="P447" s="18">
        <f>#VALUE!</f>
        <v>0</v>
      </c>
      <c r="Q447" s="18">
        <f>#VALUE!</f>
        <v>0</v>
      </c>
      <c r="R447" s="18">
        <f>#VALUE!</f>
        <v>0</v>
      </c>
      <c r="S447" s="18">
        <f>#VALUE!</f>
        <v>0</v>
      </c>
      <c r="T447" s="19">
        <f>#VALUE!</f>
        <v>0</v>
      </c>
      <c r="U447" s="19">
        <f>#VALUE!</f>
        <v>0</v>
      </c>
      <c r="V447" s="19">
        <f>#VALUE!</f>
        <v>0</v>
      </c>
      <c r="W447" s="18">
        <f>#VALUE!</f>
        <v>0</v>
      </c>
      <c r="X447" s="19">
        <f>#VALUE!</f>
        <v>0</v>
      </c>
      <c r="Y447" s="20">
        <f>#VALUE!</f>
        <v>0</v>
      </c>
      <c r="Z447" s="19">
        <f>#VALUE!</f>
        <v>0</v>
      </c>
      <c r="AA447" s="19">
        <f>#VALUE!</f>
        <v>0</v>
      </c>
      <c r="AB447" s="16">
        <f>#VALUE!</f>
        <v>0</v>
      </c>
      <c r="AC447" s="16">
        <f>#VALUE!</f>
        <v>0</v>
      </c>
      <c r="AD447" s="17"/>
    </row>
    <row r="448" spans="1:30">
      <c r="A448" s="28">
        <v>348</v>
      </c>
      <c r="B448" s="26">
        <f>#VALUE!</f>
        <v>0</v>
      </c>
      <c r="C448" s="19">
        <f>#VALUE!</f>
        <v>0</v>
      </c>
      <c r="D448" s="19">
        <f>#VALUE!</f>
        <v>0</v>
      </c>
      <c r="E448" s="19">
        <f>#VALUE!</f>
        <v>0</v>
      </c>
      <c r="F448" s="19">
        <f>#VALUE!</f>
        <v>0</v>
      </c>
      <c r="G448" s="19">
        <f>#VALUE!</f>
        <v>0</v>
      </c>
      <c r="H448" s="19">
        <f>#VALUE!</f>
        <v>0</v>
      </c>
      <c r="I448" s="21">
        <f>#VALUE!</f>
        <v>0</v>
      </c>
      <c r="J448" s="26">
        <f>#VALUE!</f>
        <v>0</v>
      </c>
      <c r="K448" s="29">
        <f>#VALUE!</f>
        <v>0</v>
      </c>
      <c r="L448" s="18">
        <f>#VALUE!</f>
        <v>0</v>
      </c>
      <c r="M448" s="18">
        <f>#VALUE!</f>
        <v>0</v>
      </c>
      <c r="N448" s="18">
        <f>#VALUE!</f>
        <v>0</v>
      </c>
      <c r="O448" s="18">
        <f>#VALUE!</f>
        <v>0</v>
      </c>
      <c r="P448" s="18">
        <f>#VALUE!</f>
        <v>0</v>
      </c>
      <c r="Q448" s="18">
        <f>#VALUE!</f>
        <v>0</v>
      </c>
      <c r="R448" s="18">
        <f>#VALUE!</f>
        <v>0</v>
      </c>
      <c r="S448" s="18">
        <f>#VALUE!</f>
        <v>0</v>
      </c>
      <c r="T448" s="19">
        <f>#VALUE!</f>
        <v>0</v>
      </c>
      <c r="U448" s="19">
        <f>#VALUE!</f>
        <v>0</v>
      </c>
      <c r="V448" s="19">
        <f>#VALUE!</f>
        <v>0</v>
      </c>
      <c r="W448" s="18">
        <f>#VALUE!</f>
        <v>0</v>
      </c>
      <c r="X448" s="19">
        <f>#VALUE!</f>
        <v>0</v>
      </c>
      <c r="Y448" s="20">
        <f>#VALUE!</f>
        <v>0</v>
      </c>
      <c r="Z448" s="19">
        <f>#VALUE!</f>
        <v>0</v>
      </c>
      <c r="AA448" s="19">
        <f>#VALUE!</f>
        <v>0</v>
      </c>
      <c r="AB448" s="16">
        <f>#VALUE!</f>
        <v>0</v>
      </c>
      <c r="AC448" s="16">
        <f>#VALUE!</f>
        <v>0</v>
      </c>
      <c r="AD448" s="17"/>
    </row>
    <row r="449" spans="1:30">
      <c r="A449" s="28">
        <v>349</v>
      </c>
      <c r="B449" s="26">
        <f>#VALUE!</f>
        <v>0</v>
      </c>
      <c r="C449" s="19">
        <f>#VALUE!</f>
        <v>0</v>
      </c>
      <c r="D449" s="19">
        <f>#VALUE!</f>
        <v>0</v>
      </c>
      <c r="E449" s="19">
        <f>#VALUE!</f>
        <v>0</v>
      </c>
      <c r="F449" s="19">
        <f>#VALUE!</f>
        <v>0</v>
      </c>
      <c r="G449" s="19">
        <f>#VALUE!</f>
        <v>0</v>
      </c>
      <c r="H449" s="19">
        <f>#VALUE!</f>
        <v>0</v>
      </c>
      <c r="I449" s="21">
        <f>#VALUE!</f>
        <v>0</v>
      </c>
      <c r="J449" s="26">
        <f>#VALUE!</f>
        <v>0</v>
      </c>
      <c r="K449" s="29">
        <f>#VALUE!</f>
        <v>0</v>
      </c>
      <c r="L449" s="18">
        <f>#VALUE!</f>
        <v>0</v>
      </c>
      <c r="M449" s="18">
        <f>#VALUE!</f>
        <v>0</v>
      </c>
      <c r="N449" s="18">
        <f>#VALUE!</f>
        <v>0</v>
      </c>
      <c r="O449" s="18">
        <f>#VALUE!</f>
        <v>0</v>
      </c>
      <c r="P449" s="18">
        <f>#VALUE!</f>
        <v>0</v>
      </c>
      <c r="Q449" s="18">
        <f>#VALUE!</f>
        <v>0</v>
      </c>
      <c r="R449" s="18">
        <f>#VALUE!</f>
        <v>0</v>
      </c>
      <c r="S449" s="18">
        <f>#VALUE!</f>
        <v>0</v>
      </c>
      <c r="T449" s="19">
        <f>#VALUE!</f>
        <v>0</v>
      </c>
      <c r="U449" s="19">
        <f>#VALUE!</f>
        <v>0</v>
      </c>
      <c r="V449" s="19">
        <f>#VALUE!</f>
        <v>0</v>
      </c>
      <c r="W449" s="18">
        <f>#VALUE!</f>
        <v>0</v>
      </c>
      <c r="X449" s="19">
        <f>#VALUE!</f>
        <v>0</v>
      </c>
      <c r="Y449" s="20">
        <f>#VALUE!</f>
        <v>0</v>
      </c>
      <c r="Z449" s="19">
        <f>#VALUE!</f>
        <v>0</v>
      </c>
      <c r="AA449" s="19">
        <f>#VALUE!</f>
        <v>0</v>
      </c>
      <c r="AB449" s="16">
        <f>#VALUE!</f>
        <v>0</v>
      </c>
      <c r="AC449" s="16">
        <f>#VALUE!</f>
        <v>0</v>
      </c>
      <c r="AD449" s="17"/>
    </row>
    <row r="450" spans="1:30">
      <c r="A450" s="28">
        <v>350</v>
      </c>
      <c r="B450" s="26">
        <f>#VALUE!</f>
        <v>0</v>
      </c>
      <c r="C450" s="19">
        <f>#VALUE!</f>
        <v>0</v>
      </c>
      <c r="D450" s="19">
        <f>#VALUE!</f>
        <v>0</v>
      </c>
      <c r="E450" s="19">
        <f>#VALUE!</f>
        <v>0</v>
      </c>
      <c r="F450" s="19">
        <f>#VALUE!</f>
        <v>0</v>
      </c>
      <c r="G450" s="19">
        <f>#VALUE!</f>
        <v>0</v>
      </c>
      <c r="H450" s="19">
        <f>#VALUE!</f>
        <v>0</v>
      </c>
      <c r="I450" s="21">
        <f>#VALUE!</f>
        <v>0</v>
      </c>
      <c r="J450" s="26">
        <f>#VALUE!</f>
        <v>0</v>
      </c>
      <c r="K450" s="29">
        <f>#VALUE!</f>
        <v>0</v>
      </c>
      <c r="L450" s="18">
        <f>#VALUE!</f>
        <v>0</v>
      </c>
      <c r="M450" s="18">
        <f>#VALUE!</f>
        <v>0</v>
      </c>
      <c r="N450" s="18">
        <f>#VALUE!</f>
        <v>0</v>
      </c>
      <c r="O450" s="18">
        <f>#VALUE!</f>
        <v>0</v>
      </c>
      <c r="P450" s="18">
        <f>#VALUE!</f>
        <v>0</v>
      </c>
      <c r="Q450" s="18">
        <f>#VALUE!</f>
        <v>0</v>
      </c>
      <c r="R450" s="18">
        <f>#VALUE!</f>
        <v>0</v>
      </c>
      <c r="S450" s="18">
        <f>#VALUE!</f>
        <v>0</v>
      </c>
      <c r="T450" s="19">
        <f>#VALUE!</f>
        <v>0</v>
      </c>
      <c r="U450" s="19">
        <f>#VALUE!</f>
        <v>0</v>
      </c>
      <c r="V450" s="19">
        <f>#VALUE!</f>
        <v>0</v>
      </c>
      <c r="W450" s="18">
        <f>#VALUE!</f>
        <v>0</v>
      </c>
      <c r="X450" s="19">
        <f>#VALUE!</f>
        <v>0</v>
      </c>
      <c r="Y450" s="20">
        <f>#VALUE!</f>
        <v>0</v>
      </c>
      <c r="Z450" s="19">
        <f>#VALUE!</f>
        <v>0</v>
      </c>
      <c r="AA450" s="19">
        <f>#VALUE!</f>
        <v>0</v>
      </c>
      <c r="AB450" s="16">
        <f>#VALUE!</f>
        <v>0</v>
      </c>
      <c r="AC450" s="16">
        <f>#VALUE!</f>
        <v>0</v>
      </c>
      <c r="AD450" s="17"/>
    </row>
    <row r="451" spans="1:30">
      <c r="A451" s="28">
        <v>351</v>
      </c>
      <c r="B451" s="26">
        <f>#VALUE!</f>
        <v>0</v>
      </c>
      <c r="C451" s="19">
        <f>#VALUE!</f>
        <v>0</v>
      </c>
      <c r="D451" s="19">
        <f>#VALUE!</f>
        <v>0</v>
      </c>
      <c r="E451" s="19">
        <f>#VALUE!</f>
        <v>0</v>
      </c>
      <c r="F451" s="19">
        <f>#VALUE!</f>
        <v>0</v>
      </c>
      <c r="G451" s="19">
        <f>#VALUE!</f>
        <v>0</v>
      </c>
      <c r="H451" s="19">
        <f>#VALUE!</f>
        <v>0</v>
      </c>
      <c r="I451" s="21">
        <f>#VALUE!</f>
        <v>0</v>
      </c>
      <c r="J451" s="26">
        <f>#VALUE!</f>
        <v>0</v>
      </c>
      <c r="K451" s="29">
        <f>#VALUE!</f>
        <v>0</v>
      </c>
      <c r="L451" s="18">
        <f>#VALUE!</f>
        <v>0</v>
      </c>
      <c r="M451" s="18">
        <f>#VALUE!</f>
        <v>0</v>
      </c>
      <c r="N451" s="18">
        <f>#VALUE!</f>
        <v>0</v>
      </c>
      <c r="O451" s="18">
        <f>#VALUE!</f>
        <v>0</v>
      </c>
      <c r="P451" s="18">
        <f>#VALUE!</f>
        <v>0</v>
      </c>
      <c r="Q451" s="18">
        <f>#VALUE!</f>
        <v>0</v>
      </c>
      <c r="R451" s="18">
        <f>#VALUE!</f>
        <v>0</v>
      </c>
      <c r="S451" s="18">
        <f>#VALUE!</f>
        <v>0</v>
      </c>
      <c r="T451" s="19">
        <f>#VALUE!</f>
        <v>0</v>
      </c>
      <c r="U451" s="19">
        <f>#VALUE!</f>
        <v>0</v>
      </c>
      <c r="V451" s="19">
        <f>#VALUE!</f>
        <v>0</v>
      </c>
      <c r="W451" s="18">
        <f>#VALUE!</f>
        <v>0</v>
      </c>
      <c r="X451" s="19">
        <f>#VALUE!</f>
        <v>0</v>
      </c>
      <c r="Y451" s="20">
        <f>#VALUE!</f>
        <v>0</v>
      </c>
      <c r="Z451" s="19">
        <f>#VALUE!</f>
        <v>0</v>
      </c>
      <c r="AA451" s="19">
        <f>#VALUE!</f>
        <v>0</v>
      </c>
      <c r="AB451" s="16">
        <f>#VALUE!</f>
        <v>0</v>
      </c>
      <c r="AC451" s="16">
        <f>#VALUE!</f>
        <v>0</v>
      </c>
      <c r="AD451" s="17"/>
    </row>
    <row r="452" spans="1:30">
      <c r="A452" s="28">
        <v>352</v>
      </c>
      <c r="B452" s="26">
        <f>#VALUE!</f>
        <v>0</v>
      </c>
      <c r="C452" s="19">
        <f>#VALUE!</f>
        <v>0</v>
      </c>
      <c r="D452" s="19">
        <f>#VALUE!</f>
        <v>0</v>
      </c>
      <c r="E452" s="19">
        <f>#VALUE!</f>
        <v>0</v>
      </c>
      <c r="F452" s="19">
        <f>#VALUE!</f>
        <v>0</v>
      </c>
      <c r="G452" s="19">
        <f>#VALUE!</f>
        <v>0</v>
      </c>
      <c r="H452" s="19">
        <f>#VALUE!</f>
        <v>0</v>
      </c>
      <c r="I452" s="21">
        <f>#VALUE!</f>
        <v>0</v>
      </c>
      <c r="J452" s="26">
        <f>#VALUE!</f>
        <v>0</v>
      </c>
      <c r="K452" s="29">
        <f>#VALUE!</f>
        <v>0</v>
      </c>
      <c r="L452" s="18">
        <f>#VALUE!</f>
        <v>0</v>
      </c>
      <c r="M452" s="18">
        <f>#VALUE!</f>
        <v>0</v>
      </c>
      <c r="N452" s="18">
        <f>#VALUE!</f>
        <v>0</v>
      </c>
      <c r="O452" s="18">
        <f>#VALUE!</f>
        <v>0</v>
      </c>
      <c r="P452" s="18">
        <f>#VALUE!</f>
        <v>0</v>
      </c>
      <c r="Q452" s="18">
        <f>#VALUE!</f>
        <v>0</v>
      </c>
      <c r="R452" s="18">
        <f>#VALUE!</f>
        <v>0</v>
      </c>
      <c r="S452" s="18">
        <f>#VALUE!</f>
        <v>0</v>
      </c>
      <c r="T452" s="19">
        <f>#VALUE!</f>
        <v>0</v>
      </c>
      <c r="U452" s="19">
        <f>#VALUE!</f>
        <v>0</v>
      </c>
      <c r="V452" s="19">
        <f>#VALUE!</f>
        <v>0</v>
      </c>
      <c r="W452" s="18">
        <f>#VALUE!</f>
        <v>0</v>
      </c>
      <c r="X452" s="19">
        <f>#VALUE!</f>
        <v>0</v>
      </c>
      <c r="Y452" s="20">
        <f>#VALUE!</f>
        <v>0</v>
      </c>
      <c r="Z452" s="19">
        <f>#VALUE!</f>
        <v>0</v>
      </c>
      <c r="AA452" s="19">
        <f>#VALUE!</f>
        <v>0</v>
      </c>
      <c r="AB452" s="16">
        <f>#VALUE!</f>
        <v>0</v>
      </c>
      <c r="AC452" s="16">
        <f>#VALUE!</f>
        <v>0</v>
      </c>
      <c r="AD452" s="17"/>
    </row>
    <row r="453" spans="1:30">
      <c r="A453" s="28">
        <v>353</v>
      </c>
      <c r="B453" s="26">
        <f>#VALUE!</f>
        <v>0</v>
      </c>
      <c r="C453" s="19">
        <f>#VALUE!</f>
        <v>0</v>
      </c>
      <c r="D453" s="19">
        <f>#VALUE!</f>
        <v>0</v>
      </c>
      <c r="E453" s="19">
        <f>#VALUE!</f>
        <v>0</v>
      </c>
      <c r="F453" s="19">
        <f>#VALUE!</f>
        <v>0</v>
      </c>
      <c r="G453" s="19">
        <f>#VALUE!</f>
        <v>0</v>
      </c>
      <c r="H453" s="19">
        <f>#VALUE!</f>
        <v>0</v>
      </c>
      <c r="I453" s="21">
        <f>#VALUE!</f>
        <v>0</v>
      </c>
      <c r="J453" s="26">
        <f>#VALUE!</f>
        <v>0</v>
      </c>
      <c r="K453" s="29">
        <f>#VALUE!</f>
        <v>0</v>
      </c>
      <c r="L453" s="18">
        <f>#VALUE!</f>
        <v>0</v>
      </c>
      <c r="M453" s="18">
        <f>#VALUE!</f>
        <v>0</v>
      </c>
      <c r="N453" s="18">
        <f>#VALUE!</f>
        <v>0</v>
      </c>
      <c r="O453" s="18">
        <f>#VALUE!</f>
        <v>0</v>
      </c>
      <c r="P453" s="18">
        <f>#VALUE!</f>
        <v>0</v>
      </c>
      <c r="Q453" s="18">
        <f>#VALUE!</f>
        <v>0</v>
      </c>
      <c r="R453" s="18">
        <f>#VALUE!</f>
        <v>0</v>
      </c>
      <c r="S453" s="18">
        <f>#VALUE!</f>
        <v>0</v>
      </c>
      <c r="T453" s="19">
        <f>#VALUE!</f>
        <v>0</v>
      </c>
      <c r="U453" s="19">
        <f>#VALUE!</f>
        <v>0</v>
      </c>
      <c r="V453" s="19">
        <f>#VALUE!</f>
        <v>0</v>
      </c>
      <c r="W453" s="18">
        <f>#VALUE!</f>
        <v>0</v>
      </c>
      <c r="X453" s="19">
        <f>#VALUE!</f>
        <v>0</v>
      </c>
      <c r="Y453" s="20">
        <f>#VALUE!</f>
        <v>0</v>
      </c>
      <c r="Z453" s="19">
        <f>#VALUE!</f>
        <v>0</v>
      </c>
      <c r="AA453" s="19">
        <f>#VALUE!</f>
        <v>0</v>
      </c>
      <c r="AB453" s="16">
        <f>#VALUE!</f>
        <v>0</v>
      </c>
      <c r="AC453" s="16">
        <f>#VALUE!</f>
        <v>0</v>
      </c>
      <c r="AD453" s="17"/>
    </row>
    <row r="454" spans="1:30">
      <c r="A454" s="28">
        <v>354</v>
      </c>
      <c r="B454" s="26">
        <f>#VALUE!</f>
        <v>0</v>
      </c>
      <c r="C454" s="19">
        <f>#VALUE!</f>
        <v>0</v>
      </c>
      <c r="D454" s="19">
        <f>#VALUE!</f>
        <v>0</v>
      </c>
      <c r="E454" s="19">
        <f>#VALUE!</f>
        <v>0</v>
      </c>
      <c r="F454" s="19">
        <f>#VALUE!</f>
        <v>0</v>
      </c>
      <c r="G454" s="19">
        <f>#VALUE!</f>
        <v>0</v>
      </c>
      <c r="H454" s="19">
        <f>#VALUE!</f>
        <v>0</v>
      </c>
      <c r="I454" s="21">
        <f>#VALUE!</f>
        <v>0</v>
      </c>
      <c r="J454" s="26">
        <f>#VALUE!</f>
        <v>0</v>
      </c>
      <c r="K454" s="29">
        <f>#VALUE!</f>
        <v>0</v>
      </c>
      <c r="L454" s="18">
        <f>#VALUE!</f>
        <v>0</v>
      </c>
      <c r="M454" s="18">
        <f>#VALUE!</f>
        <v>0</v>
      </c>
      <c r="N454" s="18">
        <f>#VALUE!</f>
        <v>0</v>
      </c>
      <c r="O454" s="18">
        <f>#VALUE!</f>
        <v>0</v>
      </c>
      <c r="P454" s="18">
        <f>#VALUE!</f>
        <v>0</v>
      </c>
      <c r="Q454" s="18">
        <f>#VALUE!</f>
        <v>0</v>
      </c>
      <c r="R454" s="18">
        <f>#VALUE!</f>
        <v>0</v>
      </c>
      <c r="S454" s="18">
        <f>#VALUE!</f>
        <v>0</v>
      </c>
      <c r="T454" s="19">
        <f>#VALUE!</f>
        <v>0</v>
      </c>
      <c r="U454" s="19">
        <f>#VALUE!</f>
        <v>0</v>
      </c>
      <c r="V454" s="19">
        <f>#VALUE!</f>
        <v>0</v>
      </c>
      <c r="W454" s="18">
        <f>#VALUE!</f>
        <v>0</v>
      </c>
      <c r="X454" s="19">
        <f>#VALUE!</f>
        <v>0</v>
      </c>
      <c r="Y454" s="20">
        <f>#VALUE!</f>
        <v>0</v>
      </c>
      <c r="Z454" s="19">
        <f>#VALUE!</f>
        <v>0</v>
      </c>
      <c r="AA454" s="19">
        <f>#VALUE!</f>
        <v>0</v>
      </c>
      <c r="AB454" s="16">
        <f>#VALUE!</f>
        <v>0</v>
      </c>
      <c r="AC454" s="16">
        <f>#VALUE!</f>
        <v>0</v>
      </c>
      <c r="AD454" s="17"/>
    </row>
    <row r="455" spans="1:30">
      <c r="A455" s="28">
        <v>355</v>
      </c>
      <c r="B455" s="26">
        <f>#VALUE!</f>
        <v>0</v>
      </c>
      <c r="C455" s="19">
        <f>#VALUE!</f>
        <v>0</v>
      </c>
      <c r="D455" s="19">
        <f>#VALUE!</f>
        <v>0</v>
      </c>
      <c r="E455" s="19">
        <f>#VALUE!</f>
        <v>0</v>
      </c>
      <c r="F455" s="19">
        <f>#VALUE!</f>
        <v>0</v>
      </c>
      <c r="G455" s="19">
        <f>#VALUE!</f>
        <v>0</v>
      </c>
      <c r="H455" s="19">
        <f>#VALUE!</f>
        <v>0</v>
      </c>
      <c r="I455" s="21">
        <f>#VALUE!</f>
        <v>0</v>
      </c>
      <c r="J455" s="26">
        <f>#VALUE!</f>
        <v>0</v>
      </c>
      <c r="K455" s="29">
        <f>#VALUE!</f>
        <v>0</v>
      </c>
      <c r="L455" s="18">
        <f>#VALUE!</f>
        <v>0</v>
      </c>
      <c r="M455" s="18">
        <f>#VALUE!</f>
        <v>0</v>
      </c>
      <c r="N455" s="18">
        <f>#VALUE!</f>
        <v>0</v>
      </c>
      <c r="O455" s="18">
        <f>#VALUE!</f>
        <v>0</v>
      </c>
      <c r="P455" s="18">
        <f>#VALUE!</f>
        <v>0</v>
      </c>
      <c r="Q455" s="18">
        <f>#VALUE!</f>
        <v>0</v>
      </c>
      <c r="R455" s="18">
        <f>#VALUE!</f>
        <v>0</v>
      </c>
      <c r="S455" s="18">
        <f>#VALUE!</f>
        <v>0</v>
      </c>
      <c r="T455" s="19">
        <f>#VALUE!</f>
        <v>0</v>
      </c>
      <c r="U455" s="19">
        <f>#VALUE!</f>
        <v>0</v>
      </c>
      <c r="V455" s="19">
        <f>#VALUE!</f>
        <v>0</v>
      </c>
      <c r="W455" s="18">
        <f>#VALUE!</f>
        <v>0</v>
      </c>
      <c r="X455" s="19">
        <f>#VALUE!</f>
        <v>0</v>
      </c>
      <c r="Y455" s="20">
        <f>#VALUE!</f>
        <v>0</v>
      </c>
      <c r="Z455" s="19">
        <f>#VALUE!</f>
        <v>0</v>
      </c>
      <c r="AA455" s="19">
        <f>#VALUE!</f>
        <v>0</v>
      </c>
      <c r="AB455" s="16">
        <f>#VALUE!</f>
        <v>0</v>
      </c>
      <c r="AC455" s="16">
        <f>#VALUE!</f>
        <v>0</v>
      </c>
      <c r="AD455" s="17"/>
    </row>
    <row r="456" spans="1:30">
      <c r="A456" s="28">
        <v>356</v>
      </c>
      <c r="B456" s="26">
        <f>#VALUE!</f>
        <v>0</v>
      </c>
      <c r="C456" s="19">
        <f>#VALUE!</f>
        <v>0</v>
      </c>
      <c r="D456" s="19">
        <f>#VALUE!</f>
        <v>0</v>
      </c>
      <c r="E456" s="19">
        <f>#VALUE!</f>
        <v>0</v>
      </c>
      <c r="F456" s="19">
        <f>#VALUE!</f>
        <v>0</v>
      </c>
      <c r="G456" s="19">
        <f>#VALUE!</f>
        <v>0</v>
      </c>
      <c r="H456" s="19">
        <f>#VALUE!</f>
        <v>0</v>
      </c>
      <c r="I456" s="21">
        <f>#VALUE!</f>
        <v>0</v>
      </c>
      <c r="J456" s="26">
        <f>#VALUE!</f>
        <v>0</v>
      </c>
      <c r="K456" s="29">
        <f>#VALUE!</f>
        <v>0</v>
      </c>
      <c r="L456" s="18">
        <f>#VALUE!</f>
        <v>0</v>
      </c>
      <c r="M456" s="18">
        <f>#VALUE!</f>
        <v>0</v>
      </c>
      <c r="N456" s="18">
        <f>#VALUE!</f>
        <v>0</v>
      </c>
      <c r="O456" s="18">
        <f>#VALUE!</f>
        <v>0</v>
      </c>
      <c r="P456" s="18">
        <f>#VALUE!</f>
        <v>0</v>
      </c>
      <c r="Q456" s="18">
        <f>#VALUE!</f>
        <v>0</v>
      </c>
      <c r="R456" s="18">
        <f>#VALUE!</f>
        <v>0</v>
      </c>
      <c r="S456" s="18">
        <f>#VALUE!</f>
        <v>0</v>
      </c>
      <c r="T456" s="19">
        <f>#VALUE!</f>
        <v>0</v>
      </c>
      <c r="U456" s="19">
        <f>#VALUE!</f>
        <v>0</v>
      </c>
      <c r="V456" s="19">
        <f>#VALUE!</f>
        <v>0</v>
      </c>
      <c r="W456" s="18">
        <f>#VALUE!</f>
        <v>0</v>
      </c>
      <c r="X456" s="19">
        <f>#VALUE!</f>
        <v>0</v>
      </c>
      <c r="Y456" s="20">
        <f>#VALUE!</f>
        <v>0</v>
      </c>
      <c r="Z456" s="19">
        <f>#VALUE!</f>
        <v>0</v>
      </c>
      <c r="AA456" s="19">
        <f>#VALUE!</f>
        <v>0</v>
      </c>
      <c r="AB456" s="16">
        <f>#VALUE!</f>
        <v>0</v>
      </c>
      <c r="AC456" s="16">
        <f>#VALUE!</f>
        <v>0</v>
      </c>
      <c r="AD456" s="17"/>
    </row>
    <row r="457" spans="1:30">
      <c r="A457" s="28">
        <v>357</v>
      </c>
      <c r="B457" s="26">
        <f>#VALUE!</f>
        <v>0</v>
      </c>
      <c r="C457" s="19">
        <f>#VALUE!</f>
        <v>0</v>
      </c>
      <c r="D457" s="19">
        <f>#VALUE!</f>
        <v>0</v>
      </c>
      <c r="E457" s="19">
        <f>#VALUE!</f>
        <v>0</v>
      </c>
      <c r="F457" s="19">
        <f>#VALUE!</f>
        <v>0</v>
      </c>
      <c r="G457" s="19">
        <f>#VALUE!</f>
        <v>0</v>
      </c>
      <c r="H457" s="19">
        <f>#VALUE!</f>
        <v>0</v>
      </c>
      <c r="I457" s="21">
        <f>#VALUE!</f>
        <v>0</v>
      </c>
      <c r="J457" s="26">
        <f>#VALUE!</f>
        <v>0</v>
      </c>
      <c r="K457" s="29">
        <f>#VALUE!</f>
        <v>0</v>
      </c>
      <c r="L457" s="18">
        <f>#VALUE!</f>
        <v>0</v>
      </c>
      <c r="M457" s="18">
        <f>#VALUE!</f>
        <v>0</v>
      </c>
      <c r="N457" s="18">
        <f>#VALUE!</f>
        <v>0</v>
      </c>
      <c r="O457" s="18">
        <f>#VALUE!</f>
        <v>0</v>
      </c>
      <c r="P457" s="18">
        <f>#VALUE!</f>
        <v>0</v>
      </c>
      <c r="Q457" s="18">
        <f>#VALUE!</f>
        <v>0</v>
      </c>
      <c r="R457" s="18">
        <f>#VALUE!</f>
        <v>0</v>
      </c>
      <c r="S457" s="18">
        <f>#VALUE!</f>
        <v>0</v>
      </c>
      <c r="T457" s="19">
        <f>#VALUE!</f>
        <v>0</v>
      </c>
      <c r="U457" s="19">
        <f>#VALUE!</f>
        <v>0</v>
      </c>
      <c r="V457" s="19">
        <f>#VALUE!</f>
        <v>0</v>
      </c>
      <c r="W457" s="18">
        <f>#VALUE!</f>
        <v>0</v>
      </c>
      <c r="X457" s="19">
        <f>#VALUE!</f>
        <v>0</v>
      </c>
      <c r="Y457" s="20">
        <f>#VALUE!</f>
        <v>0</v>
      </c>
      <c r="Z457" s="19">
        <f>#VALUE!</f>
        <v>0</v>
      </c>
      <c r="AA457" s="19">
        <f>#VALUE!</f>
        <v>0</v>
      </c>
      <c r="AB457" s="16">
        <f>#VALUE!</f>
        <v>0</v>
      </c>
      <c r="AC457" s="16">
        <f>#VALUE!</f>
        <v>0</v>
      </c>
      <c r="AD457" s="17"/>
    </row>
    <row r="458" spans="1:30">
      <c r="A458" s="28">
        <v>358</v>
      </c>
      <c r="B458" s="26">
        <f>#VALUE!</f>
        <v>0</v>
      </c>
      <c r="C458" s="19">
        <f>#VALUE!</f>
        <v>0</v>
      </c>
      <c r="D458" s="19">
        <f>#VALUE!</f>
        <v>0</v>
      </c>
      <c r="E458" s="19">
        <f>#VALUE!</f>
        <v>0</v>
      </c>
      <c r="F458" s="19">
        <f>#VALUE!</f>
        <v>0</v>
      </c>
      <c r="G458" s="19">
        <f>#VALUE!</f>
        <v>0</v>
      </c>
      <c r="H458" s="19">
        <f>#VALUE!</f>
        <v>0</v>
      </c>
      <c r="I458" s="21">
        <f>#VALUE!</f>
        <v>0</v>
      </c>
      <c r="J458" s="26">
        <f>#VALUE!</f>
        <v>0</v>
      </c>
      <c r="K458" s="29">
        <f>#VALUE!</f>
        <v>0</v>
      </c>
      <c r="L458" s="18">
        <f>#VALUE!</f>
        <v>0</v>
      </c>
      <c r="M458" s="18">
        <f>#VALUE!</f>
        <v>0</v>
      </c>
      <c r="N458" s="18">
        <f>#VALUE!</f>
        <v>0</v>
      </c>
      <c r="O458" s="18">
        <f>#VALUE!</f>
        <v>0</v>
      </c>
      <c r="P458" s="18">
        <f>#VALUE!</f>
        <v>0</v>
      </c>
      <c r="Q458" s="18">
        <f>#VALUE!</f>
        <v>0</v>
      </c>
      <c r="R458" s="18">
        <f>#VALUE!</f>
        <v>0</v>
      </c>
      <c r="S458" s="18">
        <f>#VALUE!</f>
        <v>0</v>
      </c>
      <c r="T458" s="19">
        <f>#VALUE!</f>
        <v>0</v>
      </c>
      <c r="U458" s="19">
        <f>#VALUE!</f>
        <v>0</v>
      </c>
      <c r="V458" s="19">
        <f>#VALUE!</f>
        <v>0</v>
      </c>
      <c r="W458" s="18">
        <f>#VALUE!</f>
        <v>0</v>
      </c>
      <c r="X458" s="19">
        <f>#VALUE!</f>
        <v>0</v>
      </c>
      <c r="Y458" s="20">
        <f>#VALUE!</f>
        <v>0</v>
      </c>
      <c r="Z458" s="19">
        <f>#VALUE!</f>
        <v>0</v>
      </c>
      <c r="AA458" s="19">
        <f>#VALUE!</f>
        <v>0</v>
      </c>
      <c r="AB458" s="16">
        <f>#VALUE!</f>
        <v>0</v>
      </c>
      <c r="AC458" s="16">
        <f>#VALUE!</f>
        <v>0</v>
      </c>
      <c r="AD458" s="17"/>
    </row>
    <row r="459" spans="1:30">
      <c r="A459" s="28">
        <v>359</v>
      </c>
      <c r="B459" s="26">
        <f>#VALUE!</f>
        <v>0</v>
      </c>
      <c r="C459" s="19">
        <f>#VALUE!</f>
        <v>0</v>
      </c>
      <c r="D459" s="19">
        <f>#VALUE!</f>
        <v>0</v>
      </c>
      <c r="E459" s="19">
        <f>#VALUE!</f>
        <v>0</v>
      </c>
      <c r="F459" s="19">
        <f>#VALUE!</f>
        <v>0</v>
      </c>
      <c r="G459" s="19">
        <f>#VALUE!</f>
        <v>0</v>
      </c>
      <c r="H459" s="19">
        <f>#VALUE!</f>
        <v>0</v>
      </c>
      <c r="I459" s="21">
        <f>#VALUE!</f>
        <v>0</v>
      </c>
      <c r="J459" s="26">
        <f>#VALUE!</f>
        <v>0</v>
      </c>
      <c r="K459" s="29">
        <f>#VALUE!</f>
        <v>0</v>
      </c>
      <c r="L459" s="18">
        <f>#VALUE!</f>
        <v>0</v>
      </c>
      <c r="M459" s="18">
        <f>#VALUE!</f>
        <v>0</v>
      </c>
      <c r="N459" s="18">
        <f>#VALUE!</f>
        <v>0</v>
      </c>
      <c r="O459" s="18">
        <f>#VALUE!</f>
        <v>0</v>
      </c>
      <c r="P459" s="18">
        <f>#VALUE!</f>
        <v>0</v>
      </c>
      <c r="Q459" s="18">
        <f>#VALUE!</f>
        <v>0</v>
      </c>
      <c r="R459" s="18">
        <f>#VALUE!</f>
        <v>0</v>
      </c>
      <c r="S459" s="18">
        <f>#VALUE!</f>
        <v>0</v>
      </c>
      <c r="T459" s="19">
        <f>#VALUE!</f>
        <v>0</v>
      </c>
      <c r="U459" s="19">
        <f>#VALUE!</f>
        <v>0</v>
      </c>
      <c r="V459" s="19">
        <f>#VALUE!</f>
        <v>0</v>
      </c>
      <c r="W459" s="18">
        <f>#VALUE!</f>
        <v>0</v>
      </c>
      <c r="X459" s="19">
        <f>#VALUE!</f>
        <v>0</v>
      </c>
      <c r="Y459" s="20">
        <f>#VALUE!</f>
        <v>0</v>
      </c>
      <c r="Z459" s="19">
        <f>#VALUE!</f>
        <v>0</v>
      </c>
      <c r="AA459" s="19">
        <f>#VALUE!</f>
        <v>0</v>
      </c>
      <c r="AB459" s="16">
        <f>#VALUE!</f>
        <v>0</v>
      </c>
      <c r="AC459" s="16">
        <f>#VALUE!</f>
        <v>0</v>
      </c>
      <c r="AD459" s="17"/>
    </row>
    <row r="460" spans="1:30">
      <c r="A460" s="28">
        <v>360</v>
      </c>
      <c r="B460" s="26">
        <f>#VALUE!</f>
        <v>0</v>
      </c>
      <c r="C460" s="19">
        <f>#VALUE!</f>
        <v>0</v>
      </c>
      <c r="D460" s="19">
        <f>#VALUE!</f>
        <v>0</v>
      </c>
      <c r="E460" s="19">
        <f>#VALUE!</f>
        <v>0</v>
      </c>
      <c r="F460" s="19">
        <f>#VALUE!</f>
        <v>0</v>
      </c>
      <c r="G460" s="19">
        <f>#VALUE!</f>
        <v>0</v>
      </c>
      <c r="H460" s="19">
        <f>#VALUE!</f>
        <v>0</v>
      </c>
      <c r="I460" s="21">
        <f>#VALUE!</f>
        <v>0</v>
      </c>
      <c r="J460" s="26">
        <f>#VALUE!</f>
        <v>0</v>
      </c>
      <c r="K460" s="29">
        <f>#VALUE!</f>
        <v>0</v>
      </c>
      <c r="L460" s="18">
        <f>#VALUE!</f>
        <v>0</v>
      </c>
      <c r="M460" s="18">
        <f>#VALUE!</f>
        <v>0</v>
      </c>
      <c r="N460" s="18">
        <f>#VALUE!</f>
        <v>0</v>
      </c>
      <c r="O460" s="18">
        <f>#VALUE!</f>
        <v>0</v>
      </c>
      <c r="P460" s="18">
        <f>#VALUE!</f>
        <v>0</v>
      </c>
      <c r="Q460" s="18">
        <f>#VALUE!</f>
        <v>0</v>
      </c>
      <c r="R460" s="18">
        <f>#VALUE!</f>
        <v>0</v>
      </c>
      <c r="S460" s="18">
        <f>#VALUE!</f>
        <v>0</v>
      </c>
      <c r="T460" s="19">
        <f>#VALUE!</f>
        <v>0</v>
      </c>
      <c r="U460" s="19">
        <f>#VALUE!</f>
        <v>0</v>
      </c>
      <c r="V460" s="19">
        <f>#VALUE!</f>
        <v>0</v>
      </c>
      <c r="W460" s="18">
        <f>#VALUE!</f>
        <v>0</v>
      </c>
      <c r="X460" s="19">
        <f>#VALUE!</f>
        <v>0</v>
      </c>
      <c r="Y460" s="20">
        <f>#VALUE!</f>
        <v>0</v>
      </c>
      <c r="Z460" s="19">
        <f>#VALUE!</f>
        <v>0</v>
      </c>
      <c r="AA460" s="19">
        <f>#VALUE!</f>
        <v>0</v>
      </c>
      <c r="AB460" s="16">
        <f>#VALUE!</f>
        <v>0</v>
      </c>
      <c r="AC460" s="16">
        <f>#VALUE!</f>
        <v>0</v>
      </c>
      <c r="AD460" s="17"/>
    </row>
    <row r="461" spans="1:30">
      <c r="A461" s="28">
        <v>361</v>
      </c>
      <c r="B461" s="26">
        <f>#VALUE!</f>
        <v>0</v>
      </c>
      <c r="C461" s="19">
        <f>#VALUE!</f>
        <v>0</v>
      </c>
      <c r="D461" s="19">
        <f>#VALUE!</f>
        <v>0</v>
      </c>
      <c r="E461" s="19">
        <f>#VALUE!</f>
        <v>0</v>
      </c>
      <c r="F461" s="19">
        <f>#VALUE!</f>
        <v>0</v>
      </c>
      <c r="G461" s="19">
        <f>#VALUE!</f>
        <v>0</v>
      </c>
      <c r="H461" s="19">
        <f>#VALUE!</f>
        <v>0</v>
      </c>
      <c r="I461" s="21">
        <f>#VALUE!</f>
        <v>0</v>
      </c>
      <c r="J461" s="26">
        <f>#VALUE!</f>
        <v>0</v>
      </c>
      <c r="K461" s="29">
        <f>#VALUE!</f>
        <v>0</v>
      </c>
      <c r="L461" s="18">
        <f>#VALUE!</f>
        <v>0</v>
      </c>
      <c r="M461" s="18">
        <f>#VALUE!</f>
        <v>0</v>
      </c>
      <c r="N461" s="18">
        <f>#VALUE!</f>
        <v>0</v>
      </c>
      <c r="O461" s="18">
        <f>#VALUE!</f>
        <v>0</v>
      </c>
      <c r="P461" s="18">
        <f>#VALUE!</f>
        <v>0</v>
      </c>
      <c r="Q461" s="18">
        <f>#VALUE!</f>
        <v>0</v>
      </c>
      <c r="R461" s="18">
        <f>#VALUE!</f>
        <v>0</v>
      </c>
      <c r="S461" s="18">
        <f>#VALUE!</f>
        <v>0</v>
      </c>
      <c r="T461" s="19">
        <f>#VALUE!</f>
        <v>0</v>
      </c>
      <c r="U461" s="19">
        <f>#VALUE!</f>
        <v>0</v>
      </c>
      <c r="V461" s="19">
        <f>#VALUE!</f>
        <v>0</v>
      </c>
      <c r="W461" s="18">
        <f>#VALUE!</f>
        <v>0</v>
      </c>
      <c r="X461" s="19">
        <f>#VALUE!</f>
        <v>0</v>
      </c>
      <c r="Y461" s="20">
        <f>#VALUE!</f>
        <v>0</v>
      </c>
      <c r="Z461" s="19">
        <f>#VALUE!</f>
        <v>0</v>
      </c>
      <c r="AA461" s="19">
        <f>#VALUE!</f>
        <v>0</v>
      </c>
      <c r="AB461" s="16">
        <f>#VALUE!</f>
        <v>0</v>
      </c>
      <c r="AC461" s="16">
        <f>#VALUE!</f>
        <v>0</v>
      </c>
      <c r="AD461" s="17"/>
    </row>
    <row r="462" spans="1:30">
      <c r="A462" s="28">
        <v>362</v>
      </c>
      <c r="B462" s="26">
        <f>#VALUE!</f>
        <v>0</v>
      </c>
      <c r="C462" s="19">
        <f>#VALUE!</f>
        <v>0</v>
      </c>
      <c r="D462" s="19">
        <f>#VALUE!</f>
        <v>0</v>
      </c>
      <c r="E462" s="19">
        <f>#VALUE!</f>
        <v>0</v>
      </c>
      <c r="F462" s="19">
        <f>#VALUE!</f>
        <v>0</v>
      </c>
      <c r="G462" s="19">
        <f>#VALUE!</f>
        <v>0</v>
      </c>
      <c r="H462" s="19">
        <f>#VALUE!</f>
        <v>0</v>
      </c>
      <c r="I462" s="21">
        <f>#VALUE!</f>
        <v>0</v>
      </c>
      <c r="J462" s="26">
        <f>#VALUE!</f>
        <v>0</v>
      </c>
      <c r="K462" s="29">
        <f>#VALUE!</f>
        <v>0</v>
      </c>
      <c r="L462" s="18">
        <f>#VALUE!</f>
        <v>0</v>
      </c>
      <c r="M462" s="18">
        <f>#VALUE!</f>
        <v>0</v>
      </c>
      <c r="N462" s="18">
        <f>#VALUE!</f>
        <v>0</v>
      </c>
      <c r="O462" s="18">
        <f>#VALUE!</f>
        <v>0</v>
      </c>
      <c r="P462" s="18">
        <f>#VALUE!</f>
        <v>0</v>
      </c>
      <c r="Q462" s="18">
        <f>#VALUE!</f>
        <v>0</v>
      </c>
      <c r="R462" s="18">
        <f>#VALUE!</f>
        <v>0</v>
      </c>
      <c r="S462" s="18">
        <f>#VALUE!</f>
        <v>0</v>
      </c>
      <c r="T462" s="19">
        <f>#VALUE!</f>
        <v>0</v>
      </c>
      <c r="U462" s="19">
        <f>#VALUE!</f>
        <v>0</v>
      </c>
      <c r="V462" s="19">
        <f>#VALUE!</f>
        <v>0</v>
      </c>
      <c r="W462" s="18">
        <f>#VALUE!</f>
        <v>0</v>
      </c>
      <c r="X462" s="19">
        <f>#VALUE!</f>
        <v>0</v>
      </c>
      <c r="Y462" s="20">
        <f>#VALUE!</f>
        <v>0</v>
      </c>
      <c r="Z462" s="19">
        <f>#VALUE!</f>
        <v>0</v>
      </c>
      <c r="AA462" s="19">
        <f>#VALUE!</f>
        <v>0</v>
      </c>
      <c r="AB462" s="16">
        <f>#VALUE!</f>
        <v>0</v>
      </c>
      <c r="AC462" s="16">
        <f>#VALUE!</f>
        <v>0</v>
      </c>
      <c r="AD462" s="17"/>
    </row>
    <row r="463" spans="1:30">
      <c r="A463" s="28">
        <v>363</v>
      </c>
      <c r="B463" s="26">
        <f>#VALUE!</f>
        <v>0</v>
      </c>
      <c r="C463" s="19">
        <f>#VALUE!</f>
        <v>0</v>
      </c>
      <c r="D463" s="19">
        <f>#VALUE!</f>
        <v>0</v>
      </c>
      <c r="E463" s="19">
        <f>#VALUE!</f>
        <v>0</v>
      </c>
      <c r="F463" s="19">
        <f>#VALUE!</f>
        <v>0</v>
      </c>
      <c r="G463" s="19">
        <f>#VALUE!</f>
        <v>0</v>
      </c>
      <c r="H463" s="19">
        <f>#VALUE!</f>
        <v>0</v>
      </c>
      <c r="I463" s="21">
        <f>#VALUE!</f>
        <v>0</v>
      </c>
      <c r="J463" s="26">
        <f>#VALUE!</f>
        <v>0</v>
      </c>
      <c r="K463" s="29">
        <f>#VALUE!</f>
        <v>0</v>
      </c>
      <c r="L463" s="18">
        <f>#VALUE!</f>
        <v>0</v>
      </c>
      <c r="M463" s="18">
        <f>#VALUE!</f>
        <v>0</v>
      </c>
      <c r="N463" s="18">
        <f>#VALUE!</f>
        <v>0</v>
      </c>
      <c r="O463" s="18">
        <f>#VALUE!</f>
        <v>0</v>
      </c>
      <c r="P463" s="18">
        <f>#VALUE!</f>
        <v>0</v>
      </c>
      <c r="Q463" s="18">
        <f>#VALUE!</f>
        <v>0</v>
      </c>
      <c r="R463" s="18">
        <f>#VALUE!</f>
        <v>0</v>
      </c>
      <c r="S463" s="18">
        <f>#VALUE!</f>
        <v>0</v>
      </c>
      <c r="T463" s="19">
        <f>#VALUE!</f>
        <v>0</v>
      </c>
      <c r="U463" s="19">
        <f>#VALUE!</f>
        <v>0</v>
      </c>
      <c r="V463" s="19">
        <f>#VALUE!</f>
        <v>0</v>
      </c>
      <c r="W463" s="18">
        <f>#VALUE!</f>
        <v>0</v>
      </c>
      <c r="X463" s="19">
        <f>#VALUE!</f>
        <v>0</v>
      </c>
      <c r="Y463" s="20">
        <f>#VALUE!</f>
        <v>0</v>
      </c>
      <c r="Z463" s="19">
        <f>#VALUE!</f>
        <v>0</v>
      </c>
      <c r="AA463" s="19">
        <f>#VALUE!</f>
        <v>0</v>
      </c>
      <c r="AB463" s="16">
        <f>#VALUE!</f>
        <v>0</v>
      </c>
      <c r="AC463" s="16">
        <f>#VALUE!</f>
        <v>0</v>
      </c>
      <c r="AD463" s="17"/>
    </row>
    <row r="464" spans="1:30">
      <c r="A464" s="28">
        <v>364</v>
      </c>
      <c r="B464" s="26">
        <f>#VALUE!</f>
        <v>0</v>
      </c>
      <c r="C464" s="19">
        <f>#VALUE!</f>
        <v>0</v>
      </c>
      <c r="D464" s="19">
        <f>#VALUE!</f>
        <v>0</v>
      </c>
      <c r="E464" s="19">
        <f>#VALUE!</f>
        <v>0</v>
      </c>
      <c r="F464" s="19">
        <f>#VALUE!</f>
        <v>0</v>
      </c>
      <c r="G464" s="19">
        <f>#VALUE!</f>
        <v>0</v>
      </c>
      <c r="H464" s="19">
        <f>#VALUE!</f>
        <v>0</v>
      </c>
      <c r="I464" s="21">
        <f>#VALUE!</f>
        <v>0</v>
      </c>
      <c r="J464" s="26">
        <f>#VALUE!</f>
        <v>0</v>
      </c>
      <c r="K464" s="29">
        <f>#VALUE!</f>
        <v>0</v>
      </c>
      <c r="L464" s="18">
        <f>#VALUE!</f>
        <v>0</v>
      </c>
      <c r="M464" s="18">
        <f>#VALUE!</f>
        <v>0</v>
      </c>
      <c r="N464" s="18">
        <f>#VALUE!</f>
        <v>0</v>
      </c>
      <c r="O464" s="18">
        <f>#VALUE!</f>
        <v>0</v>
      </c>
      <c r="P464" s="18">
        <f>#VALUE!</f>
        <v>0</v>
      </c>
      <c r="Q464" s="18">
        <f>#VALUE!</f>
        <v>0</v>
      </c>
      <c r="R464" s="18">
        <f>#VALUE!</f>
        <v>0</v>
      </c>
      <c r="S464" s="18">
        <f>#VALUE!</f>
        <v>0</v>
      </c>
      <c r="T464" s="19">
        <f>#VALUE!</f>
        <v>0</v>
      </c>
      <c r="U464" s="19">
        <f>#VALUE!</f>
        <v>0</v>
      </c>
      <c r="V464" s="19">
        <f>#VALUE!</f>
        <v>0</v>
      </c>
      <c r="W464" s="18">
        <f>#VALUE!</f>
        <v>0</v>
      </c>
      <c r="X464" s="19">
        <f>#VALUE!</f>
        <v>0</v>
      </c>
      <c r="Y464" s="20">
        <f>#VALUE!</f>
        <v>0</v>
      </c>
      <c r="Z464" s="19">
        <f>#VALUE!</f>
        <v>0</v>
      </c>
      <c r="AA464" s="19">
        <f>#VALUE!</f>
        <v>0</v>
      </c>
      <c r="AB464" s="16">
        <f>#VALUE!</f>
        <v>0</v>
      </c>
      <c r="AC464" s="16">
        <f>#VALUE!</f>
        <v>0</v>
      </c>
      <c r="AD464" s="17"/>
    </row>
    <row r="465" spans="1:30">
      <c r="A465" s="28">
        <v>365</v>
      </c>
      <c r="B465" s="26">
        <f>#VALUE!</f>
        <v>0</v>
      </c>
      <c r="C465" s="19">
        <f>#VALUE!</f>
        <v>0</v>
      </c>
      <c r="D465" s="19">
        <f>#VALUE!</f>
        <v>0</v>
      </c>
      <c r="E465" s="19">
        <f>#VALUE!</f>
        <v>0</v>
      </c>
      <c r="F465" s="19">
        <f>#VALUE!</f>
        <v>0</v>
      </c>
      <c r="G465" s="19">
        <f>#VALUE!</f>
        <v>0</v>
      </c>
      <c r="H465" s="19">
        <f>#VALUE!</f>
        <v>0</v>
      </c>
      <c r="I465" s="21">
        <f>#VALUE!</f>
        <v>0</v>
      </c>
      <c r="J465" s="26">
        <f>#VALUE!</f>
        <v>0</v>
      </c>
      <c r="K465" s="29">
        <f>#VALUE!</f>
        <v>0</v>
      </c>
      <c r="L465" s="18">
        <f>#VALUE!</f>
        <v>0</v>
      </c>
      <c r="M465" s="18">
        <f>#VALUE!</f>
        <v>0</v>
      </c>
      <c r="N465" s="18">
        <f>#VALUE!</f>
        <v>0</v>
      </c>
      <c r="O465" s="18">
        <f>#VALUE!</f>
        <v>0</v>
      </c>
      <c r="P465" s="18">
        <f>#VALUE!</f>
        <v>0</v>
      </c>
      <c r="Q465" s="18">
        <f>#VALUE!</f>
        <v>0</v>
      </c>
      <c r="R465" s="18">
        <f>#VALUE!</f>
        <v>0</v>
      </c>
      <c r="S465" s="18">
        <f>#VALUE!</f>
        <v>0</v>
      </c>
      <c r="T465" s="19">
        <f>#VALUE!</f>
        <v>0</v>
      </c>
      <c r="U465" s="19">
        <f>#VALUE!</f>
        <v>0</v>
      </c>
      <c r="V465" s="19">
        <f>#VALUE!</f>
        <v>0</v>
      </c>
      <c r="W465" s="18">
        <f>#VALUE!</f>
        <v>0</v>
      </c>
      <c r="X465" s="19">
        <f>#VALUE!</f>
        <v>0</v>
      </c>
      <c r="Y465" s="20">
        <f>#VALUE!</f>
        <v>0</v>
      </c>
      <c r="Z465" s="19">
        <f>#VALUE!</f>
        <v>0</v>
      </c>
      <c r="AA465" s="19">
        <f>#VALUE!</f>
        <v>0</v>
      </c>
      <c r="AB465" s="16">
        <f>#VALUE!</f>
        <v>0</v>
      </c>
      <c r="AC465" s="16">
        <f>#VALUE!</f>
        <v>0</v>
      </c>
      <c r="AD465" s="17"/>
    </row>
    <row r="466" spans="1:30">
      <c r="A466" s="28">
        <v>366</v>
      </c>
      <c r="B466" s="26">
        <f>#VALUE!</f>
        <v>0</v>
      </c>
      <c r="C466" s="19">
        <f>#VALUE!</f>
        <v>0</v>
      </c>
      <c r="D466" s="19">
        <f>#VALUE!</f>
        <v>0</v>
      </c>
      <c r="E466" s="19">
        <f>#VALUE!</f>
        <v>0</v>
      </c>
      <c r="F466" s="19">
        <f>#VALUE!</f>
        <v>0</v>
      </c>
      <c r="G466" s="19">
        <f>#VALUE!</f>
        <v>0</v>
      </c>
      <c r="H466" s="19">
        <f>#VALUE!</f>
        <v>0</v>
      </c>
      <c r="I466" s="21">
        <f>#VALUE!</f>
        <v>0</v>
      </c>
      <c r="J466" s="26">
        <f>#VALUE!</f>
        <v>0</v>
      </c>
      <c r="K466" s="29">
        <f>#VALUE!</f>
        <v>0</v>
      </c>
      <c r="L466" s="18">
        <f>#VALUE!</f>
        <v>0</v>
      </c>
      <c r="M466" s="18">
        <f>#VALUE!</f>
        <v>0</v>
      </c>
      <c r="N466" s="18">
        <f>#VALUE!</f>
        <v>0</v>
      </c>
      <c r="O466" s="18">
        <f>#VALUE!</f>
        <v>0</v>
      </c>
      <c r="P466" s="18">
        <f>#VALUE!</f>
        <v>0</v>
      </c>
      <c r="Q466" s="18">
        <f>#VALUE!</f>
        <v>0</v>
      </c>
      <c r="R466" s="18">
        <f>#VALUE!</f>
        <v>0</v>
      </c>
      <c r="S466" s="18">
        <f>#VALUE!</f>
        <v>0</v>
      </c>
      <c r="T466" s="19">
        <f>#VALUE!</f>
        <v>0</v>
      </c>
      <c r="U466" s="19">
        <f>#VALUE!</f>
        <v>0</v>
      </c>
      <c r="V466" s="19">
        <f>#VALUE!</f>
        <v>0</v>
      </c>
      <c r="W466" s="18">
        <f>#VALUE!</f>
        <v>0</v>
      </c>
      <c r="X466" s="19">
        <f>#VALUE!</f>
        <v>0</v>
      </c>
      <c r="Y466" s="20">
        <f>#VALUE!</f>
        <v>0</v>
      </c>
      <c r="Z466" s="19">
        <f>#VALUE!</f>
        <v>0</v>
      </c>
      <c r="AA466" s="19">
        <f>#VALUE!</f>
        <v>0</v>
      </c>
      <c r="AB466" s="16">
        <f>#VALUE!</f>
        <v>0</v>
      </c>
      <c r="AC466" s="16">
        <f>#VALUE!</f>
        <v>0</v>
      </c>
      <c r="AD466" s="17"/>
    </row>
    <row r="467" spans="1:30">
      <c r="A467" s="28">
        <v>367</v>
      </c>
      <c r="B467" s="26">
        <f>#VALUE!</f>
        <v>0</v>
      </c>
      <c r="C467" s="19">
        <f>#VALUE!</f>
        <v>0</v>
      </c>
      <c r="D467" s="19">
        <f>#VALUE!</f>
        <v>0</v>
      </c>
      <c r="E467" s="19">
        <f>#VALUE!</f>
        <v>0</v>
      </c>
      <c r="F467" s="19">
        <f>#VALUE!</f>
        <v>0</v>
      </c>
      <c r="G467" s="19">
        <f>#VALUE!</f>
        <v>0</v>
      </c>
      <c r="H467" s="19">
        <f>#VALUE!</f>
        <v>0</v>
      </c>
      <c r="I467" s="21">
        <f>#VALUE!</f>
        <v>0</v>
      </c>
      <c r="J467" s="26">
        <f>#VALUE!</f>
        <v>0</v>
      </c>
      <c r="K467" s="29">
        <f>#VALUE!</f>
        <v>0</v>
      </c>
      <c r="L467" s="18">
        <f>#VALUE!</f>
        <v>0</v>
      </c>
      <c r="M467" s="18">
        <f>#VALUE!</f>
        <v>0</v>
      </c>
      <c r="N467" s="18">
        <f>#VALUE!</f>
        <v>0</v>
      </c>
      <c r="O467" s="18">
        <f>#VALUE!</f>
        <v>0</v>
      </c>
      <c r="P467" s="18">
        <f>#VALUE!</f>
        <v>0</v>
      </c>
      <c r="Q467" s="18">
        <f>#VALUE!</f>
        <v>0</v>
      </c>
      <c r="R467" s="18">
        <f>#VALUE!</f>
        <v>0</v>
      </c>
      <c r="S467" s="18">
        <f>#VALUE!</f>
        <v>0</v>
      </c>
      <c r="T467" s="19">
        <f>#VALUE!</f>
        <v>0</v>
      </c>
      <c r="U467" s="19">
        <f>#VALUE!</f>
        <v>0</v>
      </c>
      <c r="V467" s="19">
        <f>#VALUE!</f>
        <v>0</v>
      </c>
      <c r="W467" s="18">
        <f>#VALUE!</f>
        <v>0</v>
      </c>
      <c r="X467" s="19">
        <f>#VALUE!</f>
        <v>0</v>
      </c>
      <c r="Y467" s="20">
        <f>#VALUE!</f>
        <v>0</v>
      </c>
      <c r="Z467" s="19">
        <f>#VALUE!</f>
        <v>0</v>
      </c>
      <c r="AA467" s="19">
        <f>#VALUE!</f>
        <v>0</v>
      </c>
      <c r="AB467" s="16">
        <f>#VALUE!</f>
        <v>0</v>
      </c>
      <c r="AC467" s="16">
        <f>#VALUE!</f>
        <v>0</v>
      </c>
      <c r="AD467" s="17"/>
    </row>
    <row r="468" spans="1:30">
      <c r="A468" s="28">
        <v>368</v>
      </c>
      <c r="B468" s="26">
        <f>#VALUE!</f>
        <v>0</v>
      </c>
      <c r="C468" s="19">
        <f>#VALUE!</f>
        <v>0</v>
      </c>
      <c r="D468" s="19">
        <f>#VALUE!</f>
        <v>0</v>
      </c>
      <c r="E468" s="19">
        <f>#VALUE!</f>
        <v>0</v>
      </c>
      <c r="F468" s="19">
        <f>#VALUE!</f>
        <v>0</v>
      </c>
      <c r="G468" s="19">
        <f>#VALUE!</f>
        <v>0</v>
      </c>
      <c r="H468" s="19">
        <f>#VALUE!</f>
        <v>0</v>
      </c>
      <c r="I468" s="21">
        <f>#VALUE!</f>
        <v>0</v>
      </c>
      <c r="J468" s="26">
        <f>#VALUE!</f>
        <v>0</v>
      </c>
      <c r="K468" s="29">
        <f>#VALUE!</f>
        <v>0</v>
      </c>
      <c r="L468" s="18">
        <f>#VALUE!</f>
        <v>0</v>
      </c>
      <c r="M468" s="18">
        <f>#VALUE!</f>
        <v>0</v>
      </c>
      <c r="N468" s="18">
        <f>#VALUE!</f>
        <v>0</v>
      </c>
      <c r="O468" s="18">
        <f>#VALUE!</f>
        <v>0</v>
      </c>
      <c r="P468" s="18">
        <f>#VALUE!</f>
        <v>0</v>
      </c>
      <c r="Q468" s="18">
        <f>#VALUE!</f>
        <v>0</v>
      </c>
      <c r="R468" s="18">
        <f>#VALUE!</f>
        <v>0</v>
      </c>
      <c r="S468" s="18">
        <f>#VALUE!</f>
        <v>0</v>
      </c>
      <c r="T468" s="19">
        <f>#VALUE!</f>
        <v>0</v>
      </c>
      <c r="U468" s="19">
        <f>#VALUE!</f>
        <v>0</v>
      </c>
      <c r="V468" s="19">
        <f>#VALUE!</f>
        <v>0</v>
      </c>
      <c r="W468" s="18">
        <f>#VALUE!</f>
        <v>0</v>
      </c>
      <c r="X468" s="19">
        <f>#VALUE!</f>
        <v>0</v>
      </c>
      <c r="Y468" s="20">
        <f>#VALUE!</f>
        <v>0</v>
      </c>
      <c r="Z468" s="19">
        <f>#VALUE!</f>
        <v>0</v>
      </c>
      <c r="AA468" s="19">
        <f>#VALUE!</f>
        <v>0</v>
      </c>
      <c r="AB468" s="16">
        <f>#VALUE!</f>
        <v>0</v>
      </c>
      <c r="AC468" s="16">
        <f>#VALUE!</f>
        <v>0</v>
      </c>
      <c r="AD468" s="17"/>
    </row>
    <row r="469" spans="1:30">
      <c r="A469" s="28">
        <v>369</v>
      </c>
      <c r="B469" s="26">
        <f>#VALUE!</f>
        <v>0</v>
      </c>
      <c r="C469" s="19">
        <f>#VALUE!</f>
        <v>0</v>
      </c>
      <c r="D469" s="19">
        <f>#VALUE!</f>
        <v>0</v>
      </c>
      <c r="E469" s="19">
        <f>#VALUE!</f>
        <v>0</v>
      </c>
      <c r="F469" s="19">
        <f>#VALUE!</f>
        <v>0</v>
      </c>
      <c r="G469" s="19">
        <f>#VALUE!</f>
        <v>0</v>
      </c>
      <c r="H469" s="19">
        <f>#VALUE!</f>
        <v>0</v>
      </c>
      <c r="I469" s="21">
        <f>#VALUE!</f>
        <v>0</v>
      </c>
      <c r="J469" s="26">
        <f>#VALUE!</f>
        <v>0</v>
      </c>
      <c r="K469" s="29">
        <f>#VALUE!</f>
        <v>0</v>
      </c>
      <c r="L469" s="18">
        <f>#VALUE!</f>
        <v>0</v>
      </c>
      <c r="M469" s="18">
        <f>#VALUE!</f>
        <v>0</v>
      </c>
      <c r="N469" s="18">
        <f>#VALUE!</f>
        <v>0</v>
      </c>
      <c r="O469" s="18">
        <f>#VALUE!</f>
        <v>0</v>
      </c>
      <c r="P469" s="18">
        <f>#VALUE!</f>
        <v>0</v>
      </c>
      <c r="Q469" s="18">
        <f>#VALUE!</f>
        <v>0</v>
      </c>
      <c r="R469" s="18">
        <f>#VALUE!</f>
        <v>0</v>
      </c>
      <c r="S469" s="18">
        <f>#VALUE!</f>
        <v>0</v>
      </c>
      <c r="T469" s="19">
        <f>#VALUE!</f>
        <v>0</v>
      </c>
      <c r="U469" s="19">
        <f>#VALUE!</f>
        <v>0</v>
      </c>
      <c r="V469" s="19">
        <f>#VALUE!</f>
        <v>0</v>
      </c>
      <c r="W469" s="18">
        <f>#VALUE!</f>
        <v>0</v>
      </c>
      <c r="X469" s="19">
        <f>#VALUE!</f>
        <v>0</v>
      </c>
      <c r="Y469" s="20">
        <f>#VALUE!</f>
        <v>0</v>
      </c>
      <c r="Z469" s="19">
        <f>#VALUE!</f>
        <v>0</v>
      </c>
      <c r="AA469" s="19">
        <f>#VALUE!</f>
        <v>0</v>
      </c>
      <c r="AB469" s="16">
        <f>#VALUE!</f>
        <v>0</v>
      </c>
      <c r="AC469" s="16">
        <f>#VALUE!</f>
        <v>0</v>
      </c>
      <c r="AD469" s="17"/>
    </row>
    <row r="470" spans="1:30">
      <c r="A470" s="28">
        <v>370</v>
      </c>
      <c r="B470" s="26">
        <f>#VALUE!</f>
        <v>0</v>
      </c>
      <c r="C470" s="19">
        <f>#VALUE!</f>
        <v>0</v>
      </c>
      <c r="D470" s="19">
        <f>#VALUE!</f>
        <v>0</v>
      </c>
      <c r="E470" s="19">
        <f>#VALUE!</f>
        <v>0</v>
      </c>
      <c r="F470" s="19">
        <f>#VALUE!</f>
        <v>0</v>
      </c>
      <c r="G470" s="19">
        <f>#VALUE!</f>
        <v>0</v>
      </c>
      <c r="H470" s="19">
        <f>#VALUE!</f>
        <v>0</v>
      </c>
      <c r="I470" s="21">
        <f>#VALUE!</f>
        <v>0</v>
      </c>
      <c r="J470" s="26">
        <f>#VALUE!</f>
        <v>0</v>
      </c>
      <c r="K470" s="29">
        <f>#VALUE!</f>
        <v>0</v>
      </c>
      <c r="L470" s="18">
        <f>#VALUE!</f>
        <v>0</v>
      </c>
      <c r="M470" s="18">
        <f>#VALUE!</f>
        <v>0</v>
      </c>
      <c r="N470" s="18">
        <f>#VALUE!</f>
        <v>0</v>
      </c>
      <c r="O470" s="18">
        <f>#VALUE!</f>
        <v>0</v>
      </c>
      <c r="P470" s="18">
        <f>#VALUE!</f>
        <v>0</v>
      </c>
      <c r="Q470" s="18">
        <f>#VALUE!</f>
        <v>0</v>
      </c>
      <c r="R470" s="18">
        <f>#VALUE!</f>
        <v>0</v>
      </c>
      <c r="S470" s="18">
        <f>#VALUE!</f>
        <v>0</v>
      </c>
      <c r="T470" s="19">
        <f>#VALUE!</f>
        <v>0</v>
      </c>
      <c r="U470" s="19">
        <f>#VALUE!</f>
        <v>0</v>
      </c>
      <c r="V470" s="19">
        <f>#VALUE!</f>
        <v>0</v>
      </c>
      <c r="W470" s="18">
        <f>#VALUE!</f>
        <v>0</v>
      </c>
      <c r="X470" s="19">
        <f>#VALUE!</f>
        <v>0</v>
      </c>
      <c r="Y470" s="20">
        <f>#VALUE!</f>
        <v>0</v>
      </c>
      <c r="Z470" s="19">
        <f>#VALUE!</f>
        <v>0</v>
      </c>
      <c r="AA470" s="19">
        <f>#VALUE!</f>
        <v>0</v>
      </c>
      <c r="AB470" s="16">
        <f>#VALUE!</f>
        <v>0</v>
      </c>
      <c r="AC470" s="16">
        <f>#VALUE!</f>
        <v>0</v>
      </c>
      <c r="AD470" s="17"/>
    </row>
    <row r="471" spans="1:30">
      <c r="A471" s="28">
        <v>371</v>
      </c>
      <c r="B471" s="26">
        <f>#VALUE!</f>
        <v>0</v>
      </c>
      <c r="C471" s="19">
        <f>#VALUE!</f>
        <v>0</v>
      </c>
      <c r="D471" s="19">
        <f>#VALUE!</f>
        <v>0</v>
      </c>
      <c r="E471" s="19">
        <f>#VALUE!</f>
        <v>0</v>
      </c>
      <c r="F471" s="19">
        <f>#VALUE!</f>
        <v>0</v>
      </c>
      <c r="G471" s="19">
        <f>#VALUE!</f>
        <v>0</v>
      </c>
      <c r="H471" s="19">
        <f>#VALUE!</f>
        <v>0</v>
      </c>
      <c r="I471" s="21">
        <f>#VALUE!</f>
        <v>0</v>
      </c>
      <c r="J471" s="26">
        <f>#VALUE!</f>
        <v>0</v>
      </c>
      <c r="K471" s="29">
        <f>#VALUE!</f>
        <v>0</v>
      </c>
      <c r="L471" s="18">
        <f>#VALUE!</f>
        <v>0</v>
      </c>
      <c r="M471" s="18">
        <f>#VALUE!</f>
        <v>0</v>
      </c>
      <c r="N471" s="18">
        <f>#VALUE!</f>
        <v>0</v>
      </c>
      <c r="O471" s="18">
        <f>#VALUE!</f>
        <v>0</v>
      </c>
      <c r="P471" s="18">
        <f>#VALUE!</f>
        <v>0</v>
      </c>
      <c r="Q471" s="18">
        <f>#VALUE!</f>
        <v>0</v>
      </c>
      <c r="R471" s="18">
        <f>#VALUE!</f>
        <v>0</v>
      </c>
      <c r="S471" s="18">
        <f>#VALUE!</f>
        <v>0</v>
      </c>
      <c r="T471" s="19">
        <f>#VALUE!</f>
        <v>0</v>
      </c>
      <c r="U471" s="19">
        <f>#VALUE!</f>
        <v>0</v>
      </c>
      <c r="V471" s="19">
        <f>#VALUE!</f>
        <v>0</v>
      </c>
      <c r="W471" s="18">
        <f>#VALUE!</f>
        <v>0</v>
      </c>
      <c r="X471" s="19">
        <f>#VALUE!</f>
        <v>0</v>
      </c>
      <c r="Y471" s="20">
        <f>#VALUE!</f>
        <v>0</v>
      </c>
      <c r="Z471" s="19">
        <f>#VALUE!</f>
        <v>0</v>
      </c>
      <c r="AA471" s="19">
        <f>#VALUE!</f>
        <v>0</v>
      </c>
      <c r="AB471" s="16">
        <f>#VALUE!</f>
        <v>0</v>
      </c>
      <c r="AC471" s="16">
        <f>#VALUE!</f>
        <v>0</v>
      </c>
      <c r="AD471" s="17"/>
    </row>
    <row r="472" spans="1:30">
      <c r="A472" s="28">
        <v>372</v>
      </c>
      <c r="B472" s="26">
        <f>#VALUE!</f>
        <v>0</v>
      </c>
      <c r="C472" s="19">
        <f>#VALUE!</f>
        <v>0</v>
      </c>
      <c r="D472" s="19">
        <f>#VALUE!</f>
        <v>0</v>
      </c>
      <c r="E472" s="19">
        <f>#VALUE!</f>
        <v>0</v>
      </c>
      <c r="F472" s="19">
        <f>#VALUE!</f>
        <v>0</v>
      </c>
      <c r="G472" s="19">
        <f>#VALUE!</f>
        <v>0</v>
      </c>
      <c r="H472" s="19">
        <f>#VALUE!</f>
        <v>0</v>
      </c>
      <c r="I472" s="21">
        <f>#VALUE!</f>
        <v>0</v>
      </c>
      <c r="J472" s="26">
        <f>#VALUE!</f>
        <v>0</v>
      </c>
      <c r="K472" s="29">
        <f>#VALUE!</f>
        <v>0</v>
      </c>
      <c r="L472" s="18">
        <f>#VALUE!</f>
        <v>0</v>
      </c>
      <c r="M472" s="18">
        <f>#VALUE!</f>
        <v>0</v>
      </c>
      <c r="N472" s="18">
        <f>#VALUE!</f>
        <v>0</v>
      </c>
      <c r="O472" s="18">
        <f>#VALUE!</f>
        <v>0</v>
      </c>
      <c r="P472" s="18">
        <f>#VALUE!</f>
        <v>0</v>
      </c>
      <c r="Q472" s="18">
        <f>#VALUE!</f>
        <v>0</v>
      </c>
      <c r="R472" s="18">
        <f>#VALUE!</f>
        <v>0</v>
      </c>
      <c r="S472" s="18">
        <f>#VALUE!</f>
        <v>0</v>
      </c>
      <c r="T472" s="19">
        <f>#VALUE!</f>
        <v>0</v>
      </c>
      <c r="U472" s="19">
        <f>#VALUE!</f>
        <v>0</v>
      </c>
      <c r="V472" s="19">
        <f>#VALUE!</f>
        <v>0</v>
      </c>
      <c r="W472" s="18">
        <f>#VALUE!</f>
        <v>0</v>
      </c>
      <c r="X472" s="19">
        <f>#VALUE!</f>
        <v>0</v>
      </c>
      <c r="Y472" s="20">
        <f>#VALUE!</f>
        <v>0</v>
      </c>
      <c r="Z472" s="19">
        <f>#VALUE!</f>
        <v>0</v>
      </c>
      <c r="AA472" s="19">
        <f>#VALUE!</f>
        <v>0</v>
      </c>
      <c r="AB472" s="16">
        <f>#VALUE!</f>
        <v>0</v>
      </c>
      <c r="AC472" s="16">
        <f>#VALUE!</f>
        <v>0</v>
      </c>
      <c r="AD472" s="17"/>
    </row>
    <row r="473" spans="1:30">
      <c r="A473" s="28">
        <v>373</v>
      </c>
      <c r="B473" s="26">
        <f>#VALUE!</f>
        <v>0</v>
      </c>
      <c r="C473" s="19">
        <f>#VALUE!</f>
        <v>0</v>
      </c>
      <c r="D473" s="19">
        <f>#VALUE!</f>
        <v>0</v>
      </c>
      <c r="E473" s="19">
        <f>#VALUE!</f>
        <v>0</v>
      </c>
      <c r="F473" s="19">
        <f>#VALUE!</f>
        <v>0</v>
      </c>
      <c r="G473" s="19">
        <f>#VALUE!</f>
        <v>0</v>
      </c>
      <c r="H473" s="19">
        <f>#VALUE!</f>
        <v>0</v>
      </c>
      <c r="I473" s="21">
        <f>#VALUE!</f>
        <v>0</v>
      </c>
      <c r="J473" s="26">
        <f>#VALUE!</f>
        <v>0</v>
      </c>
      <c r="K473" s="29">
        <f>#VALUE!</f>
        <v>0</v>
      </c>
      <c r="L473" s="18">
        <f>#VALUE!</f>
        <v>0</v>
      </c>
      <c r="M473" s="18">
        <f>#VALUE!</f>
        <v>0</v>
      </c>
      <c r="N473" s="18">
        <f>#VALUE!</f>
        <v>0</v>
      </c>
      <c r="O473" s="18">
        <f>#VALUE!</f>
        <v>0</v>
      </c>
      <c r="P473" s="18">
        <f>#VALUE!</f>
        <v>0</v>
      </c>
      <c r="Q473" s="18">
        <f>#VALUE!</f>
        <v>0</v>
      </c>
      <c r="R473" s="18">
        <f>#VALUE!</f>
        <v>0</v>
      </c>
      <c r="S473" s="18">
        <f>#VALUE!</f>
        <v>0</v>
      </c>
      <c r="T473" s="19">
        <f>#VALUE!</f>
        <v>0</v>
      </c>
      <c r="U473" s="19">
        <f>#VALUE!</f>
        <v>0</v>
      </c>
      <c r="V473" s="19">
        <f>#VALUE!</f>
        <v>0</v>
      </c>
      <c r="W473" s="18">
        <f>#VALUE!</f>
        <v>0</v>
      </c>
      <c r="X473" s="19">
        <f>#VALUE!</f>
        <v>0</v>
      </c>
      <c r="Y473" s="20">
        <f>#VALUE!</f>
        <v>0</v>
      </c>
      <c r="Z473" s="19">
        <f>#VALUE!</f>
        <v>0</v>
      </c>
      <c r="AA473" s="19">
        <f>#VALUE!</f>
        <v>0</v>
      </c>
      <c r="AB473" s="16">
        <f>#VALUE!</f>
        <v>0</v>
      </c>
      <c r="AC473" s="16">
        <f>#VALUE!</f>
        <v>0</v>
      </c>
      <c r="AD473" s="17"/>
    </row>
    <row r="474" spans="1:30">
      <c r="A474" s="28">
        <v>374</v>
      </c>
      <c r="B474" s="26">
        <f>#VALUE!</f>
        <v>0</v>
      </c>
      <c r="C474" s="19">
        <f>#VALUE!</f>
        <v>0</v>
      </c>
      <c r="D474" s="19">
        <f>#VALUE!</f>
        <v>0</v>
      </c>
      <c r="E474" s="19">
        <f>#VALUE!</f>
        <v>0</v>
      </c>
      <c r="F474" s="19">
        <f>#VALUE!</f>
        <v>0</v>
      </c>
      <c r="G474" s="19">
        <f>#VALUE!</f>
        <v>0</v>
      </c>
      <c r="H474" s="19">
        <f>#VALUE!</f>
        <v>0</v>
      </c>
      <c r="I474" s="21">
        <f>#VALUE!</f>
        <v>0</v>
      </c>
      <c r="J474" s="26">
        <f>#VALUE!</f>
        <v>0</v>
      </c>
      <c r="K474" s="29">
        <f>#VALUE!</f>
        <v>0</v>
      </c>
      <c r="L474" s="18">
        <f>#VALUE!</f>
        <v>0</v>
      </c>
      <c r="M474" s="18">
        <f>#VALUE!</f>
        <v>0</v>
      </c>
      <c r="N474" s="18">
        <f>#VALUE!</f>
        <v>0</v>
      </c>
      <c r="O474" s="18">
        <f>#VALUE!</f>
        <v>0</v>
      </c>
      <c r="P474" s="18">
        <f>#VALUE!</f>
        <v>0</v>
      </c>
      <c r="Q474" s="18">
        <f>#VALUE!</f>
        <v>0</v>
      </c>
      <c r="R474" s="18">
        <f>#VALUE!</f>
        <v>0</v>
      </c>
      <c r="S474" s="18">
        <f>#VALUE!</f>
        <v>0</v>
      </c>
      <c r="T474" s="19">
        <f>#VALUE!</f>
        <v>0</v>
      </c>
      <c r="U474" s="19">
        <f>#VALUE!</f>
        <v>0</v>
      </c>
      <c r="V474" s="19">
        <f>#VALUE!</f>
        <v>0</v>
      </c>
      <c r="W474" s="18">
        <f>#VALUE!</f>
        <v>0</v>
      </c>
      <c r="X474" s="19">
        <f>#VALUE!</f>
        <v>0</v>
      </c>
      <c r="Y474" s="20">
        <f>#VALUE!</f>
        <v>0</v>
      </c>
      <c r="Z474" s="19">
        <f>#VALUE!</f>
        <v>0</v>
      </c>
      <c r="AA474" s="19">
        <f>#VALUE!</f>
        <v>0</v>
      </c>
      <c r="AB474" s="16">
        <f>#VALUE!</f>
        <v>0</v>
      </c>
      <c r="AC474" s="16">
        <f>#VALUE!</f>
        <v>0</v>
      </c>
      <c r="AD474" s="17"/>
    </row>
    <row r="475" spans="1:30">
      <c r="A475" s="28">
        <v>375</v>
      </c>
      <c r="B475" s="26">
        <f>#VALUE!</f>
        <v>0</v>
      </c>
      <c r="C475" s="19">
        <f>#VALUE!</f>
        <v>0</v>
      </c>
      <c r="D475" s="19">
        <f>#VALUE!</f>
        <v>0</v>
      </c>
      <c r="E475" s="19">
        <f>#VALUE!</f>
        <v>0</v>
      </c>
      <c r="F475" s="19">
        <f>#VALUE!</f>
        <v>0</v>
      </c>
      <c r="G475" s="19">
        <f>#VALUE!</f>
        <v>0</v>
      </c>
      <c r="H475" s="19">
        <f>#VALUE!</f>
        <v>0</v>
      </c>
      <c r="I475" s="21">
        <f>#VALUE!</f>
        <v>0</v>
      </c>
      <c r="J475" s="26">
        <f>#VALUE!</f>
        <v>0</v>
      </c>
      <c r="K475" s="29">
        <f>#VALUE!</f>
        <v>0</v>
      </c>
      <c r="L475" s="18">
        <f>#VALUE!</f>
        <v>0</v>
      </c>
      <c r="M475" s="18">
        <f>#VALUE!</f>
        <v>0</v>
      </c>
      <c r="N475" s="18">
        <f>#VALUE!</f>
        <v>0</v>
      </c>
      <c r="O475" s="18">
        <f>#VALUE!</f>
        <v>0</v>
      </c>
      <c r="P475" s="18">
        <f>#VALUE!</f>
        <v>0</v>
      </c>
      <c r="Q475" s="18">
        <f>#VALUE!</f>
        <v>0</v>
      </c>
      <c r="R475" s="18">
        <f>#VALUE!</f>
        <v>0</v>
      </c>
      <c r="S475" s="18">
        <f>#VALUE!</f>
        <v>0</v>
      </c>
      <c r="T475" s="19">
        <f>#VALUE!</f>
        <v>0</v>
      </c>
      <c r="U475" s="19">
        <f>#VALUE!</f>
        <v>0</v>
      </c>
      <c r="V475" s="19">
        <f>#VALUE!</f>
        <v>0</v>
      </c>
      <c r="W475" s="18">
        <f>#VALUE!</f>
        <v>0</v>
      </c>
      <c r="X475" s="19">
        <f>#VALUE!</f>
        <v>0</v>
      </c>
      <c r="Y475" s="20">
        <f>#VALUE!</f>
        <v>0</v>
      </c>
      <c r="Z475" s="19">
        <f>#VALUE!</f>
        <v>0</v>
      </c>
      <c r="AA475" s="19">
        <f>#VALUE!</f>
        <v>0</v>
      </c>
      <c r="AB475" s="16">
        <f>#VALUE!</f>
        <v>0</v>
      </c>
      <c r="AC475" s="16">
        <f>#VALUE!</f>
        <v>0</v>
      </c>
      <c r="AD475" s="17"/>
    </row>
    <row r="476" spans="1:30">
      <c r="A476" s="28">
        <v>376</v>
      </c>
      <c r="B476" s="26">
        <f>#VALUE!</f>
        <v>0</v>
      </c>
      <c r="C476" s="19">
        <f>#VALUE!</f>
        <v>0</v>
      </c>
      <c r="D476" s="19">
        <f>#VALUE!</f>
        <v>0</v>
      </c>
      <c r="E476" s="19">
        <f>#VALUE!</f>
        <v>0</v>
      </c>
      <c r="F476" s="19">
        <f>#VALUE!</f>
        <v>0</v>
      </c>
      <c r="G476" s="19">
        <f>#VALUE!</f>
        <v>0</v>
      </c>
      <c r="H476" s="19">
        <f>#VALUE!</f>
        <v>0</v>
      </c>
      <c r="I476" s="21">
        <f>#VALUE!</f>
        <v>0</v>
      </c>
      <c r="J476" s="26">
        <f>#VALUE!</f>
        <v>0</v>
      </c>
      <c r="K476" s="29">
        <f>#VALUE!</f>
        <v>0</v>
      </c>
      <c r="L476" s="18">
        <f>#VALUE!</f>
        <v>0</v>
      </c>
      <c r="M476" s="18">
        <f>#VALUE!</f>
        <v>0</v>
      </c>
      <c r="N476" s="18">
        <f>#VALUE!</f>
        <v>0</v>
      </c>
      <c r="O476" s="18">
        <f>#VALUE!</f>
        <v>0</v>
      </c>
      <c r="P476" s="18">
        <f>#VALUE!</f>
        <v>0</v>
      </c>
      <c r="Q476" s="18">
        <f>#VALUE!</f>
        <v>0</v>
      </c>
      <c r="R476" s="18">
        <f>#VALUE!</f>
        <v>0</v>
      </c>
      <c r="S476" s="18">
        <f>#VALUE!</f>
        <v>0</v>
      </c>
      <c r="T476" s="19">
        <f>#VALUE!</f>
        <v>0</v>
      </c>
      <c r="U476" s="19">
        <f>#VALUE!</f>
        <v>0</v>
      </c>
      <c r="V476" s="19">
        <f>#VALUE!</f>
        <v>0</v>
      </c>
      <c r="W476" s="18">
        <f>#VALUE!</f>
        <v>0</v>
      </c>
      <c r="X476" s="19">
        <f>#VALUE!</f>
        <v>0</v>
      </c>
      <c r="Y476" s="20">
        <f>#VALUE!</f>
        <v>0</v>
      </c>
      <c r="Z476" s="19">
        <f>#VALUE!</f>
        <v>0</v>
      </c>
      <c r="AA476" s="19">
        <f>#VALUE!</f>
        <v>0</v>
      </c>
      <c r="AB476" s="16">
        <f>#VALUE!</f>
        <v>0</v>
      </c>
      <c r="AC476" s="16">
        <f>#VALUE!</f>
        <v>0</v>
      </c>
      <c r="AD476" s="17"/>
    </row>
    <row r="477" spans="1:30">
      <c r="A477" s="28">
        <v>377</v>
      </c>
      <c r="B477" s="26">
        <f>#VALUE!</f>
        <v>0</v>
      </c>
      <c r="C477" s="19">
        <f>#VALUE!</f>
        <v>0</v>
      </c>
      <c r="D477" s="19">
        <f>#VALUE!</f>
        <v>0</v>
      </c>
      <c r="E477" s="19">
        <f>#VALUE!</f>
        <v>0</v>
      </c>
      <c r="F477" s="19">
        <f>#VALUE!</f>
        <v>0</v>
      </c>
      <c r="G477" s="19">
        <f>#VALUE!</f>
        <v>0</v>
      </c>
      <c r="H477" s="19">
        <f>#VALUE!</f>
        <v>0</v>
      </c>
      <c r="I477" s="21">
        <f>#VALUE!</f>
        <v>0</v>
      </c>
      <c r="J477" s="26">
        <f>#VALUE!</f>
        <v>0</v>
      </c>
      <c r="K477" s="29">
        <f>#VALUE!</f>
        <v>0</v>
      </c>
      <c r="L477" s="18">
        <f>#VALUE!</f>
        <v>0</v>
      </c>
      <c r="M477" s="18">
        <f>#VALUE!</f>
        <v>0</v>
      </c>
      <c r="N477" s="18">
        <f>#VALUE!</f>
        <v>0</v>
      </c>
      <c r="O477" s="18">
        <f>#VALUE!</f>
        <v>0</v>
      </c>
      <c r="P477" s="18">
        <f>#VALUE!</f>
        <v>0</v>
      </c>
      <c r="Q477" s="18">
        <f>#VALUE!</f>
        <v>0</v>
      </c>
      <c r="R477" s="18">
        <f>#VALUE!</f>
        <v>0</v>
      </c>
      <c r="S477" s="18">
        <f>#VALUE!</f>
        <v>0</v>
      </c>
      <c r="T477" s="19">
        <f>#VALUE!</f>
        <v>0</v>
      </c>
      <c r="U477" s="19">
        <f>#VALUE!</f>
        <v>0</v>
      </c>
      <c r="V477" s="19">
        <f>#VALUE!</f>
        <v>0</v>
      </c>
      <c r="W477" s="18">
        <f>#VALUE!</f>
        <v>0</v>
      </c>
      <c r="X477" s="19">
        <f>#VALUE!</f>
        <v>0</v>
      </c>
      <c r="Y477" s="20">
        <f>#VALUE!</f>
        <v>0</v>
      </c>
      <c r="Z477" s="19">
        <f>#VALUE!</f>
        <v>0</v>
      </c>
      <c r="AA477" s="19">
        <f>#VALUE!</f>
        <v>0</v>
      </c>
      <c r="AB477" s="16">
        <f>#VALUE!</f>
        <v>0</v>
      </c>
      <c r="AC477" s="16">
        <f>#VALUE!</f>
        <v>0</v>
      </c>
      <c r="AD477" s="17"/>
    </row>
    <row r="478" spans="1:30">
      <c r="A478" s="28">
        <v>378</v>
      </c>
      <c r="B478" s="26">
        <f>#VALUE!</f>
        <v>0</v>
      </c>
      <c r="C478" s="19">
        <f>#VALUE!</f>
        <v>0</v>
      </c>
      <c r="D478" s="19">
        <f>#VALUE!</f>
        <v>0</v>
      </c>
      <c r="E478" s="19">
        <f>#VALUE!</f>
        <v>0</v>
      </c>
      <c r="F478" s="19">
        <f>#VALUE!</f>
        <v>0</v>
      </c>
      <c r="G478" s="19">
        <f>#VALUE!</f>
        <v>0</v>
      </c>
      <c r="H478" s="19">
        <f>#VALUE!</f>
        <v>0</v>
      </c>
      <c r="I478" s="21">
        <f>#VALUE!</f>
        <v>0</v>
      </c>
      <c r="J478" s="26">
        <f>#VALUE!</f>
        <v>0</v>
      </c>
      <c r="K478" s="29">
        <f>#VALUE!</f>
        <v>0</v>
      </c>
      <c r="L478" s="18">
        <f>#VALUE!</f>
        <v>0</v>
      </c>
      <c r="M478" s="18">
        <f>#VALUE!</f>
        <v>0</v>
      </c>
      <c r="N478" s="18">
        <f>#VALUE!</f>
        <v>0</v>
      </c>
      <c r="O478" s="18">
        <f>#VALUE!</f>
        <v>0</v>
      </c>
      <c r="P478" s="18">
        <f>#VALUE!</f>
        <v>0</v>
      </c>
      <c r="Q478" s="18">
        <f>#VALUE!</f>
        <v>0</v>
      </c>
      <c r="R478" s="18">
        <f>#VALUE!</f>
        <v>0</v>
      </c>
      <c r="S478" s="18">
        <f>#VALUE!</f>
        <v>0</v>
      </c>
      <c r="T478" s="19">
        <f>#VALUE!</f>
        <v>0</v>
      </c>
      <c r="U478" s="19">
        <f>#VALUE!</f>
        <v>0</v>
      </c>
      <c r="V478" s="19">
        <f>#VALUE!</f>
        <v>0</v>
      </c>
      <c r="W478" s="18">
        <f>#VALUE!</f>
        <v>0</v>
      </c>
      <c r="X478" s="19">
        <f>#VALUE!</f>
        <v>0</v>
      </c>
      <c r="Y478" s="20">
        <f>#VALUE!</f>
        <v>0</v>
      </c>
      <c r="Z478" s="19">
        <f>#VALUE!</f>
        <v>0</v>
      </c>
      <c r="AA478" s="19">
        <f>#VALUE!</f>
        <v>0</v>
      </c>
      <c r="AB478" s="16">
        <f>#VALUE!</f>
        <v>0</v>
      </c>
      <c r="AC478" s="16">
        <f>#VALUE!</f>
        <v>0</v>
      </c>
      <c r="AD478" s="17"/>
    </row>
    <row r="479" spans="1:30">
      <c r="A479" s="28">
        <v>379</v>
      </c>
      <c r="B479" s="26">
        <f>#VALUE!</f>
        <v>0</v>
      </c>
      <c r="C479" s="19">
        <f>#VALUE!</f>
        <v>0</v>
      </c>
      <c r="D479" s="19">
        <f>#VALUE!</f>
        <v>0</v>
      </c>
      <c r="E479" s="19">
        <f>#VALUE!</f>
        <v>0</v>
      </c>
      <c r="F479" s="19">
        <f>#VALUE!</f>
        <v>0</v>
      </c>
      <c r="G479" s="19">
        <f>#VALUE!</f>
        <v>0</v>
      </c>
      <c r="H479" s="19">
        <f>#VALUE!</f>
        <v>0</v>
      </c>
      <c r="I479" s="21">
        <f>#VALUE!</f>
        <v>0</v>
      </c>
      <c r="J479" s="26">
        <f>#VALUE!</f>
        <v>0</v>
      </c>
      <c r="K479" s="29">
        <f>#VALUE!</f>
        <v>0</v>
      </c>
      <c r="L479" s="18">
        <f>#VALUE!</f>
        <v>0</v>
      </c>
      <c r="M479" s="18">
        <f>#VALUE!</f>
        <v>0</v>
      </c>
      <c r="N479" s="18">
        <f>#VALUE!</f>
        <v>0</v>
      </c>
      <c r="O479" s="18">
        <f>#VALUE!</f>
        <v>0</v>
      </c>
      <c r="P479" s="18">
        <f>#VALUE!</f>
        <v>0</v>
      </c>
      <c r="Q479" s="18">
        <f>#VALUE!</f>
        <v>0</v>
      </c>
      <c r="R479" s="18">
        <f>#VALUE!</f>
        <v>0</v>
      </c>
      <c r="S479" s="18">
        <f>#VALUE!</f>
        <v>0</v>
      </c>
      <c r="T479" s="19">
        <f>#VALUE!</f>
        <v>0</v>
      </c>
      <c r="U479" s="19">
        <f>#VALUE!</f>
        <v>0</v>
      </c>
      <c r="V479" s="19">
        <f>#VALUE!</f>
        <v>0</v>
      </c>
      <c r="W479" s="18">
        <f>#VALUE!</f>
        <v>0</v>
      </c>
      <c r="X479" s="19">
        <f>#VALUE!</f>
        <v>0</v>
      </c>
      <c r="Y479" s="20">
        <f>#VALUE!</f>
        <v>0</v>
      </c>
      <c r="Z479" s="19">
        <f>#VALUE!</f>
        <v>0</v>
      </c>
      <c r="AA479" s="19">
        <f>#VALUE!</f>
        <v>0</v>
      </c>
      <c r="AB479" s="16">
        <f>#VALUE!</f>
        <v>0</v>
      </c>
      <c r="AC479" s="16">
        <f>#VALUE!</f>
        <v>0</v>
      </c>
      <c r="AD479" s="17"/>
    </row>
    <row r="480" spans="1:30">
      <c r="A480" s="28">
        <v>380</v>
      </c>
      <c r="B480" s="26">
        <f>#VALUE!</f>
        <v>0</v>
      </c>
      <c r="C480" s="19">
        <f>#VALUE!</f>
        <v>0</v>
      </c>
      <c r="D480" s="19">
        <f>#VALUE!</f>
        <v>0</v>
      </c>
      <c r="E480" s="19">
        <f>#VALUE!</f>
        <v>0</v>
      </c>
      <c r="F480" s="19">
        <f>#VALUE!</f>
        <v>0</v>
      </c>
      <c r="G480" s="19">
        <f>#VALUE!</f>
        <v>0</v>
      </c>
      <c r="H480" s="19">
        <f>#VALUE!</f>
        <v>0</v>
      </c>
      <c r="I480" s="21">
        <f>#VALUE!</f>
        <v>0</v>
      </c>
      <c r="J480" s="26">
        <f>#VALUE!</f>
        <v>0</v>
      </c>
      <c r="K480" s="29">
        <f>#VALUE!</f>
        <v>0</v>
      </c>
      <c r="L480" s="18">
        <f>#VALUE!</f>
        <v>0</v>
      </c>
      <c r="M480" s="18">
        <f>#VALUE!</f>
        <v>0</v>
      </c>
      <c r="N480" s="18">
        <f>#VALUE!</f>
        <v>0</v>
      </c>
      <c r="O480" s="18">
        <f>#VALUE!</f>
        <v>0</v>
      </c>
      <c r="P480" s="18">
        <f>#VALUE!</f>
        <v>0</v>
      </c>
      <c r="Q480" s="18">
        <f>#VALUE!</f>
        <v>0</v>
      </c>
      <c r="R480" s="18">
        <f>#VALUE!</f>
        <v>0</v>
      </c>
      <c r="S480" s="18">
        <f>#VALUE!</f>
        <v>0</v>
      </c>
      <c r="T480" s="19">
        <f>#VALUE!</f>
        <v>0</v>
      </c>
      <c r="U480" s="19">
        <f>#VALUE!</f>
        <v>0</v>
      </c>
      <c r="V480" s="19">
        <f>#VALUE!</f>
        <v>0</v>
      </c>
      <c r="W480" s="18">
        <f>#VALUE!</f>
        <v>0</v>
      </c>
      <c r="X480" s="19">
        <f>#VALUE!</f>
        <v>0</v>
      </c>
      <c r="Y480" s="20">
        <f>#VALUE!</f>
        <v>0</v>
      </c>
      <c r="Z480" s="19">
        <f>#VALUE!</f>
        <v>0</v>
      </c>
      <c r="AA480" s="19">
        <f>#VALUE!</f>
        <v>0</v>
      </c>
      <c r="AB480" s="16">
        <f>#VALUE!</f>
        <v>0</v>
      </c>
      <c r="AC480" s="16">
        <f>#VALUE!</f>
        <v>0</v>
      </c>
      <c r="AD480" s="17"/>
    </row>
    <row r="481" spans="1:30">
      <c r="A481" s="28">
        <v>381</v>
      </c>
      <c r="B481" s="26">
        <f>#VALUE!</f>
        <v>0</v>
      </c>
      <c r="C481" s="19">
        <f>#VALUE!</f>
        <v>0</v>
      </c>
      <c r="D481" s="19">
        <f>#VALUE!</f>
        <v>0</v>
      </c>
      <c r="E481" s="19">
        <f>#VALUE!</f>
        <v>0</v>
      </c>
      <c r="F481" s="19">
        <f>#VALUE!</f>
        <v>0</v>
      </c>
      <c r="G481" s="19">
        <f>#VALUE!</f>
        <v>0</v>
      </c>
      <c r="H481" s="19">
        <f>#VALUE!</f>
        <v>0</v>
      </c>
      <c r="I481" s="21">
        <f>#VALUE!</f>
        <v>0</v>
      </c>
      <c r="J481" s="26">
        <f>#VALUE!</f>
        <v>0</v>
      </c>
      <c r="K481" s="29">
        <f>#VALUE!</f>
        <v>0</v>
      </c>
      <c r="L481" s="18">
        <f>#VALUE!</f>
        <v>0</v>
      </c>
      <c r="M481" s="18">
        <f>#VALUE!</f>
        <v>0</v>
      </c>
      <c r="N481" s="18">
        <f>#VALUE!</f>
        <v>0</v>
      </c>
      <c r="O481" s="18">
        <f>#VALUE!</f>
        <v>0</v>
      </c>
      <c r="P481" s="18">
        <f>#VALUE!</f>
        <v>0</v>
      </c>
      <c r="Q481" s="18">
        <f>#VALUE!</f>
        <v>0</v>
      </c>
      <c r="R481" s="18">
        <f>#VALUE!</f>
        <v>0</v>
      </c>
      <c r="S481" s="18">
        <f>#VALUE!</f>
        <v>0</v>
      </c>
      <c r="T481" s="19">
        <f>#VALUE!</f>
        <v>0</v>
      </c>
      <c r="U481" s="19">
        <f>#VALUE!</f>
        <v>0</v>
      </c>
      <c r="V481" s="19">
        <f>#VALUE!</f>
        <v>0</v>
      </c>
      <c r="W481" s="18">
        <f>#VALUE!</f>
        <v>0</v>
      </c>
      <c r="X481" s="19">
        <f>#VALUE!</f>
        <v>0</v>
      </c>
      <c r="Y481" s="20">
        <f>#VALUE!</f>
        <v>0</v>
      </c>
      <c r="Z481" s="19">
        <f>#VALUE!</f>
        <v>0</v>
      </c>
      <c r="AA481" s="19">
        <f>#VALUE!</f>
        <v>0</v>
      </c>
      <c r="AB481" s="16">
        <f>#VALUE!</f>
        <v>0</v>
      </c>
      <c r="AC481" s="16">
        <f>#VALUE!</f>
        <v>0</v>
      </c>
      <c r="AD481" s="17"/>
    </row>
    <row r="482" spans="1:30">
      <c r="A482" s="28">
        <v>382</v>
      </c>
      <c r="B482" s="26">
        <f>#VALUE!</f>
        <v>0</v>
      </c>
      <c r="C482" s="19">
        <f>#VALUE!</f>
        <v>0</v>
      </c>
      <c r="D482" s="19">
        <f>#VALUE!</f>
        <v>0</v>
      </c>
      <c r="E482" s="19">
        <f>#VALUE!</f>
        <v>0</v>
      </c>
      <c r="F482" s="19">
        <f>#VALUE!</f>
        <v>0</v>
      </c>
      <c r="G482" s="19">
        <f>#VALUE!</f>
        <v>0</v>
      </c>
      <c r="H482" s="19">
        <f>#VALUE!</f>
        <v>0</v>
      </c>
      <c r="I482" s="21">
        <f>#VALUE!</f>
        <v>0</v>
      </c>
      <c r="J482" s="26">
        <f>#VALUE!</f>
        <v>0</v>
      </c>
      <c r="K482" s="29">
        <f>#VALUE!</f>
        <v>0</v>
      </c>
      <c r="L482" s="18">
        <f>#VALUE!</f>
        <v>0</v>
      </c>
      <c r="M482" s="18">
        <f>#VALUE!</f>
        <v>0</v>
      </c>
      <c r="N482" s="18">
        <f>#VALUE!</f>
        <v>0</v>
      </c>
      <c r="O482" s="18">
        <f>#VALUE!</f>
        <v>0</v>
      </c>
      <c r="P482" s="18">
        <f>#VALUE!</f>
        <v>0</v>
      </c>
      <c r="Q482" s="18">
        <f>#VALUE!</f>
        <v>0</v>
      </c>
      <c r="R482" s="18">
        <f>#VALUE!</f>
        <v>0</v>
      </c>
      <c r="S482" s="18">
        <f>#VALUE!</f>
        <v>0</v>
      </c>
      <c r="T482" s="19">
        <f>#VALUE!</f>
        <v>0</v>
      </c>
      <c r="U482" s="19">
        <f>#VALUE!</f>
        <v>0</v>
      </c>
      <c r="V482" s="19">
        <f>#VALUE!</f>
        <v>0</v>
      </c>
      <c r="W482" s="18">
        <f>#VALUE!</f>
        <v>0</v>
      </c>
      <c r="X482" s="19">
        <f>#VALUE!</f>
        <v>0</v>
      </c>
      <c r="Y482" s="20">
        <f>#VALUE!</f>
        <v>0</v>
      </c>
      <c r="Z482" s="19">
        <f>#VALUE!</f>
        <v>0</v>
      </c>
      <c r="AA482" s="19">
        <f>#VALUE!</f>
        <v>0</v>
      </c>
      <c r="AB482" s="16">
        <f>#VALUE!</f>
        <v>0</v>
      </c>
      <c r="AC482" s="16">
        <f>#VALUE!</f>
        <v>0</v>
      </c>
      <c r="AD482" s="17"/>
    </row>
    <row r="483" spans="1:30">
      <c r="A483" s="28">
        <v>383</v>
      </c>
      <c r="B483" s="26">
        <f>#VALUE!</f>
        <v>0</v>
      </c>
      <c r="C483" s="19">
        <f>#VALUE!</f>
        <v>0</v>
      </c>
      <c r="D483" s="19">
        <f>#VALUE!</f>
        <v>0</v>
      </c>
      <c r="E483" s="19">
        <f>#VALUE!</f>
        <v>0</v>
      </c>
      <c r="F483" s="19">
        <f>#VALUE!</f>
        <v>0</v>
      </c>
      <c r="G483" s="19">
        <f>#VALUE!</f>
        <v>0</v>
      </c>
      <c r="H483" s="19">
        <f>#VALUE!</f>
        <v>0</v>
      </c>
      <c r="I483" s="21">
        <f>#VALUE!</f>
        <v>0</v>
      </c>
      <c r="J483" s="26">
        <f>#VALUE!</f>
        <v>0</v>
      </c>
      <c r="K483" s="29">
        <f>#VALUE!</f>
        <v>0</v>
      </c>
      <c r="L483" s="18">
        <f>#VALUE!</f>
        <v>0</v>
      </c>
      <c r="M483" s="18">
        <f>#VALUE!</f>
        <v>0</v>
      </c>
      <c r="N483" s="18">
        <f>#VALUE!</f>
        <v>0</v>
      </c>
      <c r="O483" s="18">
        <f>#VALUE!</f>
        <v>0</v>
      </c>
      <c r="P483" s="18">
        <f>#VALUE!</f>
        <v>0</v>
      </c>
      <c r="Q483" s="18">
        <f>#VALUE!</f>
        <v>0</v>
      </c>
      <c r="R483" s="18">
        <f>#VALUE!</f>
        <v>0</v>
      </c>
      <c r="S483" s="18">
        <f>#VALUE!</f>
        <v>0</v>
      </c>
      <c r="T483" s="19">
        <f>#VALUE!</f>
        <v>0</v>
      </c>
      <c r="U483" s="19">
        <f>#VALUE!</f>
        <v>0</v>
      </c>
      <c r="V483" s="19">
        <f>#VALUE!</f>
        <v>0</v>
      </c>
      <c r="W483" s="18">
        <f>#VALUE!</f>
        <v>0</v>
      </c>
      <c r="X483" s="19">
        <f>#VALUE!</f>
        <v>0</v>
      </c>
      <c r="Y483" s="20">
        <f>#VALUE!</f>
        <v>0</v>
      </c>
      <c r="Z483" s="19">
        <f>#VALUE!</f>
        <v>0</v>
      </c>
      <c r="AA483" s="19">
        <f>#VALUE!</f>
        <v>0</v>
      </c>
      <c r="AB483" s="16">
        <f>#VALUE!</f>
        <v>0</v>
      </c>
      <c r="AC483" s="16">
        <f>#VALUE!</f>
        <v>0</v>
      </c>
      <c r="AD483" s="17"/>
    </row>
    <row r="484" spans="1:30">
      <c r="A484" s="28">
        <v>384</v>
      </c>
      <c r="B484" s="26">
        <f>#VALUE!</f>
        <v>0</v>
      </c>
      <c r="C484" s="19">
        <f>#VALUE!</f>
        <v>0</v>
      </c>
      <c r="D484" s="19">
        <f>#VALUE!</f>
        <v>0</v>
      </c>
      <c r="E484" s="19">
        <f>#VALUE!</f>
        <v>0</v>
      </c>
      <c r="F484" s="19">
        <f>#VALUE!</f>
        <v>0</v>
      </c>
      <c r="G484" s="19">
        <f>#VALUE!</f>
        <v>0</v>
      </c>
      <c r="H484" s="19">
        <f>#VALUE!</f>
        <v>0</v>
      </c>
      <c r="I484" s="21">
        <f>#VALUE!</f>
        <v>0</v>
      </c>
      <c r="J484" s="26">
        <f>#VALUE!</f>
        <v>0</v>
      </c>
      <c r="K484" s="29">
        <f>#VALUE!</f>
        <v>0</v>
      </c>
      <c r="L484" s="18">
        <f>#VALUE!</f>
        <v>0</v>
      </c>
      <c r="M484" s="18">
        <f>#VALUE!</f>
        <v>0</v>
      </c>
      <c r="N484" s="18">
        <f>#VALUE!</f>
        <v>0</v>
      </c>
      <c r="O484" s="18">
        <f>#VALUE!</f>
        <v>0</v>
      </c>
      <c r="P484" s="18">
        <f>#VALUE!</f>
        <v>0</v>
      </c>
      <c r="Q484" s="18">
        <f>#VALUE!</f>
        <v>0</v>
      </c>
      <c r="R484" s="18">
        <f>#VALUE!</f>
        <v>0</v>
      </c>
      <c r="S484" s="18">
        <f>#VALUE!</f>
        <v>0</v>
      </c>
      <c r="T484" s="19">
        <f>#VALUE!</f>
        <v>0</v>
      </c>
      <c r="U484" s="19">
        <f>#VALUE!</f>
        <v>0</v>
      </c>
      <c r="V484" s="19">
        <f>#VALUE!</f>
        <v>0</v>
      </c>
      <c r="W484" s="18">
        <f>#VALUE!</f>
        <v>0</v>
      </c>
      <c r="X484" s="19">
        <f>#VALUE!</f>
        <v>0</v>
      </c>
      <c r="Y484" s="20">
        <f>#VALUE!</f>
        <v>0</v>
      </c>
      <c r="Z484" s="19">
        <f>#VALUE!</f>
        <v>0</v>
      </c>
      <c r="AA484" s="19">
        <f>#VALUE!</f>
        <v>0</v>
      </c>
      <c r="AB484" s="16">
        <f>#VALUE!</f>
        <v>0</v>
      </c>
      <c r="AC484" s="16">
        <f>#VALUE!</f>
        <v>0</v>
      </c>
      <c r="AD484" s="17"/>
    </row>
    <row r="485" spans="1:30">
      <c r="A485" s="28">
        <v>385</v>
      </c>
      <c r="B485" s="26">
        <f>#VALUE!</f>
        <v>0</v>
      </c>
      <c r="C485" s="19">
        <f>#VALUE!</f>
        <v>0</v>
      </c>
      <c r="D485" s="19">
        <f>#VALUE!</f>
        <v>0</v>
      </c>
      <c r="E485" s="19">
        <f>#VALUE!</f>
        <v>0</v>
      </c>
      <c r="F485" s="19">
        <f>#VALUE!</f>
        <v>0</v>
      </c>
      <c r="G485" s="19">
        <f>#VALUE!</f>
        <v>0</v>
      </c>
      <c r="H485" s="19">
        <f>#VALUE!</f>
        <v>0</v>
      </c>
      <c r="I485" s="21">
        <f>#VALUE!</f>
        <v>0</v>
      </c>
      <c r="J485" s="26">
        <f>#VALUE!</f>
        <v>0</v>
      </c>
      <c r="K485" s="29">
        <f>#VALUE!</f>
        <v>0</v>
      </c>
      <c r="L485" s="18">
        <f>#VALUE!</f>
        <v>0</v>
      </c>
      <c r="M485" s="18">
        <f>#VALUE!</f>
        <v>0</v>
      </c>
      <c r="N485" s="18">
        <f>#VALUE!</f>
        <v>0</v>
      </c>
      <c r="O485" s="18">
        <f>#VALUE!</f>
        <v>0</v>
      </c>
      <c r="P485" s="18">
        <f>#VALUE!</f>
        <v>0</v>
      </c>
      <c r="Q485" s="18">
        <f>#VALUE!</f>
        <v>0</v>
      </c>
      <c r="R485" s="18">
        <f>#VALUE!</f>
        <v>0</v>
      </c>
      <c r="S485" s="18">
        <f>#VALUE!</f>
        <v>0</v>
      </c>
      <c r="T485" s="19">
        <f>#VALUE!</f>
        <v>0</v>
      </c>
      <c r="U485" s="19">
        <f>#VALUE!</f>
        <v>0</v>
      </c>
      <c r="V485" s="19">
        <f>#VALUE!</f>
        <v>0</v>
      </c>
      <c r="W485" s="18">
        <f>#VALUE!</f>
        <v>0</v>
      </c>
      <c r="X485" s="19">
        <f>#VALUE!</f>
        <v>0</v>
      </c>
      <c r="Y485" s="20">
        <f>#VALUE!</f>
        <v>0</v>
      </c>
      <c r="Z485" s="19">
        <f>#VALUE!</f>
        <v>0</v>
      </c>
      <c r="AA485" s="19">
        <f>#VALUE!</f>
        <v>0</v>
      </c>
      <c r="AB485" s="16">
        <f>#VALUE!</f>
        <v>0</v>
      </c>
      <c r="AC485" s="16">
        <f>#VALUE!</f>
        <v>0</v>
      </c>
      <c r="AD485" s="17"/>
    </row>
    <row r="486" spans="1:30">
      <c r="A486" s="28">
        <v>386</v>
      </c>
      <c r="B486" s="26">
        <f>#VALUE!</f>
        <v>0</v>
      </c>
      <c r="C486" s="19">
        <f>#VALUE!</f>
        <v>0</v>
      </c>
      <c r="D486" s="19">
        <f>#VALUE!</f>
        <v>0</v>
      </c>
      <c r="E486" s="19">
        <f>#VALUE!</f>
        <v>0</v>
      </c>
      <c r="F486" s="19">
        <f>#VALUE!</f>
        <v>0</v>
      </c>
      <c r="G486" s="19">
        <f>#VALUE!</f>
        <v>0</v>
      </c>
      <c r="H486" s="19">
        <f>#VALUE!</f>
        <v>0</v>
      </c>
      <c r="I486" s="21">
        <f>#VALUE!</f>
        <v>0</v>
      </c>
      <c r="J486" s="26">
        <f>#VALUE!</f>
        <v>0</v>
      </c>
      <c r="K486" s="29">
        <f>#VALUE!</f>
        <v>0</v>
      </c>
      <c r="L486" s="18">
        <f>#VALUE!</f>
        <v>0</v>
      </c>
      <c r="M486" s="18">
        <f>#VALUE!</f>
        <v>0</v>
      </c>
      <c r="N486" s="18">
        <f>#VALUE!</f>
        <v>0</v>
      </c>
      <c r="O486" s="18">
        <f>#VALUE!</f>
        <v>0</v>
      </c>
      <c r="P486" s="18">
        <f>#VALUE!</f>
        <v>0</v>
      </c>
      <c r="Q486" s="18">
        <f>#VALUE!</f>
        <v>0</v>
      </c>
      <c r="R486" s="18">
        <f>#VALUE!</f>
        <v>0</v>
      </c>
      <c r="S486" s="18">
        <f>#VALUE!</f>
        <v>0</v>
      </c>
      <c r="T486" s="19">
        <f>#VALUE!</f>
        <v>0</v>
      </c>
      <c r="U486" s="19">
        <f>#VALUE!</f>
        <v>0</v>
      </c>
      <c r="V486" s="19">
        <f>#VALUE!</f>
        <v>0</v>
      </c>
      <c r="W486" s="18">
        <f>#VALUE!</f>
        <v>0</v>
      </c>
      <c r="X486" s="19">
        <f>#VALUE!</f>
        <v>0</v>
      </c>
      <c r="Y486" s="20">
        <f>#VALUE!</f>
        <v>0</v>
      </c>
      <c r="Z486" s="19">
        <f>#VALUE!</f>
        <v>0</v>
      </c>
      <c r="AA486" s="19">
        <f>#VALUE!</f>
        <v>0</v>
      </c>
      <c r="AB486" s="16">
        <f>#VALUE!</f>
        <v>0</v>
      </c>
      <c r="AC486" s="16">
        <f>#VALUE!</f>
        <v>0</v>
      </c>
      <c r="AD486" s="17"/>
    </row>
    <row r="487" spans="1:30">
      <c r="A487" s="28">
        <v>387</v>
      </c>
      <c r="B487" s="26">
        <f>#VALUE!</f>
        <v>0</v>
      </c>
      <c r="C487" s="19">
        <f>#VALUE!</f>
        <v>0</v>
      </c>
      <c r="D487" s="19">
        <f>#VALUE!</f>
        <v>0</v>
      </c>
      <c r="E487" s="19">
        <f>#VALUE!</f>
        <v>0</v>
      </c>
      <c r="F487" s="19">
        <f>#VALUE!</f>
        <v>0</v>
      </c>
      <c r="G487" s="19">
        <f>#VALUE!</f>
        <v>0</v>
      </c>
      <c r="H487" s="19">
        <f>#VALUE!</f>
        <v>0</v>
      </c>
      <c r="I487" s="21">
        <f>#VALUE!</f>
        <v>0</v>
      </c>
      <c r="J487" s="26">
        <f>#VALUE!</f>
        <v>0</v>
      </c>
      <c r="K487" s="29">
        <f>#VALUE!</f>
        <v>0</v>
      </c>
      <c r="L487" s="18">
        <f>#VALUE!</f>
        <v>0</v>
      </c>
      <c r="M487" s="18">
        <f>#VALUE!</f>
        <v>0</v>
      </c>
      <c r="N487" s="18">
        <f>#VALUE!</f>
        <v>0</v>
      </c>
      <c r="O487" s="18">
        <f>#VALUE!</f>
        <v>0</v>
      </c>
      <c r="P487" s="18">
        <f>#VALUE!</f>
        <v>0</v>
      </c>
      <c r="Q487" s="18">
        <f>#VALUE!</f>
        <v>0</v>
      </c>
      <c r="R487" s="18">
        <f>#VALUE!</f>
        <v>0</v>
      </c>
      <c r="S487" s="18">
        <f>#VALUE!</f>
        <v>0</v>
      </c>
      <c r="T487" s="19">
        <f>#VALUE!</f>
        <v>0</v>
      </c>
      <c r="U487" s="19">
        <f>#VALUE!</f>
        <v>0</v>
      </c>
      <c r="V487" s="19">
        <f>#VALUE!</f>
        <v>0</v>
      </c>
      <c r="W487" s="18">
        <f>#VALUE!</f>
        <v>0</v>
      </c>
      <c r="X487" s="19">
        <f>#VALUE!</f>
        <v>0</v>
      </c>
      <c r="Y487" s="20">
        <f>#VALUE!</f>
        <v>0</v>
      </c>
      <c r="Z487" s="19">
        <f>#VALUE!</f>
        <v>0</v>
      </c>
      <c r="AA487" s="19">
        <f>#VALUE!</f>
        <v>0</v>
      </c>
      <c r="AB487" s="16">
        <f>#VALUE!</f>
        <v>0</v>
      </c>
      <c r="AC487" s="16">
        <f>#VALUE!</f>
        <v>0</v>
      </c>
      <c r="AD487" s="17"/>
    </row>
    <row r="488" spans="1:30">
      <c r="A488" s="28">
        <v>388</v>
      </c>
      <c r="B488" s="26">
        <f>#VALUE!</f>
        <v>0</v>
      </c>
      <c r="C488" s="19">
        <f>#VALUE!</f>
        <v>0</v>
      </c>
      <c r="D488" s="19">
        <f>#VALUE!</f>
        <v>0</v>
      </c>
      <c r="E488" s="19">
        <f>#VALUE!</f>
        <v>0</v>
      </c>
      <c r="F488" s="19">
        <f>#VALUE!</f>
        <v>0</v>
      </c>
      <c r="G488" s="19">
        <f>#VALUE!</f>
        <v>0</v>
      </c>
      <c r="H488" s="19">
        <f>#VALUE!</f>
        <v>0</v>
      </c>
      <c r="I488" s="21">
        <f>#VALUE!</f>
        <v>0</v>
      </c>
      <c r="J488" s="26">
        <f>#VALUE!</f>
        <v>0</v>
      </c>
      <c r="K488" s="29">
        <f>#VALUE!</f>
        <v>0</v>
      </c>
      <c r="L488" s="18">
        <f>#VALUE!</f>
        <v>0</v>
      </c>
      <c r="M488" s="18">
        <f>#VALUE!</f>
        <v>0</v>
      </c>
      <c r="N488" s="18">
        <f>#VALUE!</f>
        <v>0</v>
      </c>
      <c r="O488" s="18">
        <f>#VALUE!</f>
        <v>0</v>
      </c>
      <c r="P488" s="18">
        <f>#VALUE!</f>
        <v>0</v>
      </c>
      <c r="Q488" s="18">
        <f>#VALUE!</f>
        <v>0</v>
      </c>
      <c r="R488" s="18">
        <f>#VALUE!</f>
        <v>0</v>
      </c>
      <c r="S488" s="18">
        <f>#VALUE!</f>
        <v>0</v>
      </c>
      <c r="T488" s="19">
        <f>#VALUE!</f>
        <v>0</v>
      </c>
      <c r="U488" s="19">
        <f>#VALUE!</f>
        <v>0</v>
      </c>
      <c r="V488" s="19">
        <f>#VALUE!</f>
        <v>0</v>
      </c>
      <c r="W488" s="18">
        <f>#VALUE!</f>
        <v>0</v>
      </c>
      <c r="X488" s="19">
        <f>#VALUE!</f>
        <v>0</v>
      </c>
      <c r="Y488" s="20">
        <f>#VALUE!</f>
        <v>0</v>
      </c>
      <c r="Z488" s="19">
        <f>#VALUE!</f>
        <v>0</v>
      </c>
      <c r="AA488" s="19">
        <f>#VALUE!</f>
        <v>0</v>
      </c>
      <c r="AB488" s="16">
        <f>#VALUE!</f>
        <v>0</v>
      </c>
      <c r="AC488" s="16">
        <f>#VALUE!</f>
        <v>0</v>
      </c>
      <c r="AD488" s="17"/>
    </row>
    <row r="489" spans="1:30">
      <c r="A489" s="28">
        <v>389</v>
      </c>
      <c r="B489" s="26">
        <f>#VALUE!</f>
        <v>0</v>
      </c>
      <c r="C489" s="19">
        <f>#VALUE!</f>
        <v>0</v>
      </c>
      <c r="D489" s="19">
        <f>#VALUE!</f>
        <v>0</v>
      </c>
      <c r="E489" s="19">
        <f>#VALUE!</f>
        <v>0</v>
      </c>
      <c r="F489" s="19">
        <f>#VALUE!</f>
        <v>0</v>
      </c>
      <c r="G489" s="19">
        <f>#VALUE!</f>
        <v>0</v>
      </c>
      <c r="H489" s="19">
        <f>#VALUE!</f>
        <v>0</v>
      </c>
      <c r="I489" s="21">
        <f>#VALUE!</f>
        <v>0</v>
      </c>
      <c r="J489" s="26">
        <f>#VALUE!</f>
        <v>0</v>
      </c>
      <c r="K489" s="29">
        <f>#VALUE!</f>
        <v>0</v>
      </c>
      <c r="L489" s="18">
        <f>#VALUE!</f>
        <v>0</v>
      </c>
      <c r="M489" s="18">
        <f>#VALUE!</f>
        <v>0</v>
      </c>
      <c r="N489" s="18">
        <f>#VALUE!</f>
        <v>0</v>
      </c>
      <c r="O489" s="18">
        <f>#VALUE!</f>
        <v>0</v>
      </c>
      <c r="P489" s="18">
        <f>#VALUE!</f>
        <v>0</v>
      </c>
      <c r="Q489" s="18">
        <f>#VALUE!</f>
        <v>0</v>
      </c>
      <c r="R489" s="18">
        <f>#VALUE!</f>
        <v>0</v>
      </c>
      <c r="S489" s="18">
        <f>#VALUE!</f>
        <v>0</v>
      </c>
      <c r="T489" s="19">
        <f>#VALUE!</f>
        <v>0</v>
      </c>
      <c r="U489" s="19">
        <f>#VALUE!</f>
        <v>0</v>
      </c>
      <c r="V489" s="19">
        <f>#VALUE!</f>
        <v>0</v>
      </c>
      <c r="W489" s="18">
        <f>#VALUE!</f>
        <v>0</v>
      </c>
      <c r="X489" s="19">
        <f>#VALUE!</f>
        <v>0</v>
      </c>
      <c r="Y489" s="20">
        <f>#VALUE!</f>
        <v>0</v>
      </c>
      <c r="Z489" s="19">
        <f>#VALUE!</f>
        <v>0</v>
      </c>
      <c r="AA489" s="19">
        <f>#VALUE!</f>
        <v>0</v>
      </c>
      <c r="AB489" s="16">
        <f>#VALUE!</f>
        <v>0</v>
      </c>
      <c r="AC489" s="16">
        <f>#VALUE!</f>
        <v>0</v>
      </c>
      <c r="AD489" s="17"/>
    </row>
    <row r="490" spans="1:30">
      <c r="A490" s="28">
        <v>390</v>
      </c>
      <c r="B490" s="26">
        <f>#VALUE!</f>
        <v>0</v>
      </c>
      <c r="C490" s="19">
        <f>#VALUE!</f>
        <v>0</v>
      </c>
      <c r="D490" s="19">
        <f>#VALUE!</f>
        <v>0</v>
      </c>
      <c r="E490" s="19">
        <f>#VALUE!</f>
        <v>0</v>
      </c>
      <c r="F490" s="19">
        <f>#VALUE!</f>
        <v>0</v>
      </c>
      <c r="G490" s="19">
        <f>#VALUE!</f>
        <v>0</v>
      </c>
      <c r="H490" s="19">
        <f>#VALUE!</f>
        <v>0</v>
      </c>
      <c r="I490" s="21">
        <f>#VALUE!</f>
        <v>0</v>
      </c>
      <c r="J490" s="26">
        <f>#VALUE!</f>
        <v>0</v>
      </c>
      <c r="K490" s="29">
        <f>#VALUE!</f>
        <v>0</v>
      </c>
      <c r="L490" s="18">
        <f>#VALUE!</f>
        <v>0</v>
      </c>
      <c r="M490" s="18">
        <f>#VALUE!</f>
        <v>0</v>
      </c>
      <c r="N490" s="18">
        <f>#VALUE!</f>
        <v>0</v>
      </c>
      <c r="O490" s="18">
        <f>#VALUE!</f>
        <v>0</v>
      </c>
      <c r="P490" s="18">
        <f>#VALUE!</f>
        <v>0</v>
      </c>
      <c r="Q490" s="18">
        <f>#VALUE!</f>
        <v>0</v>
      </c>
      <c r="R490" s="18">
        <f>#VALUE!</f>
        <v>0</v>
      </c>
      <c r="S490" s="18">
        <f>#VALUE!</f>
        <v>0</v>
      </c>
      <c r="T490" s="19">
        <f>#VALUE!</f>
        <v>0</v>
      </c>
      <c r="U490" s="19">
        <f>#VALUE!</f>
        <v>0</v>
      </c>
      <c r="V490" s="19">
        <f>#VALUE!</f>
        <v>0</v>
      </c>
      <c r="W490" s="18">
        <f>#VALUE!</f>
        <v>0</v>
      </c>
      <c r="X490" s="19">
        <f>#VALUE!</f>
        <v>0</v>
      </c>
      <c r="Y490" s="20">
        <f>#VALUE!</f>
        <v>0</v>
      </c>
      <c r="Z490" s="19">
        <f>#VALUE!</f>
        <v>0</v>
      </c>
      <c r="AA490" s="19">
        <f>#VALUE!</f>
        <v>0</v>
      </c>
      <c r="AB490" s="16">
        <f>#VALUE!</f>
        <v>0</v>
      </c>
      <c r="AC490" s="16">
        <f>#VALUE!</f>
        <v>0</v>
      </c>
      <c r="AD490" s="17"/>
    </row>
    <row r="491" spans="1:30">
      <c r="A491" s="28">
        <v>391</v>
      </c>
      <c r="B491" s="26">
        <f>#VALUE!</f>
        <v>0</v>
      </c>
      <c r="C491" s="19">
        <f>#VALUE!</f>
        <v>0</v>
      </c>
      <c r="D491" s="19">
        <f>#VALUE!</f>
        <v>0</v>
      </c>
      <c r="E491" s="19">
        <f>#VALUE!</f>
        <v>0</v>
      </c>
      <c r="F491" s="19">
        <f>#VALUE!</f>
        <v>0</v>
      </c>
      <c r="G491" s="19">
        <f>#VALUE!</f>
        <v>0</v>
      </c>
      <c r="H491" s="19">
        <f>#VALUE!</f>
        <v>0</v>
      </c>
      <c r="I491" s="21">
        <f>#VALUE!</f>
        <v>0</v>
      </c>
      <c r="J491" s="26">
        <f>#VALUE!</f>
        <v>0</v>
      </c>
      <c r="K491" s="29">
        <f>#VALUE!</f>
        <v>0</v>
      </c>
      <c r="L491" s="18">
        <f>#VALUE!</f>
        <v>0</v>
      </c>
      <c r="M491" s="18">
        <f>#VALUE!</f>
        <v>0</v>
      </c>
      <c r="N491" s="18">
        <f>#VALUE!</f>
        <v>0</v>
      </c>
      <c r="O491" s="18">
        <f>#VALUE!</f>
        <v>0</v>
      </c>
      <c r="P491" s="18">
        <f>#VALUE!</f>
        <v>0</v>
      </c>
      <c r="Q491" s="18">
        <f>#VALUE!</f>
        <v>0</v>
      </c>
      <c r="R491" s="18">
        <f>#VALUE!</f>
        <v>0</v>
      </c>
      <c r="S491" s="18">
        <f>#VALUE!</f>
        <v>0</v>
      </c>
      <c r="T491" s="19">
        <f>#VALUE!</f>
        <v>0</v>
      </c>
      <c r="U491" s="19">
        <f>#VALUE!</f>
        <v>0</v>
      </c>
      <c r="V491" s="19">
        <f>#VALUE!</f>
        <v>0</v>
      </c>
      <c r="W491" s="18">
        <f>#VALUE!</f>
        <v>0</v>
      </c>
      <c r="X491" s="19">
        <f>#VALUE!</f>
        <v>0</v>
      </c>
      <c r="Y491" s="20">
        <f>#VALUE!</f>
        <v>0</v>
      </c>
      <c r="Z491" s="19">
        <f>#VALUE!</f>
        <v>0</v>
      </c>
      <c r="AA491" s="19">
        <f>#VALUE!</f>
        <v>0</v>
      </c>
      <c r="AB491" s="16">
        <f>#VALUE!</f>
        <v>0</v>
      </c>
      <c r="AC491" s="16">
        <f>#VALUE!</f>
        <v>0</v>
      </c>
      <c r="AD491" s="17"/>
    </row>
    <row r="492" spans="1:30">
      <c r="A492" s="28">
        <v>392</v>
      </c>
      <c r="B492" s="26">
        <f>#VALUE!</f>
        <v>0</v>
      </c>
      <c r="C492" s="19">
        <f>#VALUE!</f>
        <v>0</v>
      </c>
      <c r="D492" s="19">
        <f>#VALUE!</f>
        <v>0</v>
      </c>
      <c r="E492" s="19">
        <f>#VALUE!</f>
        <v>0</v>
      </c>
      <c r="F492" s="19">
        <f>#VALUE!</f>
        <v>0</v>
      </c>
      <c r="G492" s="19">
        <f>#VALUE!</f>
        <v>0</v>
      </c>
      <c r="H492" s="19">
        <f>#VALUE!</f>
        <v>0</v>
      </c>
      <c r="I492" s="21">
        <f>#VALUE!</f>
        <v>0</v>
      </c>
      <c r="J492" s="26">
        <f>#VALUE!</f>
        <v>0</v>
      </c>
      <c r="K492" s="29">
        <f>#VALUE!</f>
        <v>0</v>
      </c>
      <c r="L492" s="18">
        <f>#VALUE!</f>
        <v>0</v>
      </c>
      <c r="M492" s="18">
        <f>#VALUE!</f>
        <v>0</v>
      </c>
      <c r="N492" s="18">
        <f>#VALUE!</f>
        <v>0</v>
      </c>
      <c r="O492" s="18">
        <f>#VALUE!</f>
        <v>0</v>
      </c>
      <c r="P492" s="18">
        <f>#VALUE!</f>
        <v>0</v>
      </c>
      <c r="Q492" s="18">
        <f>#VALUE!</f>
        <v>0</v>
      </c>
      <c r="R492" s="18">
        <f>#VALUE!</f>
        <v>0</v>
      </c>
      <c r="S492" s="18">
        <f>#VALUE!</f>
        <v>0</v>
      </c>
      <c r="T492" s="19">
        <f>#VALUE!</f>
        <v>0</v>
      </c>
      <c r="U492" s="19">
        <f>#VALUE!</f>
        <v>0</v>
      </c>
      <c r="V492" s="19">
        <f>#VALUE!</f>
        <v>0</v>
      </c>
      <c r="W492" s="18">
        <f>#VALUE!</f>
        <v>0</v>
      </c>
      <c r="X492" s="19">
        <f>#VALUE!</f>
        <v>0</v>
      </c>
      <c r="Y492" s="20">
        <f>#VALUE!</f>
        <v>0</v>
      </c>
      <c r="Z492" s="19">
        <f>#VALUE!</f>
        <v>0</v>
      </c>
      <c r="AA492" s="19">
        <f>#VALUE!</f>
        <v>0</v>
      </c>
      <c r="AB492" s="16">
        <f>#VALUE!</f>
        <v>0</v>
      </c>
      <c r="AC492" s="16">
        <f>#VALUE!</f>
        <v>0</v>
      </c>
      <c r="AD492" s="17"/>
    </row>
    <row r="493" spans="1:30">
      <c r="A493" s="28">
        <v>393</v>
      </c>
      <c r="B493" s="26">
        <f>#VALUE!</f>
        <v>0</v>
      </c>
      <c r="C493" s="19">
        <f>#VALUE!</f>
        <v>0</v>
      </c>
      <c r="D493" s="19">
        <f>#VALUE!</f>
        <v>0</v>
      </c>
      <c r="E493" s="19">
        <f>#VALUE!</f>
        <v>0</v>
      </c>
      <c r="F493" s="19">
        <f>#VALUE!</f>
        <v>0</v>
      </c>
      <c r="G493" s="19">
        <f>#VALUE!</f>
        <v>0</v>
      </c>
      <c r="H493" s="19">
        <f>#VALUE!</f>
        <v>0</v>
      </c>
      <c r="I493" s="21">
        <f>#VALUE!</f>
        <v>0</v>
      </c>
      <c r="J493" s="26">
        <f>#VALUE!</f>
        <v>0</v>
      </c>
      <c r="K493" s="29">
        <f>#VALUE!</f>
        <v>0</v>
      </c>
      <c r="L493" s="18">
        <f>#VALUE!</f>
        <v>0</v>
      </c>
      <c r="M493" s="18">
        <f>#VALUE!</f>
        <v>0</v>
      </c>
      <c r="N493" s="18">
        <f>#VALUE!</f>
        <v>0</v>
      </c>
      <c r="O493" s="18">
        <f>#VALUE!</f>
        <v>0</v>
      </c>
      <c r="P493" s="18">
        <f>#VALUE!</f>
        <v>0</v>
      </c>
      <c r="Q493" s="18">
        <f>#VALUE!</f>
        <v>0</v>
      </c>
      <c r="R493" s="18">
        <f>#VALUE!</f>
        <v>0</v>
      </c>
      <c r="S493" s="18">
        <f>#VALUE!</f>
        <v>0</v>
      </c>
      <c r="T493" s="19">
        <f>#VALUE!</f>
        <v>0</v>
      </c>
      <c r="U493" s="19">
        <f>#VALUE!</f>
        <v>0</v>
      </c>
      <c r="V493" s="19">
        <f>#VALUE!</f>
        <v>0</v>
      </c>
      <c r="W493" s="18">
        <f>#VALUE!</f>
        <v>0</v>
      </c>
      <c r="X493" s="19">
        <f>#VALUE!</f>
        <v>0</v>
      </c>
      <c r="Y493" s="20">
        <f>#VALUE!</f>
        <v>0</v>
      </c>
      <c r="Z493" s="19">
        <f>#VALUE!</f>
        <v>0</v>
      </c>
      <c r="AA493" s="19">
        <f>#VALUE!</f>
        <v>0</v>
      </c>
      <c r="AB493" s="16">
        <f>#VALUE!</f>
        <v>0</v>
      </c>
      <c r="AC493" s="16">
        <f>#VALUE!</f>
        <v>0</v>
      </c>
      <c r="AD493" s="17"/>
    </row>
    <row r="494" spans="1:30">
      <c r="A494" s="28">
        <v>394</v>
      </c>
      <c r="B494" s="26">
        <f>#VALUE!</f>
        <v>0</v>
      </c>
      <c r="C494" s="19">
        <f>#VALUE!</f>
        <v>0</v>
      </c>
      <c r="D494" s="19">
        <f>#VALUE!</f>
        <v>0</v>
      </c>
      <c r="E494" s="19">
        <f>#VALUE!</f>
        <v>0</v>
      </c>
      <c r="F494" s="19">
        <f>#VALUE!</f>
        <v>0</v>
      </c>
      <c r="G494" s="19">
        <f>#VALUE!</f>
        <v>0</v>
      </c>
      <c r="H494" s="19">
        <f>#VALUE!</f>
        <v>0</v>
      </c>
      <c r="I494" s="21">
        <f>#VALUE!</f>
        <v>0</v>
      </c>
      <c r="J494" s="26">
        <f>#VALUE!</f>
        <v>0</v>
      </c>
      <c r="K494" s="29">
        <f>#VALUE!</f>
        <v>0</v>
      </c>
      <c r="L494" s="18">
        <f>#VALUE!</f>
        <v>0</v>
      </c>
      <c r="M494" s="18">
        <f>#VALUE!</f>
        <v>0</v>
      </c>
      <c r="N494" s="18">
        <f>#VALUE!</f>
        <v>0</v>
      </c>
      <c r="O494" s="18">
        <f>#VALUE!</f>
        <v>0</v>
      </c>
      <c r="P494" s="18">
        <f>#VALUE!</f>
        <v>0</v>
      </c>
      <c r="Q494" s="18">
        <f>#VALUE!</f>
        <v>0</v>
      </c>
      <c r="R494" s="18">
        <f>#VALUE!</f>
        <v>0</v>
      </c>
      <c r="S494" s="18">
        <f>#VALUE!</f>
        <v>0</v>
      </c>
      <c r="T494" s="19">
        <f>#VALUE!</f>
        <v>0</v>
      </c>
      <c r="U494" s="19">
        <f>#VALUE!</f>
        <v>0</v>
      </c>
      <c r="V494" s="19">
        <f>#VALUE!</f>
        <v>0</v>
      </c>
      <c r="W494" s="18">
        <f>#VALUE!</f>
        <v>0</v>
      </c>
      <c r="X494" s="19">
        <f>#VALUE!</f>
        <v>0</v>
      </c>
      <c r="Y494" s="20">
        <f>#VALUE!</f>
        <v>0</v>
      </c>
      <c r="Z494" s="19">
        <f>#VALUE!</f>
        <v>0</v>
      </c>
      <c r="AA494" s="19">
        <f>#VALUE!</f>
        <v>0</v>
      </c>
      <c r="AB494" s="16">
        <f>#VALUE!</f>
        <v>0</v>
      </c>
      <c r="AC494" s="16">
        <f>#VALUE!</f>
        <v>0</v>
      </c>
      <c r="AD494" s="17"/>
    </row>
    <row r="495" spans="1:30">
      <c r="A495" s="28">
        <v>395</v>
      </c>
      <c r="B495" s="26">
        <f>#VALUE!</f>
        <v>0</v>
      </c>
      <c r="C495" s="19">
        <f>#VALUE!</f>
        <v>0</v>
      </c>
      <c r="D495" s="19">
        <f>#VALUE!</f>
        <v>0</v>
      </c>
      <c r="E495" s="19">
        <f>#VALUE!</f>
        <v>0</v>
      </c>
      <c r="F495" s="19">
        <f>#VALUE!</f>
        <v>0</v>
      </c>
      <c r="G495" s="19">
        <f>#VALUE!</f>
        <v>0</v>
      </c>
      <c r="H495" s="19">
        <f>#VALUE!</f>
        <v>0</v>
      </c>
      <c r="I495" s="21">
        <f>#VALUE!</f>
        <v>0</v>
      </c>
      <c r="J495" s="26">
        <f>#VALUE!</f>
        <v>0</v>
      </c>
      <c r="K495" s="29">
        <f>#VALUE!</f>
        <v>0</v>
      </c>
      <c r="L495" s="18">
        <f>#VALUE!</f>
        <v>0</v>
      </c>
      <c r="M495" s="18">
        <f>#VALUE!</f>
        <v>0</v>
      </c>
      <c r="N495" s="18">
        <f>#VALUE!</f>
        <v>0</v>
      </c>
      <c r="O495" s="18">
        <f>#VALUE!</f>
        <v>0</v>
      </c>
      <c r="P495" s="18">
        <f>#VALUE!</f>
        <v>0</v>
      </c>
      <c r="Q495" s="18">
        <f>#VALUE!</f>
        <v>0</v>
      </c>
      <c r="R495" s="18">
        <f>#VALUE!</f>
        <v>0</v>
      </c>
      <c r="S495" s="18">
        <f>#VALUE!</f>
        <v>0</v>
      </c>
      <c r="T495" s="19">
        <f>#VALUE!</f>
        <v>0</v>
      </c>
      <c r="U495" s="19">
        <f>#VALUE!</f>
        <v>0</v>
      </c>
      <c r="V495" s="19">
        <f>#VALUE!</f>
        <v>0</v>
      </c>
      <c r="W495" s="18">
        <f>#VALUE!</f>
        <v>0</v>
      </c>
      <c r="X495" s="19">
        <f>#VALUE!</f>
        <v>0</v>
      </c>
      <c r="Y495" s="20">
        <f>#VALUE!</f>
        <v>0</v>
      </c>
      <c r="Z495" s="19">
        <f>#VALUE!</f>
        <v>0</v>
      </c>
      <c r="AA495" s="19">
        <f>#VALUE!</f>
        <v>0</v>
      </c>
      <c r="AB495" s="16">
        <f>#VALUE!</f>
        <v>0</v>
      </c>
      <c r="AC495" s="16">
        <f>#VALUE!</f>
        <v>0</v>
      </c>
      <c r="AD495" s="17"/>
    </row>
    <row r="496" spans="1:30">
      <c r="A496" s="28">
        <v>396</v>
      </c>
      <c r="B496" s="26">
        <f>#VALUE!</f>
        <v>0</v>
      </c>
      <c r="C496" s="19">
        <f>#VALUE!</f>
        <v>0</v>
      </c>
      <c r="D496" s="19">
        <f>#VALUE!</f>
        <v>0</v>
      </c>
      <c r="E496" s="19">
        <f>#VALUE!</f>
        <v>0</v>
      </c>
      <c r="F496" s="19">
        <f>#VALUE!</f>
        <v>0</v>
      </c>
      <c r="G496" s="19">
        <f>#VALUE!</f>
        <v>0</v>
      </c>
      <c r="H496" s="19">
        <f>#VALUE!</f>
        <v>0</v>
      </c>
      <c r="I496" s="21">
        <f>#VALUE!</f>
        <v>0</v>
      </c>
      <c r="J496" s="26">
        <f>#VALUE!</f>
        <v>0</v>
      </c>
      <c r="K496" s="29">
        <f>#VALUE!</f>
        <v>0</v>
      </c>
      <c r="L496" s="18">
        <f>#VALUE!</f>
        <v>0</v>
      </c>
      <c r="M496" s="18">
        <f>#VALUE!</f>
        <v>0</v>
      </c>
      <c r="N496" s="18">
        <f>#VALUE!</f>
        <v>0</v>
      </c>
      <c r="O496" s="18">
        <f>#VALUE!</f>
        <v>0</v>
      </c>
      <c r="P496" s="18">
        <f>#VALUE!</f>
        <v>0</v>
      </c>
      <c r="Q496" s="18">
        <f>#VALUE!</f>
        <v>0</v>
      </c>
      <c r="R496" s="18">
        <f>#VALUE!</f>
        <v>0</v>
      </c>
      <c r="S496" s="18">
        <f>#VALUE!</f>
        <v>0</v>
      </c>
      <c r="T496" s="19">
        <f>#VALUE!</f>
        <v>0</v>
      </c>
      <c r="U496" s="19">
        <f>#VALUE!</f>
        <v>0</v>
      </c>
      <c r="V496" s="19">
        <f>#VALUE!</f>
        <v>0</v>
      </c>
      <c r="W496" s="18">
        <f>#VALUE!</f>
        <v>0</v>
      </c>
      <c r="X496" s="19">
        <f>#VALUE!</f>
        <v>0</v>
      </c>
      <c r="Y496" s="20">
        <f>#VALUE!</f>
        <v>0</v>
      </c>
      <c r="Z496" s="19">
        <f>#VALUE!</f>
        <v>0</v>
      </c>
      <c r="AA496" s="19">
        <f>#VALUE!</f>
        <v>0</v>
      </c>
      <c r="AB496" s="16">
        <f>#VALUE!</f>
        <v>0</v>
      </c>
      <c r="AC496" s="16">
        <f>#VALUE!</f>
        <v>0</v>
      </c>
      <c r="AD496" s="17"/>
    </row>
    <row r="497" spans="1:30">
      <c r="A497" s="28">
        <v>397</v>
      </c>
      <c r="B497" s="26">
        <f>#VALUE!</f>
        <v>0</v>
      </c>
      <c r="C497" s="19">
        <f>#VALUE!</f>
        <v>0</v>
      </c>
      <c r="D497" s="19">
        <f>#VALUE!</f>
        <v>0</v>
      </c>
      <c r="E497" s="19">
        <f>#VALUE!</f>
        <v>0</v>
      </c>
      <c r="F497" s="19">
        <f>#VALUE!</f>
        <v>0</v>
      </c>
      <c r="G497" s="19">
        <f>#VALUE!</f>
        <v>0</v>
      </c>
      <c r="H497" s="19">
        <f>#VALUE!</f>
        <v>0</v>
      </c>
      <c r="I497" s="21">
        <f>#VALUE!</f>
        <v>0</v>
      </c>
      <c r="J497" s="26">
        <f>#VALUE!</f>
        <v>0</v>
      </c>
      <c r="K497" s="29">
        <f>#VALUE!</f>
        <v>0</v>
      </c>
      <c r="L497" s="18">
        <f>#VALUE!</f>
        <v>0</v>
      </c>
      <c r="M497" s="18">
        <f>#VALUE!</f>
        <v>0</v>
      </c>
      <c r="N497" s="18">
        <f>#VALUE!</f>
        <v>0</v>
      </c>
      <c r="O497" s="18">
        <f>#VALUE!</f>
        <v>0</v>
      </c>
      <c r="P497" s="18">
        <f>#VALUE!</f>
        <v>0</v>
      </c>
      <c r="Q497" s="18">
        <f>#VALUE!</f>
        <v>0</v>
      </c>
      <c r="R497" s="18">
        <f>#VALUE!</f>
        <v>0</v>
      </c>
      <c r="S497" s="18">
        <f>#VALUE!</f>
        <v>0</v>
      </c>
      <c r="T497" s="19">
        <f>#VALUE!</f>
        <v>0</v>
      </c>
      <c r="U497" s="19">
        <f>#VALUE!</f>
        <v>0</v>
      </c>
      <c r="V497" s="19">
        <f>#VALUE!</f>
        <v>0</v>
      </c>
      <c r="W497" s="18">
        <f>#VALUE!</f>
        <v>0</v>
      </c>
      <c r="X497" s="19">
        <f>#VALUE!</f>
        <v>0</v>
      </c>
      <c r="Y497" s="20">
        <f>#VALUE!</f>
        <v>0</v>
      </c>
      <c r="Z497" s="19">
        <f>#VALUE!</f>
        <v>0</v>
      </c>
      <c r="AA497" s="19">
        <f>#VALUE!</f>
        <v>0</v>
      </c>
      <c r="AB497" s="16">
        <f>#VALUE!</f>
        <v>0</v>
      </c>
      <c r="AC497" s="16">
        <f>#VALUE!</f>
        <v>0</v>
      </c>
      <c r="AD497" s="17"/>
    </row>
    <row r="498" spans="1:30">
      <c r="A498" s="28">
        <v>398</v>
      </c>
      <c r="B498" s="26">
        <f>#VALUE!</f>
        <v>0</v>
      </c>
      <c r="C498" s="19">
        <f>#VALUE!</f>
        <v>0</v>
      </c>
      <c r="D498" s="19">
        <f>#VALUE!</f>
        <v>0</v>
      </c>
      <c r="E498" s="19">
        <f>#VALUE!</f>
        <v>0</v>
      </c>
      <c r="F498" s="19">
        <f>#VALUE!</f>
        <v>0</v>
      </c>
      <c r="G498" s="19">
        <f>#VALUE!</f>
        <v>0</v>
      </c>
      <c r="H498" s="19">
        <f>#VALUE!</f>
        <v>0</v>
      </c>
      <c r="I498" s="21">
        <f>#VALUE!</f>
        <v>0</v>
      </c>
      <c r="J498" s="26">
        <f>#VALUE!</f>
        <v>0</v>
      </c>
      <c r="K498" s="29">
        <f>#VALUE!</f>
        <v>0</v>
      </c>
      <c r="L498" s="18">
        <f>#VALUE!</f>
        <v>0</v>
      </c>
      <c r="M498" s="18">
        <f>#VALUE!</f>
        <v>0</v>
      </c>
      <c r="N498" s="18">
        <f>#VALUE!</f>
        <v>0</v>
      </c>
      <c r="O498" s="18">
        <f>#VALUE!</f>
        <v>0</v>
      </c>
      <c r="P498" s="18">
        <f>#VALUE!</f>
        <v>0</v>
      </c>
      <c r="Q498" s="18">
        <f>#VALUE!</f>
        <v>0</v>
      </c>
      <c r="R498" s="18">
        <f>#VALUE!</f>
        <v>0</v>
      </c>
      <c r="S498" s="18">
        <f>#VALUE!</f>
        <v>0</v>
      </c>
      <c r="T498" s="19">
        <f>#VALUE!</f>
        <v>0</v>
      </c>
      <c r="U498" s="19">
        <f>#VALUE!</f>
        <v>0</v>
      </c>
      <c r="V498" s="19">
        <f>#VALUE!</f>
        <v>0</v>
      </c>
      <c r="W498" s="18">
        <f>#VALUE!</f>
        <v>0</v>
      </c>
      <c r="X498" s="19">
        <f>#VALUE!</f>
        <v>0</v>
      </c>
      <c r="Y498" s="20">
        <f>#VALUE!</f>
        <v>0</v>
      </c>
      <c r="Z498" s="19">
        <f>#VALUE!</f>
        <v>0</v>
      </c>
      <c r="AA498" s="19">
        <f>#VALUE!</f>
        <v>0</v>
      </c>
      <c r="AB498" s="16">
        <f>#VALUE!</f>
        <v>0</v>
      </c>
      <c r="AC498" s="16">
        <f>#VALUE!</f>
        <v>0</v>
      </c>
      <c r="AD498" s="17"/>
    </row>
    <row r="499" spans="1:30">
      <c r="A499" s="28">
        <v>399</v>
      </c>
      <c r="B499" s="26">
        <f>#VALUE!</f>
        <v>0</v>
      </c>
      <c r="C499" s="19">
        <f>#VALUE!</f>
        <v>0</v>
      </c>
      <c r="D499" s="19">
        <f>#VALUE!</f>
        <v>0</v>
      </c>
      <c r="E499" s="19">
        <f>#VALUE!</f>
        <v>0</v>
      </c>
      <c r="F499" s="19">
        <f>#VALUE!</f>
        <v>0</v>
      </c>
      <c r="G499" s="19">
        <f>#VALUE!</f>
        <v>0</v>
      </c>
      <c r="H499" s="19">
        <f>#VALUE!</f>
        <v>0</v>
      </c>
      <c r="I499" s="21">
        <f>#VALUE!</f>
        <v>0</v>
      </c>
      <c r="J499" s="26">
        <f>#VALUE!</f>
        <v>0</v>
      </c>
      <c r="K499" s="29">
        <f>#VALUE!</f>
        <v>0</v>
      </c>
      <c r="L499" s="18">
        <f>#VALUE!</f>
        <v>0</v>
      </c>
      <c r="M499" s="18">
        <f>#VALUE!</f>
        <v>0</v>
      </c>
      <c r="N499" s="18">
        <f>#VALUE!</f>
        <v>0</v>
      </c>
      <c r="O499" s="18">
        <f>#VALUE!</f>
        <v>0</v>
      </c>
      <c r="P499" s="18">
        <f>#VALUE!</f>
        <v>0</v>
      </c>
      <c r="Q499" s="18">
        <f>#VALUE!</f>
        <v>0</v>
      </c>
      <c r="R499" s="18">
        <f>#VALUE!</f>
        <v>0</v>
      </c>
      <c r="S499" s="18">
        <f>#VALUE!</f>
        <v>0</v>
      </c>
      <c r="T499" s="19">
        <f>#VALUE!</f>
        <v>0</v>
      </c>
      <c r="U499" s="19">
        <f>#VALUE!</f>
        <v>0</v>
      </c>
      <c r="V499" s="19">
        <f>#VALUE!</f>
        <v>0</v>
      </c>
      <c r="W499" s="18">
        <f>#VALUE!</f>
        <v>0</v>
      </c>
      <c r="X499" s="19">
        <f>#VALUE!</f>
        <v>0</v>
      </c>
      <c r="Y499" s="20">
        <f>#VALUE!</f>
        <v>0</v>
      </c>
      <c r="Z499" s="19">
        <f>#VALUE!</f>
        <v>0</v>
      </c>
      <c r="AA499" s="19">
        <f>#VALUE!</f>
        <v>0</v>
      </c>
      <c r="AB499" s="16">
        <f>#VALUE!</f>
        <v>0</v>
      </c>
      <c r="AC499" s="16">
        <f>#VALUE!</f>
        <v>0</v>
      </c>
      <c r="AD499" s="17"/>
    </row>
    <row r="500" spans="1:30">
      <c r="A500" s="28">
        <v>400</v>
      </c>
      <c r="B500" s="26">
        <f>#VALUE!</f>
        <v>0</v>
      </c>
      <c r="C500" s="19">
        <f>#VALUE!</f>
        <v>0</v>
      </c>
      <c r="D500" s="19">
        <f>#VALUE!</f>
        <v>0</v>
      </c>
      <c r="E500" s="19">
        <f>#VALUE!</f>
        <v>0</v>
      </c>
      <c r="F500" s="19">
        <f>#VALUE!</f>
        <v>0</v>
      </c>
      <c r="G500" s="19">
        <f>#VALUE!</f>
        <v>0</v>
      </c>
      <c r="H500" s="19">
        <f>#VALUE!</f>
        <v>0</v>
      </c>
      <c r="I500" s="21">
        <f>#VALUE!</f>
        <v>0</v>
      </c>
      <c r="J500" s="26">
        <f>#VALUE!</f>
        <v>0</v>
      </c>
      <c r="K500" s="29">
        <f>#VALUE!</f>
        <v>0</v>
      </c>
      <c r="L500" s="18">
        <f>#VALUE!</f>
        <v>0</v>
      </c>
      <c r="M500" s="18">
        <f>#VALUE!</f>
        <v>0</v>
      </c>
      <c r="N500" s="18">
        <f>#VALUE!</f>
        <v>0</v>
      </c>
      <c r="O500" s="18">
        <f>#VALUE!</f>
        <v>0</v>
      </c>
      <c r="P500" s="18">
        <f>#VALUE!</f>
        <v>0</v>
      </c>
      <c r="Q500" s="18">
        <f>#VALUE!</f>
        <v>0</v>
      </c>
      <c r="R500" s="18">
        <f>#VALUE!</f>
        <v>0</v>
      </c>
      <c r="S500" s="18">
        <f>#VALUE!</f>
        <v>0</v>
      </c>
      <c r="T500" s="19">
        <f>#VALUE!</f>
        <v>0</v>
      </c>
      <c r="U500" s="19">
        <f>#VALUE!</f>
        <v>0</v>
      </c>
      <c r="V500" s="19">
        <f>#VALUE!</f>
        <v>0</v>
      </c>
      <c r="W500" s="18">
        <f>#VALUE!</f>
        <v>0</v>
      </c>
      <c r="X500" s="19">
        <f>#VALUE!</f>
        <v>0</v>
      </c>
      <c r="Y500" s="20">
        <f>#VALUE!</f>
        <v>0</v>
      </c>
      <c r="Z500" s="19">
        <f>#VALUE!</f>
        <v>0</v>
      </c>
      <c r="AA500" s="19">
        <f>#VALUE!</f>
        <v>0</v>
      </c>
      <c r="AB500" s="16">
        <f>#VALUE!</f>
        <v>0</v>
      </c>
      <c r="AC500" s="16">
        <f>#VALUE!</f>
        <v>0</v>
      </c>
      <c r="AD500" s="17"/>
    </row>
    <row r="501" spans="1:30">
      <c r="A501" s="28">
        <v>401</v>
      </c>
      <c r="B501" s="26">
        <f>#VALUE!</f>
        <v>0</v>
      </c>
      <c r="C501" s="19">
        <f>#VALUE!</f>
        <v>0</v>
      </c>
      <c r="D501" s="19">
        <f>#VALUE!</f>
        <v>0</v>
      </c>
      <c r="E501" s="19">
        <f>#VALUE!</f>
        <v>0</v>
      </c>
      <c r="F501" s="19">
        <f>#VALUE!</f>
        <v>0</v>
      </c>
      <c r="G501" s="19">
        <f>#VALUE!</f>
        <v>0</v>
      </c>
      <c r="H501" s="19">
        <f>#VALUE!</f>
        <v>0</v>
      </c>
      <c r="I501" s="21">
        <f>#VALUE!</f>
        <v>0</v>
      </c>
      <c r="J501" s="26">
        <f>#VALUE!</f>
        <v>0</v>
      </c>
      <c r="K501" s="29">
        <f>#VALUE!</f>
        <v>0</v>
      </c>
      <c r="L501" s="18">
        <f>#VALUE!</f>
        <v>0</v>
      </c>
      <c r="M501" s="18">
        <f>#VALUE!</f>
        <v>0</v>
      </c>
      <c r="N501" s="18">
        <f>#VALUE!</f>
        <v>0</v>
      </c>
      <c r="O501" s="18">
        <f>#VALUE!</f>
        <v>0</v>
      </c>
      <c r="P501" s="18">
        <f>#VALUE!</f>
        <v>0</v>
      </c>
      <c r="Q501" s="18">
        <f>#VALUE!</f>
        <v>0</v>
      </c>
      <c r="R501" s="18">
        <f>#VALUE!</f>
        <v>0</v>
      </c>
      <c r="S501" s="18">
        <f>#VALUE!</f>
        <v>0</v>
      </c>
      <c r="T501" s="19">
        <f>#VALUE!</f>
        <v>0</v>
      </c>
      <c r="U501" s="19">
        <f>#VALUE!</f>
        <v>0</v>
      </c>
      <c r="V501" s="19">
        <f>#VALUE!</f>
        <v>0</v>
      </c>
      <c r="W501" s="18">
        <f>#VALUE!</f>
        <v>0</v>
      </c>
      <c r="X501" s="19">
        <f>#VALUE!</f>
        <v>0</v>
      </c>
      <c r="Y501" s="20">
        <f>#VALUE!</f>
        <v>0</v>
      </c>
      <c r="Z501" s="19">
        <f>#VALUE!</f>
        <v>0</v>
      </c>
      <c r="AA501" s="19">
        <f>#VALUE!</f>
        <v>0</v>
      </c>
      <c r="AB501" s="16">
        <f>#VALUE!</f>
        <v>0</v>
      </c>
      <c r="AC501" s="16">
        <f>#VALUE!</f>
        <v>0</v>
      </c>
      <c r="AD501" s="17"/>
    </row>
    <row r="502" spans="1:30">
      <c r="A502" s="28">
        <v>402</v>
      </c>
      <c r="B502" s="26">
        <f>#VALUE!</f>
        <v>0</v>
      </c>
      <c r="C502" s="19">
        <f>#VALUE!</f>
        <v>0</v>
      </c>
      <c r="D502" s="19">
        <f>#VALUE!</f>
        <v>0</v>
      </c>
      <c r="E502" s="19">
        <f>#VALUE!</f>
        <v>0</v>
      </c>
      <c r="F502" s="19">
        <f>#VALUE!</f>
        <v>0</v>
      </c>
      <c r="G502" s="19">
        <f>#VALUE!</f>
        <v>0</v>
      </c>
      <c r="H502" s="19">
        <f>#VALUE!</f>
        <v>0</v>
      </c>
      <c r="I502" s="21">
        <f>#VALUE!</f>
        <v>0</v>
      </c>
      <c r="J502" s="26">
        <f>#VALUE!</f>
        <v>0</v>
      </c>
      <c r="K502" s="29">
        <f>#VALUE!</f>
        <v>0</v>
      </c>
      <c r="L502" s="18">
        <f>#VALUE!</f>
        <v>0</v>
      </c>
      <c r="M502" s="18">
        <f>#VALUE!</f>
        <v>0</v>
      </c>
      <c r="N502" s="18">
        <f>#VALUE!</f>
        <v>0</v>
      </c>
      <c r="O502" s="18">
        <f>#VALUE!</f>
        <v>0</v>
      </c>
      <c r="P502" s="18">
        <f>#VALUE!</f>
        <v>0</v>
      </c>
      <c r="Q502" s="18">
        <f>#VALUE!</f>
        <v>0</v>
      </c>
      <c r="R502" s="18">
        <f>#VALUE!</f>
        <v>0</v>
      </c>
      <c r="S502" s="18">
        <f>#VALUE!</f>
        <v>0</v>
      </c>
      <c r="T502" s="19">
        <f>#VALUE!</f>
        <v>0</v>
      </c>
      <c r="U502" s="19">
        <f>#VALUE!</f>
        <v>0</v>
      </c>
      <c r="V502" s="19">
        <f>#VALUE!</f>
        <v>0</v>
      </c>
      <c r="W502" s="18">
        <f>#VALUE!</f>
        <v>0</v>
      </c>
      <c r="X502" s="19">
        <f>#VALUE!</f>
        <v>0</v>
      </c>
      <c r="Y502" s="20">
        <f>#VALUE!</f>
        <v>0</v>
      </c>
      <c r="Z502" s="19">
        <f>#VALUE!</f>
        <v>0</v>
      </c>
      <c r="AA502" s="19">
        <f>#VALUE!</f>
        <v>0</v>
      </c>
      <c r="AB502" s="16">
        <f>#VALUE!</f>
        <v>0</v>
      </c>
      <c r="AC502" s="16">
        <f>#VALUE!</f>
        <v>0</v>
      </c>
      <c r="AD502" s="17"/>
    </row>
    <row r="503" spans="1:30">
      <c r="A503" s="28">
        <v>403</v>
      </c>
      <c r="B503" s="26">
        <f>#VALUE!</f>
        <v>0</v>
      </c>
      <c r="C503" s="19">
        <f>#VALUE!</f>
        <v>0</v>
      </c>
      <c r="D503" s="19">
        <f>#VALUE!</f>
        <v>0</v>
      </c>
      <c r="E503" s="19">
        <f>#VALUE!</f>
        <v>0</v>
      </c>
      <c r="F503" s="19">
        <f>#VALUE!</f>
        <v>0</v>
      </c>
      <c r="G503" s="19">
        <f>#VALUE!</f>
        <v>0</v>
      </c>
      <c r="H503" s="19">
        <f>#VALUE!</f>
        <v>0</v>
      </c>
      <c r="I503" s="21">
        <f>#VALUE!</f>
        <v>0</v>
      </c>
      <c r="J503" s="26">
        <f>#VALUE!</f>
        <v>0</v>
      </c>
      <c r="K503" s="29">
        <f>#VALUE!</f>
        <v>0</v>
      </c>
      <c r="L503" s="18">
        <f>#VALUE!</f>
        <v>0</v>
      </c>
      <c r="M503" s="18">
        <f>#VALUE!</f>
        <v>0</v>
      </c>
      <c r="N503" s="18">
        <f>#VALUE!</f>
        <v>0</v>
      </c>
      <c r="O503" s="18">
        <f>#VALUE!</f>
        <v>0</v>
      </c>
      <c r="P503" s="18">
        <f>#VALUE!</f>
        <v>0</v>
      </c>
      <c r="Q503" s="18">
        <f>#VALUE!</f>
        <v>0</v>
      </c>
      <c r="R503" s="18">
        <f>#VALUE!</f>
        <v>0</v>
      </c>
      <c r="S503" s="18">
        <f>#VALUE!</f>
        <v>0</v>
      </c>
      <c r="T503" s="19">
        <f>#VALUE!</f>
        <v>0</v>
      </c>
      <c r="U503" s="19">
        <f>#VALUE!</f>
        <v>0</v>
      </c>
      <c r="V503" s="19">
        <f>#VALUE!</f>
        <v>0</v>
      </c>
      <c r="W503" s="18">
        <f>#VALUE!</f>
        <v>0</v>
      </c>
      <c r="X503" s="19">
        <f>#VALUE!</f>
        <v>0</v>
      </c>
      <c r="Y503" s="20">
        <f>#VALUE!</f>
        <v>0</v>
      </c>
      <c r="Z503" s="19">
        <f>#VALUE!</f>
        <v>0</v>
      </c>
      <c r="AA503" s="19">
        <f>#VALUE!</f>
        <v>0</v>
      </c>
      <c r="AB503" s="16">
        <f>#VALUE!</f>
        <v>0</v>
      </c>
      <c r="AC503" s="16">
        <f>#VALUE!</f>
        <v>0</v>
      </c>
      <c r="AD503" s="17"/>
    </row>
    <row r="504" spans="1:30">
      <c r="A504" s="28">
        <v>404</v>
      </c>
      <c r="B504" s="26">
        <f>#VALUE!</f>
        <v>0</v>
      </c>
      <c r="C504" s="19">
        <f>#VALUE!</f>
        <v>0</v>
      </c>
      <c r="D504" s="19">
        <f>#VALUE!</f>
        <v>0</v>
      </c>
      <c r="E504" s="19">
        <f>#VALUE!</f>
        <v>0</v>
      </c>
      <c r="F504" s="19">
        <f>#VALUE!</f>
        <v>0</v>
      </c>
      <c r="G504" s="19">
        <f>#VALUE!</f>
        <v>0</v>
      </c>
      <c r="H504" s="19">
        <f>#VALUE!</f>
        <v>0</v>
      </c>
      <c r="I504" s="21">
        <f>#VALUE!</f>
        <v>0</v>
      </c>
      <c r="J504" s="26">
        <f>#VALUE!</f>
        <v>0</v>
      </c>
      <c r="K504" s="29">
        <f>#VALUE!</f>
        <v>0</v>
      </c>
      <c r="L504" s="18">
        <f>#VALUE!</f>
        <v>0</v>
      </c>
      <c r="M504" s="18">
        <f>#VALUE!</f>
        <v>0</v>
      </c>
      <c r="N504" s="18">
        <f>#VALUE!</f>
        <v>0</v>
      </c>
      <c r="O504" s="18">
        <f>#VALUE!</f>
        <v>0</v>
      </c>
      <c r="P504" s="18">
        <f>#VALUE!</f>
        <v>0</v>
      </c>
      <c r="Q504" s="18">
        <f>#VALUE!</f>
        <v>0</v>
      </c>
      <c r="R504" s="18">
        <f>#VALUE!</f>
        <v>0</v>
      </c>
      <c r="S504" s="18">
        <f>#VALUE!</f>
        <v>0</v>
      </c>
      <c r="T504" s="19">
        <f>#VALUE!</f>
        <v>0</v>
      </c>
      <c r="U504" s="19">
        <f>#VALUE!</f>
        <v>0</v>
      </c>
      <c r="V504" s="19">
        <f>#VALUE!</f>
        <v>0</v>
      </c>
      <c r="W504" s="18">
        <f>#VALUE!</f>
        <v>0</v>
      </c>
      <c r="X504" s="19">
        <f>#VALUE!</f>
        <v>0</v>
      </c>
      <c r="Y504" s="20">
        <f>#VALUE!</f>
        <v>0</v>
      </c>
      <c r="Z504" s="19">
        <f>#VALUE!</f>
        <v>0</v>
      </c>
      <c r="AA504" s="19">
        <f>#VALUE!</f>
        <v>0</v>
      </c>
      <c r="AB504" s="16">
        <f>#VALUE!</f>
        <v>0</v>
      </c>
      <c r="AC504" s="16">
        <f>#VALUE!</f>
        <v>0</v>
      </c>
      <c r="AD504" s="17"/>
    </row>
    <row r="505" spans="1:30">
      <c r="A505" s="28">
        <v>405</v>
      </c>
      <c r="B505" s="26">
        <f>#VALUE!</f>
        <v>0</v>
      </c>
      <c r="C505" s="19">
        <f>#VALUE!</f>
        <v>0</v>
      </c>
      <c r="D505" s="19">
        <f>#VALUE!</f>
        <v>0</v>
      </c>
      <c r="E505" s="19">
        <f>#VALUE!</f>
        <v>0</v>
      </c>
      <c r="F505" s="19">
        <f>#VALUE!</f>
        <v>0</v>
      </c>
      <c r="G505" s="19">
        <f>#VALUE!</f>
        <v>0</v>
      </c>
      <c r="H505" s="19">
        <f>#VALUE!</f>
        <v>0</v>
      </c>
      <c r="I505" s="21">
        <f>#VALUE!</f>
        <v>0</v>
      </c>
      <c r="J505" s="26">
        <f>#VALUE!</f>
        <v>0</v>
      </c>
      <c r="K505" s="29">
        <f>#VALUE!</f>
        <v>0</v>
      </c>
      <c r="L505" s="18">
        <f>#VALUE!</f>
        <v>0</v>
      </c>
      <c r="M505" s="18">
        <f>#VALUE!</f>
        <v>0</v>
      </c>
      <c r="N505" s="18">
        <f>#VALUE!</f>
        <v>0</v>
      </c>
      <c r="O505" s="18">
        <f>#VALUE!</f>
        <v>0</v>
      </c>
      <c r="P505" s="18">
        <f>#VALUE!</f>
        <v>0</v>
      </c>
      <c r="Q505" s="18">
        <f>#VALUE!</f>
        <v>0</v>
      </c>
      <c r="R505" s="18">
        <f>#VALUE!</f>
        <v>0</v>
      </c>
      <c r="S505" s="18">
        <f>#VALUE!</f>
        <v>0</v>
      </c>
      <c r="T505" s="19">
        <f>#VALUE!</f>
        <v>0</v>
      </c>
      <c r="U505" s="19">
        <f>#VALUE!</f>
        <v>0</v>
      </c>
      <c r="V505" s="19">
        <f>#VALUE!</f>
        <v>0</v>
      </c>
      <c r="W505" s="18">
        <f>#VALUE!</f>
        <v>0</v>
      </c>
      <c r="X505" s="19">
        <f>#VALUE!</f>
        <v>0</v>
      </c>
      <c r="Y505" s="20">
        <f>#VALUE!</f>
        <v>0</v>
      </c>
      <c r="Z505" s="19">
        <f>#VALUE!</f>
        <v>0</v>
      </c>
      <c r="AA505" s="19">
        <f>#VALUE!</f>
        <v>0</v>
      </c>
      <c r="AB505" s="16">
        <f>#VALUE!</f>
        <v>0</v>
      </c>
      <c r="AC505" s="16">
        <f>#VALUE!</f>
        <v>0</v>
      </c>
      <c r="AD505" s="17"/>
    </row>
    <row r="506" spans="1:30">
      <c r="A506" s="28">
        <v>406</v>
      </c>
      <c r="B506" s="26">
        <f>#VALUE!</f>
        <v>0</v>
      </c>
      <c r="C506" s="19">
        <f>#VALUE!</f>
        <v>0</v>
      </c>
      <c r="D506" s="19">
        <f>#VALUE!</f>
        <v>0</v>
      </c>
      <c r="E506" s="19">
        <f>#VALUE!</f>
        <v>0</v>
      </c>
      <c r="F506" s="19">
        <f>#VALUE!</f>
        <v>0</v>
      </c>
      <c r="G506" s="19">
        <f>#VALUE!</f>
        <v>0</v>
      </c>
      <c r="H506" s="19">
        <f>#VALUE!</f>
        <v>0</v>
      </c>
      <c r="I506" s="21">
        <f>#VALUE!</f>
        <v>0</v>
      </c>
      <c r="J506" s="26">
        <f>#VALUE!</f>
        <v>0</v>
      </c>
      <c r="K506" s="29">
        <f>#VALUE!</f>
        <v>0</v>
      </c>
      <c r="L506" s="18">
        <f>#VALUE!</f>
        <v>0</v>
      </c>
      <c r="M506" s="18">
        <f>#VALUE!</f>
        <v>0</v>
      </c>
      <c r="N506" s="18">
        <f>#VALUE!</f>
        <v>0</v>
      </c>
      <c r="O506" s="18">
        <f>#VALUE!</f>
        <v>0</v>
      </c>
      <c r="P506" s="18">
        <f>#VALUE!</f>
        <v>0</v>
      </c>
      <c r="Q506" s="18">
        <f>#VALUE!</f>
        <v>0</v>
      </c>
      <c r="R506" s="18">
        <f>#VALUE!</f>
        <v>0</v>
      </c>
      <c r="S506" s="18">
        <f>#VALUE!</f>
        <v>0</v>
      </c>
      <c r="T506" s="19">
        <f>#VALUE!</f>
        <v>0</v>
      </c>
      <c r="U506" s="19">
        <f>#VALUE!</f>
        <v>0</v>
      </c>
      <c r="V506" s="19">
        <f>#VALUE!</f>
        <v>0</v>
      </c>
      <c r="W506" s="18">
        <f>#VALUE!</f>
        <v>0</v>
      </c>
      <c r="X506" s="19">
        <f>#VALUE!</f>
        <v>0</v>
      </c>
      <c r="Y506" s="20">
        <f>#VALUE!</f>
        <v>0</v>
      </c>
      <c r="Z506" s="19">
        <f>#VALUE!</f>
        <v>0</v>
      </c>
      <c r="AA506" s="19">
        <f>#VALUE!</f>
        <v>0</v>
      </c>
      <c r="AB506" s="16">
        <f>#VALUE!</f>
        <v>0</v>
      </c>
      <c r="AC506" s="16">
        <f>#VALUE!</f>
        <v>0</v>
      </c>
      <c r="AD506" s="17"/>
    </row>
    <row r="507" spans="1:30">
      <c r="A507" s="28">
        <v>407</v>
      </c>
      <c r="B507" s="26">
        <f>#VALUE!</f>
        <v>0</v>
      </c>
      <c r="C507" s="19">
        <f>#VALUE!</f>
        <v>0</v>
      </c>
      <c r="D507" s="19">
        <f>#VALUE!</f>
        <v>0</v>
      </c>
      <c r="E507" s="19">
        <f>#VALUE!</f>
        <v>0</v>
      </c>
      <c r="F507" s="19">
        <f>#VALUE!</f>
        <v>0</v>
      </c>
      <c r="G507" s="19">
        <f>#VALUE!</f>
        <v>0</v>
      </c>
      <c r="H507" s="19">
        <f>#VALUE!</f>
        <v>0</v>
      </c>
      <c r="I507" s="21">
        <f>#VALUE!</f>
        <v>0</v>
      </c>
      <c r="J507" s="26">
        <f>#VALUE!</f>
        <v>0</v>
      </c>
      <c r="K507" s="29">
        <f>#VALUE!</f>
        <v>0</v>
      </c>
      <c r="L507" s="18">
        <f>#VALUE!</f>
        <v>0</v>
      </c>
      <c r="M507" s="18">
        <f>#VALUE!</f>
        <v>0</v>
      </c>
      <c r="N507" s="18">
        <f>#VALUE!</f>
        <v>0</v>
      </c>
      <c r="O507" s="18">
        <f>#VALUE!</f>
        <v>0</v>
      </c>
      <c r="P507" s="18">
        <f>#VALUE!</f>
        <v>0</v>
      </c>
      <c r="Q507" s="18">
        <f>#VALUE!</f>
        <v>0</v>
      </c>
      <c r="R507" s="18">
        <f>#VALUE!</f>
        <v>0</v>
      </c>
      <c r="S507" s="18">
        <f>#VALUE!</f>
        <v>0</v>
      </c>
      <c r="T507" s="19">
        <f>#VALUE!</f>
        <v>0</v>
      </c>
      <c r="U507" s="19">
        <f>#VALUE!</f>
        <v>0</v>
      </c>
      <c r="V507" s="19">
        <f>#VALUE!</f>
        <v>0</v>
      </c>
      <c r="W507" s="18">
        <f>#VALUE!</f>
        <v>0</v>
      </c>
      <c r="X507" s="19">
        <f>#VALUE!</f>
        <v>0</v>
      </c>
      <c r="Y507" s="20">
        <f>#VALUE!</f>
        <v>0</v>
      </c>
      <c r="Z507" s="19">
        <f>#VALUE!</f>
        <v>0</v>
      </c>
      <c r="AA507" s="19">
        <f>#VALUE!</f>
        <v>0</v>
      </c>
      <c r="AB507" s="16">
        <f>#VALUE!</f>
        <v>0</v>
      </c>
      <c r="AC507" s="16">
        <f>#VALUE!</f>
        <v>0</v>
      </c>
      <c r="AD507" s="17"/>
    </row>
    <row r="508" spans="1:30">
      <c r="A508" s="28">
        <v>408</v>
      </c>
      <c r="B508" s="26">
        <f>#VALUE!</f>
        <v>0</v>
      </c>
      <c r="C508" s="19">
        <f>#VALUE!</f>
        <v>0</v>
      </c>
      <c r="D508" s="19">
        <f>#VALUE!</f>
        <v>0</v>
      </c>
      <c r="E508" s="19">
        <f>#VALUE!</f>
        <v>0</v>
      </c>
      <c r="F508" s="19">
        <f>#VALUE!</f>
        <v>0</v>
      </c>
      <c r="G508" s="19">
        <f>#VALUE!</f>
        <v>0</v>
      </c>
      <c r="H508" s="19">
        <f>#VALUE!</f>
        <v>0</v>
      </c>
      <c r="I508" s="21">
        <f>#VALUE!</f>
        <v>0</v>
      </c>
      <c r="J508" s="26">
        <f>#VALUE!</f>
        <v>0</v>
      </c>
      <c r="K508" s="29">
        <f>#VALUE!</f>
        <v>0</v>
      </c>
      <c r="L508" s="18">
        <f>#VALUE!</f>
        <v>0</v>
      </c>
      <c r="M508" s="18">
        <f>#VALUE!</f>
        <v>0</v>
      </c>
      <c r="N508" s="18">
        <f>#VALUE!</f>
        <v>0</v>
      </c>
      <c r="O508" s="18">
        <f>#VALUE!</f>
        <v>0</v>
      </c>
      <c r="P508" s="18">
        <f>#VALUE!</f>
        <v>0</v>
      </c>
      <c r="Q508" s="18">
        <f>#VALUE!</f>
        <v>0</v>
      </c>
      <c r="R508" s="18">
        <f>#VALUE!</f>
        <v>0</v>
      </c>
      <c r="S508" s="18">
        <f>#VALUE!</f>
        <v>0</v>
      </c>
      <c r="T508" s="19">
        <f>#VALUE!</f>
        <v>0</v>
      </c>
      <c r="U508" s="19">
        <f>#VALUE!</f>
        <v>0</v>
      </c>
      <c r="V508" s="19">
        <f>#VALUE!</f>
        <v>0</v>
      </c>
      <c r="W508" s="18">
        <f>#VALUE!</f>
        <v>0</v>
      </c>
      <c r="X508" s="19">
        <f>#VALUE!</f>
        <v>0</v>
      </c>
      <c r="Y508" s="20">
        <f>#VALUE!</f>
        <v>0</v>
      </c>
      <c r="Z508" s="19">
        <f>#VALUE!</f>
        <v>0</v>
      </c>
      <c r="AA508" s="19">
        <f>#VALUE!</f>
        <v>0</v>
      </c>
      <c r="AB508" s="16">
        <f>#VALUE!</f>
        <v>0</v>
      </c>
      <c r="AC508" s="16">
        <f>#VALUE!</f>
        <v>0</v>
      </c>
      <c r="AD508" s="17"/>
    </row>
    <row r="509" spans="1:30">
      <c r="A509" s="28">
        <v>409</v>
      </c>
      <c r="B509" s="26">
        <f>#VALUE!</f>
        <v>0</v>
      </c>
      <c r="C509" s="19">
        <f>#VALUE!</f>
        <v>0</v>
      </c>
      <c r="D509" s="19">
        <f>#VALUE!</f>
        <v>0</v>
      </c>
      <c r="E509" s="19">
        <f>#VALUE!</f>
        <v>0</v>
      </c>
      <c r="F509" s="19">
        <f>#VALUE!</f>
        <v>0</v>
      </c>
      <c r="G509" s="19">
        <f>#VALUE!</f>
        <v>0</v>
      </c>
      <c r="H509" s="19">
        <f>#VALUE!</f>
        <v>0</v>
      </c>
      <c r="I509" s="21">
        <f>#VALUE!</f>
        <v>0</v>
      </c>
      <c r="J509" s="26">
        <f>#VALUE!</f>
        <v>0</v>
      </c>
      <c r="K509" s="29">
        <f>#VALUE!</f>
        <v>0</v>
      </c>
      <c r="L509" s="18">
        <f>#VALUE!</f>
        <v>0</v>
      </c>
      <c r="M509" s="18">
        <f>#VALUE!</f>
        <v>0</v>
      </c>
      <c r="N509" s="18">
        <f>#VALUE!</f>
        <v>0</v>
      </c>
      <c r="O509" s="18">
        <f>#VALUE!</f>
        <v>0</v>
      </c>
      <c r="P509" s="18">
        <f>#VALUE!</f>
        <v>0</v>
      </c>
      <c r="Q509" s="18">
        <f>#VALUE!</f>
        <v>0</v>
      </c>
      <c r="R509" s="18">
        <f>#VALUE!</f>
        <v>0</v>
      </c>
      <c r="S509" s="18">
        <f>#VALUE!</f>
        <v>0</v>
      </c>
      <c r="T509" s="19">
        <f>#VALUE!</f>
        <v>0</v>
      </c>
      <c r="U509" s="19">
        <f>#VALUE!</f>
        <v>0</v>
      </c>
      <c r="V509" s="19">
        <f>#VALUE!</f>
        <v>0</v>
      </c>
      <c r="W509" s="18">
        <f>#VALUE!</f>
        <v>0</v>
      </c>
      <c r="X509" s="19">
        <f>#VALUE!</f>
        <v>0</v>
      </c>
      <c r="Y509" s="20">
        <f>#VALUE!</f>
        <v>0</v>
      </c>
      <c r="Z509" s="19">
        <f>#VALUE!</f>
        <v>0</v>
      </c>
      <c r="AA509" s="19">
        <f>#VALUE!</f>
        <v>0</v>
      </c>
      <c r="AB509" s="16">
        <f>#VALUE!</f>
        <v>0</v>
      </c>
      <c r="AC509" s="16">
        <f>#VALUE!</f>
        <v>0</v>
      </c>
      <c r="AD509" s="17"/>
    </row>
    <row r="510" spans="1:30">
      <c r="A510" s="28">
        <v>410</v>
      </c>
      <c r="B510" s="26">
        <f>#VALUE!</f>
        <v>0</v>
      </c>
      <c r="C510" s="19">
        <f>#VALUE!</f>
        <v>0</v>
      </c>
      <c r="D510" s="19">
        <f>#VALUE!</f>
        <v>0</v>
      </c>
      <c r="E510" s="19">
        <f>#VALUE!</f>
        <v>0</v>
      </c>
      <c r="F510" s="19">
        <f>#VALUE!</f>
        <v>0</v>
      </c>
      <c r="G510" s="19">
        <f>#VALUE!</f>
        <v>0</v>
      </c>
      <c r="H510" s="19">
        <f>#VALUE!</f>
        <v>0</v>
      </c>
      <c r="I510" s="21">
        <f>#VALUE!</f>
        <v>0</v>
      </c>
      <c r="J510" s="26">
        <f>#VALUE!</f>
        <v>0</v>
      </c>
      <c r="K510" s="29">
        <f>#VALUE!</f>
        <v>0</v>
      </c>
      <c r="L510" s="18">
        <f>#VALUE!</f>
        <v>0</v>
      </c>
      <c r="M510" s="18">
        <f>#VALUE!</f>
        <v>0</v>
      </c>
      <c r="N510" s="18">
        <f>#VALUE!</f>
        <v>0</v>
      </c>
      <c r="O510" s="18">
        <f>#VALUE!</f>
        <v>0</v>
      </c>
      <c r="P510" s="18">
        <f>#VALUE!</f>
        <v>0</v>
      </c>
      <c r="Q510" s="18">
        <f>#VALUE!</f>
        <v>0</v>
      </c>
      <c r="R510" s="18">
        <f>#VALUE!</f>
        <v>0</v>
      </c>
      <c r="S510" s="18">
        <f>#VALUE!</f>
        <v>0</v>
      </c>
      <c r="T510" s="19">
        <f>#VALUE!</f>
        <v>0</v>
      </c>
      <c r="U510" s="19">
        <f>#VALUE!</f>
        <v>0</v>
      </c>
      <c r="V510" s="19">
        <f>#VALUE!</f>
        <v>0</v>
      </c>
      <c r="W510" s="18">
        <f>#VALUE!</f>
        <v>0</v>
      </c>
      <c r="X510" s="19">
        <f>#VALUE!</f>
        <v>0</v>
      </c>
      <c r="Y510" s="20">
        <f>#VALUE!</f>
        <v>0</v>
      </c>
      <c r="Z510" s="19">
        <f>#VALUE!</f>
        <v>0</v>
      </c>
      <c r="AA510" s="19">
        <f>#VALUE!</f>
        <v>0</v>
      </c>
      <c r="AB510" s="16">
        <f>#VALUE!</f>
        <v>0</v>
      </c>
      <c r="AC510" s="16">
        <f>#VALUE!</f>
        <v>0</v>
      </c>
      <c r="AD510" s="17"/>
    </row>
    <row r="511" spans="1:30">
      <c r="A511" s="28">
        <v>411</v>
      </c>
      <c r="B511" s="26">
        <f>#VALUE!</f>
        <v>0</v>
      </c>
      <c r="C511" s="19">
        <f>#VALUE!</f>
        <v>0</v>
      </c>
      <c r="D511" s="19">
        <f>#VALUE!</f>
        <v>0</v>
      </c>
      <c r="E511" s="19">
        <f>#VALUE!</f>
        <v>0</v>
      </c>
      <c r="F511" s="19">
        <f>#VALUE!</f>
        <v>0</v>
      </c>
      <c r="G511" s="19">
        <f>#VALUE!</f>
        <v>0</v>
      </c>
      <c r="H511" s="19">
        <f>#VALUE!</f>
        <v>0</v>
      </c>
      <c r="I511" s="21">
        <f>#VALUE!</f>
        <v>0</v>
      </c>
      <c r="J511" s="26">
        <f>#VALUE!</f>
        <v>0</v>
      </c>
      <c r="K511" s="29">
        <f>#VALUE!</f>
        <v>0</v>
      </c>
      <c r="L511" s="18">
        <f>#VALUE!</f>
        <v>0</v>
      </c>
      <c r="M511" s="18">
        <f>#VALUE!</f>
        <v>0</v>
      </c>
      <c r="N511" s="18">
        <f>#VALUE!</f>
        <v>0</v>
      </c>
      <c r="O511" s="18">
        <f>#VALUE!</f>
        <v>0</v>
      </c>
      <c r="P511" s="18">
        <f>#VALUE!</f>
        <v>0</v>
      </c>
      <c r="Q511" s="18">
        <f>#VALUE!</f>
        <v>0</v>
      </c>
      <c r="R511" s="18">
        <f>#VALUE!</f>
        <v>0</v>
      </c>
      <c r="S511" s="18">
        <f>#VALUE!</f>
        <v>0</v>
      </c>
      <c r="T511" s="19">
        <f>#VALUE!</f>
        <v>0</v>
      </c>
      <c r="U511" s="19">
        <f>#VALUE!</f>
        <v>0</v>
      </c>
      <c r="V511" s="19">
        <f>#VALUE!</f>
        <v>0</v>
      </c>
      <c r="W511" s="18">
        <f>#VALUE!</f>
        <v>0</v>
      </c>
      <c r="X511" s="19">
        <f>#VALUE!</f>
        <v>0</v>
      </c>
      <c r="Y511" s="20">
        <f>#VALUE!</f>
        <v>0</v>
      </c>
      <c r="Z511" s="19">
        <f>#VALUE!</f>
        <v>0</v>
      </c>
      <c r="AA511" s="19">
        <f>#VALUE!</f>
        <v>0</v>
      </c>
      <c r="AB511" s="16">
        <f>#VALUE!</f>
        <v>0</v>
      </c>
      <c r="AC511" s="16">
        <f>#VALUE!</f>
        <v>0</v>
      </c>
      <c r="AD511" s="17"/>
    </row>
    <row r="512" spans="1:30">
      <c r="A512" s="28">
        <v>412</v>
      </c>
      <c r="B512" s="26">
        <f>#VALUE!</f>
        <v>0</v>
      </c>
      <c r="C512" s="19">
        <f>#VALUE!</f>
        <v>0</v>
      </c>
      <c r="D512" s="19">
        <f>#VALUE!</f>
        <v>0</v>
      </c>
      <c r="E512" s="19">
        <f>#VALUE!</f>
        <v>0</v>
      </c>
      <c r="F512" s="19">
        <f>#VALUE!</f>
        <v>0</v>
      </c>
      <c r="G512" s="19">
        <f>#VALUE!</f>
        <v>0</v>
      </c>
      <c r="H512" s="19">
        <f>#VALUE!</f>
        <v>0</v>
      </c>
      <c r="I512" s="21">
        <f>#VALUE!</f>
        <v>0</v>
      </c>
      <c r="J512" s="26">
        <f>#VALUE!</f>
        <v>0</v>
      </c>
      <c r="K512" s="29">
        <f>#VALUE!</f>
        <v>0</v>
      </c>
      <c r="L512" s="18">
        <f>#VALUE!</f>
        <v>0</v>
      </c>
      <c r="M512" s="18">
        <f>#VALUE!</f>
        <v>0</v>
      </c>
      <c r="N512" s="18">
        <f>#VALUE!</f>
        <v>0</v>
      </c>
      <c r="O512" s="18">
        <f>#VALUE!</f>
        <v>0</v>
      </c>
      <c r="P512" s="18">
        <f>#VALUE!</f>
        <v>0</v>
      </c>
      <c r="Q512" s="18">
        <f>#VALUE!</f>
        <v>0</v>
      </c>
      <c r="R512" s="18">
        <f>#VALUE!</f>
        <v>0</v>
      </c>
      <c r="S512" s="18">
        <f>#VALUE!</f>
        <v>0</v>
      </c>
      <c r="T512" s="19">
        <f>#VALUE!</f>
        <v>0</v>
      </c>
      <c r="U512" s="19">
        <f>#VALUE!</f>
        <v>0</v>
      </c>
      <c r="V512" s="19">
        <f>#VALUE!</f>
        <v>0</v>
      </c>
      <c r="W512" s="18">
        <f>#VALUE!</f>
        <v>0</v>
      </c>
      <c r="X512" s="19">
        <f>#VALUE!</f>
        <v>0</v>
      </c>
      <c r="Y512" s="20">
        <f>#VALUE!</f>
        <v>0</v>
      </c>
      <c r="Z512" s="19">
        <f>#VALUE!</f>
        <v>0</v>
      </c>
      <c r="AA512" s="19">
        <f>#VALUE!</f>
        <v>0</v>
      </c>
      <c r="AB512" s="16">
        <f>#VALUE!</f>
        <v>0</v>
      </c>
      <c r="AC512" s="16">
        <f>#VALUE!</f>
        <v>0</v>
      </c>
      <c r="AD512" s="17"/>
    </row>
    <row r="513" spans="1:30">
      <c r="A513" s="28">
        <v>413</v>
      </c>
      <c r="B513" s="26">
        <f>#VALUE!</f>
        <v>0</v>
      </c>
      <c r="C513" s="19">
        <f>#VALUE!</f>
        <v>0</v>
      </c>
      <c r="D513" s="19">
        <f>#VALUE!</f>
        <v>0</v>
      </c>
      <c r="E513" s="19">
        <f>#VALUE!</f>
        <v>0</v>
      </c>
      <c r="F513" s="19">
        <f>#VALUE!</f>
        <v>0</v>
      </c>
      <c r="G513" s="19">
        <f>#VALUE!</f>
        <v>0</v>
      </c>
      <c r="H513" s="19">
        <f>#VALUE!</f>
        <v>0</v>
      </c>
      <c r="I513" s="21">
        <f>#VALUE!</f>
        <v>0</v>
      </c>
      <c r="J513" s="26">
        <f>#VALUE!</f>
        <v>0</v>
      </c>
      <c r="K513" s="29">
        <f>#VALUE!</f>
        <v>0</v>
      </c>
      <c r="L513" s="18">
        <f>#VALUE!</f>
        <v>0</v>
      </c>
      <c r="M513" s="18">
        <f>#VALUE!</f>
        <v>0</v>
      </c>
      <c r="N513" s="18">
        <f>#VALUE!</f>
        <v>0</v>
      </c>
      <c r="O513" s="18">
        <f>#VALUE!</f>
        <v>0</v>
      </c>
      <c r="P513" s="18">
        <f>#VALUE!</f>
        <v>0</v>
      </c>
      <c r="Q513" s="18">
        <f>#VALUE!</f>
        <v>0</v>
      </c>
      <c r="R513" s="18">
        <f>#VALUE!</f>
        <v>0</v>
      </c>
      <c r="S513" s="18">
        <f>#VALUE!</f>
        <v>0</v>
      </c>
      <c r="T513" s="19">
        <f>#VALUE!</f>
        <v>0</v>
      </c>
      <c r="U513" s="19">
        <f>#VALUE!</f>
        <v>0</v>
      </c>
      <c r="V513" s="19">
        <f>#VALUE!</f>
        <v>0</v>
      </c>
      <c r="W513" s="18">
        <f>#VALUE!</f>
        <v>0</v>
      </c>
      <c r="X513" s="19">
        <f>#VALUE!</f>
        <v>0</v>
      </c>
      <c r="Y513" s="20">
        <f>#VALUE!</f>
        <v>0</v>
      </c>
      <c r="Z513" s="19">
        <f>#VALUE!</f>
        <v>0</v>
      </c>
      <c r="AA513" s="19">
        <f>#VALUE!</f>
        <v>0</v>
      </c>
      <c r="AB513" s="16">
        <f>#VALUE!</f>
        <v>0</v>
      </c>
      <c r="AC513" s="16">
        <f>#VALUE!</f>
        <v>0</v>
      </c>
      <c r="AD513" s="17"/>
    </row>
    <row r="514" spans="1:30">
      <c r="A514" s="28">
        <v>414</v>
      </c>
      <c r="B514" s="26">
        <f>#VALUE!</f>
        <v>0</v>
      </c>
      <c r="C514" s="19">
        <f>#VALUE!</f>
        <v>0</v>
      </c>
      <c r="D514" s="19">
        <f>#VALUE!</f>
        <v>0</v>
      </c>
      <c r="E514" s="19">
        <f>#VALUE!</f>
        <v>0</v>
      </c>
      <c r="F514" s="19">
        <f>#VALUE!</f>
        <v>0</v>
      </c>
      <c r="G514" s="19">
        <f>#VALUE!</f>
        <v>0</v>
      </c>
      <c r="H514" s="19">
        <f>#VALUE!</f>
        <v>0</v>
      </c>
      <c r="I514" s="21">
        <f>#VALUE!</f>
        <v>0</v>
      </c>
      <c r="J514" s="26">
        <f>#VALUE!</f>
        <v>0</v>
      </c>
      <c r="K514" s="29">
        <f>#VALUE!</f>
        <v>0</v>
      </c>
      <c r="L514" s="18">
        <f>#VALUE!</f>
        <v>0</v>
      </c>
      <c r="M514" s="18">
        <f>#VALUE!</f>
        <v>0</v>
      </c>
      <c r="N514" s="18">
        <f>#VALUE!</f>
        <v>0</v>
      </c>
      <c r="O514" s="18">
        <f>#VALUE!</f>
        <v>0</v>
      </c>
      <c r="P514" s="18">
        <f>#VALUE!</f>
        <v>0</v>
      </c>
      <c r="Q514" s="18">
        <f>#VALUE!</f>
        <v>0</v>
      </c>
      <c r="R514" s="18">
        <f>#VALUE!</f>
        <v>0</v>
      </c>
      <c r="S514" s="18">
        <f>#VALUE!</f>
        <v>0</v>
      </c>
      <c r="T514" s="19">
        <f>#VALUE!</f>
        <v>0</v>
      </c>
      <c r="U514" s="19">
        <f>#VALUE!</f>
        <v>0</v>
      </c>
      <c r="V514" s="19">
        <f>#VALUE!</f>
        <v>0</v>
      </c>
      <c r="W514" s="18">
        <f>#VALUE!</f>
        <v>0</v>
      </c>
      <c r="X514" s="19">
        <f>#VALUE!</f>
        <v>0</v>
      </c>
      <c r="Y514" s="20">
        <f>#VALUE!</f>
        <v>0</v>
      </c>
      <c r="Z514" s="19">
        <f>#VALUE!</f>
        <v>0</v>
      </c>
      <c r="AA514" s="19">
        <f>#VALUE!</f>
        <v>0</v>
      </c>
      <c r="AB514" s="16">
        <f>#VALUE!</f>
        <v>0</v>
      </c>
      <c r="AC514" s="16">
        <f>#VALUE!</f>
        <v>0</v>
      </c>
      <c r="AD514" s="17"/>
    </row>
    <row r="515" spans="1:30">
      <c r="A515" s="28">
        <v>415</v>
      </c>
      <c r="B515" s="26">
        <f>#VALUE!</f>
        <v>0</v>
      </c>
      <c r="C515" s="19">
        <f>#VALUE!</f>
        <v>0</v>
      </c>
      <c r="D515" s="19">
        <f>#VALUE!</f>
        <v>0</v>
      </c>
      <c r="E515" s="19">
        <f>#VALUE!</f>
        <v>0</v>
      </c>
      <c r="F515" s="19">
        <f>#VALUE!</f>
        <v>0</v>
      </c>
      <c r="G515" s="19">
        <f>#VALUE!</f>
        <v>0</v>
      </c>
      <c r="H515" s="19">
        <f>#VALUE!</f>
        <v>0</v>
      </c>
      <c r="I515" s="21">
        <f>#VALUE!</f>
        <v>0</v>
      </c>
      <c r="J515" s="26">
        <f>#VALUE!</f>
        <v>0</v>
      </c>
      <c r="K515" s="29">
        <f>#VALUE!</f>
        <v>0</v>
      </c>
      <c r="L515" s="18">
        <f>#VALUE!</f>
        <v>0</v>
      </c>
      <c r="M515" s="18">
        <f>#VALUE!</f>
        <v>0</v>
      </c>
      <c r="N515" s="18">
        <f>#VALUE!</f>
        <v>0</v>
      </c>
      <c r="O515" s="18">
        <f>#VALUE!</f>
        <v>0</v>
      </c>
      <c r="P515" s="18">
        <f>#VALUE!</f>
        <v>0</v>
      </c>
      <c r="Q515" s="18">
        <f>#VALUE!</f>
        <v>0</v>
      </c>
      <c r="R515" s="18">
        <f>#VALUE!</f>
        <v>0</v>
      </c>
      <c r="S515" s="18">
        <f>#VALUE!</f>
        <v>0</v>
      </c>
      <c r="T515" s="19">
        <f>#VALUE!</f>
        <v>0</v>
      </c>
      <c r="U515" s="19">
        <f>#VALUE!</f>
        <v>0</v>
      </c>
      <c r="V515" s="19">
        <f>#VALUE!</f>
        <v>0</v>
      </c>
      <c r="W515" s="18">
        <f>#VALUE!</f>
        <v>0</v>
      </c>
      <c r="X515" s="19">
        <f>#VALUE!</f>
        <v>0</v>
      </c>
      <c r="Y515" s="20">
        <f>#VALUE!</f>
        <v>0</v>
      </c>
      <c r="Z515" s="19">
        <f>#VALUE!</f>
        <v>0</v>
      </c>
      <c r="AA515" s="19">
        <f>#VALUE!</f>
        <v>0</v>
      </c>
      <c r="AB515" s="16">
        <f>#VALUE!</f>
        <v>0</v>
      </c>
      <c r="AC515" s="16">
        <f>#VALUE!</f>
        <v>0</v>
      </c>
      <c r="AD515" s="17"/>
    </row>
    <row r="516" spans="1:30">
      <c r="A516" s="28">
        <v>416</v>
      </c>
      <c r="B516" s="26">
        <f>#VALUE!</f>
        <v>0</v>
      </c>
      <c r="C516" s="19">
        <f>#VALUE!</f>
        <v>0</v>
      </c>
      <c r="D516" s="19">
        <f>#VALUE!</f>
        <v>0</v>
      </c>
      <c r="E516" s="19">
        <f>#VALUE!</f>
        <v>0</v>
      </c>
      <c r="F516" s="19">
        <f>#VALUE!</f>
        <v>0</v>
      </c>
      <c r="G516" s="19">
        <f>#VALUE!</f>
        <v>0</v>
      </c>
      <c r="H516" s="19">
        <f>#VALUE!</f>
        <v>0</v>
      </c>
      <c r="I516" s="21">
        <f>#VALUE!</f>
        <v>0</v>
      </c>
      <c r="J516" s="26">
        <f>#VALUE!</f>
        <v>0</v>
      </c>
      <c r="K516" s="29">
        <f>#VALUE!</f>
        <v>0</v>
      </c>
      <c r="L516" s="18">
        <f>#VALUE!</f>
        <v>0</v>
      </c>
      <c r="M516" s="18">
        <f>#VALUE!</f>
        <v>0</v>
      </c>
      <c r="N516" s="18">
        <f>#VALUE!</f>
        <v>0</v>
      </c>
      <c r="O516" s="18">
        <f>#VALUE!</f>
        <v>0</v>
      </c>
      <c r="P516" s="18">
        <f>#VALUE!</f>
        <v>0</v>
      </c>
      <c r="Q516" s="18">
        <f>#VALUE!</f>
        <v>0</v>
      </c>
      <c r="R516" s="18">
        <f>#VALUE!</f>
        <v>0</v>
      </c>
      <c r="S516" s="18">
        <f>#VALUE!</f>
        <v>0</v>
      </c>
      <c r="T516" s="19">
        <f>#VALUE!</f>
        <v>0</v>
      </c>
      <c r="U516" s="19">
        <f>#VALUE!</f>
        <v>0</v>
      </c>
      <c r="V516" s="19">
        <f>#VALUE!</f>
        <v>0</v>
      </c>
      <c r="W516" s="18">
        <f>#VALUE!</f>
        <v>0</v>
      </c>
      <c r="X516" s="19">
        <f>#VALUE!</f>
        <v>0</v>
      </c>
      <c r="Y516" s="20">
        <f>#VALUE!</f>
        <v>0</v>
      </c>
      <c r="Z516" s="19">
        <f>#VALUE!</f>
        <v>0</v>
      </c>
      <c r="AA516" s="19">
        <f>#VALUE!</f>
        <v>0</v>
      </c>
      <c r="AB516" s="16">
        <f>#VALUE!</f>
        <v>0</v>
      </c>
      <c r="AC516" s="16">
        <f>#VALUE!</f>
        <v>0</v>
      </c>
      <c r="AD516" s="17"/>
    </row>
    <row r="517" spans="1:30">
      <c r="A517" s="28">
        <v>417</v>
      </c>
      <c r="B517" s="26">
        <f>#VALUE!</f>
        <v>0</v>
      </c>
      <c r="C517" s="19">
        <f>#VALUE!</f>
        <v>0</v>
      </c>
      <c r="D517" s="19">
        <f>#VALUE!</f>
        <v>0</v>
      </c>
      <c r="E517" s="19">
        <f>#VALUE!</f>
        <v>0</v>
      </c>
      <c r="F517" s="19">
        <f>#VALUE!</f>
        <v>0</v>
      </c>
      <c r="G517" s="19">
        <f>#VALUE!</f>
        <v>0</v>
      </c>
      <c r="H517" s="19">
        <f>#VALUE!</f>
        <v>0</v>
      </c>
      <c r="I517" s="21">
        <f>#VALUE!</f>
        <v>0</v>
      </c>
      <c r="J517" s="26">
        <f>#VALUE!</f>
        <v>0</v>
      </c>
      <c r="K517" s="29">
        <f>#VALUE!</f>
        <v>0</v>
      </c>
      <c r="L517" s="18">
        <f>#VALUE!</f>
        <v>0</v>
      </c>
      <c r="M517" s="18">
        <f>#VALUE!</f>
        <v>0</v>
      </c>
      <c r="N517" s="18">
        <f>#VALUE!</f>
        <v>0</v>
      </c>
      <c r="O517" s="18">
        <f>#VALUE!</f>
        <v>0</v>
      </c>
      <c r="P517" s="18">
        <f>#VALUE!</f>
        <v>0</v>
      </c>
      <c r="Q517" s="18">
        <f>#VALUE!</f>
        <v>0</v>
      </c>
      <c r="R517" s="18">
        <f>#VALUE!</f>
        <v>0</v>
      </c>
      <c r="S517" s="18">
        <f>#VALUE!</f>
        <v>0</v>
      </c>
      <c r="T517" s="19">
        <f>#VALUE!</f>
        <v>0</v>
      </c>
      <c r="U517" s="19">
        <f>#VALUE!</f>
        <v>0</v>
      </c>
      <c r="V517" s="19">
        <f>#VALUE!</f>
        <v>0</v>
      </c>
      <c r="W517" s="18">
        <f>#VALUE!</f>
        <v>0</v>
      </c>
      <c r="X517" s="19">
        <f>#VALUE!</f>
        <v>0</v>
      </c>
      <c r="Y517" s="20">
        <f>#VALUE!</f>
        <v>0</v>
      </c>
      <c r="Z517" s="19">
        <f>#VALUE!</f>
        <v>0</v>
      </c>
      <c r="AA517" s="19">
        <f>#VALUE!</f>
        <v>0</v>
      </c>
      <c r="AB517" s="16">
        <f>#VALUE!</f>
        <v>0</v>
      </c>
      <c r="AC517" s="16">
        <f>#VALUE!</f>
        <v>0</v>
      </c>
      <c r="AD517" s="17"/>
    </row>
    <row r="518" spans="1:30">
      <c r="A518" s="28">
        <v>418</v>
      </c>
      <c r="B518" s="26">
        <f>#VALUE!</f>
        <v>0</v>
      </c>
      <c r="C518" s="19">
        <f>#VALUE!</f>
        <v>0</v>
      </c>
      <c r="D518" s="19">
        <f>#VALUE!</f>
        <v>0</v>
      </c>
      <c r="E518" s="19">
        <f>#VALUE!</f>
        <v>0</v>
      </c>
      <c r="F518" s="19">
        <f>#VALUE!</f>
        <v>0</v>
      </c>
      <c r="G518" s="19">
        <f>#VALUE!</f>
        <v>0</v>
      </c>
      <c r="H518" s="19">
        <f>#VALUE!</f>
        <v>0</v>
      </c>
      <c r="I518" s="21">
        <f>#VALUE!</f>
        <v>0</v>
      </c>
      <c r="J518" s="26">
        <f>#VALUE!</f>
        <v>0</v>
      </c>
      <c r="K518" s="29">
        <f>#VALUE!</f>
        <v>0</v>
      </c>
      <c r="L518" s="18">
        <f>#VALUE!</f>
        <v>0</v>
      </c>
      <c r="M518" s="18">
        <f>#VALUE!</f>
        <v>0</v>
      </c>
      <c r="N518" s="18">
        <f>#VALUE!</f>
        <v>0</v>
      </c>
      <c r="O518" s="18">
        <f>#VALUE!</f>
        <v>0</v>
      </c>
      <c r="P518" s="18">
        <f>#VALUE!</f>
        <v>0</v>
      </c>
      <c r="Q518" s="18">
        <f>#VALUE!</f>
        <v>0</v>
      </c>
      <c r="R518" s="18">
        <f>#VALUE!</f>
        <v>0</v>
      </c>
      <c r="S518" s="18">
        <f>#VALUE!</f>
        <v>0</v>
      </c>
      <c r="T518" s="19">
        <f>#VALUE!</f>
        <v>0</v>
      </c>
      <c r="U518" s="19">
        <f>#VALUE!</f>
        <v>0</v>
      </c>
      <c r="V518" s="19">
        <f>#VALUE!</f>
        <v>0</v>
      </c>
      <c r="W518" s="18">
        <f>#VALUE!</f>
        <v>0</v>
      </c>
      <c r="X518" s="19">
        <f>#VALUE!</f>
        <v>0</v>
      </c>
      <c r="Y518" s="20">
        <f>#VALUE!</f>
        <v>0</v>
      </c>
      <c r="Z518" s="19">
        <f>#VALUE!</f>
        <v>0</v>
      </c>
      <c r="AA518" s="19">
        <f>#VALUE!</f>
        <v>0</v>
      </c>
      <c r="AB518" s="16">
        <f>#VALUE!</f>
        <v>0</v>
      </c>
      <c r="AC518" s="16">
        <f>#VALUE!</f>
        <v>0</v>
      </c>
      <c r="AD518" s="17"/>
    </row>
    <row r="519" spans="1:30">
      <c r="A519" s="28">
        <v>419</v>
      </c>
      <c r="B519" s="26">
        <f>#VALUE!</f>
        <v>0</v>
      </c>
      <c r="C519" s="19">
        <f>#VALUE!</f>
        <v>0</v>
      </c>
      <c r="D519" s="19">
        <f>#VALUE!</f>
        <v>0</v>
      </c>
      <c r="E519" s="19">
        <f>#VALUE!</f>
        <v>0</v>
      </c>
      <c r="F519" s="19">
        <f>#VALUE!</f>
        <v>0</v>
      </c>
      <c r="G519" s="19">
        <f>#VALUE!</f>
        <v>0</v>
      </c>
      <c r="H519" s="19">
        <f>#VALUE!</f>
        <v>0</v>
      </c>
      <c r="I519" s="21">
        <f>#VALUE!</f>
        <v>0</v>
      </c>
      <c r="J519" s="26">
        <f>#VALUE!</f>
        <v>0</v>
      </c>
      <c r="K519" s="29">
        <f>#VALUE!</f>
        <v>0</v>
      </c>
      <c r="L519" s="18">
        <f>#VALUE!</f>
        <v>0</v>
      </c>
      <c r="M519" s="18">
        <f>#VALUE!</f>
        <v>0</v>
      </c>
      <c r="N519" s="18">
        <f>#VALUE!</f>
        <v>0</v>
      </c>
      <c r="O519" s="18">
        <f>#VALUE!</f>
        <v>0</v>
      </c>
      <c r="P519" s="18">
        <f>#VALUE!</f>
        <v>0</v>
      </c>
      <c r="Q519" s="18">
        <f>#VALUE!</f>
        <v>0</v>
      </c>
      <c r="R519" s="18">
        <f>#VALUE!</f>
        <v>0</v>
      </c>
      <c r="S519" s="18">
        <f>#VALUE!</f>
        <v>0</v>
      </c>
      <c r="T519" s="19">
        <f>#VALUE!</f>
        <v>0</v>
      </c>
      <c r="U519" s="19">
        <f>#VALUE!</f>
        <v>0</v>
      </c>
      <c r="V519" s="19">
        <f>#VALUE!</f>
        <v>0</v>
      </c>
      <c r="W519" s="18">
        <f>#VALUE!</f>
        <v>0</v>
      </c>
      <c r="X519" s="19">
        <f>#VALUE!</f>
        <v>0</v>
      </c>
      <c r="Y519" s="20">
        <f>#VALUE!</f>
        <v>0</v>
      </c>
      <c r="Z519" s="19">
        <f>#VALUE!</f>
        <v>0</v>
      </c>
      <c r="AA519" s="19">
        <f>#VALUE!</f>
        <v>0</v>
      </c>
      <c r="AB519" s="16">
        <f>#VALUE!</f>
        <v>0</v>
      </c>
      <c r="AC519" s="16">
        <f>#VALUE!</f>
        <v>0</v>
      </c>
      <c r="AD519" s="17"/>
    </row>
    <row r="520" spans="1:30">
      <c r="A520" s="28">
        <v>420</v>
      </c>
      <c r="B520" s="26">
        <f>#VALUE!</f>
        <v>0</v>
      </c>
      <c r="C520" s="19">
        <f>#VALUE!</f>
        <v>0</v>
      </c>
      <c r="D520" s="19">
        <f>#VALUE!</f>
        <v>0</v>
      </c>
      <c r="E520" s="19">
        <f>#VALUE!</f>
        <v>0</v>
      </c>
      <c r="F520" s="19">
        <f>#VALUE!</f>
        <v>0</v>
      </c>
      <c r="G520" s="19">
        <f>#VALUE!</f>
        <v>0</v>
      </c>
      <c r="H520" s="19">
        <f>#VALUE!</f>
        <v>0</v>
      </c>
      <c r="I520" s="21">
        <f>#VALUE!</f>
        <v>0</v>
      </c>
      <c r="J520" s="26">
        <f>#VALUE!</f>
        <v>0</v>
      </c>
      <c r="K520" s="29">
        <f>#VALUE!</f>
        <v>0</v>
      </c>
      <c r="L520" s="18">
        <f>#VALUE!</f>
        <v>0</v>
      </c>
      <c r="M520" s="18">
        <f>#VALUE!</f>
        <v>0</v>
      </c>
      <c r="N520" s="18">
        <f>#VALUE!</f>
        <v>0</v>
      </c>
      <c r="O520" s="18">
        <f>#VALUE!</f>
        <v>0</v>
      </c>
      <c r="P520" s="18">
        <f>#VALUE!</f>
        <v>0</v>
      </c>
      <c r="Q520" s="18">
        <f>#VALUE!</f>
        <v>0</v>
      </c>
      <c r="R520" s="18">
        <f>#VALUE!</f>
        <v>0</v>
      </c>
      <c r="S520" s="18">
        <f>#VALUE!</f>
        <v>0</v>
      </c>
      <c r="T520" s="19">
        <f>#VALUE!</f>
        <v>0</v>
      </c>
      <c r="U520" s="19">
        <f>#VALUE!</f>
        <v>0</v>
      </c>
      <c r="V520" s="19">
        <f>#VALUE!</f>
        <v>0</v>
      </c>
      <c r="W520" s="18">
        <f>#VALUE!</f>
        <v>0</v>
      </c>
      <c r="X520" s="19">
        <f>#VALUE!</f>
        <v>0</v>
      </c>
      <c r="Y520" s="20">
        <f>#VALUE!</f>
        <v>0</v>
      </c>
      <c r="Z520" s="19">
        <f>#VALUE!</f>
        <v>0</v>
      </c>
      <c r="AA520" s="19">
        <f>#VALUE!</f>
        <v>0</v>
      </c>
      <c r="AB520" s="16">
        <f>#VALUE!</f>
        <v>0</v>
      </c>
      <c r="AC520" s="16">
        <f>#VALUE!</f>
        <v>0</v>
      </c>
      <c r="AD520" s="17"/>
    </row>
    <row r="521" spans="1:30">
      <c r="A521" s="28">
        <v>421</v>
      </c>
      <c r="B521" s="26">
        <f>#VALUE!</f>
        <v>0</v>
      </c>
      <c r="C521" s="19">
        <f>#VALUE!</f>
        <v>0</v>
      </c>
      <c r="D521" s="19">
        <f>#VALUE!</f>
        <v>0</v>
      </c>
      <c r="E521" s="19">
        <f>#VALUE!</f>
        <v>0</v>
      </c>
      <c r="F521" s="19">
        <f>#VALUE!</f>
        <v>0</v>
      </c>
      <c r="G521" s="19">
        <f>#VALUE!</f>
        <v>0</v>
      </c>
      <c r="H521" s="19">
        <f>#VALUE!</f>
        <v>0</v>
      </c>
      <c r="I521" s="21">
        <f>#VALUE!</f>
        <v>0</v>
      </c>
      <c r="J521" s="26">
        <f>#VALUE!</f>
        <v>0</v>
      </c>
      <c r="K521" s="29">
        <f>#VALUE!</f>
        <v>0</v>
      </c>
      <c r="L521" s="18">
        <f>#VALUE!</f>
        <v>0</v>
      </c>
      <c r="M521" s="18">
        <f>#VALUE!</f>
        <v>0</v>
      </c>
      <c r="N521" s="18">
        <f>#VALUE!</f>
        <v>0</v>
      </c>
      <c r="O521" s="18">
        <f>#VALUE!</f>
        <v>0</v>
      </c>
      <c r="P521" s="18">
        <f>#VALUE!</f>
        <v>0</v>
      </c>
      <c r="Q521" s="18">
        <f>#VALUE!</f>
        <v>0</v>
      </c>
      <c r="R521" s="18">
        <f>#VALUE!</f>
        <v>0</v>
      </c>
      <c r="S521" s="18">
        <f>#VALUE!</f>
        <v>0</v>
      </c>
      <c r="T521" s="19">
        <f>#VALUE!</f>
        <v>0</v>
      </c>
      <c r="U521" s="19">
        <f>#VALUE!</f>
        <v>0</v>
      </c>
      <c r="V521" s="19">
        <f>#VALUE!</f>
        <v>0</v>
      </c>
      <c r="W521" s="18">
        <f>#VALUE!</f>
        <v>0</v>
      </c>
      <c r="X521" s="19">
        <f>#VALUE!</f>
        <v>0</v>
      </c>
      <c r="Y521" s="20">
        <f>#VALUE!</f>
        <v>0</v>
      </c>
      <c r="Z521" s="19">
        <f>#VALUE!</f>
        <v>0</v>
      </c>
      <c r="AA521" s="19">
        <f>#VALUE!</f>
        <v>0</v>
      </c>
      <c r="AB521" s="16">
        <f>#VALUE!</f>
        <v>0</v>
      </c>
      <c r="AC521" s="16">
        <f>#VALUE!</f>
        <v>0</v>
      </c>
      <c r="AD521" s="17"/>
    </row>
    <row r="522" spans="1:30">
      <c r="A522" s="28">
        <v>422</v>
      </c>
      <c r="B522" s="26">
        <f>#VALUE!</f>
        <v>0</v>
      </c>
      <c r="C522" s="19">
        <f>#VALUE!</f>
        <v>0</v>
      </c>
      <c r="D522" s="19">
        <f>#VALUE!</f>
        <v>0</v>
      </c>
      <c r="E522" s="19">
        <f>#VALUE!</f>
        <v>0</v>
      </c>
      <c r="F522" s="19">
        <f>#VALUE!</f>
        <v>0</v>
      </c>
      <c r="G522" s="19">
        <f>#VALUE!</f>
        <v>0</v>
      </c>
      <c r="H522" s="19">
        <f>#VALUE!</f>
        <v>0</v>
      </c>
      <c r="I522" s="21">
        <f>#VALUE!</f>
        <v>0</v>
      </c>
      <c r="J522" s="26">
        <f>#VALUE!</f>
        <v>0</v>
      </c>
      <c r="K522" s="29">
        <f>#VALUE!</f>
        <v>0</v>
      </c>
      <c r="L522" s="18">
        <f>#VALUE!</f>
        <v>0</v>
      </c>
      <c r="M522" s="18">
        <f>#VALUE!</f>
        <v>0</v>
      </c>
      <c r="N522" s="18">
        <f>#VALUE!</f>
        <v>0</v>
      </c>
      <c r="O522" s="18">
        <f>#VALUE!</f>
        <v>0</v>
      </c>
      <c r="P522" s="18">
        <f>#VALUE!</f>
        <v>0</v>
      </c>
      <c r="Q522" s="18">
        <f>#VALUE!</f>
        <v>0</v>
      </c>
      <c r="R522" s="18">
        <f>#VALUE!</f>
        <v>0</v>
      </c>
      <c r="S522" s="18">
        <f>#VALUE!</f>
        <v>0</v>
      </c>
      <c r="T522" s="19">
        <f>#VALUE!</f>
        <v>0</v>
      </c>
      <c r="U522" s="19">
        <f>#VALUE!</f>
        <v>0</v>
      </c>
      <c r="V522" s="19">
        <f>#VALUE!</f>
        <v>0</v>
      </c>
      <c r="W522" s="18">
        <f>#VALUE!</f>
        <v>0</v>
      </c>
      <c r="X522" s="19">
        <f>#VALUE!</f>
        <v>0</v>
      </c>
      <c r="Y522" s="20">
        <f>#VALUE!</f>
        <v>0</v>
      </c>
      <c r="Z522" s="19">
        <f>#VALUE!</f>
        <v>0</v>
      </c>
      <c r="AA522" s="19">
        <f>#VALUE!</f>
        <v>0</v>
      </c>
      <c r="AB522" s="16">
        <f>#VALUE!</f>
        <v>0</v>
      </c>
      <c r="AC522" s="16">
        <f>#VALUE!</f>
        <v>0</v>
      </c>
      <c r="AD522" s="17"/>
    </row>
    <row r="523" spans="1:30">
      <c r="A523" s="28">
        <v>423</v>
      </c>
      <c r="B523" s="26">
        <f>#VALUE!</f>
        <v>0</v>
      </c>
      <c r="C523" s="19">
        <f>#VALUE!</f>
        <v>0</v>
      </c>
      <c r="D523" s="19">
        <f>#VALUE!</f>
        <v>0</v>
      </c>
      <c r="E523" s="19">
        <f>#VALUE!</f>
        <v>0</v>
      </c>
      <c r="F523" s="19">
        <f>#VALUE!</f>
        <v>0</v>
      </c>
      <c r="G523" s="19">
        <f>#VALUE!</f>
        <v>0</v>
      </c>
      <c r="H523" s="19">
        <f>#VALUE!</f>
        <v>0</v>
      </c>
      <c r="I523" s="21">
        <f>#VALUE!</f>
        <v>0</v>
      </c>
      <c r="J523" s="26">
        <f>#VALUE!</f>
        <v>0</v>
      </c>
      <c r="K523" s="29">
        <f>#VALUE!</f>
        <v>0</v>
      </c>
      <c r="L523" s="18">
        <f>#VALUE!</f>
        <v>0</v>
      </c>
      <c r="M523" s="18">
        <f>#VALUE!</f>
        <v>0</v>
      </c>
      <c r="N523" s="18">
        <f>#VALUE!</f>
        <v>0</v>
      </c>
      <c r="O523" s="18">
        <f>#VALUE!</f>
        <v>0</v>
      </c>
      <c r="P523" s="18">
        <f>#VALUE!</f>
        <v>0</v>
      </c>
      <c r="Q523" s="18">
        <f>#VALUE!</f>
        <v>0</v>
      </c>
      <c r="R523" s="18">
        <f>#VALUE!</f>
        <v>0</v>
      </c>
      <c r="S523" s="18">
        <f>#VALUE!</f>
        <v>0</v>
      </c>
      <c r="T523" s="19">
        <f>#VALUE!</f>
        <v>0</v>
      </c>
      <c r="U523" s="19">
        <f>#VALUE!</f>
        <v>0</v>
      </c>
      <c r="V523" s="19">
        <f>#VALUE!</f>
        <v>0</v>
      </c>
      <c r="W523" s="18">
        <f>#VALUE!</f>
        <v>0</v>
      </c>
      <c r="X523" s="19">
        <f>#VALUE!</f>
        <v>0</v>
      </c>
      <c r="Y523" s="20">
        <f>#VALUE!</f>
        <v>0</v>
      </c>
      <c r="Z523" s="19">
        <f>#VALUE!</f>
        <v>0</v>
      </c>
      <c r="AA523" s="19">
        <f>#VALUE!</f>
        <v>0</v>
      </c>
      <c r="AB523" s="16">
        <f>#VALUE!</f>
        <v>0</v>
      </c>
      <c r="AC523" s="16">
        <f>#VALUE!</f>
        <v>0</v>
      </c>
      <c r="AD523" s="17"/>
    </row>
    <row r="524" spans="1:30">
      <c r="A524" s="28">
        <v>424</v>
      </c>
      <c r="B524" s="26">
        <f>#VALUE!</f>
        <v>0</v>
      </c>
      <c r="C524" s="19">
        <f>#VALUE!</f>
        <v>0</v>
      </c>
      <c r="D524" s="19">
        <f>#VALUE!</f>
        <v>0</v>
      </c>
      <c r="E524" s="19">
        <f>#VALUE!</f>
        <v>0</v>
      </c>
      <c r="F524" s="19">
        <f>#VALUE!</f>
        <v>0</v>
      </c>
      <c r="G524" s="19">
        <f>#VALUE!</f>
        <v>0</v>
      </c>
      <c r="H524" s="19">
        <f>#VALUE!</f>
        <v>0</v>
      </c>
      <c r="I524" s="21">
        <f>#VALUE!</f>
        <v>0</v>
      </c>
      <c r="J524" s="26">
        <f>#VALUE!</f>
        <v>0</v>
      </c>
      <c r="K524" s="29">
        <f>#VALUE!</f>
        <v>0</v>
      </c>
      <c r="L524" s="18">
        <f>#VALUE!</f>
        <v>0</v>
      </c>
      <c r="M524" s="18">
        <f>#VALUE!</f>
        <v>0</v>
      </c>
      <c r="N524" s="18">
        <f>#VALUE!</f>
        <v>0</v>
      </c>
      <c r="O524" s="18">
        <f>#VALUE!</f>
        <v>0</v>
      </c>
      <c r="P524" s="18">
        <f>#VALUE!</f>
        <v>0</v>
      </c>
      <c r="Q524" s="18">
        <f>#VALUE!</f>
        <v>0</v>
      </c>
      <c r="R524" s="18">
        <f>#VALUE!</f>
        <v>0</v>
      </c>
      <c r="S524" s="18">
        <f>#VALUE!</f>
        <v>0</v>
      </c>
      <c r="T524" s="19">
        <f>#VALUE!</f>
        <v>0</v>
      </c>
      <c r="U524" s="19">
        <f>#VALUE!</f>
        <v>0</v>
      </c>
      <c r="V524" s="19">
        <f>#VALUE!</f>
        <v>0</v>
      </c>
      <c r="W524" s="18">
        <f>#VALUE!</f>
        <v>0</v>
      </c>
      <c r="X524" s="19">
        <f>#VALUE!</f>
        <v>0</v>
      </c>
      <c r="Y524" s="20">
        <f>#VALUE!</f>
        <v>0</v>
      </c>
      <c r="Z524" s="19">
        <f>#VALUE!</f>
        <v>0</v>
      </c>
      <c r="AA524" s="19">
        <f>#VALUE!</f>
        <v>0</v>
      </c>
      <c r="AB524" s="16">
        <f>#VALUE!</f>
        <v>0</v>
      </c>
      <c r="AC524" s="16">
        <f>#VALUE!</f>
        <v>0</v>
      </c>
      <c r="AD524" s="17"/>
    </row>
    <row r="525" spans="1:30">
      <c r="A525" s="28">
        <v>425</v>
      </c>
      <c r="B525" s="26">
        <f>#VALUE!</f>
        <v>0</v>
      </c>
      <c r="C525" s="19">
        <f>#VALUE!</f>
        <v>0</v>
      </c>
      <c r="D525" s="19">
        <f>#VALUE!</f>
        <v>0</v>
      </c>
      <c r="E525" s="19">
        <f>#VALUE!</f>
        <v>0</v>
      </c>
      <c r="F525" s="19">
        <f>#VALUE!</f>
        <v>0</v>
      </c>
      <c r="G525" s="19">
        <f>#VALUE!</f>
        <v>0</v>
      </c>
      <c r="H525" s="19">
        <f>#VALUE!</f>
        <v>0</v>
      </c>
      <c r="I525" s="21">
        <f>#VALUE!</f>
        <v>0</v>
      </c>
      <c r="J525" s="26">
        <f>#VALUE!</f>
        <v>0</v>
      </c>
      <c r="K525" s="29">
        <f>#VALUE!</f>
        <v>0</v>
      </c>
      <c r="L525" s="18">
        <f>#VALUE!</f>
        <v>0</v>
      </c>
      <c r="M525" s="18">
        <f>#VALUE!</f>
        <v>0</v>
      </c>
      <c r="N525" s="18">
        <f>#VALUE!</f>
        <v>0</v>
      </c>
      <c r="O525" s="18">
        <f>#VALUE!</f>
        <v>0</v>
      </c>
      <c r="P525" s="18">
        <f>#VALUE!</f>
        <v>0</v>
      </c>
      <c r="Q525" s="18">
        <f>#VALUE!</f>
        <v>0</v>
      </c>
      <c r="R525" s="18">
        <f>#VALUE!</f>
        <v>0</v>
      </c>
      <c r="S525" s="18">
        <f>#VALUE!</f>
        <v>0</v>
      </c>
      <c r="T525" s="19">
        <f>#VALUE!</f>
        <v>0</v>
      </c>
      <c r="U525" s="19">
        <f>#VALUE!</f>
        <v>0</v>
      </c>
      <c r="V525" s="19">
        <f>#VALUE!</f>
        <v>0</v>
      </c>
      <c r="W525" s="18">
        <f>#VALUE!</f>
        <v>0</v>
      </c>
      <c r="X525" s="19">
        <f>#VALUE!</f>
        <v>0</v>
      </c>
      <c r="Y525" s="20">
        <f>#VALUE!</f>
        <v>0</v>
      </c>
      <c r="Z525" s="19">
        <f>#VALUE!</f>
        <v>0</v>
      </c>
      <c r="AA525" s="19">
        <f>#VALUE!</f>
        <v>0</v>
      </c>
      <c r="AB525" s="16">
        <f>#VALUE!</f>
        <v>0</v>
      </c>
      <c r="AC525" s="16">
        <f>#VALUE!</f>
        <v>0</v>
      </c>
      <c r="AD525" s="17"/>
    </row>
    <row r="526" spans="1:30">
      <c r="A526" s="28">
        <v>426</v>
      </c>
      <c r="B526" s="26">
        <f>#VALUE!</f>
        <v>0</v>
      </c>
      <c r="C526" s="19">
        <f>#VALUE!</f>
        <v>0</v>
      </c>
      <c r="D526" s="19">
        <f>#VALUE!</f>
        <v>0</v>
      </c>
      <c r="E526" s="19">
        <f>#VALUE!</f>
        <v>0</v>
      </c>
      <c r="F526" s="19">
        <f>#VALUE!</f>
        <v>0</v>
      </c>
      <c r="G526" s="19">
        <f>#VALUE!</f>
        <v>0</v>
      </c>
      <c r="H526" s="19">
        <f>#VALUE!</f>
        <v>0</v>
      </c>
      <c r="I526" s="21">
        <f>#VALUE!</f>
        <v>0</v>
      </c>
      <c r="J526" s="26">
        <f>#VALUE!</f>
        <v>0</v>
      </c>
      <c r="K526" s="29">
        <f>#VALUE!</f>
        <v>0</v>
      </c>
      <c r="L526" s="18">
        <f>#VALUE!</f>
        <v>0</v>
      </c>
      <c r="M526" s="18">
        <f>#VALUE!</f>
        <v>0</v>
      </c>
      <c r="N526" s="18">
        <f>#VALUE!</f>
        <v>0</v>
      </c>
      <c r="O526" s="18">
        <f>#VALUE!</f>
        <v>0</v>
      </c>
      <c r="P526" s="18">
        <f>#VALUE!</f>
        <v>0</v>
      </c>
      <c r="Q526" s="18">
        <f>#VALUE!</f>
        <v>0</v>
      </c>
      <c r="R526" s="18">
        <f>#VALUE!</f>
        <v>0</v>
      </c>
      <c r="S526" s="18">
        <f>#VALUE!</f>
        <v>0</v>
      </c>
      <c r="T526" s="19">
        <f>#VALUE!</f>
        <v>0</v>
      </c>
      <c r="U526" s="19">
        <f>#VALUE!</f>
        <v>0</v>
      </c>
      <c r="V526" s="19">
        <f>#VALUE!</f>
        <v>0</v>
      </c>
      <c r="W526" s="18">
        <f>#VALUE!</f>
        <v>0</v>
      </c>
      <c r="X526" s="19">
        <f>#VALUE!</f>
        <v>0</v>
      </c>
      <c r="Y526" s="20">
        <f>#VALUE!</f>
        <v>0</v>
      </c>
      <c r="Z526" s="19">
        <f>#VALUE!</f>
        <v>0</v>
      </c>
      <c r="AA526" s="19">
        <f>#VALUE!</f>
        <v>0</v>
      </c>
      <c r="AB526" s="16">
        <f>#VALUE!</f>
        <v>0</v>
      </c>
      <c r="AC526" s="16">
        <f>#VALUE!</f>
        <v>0</v>
      </c>
      <c r="AD526" s="17"/>
    </row>
    <row r="527" spans="1:30">
      <c r="A527" s="28">
        <v>427</v>
      </c>
      <c r="B527" s="26">
        <f>#VALUE!</f>
        <v>0</v>
      </c>
      <c r="C527" s="19">
        <f>#VALUE!</f>
        <v>0</v>
      </c>
      <c r="D527" s="19">
        <f>#VALUE!</f>
        <v>0</v>
      </c>
      <c r="E527" s="19">
        <f>#VALUE!</f>
        <v>0</v>
      </c>
      <c r="F527" s="19">
        <f>#VALUE!</f>
        <v>0</v>
      </c>
      <c r="G527" s="19">
        <f>#VALUE!</f>
        <v>0</v>
      </c>
      <c r="H527" s="19">
        <f>#VALUE!</f>
        <v>0</v>
      </c>
      <c r="I527" s="21">
        <f>#VALUE!</f>
        <v>0</v>
      </c>
      <c r="J527" s="26">
        <f>#VALUE!</f>
        <v>0</v>
      </c>
      <c r="K527" s="29">
        <f>#VALUE!</f>
        <v>0</v>
      </c>
      <c r="L527" s="18">
        <f>#VALUE!</f>
        <v>0</v>
      </c>
      <c r="M527" s="18">
        <f>#VALUE!</f>
        <v>0</v>
      </c>
      <c r="N527" s="18">
        <f>#VALUE!</f>
        <v>0</v>
      </c>
      <c r="O527" s="18">
        <f>#VALUE!</f>
        <v>0</v>
      </c>
      <c r="P527" s="18">
        <f>#VALUE!</f>
        <v>0</v>
      </c>
      <c r="Q527" s="18">
        <f>#VALUE!</f>
        <v>0</v>
      </c>
      <c r="R527" s="18">
        <f>#VALUE!</f>
        <v>0</v>
      </c>
      <c r="S527" s="18">
        <f>#VALUE!</f>
        <v>0</v>
      </c>
      <c r="T527" s="19">
        <f>#VALUE!</f>
        <v>0</v>
      </c>
      <c r="U527" s="19">
        <f>#VALUE!</f>
        <v>0</v>
      </c>
      <c r="V527" s="19">
        <f>#VALUE!</f>
        <v>0</v>
      </c>
      <c r="W527" s="18">
        <f>#VALUE!</f>
        <v>0</v>
      </c>
      <c r="X527" s="19">
        <f>#VALUE!</f>
        <v>0</v>
      </c>
      <c r="Y527" s="20">
        <f>#VALUE!</f>
        <v>0</v>
      </c>
      <c r="Z527" s="19">
        <f>#VALUE!</f>
        <v>0</v>
      </c>
      <c r="AA527" s="19">
        <f>#VALUE!</f>
        <v>0</v>
      </c>
      <c r="AB527" s="16">
        <f>#VALUE!</f>
        <v>0</v>
      </c>
      <c r="AC527" s="16">
        <f>#VALUE!</f>
        <v>0</v>
      </c>
      <c r="AD527" s="17"/>
    </row>
    <row r="528" spans="1:30">
      <c r="A528" s="28">
        <v>428</v>
      </c>
      <c r="B528" s="26">
        <f>#VALUE!</f>
        <v>0</v>
      </c>
      <c r="C528" s="19">
        <f>#VALUE!</f>
        <v>0</v>
      </c>
      <c r="D528" s="19">
        <f>#VALUE!</f>
        <v>0</v>
      </c>
      <c r="E528" s="19">
        <f>#VALUE!</f>
        <v>0</v>
      </c>
      <c r="F528" s="19">
        <f>#VALUE!</f>
        <v>0</v>
      </c>
      <c r="G528" s="19">
        <f>#VALUE!</f>
        <v>0</v>
      </c>
      <c r="H528" s="19">
        <f>#VALUE!</f>
        <v>0</v>
      </c>
      <c r="I528" s="21">
        <f>#VALUE!</f>
        <v>0</v>
      </c>
      <c r="J528" s="26">
        <f>#VALUE!</f>
        <v>0</v>
      </c>
      <c r="K528" s="29">
        <f>#VALUE!</f>
        <v>0</v>
      </c>
      <c r="L528" s="18">
        <f>#VALUE!</f>
        <v>0</v>
      </c>
      <c r="M528" s="18">
        <f>#VALUE!</f>
        <v>0</v>
      </c>
      <c r="N528" s="18">
        <f>#VALUE!</f>
        <v>0</v>
      </c>
      <c r="O528" s="18">
        <f>#VALUE!</f>
        <v>0</v>
      </c>
      <c r="P528" s="18">
        <f>#VALUE!</f>
        <v>0</v>
      </c>
      <c r="Q528" s="18">
        <f>#VALUE!</f>
        <v>0</v>
      </c>
      <c r="R528" s="18">
        <f>#VALUE!</f>
        <v>0</v>
      </c>
      <c r="S528" s="18">
        <f>#VALUE!</f>
        <v>0</v>
      </c>
      <c r="T528" s="19">
        <f>#VALUE!</f>
        <v>0</v>
      </c>
      <c r="U528" s="19">
        <f>#VALUE!</f>
        <v>0</v>
      </c>
      <c r="V528" s="19">
        <f>#VALUE!</f>
        <v>0</v>
      </c>
      <c r="W528" s="18">
        <f>#VALUE!</f>
        <v>0</v>
      </c>
      <c r="X528" s="19">
        <f>#VALUE!</f>
        <v>0</v>
      </c>
      <c r="Y528" s="20">
        <f>#VALUE!</f>
        <v>0</v>
      </c>
      <c r="Z528" s="19">
        <f>#VALUE!</f>
        <v>0</v>
      </c>
      <c r="AA528" s="19">
        <f>#VALUE!</f>
        <v>0</v>
      </c>
      <c r="AB528" s="16">
        <f>#VALUE!</f>
        <v>0</v>
      </c>
      <c r="AC528" s="16">
        <f>#VALUE!</f>
        <v>0</v>
      </c>
      <c r="AD528" s="17"/>
    </row>
    <row r="529" spans="1:30">
      <c r="A529" s="28">
        <v>429</v>
      </c>
      <c r="B529" s="26">
        <f>#VALUE!</f>
        <v>0</v>
      </c>
      <c r="C529" s="19">
        <f>#VALUE!</f>
        <v>0</v>
      </c>
      <c r="D529" s="19">
        <f>#VALUE!</f>
        <v>0</v>
      </c>
      <c r="E529" s="19">
        <f>#VALUE!</f>
        <v>0</v>
      </c>
      <c r="F529" s="19">
        <f>#VALUE!</f>
        <v>0</v>
      </c>
      <c r="G529" s="19">
        <f>#VALUE!</f>
        <v>0</v>
      </c>
      <c r="H529" s="19">
        <f>#VALUE!</f>
        <v>0</v>
      </c>
      <c r="I529" s="21">
        <f>#VALUE!</f>
        <v>0</v>
      </c>
      <c r="J529" s="26">
        <f>#VALUE!</f>
        <v>0</v>
      </c>
      <c r="K529" s="29">
        <f>#VALUE!</f>
        <v>0</v>
      </c>
      <c r="L529" s="18">
        <f>#VALUE!</f>
        <v>0</v>
      </c>
      <c r="M529" s="18">
        <f>#VALUE!</f>
        <v>0</v>
      </c>
      <c r="N529" s="18">
        <f>#VALUE!</f>
        <v>0</v>
      </c>
      <c r="O529" s="18">
        <f>#VALUE!</f>
        <v>0</v>
      </c>
      <c r="P529" s="18">
        <f>#VALUE!</f>
        <v>0</v>
      </c>
      <c r="Q529" s="18">
        <f>#VALUE!</f>
        <v>0</v>
      </c>
      <c r="R529" s="18">
        <f>#VALUE!</f>
        <v>0</v>
      </c>
      <c r="S529" s="18">
        <f>#VALUE!</f>
        <v>0</v>
      </c>
      <c r="T529" s="19">
        <f>#VALUE!</f>
        <v>0</v>
      </c>
      <c r="U529" s="19">
        <f>#VALUE!</f>
        <v>0</v>
      </c>
      <c r="V529" s="19">
        <f>#VALUE!</f>
        <v>0</v>
      </c>
      <c r="W529" s="18">
        <f>#VALUE!</f>
        <v>0</v>
      </c>
      <c r="X529" s="19">
        <f>#VALUE!</f>
        <v>0</v>
      </c>
      <c r="Y529" s="20">
        <f>#VALUE!</f>
        <v>0</v>
      </c>
      <c r="Z529" s="19">
        <f>#VALUE!</f>
        <v>0</v>
      </c>
      <c r="AA529" s="19">
        <f>#VALUE!</f>
        <v>0</v>
      </c>
      <c r="AB529" s="16">
        <f>#VALUE!</f>
        <v>0</v>
      </c>
      <c r="AC529" s="16">
        <f>#VALUE!</f>
        <v>0</v>
      </c>
      <c r="AD529" s="17"/>
    </row>
    <row r="530" spans="1:30">
      <c r="A530" s="28">
        <v>430</v>
      </c>
      <c r="B530" s="26">
        <f>#VALUE!</f>
        <v>0</v>
      </c>
      <c r="C530" s="19">
        <f>#VALUE!</f>
        <v>0</v>
      </c>
      <c r="D530" s="19">
        <f>#VALUE!</f>
        <v>0</v>
      </c>
      <c r="E530" s="19">
        <f>#VALUE!</f>
        <v>0</v>
      </c>
      <c r="F530" s="19">
        <f>#VALUE!</f>
        <v>0</v>
      </c>
      <c r="G530" s="19">
        <f>#VALUE!</f>
        <v>0</v>
      </c>
      <c r="H530" s="19">
        <f>#VALUE!</f>
        <v>0</v>
      </c>
      <c r="I530" s="21">
        <f>#VALUE!</f>
        <v>0</v>
      </c>
      <c r="J530" s="26">
        <f>#VALUE!</f>
        <v>0</v>
      </c>
      <c r="K530" s="29">
        <f>#VALUE!</f>
        <v>0</v>
      </c>
      <c r="L530" s="18">
        <f>#VALUE!</f>
        <v>0</v>
      </c>
      <c r="M530" s="18">
        <f>#VALUE!</f>
        <v>0</v>
      </c>
      <c r="N530" s="18">
        <f>#VALUE!</f>
        <v>0</v>
      </c>
      <c r="O530" s="18">
        <f>#VALUE!</f>
        <v>0</v>
      </c>
      <c r="P530" s="18">
        <f>#VALUE!</f>
        <v>0</v>
      </c>
      <c r="Q530" s="18">
        <f>#VALUE!</f>
        <v>0</v>
      </c>
      <c r="R530" s="18">
        <f>#VALUE!</f>
        <v>0</v>
      </c>
      <c r="S530" s="18">
        <f>#VALUE!</f>
        <v>0</v>
      </c>
      <c r="T530" s="19">
        <f>#VALUE!</f>
        <v>0</v>
      </c>
      <c r="U530" s="19">
        <f>#VALUE!</f>
        <v>0</v>
      </c>
      <c r="V530" s="19">
        <f>#VALUE!</f>
        <v>0</v>
      </c>
      <c r="W530" s="18">
        <f>#VALUE!</f>
        <v>0</v>
      </c>
      <c r="X530" s="19">
        <f>#VALUE!</f>
        <v>0</v>
      </c>
      <c r="Y530" s="20">
        <f>#VALUE!</f>
        <v>0</v>
      </c>
      <c r="Z530" s="19">
        <f>#VALUE!</f>
        <v>0</v>
      </c>
      <c r="AA530" s="19">
        <f>#VALUE!</f>
        <v>0</v>
      </c>
      <c r="AB530" s="16">
        <f>#VALUE!</f>
        <v>0</v>
      </c>
      <c r="AC530" s="16">
        <f>#VALUE!</f>
        <v>0</v>
      </c>
      <c r="AD530" s="17"/>
    </row>
    <row r="531" spans="1:30">
      <c r="A531" s="28">
        <v>431</v>
      </c>
      <c r="B531" s="26">
        <f>#VALUE!</f>
        <v>0</v>
      </c>
      <c r="C531" s="19">
        <f>#VALUE!</f>
        <v>0</v>
      </c>
      <c r="D531" s="19">
        <f>#VALUE!</f>
        <v>0</v>
      </c>
      <c r="E531" s="19">
        <f>#VALUE!</f>
        <v>0</v>
      </c>
      <c r="F531" s="19">
        <f>#VALUE!</f>
        <v>0</v>
      </c>
      <c r="G531" s="19">
        <f>#VALUE!</f>
        <v>0</v>
      </c>
      <c r="H531" s="19">
        <f>#VALUE!</f>
        <v>0</v>
      </c>
      <c r="I531" s="21">
        <f>#VALUE!</f>
        <v>0</v>
      </c>
      <c r="J531" s="26">
        <f>#VALUE!</f>
        <v>0</v>
      </c>
      <c r="K531" s="29">
        <f>#VALUE!</f>
        <v>0</v>
      </c>
      <c r="L531" s="18">
        <f>#VALUE!</f>
        <v>0</v>
      </c>
      <c r="M531" s="18">
        <f>#VALUE!</f>
        <v>0</v>
      </c>
      <c r="N531" s="18">
        <f>#VALUE!</f>
        <v>0</v>
      </c>
      <c r="O531" s="18">
        <f>#VALUE!</f>
        <v>0</v>
      </c>
      <c r="P531" s="18">
        <f>#VALUE!</f>
        <v>0</v>
      </c>
      <c r="Q531" s="18">
        <f>#VALUE!</f>
        <v>0</v>
      </c>
      <c r="R531" s="18">
        <f>#VALUE!</f>
        <v>0</v>
      </c>
      <c r="S531" s="18">
        <f>#VALUE!</f>
        <v>0</v>
      </c>
      <c r="T531" s="19">
        <f>#VALUE!</f>
        <v>0</v>
      </c>
      <c r="U531" s="19">
        <f>#VALUE!</f>
        <v>0</v>
      </c>
      <c r="V531" s="19">
        <f>#VALUE!</f>
        <v>0</v>
      </c>
      <c r="W531" s="18">
        <f>#VALUE!</f>
        <v>0</v>
      </c>
      <c r="X531" s="19">
        <f>#VALUE!</f>
        <v>0</v>
      </c>
      <c r="Y531" s="20">
        <f>#VALUE!</f>
        <v>0</v>
      </c>
      <c r="Z531" s="19">
        <f>#VALUE!</f>
        <v>0</v>
      </c>
      <c r="AA531" s="19">
        <f>#VALUE!</f>
        <v>0</v>
      </c>
      <c r="AB531" s="16">
        <f>#VALUE!</f>
        <v>0</v>
      </c>
      <c r="AC531" s="16">
        <f>#VALUE!</f>
        <v>0</v>
      </c>
      <c r="AD531" s="17"/>
    </row>
    <row r="532" spans="1:30">
      <c r="A532" s="28">
        <v>432</v>
      </c>
      <c r="B532" s="26">
        <f>#VALUE!</f>
        <v>0</v>
      </c>
      <c r="C532" s="19">
        <f>#VALUE!</f>
        <v>0</v>
      </c>
      <c r="D532" s="19">
        <f>#VALUE!</f>
        <v>0</v>
      </c>
      <c r="E532" s="19">
        <f>#VALUE!</f>
        <v>0</v>
      </c>
      <c r="F532" s="19">
        <f>#VALUE!</f>
        <v>0</v>
      </c>
      <c r="G532" s="19">
        <f>#VALUE!</f>
        <v>0</v>
      </c>
      <c r="H532" s="19">
        <f>#VALUE!</f>
        <v>0</v>
      </c>
      <c r="I532" s="21">
        <f>#VALUE!</f>
        <v>0</v>
      </c>
      <c r="J532" s="26">
        <f>#VALUE!</f>
        <v>0</v>
      </c>
      <c r="K532" s="29">
        <f>#VALUE!</f>
        <v>0</v>
      </c>
      <c r="L532" s="18">
        <f>#VALUE!</f>
        <v>0</v>
      </c>
      <c r="M532" s="18">
        <f>#VALUE!</f>
        <v>0</v>
      </c>
      <c r="N532" s="18">
        <f>#VALUE!</f>
        <v>0</v>
      </c>
      <c r="O532" s="18">
        <f>#VALUE!</f>
        <v>0</v>
      </c>
      <c r="P532" s="18">
        <f>#VALUE!</f>
        <v>0</v>
      </c>
      <c r="Q532" s="18">
        <f>#VALUE!</f>
        <v>0</v>
      </c>
      <c r="R532" s="18">
        <f>#VALUE!</f>
        <v>0</v>
      </c>
      <c r="S532" s="18">
        <f>#VALUE!</f>
        <v>0</v>
      </c>
      <c r="T532" s="19">
        <f>#VALUE!</f>
        <v>0</v>
      </c>
      <c r="U532" s="19">
        <f>#VALUE!</f>
        <v>0</v>
      </c>
      <c r="V532" s="19">
        <f>#VALUE!</f>
        <v>0</v>
      </c>
      <c r="W532" s="18">
        <f>#VALUE!</f>
        <v>0</v>
      </c>
      <c r="X532" s="19">
        <f>#VALUE!</f>
        <v>0</v>
      </c>
      <c r="Y532" s="20">
        <f>#VALUE!</f>
        <v>0</v>
      </c>
      <c r="Z532" s="19">
        <f>#VALUE!</f>
        <v>0</v>
      </c>
      <c r="AA532" s="19">
        <f>#VALUE!</f>
        <v>0</v>
      </c>
      <c r="AB532" s="16">
        <f>#VALUE!</f>
        <v>0</v>
      </c>
      <c r="AC532" s="16">
        <f>#VALUE!</f>
        <v>0</v>
      </c>
      <c r="AD532" s="17"/>
    </row>
    <row r="533" spans="1:30">
      <c r="A533" s="28">
        <v>433</v>
      </c>
      <c r="B533" s="26">
        <f>#VALUE!</f>
        <v>0</v>
      </c>
      <c r="C533" s="19">
        <f>#VALUE!</f>
        <v>0</v>
      </c>
      <c r="D533" s="19">
        <f>#VALUE!</f>
        <v>0</v>
      </c>
      <c r="E533" s="19">
        <f>#VALUE!</f>
        <v>0</v>
      </c>
      <c r="F533" s="19">
        <f>#VALUE!</f>
        <v>0</v>
      </c>
      <c r="G533" s="19">
        <f>#VALUE!</f>
        <v>0</v>
      </c>
      <c r="H533" s="19">
        <f>#VALUE!</f>
        <v>0</v>
      </c>
      <c r="I533" s="21">
        <f>#VALUE!</f>
        <v>0</v>
      </c>
      <c r="J533" s="26">
        <f>#VALUE!</f>
        <v>0</v>
      </c>
      <c r="K533" s="29">
        <f>#VALUE!</f>
        <v>0</v>
      </c>
      <c r="L533" s="18">
        <f>#VALUE!</f>
        <v>0</v>
      </c>
      <c r="M533" s="18">
        <f>#VALUE!</f>
        <v>0</v>
      </c>
      <c r="N533" s="18">
        <f>#VALUE!</f>
        <v>0</v>
      </c>
      <c r="O533" s="18">
        <f>#VALUE!</f>
        <v>0</v>
      </c>
      <c r="P533" s="18">
        <f>#VALUE!</f>
        <v>0</v>
      </c>
      <c r="Q533" s="18">
        <f>#VALUE!</f>
        <v>0</v>
      </c>
      <c r="R533" s="18">
        <f>#VALUE!</f>
        <v>0</v>
      </c>
      <c r="S533" s="18">
        <f>#VALUE!</f>
        <v>0</v>
      </c>
      <c r="T533" s="19">
        <f>#VALUE!</f>
        <v>0</v>
      </c>
      <c r="U533" s="19">
        <f>#VALUE!</f>
        <v>0</v>
      </c>
      <c r="V533" s="19">
        <f>#VALUE!</f>
        <v>0</v>
      </c>
      <c r="W533" s="18">
        <f>#VALUE!</f>
        <v>0</v>
      </c>
      <c r="X533" s="19">
        <f>#VALUE!</f>
        <v>0</v>
      </c>
      <c r="Y533" s="20">
        <f>#VALUE!</f>
        <v>0</v>
      </c>
      <c r="Z533" s="19">
        <f>#VALUE!</f>
        <v>0</v>
      </c>
      <c r="AA533" s="19">
        <f>#VALUE!</f>
        <v>0</v>
      </c>
      <c r="AB533" s="16">
        <f>#VALUE!</f>
        <v>0</v>
      </c>
      <c r="AC533" s="16">
        <f>#VALUE!</f>
        <v>0</v>
      </c>
      <c r="AD533" s="17"/>
    </row>
    <row r="534" spans="1:30">
      <c r="A534" s="28">
        <v>434</v>
      </c>
      <c r="B534" s="26">
        <f>#VALUE!</f>
        <v>0</v>
      </c>
      <c r="C534" s="19">
        <f>#VALUE!</f>
        <v>0</v>
      </c>
      <c r="D534" s="19">
        <f>#VALUE!</f>
        <v>0</v>
      </c>
      <c r="E534" s="19">
        <f>#VALUE!</f>
        <v>0</v>
      </c>
      <c r="F534" s="19">
        <f>#VALUE!</f>
        <v>0</v>
      </c>
      <c r="G534" s="19">
        <f>#VALUE!</f>
        <v>0</v>
      </c>
      <c r="H534" s="19">
        <f>#VALUE!</f>
        <v>0</v>
      </c>
      <c r="I534" s="21">
        <f>#VALUE!</f>
        <v>0</v>
      </c>
      <c r="J534" s="26">
        <f>#VALUE!</f>
        <v>0</v>
      </c>
      <c r="K534" s="29">
        <f>#VALUE!</f>
        <v>0</v>
      </c>
      <c r="L534" s="18">
        <f>#VALUE!</f>
        <v>0</v>
      </c>
      <c r="M534" s="18">
        <f>#VALUE!</f>
        <v>0</v>
      </c>
      <c r="N534" s="18">
        <f>#VALUE!</f>
        <v>0</v>
      </c>
      <c r="O534" s="18">
        <f>#VALUE!</f>
        <v>0</v>
      </c>
      <c r="P534" s="18">
        <f>#VALUE!</f>
        <v>0</v>
      </c>
      <c r="Q534" s="18">
        <f>#VALUE!</f>
        <v>0</v>
      </c>
      <c r="R534" s="18">
        <f>#VALUE!</f>
        <v>0</v>
      </c>
      <c r="S534" s="18">
        <f>#VALUE!</f>
        <v>0</v>
      </c>
      <c r="T534" s="19">
        <f>#VALUE!</f>
        <v>0</v>
      </c>
      <c r="U534" s="19">
        <f>#VALUE!</f>
        <v>0</v>
      </c>
      <c r="V534" s="19">
        <f>#VALUE!</f>
        <v>0</v>
      </c>
      <c r="W534" s="18">
        <f>#VALUE!</f>
        <v>0</v>
      </c>
      <c r="X534" s="19">
        <f>#VALUE!</f>
        <v>0</v>
      </c>
      <c r="Y534" s="20">
        <f>#VALUE!</f>
        <v>0</v>
      </c>
      <c r="Z534" s="19">
        <f>#VALUE!</f>
        <v>0</v>
      </c>
      <c r="AA534" s="19">
        <f>#VALUE!</f>
        <v>0</v>
      </c>
      <c r="AB534" s="16">
        <f>#VALUE!</f>
        <v>0</v>
      </c>
      <c r="AC534" s="16">
        <f>#VALUE!</f>
        <v>0</v>
      </c>
      <c r="AD534" s="17"/>
    </row>
    <row r="535" spans="1:30">
      <c r="A535" s="28">
        <v>435</v>
      </c>
      <c r="B535" s="26">
        <f>#VALUE!</f>
        <v>0</v>
      </c>
      <c r="C535" s="19">
        <f>#VALUE!</f>
        <v>0</v>
      </c>
      <c r="D535" s="19">
        <f>#VALUE!</f>
        <v>0</v>
      </c>
      <c r="E535" s="19">
        <f>#VALUE!</f>
        <v>0</v>
      </c>
      <c r="F535" s="19">
        <f>#VALUE!</f>
        <v>0</v>
      </c>
      <c r="G535" s="19">
        <f>#VALUE!</f>
        <v>0</v>
      </c>
      <c r="H535" s="19">
        <f>#VALUE!</f>
        <v>0</v>
      </c>
      <c r="I535" s="21">
        <f>#VALUE!</f>
        <v>0</v>
      </c>
      <c r="J535" s="26">
        <f>#VALUE!</f>
        <v>0</v>
      </c>
      <c r="K535" s="29">
        <f>#VALUE!</f>
        <v>0</v>
      </c>
      <c r="L535" s="18">
        <f>#VALUE!</f>
        <v>0</v>
      </c>
      <c r="M535" s="18">
        <f>#VALUE!</f>
        <v>0</v>
      </c>
      <c r="N535" s="18">
        <f>#VALUE!</f>
        <v>0</v>
      </c>
      <c r="O535" s="18">
        <f>#VALUE!</f>
        <v>0</v>
      </c>
      <c r="P535" s="18">
        <f>#VALUE!</f>
        <v>0</v>
      </c>
      <c r="Q535" s="18">
        <f>#VALUE!</f>
        <v>0</v>
      </c>
      <c r="R535" s="18">
        <f>#VALUE!</f>
        <v>0</v>
      </c>
      <c r="S535" s="18">
        <f>#VALUE!</f>
        <v>0</v>
      </c>
      <c r="T535" s="19">
        <f>#VALUE!</f>
        <v>0</v>
      </c>
      <c r="U535" s="19">
        <f>#VALUE!</f>
        <v>0</v>
      </c>
      <c r="V535" s="19">
        <f>#VALUE!</f>
        <v>0</v>
      </c>
      <c r="W535" s="18">
        <f>#VALUE!</f>
        <v>0</v>
      </c>
      <c r="X535" s="19">
        <f>#VALUE!</f>
        <v>0</v>
      </c>
      <c r="Y535" s="20">
        <f>#VALUE!</f>
        <v>0</v>
      </c>
      <c r="Z535" s="19">
        <f>#VALUE!</f>
        <v>0</v>
      </c>
      <c r="AA535" s="19">
        <f>#VALUE!</f>
        <v>0</v>
      </c>
      <c r="AB535" s="16">
        <f>#VALUE!</f>
        <v>0</v>
      </c>
      <c r="AC535" s="16">
        <f>#VALUE!</f>
        <v>0</v>
      </c>
      <c r="AD535" s="17"/>
    </row>
    <row r="536" spans="1:30">
      <c r="A536" s="28">
        <v>436</v>
      </c>
      <c r="B536" s="26">
        <f>#VALUE!</f>
        <v>0</v>
      </c>
      <c r="C536" s="19">
        <f>#VALUE!</f>
        <v>0</v>
      </c>
      <c r="D536" s="19">
        <f>#VALUE!</f>
        <v>0</v>
      </c>
      <c r="E536" s="19">
        <f>#VALUE!</f>
        <v>0</v>
      </c>
      <c r="F536" s="19">
        <f>#VALUE!</f>
        <v>0</v>
      </c>
      <c r="G536" s="19">
        <f>#VALUE!</f>
        <v>0</v>
      </c>
      <c r="H536" s="19">
        <f>#VALUE!</f>
        <v>0</v>
      </c>
      <c r="I536" s="21">
        <f>#VALUE!</f>
        <v>0</v>
      </c>
      <c r="J536" s="26">
        <f>#VALUE!</f>
        <v>0</v>
      </c>
      <c r="K536" s="29">
        <f>#VALUE!</f>
        <v>0</v>
      </c>
      <c r="L536" s="18">
        <f>#VALUE!</f>
        <v>0</v>
      </c>
      <c r="M536" s="18">
        <f>#VALUE!</f>
        <v>0</v>
      </c>
      <c r="N536" s="18">
        <f>#VALUE!</f>
        <v>0</v>
      </c>
      <c r="O536" s="18">
        <f>#VALUE!</f>
        <v>0</v>
      </c>
      <c r="P536" s="18">
        <f>#VALUE!</f>
        <v>0</v>
      </c>
      <c r="Q536" s="18">
        <f>#VALUE!</f>
        <v>0</v>
      </c>
      <c r="R536" s="18">
        <f>#VALUE!</f>
        <v>0</v>
      </c>
      <c r="S536" s="18">
        <f>#VALUE!</f>
        <v>0</v>
      </c>
      <c r="T536" s="19">
        <f>#VALUE!</f>
        <v>0</v>
      </c>
      <c r="U536" s="19">
        <f>#VALUE!</f>
        <v>0</v>
      </c>
      <c r="V536" s="19">
        <f>#VALUE!</f>
        <v>0</v>
      </c>
      <c r="W536" s="18">
        <f>#VALUE!</f>
        <v>0</v>
      </c>
      <c r="X536" s="19">
        <f>#VALUE!</f>
        <v>0</v>
      </c>
      <c r="Y536" s="20">
        <f>#VALUE!</f>
        <v>0</v>
      </c>
      <c r="Z536" s="19">
        <f>#VALUE!</f>
        <v>0</v>
      </c>
      <c r="AA536" s="19">
        <f>#VALUE!</f>
        <v>0</v>
      </c>
      <c r="AB536" s="16">
        <f>#VALUE!</f>
        <v>0</v>
      </c>
      <c r="AC536" s="16">
        <f>#VALUE!</f>
        <v>0</v>
      </c>
      <c r="AD536" s="17"/>
    </row>
    <row r="537" spans="1:30">
      <c r="A537" s="28">
        <v>437</v>
      </c>
      <c r="B537" s="26">
        <f>#VALUE!</f>
        <v>0</v>
      </c>
      <c r="C537" s="19">
        <f>#VALUE!</f>
        <v>0</v>
      </c>
      <c r="D537" s="19">
        <f>#VALUE!</f>
        <v>0</v>
      </c>
      <c r="E537" s="19">
        <f>#VALUE!</f>
        <v>0</v>
      </c>
      <c r="F537" s="19">
        <f>#VALUE!</f>
        <v>0</v>
      </c>
      <c r="G537" s="19">
        <f>#VALUE!</f>
        <v>0</v>
      </c>
      <c r="H537" s="19">
        <f>#VALUE!</f>
        <v>0</v>
      </c>
      <c r="I537" s="21">
        <f>#VALUE!</f>
        <v>0</v>
      </c>
      <c r="J537" s="26">
        <f>#VALUE!</f>
        <v>0</v>
      </c>
      <c r="K537" s="29">
        <f>#VALUE!</f>
        <v>0</v>
      </c>
      <c r="L537" s="18">
        <f>#VALUE!</f>
        <v>0</v>
      </c>
      <c r="M537" s="18">
        <f>#VALUE!</f>
        <v>0</v>
      </c>
      <c r="N537" s="18">
        <f>#VALUE!</f>
        <v>0</v>
      </c>
      <c r="O537" s="18">
        <f>#VALUE!</f>
        <v>0</v>
      </c>
      <c r="P537" s="18">
        <f>#VALUE!</f>
        <v>0</v>
      </c>
      <c r="Q537" s="18">
        <f>#VALUE!</f>
        <v>0</v>
      </c>
      <c r="R537" s="18">
        <f>#VALUE!</f>
        <v>0</v>
      </c>
      <c r="S537" s="18">
        <f>#VALUE!</f>
        <v>0</v>
      </c>
      <c r="T537" s="19">
        <f>#VALUE!</f>
        <v>0</v>
      </c>
      <c r="U537" s="19">
        <f>#VALUE!</f>
        <v>0</v>
      </c>
      <c r="V537" s="19">
        <f>#VALUE!</f>
        <v>0</v>
      </c>
      <c r="W537" s="18">
        <f>#VALUE!</f>
        <v>0</v>
      </c>
      <c r="X537" s="19">
        <f>#VALUE!</f>
        <v>0</v>
      </c>
      <c r="Y537" s="20">
        <f>#VALUE!</f>
        <v>0</v>
      </c>
      <c r="Z537" s="19">
        <f>#VALUE!</f>
        <v>0</v>
      </c>
      <c r="AA537" s="19">
        <f>#VALUE!</f>
        <v>0</v>
      </c>
      <c r="AB537" s="16">
        <f>#VALUE!</f>
        <v>0</v>
      </c>
      <c r="AC537" s="16">
        <f>#VALUE!</f>
        <v>0</v>
      </c>
      <c r="AD537" s="17"/>
    </row>
    <row r="538" spans="1:30">
      <c r="A538" s="28">
        <v>438</v>
      </c>
      <c r="B538" s="26">
        <f>#VALUE!</f>
        <v>0</v>
      </c>
      <c r="C538" s="19">
        <f>#VALUE!</f>
        <v>0</v>
      </c>
      <c r="D538" s="19">
        <f>#VALUE!</f>
        <v>0</v>
      </c>
      <c r="E538" s="19">
        <f>#VALUE!</f>
        <v>0</v>
      </c>
      <c r="F538" s="19">
        <f>#VALUE!</f>
        <v>0</v>
      </c>
      <c r="G538" s="19">
        <f>#VALUE!</f>
        <v>0</v>
      </c>
      <c r="H538" s="19">
        <f>#VALUE!</f>
        <v>0</v>
      </c>
      <c r="I538" s="21">
        <f>#VALUE!</f>
        <v>0</v>
      </c>
      <c r="J538" s="26">
        <f>#VALUE!</f>
        <v>0</v>
      </c>
      <c r="K538" s="29">
        <f>#VALUE!</f>
        <v>0</v>
      </c>
      <c r="L538" s="18">
        <f>#VALUE!</f>
        <v>0</v>
      </c>
      <c r="M538" s="18">
        <f>#VALUE!</f>
        <v>0</v>
      </c>
      <c r="N538" s="18">
        <f>#VALUE!</f>
        <v>0</v>
      </c>
      <c r="O538" s="18">
        <f>#VALUE!</f>
        <v>0</v>
      </c>
      <c r="P538" s="18">
        <f>#VALUE!</f>
        <v>0</v>
      </c>
      <c r="Q538" s="18">
        <f>#VALUE!</f>
        <v>0</v>
      </c>
      <c r="R538" s="18">
        <f>#VALUE!</f>
        <v>0</v>
      </c>
      <c r="S538" s="18">
        <f>#VALUE!</f>
        <v>0</v>
      </c>
      <c r="T538" s="19">
        <f>#VALUE!</f>
        <v>0</v>
      </c>
      <c r="U538" s="19">
        <f>#VALUE!</f>
        <v>0</v>
      </c>
      <c r="V538" s="19">
        <f>#VALUE!</f>
        <v>0</v>
      </c>
      <c r="W538" s="18">
        <f>#VALUE!</f>
        <v>0</v>
      </c>
      <c r="X538" s="19">
        <f>#VALUE!</f>
        <v>0</v>
      </c>
      <c r="Y538" s="20">
        <f>#VALUE!</f>
        <v>0</v>
      </c>
      <c r="Z538" s="19">
        <f>#VALUE!</f>
        <v>0</v>
      </c>
      <c r="AA538" s="19">
        <f>#VALUE!</f>
        <v>0</v>
      </c>
      <c r="AB538" s="16">
        <f>#VALUE!</f>
        <v>0</v>
      </c>
      <c r="AC538" s="16">
        <f>#VALUE!</f>
        <v>0</v>
      </c>
      <c r="AD538" s="17"/>
    </row>
    <row r="539" spans="1:30">
      <c r="A539" s="28">
        <v>439</v>
      </c>
      <c r="B539" s="26">
        <f>#VALUE!</f>
        <v>0</v>
      </c>
      <c r="C539" s="19">
        <f>#VALUE!</f>
        <v>0</v>
      </c>
      <c r="D539" s="19">
        <f>#VALUE!</f>
        <v>0</v>
      </c>
      <c r="E539" s="19">
        <f>#VALUE!</f>
        <v>0</v>
      </c>
      <c r="F539" s="19">
        <f>#VALUE!</f>
        <v>0</v>
      </c>
      <c r="G539" s="19">
        <f>#VALUE!</f>
        <v>0</v>
      </c>
      <c r="H539" s="19">
        <f>#VALUE!</f>
        <v>0</v>
      </c>
      <c r="I539" s="21">
        <f>#VALUE!</f>
        <v>0</v>
      </c>
      <c r="J539" s="26">
        <f>#VALUE!</f>
        <v>0</v>
      </c>
      <c r="K539" s="29">
        <f>#VALUE!</f>
        <v>0</v>
      </c>
      <c r="L539" s="18">
        <f>#VALUE!</f>
        <v>0</v>
      </c>
      <c r="M539" s="18">
        <f>#VALUE!</f>
        <v>0</v>
      </c>
      <c r="N539" s="18">
        <f>#VALUE!</f>
        <v>0</v>
      </c>
      <c r="O539" s="18">
        <f>#VALUE!</f>
        <v>0</v>
      </c>
      <c r="P539" s="18">
        <f>#VALUE!</f>
        <v>0</v>
      </c>
      <c r="Q539" s="18">
        <f>#VALUE!</f>
        <v>0</v>
      </c>
      <c r="R539" s="18">
        <f>#VALUE!</f>
        <v>0</v>
      </c>
      <c r="S539" s="18">
        <f>#VALUE!</f>
        <v>0</v>
      </c>
      <c r="T539" s="19">
        <f>#VALUE!</f>
        <v>0</v>
      </c>
      <c r="U539" s="19">
        <f>#VALUE!</f>
        <v>0</v>
      </c>
      <c r="V539" s="19">
        <f>#VALUE!</f>
        <v>0</v>
      </c>
      <c r="W539" s="18">
        <f>#VALUE!</f>
        <v>0</v>
      </c>
      <c r="X539" s="19">
        <f>#VALUE!</f>
        <v>0</v>
      </c>
      <c r="Y539" s="20">
        <f>#VALUE!</f>
        <v>0</v>
      </c>
      <c r="Z539" s="19">
        <f>#VALUE!</f>
        <v>0</v>
      </c>
      <c r="AA539" s="19">
        <f>#VALUE!</f>
        <v>0</v>
      </c>
      <c r="AB539" s="16">
        <f>#VALUE!</f>
        <v>0</v>
      </c>
      <c r="AC539" s="16">
        <f>#VALUE!</f>
        <v>0</v>
      </c>
      <c r="AD539" s="17"/>
    </row>
    <row r="540" spans="1:30">
      <c r="A540" s="28">
        <v>440</v>
      </c>
      <c r="B540" s="26">
        <f>#VALUE!</f>
        <v>0</v>
      </c>
      <c r="C540" s="19">
        <f>#VALUE!</f>
        <v>0</v>
      </c>
      <c r="D540" s="19">
        <f>#VALUE!</f>
        <v>0</v>
      </c>
      <c r="E540" s="19">
        <f>#VALUE!</f>
        <v>0</v>
      </c>
      <c r="F540" s="19">
        <f>#VALUE!</f>
        <v>0</v>
      </c>
      <c r="G540" s="19">
        <f>#VALUE!</f>
        <v>0</v>
      </c>
      <c r="H540" s="19">
        <f>#VALUE!</f>
        <v>0</v>
      </c>
      <c r="I540" s="21">
        <f>#VALUE!</f>
        <v>0</v>
      </c>
      <c r="J540" s="26">
        <f>#VALUE!</f>
        <v>0</v>
      </c>
      <c r="K540" s="29">
        <f>#VALUE!</f>
        <v>0</v>
      </c>
      <c r="L540" s="18">
        <f>#VALUE!</f>
        <v>0</v>
      </c>
      <c r="M540" s="18">
        <f>#VALUE!</f>
        <v>0</v>
      </c>
      <c r="N540" s="18">
        <f>#VALUE!</f>
        <v>0</v>
      </c>
      <c r="O540" s="18">
        <f>#VALUE!</f>
        <v>0</v>
      </c>
      <c r="P540" s="18">
        <f>#VALUE!</f>
        <v>0</v>
      </c>
      <c r="Q540" s="18">
        <f>#VALUE!</f>
        <v>0</v>
      </c>
      <c r="R540" s="18">
        <f>#VALUE!</f>
        <v>0</v>
      </c>
      <c r="S540" s="18">
        <f>#VALUE!</f>
        <v>0</v>
      </c>
      <c r="T540" s="19">
        <f>#VALUE!</f>
        <v>0</v>
      </c>
      <c r="U540" s="19">
        <f>#VALUE!</f>
        <v>0</v>
      </c>
      <c r="V540" s="19">
        <f>#VALUE!</f>
        <v>0</v>
      </c>
      <c r="W540" s="18">
        <f>#VALUE!</f>
        <v>0</v>
      </c>
      <c r="X540" s="19">
        <f>#VALUE!</f>
        <v>0</v>
      </c>
      <c r="Y540" s="20">
        <f>#VALUE!</f>
        <v>0</v>
      </c>
      <c r="Z540" s="19">
        <f>#VALUE!</f>
        <v>0</v>
      </c>
      <c r="AA540" s="19">
        <f>#VALUE!</f>
        <v>0</v>
      </c>
      <c r="AB540" s="16">
        <f>#VALUE!</f>
        <v>0</v>
      </c>
      <c r="AC540" s="16">
        <f>#VALUE!</f>
        <v>0</v>
      </c>
      <c r="AD540" s="17"/>
    </row>
    <row r="541" spans="1:30">
      <c r="A541" s="28">
        <v>441</v>
      </c>
      <c r="B541" s="26">
        <f>#VALUE!</f>
        <v>0</v>
      </c>
      <c r="C541" s="19">
        <f>#VALUE!</f>
        <v>0</v>
      </c>
      <c r="D541" s="19">
        <f>#VALUE!</f>
        <v>0</v>
      </c>
      <c r="E541" s="19">
        <f>#VALUE!</f>
        <v>0</v>
      </c>
      <c r="F541" s="19">
        <f>#VALUE!</f>
        <v>0</v>
      </c>
      <c r="G541" s="19">
        <f>#VALUE!</f>
        <v>0</v>
      </c>
      <c r="H541" s="19">
        <f>#VALUE!</f>
        <v>0</v>
      </c>
      <c r="I541" s="21">
        <f>#VALUE!</f>
        <v>0</v>
      </c>
      <c r="J541" s="26">
        <f>#VALUE!</f>
        <v>0</v>
      </c>
      <c r="K541" s="29">
        <f>#VALUE!</f>
        <v>0</v>
      </c>
      <c r="L541" s="18">
        <f>#VALUE!</f>
        <v>0</v>
      </c>
      <c r="M541" s="18">
        <f>#VALUE!</f>
        <v>0</v>
      </c>
      <c r="N541" s="18">
        <f>#VALUE!</f>
        <v>0</v>
      </c>
      <c r="O541" s="18">
        <f>#VALUE!</f>
        <v>0</v>
      </c>
      <c r="P541" s="18">
        <f>#VALUE!</f>
        <v>0</v>
      </c>
      <c r="Q541" s="18">
        <f>#VALUE!</f>
        <v>0</v>
      </c>
      <c r="R541" s="18">
        <f>#VALUE!</f>
        <v>0</v>
      </c>
      <c r="S541" s="18">
        <f>#VALUE!</f>
        <v>0</v>
      </c>
      <c r="T541" s="19">
        <f>#VALUE!</f>
        <v>0</v>
      </c>
      <c r="U541" s="19">
        <f>#VALUE!</f>
        <v>0</v>
      </c>
      <c r="V541" s="19">
        <f>#VALUE!</f>
        <v>0</v>
      </c>
      <c r="W541" s="18">
        <f>#VALUE!</f>
        <v>0</v>
      </c>
      <c r="X541" s="19">
        <f>#VALUE!</f>
        <v>0</v>
      </c>
      <c r="Y541" s="20">
        <f>#VALUE!</f>
        <v>0</v>
      </c>
      <c r="Z541" s="19">
        <f>#VALUE!</f>
        <v>0</v>
      </c>
      <c r="AA541" s="19">
        <f>#VALUE!</f>
        <v>0</v>
      </c>
      <c r="AB541" s="16">
        <f>#VALUE!</f>
        <v>0</v>
      </c>
      <c r="AC541" s="16">
        <f>#VALUE!</f>
        <v>0</v>
      </c>
      <c r="AD541" s="17"/>
    </row>
    <row r="542" spans="1:30">
      <c r="A542" s="28">
        <v>442</v>
      </c>
      <c r="B542" s="26">
        <f>#VALUE!</f>
        <v>0</v>
      </c>
      <c r="C542" s="19">
        <f>#VALUE!</f>
        <v>0</v>
      </c>
      <c r="D542" s="19">
        <f>#VALUE!</f>
        <v>0</v>
      </c>
      <c r="E542" s="19">
        <f>#VALUE!</f>
        <v>0</v>
      </c>
      <c r="F542" s="19">
        <f>#VALUE!</f>
        <v>0</v>
      </c>
      <c r="G542" s="19">
        <f>#VALUE!</f>
        <v>0</v>
      </c>
      <c r="H542" s="19">
        <f>#VALUE!</f>
        <v>0</v>
      </c>
      <c r="I542" s="21">
        <f>#VALUE!</f>
        <v>0</v>
      </c>
      <c r="J542" s="26">
        <f>#VALUE!</f>
        <v>0</v>
      </c>
      <c r="K542" s="29">
        <f>#VALUE!</f>
        <v>0</v>
      </c>
      <c r="L542" s="18">
        <f>#VALUE!</f>
        <v>0</v>
      </c>
      <c r="M542" s="18">
        <f>#VALUE!</f>
        <v>0</v>
      </c>
      <c r="N542" s="18">
        <f>#VALUE!</f>
        <v>0</v>
      </c>
      <c r="O542" s="18">
        <f>#VALUE!</f>
        <v>0</v>
      </c>
      <c r="P542" s="18">
        <f>#VALUE!</f>
        <v>0</v>
      </c>
      <c r="Q542" s="18">
        <f>#VALUE!</f>
        <v>0</v>
      </c>
      <c r="R542" s="18">
        <f>#VALUE!</f>
        <v>0</v>
      </c>
      <c r="S542" s="18">
        <f>#VALUE!</f>
        <v>0</v>
      </c>
      <c r="T542" s="19">
        <f>#VALUE!</f>
        <v>0</v>
      </c>
      <c r="U542" s="19">
        <f>#VALUE!</f>
        <v>0</v>
      </c>
      <c r="V542" s="19">
        <f>#VALUE!</f>
        <v>0</v>
      </c>
      <c r="W542" s="18">
        <f>#VALUE!</f>
        <v>0</v>
      </c>
      <c r="X542" s="19">
        <f>#VALUE!</f>
        <v>0</v>
      </c>
      <c r="Y542" s="20">
        <f>#VALUE!</f>
        <v>0</v>
      </c>
      <c r="Z542" s="19">
        <f>#VALUE!</f>
        <v>0</v>
      </c>
      <c r="AA542" s="19">
        <f>#VALUE!</f>
        <v>0</v>
      </c>
      <c r="AB542" s="16">
        <f>#VALUE!</f>
        <v>0</v>
      </c>
      <c r="AC542" s="16">
        <f>#VALUE!</f>
        <v>0</v>
      </c>
      <c r="AD542" s="17"/>
    </row>
    <row r="543" spans="1:30">
      <c r="A543" s="28">
        <v>443</v>
      </c>
      <c r="B543" s="26">
        <f>#VALUE!</f>
        <v>0</v>
      </c>
      <c r="C543" s="19">
        <f>#VALUE!</f>
        <v>0</v>
      </c>
      <c r="D543" s="19">
        <f>#VALUE!</f>
        <v>0</v>
      </c>
      <c r="E543" s="19">
        <f>#VALUE!</f>
        <v>0</v>
      </c>
      <c r="F543" s="19">
        <f>#VALUE!</f>
        <v>0</v>
      </c>
      <c r="G543" s="19">
        <f>#VALUE!</f>
        <v>0</v>
      </c>
      <c r="H543" s="19">
        <f>#VALUE!</f>
        <v>0</v>
      </c>
      <c r="I543" s="21">
        <f>#VALUE!</f>
        <v>0</v>
      </c>
      <c r="J543" s="26">
        <f>#VALUE!</f>
        <v>0</v>
      </c>
      <c r="K543" s="29">
        <f>#VALUE!</f>
        <v>0</v>
      </c>
      <c r="L543" s="18">
        <f>#VALUE!</f>
        <v>0</v>
      </c>
      <c r="M543" s="18">
        <f>#VALUE!</f>
        <v>0</v>
      </c>
      <c r="N543" s="18">
        <f>#VALUE!</f>
        <v>0</v>
      </c>
      <c r="O543" s="18">
        <f>#VALUE!</f>
        <v>0</v>
      </c>
      <c r="P543" s="18">
        <f>#VALUE!</f>
        <v>0</v>
      </c>
      <c r="Q543" s="18">
        <f>#VALUE!</f>
        <v>0</v>
      </c>
      <c r="R543" s="18">
        <f>#VALUE!</f>
        <v>0</v>
      </c>
      <c r="S543" s="18">
        <f>#VALUE!</f>
        <v>0</v>
      </c>
      <c r="T543" s="19">
        <f>#VALUE!</f>
        <v>0</v>
      </c>
      <c r="U543" s="19">
        <f>#VALUE!</f>
        <v>0</v>
      </c>
      <c r="V543" s="19">
        <f>#VALUE!</f>
        <v>0</v>
      </c>
      <c r="W543" s="18">
        <f>#VALUE!</f>
        <v>0</v>
      </c>
      <c r="X543" s="19">
        <f>#VALUE!</f>
        <v>0</v>
      </c>
      <c r="Y543" s="20">
        <f>#VALUE!</f>
        <v>0</v>
      </c>
      <c r="Z543" s="19">
        <f>#VALUE!</f>
        <v>0</v>
      </c>
      <c r="AA543" s="19">
        <f>#VALUE!</f>
        <v>0</v>
      </c>
      <c r="AB543" s="16">
        <f>#VALUE!</f>
        <v>0</v>
      </c>
      <c r="AC543" s="16">
        <f>#VALUE!</f>
        <v>0</v>
      </c>
      <c r="AD543" s="17"/>
    </row>
    <row r="544" spans="1:30">
      <c r="A544" s="28">
        <v>444</v>
      </c>
      <c r="B544" s="26">
        <f>#VALUE!</f>
        <v>0</v>
      </c>
      <c r="C544" s="19">
        <f>#VALUE!</f>
        <v>0</v>
      </c>
      <c r="D544" s="19">
        <f>#VALUE!</f>
        <v>0</v>
      </c>
      <c r="E544" s="19">
        <f>#VALUE!</f>
        <v>0</v>
      </c>
      <c r="F544" s="19">
        <f>#VALUE!</f>
        <v>0</v>
      </c>
      <c r="G544" s="19">
        <f>#VALUE!</f>
        <v>0</v>
      </c>
      <c r="H544" s="19">
        <f>#VALUE!</f>
        <v>0</v>
      </c>
      <c r="I544" s="21">
        <f>#VALUE!</f>
        <v>0</v>
      </c>
      <c r="J544" s="26">
        <f>#VALUE!</f>
        <v>0</v>
      </c>
      <c r="K544" s="29">
        <f>#VALUE!</f>
        <v>0</v>
      </c>
      <c r="L544" s="18">
        <f>#VALUE!</f>
        <v>0</v>
      </c>
      <c r="M544" s="18">
        <f>#VALUE!</f>
        <v>0</v>
      </c>
      <c r="N544" s="18">
        <f>#VALUE!</f>
        <v>0</v>
      </c>
      <c r="O544" s="18">
        <f>#VALUE!</f>
        <v>0</v>
      </c>
      <c r="P544" s="18">
        <f>#VALUE!</f>
        <v>0</v>
      </c>
      <c r="Q544" s="18">
        <f>#VALUE!</f>
        <v>0</v>
      </c>
      <c r="R544" s="18">
        <f>#VALUE!</f>
        <v>0</v>
      </c>
      <c r="S544" s="18">
        <f>#VALUE!</f>
        <v>0</v>
      </c>
      <c r="T544" s="19">
        <f>#VALUE!</f>
        <v>0</v>
      </c>
      <c r="U544" s="19">
        <f>#VALUE!</f>
        <v>0</v>
      </c>
      <c r="V544" s="19">
        <f>#VALUE!</f>
        <v>0</v>
      </c>
      <c r="W544" s="18">
        <f>#VALUE!</f>
        <v>0</v>
      </c>
      <c r="X544" s="19">
        <f>#VALUE!</f>
        <v>0</v>
      </c>
      <c r="Y544" s="20">
        <f>#VALUE!</f>
        <v>0</v>
      </c>
      <c r="Z544" s="19">
        <f>#VALUE!</f>
        <v>0</v>
      </c>
      <c r="AA544" s="19">
        <f>#VALUE!</f>
        <v>0</v>
      </c>
      <c r="AB544" s="16">
        <f>#VALUE!</f>
        <v>0</v>
      </c>
      <c r="AC544" s="16">
        <f>#VALUE!</f>
        <v>0</v>
      </c>
      <c r="AD544" s="17"/>
    </row>
    <row r="545" spans="1:30">
      <c r="A545" s="28">
        <v>445</v>
      </c>
      <c r="B545" s="26">
        <f>#VALUE!</f>
        <v>0</v>
      </c>
      <c r="C545" s="19">
        <f>#VALUE!</f>
        <v>0</v>
      </c>
      <c r="D545" s="19">
        <f>#VALUE!</f>
        <v>0</v>
      </c>
      <c r="E545" s="19">
        <f>#VALUE!</f>
        <v>0</v>
      </c>
      <c r="F545" s="19">
        <f>#VALUE!</f>
        <v>0</v>
      </c>
      <c r="G545" s="19">
        <f>#VALUE!</f>
        <v>0</v>
      </c>
      <c r="H545" s="19">
        <f>#VALUE!</f>
        <v>0</v>
      </c>
      <c r="I545" s="21">
        <f>#VALUE!</f>
        <v>0</v>
      </c>
      <c r="J545" s="26">
        <f>#VALUE!</f>
        <v>0</v>
      </c>
      <c r="K545" s="29">
        <f>#VALUE!</f>
        <v>0</v>
      </c>
      <c r="L545" s="18">
        <f>#VALUE!</f>
        <v>0</v>
      </c>
      <c r="M545" s="18">
        <f>#VALUE!</f>
        <v>0</v>
      </c>
      <c r="N545" s="18">
        <f>#VALUE!</f>
        <v>0</v>
      </c>
      <c r="O545" s="18">
        <f>#VALUE!</f>
        <v>0</v>
      </c>
      <c r="P545" s="18">
        <f>#VALUE!</f>
        <v>0</v>
      </c>
      <c r="Q545" s="18">
        <f>#VALUE!</f>
        <v>0</v>
      </c>
      <c r="R545" s="18">
        <f>#VALUE!</f>
        <v>0</v>
      </c>
      <c r="S545" s="18">
        <f>#VALUE!</f>
        <v>0</v>
      </c>
      <c r="T545" s="19">
        <f>#VALUE!</f>
        <v>0</v>
      </c>
      <c r="U545" s="19">
        <f>#VALUE!</f>
        <v>0</v>
      </c>
      <c r="V545" s="19">
        <f>#VALUE!</f>
        <v>0</v>
      </c>
      <c r="W545" s="18">
        <f>#VALUE!</f>
        <v>0</v>
      </c>
      <c r="X545" s="19">
        <f>#VALUE!</f>
        <v>0</v>
      </c>
      <c r="Y545" s="20">
        <f>#VALUE!</f>
        <v>0</v>
      </c>
      <c r="Z545" s="19">
        <f>#VALUE!</f>
        <v>0</v>
      </c>
      <c r="AA545" s="19">
        <f>#VALUE!</f>
        <v>0</v>
      </c>
      <c r="AB545" s="16">
        <f>#VALUE!</f>
        <v>0</v>
      </c>
      <c r="AC545" s="16">
        <f>#VALUE!</f>
        <v>0</v>
      </c>
      <c r="AD545" s="17"/>
    </row>
    <row r="546" spans="1:30">
      <c r="A546" s="28">
        <v>446</v>
      </c>
      <c r="B546" s="26">
        <f>#VALUE!</f>
        <v>0</v>
      </c>
      <c r="C546" s="19">
        <f>#VALUE!</f>
        <v>0</v>
      </c>
      <c r="D546" s="19">
        <f>#VALUE!</f>
        <v>0</v>
      </c>
      <c r="E546" s="19">
        <f>#VALUE!</f>
        <v>0</v>
      </c>
      <c r="F546" s="19">
        <f>#VALUE!</f>
        <v>0</v>
      </c>
      <c r="G546" s="19">
        <f>#VALUE!</f>
        <v>0</v>
      </c>
      <c r="H546" s="19">
        <f>#VALUE!</f>
        <v>0</v>
      </c>
      <c r="I546" s="21">
        <f>#VALUE!</f>
        <v>0</v>
      </c>
      <c r="J546" s="26">
        <f>#VALUE!</f>
        <v>0</v>
      </c>
      <c r="K546" s="29">
        <f>#VALUE!</f>
        <v>0</v>
      </c>
      <c r="L546" s="18">
        <f>#VALUE!</f>
        <v>0</v>
      </c>
      <c r="M546" s="18">
        <f>#VALUE!</f>
        <v>0</v>
      </c>
      <c r="N546" s="18">
        <f>#VALUE!</f>
        <v>0</v>
      </c>
      <c r="O546" s="18">
        <f>#VALUE!</f>
        <v>0</v>
      </c>
      <c r="P546" s="18">
        <f>#VALUE!</f>
        <v>0</v>
      </c>
      <c r="Q546" s="18">
        <f>#VALUE!</f>
        <v>0</v>
      </c>
      <c r="R546" s="18">
        <f>#VALUE!</f>
        <v>0</v>
      </c>
      <c r="S546" s="18">
        <f>#VALUE!</f>
        <v>0</v>
      </c>
      <c r="T546" s="19">
        <f>#VALUE!</f>
        <v>0</v>
      </c>
      <c r="U546" s="19">
        <f>#VALUE!</f>
        <v>0</v>
      </c>
      <c r="V546" s="19">
        <f>#VALUE!</f>
        <v>0</v>
      </c>
      <c r="W546" s="18">
        <f>#VALUE!</f>
        <v>0</v>
      </c>
      <c r="X546" s="19">
        <f>#VALUE!</f>
        <v>0</v>
      </c>
      <c r="Y546" s="20">
        <f>#VALUE!</f>
        <v>0</v>
      </c>
      <c r="Z546" s="19">
        <f>#VALUE!</f>
        <v>0</v>
      </c>
      <c r="AA546" s="19">
        <f>#VALUE!</f>
        <v>0</v>
      </c>
      <c r="AB546" s="16">
        <f>#VALUE!</f>
        <v>0</v>
      </c>
      <c r="AC546" s="16">
        <f>#VALUE!</f>
        <v>0</v>
      </c>
      <c r="AD546" s="17"/>
    </row>
    <row r="547" spans="1:30">
      <c r="A547" s="28">
        <v>447</v>
      </c>
      <c r="B547" s="26">
        <f>#VALUE!</f>
        <v>0</v>
      </c>
      <c r="C547" s="19">
        <f>#VALUE!</f>
        <v>0</v>
      </c>
      <c r="D547" s="19">
        <f>#VALUE!</f>
        <v>0</v>
      </c>
      <c r="E547" s="19">
        <f>#VALUE!</f>
        <v>0</v>
      </c>
      <c r="F547" s="19">
        <f>#VALUE!</f>
        <v>0</v>
      </c>
      <c r="G547" s="19">
        <f>#VALUE!</f>
        <v>0</v>
      </c>
      <c r="H547" s="19">
        <f>#VALUE!</f>
        <v>0</v>
      </c>
      <c r="I547" s="21">
        <f>#VALUE!</f>
        <v>0</v>
      </c>
      <c r="J547" s="26">
        <f>#VALUE!</f>
        <v>0</v>
      </c>
      <c r="K547" s="29">
        <f>#VALUE!</f>
        <v>0</v>
      </c>
      <c r="L547" s="18">
        <f>#VALUE!</f>
        <v>0</v>
      </c>
      <c r="M547" s="18">
        <f>#VALUE!</f>
        <v>0</v>
      </c>
      <c r="N547" s="18">
        <f>#VALUE!</f>
        <v>0</v>
      </c>
      <c r="O547" s="18">
        <f>#VALUE!</f>
        <v>0</v>
      </c>
      <c r="P547" s="18">
        <f>#VALUE!</f>
        <v>0</v>
      </c>
      <c r="Q547" s="18">
        <f>#VALUE!</f>
        <v>0</v>
      </c>
      <c r="R547" s="18">
        <f>#VALUE!</f>
        <v>0</v>
      </c>
      <c r="S547" s="18">
        <f>#VALUE!</f>
        <v>0</v>
      </c>
      <c r="T547" s="19">
        <f>#VALUE!</f>
        <v>0</v>
      </c>
      <c r="U547" s="19">
        <f>#VALUE!</f>
        <v>0</v>
      </c>
      <c r="V547" s="19">
        <f>#VALUE!</f>
        <v>0</v>
      </c>
      <c r="W547" s="18">
        <f>#VALUE!</f>
        <v>0</v>
      </c>
      <c r="X547" s="19">
        <f>#VALUE!</f>
        <v>0</v>
      </c>
      <c r="Y547" s="20">
        <f>#VALUE!</f>
        <v>0</v>
      </c>
      <c r="Z547" s="19">
        <f>#VALUE!</f>
        <v>0</v>
      </c>
      <c r="AA547" s="19">
        <f>#VALUE!</f>
        <v>0</v>
      </c>
      <c r="AB547" s="16">
        <f>#VALUE!</f>
        <v>0</v>
      </c>
      <c r="AC547" s="16">
        <f>#VALUE!</f>
        <v>0</v>
      </c>
      <c r="AD547" s="17"/>
    </row>
    <row r="548" spans="1:30">
      <c r="A548" s="28">
        <v>448</v>
      </c>
      <c r="B548" s="26">
        <f>#VALUE!</f>
        <v>0</v>
      </c>
      <c r="C548" s="19">
        <f>#VALUE!</f>
        <v>0</v>
      </c>
      <c r="D548" s="19">
        <f>#VALUE!</f>
        <v>0</v>
      </c>
      <c r="E548" s="19">
        <f>#VALUE!</f>
        <v>0</v>
      </c>
      <c r="F548" s="19">
        <f>#VALUE!</f>
        <v>0</v>
      </c>
      <c r="G548" s="19">
        <f>#VALUE!</f>
        <v>0</v>
      </c>
      <c r="H548" s="19">
        <f>#VALUE!</f>
        <v>0</v>
      </c>
      <c r="I548" s="21">
        <f>#VALUE!</f>
        <v>0</v>
      </c>
      <c r="J548" s="26">
        <f>#VALUE!</f>
        <v>0</v>
      </c>
      <c r="K548" s="29">
        <f>#VALUE!</f>
        <v>0</v>
      </c>
      <c r="L548" s="18">
        <f>#VALUE!</f>
        <v>0</v>
      </c>
      <c r="M548" s="18">
        <f>#VALUE!</f>
        <v>0</v>
      </c>
      <c r="N548" s="18">
        <f>#VALUE!</f>
        <v>0</v>
      </c>
      <c r="O548" s="18">
        <f>#VALUE!</f>
        <v>0</v>
      </c>
      <c r="P548" s="18">
        <f>#VALUE!</f>
        <v>0</v>
      </c>
      <c r="Q548" s="18">
        <f>#VALUE!</f>
        <v>0</v>
      </c>
      <c r="R548" s="18">
        <f>#VALUE!</f>
        <v>0</v>
      </c>
      <c r="S548" s="18">
        <f>#VALUE!</f>
        <v>0</v>
      </c>
      <c r="T548" s="19">
        <f>#VALUE!</f>
        <v>0</v>
      </c>
      <c r="U548" s="19">
        <f>#VALUE!</f>
        <v>0</v>
      </c>
      <c r="V548" s="19">
        <f>#VALUE!</f>
        <v>0</v>
      </c>
      <c r="W548" s="18">
        <f>#VALUE!</f>
        <v>0</v>
      </c>
      <c r="X548" s="19">
        <f>#VALUE!</f>
        <v>0</v>
      </c>
      <c r="Y548" s="20">
        <f>#VALUE!</f>
        <v>0</v>
      </c>
      <c r="Z548" s="19">
        <f>#VALUE!</f>
        <v>0</v>
      </c>
      <c r="AA548" s="19">
        <f>#VALUE!</f>
        <v>0</v>
      </c>
      <c r="AB548" s="16">
        <f>#VALUE!</f>
        <v>0</v>
      </c>
      <c r="AC548" s="16">
        <f>#VALUE!</f>
        <v>0</v>
      </c>
      <c r="AD548" s="17"/>
    </row>
    <row r="549" spans="1:30">
      <c r="A549" s="28">
        <v>449</v>
      </c>
      <c r="B549" s="26">
        <f>#VALUE!</f>
        <v>0</v>
      </c>
      <c r="C549" s="19">
        <f>#VALUE!</f>
        <v>0</v>
      </c>
      <c r="D549" s="19">
        <f>#VALUE!</f>
        <v>0</v>
      </c>
      <c r="E549" s="19">
        <f>#VALUE!</f>
        <v>0</v>
      </c>
      <c r="F549" s="19">
        <f>#VALUE!</f>
        <v>0</v>
      </c>
      <c r="G549" s="19">
        <f>#VALUE!</f>
        <v>0</v>
      </c>
      <c r="H549" s="19">
        <f>#VALUE!</f>
        <v>0</v>
      </c>
      <c r="I549" s="21">
        <f>#VALUE!</f>
        <v>0</v>
      </c>
      <c r="J549" s="26">
        <f>#VALUE!</f>
        <v>0</v>
      </c>
      <c r="K549" s="29">
        <f>#VALUE!</f>
        <v>0</v>
      </c>
      <c r="L549" s="18">
        <f>#VALUE!</f>
        <v>0</v>
      </c>
      <c r="M549" s="18">
        <f>#VALUE!</f>
        <v>0</v>
      </c>
      <c r="N549" s="18">
        <f>#VALUE!</f>
        <v>0</v>
      </c>
      <c r="O549" s="18">
        <f>#VALUE!</f>
        <v>0</v>
      </c>
      <c r="P549" s="18">
        <f>#VALUE!</f>
        <v>0</v>
      </c>
      <c r="Q549" s="18">
        <f>#VALUE!</f>
        <v>0</v>
      </c>
      <c r="R549" s="18">
        <f>#VALUE!</f>
        <v>0</v>
      </c>
      <c r="S549" s="18">
        <f>#VALUE!</f>
        <v>0</v>
      </c>
      <c r="T549" s="19">
        <f>#VALUE!</f>
        <v>0</v>
      </c>
      <c r="U549" s="19">
        <f>#VALUE!</f>
        <v>0</v>
      </c>
      <c r="V549" s="19">
        <f>#VALUE!</f>
        <v>0</v>
      </c>
      <c r="W549" s="18">
        <f>#VALUE!</f>
        <v>0</v>
      </c>
      <c r="X549" s="19">
        <f>#VALUE!</f>
        <v>0</v>
      </c>
      <c r="Y549" s="20">
        <f>#VALUE!</f>
        <v>0</v>
      </c>
      <c r="Z549" s="19">
        <f>#VALUE!</f>
        <v>0</v>
      </c>
      <c r="AA549" s="19">
        <f>#VALUE!</f>
        <v>0</v>
      </c>
      <c r="AB549" s="16">
        <f>#VALUE!</f>
        <v>0</v>
      </c>
      <c r="AC549" s="16">
        <f>#VALUE!</f>
        <v>0</v>
      </c>
      <c r="AD549" s="17"/>
    </row>
    <row r="550" spans="1:30">
      <c r="A550" s="28">
        <v>450</v>
      </c>
      <c r="B550" s="26">
        <f>#VALUE!</f>
        <v>0</v>
      </c>
      <c r="C550" s="19">
        <f>#VALUE!</f>
        <v>0</v>
      </c>
      <c r="D550" s="19">
        <f>#VALUE!</f>
        <v>0</v>
      </c>
      <c r="E550" s="19">
        <f>#VALUE!</f>
        <v>0</v>
      </c>
      <c r="F550" s="19">
        <f>#VALUE!</f>
        <v>0</v>
      </c>
      <c r="G550" s="19">
        <f>#VALUE!</f>
        <v>0</v>
      </c>
      <c r="H550" s="19">
        <f>#VALUE!</f>
        <v>0</v>
      </c>
      <c r="I550" s="21">
        <f>#VALUE!</f>
        <v>0</v>
      </c>
      <c r="J550" s="26">
        <f>#VALUE!</f>
        <v>0</v>
      </c>
      <c r="K550" s="29">
        <f>#VALUE!</f>
        <v>0</v>
      </c>
      <c r="L550" s="18">
        <f>#VALUE!</f>
        <v>0</v>
      </c>
      <c r="M550" s="18">
        <f>#VALUE!</f>
        <v>0</v>
      </c>
      <c r="N550" s="18">
        <f>#VALUE!</f>
        <v>0</v>
      </c>
      <c r="O550" s="18">
        <f>#VALUE!</f>
        <v>0</v>
      </c>
      <c r="P550" s="18">
        <f>#VALUE!</f>
        <v>0</v>
      </c>
      <c r="Q550" s="18">
        <f>#VALUE!</f>
        <v>0</v>
      </c>
      <c r="R550" s="18">
        <f>#VALUE!</f>
        <v>0</v>
      </c>
      <c r="S550" s="18">
        <f>#VALUE!</f>
        <v>0</v>
      </c>
      <c r="T550" s="19">
        <f>#VALUE!</f>
        <v>0</v>
      </c>
      <c r="U550" s="19">
        <f>#VALUE!</f>
        <v>0</v>
      </c>
      <c r="V550" s="19">
        <f>#VALUE!</f>
        <v>0</v>
      </c>
      <c r="W550" s="18">
        <f>#VALUE!</f>
        <v>0</v>
      </c>
      <c r="X550" s="19">
        <f>#VALUE!</f>
        <v>0</v>
      </c>
      <c r="Y550" s="20">
        <f>#VALUE!</f>
        <v>0</v>
      </c>
      <c r="Z550" s="19">
        <f>#VALUE!</f>
        <v>0</v>
      </c>
      <c r="AA550" s="19">
        <f>#VALUE!</f>
        <v>0</v>
      </c>
      <c r="AB550" s="16">
        <f>#VALUE!</f>
        <v>0</v>
      </c>
      <c r="AC550" s="16">
        <f>#VALUE!</f>
        <v>0</v>
      </c>
      <c r="AD550" s="17"/>
    </row>
    <row r="551" spans="1:30">
      <c r="A551" s="28">
        <v>451</v>
      </c>
      <c r="B551" s="26">
        <f>#VALUE!</f>
        <v>0</v>
      </c>
      <c r="C551" s="19">
        <f>#VALUE!</f>
        <v>0</v>
      </c>
      <c r="D551" s="19">
        <f>#VALUE!</f>
        <v>0</v>
      </c>
      <c r="E551" s="19">
        <f>#VALUE!</f>
        <v>0</v>
      </c>
      <c r="F551" s="19">
        <f>#VALUE!</f>
        <v>0</v>
      </c>
      <c r="G551" s="19">
        <f>#VALUE!</f>
        <v>0</v>
      </c>
      <c r="H551" s="19">
        <f>#VALUE!</f>
        <v>0</v>
      </c>
      <c r="I551" s="21">
        <f>#VALUE!</f>
        <v>0</v>
      </c>
      <c r="J551" s="26">
        <f>#VALUE!</f>
        <v>0</v>
      </c>
      <c r="K551" s="29">
        <f>#VALUE!</f>
        <v>0</v>
      </c>
      <c r="L551" s="18">
        <f>#VALUE!</f>
        <v>0</v>
      </c>
      <c r="M551" s="18">
        <f>#VALUE!</f>
        <v>0</v>
      </c>
      <c r="N551" s="18">
        <f>#VALUE!</f>
        <v>0</v>
      </c>
      <c r="O551" s="18">
        <f>#VALUE!</f>
        <v>0</v>
      </c>
      <c r="P551" s="18">
        <f>#VALUE!</f>
        <v>0</v>
      </c>
      <c r="Q551" s="18">
        <f>#VALUE!</f>
        <v>0</v>
      </c>
      <c r="R551" s="18">
        <f>#VALUE!</f>
        <v>0</v>
      </c>
      <c r="S551" s="18">
        <f>#VALUE!</f>
        <v>0</v>
      </c>
      <c r="T551" s="19">
        <f>#VALUE!</f>
        <v>0</v>
      </c>
      <c r="U551" s="19">
        <f>#VALUE!</f>
        <v>0</v>
      </c>
      <c r="V551" s="19">
        <f>#VALUE!</f>
        <v>0</v>
      </c>
      <c r="W551" s="18">
        <f>#VALUE!</f>
        <v>0</v>
      </c>
      <c r="X551" s="19">
        <f>#VALUE!</f>
        <v>0</v>
      </c>
      <c r="Y551" s="20">
        <f>#VALUE!</f>
        <v>0</v>
      </c>
      <c r="Z551" s="19">
        <f>#VALUE!</f>
        <v>0</v>
      </c>
      <c r="AA551" s="19">
        <f>#VALUE!</f>
        <v>0</v>
      </c>
      <c r="AB551" s="16">
        <f>#VALUE!</f>
        <v>0</v>
      </c>
      <c r="AC551" s="16">
        <f>#VALUE!</f>
        <v>0</v>
      </c>
      <c r="AD551" s="17"/>
    </row>
    <row r="552" spans="1:30">
      <c r="A552" s="28">
        <v>452</v>
      </c>
      <c r="B552" s="26">
        <f>#VALUE!</f>
        <v>0</v>
      </c>
      <c r="C552" s="19">
        <f>#VALUE!</f>
        <v>0</v>
      </c>
      <c r="D552" s="19">
        <f>#VALUE!</f>
        <v>0</v>
      </c>
      <c r="E552" s="19">
        <f>#VALUE!</f>
        <v>0</v>
      </c>
      <c r="F552" s="19">
        <f>#VALUE!</f>
        <v>0</v>
      </c>
      <c r="G552" s="19">
        <f>#VALUE!</f>
        <v>0</v>
      </c>
      <c r="H552" s="19">
        <f>#VALUE!</f>
        <v>0</v>
      </c>
      <c r="I552" s="21">
        <f>#VALUE!</f>
        <v>0</v>
      </c>
      <c r="J552" s="26">
        <f>#VALUE!</f>
        <v>0</v>
      </c>
      <c r="K552" s="29">
        <f>#VALUE!</f>
        <v>0</v>
      </c>
      <c r="L552" s="18">
        <f>#VALUE!</f>
        <v>0</v>
      </c>
      <c r="M552" s="18">
        <f>#VALUE!</f>
        <v>0</v>
      </c>
      <c r="N552" s="18">
        <f>#VALUE!</f>
        <v>0</v>
      </c>
      <c r="O552" s="18">
        <f>#VALUE!</f>
        <v>0</v>
      </c>
      <c r="P552" s="18">
        <f>#VALUE!</f>
        <v>0</v>
      </c>
      <c r="Q552" s="18">
        <f>#VALUE!</f>
        <v>0</v>
      </c>
      <c r="R552" s="18">
        <f>#VALUE!</f>
        <v>0</v>
      </c>
      <c r="S552" s="18">
        <f>#VALUE!</f>
        <v>0</v>
      </c>
      <c r="T552" s="19">
        <f>#VALUE!</f>
        <v>0</v>
      </c>
      <c r="U552" s="19">
        <f>#VALUE!</f>
        <v>0</v>
      </c>
      <c r="V552" s="19">
        <f>#VALUE!</f>
        <v>0</v>
      </c>
      <c r="W552" s="18">
        <f>#VALUE!</f>
        <v>0</v>
      </c>
      <c r="X552" s="19">
        <f>#VALUE!</f>
        <v>0</v>
      </c>
      <c r="Y552" s="20">
        <f>#VALUE!</f>
        <v>0</v>
      </c>
      <c r="Z552" s="19">
        <f>#VALUE!</f>
        <v>0</v>
      </c>
      <c r="AA552" s="19">
        <f>#VALUE!</f>
        <v>0</v>
      </c>
      <c r="AB552" s="16">
        <f>#VALUE!</f>
        <v>0</v>
      </c>
      <c r="AC552" s="16">
        <f>#VALUE!</f>
        <v>0</v>
      </c>
      <c r="AD552" s="17"/>
    </row>
    <row r="553" spans="1:30">
      <c r="A553" s="28">
        <v>453</v>
      </c>
      <c r="B553" s="26">
        <f>#VALUE!</f>
        <v>0</v>
      </c>
      <c r="C553" s="19">
        <f>#VALUE!</f>
        <v>0</v>
      </c>
      <c r="D553" s="19">
        <f>#VALUE!</f>
        <v>0</v>
      </c>
      <c r="E553" s="19">
        <f>#VALUE!</f>
        <v>0</v>
      </c>
      <c r="F553" s="19">
        <f>#VALUE!</f>
        <v>0</v>
      </c>
      <c r="G553" s="19">
        <f>#VALUE!</f>
        <v>0</v>
      </c>
      <c r="H553" s="19">
        <f>#VALUE!</f>
        <v>0</v>
      </c>
      <c r="I553" s="21">
        <f>#VALUE!</f>
        <v>0</v>
      </c>
      <c r="J553" s="26">
        <f>#VALUE!</f>
        <v>0</v>
      </c>
      <c r="K553" s="29">
        <f>#VALUE!</f>
        <v>0</v>
      </c>
      <c r="L553" s="18">
        <f>#VALUE!</f>
        <v>0</v>
      </c>
      <c r="M553" s="18">
        <f>#VALUE!</f>
        <v>0</v>
      </c>
      <c r="N553" s="18">
        <f>#VALUE!</f>
        <v>0</v>
      </c>
      <c r="O553" s="18">
        <f>#VALUE!</f>
        <v>0</v>
      </c>
      <c r="P553" s="18">
        <f>#VALUE!</f>
        <v>0</v>
      </c>
      <c r="Q553" s="18">
        <f>#VALUE!</f>
        <v>0</v>
      </c>
      <c r="R553" s="18">
        <f>#VALUE!</f>
        <v>0</v>
      </c>
      <c r="S553" s="18">
        <f>#VALUE!</f>
        <v>0</v>
      </c>
      <c r="T553" s="19">
        <f>#VALUE!</f>
        <v>0</v>
      </c>
      <c r="U553" s="19">
        <f>#VALUE!</f>
        <v>0</v>
      </c>
      <c r="V553" s="19">
        <f>#VALUE!</f>
        <v>0</v>
      </c>
      <c r="W553" s="18">
        <f>#VALUE!</f>
        <v>0</v>
      </c>
      <c r="X553" s="19">
        <f>#VALUE!</f>
        <v>0</v>
      </c>
      <c r="Y553" s="20">
        <f>#VALUE!</f>
        <v>0</v>
      </c>
      <c r="Z553" s="19">
        <f>#VALUE!</f>
        <v>0</v>
      </c>
      <c r="AA553" s="19">
        <f>#VALUE!</f>
        <v>0</v>
      </c>
      <c r="AB553" s="16">
        <f>#VALUE!</f>
        <v>0</v>
      </c>
      <c r="AC553" s="16">
        <f>#VALUE!</f>
        <v>0</v>
      </c>
      <c r="AD553" s="17"/>
    </row>
    <row r="554" spans="1:30">
      <c r="A554" s="28">
        <v>454</v>
      </c>
      <c r="B554" s="26">
        <f>#VALUE!</f>
        <v>0</v>
      </c>
      <c r="C554" s="19">
        <f>#VALUE!</f>
        <v>0</v>
      </c>
      <c r="D554" s="19">
        <f>#VALUE!</f>
        <v>0</v>
      </c>
      <c r="E554" s="19">
        <f>#VALUE!</f>
        <v>0</v>
      </c>
      <c r="F554" s="19">
        <f>#VALUE!</f>
        <v>0</v>
      </c>
      <c r="G554" s="19">
        <f>#VALUE!</f>
        <v>0</v>
      </c>
      <c r="H554" s="19">
        <f>#VALUE!</f>
        <v>0</v>
      </c>
      <c r="I554" s="21">
        <f>#VALUE!</f>
        <v>0</v>
      </c>
      <c r="J554" s="26">
        <f>#VALUE!</f>
        <v>0</v>
      </c>
      <c r="K554" s="29">
        <f>#VALUE!</f>
        <v>0</v>
      </c>
      <c r="L554" s="18">
        <f>#VALUE!</f>
        <v>0</v>
      </c>
      <c r="M554" s="18">
        <f>#VALUE!</f>
        <v>0</v>
      </c>
      <c r="N554" s="18">
        <f>#VALUE!</f>
        <v>0</v>
      </c>
      <c r="O554" s="18">
        <f>#VALUE!</f>
        <v>0</v>
      </c>
      <c r="P554" s="18">
        <f>#VALUE!</f>
        <v>0</v>
      </c>
      <c r="Q554" s="18">
        <f>#VALUE!</f>
        <v>0</v>
      </c>
      <c r="R554" s="18">
        <f>#VALUE!</f>
        <v>0</v>
      </c>
      <c r="S554" s="18">
        <f>#VALUE!</f>
        <v>0</v>
      </c>
      <c r="T554" s="19">
        <f>#VALUE!</f>
        <v>0</v>
      </c>
      <c r="U554" s="19">
        <f>#VALUE!</f>
        <v>0</v>
      </c>
      <c r="V554" s="19">
        <f>#VALUE!</f>
        <v>0</v>
      </c>
      <c r="W554" s="18">
        <f>#VALUE!</f>
        <v>0</v>
      </c>
      <c r="X554" s="19">
        <f>#VALUE!</f>
        <v>0</v>
      </c>
      <c r="Y554" s="20">
        <f>#VALUE!</f>
        <v>0</v>
      </c>
      <c r="Z554" s="19">
        <f>#VALUE!</f>
        <v>0</v>
      </c>
      <c r="AA554" s="19">
        <f>#VALUE!</f>
        <v>0</v>
      </c>
      <c r="AB554" s="16">
        <f>#VALUE!</f>
        <v>0</v>
      </c>
      <c r="AC554" s="16">
        <f>#VALUE!</f>
        <v>0</v>
      </c>
      <c r="AD554" s="17"/>
    </row>
    <row r="555" spans="1:30">
      <c r="A555" s="28">
        <v>455</v>
      </c>
      <c r="B555" s="26">
        <f>#VALUE!</f>
        <v>0</v>
      </c>
      <c r="C555" s="19">
        <f>#VALUE!</f>
        <v>0</v>
      </c>
      <c r="D555" s="19">
        <f>#VALUE!</f>
        <v>0</v>
      </c>
      <c r="E555" s="19">
        <f>#VALUE!</f>
        <v>0</v>
      </c>
      <c r="F555" s="19">
        <f>#VALUE!</f>
        <v>0</v>
      </c>
      <c r="G555" s="19">
        <f>#VALUE!</f>
        <v>0</v>
      </c>
      <c r="H555" s="19">
        <f>#VALUE!</f>
        <v>0</v>
      </c>
      <c r="I555" s="21">
        <f>#VALUE!</f>
        <v>0</v>
      </c>
      <c r="J555" s="26">
        <f>#VALUE!</f>
        <v>0</v>
      </c>
      <c r="K555" s="29">
        <f>#VALUE!</f>
        <v>0</v>
      </c>
      <c r="L555" s="18">
        <f>#VALUE!</f>
        <v>0</v>
      </c>
      <c r="M555" s="18">
        <f>#VALUE!</f>
        <v>0</v>
      </c>
      <c r="N555" s="18">
        <f>#VALUE!</f>
        <v>0</v>
      </c>
      <c r="O555" s="18">
        <f>#VALUE!</f>
        <v>0</v>
      </c>
      <c r="P555" s="18">
        <f>#VALUE!</f>
        <v>0</v>
      </c>
      <c r="Q555" s="18">
        <f>#VALUE!</f>
        <v>0</v>
      </c>
      <c r="R555" s="18">
        <f>#VALUE!</f>
        <v>0</v>
      </c>
      <c r="S555" s="18">
        <f>#VALUE!</f>
        <v>0</v>
      </c>
      <c r="T555" s="19">
        <f>#VALUE!</f>
        <v>0</v>
      </c>
      <c r="U555" s="19">
        <f>#VALUE!</f>
        <v>0</v>
      </c>
      <c r="V555" s="19">
        <f>#VALUE!</f>
        <v>0</v>
      </c>
      <c r="W555" s="18">
        <f>#VALUE!</f>
        <v>0</v>
      </c>
      <c r="X555" s="19">
        <f>#VALUE!</f>
        <v>0</v>
      </c>
      <c r="Y555" s="20">
        <f>#VALUE!</f>
        <v>0</v>
      </c>
      <c r="Z555" s="19">
        <f>#VALUE!</f>
        <v>0</v>
      </c>
      <c r="AA555" s="19">
        <f>#VALUE!</f>
        <v>0</v>
      </c>
      <c r="AB555" s="16">
        <f>#VALUE!</f>
        <v>0</v>
      </c>
      <c r="AC555" s="16">
        <f>#VALUE!</f>
        <v>0</v>
      </c>
      <c r="AD555" s="17"/>
    </row>
    <row r="556" spans="1:30">
      <c r="A556" s="28">
        <v>456</v>
      </c>
      <c r="B556" s="26">
        <f>#VALUE!</f>
        <v>0</v>
      </c>
      <c r="C556" s="19">
        <f>#VALUE!</f>
        <v>0</v>
      </c>
      <c r="D556" s="19">
        <f>#VALUE!</f>
        <v>0</v>
      </c>
      <c r="E556" s="19">
        <f>#VALUE!</f>
        <v>0</v>
      </c>
      <c r="F556" s="19">
        <f>#VALUE!</f>
        <v>0</v>
      </c>
      <c r="G556" s="19">
        <f>#VALUE!</f>
        <v>0</v>
      </c>
      <c r="H556" s="19">
        <f>#VALUE!</f>
        <v>0</v>
      </c>
      <c r="I556" s="21">
        <f>#VALUE!</f>
        <v>0</v>
      </c>
      <c r="J556" s="26">
        <f>#VALUE!</f>
        <v>0</v>
      </c>
      <c r="K556" s="29">
        <f>#VALUE!</f>
        <v>0</v>
      </c>
      <c r="L556" s="18">
        <f>#VALUE!</f>
        <v>0</v>
      </c>
      <c r="M556" s="18">
        <f>#VALUE!</f>
        <v>0</v>
      </c>
      <c r="N556" s="18">
        <f>#VALUE!</f>
        <v>0</v>
      </c>
      <c r="O556" s="18">
        <f>#VALUE!</f>
        <v>0</v>
      </c>
      <c r="P556" s="18">
        <f>#VALUE!</f>
        <v>0</v>
      </c>
      <c r="Q556" s="18">
        <f>#VALUE!</f>
        <v>0</v>
      </c>
      <c r="R556" s="18">
        <f>#VALUE!</f>
        <v>0</v>
      </c>
      <c r="S556" s="18">
        <f>#VALUE!</f>
        <v>0</v>
      </c>
      <c r="T556" s="19">
        <f>#VALUE!</f>
        <v>0</v>
      </c>
      <c r="U556" s="19">
        <f>#VALUE!</f>
        <v>0</v>
      </c>
      <c r="V556" s="19">
        <f>#VALUE!</f>
        <v>0</v>
      </c>
      <c r="W556" s="18">
        <f>#VALUE!</f>
        <v>0</v>
      </c>
      <c r="X556" s="19">
        <f>#VALUE!</f>
        <v>0</v>
      </c>
      <c r="Y556" s="20">
        <f>#VALUE!</f>
        <v>0</v>
      </c>
      <c r="Z556" s="19">
        <f>#VALUE!</f>
        <v>0</v>
      </c>
      <c r="AA556" s="19">
        <f>#VALUE!</f>
        <v>0</v>
      </c>
      <c r="AB556" s="16">
        <f>#VALUE!</f>
        <v>0</v>
      </c>
      <c r="AC556" s="16">
        <f>#VALUE!</f>
        <v>0</v>
      </c>
      <c r="AD556" s="17"/>
    </row>
    <row r="557" spans="1:30">
      <c r="A557" s="28">
        <v>457</v>
      </c>
      <c r="B557" s="26">
        <f>#VALUE!</f>
        <v>0</v>
      </c>
      <c r="C557" s="19">
        <f>#VALUE!</f>
        <v>0</v>
      </c>
      <c r="D557" s="19">
        <f>#VALUE!</f>
        <v>0</v>
      </c>
      <c r="E557" s="19">
        <f>#VALUE!</f>
        <v>0</v>
      </c>
      <c r="F557" s="19">
        <f>#VALUE!</f>
        <v>0</v>
      </c>
      <c r="G557" s="19">
        <f>#VALUE!</f>
        <v>0</v>
      </c>
      <c r="H557" s="19">
        <f>#VALUE!</f>
        <v>0</v>
      </c>
      <c r="I557" s="21">
        <f>#VALUE!</f>
        <v>0</v>
      </c>
      <c r="J557" s="26">
        <f>#VALUE!</f>
        <v>0</v>
      </c>
      <c r="K557" s="29">
        <f>#VALUE!</f>
        <v>0</v>
      </c>
      <c r="L557" s="18">
        <f>#VALUE!</f>
        <v>0</v>
      </c>
      <c r="M557" s="18">
        <f>#VALUE!</f>
        <v>0</v>
      </c>
      <c r="N557" s="18">
        <f>#VALUE!</f>
        <v>0</v>
      </c>
      <c r="O557" s="18">
        <f>#VALUE!</f>
        <v>0</v>
      </c>
      <c r="P557" s="18">
        <f>#VALUE!</f>
        <v>0</v>
      </c>
      <c r="Q557" s="18">
        <f>#VALUE!</f>
        <v>0</v>
      </c>
      <c r="R557" s="18">
        <f>#VALUE!</f>
        <v>0</v>
      </c>
      <c r="S557" s="18">
        <f>#VALUE!</f>
        <v>0</v>
      </c>
      <c r="T557" s="19">
        <f>#VALUE!</f>
        <v>0</v>
      </c>
      <c r="U557" s="19">
        <f>#VALUE!</f>
        <v>0</v>
      </c>
      <c r="V557" s="19">
        <f>#VALUE!</f>
        <v>0</v>
      </c>
      <c r="W557" s="18">
        <f>#VALUE!</f>
        <v>0</v>
      </c>
      <c r="X557" s="19">
        <f>#VALUE!</f>
        <v>0</v>
      </c>
      <c r="Y557" s="20">
        <f>#VALUE!</f>
        <v>0</v>
      </c>
      <c r="Z557" s="19">
        <f>#VALUE!</f>
        <v>0</v>
      </c>
      <c r="AA557" s="19">
        <f>#VALUE!</f>
        <v>0</v>
      </c>
      <c r="AB557" s="16">
        <f>#VALUE!</f>
        <v>0</v>
      </c>
      <c r="AC557" s="16">
        <f>#VALUE!</f>
        <v>0</v>
      </c>
      <c r="AD557" s="17"/>
    </row>
    <row r="558" spans="1:30">
      <c r="A558" s="28">
        <v>458</v>
      </c>
      <c r="B558" s="26">
        <f>#VALUE!</f>
        <v>0</v>
      </c>
      <c r="C558" s="19">
        <f>#VALUE!</f>
        <v>0</v>
      </c>
      <c r="D558" s="19">
        <f>#VALUE!</f>
        <v>0</v>
      </c>
      <c r="E558" s="19">
        <f>#VALUE!</f>
        <v>0</v>
      </c>
      <c r="F558" s="19">
        <f>#VALUE!</f>
        <v>0</v>
      </c>
      <c r="G558" s="19">
        <f>#VALUE!</f>
        <v>0</v>
      </c>
      <c r="H558" s="19">
        <f>#VALUE!</f>
        <v>0</v>
      </c>
      <c r="I558" s="21">
        <f>#VALUE!</f>
        <v>0</v>
      </c>
      <c r="J558" s="26">
        <f>#VALUE!</f>
        <v>0</v>
      </c>
      <c r="K558" s="29">
        <f>#VALUE!</f>
        <v>0</v>
      </c>
      <c r="L558" s="18">
        <f>#VALUE!</f>
        <v>0</v>
      </c>
      <c r="M558" s="18">
        <f>#VALUE!</f>
        <v>0</v>
      </c>
      <c r="N558" s="18">
        <f>#VALUE!</f>
        <v>0</v>
      </c>
      <c r="O558" s="18">
        <f>#VALUE!</f>
        <v>0</v>
      </c>
      <c r="P558" s="18">
        <f>#VALUE!</f>
        <v>0</v>
      </c>
      <c r="Q558" s="18">
        <f>#VALUE!</f>
        <v>0</v>
      </c>
      <c r="R558" s="18">
        <f>#VALUE!</f>
        <v>0</v>
      </c>
      <c r="S558" s="18">
        <f>#VALUE!</f>
        <v>0</v>
      </c>
      <c r="T558" s="19">
        <f>#VALUE!</f>
        <v>0</v>
      </c>
      <c r="U558" s="19">
        <f>#VALUE!</f>
        <v>0</v>
      </c>
      <c r="V558" s="19">
        <f>#VALUE!</f>
        <v>0</v>
      </c>
      <c r="W558" s="18">
        <f>#VALUE!</f>
        <v>0</v>
      </c>
      <c r="X558" s="19">
        <f>#VALUE!</f>
        <v>0</v>
      </c>
      <c r="Y558" s="20">
        <f>#VALUE!</f>
        <v>0</v>
      </c>
      <c r="Z558" s="19">
        <f>#VALUE!</f>
        <v>0</v>
      </c>
      <c r="AA558" s="19">
        <f>#VALUE!</f>
        <v>0</v>
      </c>
      <c r="AB558" s="16">
        <f>#VALUE!</f>
        <v>0</v>
      </c>
      <c r="AC558" s="16">
        <f>#VALUE!</f>
        <v>0</v>
      </c>
      <c r="AD558" s="17"/>
    </row>
    <row r="559" spans="1:30">
      <c r="A559" s="28">
        <v>459</v>
      </c>
      <c r="B559" s="26">
        <f>#VALUE!</f>
        <v>0</v>
      </c>
      <c r="C559" s="19">
        <f>#VALUE!</f>
        <v>0</v>
      </c>
      <c r="D559" s="19">
        <f>#VALUE!</f>
        <v>0</v>
      </c>
      <c r="E559" s="19">
        <f>#VALUE!</f>
        <v>0</v>
      </c>
      <c r="F559" s="19">
        <f>#VALUE!</f>
        <v>0</v>
      </c>
      <c r="G559" s="19">
        <f>#VALUE!</f>
        <v>0</v>
      </c>
      <c r="H559" s="19">
        <f>#VALUE!</f>
        <v>0</v>
      </c>
      <c r="I559" s="21">
        <f>#VALUE!</f>
        <v>0</v>
      </c>
      <c r="J559" s="26">
        <f>#VALUE!</f>
        <v>0</v>
      </c>
      <c r="K559" s="29">
        <f>#VALUE!</f>
        <v>0</v>
      </c>
      <c r="L559" s="18">
        <f>#VALUE!</f>
        <v>0</v>
      </c>
      <c r="M559" s="18">
        <f>#VALUE!</f>
        <v>0</v>
      </c>
      <c r="N559" s="18">
        <f>#VALUE!</f>
        <v>0</v>
      </c>
      <c r="O559" s="18">
        <f>#VALUE!</f>
        <v>0</v>
      </c>
      <c r="P559" s="18">
        <f>#VALUE!</f>
        <v>0</v>
      </c>
      <c r="Q559" s="18">
        <f>#VALUE!</f>
        <v>0</v>
      </c>
      <c r="R559" s="18">
        <f>#VALUE!</f>
        <v>0</v>
      </c>
      <c r="S559" s="18">
        <f>#VALUE!</f>
        <v>0</v>
      </c>
      <c r="T559" s="19">
        <f>#VALUE!</f>
        <v>0</v>
      </c>
      <c r="U559" s="19">
        <f>#VALUE!</f>
        <v>0</v>
      </c>
      <c r="V559" s="19">
        <f>#VALUE!</f>
        <v>0</v>
      </c>
      <c r="W559" s="18">
        <f>#VALUE!</f>
        <v>0</v>
      </c>
      <c r="X559" s="19">
        <f>#VALUE!</f>
        <v>0</v>
      </c>
      <c r="Y559" s="20">
        <f>#VALUE!</f>
        <v>0</v>
      </c>
      <c r="Z559" s="19">
        <f>#VALUE!</f>
        <v>0</v>
      </c>
      <c r="AA559" s="19">
        <f>#VALUE!</f>
        <v>0</v>
      </c>
      <c r="AB559" s="16">
        <f>#VALUE!</f>
        <v>0</v>
      </c>
      <c r="AC559" s="16">
        <f>#VALUE!</f>
        <v>0</v>
      </c>
      <c r="AD559" s="17"/>
    </row>
    <row r="560" spans="1:30">
      <c r="A560" s="28">
        <v>460</v>
      </c>
      <c r="B560" s="26">
        <f>#VALUE!</f>
        <v>0</v>
      </c>
      <c r="C560" s="19">
        <f>#VALUE!</f>
        <v>0</v>
      </c>
      <c r="D560" s="19">
        <f>#VALUE!</f>
        <v>0</v>
      </c>
      <c r="E560" s="19">
        <f>#VALUE!</f>
        <v>0</v>
      </c>
      <c r="F560" s="19">
        <f>#VALUE!</f>
        <v>0</v>
      </c>
      <c r="G560" s="19">
        <f>#VALUE!</f>
        <v>0</v>
      </c>
      <c r="H560" s="19">
        <f>#VALUE!</f>
        <v>0</v>
      </c>
      <c r="I560" s="21">
        <f>#VALUE!</f>
        <v>0</v>
      </c>
      <c r="J560" s="26">
        <f>#VALUE!</f>
        <v>0</v>
      </c>
      <c r="K560" s="29">
        <f>#VALUE!</f>
        <v>0</v>
      </c>
      <c r="L560" s="18">
        <f>#VALUE!</f>
        <v>0</v>
      </c>
      <c r="M560" s="18">
        <f>#VALUE!</f>
        <v>0</v>
      </c>
      <c r="N560" s="18">
        <f>#VALUE!</f>
        <v>0</v>
      </c>
      <c r="O560" s="18">
        <f>#VALUE!</f>
        <v>0</v>
      </c>
      <c r="P560" s="18">
        <f>#VALUE!</f>
        <v>0</v>
      </c>
      <c r="Q560" s="18">
        <f>#VALUE!</f>
        <v>0</v>
      </c>
      <c r="R560" s="18">
        <f>#VALUE!</f>
        <v>0</v>
      </c>
      <c r="S560" s="18">
        <f>#VALUE!</f>
        <v>0</v>
      </c>
      <c r="T560" s="19">
        <f>#VALUE!</f>
        <v>0</v>
      </c>
      <c r="U560" s="19">
        <f>#VALUE!</f>
        <v>0</v>
      </c>
      <c r="V560" s="19">
        <f>#VALUE!</f>
        <v>0</v>
      </c>
      <c r="W560" s="18">
        <f>#VALUE!</f>
        <v>0</v>
      </c>
      <c r="X560" s="19">
        <f>#VALUE!</f>
        <v>0</v>
      </c>
      <c r="Y560" s="20">
        <f>#VALUE!</f>
        <v>0</v>
      </c>
      <c r="Z560" s="19">
        <f>#VALUE!</f>
        <v>0</v>
      </c>
      <c r="AA560" s="19">
        <f>#VALUE!</f>
        <v>0</v>
      </c>
      <c r="AB560" s="16">
        <f>#VALUE!</f>
        <v>0</v>
      </c>
      <c r="AC560" s="16">
        <f>#VALUE!</f>
        <v>0</v>
      </c>
      <c r="AD560" s="17"/>
    </row>
    <row r="561" spans="1:30">
      <c r="A561" s="28">
        <v>461</v>
      </c>
      <c r="B561" s="26">
        <f>#VALUE!</f>
        <v>0</v>
      </c>
      <c r="C561" s="19">
        <f>#VALUE!</f>
        <v>0</v>
      </c>
      <c r="D561" s="19">
        <f>#VALUE!</f>
        <v>0</v>
      </c>
      <c r="E561" s="19">
        <f>#VALUE!</f>
        <v>0</v>
      </c>
      <c r="F561" s="19">
        <f>#VALUE!</f>
        <v>0</v>
      </c>
      <c r="G561" s="19">
        <f>#VALUE!</f>
        <v>0</v>
      </c>
      <c r="H561" s="19">
        <f>#VALUE!</f>
        <v>0</v>
      </c>
      <c r="I561" s="21">
        <f>#VALUE!</f>
        <v>0</v>
      </c>
      <c r="J561" s="26">
        <f>#VALUE!</f>
        <v>0</v>
      </c>
      <c r="K561" s="29">
        <f>#VALUE!</f>
        <v>0</v>
      </c>
      <c r="L561" s="18">
        <f>#VALUE!</f>
        <v>0</v>
      </c>
      <c r="M561" s="18">
        <f>#VALUE!</f>
        <v>0</v>
      </c>
      <c r="N561" s="18">
        <f>#VALUE!</f>
        <v>0</v>
      </c>
      <c r="O561" s="18">
        <f>#VALUE!</f>
        <v>0</v>
      </c>
      <c r="P561" s="18">
        <f>#VALUE!</f>
        <v>0</v>
      </c>
      <c r="Q561" s="18">
        <f>#VALUE!</f>
        <v>0</v>
      </c>
      <c r="R561" s="18">
        <f>#VALUE!</f>
        <v>0</v>
      </c>
      <c r="S561" s="18">
        <f>#VALUE!</f>
        <v>0</v>
      </c>
      <c r="T561" s="19">
        <f>#VALUE!</f>
        <v>0</v>
      </c>
      <c r="U561" s="19">
        <f>#VALUE!</f>
        <v>0</v>
      </c>
      <c r="V561" s="19">
        <f>#VALUE!</f>
        <v>0</v>
      </c>
      <c r="W561" s="18">
        <f>#VALUE!</f>
        <v>0</v>
      </c>
      <c r="X561" s="19">
        <f>#VALUE!</f>
        <v>0</v>
      </c>
      <c r="Y561" s="20">
        <f>#VALUE!</f>
        <v>0</v>
      </c>
      <c r="Z561" s="19">
        <f>#VALUE!</f>
        <v>0</v>
      </c>
      <c r="AA561" s="19">
        <f>#VALUE!</f>
        <v>0</v>
      </c>
      <c r="AB561" s="16">
        <f>#VALUE!</f>
        <v>0</v>
      </c>
      <c r="AC561" s="16">
        <f>#VALUE!</f>
        <v>0</v>
      </c>
      <c r="AD561" s="17"/>
    </row>
    <row r="562" spans="1:30">
      <c r="A562" s="28">
        <v>462</v>
      </c>
      <c r="B562" s="26">
        <f>#VALUE!</f>
        <v>0</v>
      </c>
      <c r="C562" s="19">
        <f>#VALUE!</f>
        <v>0</v>
      </c>
      <c r="D562" s="19">
        <f>#VALUE!</f>
        <v>0</v>
      </c>
      <c r="E562" s="19">
        <f>#VALUE!</f>
        <v>0</v>
      </c>
      <c r="F562" s="19">
        <f>#VALUE!</f>
        <v>0</v>
      </c>
      <c r="G562" s="19">
        <f>#VALUE!</f>
        <v>0</v>
      </c>
      <c r="H562" s="19">
        <f>#VALUE!</f>
        <v>0</v>
      </c>
      <c r="I562" s="21">
        <f>#VALUE!</f>
        <v>0</v>
      </c>
      <c r="J562" s="26">
        <f>#VALUE!</f>
        <v>0</v>
      </c>
      <c r="K562" s="29">
        <f>#VALUE!</f>
        <v>0</v>
      </c>
      <c r="L562" s="18">
        <f>#VALUE!</f>
        <v>0</v>
      </c>
      <c r="M562" s="18">
        <f>#VALUE!</f>
        <v>0</v>
      </c>
      <c r="N562" s="18">
        <f>#VALUE!</f>
        <v>0</v>
      </c>
      <c r="O562" s="18">
        <f>#VALUE!</f>
        <v>0</v>
      </c>
      <c r="P562" s="18">
        <f>#VALUE!</f>
        <v>0</v>
      </c>
      <c r="Q562" s="18">
        <f>#VALUE!</f>
        <v>0</v>
      </c>
      <c r="R562" s="18">
        <f>#VALUE!</f>
        <v>0</v>
      </c>
      <c r="S562" s="18">
        <f>#VALUE!</f>
        <v>0</v>
      </c>
      <c r="T562" s="19">
        <f>#VALUE!</f>
        <v>0</v>
      </c>
      <c r="U562" s="19">
        <f>#VALUE!</f>
        <v>0</v>
      </c>
      <c r="V562" s="19">
        <f>#VALUE!</f>
        <v>0</v>
      </c>
      <c r="W562" s="18">
        <f>#VALUE!</f>
        <v>0</v>
      </c>
      <c r="X562" s="19">
        <f>#VALUE!</f>
        <v>0</v>
      </c>
      <c r="Y562" s="20">
        <f>#VALUE!</f>
        <v>0</v>
      </c>
      <c r="Z562" s="19">
        <f>#VALUE!</f>
        <v>0</v>
      </c>
      <c r="AA562" s="19">
        <f>#VALUE!</f>
        <v>0</v>
      </c>
      <c r="AB562" s="16">
        <f>#VALUE!</f>
        <v>0</v>
      </c>
      <c r="AC562" s="16">
        <f>#VALUE!</f>
        <v>0</v>
      </c>
      <c r="AD562" s="17"/>
    </row>
    <row r="563" spans="1:30">
      <c r="A563" s="28">
        <v>463</v>
      </c>
      <c r="B563" s="26">
        <f>#VALUE!</f>
        <v>0</v>
      </c>
      <c r="C563" s="19">
        <f>#VALUE!</f>
        <v>0</v>
      </c>
      <c r="D563" s="19">
        <f>#VALUE!</f>
        <v>0</v>
      </c>
      <c r="E563" s="19">
        <f>#VALUE!</f>
        <v>0</v>
      </c>
      <c r="F563" s="19">
        <f>#VALUE!</f>
        <v>0</v>
      </c>
      <c r="G563" s="19">
        <f>#VALUE!</f>
        <v>0</v>
      </c>
      <c r="H563" s="19">
        <f>#VALUE!</f>
        <v>0</v>
      </c>
      <c r="I563" s="21">
        <f>#VALUE!</f>
        <v>0</v>
      </c>
      <c r="J563" s="26">
        <f>#VALUE!</f>
        <v>0</v>
      </c>
      <c r="K563" s="29">
        <f>#VALUE!</f>
        <v>0</v>
      </c>
      <c r="L563" s="18">
        <f>#VALUE!</f>
        <v>0</v>
      </c>
      <c r="M563" s="18">
        <f>#VALUE!</f>
        <v>0</v>
      </c>
      <c r="N563" s="18">
        <f>#VALUE!</f>
        <v>0</v>
      </c>
      <c r="O563" s="18">
        <f>#VALUE!</f>
        <v>0</v>
      </c>
      <c r="P563" s="18">
        <f>#VALUE!</f>
        <v>0</v>
      </c>
      <c r="Q563" s="18">
        <f>#VALUE!</f>
        <v>0</v>
      </c>
      <c r="R563" s="18">
        <f>#VALUE!</f>
        <v>0</v>
      </c>
      <c r="S563" s="18">
        <f>#VALUE!</f>
        <v>0</v>
      </c>
      <c r="T563" s="19">
        <f>#VALUE!</f>
        <v>0</v>
      </c>
      <c r="U563" s="19">
        <f>#VALUE!</f>
        <v>0</v>
      </c>
      <c r="V563" s="19">
        <f>#VALUE!</f>
        <v>0</v>
      </c>
      <c r="W563" s="18">
        <f>#VALUE!</f>
        <v>0</v>
      </c>
      <c r="X563" s="19">
        <f>#VALUE!</f>
        <v>0</v>
      </c>
      <c r="Y563" s="20">
        <f>#VALUE!</f>
        <v>0</v>
      </c>
      <c r="Z563" s="19">
        <f>#VALUE!</f>
        <v>0</v>
      </c>
      <c r="AA563" s="19">
        <f>#VALUE!</f>
        <v>0</v>
      </c>
      <c r="AB563" s="16">
        <f>#VALUE!</f>
        <v>0</v>
      </c>
      <c r="AC563" s="16">
        <f>#VALUE!</f>
        <v>0</v>
      </c>
      <c r="AD563" s="17"/>
    </row>
    <row r="564" spans="1:30">
      <c r="A564" s="28">
        <v>464</v>
      </c>
      <c r="B564" s="26">
        <f>#VALUE!</f>
        <v>0</v>
      </c>
      <c r="C564" s="19">
        <f>#VALUE!</f>
        <v>0</v>
      </c>
      <c r="D564" s="19">
        <f>#VALUE!</f>
        <v>0</v>
      </c>
      <c r="E564" s="19">
        <f>#VALUE!</f>
        <v>0</v>
      </c>
      <c r="F564" s="19">
        <f>#VALUE!</f>
        <v>0</v>
      </c>
      <c r="G564" s="19">
        <f>#VALUE!</f>
        <v>0</v>
      </c>
      <c r="H564" s="19">
        <f>#VALUE!</f>
        <v>0</v>
      </c>
      <c r="I564" s="21">
        <f>#VALUE!</f>
        <v>0</v>
      </c>
      <c r="J564" s="26">
        <f>#VALUE!</f>
        <v>0</v>
      </c>
      <c r="K564" s="29">
        <f>#VALUE!</f>
        <v>0</v>
      </c>
      <c r="L564" s="18">
        <f>#VALUE!</f>
        <v>0</v>
      </c>
      <c r="M564" s="18">
        <f>#VALUE!</f>
        <v>0</v>
      </c>
      <c r="N564" s="18">
        <f>#VALUE!</f>
        <v>0</v>
      </c>
      <c r="O564" s="18">
        <f>#VALUE!</f>
        <v>0</v>
      </c>
      <c r="P564" s="18">
        <f>#VALUE!</f>
        <v>0</v>
      </c>
      <c r="Q564" s="18">
        <f>#VALUE!</f>
        <v>0</v>
      </c>
      <c r="R564" s="18">
        <f>#VALUE!</f>
        <v>0</v>
      </c>
      <c r="S564" s="18">
        <f>#VALUE!</f>
        <v>0</v>
      </c>
      <c r="T564" s="19">
        <f>#VALUE!</f>
        <v>0</v>
      </c>
      <c r="U564" s="19">
        <f>#VALUE!</f>
        <v>0</v>
      </c>
      <c r="V564" s="19">
        <f>#VALUE!</f>
        <v>0</v>
      </c>
      <c r="W564" s="18">
        <f>#VALUE!</f>
        <v>0</v>
      </c>
      <c r="X564" s="19">
        <f>#VALUE!</f>
        <v>0</v>
      </c>
      <c r="Y564" s="20">
        <f>#VALUE!</f>
        <v>0</v>
      </c>
      <c r="Z564" s="19">
        <f>#VALUE!</f>
        <v>0</v>
      </c>
      <c r="AA564" s="19">
        <f>#VALUE!</f>
        <v>0</v>
      </c>
      <c r="AB564" s="16">
        <f>#VALUE!</f>
        <v>0</v>
      </c>
      <c r="AC564" s="16">
        <f>#VALUE!</f>
        <v>0</v>
      </c>
      <c r="AD564" s="17"/>
    </row>
    <row r="565" spans="1:30">
      <c r="A565" s="28">
        <v>465</v>
      </c>
      <c r="B565" s="26">
        <f>#VALUE!</f>
        <v>0</v>
      </c>
      <c r="C565" s="19">
        <f>#VALUE!</f>
        <v>0</v>
      </c>
      <c r="D565" s="19">
        <f>#VALUE!</f>
        <v>0</v>
      </c>
      <c r="E565" s="19">
        <f>#VALUE!</f>
        <v>0</v>
      </c>
      <c r="F565" s="19">
        <f>#VALUE!</f>
        <v>0</v>
      </c>
      <c r="G565" s="19">
        <f>#VALUE!</f>
        <v>0</v>
      </c>
      <c r="H565" s="19">
        <f>#VALUE!</f>
        <v>0</v>
      </c>
      <c r="I565" s="21">
        <f>#VALUE!</f>
        <v>0</v>
      </c>
      <c r="J565" s="26">
        <f>#VALUE!</f>
        <v>0</v>
      </c>
      <c r="K565" s="29">
        <f>#VALUE!</f>
        <v>0</v>
      </c>
      <c r="L565" s="18">
        <f>#VALUE!</f>
        <v>0</v>
      </c>
      <c r="M565" s="18">
        <f>#VALUE!</f>
        <v>0</v>
      </c>
      <c r="N565" s="18">
        <f>#VALUE!</f>
        <v>0</v>
      </c>
      <c r="O565" s="18">
        <f>#VALUE!</f>
        <v>0</v>
      </c>
      <c r="P565" s="18">
        <f>#VALUE!</f>
        <v>0</v>
      </c>
      <c r="Q565" s="18">
        <f>#VALUE!</f>
        <v>0</v>
      </c>
      <c r="R565" s="18">
        <f>#VALUE!</f>
        <v>0</v>
      </c>
      <c r="S565" s="18">
        <f>#VALUE!</f>
        <v>0</v>
      </c>
      <c r="T565" s="19">
        <f>#VALUE!</f>
        <v>0</v>
      </c>
      <c r="U565" s="19">
        <f>#VALUE!</f>
        <v>0</v>
      </c>
      <c r="V565" s="19">
        <f>#VALUE!</f>
        <v>0</v>
      </c>
      <c r="W565" s="18">
        <f>#VALUE!</f>
        <v>0</v>
      </c>
      <c r="X565" s="19">
        <f>#VALUE!</f>
        <v>0</v>
      </c>
      <c r="Y565" s="20">
        <f>#VALUE!</f>
        <v>0</v>
      </c>
      <c r="Z565" s="19">
        <f>#VALUE!</f>
        <v>0</v>
      </c>
      <c r="AA565" s="19">
        <f>#VALUE!</f>
        <v>0</v>
      </c>
      <c r="AB565" s="16">
        <f>#VALUE!</f>
        <v>0</v>
      </c>
      <c r="AC565" s="16">
        <f>#VALUE!</f>
        <v>0</v>
      </c>
      <c r="AD565" s="17"/>
    </row>
    <row r="566" spans="1:30">
      <c r="A566" s="28">
        <v>466</v>
      </c>
      <c r="B566" s="26">
        <f>#VALUE!</f>
        <v>0</v>
      </c>
      <c r="C566" s="19">
        <f>#VALUE!</f>
        <v>0</v>
      </c>
      <c r="D566" s="19">
        <f>#VALUE!</f>
        <v>0</v>
      </c>
      <c r="E566" s="19">
        <f>#VALUE!</f>
        <v>0</v>
      </c>
      <c r="F566" s="19">
        <f>#VALUE!</f>
        <v>0</v>
      </c>
      <c r="G566" s="19">
        <f>#VALUE!</f>
        <v>0</v>
      </c>
      <c r="H566" s="19">
        <f>#VALUE!</f>
        <v>0</v>
      </c>
      <c r="I566" s="21">
        <f>#VALUE!</f>
        <v>0</v>
      </c>
      <c r="J566" s="26">
        <f>#VALUE!</f>
        <v>0</v>
      </c>
      <c r="K566" s="29">
        <f>#VALUE!</f>
        <v>0</v>
      </c>
      <c r="L566" s="18">
        <f>#VALUE!</f>
        <v>0</v>
      </c>
      <c r="M566" s="18">
        <f>#VALUE!</f>
        <v>0</v>
      </c>
      <c r="N566" s="18">
        <f>#VALUE!</f>
        <v>0</v>
      </c>
      <c r="O566" s="18">
        <f>#VALUE!</f>
        <v>0</v>
      </c>
      <c r="P566" s="18">
        <f>#VALUE!</f>
        <v>0</v>
      </c>
      <c r="Q566" s="18">
        <f>#VALUE!</f>
        <v>0</v>
      </c>
      <c r="R566" s="18">
        <f>#VALUE!</f>
        <v>0</v>
      </c>
      <c r="S566" s="18">
        <f>#VALUE!</f>
        <v>0</v>
      </c>
      <c r="T566" s="19">
        <f>#VALUE!</f>
        <v>0</v>
      </c>
      <c r="U566" s="19">
        <f>#VALUE!</f>
        <v>0</v>
      </c>
      <c r="V566" s="19">
        <f>#VALUE!</f>
        <v>0</v>
      </c>
      <c r="W566" s="18">
        <f>#VALUE!</f>
        <v>0</v>
      </c>
      <c r="X566" s="19">
        <f>#VALUE!</f>
        <v>0</v>
      </c>
      <c r="Y566" s="20">
        <f>#VALUE!</f>
        <v>0</v>
      </c>
      <c r="Z566" s="19">
        <f>#VALUE!</f>
        <v>0</v>
      </c>
      <c r="AA566" s="19">
        <f>#VALUE!</f>
        <v>0</v>
      </c>
      <c r="AB566" s="16">
        <f>#VALUE!</f>
        <v>0</v>
      </c>
      <c r="AC566" s="16">
        <f>#VALUE!</f>
        <v>0</v>
      </c>
      <c r="AD566" s="17"/>
    </row>
    <row r="567" spans="1:30">
      <c r="A567" s="28">
        <v>467</v>
      </c>
      <c r="B567" s="26">
        <f>#VALUE!</f>
        <v>0</v>
      </c>
      <c r="C567" s="19">
        <f>#VALUE!</f>
        <v>0</v>
      </c>
      <c r="D567" s="19">
        <f>#VALUE!</f>
        <v>0</v>
      </c>
      <c r="E567" s="19">
        <f>#VALUE!</f>
        <v>0</v>
      </c>
      <c r="F567" s="19">
        <f>#VALUE!</f>
        <v>0</v>
      </c>
      <c r="G567" s="19">
        <f>#VALUE!</f>
        <v>0</v>
      </c>
      <c r="H567" s="19">
        <f>#VALUE!</f>
        <v>0</v>
      </c>
      <c r="I567" s="21">
        <f>#VALUE!</f>
        <v>0</v>
      </c>
      <c r="J567" s="26">
        <f>#VALUE!</f>
        <v>0</v>
      </c>
      <c r="K567" s="29">
        <f>#VALUE!</f>
        <v>0</v>
      </c>
      <c r="L567" s="18">
        <f>#VALUE!</f>
        <v>0</v>
      </c>
      <c r="M567" s="18">
        <f>#VALUE!</f>
        <v>0</v>
      </c>
      <c r="N567" s="18">
        <f>#VALUE!</f>
        <v>0</v>
      </c>
      <c r="O567" s="18">
        <f>#VALUE!</f>
        <v>0</v>
      </c>
      <c r="P567" s="18">
        <f>#VALUE!</f>
        <v>0</v>
      </c>
      <c r="Q567" s="18">
        <f>#VALUE!</f>
        <v>0</v>
      </c>
      <c r="R567" s="18">
        <f>#VALUE!</f>
        <v>0</v>
      </c>
      <c r="S567" s="18">
        <f>#VALUE!</f>
        <v>0</v>
      </c>
      <c r="T567" s="19">
        <f>#VALUE!</f>
        <v>0</v>
      </c>
      <c r="U567" s="19">
        <f>#VALUE!</f>
        <v>0</v>
      </c>
      <c r="V567" s="19">
        <f>#VALUE!</f>
        <v>0</v>
      </c>
      <c r="W567" s="18">
        <f>#VALUE!</f>
        <v>0</v>
      </c>
      <c r="X567" s="19">
        <f>#VALUE!</f>
        <v>0</v>
      </c>
      <c r="Y567" s="20">
        <f>#VALUE!</f>
        <v>0</v>
      </c>
      <c r="Z567" s="19">
        <f>#VALUE!</f>
        <v>0</v>
      </c>
      <c r="AA567" s="19">
        <f>#VALUE!</f>
        <v>0</v>
      </c>
      <c r="AB567" s="16">
        <f>#VALUE!</f>
        <v>0</v>
      </c>
      <c r="AC567" s="16">
        <f>#VALUE!</f>
        <v>0</v>
      </c>
      <c r="AD567" s="17"/>
    </row>
    <row r="568" spans="1:30">
      <c r="A568" s="28">
        <v>468</v>
      </c>
      <c r="B568" s="26">
        <f>#VALUE!</f>
        <v>0</v>
      </c>
      <c r="C568" s="19">
        <f>#VALUE!</f>
        <v>0</v>
      </c>
      <c r="D568" s="19">
        <f>#VALUE!</f>
        <v>0</v>
      </c>
      <c r="E568" s="19">
        <f>#VALUE!</f>
        <v>0</v>
      </c>
      <c r="F568" s="19">
        <f>#VALUE!</f>
        <v>0</v>
      </c>
      <c r="G568" s="19">
        <f>#VALUE!</f>
        <v>0</v>
      </c>
      <c r="H568" s="19">
        <f>#VALUE!</f>
        <v>0</v>
      </c>
      <c r="I568" s="21">
        <f>#VALUE!</f>
        <v>0</v>
      </c>
      <c r="J568" s="26">
        <f>#VALUE!</f>
        <v>0</v>
      </c>
      <c r="K568" s="29">
        <f>#VALUE!</f>
        <v>0</v>
      </c>
      <c r="L568" s="18">
        <f>#VALUE!</f>
        <v>0</v>
      </c>
      <c r="M568" s="18">
        <f>#VALUE!</f>
        <v>0</v>
      </c>
      <c r="N568" s="18">
        <f>#VALUE!</f>
        <v>0</v>
      </c>
      <c r="O568" s="18">
        <f>#VALUE!</f>
        <v>0</v>
      </c>
      <c r="P568" s="18">
        <f>#VALUE!</f>
        <v>0</v>
      </c>
      <c r="Q568" s="18">
        <f>#VALUE!</f>
        <v>0</v>
      </c>
      <c r="R568" s="18">
        <f>#VALUE!</f>
        <v>0</v>
      </c>
      <c r="S568" s="18">
        <f>#VALUE!</f>
        <v>0</v>
      </c>
      <c r="T568" s="19">
        <f>#VALUE!</f>
        <v>0</v>
      </c>
      <c r="U568" s="19">
        <f>#VALUE!</f>
        <v>0</v>
      </c>
      <c r="V568" s="19">
        <f>#VALUE!</f>
        <v>0</v>
      </c>
      <c r="W568" s="18">
        <f>#VALUE!</f>
        <v>0</v>
      </c>
      <c r="X568" s="19">
        <f>#VALUE!</f>
        <v>0</v>
      </c>
      <c r="Y568" s="20">
        <f>#VALUE!</f>
        <v>0</v>
      </c>
      <c r="Z568" s="19">
        <f>#VALUE!</f>
        <v>0</v>
      </c>
      <c r="AA568" s="19">
        <f>#VALUE!</f>
        <v>0</v>
      </c>
      <c r="AB568" s="16">
        <f>#VALUE!</f>
        <v>0</v>
      </c>
      <c r="AC568" s="16">
        <f>#VALUE!</f>
        <v>0</v>
      </c>
      <c r="AD568" s="17"/>
    </row>
    <row r="569" spans="1:30">
      <c r="A569" s="28">
        <v>469</v>
      </c>
      <c r="B569" s="26">
        <f>#VALUE!</f>
        <v>0</v>
      </c>
      <c r="C569" s="19">
        <f>#VALUE!</f>
        <v>0</v>
      </c>
      <c r="D569" s="19">
        <f>#VALUE!</f>
        <v>0</v>
      </c>
      <c r="E569" s="19">
        <f>#VALUE!</f>
        <v>0</v>
      </c>
      <c r="F569" s="19">
        <f>#VALUE!</f>
        <v>0</v>
      </c>
      <c r="G569" s="19">
        <f>#VALUE!</f>
        <v>0</v>
      </c>
      <c r="H569" s="19">
        <f>#VALUE!</f>
        <v>0</v>
      </c>
      <c r="I569" s="21">
        <f>#VALUE!</f>
        <v>0</v>
      </c>
      <c r="J569" s="26">
        <f>#VALUE!</f>
        <v>0</v>
      </c>
      <c r="K569" s="29">
        <f>#VALUE!</f>
        <v>0</v>
      </c>
      <c r="L569" s="18">
        <f>#VALUE!</f>
        <v>0</v>
      </c>
      <c r="M569" s="18">
        <f>#VALUE!</f>
        <v>0</v>
      </c>
      <c r="N569" s="18">
        <f>#VALUE!</f>
        <v>0</v>
      </c>
      <c r="O569" s="18">
        <f>#VALUE!</f>
        <v>0</v>
      </c>
      <c r="P569" s="18">
        <f>#VALUE!</f>
        <v>0</v>
      </c>
      <c r="Q569" s="18">
        <f>#VALUE!</f>
        <v>0</v>
      </c>
      <c r="R569" s="18">
        <f>#VALUE!</f>
        <v>0</v>
      </c>
      <c r="S569" s="18">
        <f>#VALUE!</f>
        <v>0</v>
      </c>
      <c r="T569" s="19">
        <f>#VALUE!</f>
        <v>0</v>
      </c>
      <c r="U569" s="19">
        <f>#VALUE!</f>
        <v>0</v>
      </c>
      <c r="V569" s="19">
        <f>#VALUE!</f>
        <v>0</v>
      </c>
      <c r="W569" s="18">
        <f>#VALUE!</f>
        <v>0</v>
      </c>
      <c r="X569" s="19">
        <f>#VALUE!</f>
        <v>0</v>
      </c>
      <c r="Y569" s="20">
        <f>#VALUE!</f>
        <v>0</v>
      </c>
      <c r="Z569" s="19">
        <f>#VALUE!</f>
        <v>0</v>
      </c>
      <c r="AA569" s="19">
        <f>#VALUE!</f>
        <v>0</v>
      </c>
      <c r="AB569" s="16">
        <f>#VALUE!</f>
        <v>0</v>
      </c>
      <c r="AC569" s="16">
        <f>#VALUE!</f>
        <v>0</v>
      </c>
      <c r="AD569" s="17"/>
    </row>
    <row r="570" spans="1:30">
      <c r="A570" s="28">
        <v>470</v>
      </c>
      <c r="B570" s="26">
        <f>#VALUE!</f>
        <v>0</v>
      </c>
      <c r="C570" s="19">
        <f>#VALUE!</f>
        <v>0</v>
      </c>
      <c r="D570" s="19">
        <f>#VALUE!</f>
        <v>0</v>
      </c>
      <c r="E570" s="19">
        <f>#VALUE!</f>
        <v>0</v>
      </c>
      <c r="F570" s="19">
        <f>#VALUE!</f>
        <v>0</v>
      </c>
      <c r="G570" s="19">
        <f>#VALUE!</f>
        <v>0</v>
      </c>
      <c r="H570" s="19">
        <f>#VALUE!</f>
        <v>0</v>
      </c>
      <c r="I570" s="21">
        <f>#VALUE!</f>
        <v>0</v>
      </c>
      <c r="J570" s="26">
        <f>#VALUE!</f>
        <v>0</v>
      </c>
      <c r="K570" s="29">
        <f>#VALUE!</f>
        <v>0</v>
      </c>
      <c r="L570" s="18">
        <f>#VALUE!</f>
        <v>0</v>
      </c>
      <c r="M570" s="18">
        <f>#VALUE!</f>
        <v>0</v>
      </c>
      <c r="N570" s="18">
        <f>#VALUE!</f>
        <v>0</v>
      </c>
      <c r="O570" s="18">
        <f>#VALUE!</f>
        <v>0</v>
      </c>
      <c r="P570" s="18">
        <f>#VALUE!</f>
        <v>0</v>
      </c>
      <c r="Q570" s="18">
        <f>#VALUE!</f>
        <v>0</v>
      </c>
      <c r="R570" s="18">
        <f>#VALUE!</f>
        <v>0</v>
      </c>
      <c r="S570" s="18">
        <f>#VALUE!</f>
        <v>0</v>
      </c>
      <c r="T570" s="19">
        <f>#VALUE!</f>
        <v>0</v>
      </c>
      <c r="U570" s="19">
        <f>#VALUE!</f>
        <v>0</v>
      </c>
      <c r="V570" s="19">
        <f>#VALUE!</f>
        <v>0</v>
      </c>
      <c r="W570" s="18">
        <f>#VALUE!</f>
        <v>0</v>
      </c>
      <c r="X570" s="19">
        <f>#VALUE!</f>
        <v>0</v>
      </c>
      <c r="Y570" s="20">
        <f>#VALUE!</f>
        <v>0</v>
      </c>
      <c r="Z570" s="19">
        <f>#VALUE!</f>
        <v>0</v>
      </c>
      <c r="AA570" s="19">
        <f>#VALUE!</f>
        <v>0</v>
      </c>
      <c r="AB570" s="16">
        <f>#VALUE!</f>
        <v>0</v>
      </c>
      <c r="AC570" s="16">
        <f>#VALUE!</f>
        <v>0</v>
      </c>
      <c r="AD570" s="17"/>
    </row>
    <row r="571" spans="1:30">
      <c r="A571" s="28">
        <v>471</v>
      </c>
      <c r="B571" s="26">
        <f>#VALUE!</f>
        <v>0</v>
      </c>
      <c r="C571" s="19">
        <f>#VALUE!</f>
        <v>0</v>
      </c>
      <c r="D571" s="19">
        <f>#VALUE!</f>
        <v>0</v>
      </c>
      <c r="E571" s="19">
        <f>#VALUE!</f>
        <v>0</v>
      </c>
      <c r="F571" s="19">
        <f>#VALUE!</f>
        <v>0</v>
      </c>
      <c r="G571" s="19">
        <f>#VALUE!</f>
        <v>0</v>
      </c>
      <c r="H571" s="19">
        <f>#VALUE!</f>
        <v>0</v>
      </c>
      <c r="I571" s="21">
        <f>#VALUE!</f>
        <v>0</v>
      </c>
      <c r="J571" s="26">
        <f>#VALUE!</f>
        <v>0</v>
      </c>
      <c r="K571" s="29">
        <f>#VALUE!</f>
        <v>0</v>
      </c>
      <c r="L571" s="18">
        <f>#VALUE!</f>
        <v>0</v>
      </c>
      <c r="M571" s="18">
        <f>#VALUE!</f>
        <v>0</v>
      </c>
      <c r="N571" s="18">
        <f>#VALUE!</f>
        <v>0</v>
      </c>
      <c r="O571" s="18">
        <f>#VALUE!</f>
        <v>0</v>
      </c>
      <c r="P571" s="18">
        <f>#VALUE!</f>
        <v>0</v>
      </c>
      <c r="Q571" s="18">
        <f>#VALUE!</f>
        <v>0</v>
      </c>
      <c r="R571" s="18">
        <f>#VALUE!</f>
        <v>0</v>
      </c>
      <c r="S571" s="18">
        <f>#VALUE!</f>
        <v>0</v>
      </c>
      <c r="T571" s="19">
        <f>#VALUE!</f>
        <v>0</v>
      </c>
      <c r="U571" s="19">
        <f>#VALUE!</f>
        <v>0</v>
      </c>
      <c r="V571" s="19">
        <f>#VALUE!</f>
        <v>0</v>
      </c>
      <c r="W571" s="18">
        <f>#VALUE!</f>
        <v>0</v>
      </c>
      <c r="X571" s="19">
        <f>#VALUE!</f>
        <v>0</v>
      </c>
      <c r="Y571" s="20">
        <f>#VALUE!</f>
        <v>0</v>
      </c>
      <c r="Z571" s="19">
        <f>#VALUE!</f>
        <v>0</v>
      </c>
      <c r="AA571" s="19">
        <f>#VALUE!</f>
        <v>0</v>
      </c>
      <c r="AB571" s="16">
        <f>#VALUE!</f>
        <v>0</v>
      </c>
      <c r="AC571" s="16">
        <f>#VALUE!</f>
        <v>0</v>
      </c>
      <c r="AD571" s="17"/>
    </row>
    <row r="572" spans="1:30">
      <c r="A572" s="28">
        <v>472</v>
      </c>
      <c r="B572" s="26">
        <f>#VALUE!</f>
        <v>0</v>
      </c>
      <c r="C572" s="19">
        <f>#VALUE!</f>
        <v>0</v>
      </c>
      <c r="D572" s="19">
        <f>#VALUE!</f>
        <v>0</v>
      </c>
      <c r="E572" s="19">
        <f>#VALUE!</f>
        <v>0</v>
      </c>
      <c r="F572" s="19">
        <f>#VALUE!</f>
        <v>0</v>
      </c>
      <c r="G572" s="19">
        <f>#VALUE!</f>
        <v>0</v>
      </c>
      <c r="H572" s="19">
        <f>#VALUE!</f>
        <v>0</v>
      </c>
      <c r="I572" s="21">
        <f>#VALUE!</f>
        <v>0</v>
      </c>
      <c r="J572" s="26">
        <f>#VALUE!</f>
        <v>0</v>
      </c>
      <c r="K572" s="29">
        <f>#VALUE!</f>
        <v>0</v>
      </c>
      <c r="L572" s="18">
        <f>#VALUE!</f>
        <v>0</v>
      </c>
      <c r="M572" s="18">
        <f>#VALUE!</f>
        <v>0</v>
      </c>
      <c r="N572" s="18">
        <f>#VALUE!</f>
        <v>0</v>
      </c>
      <c r="O572" s="18">
        <f>#VALUE!</f>
        <v>0</v>
      </c>
      <c r="P572" s="18">
        <f>#VALUE!</f>
        <v>0</v>
      </c>
      <c r="Q572" s="18">
        <f>#VALUE!</f>
        <v>0</v>
      </c>
      <c r="R572" s="18">
        <f>#VALUE!</f>
        <v>0</v>
      </c>
      <c r="S572" s="18">
        <f>#VALUE!</f>
        <v>0</v>
      </c>
      <c r="T572" s="19">
        <f>#VALUE!</f>
        <v>0</v>
      </c>
      <c r="U572" s="19">
        <f>#VALUE!</f>
        <v>0</v>
      </c>
      <c r="V572" s="19">
        <f>#VALUE!</f>
        <v>0</v>
      </c>
      <c r="W572" s="18">
        <f>#VALUE!</f>
        <v>0</v>
      </c>
      <c r="X572" s="19">
        <f>#VALUE!</f>
        <v>0</v>
      </c>
      <c r="Y572" s="20">
        <f>#VALUE!</f>
        <v>0</v>
      </c>
      <c r="Z572" s="19">
        <f>#VALUE!</f>
        <v>0</v>
      </c>
      <c r="AA572" s="19">
        <f>#VALUE!</f>
        <v>0</v>
      </c>
      <c r="AB572" s="16">
        <f>#VALUE!</f>
        <v>0</v>
      </c>
      <c r="AC572" s="16">
        <f>#VALUE!</f>
        <v>0</v>
      </c>
      <c r="AD572" s="17"/>
    </row>
    <row r="573" spans="1:30">
      <c r="A573" s="28">
        <v>473</v>
      </c>
      <c r="B573" s="26">
        <f>#VALUE!</f>
        <v>0</v>
      </c>
      <c r="C573" s="19">
        <f>#VALUE!</f>
        <v>0</v>
      </c>
      <c r="D573" s="19">
        <f>#VALUE!</f>
        <v>0</v>
      </c>
      <c r="E573" s="19">
        <f>#VALUE!</f>
        <v>0</v>
      </c>
      <c r="F573" s="19">
        <f>#VALUE!</f>
        <v>0</v>
      </c>
      <c r="G573" s="19">
        <f>#VALUE!</f>
        <v>0</v>
      </c>
      <c r="H573" s="19">
        <f>#VALUE!</f>
        <v>0</v>
      </c>
      <c r="I573" s="21">
        <f>#VALUE!</f>
        <v>0</v>
      </c>
      <c r="J573" s="26">
        <f>#VALUE!</f>
        <v>0</v>
      </c>
      <c r="K573" s="29">
        <f>#VALUE!</f>
        <v>0</v>
      </c>
      <c r="L573" s="18">
        <f>#VALUE!</f>
        <v>0</v>
      </c>
      <c r="M573" s="18">
        <f>#VALUE!</f>
        <v>0</v>
      </c>
      <c r="N573" s="18">
        <f>#VALUE!</f>
        <v>0</v>
      </c>
      <c r="O573" s="18">
        <f>#VALUE!</f>
        <v>0</v>
      </c>
      <c r="P573" s="18">
        <f>#VALUE!</f>
        <v>0</v>
      </c>
      <c r="Q573" s="18">
        <f>#VALUE!</f>
        <v>0</v>
      </c>
      <c r="R573" s="18">
        <f>#VALUE!</f>
        <v>0</v>
      </c>
      <c r="S573" s="18">
        <f>#VALUE!</f>
        <v>0</v>
      </c>
      <c r="T573" s="19">
        <f>#VALUE!</f>
        <v>0</v>
      </c>
      <c r="U573" s="19">
        <f>#VALUE!</f>
        <v>0</v>
      </c>
      <c r="V573" s="19">
        <f>#VALUE!</f>
        <v>0</v>
      </c>
      <c r="W573" s="18">
        <f>#VALUE!</f>
        <v>0</v>
      </c>
      <c r="X573" s="19">
        <f>#VALUE!</f>
        <v>0</v>
      </c>
      <c r="Y573" s="20">
        <f>#VALUE!</f>
        <v>0</v>
      </c>
      <c r="Z573" s="19">
        <f>#VALUE!</f>
        <v>0</v>
      </c>
      <c r="AA573" s="19">
        <f>#VALUE!</f>
        <v>0</v>
      </c>
      <c r="AB573" s="16">
        <f>#VALUE!</f>
        <v>0</v>
      </c>
      <c r="AC573" s="16">
        <f>#VALUE!</f>
        <v>0</v>
      </c>
      <c r="AD573" s="17"/>
    </row>
    <row r="574" spans="1:30">
      <c r="A574" s="28">
        <v>474</v>
      </c>
      <c r="B574" s="26">
        <f>#VALUE!</f>
        <v>0</v>
      </c>
      <c r="C574" s="19">
        <f>#VALUE!</f>
        <v>0</v>
      </c>
      <c r="D574" s="19">
        <f>#VALUE!</f>
        <v>0</v>
      </c>
      <c r="E574" s="19">
        <f>#VALUE!</f>
        <v>0</v>
      </c>
      <c r="F574" s="19">
        <f>#VALUE!</f>
        <v>0</v>
      </c>
      <c r="G574" s="19">
        <f>#VALUE!</f>
        <v>0</v>
      </c>
      <c r="H574" s="19">
        <f>#VALUE!</f>
        <v>0</v>
      </c>
      <c r="I574" s="21">
        <f>#VALUE!</f>
        <v>0</v>
      </c>
      <c r="J574" s="26">
        <f>#VALUE!</f>
        <v>0</v>
      </c>
      <c r="K574" s="29">
        <f>#VALUE!</f>
        <v>0</v>
      </c>
      <c r="L574" s="18">
        <f>#VALUE!</f>
        <v>0</v>
      </c>
      <c r="M574" s="18">
        <f>#VALUE!</f>
        <v>0</v>
      </c>
      <c r="N574" s="18">
        <f>#VALUE!</f>
        <v>0</v>
      </c>
      <c r="O574" s="18">
        <f>#VALUE!</f>
        <v>0</v>
      </c>
      <c r="P574" s="18">
        <f>#VALUE!</f>
        <v>0</v>
      </c>
      <c r="Q574" s="18">
        <f>#VALUE!</f>
        <v>0</v>
      </c>
      <c r="R574" s="18">
        <f>#VALUE!</f>
        <v>0</v>
      </c>
      <c r="S574" s="18">
        <f>#VALUE!</f>
        <v>0</v>
      </c>
      <c r="T574" s="19">
        <f>#VALUE!</f>
        <v>0</v>
      </c>
      <c r="U574" s="19">
        <f>#VALUE!</f>
        <v>0</v>
      </c>
      <c r="V574" s="19">
        <f>#VALUE!</f>
        <v>0</v>
      </c>
      <c r="W574" s="18">
        <f>#VALUE!</f>
        <v>0</v>
      </c>
      <c r="X574" s="19">
        <f>#VALUE!</f>
        <v>0</v>
      </c>
      <c r="Y574" s="20">
        <f>#VALUE!</f>
        <v>0</v>
      </c>
      <c r="Z574" s="19">
        <f>#VALUE!</f>
        <v>0</v>
      </c>
      <c r="AA574" s="19">
        <f>#VALUE!</f>
        <v>0</v>
      </c>
      <c r="AB574" s="16">
        <f>#VALUE!</f>
        <v>0</v>
      </c>
      <c r="AC574" s="16">
        <f>#VALUE!</f>
        <v>0</v>
      </c>
      <c r="AD574" s="17"/>
    </row>
    <row r="575" spans="1:30">
      <c r="A575" s="28">
        <v>475</v>
      </c>
      <c r="B575" s="26">
        <f>#VALUE!</f>
        <v>0</v>
      </c>
      <c r="C575" s="19">
        <f>#VALUE!</f>
        <v>0</v>
      </c>
      <c r="D575" s="19">
        <f>#VALUE!</f>
        <v>0</v>
      </c>
      <c r="E575" s="19">
        <f>#VALUE!</f>
        <v>0</v>
      </c>
      <c r="F575" s="19">
        <f>#VALUE!</f>
        <v>0</v>
      </c>
      <c r="G575" s="19">
        <f>#VALUE!</f>
        <v>0</v>
      </c>
      <c r="H575" s="19">
        <f>#VALUE!</f>
        <v>0</v>
      </c>
      <c r="I575" s="21">
        <f>#VALUE!</f>
        <v>0</v>
      </c>
      <c r="J575" s="26">
        <f>#VALUE!</f>
        <v>0</v>
      </c>
      <c r="K575" s="29">
        <f>#VALUE!</f>
        <v>0</v>
      </c>
      <c r="L575" s="18">
        <f>#VALUE!</f>
        <v>0</v>
      </c>
      <c r="M575" s="18">
        <f>#VALUE!</f>
        <v>0</v>
      </c>
      <c r="N575" s="18">
        <f>#VALUE!</f>
        <v>0</v>
      </c>
      <c r="O575" s="18">
        <f>#VALUE!</f>
        <v>0</v>
      </c>
      <c r="P575" s="18">
        <f>#VALUE!</f>
        <v>0</v>
      </c>
      <c r="Q575" s="18">
        <f>#VALUE!</f>
        <v>0</v>
      </c>
      <c r="R575" s="18">
        <f>#VALUE!</f>
        <v>0</v>
      </c>
      <c r="S575" s="18">
        <f>#VALUE!</f>
        <v>0</v>
      </c>
      <c r="T575" s="19">
        <f>#VALUE!</f>
        <v>0</v>
      </c>
      <c r="U575" s="19">
        <f>#VALUE!</f>
        <v>0</v>
      </c>
      <c r="V575" s="19">
        <f>#VALUE!</f>
        <v>0</v>
      </c>
      <c r="W575" s="18">
        <f>#VALUE!</f>
        <v>0</v>
      </c>
      <c r="X575" s="19">
        <f>#VALUE!</f>
        <v>0</v>
      </c>
      <c r="Y575" s="20">
        <f>#VALUE!</f>
        <v>0</v>
      </c>
      <c r="Z575" s="19">
        <f>#VALUE!</f>
        <v>0</v>
      </c>
      <c r="AA575" s="19">
        <f>#VALUE!</f>
        <v>0</v>
      </c>
      <c r="AB575" s="16">
        <f>#VALUE!</f>
        <v>0</v>
      </c>
      <c r="AC575" s="16">
        <f>#VALUE!</f>
        <v>0</v>
      </c>
      <c r="AD575" s="17"/>
    </row>
    <row r="576" spans="1:30">
      <c r="A576" s="28">
        <v>476</v>
      </c>
      <c r="B576" s="26">
        <f>#VALUE!</f>
        <v>0</v>
      </c>
      <c r="C576" s="19">
        <f>#VALUE!</f>
        <v>0</v>
      </c>
      <c r="D576" s="19">
        <f>#VALUE!</f>
        <v>0</v>
      </c>
      <c r="E576" s="19">
        <f>#VALUE!</f>
        <v>0</v>
      </c>
      <c r="F576" s="19">
        <f>#VALUE!</f>
        <v>0</v>
      </c>
      <c r="G576" s="19">
        <f>#VALUE!</f>
        <v>0</v>
      </c>
      <c r="H576" s="19">
        <f>#VALUE!</f>
        <v>0</v>
      </c>
      <c r="I576" s="21">
        <f>#VALUE!</f>
        <v>0</v>
      </c>
      <c r="J576" s="26">
        <f>#VALUE!</f>
        <v>0</v>
      </c>
      <c r="K576" s="29">
        <f>#VALUE!</f>
        <v>0</v>
      </c>
      <c r="L576" s="18">
        <f>#VALUE!</f>
        <v>0</v>
      </c>
      <c r="M576" s="18">
        <f>#VALUE!</f>
        <v>0</v>
      </c>
      <c r="N576" s="18">
        <f>#VALUE!</f>
        <v>0</v>
      </c>
      <c r="O576" s="18">
        <f>#VALUE!</f>
        <v>0</v>
      </c>
      <c r="P576" s="18">
        <f>#VALUE!</f>
        <v>0</v>
      </c>
      <c r="Q576" s="18">
        <f>#VALUE!</f>
        <v>0</v>
      </c>
      <c r="R576" s="18">
        <f>#VALUE!</f>
        <v>0</v>
      </c>
      <c r="S576" s="18">
        <f>#VALUE!</f>
        <v>0</v>
      </c>
      <c r="T576" s="19">
        <f>#VALUE!</f>
        <v>0</v>
      </c>
      <c r="U576" s="19">
        <f>#VALUE!</f>
        <v>0</v>
      </c>
      <c r="V576" s="19">
        <f>#VALUE!</f>
        <v>0</v>
      </c>
      <c r="W576" s="18">
        <f>#VALUE!</f>
        <v>0</v>
      </c>
      <c r="X576" s="19">
        <f>#VALUE!</f>
        <v>0</v>
      </c>
      <c r="Y576" s="20">
        <f>#VALUE!</f>
        <v>0</v>
      </c>
      <c r="Z576" s="19">
        <f>#VALUE!</f>
        <v>0</v>
      </c>
      <c r="AA576" s="19">
        <f>#VALUE!</f>
        <v>0</v>
      </c>
      <c r="AB576" s="16">
        <f>#VALUE!</f>
        <v>0</v>
      </c>
      <c r="AC576" s="16">
        <f>#VALUE!</f>
        <v>0</v>
      </c>
      <c r="AD576" s="17"/>
    </row>
    <row r="577" spans="1:30">
      <c r="A577" s="28">
        <v>477</v>
      </c>
      <c r="B577" s="26">
        <f>#VALUE!</f>
        <v>0</v>
      </c>
      <c r="C577" s="19">
        <f>#VALUE!</f>
        <v>0</v>
      </c>
      <c r="D577" s="19">
        <f>#VALUE!</f>
        <v>0</v>
      </c>
      <c r="E577" s="19">
        <f>#VALUE!</f>
        <v>0</v>
      </c>
      <c r="F577" s="19">
        <f>#VALUE!</f>
        <v>0</v>
      </c>
      <c r="G577" s="19">
        <f>#VALUE!</f>
        <v>0</v>
      </c>
      <c r="H577" s="19">
        <f>#VALUE!</f>
        <v>0</v>
      </c>
      <c r="I577" s="21">
        <f>#VALUE!</f>
        <v>0</v>
      </c>
      <c r="J577" s="26">
        <f>#VALUE!</f>
        <v>0</v>
      </c>
      <c r="K577" s="29">
        <f>#VALUE!</f>
        <v>0</v>
      </c>
      <c r="L577" s="18">
        <f>#VALUE!</f>
        <v>0</v>
      </c>
      <c r="M577" s="18">
        <f>#VALUE!</f>
        <v>0</v>
      </c>
      <c r="N577" s="18">
        <f>#VALUE!</f>
        <v>0</v>
      </c>
      <c r="O577" s="18">
        <f>#VALUE!</f>
        <v>0</v>
      </c>
      <c r="P577" s="18">
        <f>#VALUE!</f>
        <v>0</v>
      </c>
      <c r="Q577" s="18">
        <f>#VALUE!</f>
        <v>0</v>
      </c>
      <c r="R577" s="18">
        <f>#VALUE!</f>
        <v>0</v>
      </c>
      <c r="S577" s="18">
        <f>#VALUE!</f>
        <v>0</v>
      </c>
      <c r="T577" s="19">
        <f>#VALUE!</f>
        <v>0</v>
      </c>
      <c r="U577" s="19">
        <f>#VALUE!</f>
        <v>0</v>
      </c>
      <c r="V577" s="19">
        <f>#VALUE!</f>
        <v>0</v>
      </c>
      <c r="W577" s="18">
        <f>#VALUE!</f>
        <v>0</v>
      </c>
      <c r="X577" s="19">
        <f>#VALUE!</f>
        <v>0</v>
      </c>
      <c r="Y577" s="20">
        <f>#VALUE!</f>
        <v>0</v>
      </c>
      <c r="Z577" s="19">
        <f>#VALUE!</f>
        <v>0</v>
      </c>
      <c r="AA577" s="19">
        <f>#VALUE!</f>
        <v>0</v>
      </c>
      <c r="AB577" s="16">
        <f>#VALUE!</f>
        <v>0</v>
      </c>
      <c r="AC577" s="16">
        <f>#VALUE!</f>
        <v>0</v>
      </c>
      <c r="AD577" s="17"/>
    </row>
    <row r="578" spans="1:30">
      <c r="A578" s="28">
        <v>478</v>
      </c>
      <c r="B578" s="26">
        <f>#VALUE!</f>
        <v>0</v>
      </c>
      <c r="C578" s="19">
        <f>#VALUE!</f>
        <v>0</v>
      </c>
      <c r="D578" s="19">
        <f>#VALUE!</f>
        <v>0</v>
      </c>
      <c r="E578" s="19">
        <f>#VALUE!</f>
        <v>0</v>
      </c>
      <c r="F578" s="19">
        <f>#VALUE!</f>
        <v>0</v>
      </c>
      <c r="G578" s="19">
        <f>#VALUE!</f>
        <v>0</v>
      </c>
      <c r="H578" s="19">
        <f>#VALUE!</f>
        <v>0</v>
      </c>
      <c r="I578" s="21">
        <f>#VALUE!</f>
        <v>0</v>
      </c>
      <c r="J578" s="26">
        <f>#VALUE!</f>
        <v>0</v>
      </c>
      <c r="K578" s="29">
        <f>#VALUE!</f>
        <v>0</v>
      </c>
      <c r="L578" s="18">
        <f>#VALUE!</f>
        <v>0</v>
      </c>
      <c r="M578" s="18">
        <f>#VALUE!</f>
        <v>0</v>
      </c>
      <c r="N578" s="18">
        <f>#VALUE!</f>
        <v>0</v>
      </c>
      <c r="O578" s="18">
        <f>#VALUE!</f>
        <v>0</v>
      </c>
      <c r="P578" s="18">
        <f>#VALUE!</f>
        <v>0</v>
      </c>
      <c r="Q578" s="18">
        <f>#VALUE!</f>
        <v>0</v>
      </c>
      <c r="R578" s="18">
        <f>#VALUE!</f>
        <v>0</v>
      </c>
      <c r="S578" s="18">
        <f>#VALUE!</f>
        <v>0</v>
      </c>
      <c r="T578" s="19">
        <f>#VALUE!</f>
        <v>0</v>
      </c>
      <c r="U578" s="19">
        <f>#VALUE!</f>
        <v>0</v>
      </c>
      <c r="V578" s="19">
        <f>#VALUE!</f>
        <v>0</v>
      </c>
      <c r="W578" s="18">
        <f>#VALUE!</f>
        <v>0</v>
      </c>
      <c r="X578" s="19">
        <f>#VALUE!</f>
        <v>0</v>
      </c>
      <c r="Y578" s="20">
        <f>#VALUE!</f>
        <v>0</v>
      </c>
      <c r="Z578" s="19">
        <f>#VALUE!</f>
        <v>0</v>
      </c>
      <c r="AA578" s="19">
        <f>#VALUE!</f>
        <v>0</v>
      </c>
      <c r="AB578" s="16">
        <f>#VALUE!</f>
        <v>0</v>
      </c>
      <c r="AC578" s="16">
        <f>#VALUE!</f>
        <v>0</v>
      </c>
      <c r="AD578" s="17"/>
    </row>
    <row r="579" spans="1:30">
      <c r="A579" s="28">
        <v>479</v>
      </c>
      <c r="B579" s="26">
        <f>#VALUE!</f>
        <v>0</v>
      </c>
      <c r="C579" s="19">
        <f>#VALUE!</f>
        <v>0</v>
      </c>
      <c r="D579" s="19">
        <f>#VALUE!</f>
        <v>0</v>
      </c>
      <c r="E579" s="19">
        <f>#VALUE!</f>
        <v>0</v>
      </c>
      <c r="F579" s="19">
        <f>#VALUE!</f>
        <v>0</v>
      </c>
      <c r="G579" s="19">
        <f>#VALUE!</f>
        <v>0</v>
      </c>
      <c r="H579" s="19">
        <f>#VALUE!</f>
        <v>0</v>
      </c>
      <c r="I579" s="21">
        <f>#VALUE!</f>
        <v>0</v>
      </c>
      <c r="J579" s="26">
        <f>#VALUE!</f>
        <v>0</v>
      </c>
      <c r="K579" s="29">
        <f>#VALUE!</f>
        <v>0</v>
      </c>
      <c r="L579" s="18">
        <f>#VALUE!</f>
        <v>0</v>
      </c>
      <c r="M579" s="18">
        <f>#VALUE!</f>
        <v>0</v>
      </c>
      <c r="N579" s="18">
        <f>#VALUE!</f>
        <v>0</v>
      </c>
      <c r="O579" s="18">
        <f>#VALUE!</f>
        <v>0</v>
      </c>
      <c r="P579" s="18">
        <f>#VALUE!</f>
        <v>0</v>
      </c>
      <c r="Q579" s="18">
        <f>#VALUE!</f>
        <v>0</v>
      </c>
      <c r="R579" s="18">
        <f>#VALUE!</f>
        <v>0</v>
      </c>
      <c r="S579" s="18">
        <f>#VALUE!</f>
        <v>0</v>
      </c>
      <c r="T579" s="19">
        <f>#VALUE!</f>
        <v>0</v>
      </c>
      <c r="U579" s="19">
        <f>#VALUE!</f>
        <v>0</v>
      </c>
      <c r="V579" s="19">
        <f>#VALUE!</f>
        <v>0</v>
      </c>
      <c r="W579" s="18">
        <f>#VALUE!</f>
        <v>0</v>
      </c>
      <c r="X579" s="19">
        <f>#VALUE!</f>
        <v>0</v>
      </c>
      <c r="Y579" s="20">
        <f>#VALUE!</f>
        <v>0</v>
      </c>
      <c r="Z579" s="19">
        <f>#VALUE!</f>
        <v>0</v>
      </c>
      <c r="AA579" s="19">
        <f>#VALUE!</f>
        <v>0</v>
      </c>
      <c r="AB579" s="16">
        <f>#VALUE!</f>
        <v>0</v>
      </c>
      <c r="AC579" s="16">
        <f>#VALUE!</f>
        <v>0</v>
      </c>
      <c r="AD579" s="17"/>
    </row>
    <row r="580" spans="1:30">
      <c r="A580" s="28">
        <v>480</v>
      </c>
      <c r="B580" s="26">
        <f>#VALUE!</f>
        <v>0</v>
      </c>
      <c r="C580" s="19">
        <f>#VALUE!</f>
        <v>0</v>
      </c>
      <c r="D580" s="19">
        <f>#VALUE!</f>
        <v>0</v>
      </c>
      <c r="E580" s="19">
        <f>#VALUE!</f>
        <v>0</v>
      </c>
      <c r="F580" s="19">
        <f>#VALUE!</f>
        <v>0</v>
      </c>
      <c r="G580" s="19">
        <f>#VALUE!</f>
        <v>0</v>
      </c>
      <c r="H580" s="19">
        <f>#VALUE!</f>
        <v>0</v>
      </c>
      <c r="I580" s="21">
        <f>#VALUE!</f>
        <v>0</v>
      </c>
      <c r="J580" s="26">
        <f>#VALUE!</f>
        <v>0</v>
      </c>
      <c r="K580" s="29">
        <f>#VALUE!</f>
        <v>0</v>
      </c>
      <c r="L580" s="18">
        <f>#VALUE!</f>
        <v>0</v>
      </c>
      <c r="M580" s="18">
        <f>#VALUE!</f>
        <v>0</v>
      </c>
      <c r="N580" s="18">
        <f>#VALUE!</f>
        <v>0</v>
      </c>
      <c r="O580" s="18">
        <f>#VALUE!</f>
        <v>0</v>
      </c>
      <c r="P580" s="18">
        <f>#VALUE!</f>
        <v>0</v>
      </c>
      <c r="Q580" s="18">
        <f>#VALUE!</f>
        <v>0</v>
      </c>
      <c r="R580" s="18">
        <f>#VALUE!</f>
        <v>0</v>
      </c>
      <c r="S580" s="18">
        <f>#VALUE!</f>
        <v>0</v>
      </c>
      <c r="T580" s="19">
        <f>#VALUE!</f>
        <v>0</v>
      </c>
      <c r="U580" s="19">
        <f>#VALUE!</f>
        <v>0</v>
      </c>
      <c r="V580" s="19">
        <f>#VALUE!</f>
        <v>0</v>
      </c>
      <c r="W580" s="18">
        <f>#VALUE!</f>
        <v>0</v>
      </c>
      <c r="X580" s="19">
        <f>#VALUE!</f>
        <v>0</v>
      </c>
      <c r="Y580" s="20">
        <f>#VALUE!</f>
        <v>0</v>
      </c>
      <c r="Z580" s="19">
        <f>#VALUE!</f>
        <v>0</v>
      </c>
      <c r="AA580" s="19">
        <f>#VALUE!</f>
        <v>0</v>
      </c>
      <c r="AB580" s="16">
        <f>#VALUE!</f>
        <v>0</v>
      </c>
      <c r="AC580" s="16">
        <f>#VALUE!</f>
        <v>0</v>
      </c>
      <c r="AD580" s="17"/>
    </row>
    <row r="581" spans="1:30">
      <c r="A581" s="28">
        <v>481</v>
      </c>
      <c r="B581" s="26">
        <f>#VALUE!</f>
        <v>0</v>
      </c>
      <c r="C581" s="19">
        <f>#VALUE!</f>
        <v>0</v>
      </c>
      <c r="D581" s="19">
        <f>#VALUE!</f>
        <v>0</v>
      </c>
      <c r="E581" s="19">
        <f>#VALUE!</f>
        <v>0</v>
      </c>
      <c r="F581" s="19">
        <f>#VALUE!</f>
        <v>0</v>
      </c>
      <c r="G581" s="19">
        <f>#VALUE!</f>
        <v>0</v>
      </c>
      <c r="H581" s="19">
        <f>#VALUE!</f>
        <v>0</v>
      </c>
      <c r="I581" s="21">
        <f>#VALUE!</f>
        <v>0</v>
      </c>
      <c r="J581" s="26">
        <f>#VALUE!</f>
        <v>0</v>
      </c>
      <c r="K581" s="29">
        <f>#VALUE!</f>
        <v>0</v>
      </c>
      <c r="L581" s="18">
        <f>#VALUE!</f>
        <v>0</v>
      </c>
      <c r="M581" s="18">
        <f>#VALUE!</f>
        <v>0</v>
      </c>
      <c r="N581" s="18">
        <f>#VALUE!</f>
        <v>0</v>
      </c>
      <c r="O581" s="18">
        <f>#VALUE!</f>
        <v>0</v>
      </c>
      <c r="P581" s="18">
        <f>#VALUE!</f>
        <v>0</v>
      </c>
      <c r="Q581" s="18">
        <f>#VALUE!</f>
        <v>0</v>
      </c>
      <c r="R581" s="18">
        <f>#VALUE!</f>
        <v>0</v>
      </c>
      <c r="S581" s="18">
        <f>#VALUE!</f>
        <v>0</v>
      </c>
      <c r="T581" s="19">
        <f>#VALUE!</f>
        <v>0</v>
      </c>
      <c r="U581" s="19">
        <f>#VALUE!</f>
        <v>0</v>
      </c>
      <c r="V581" s="19">
        <f>#VALUE!</f>
        <v>0</v>
      </c>
      <c r="W581" s="18">
        <f>#VALUE!</f>
        <v>0</v>
      </c>
      <c r="X581" s="19">
        <f>#VALUE!</f>
        <v>0</v>
      </c>
      <c r="Y581" s="20">
        <f>#VALUE!</f>
        <v>0</v>
      </c>
      <c r="Z581" s="19">
        <f>#VALUE!</f>
        <v>0</v>
      </c>
      <c r="AA581" s="19">
        <f>#VALUE!</f>
        <v>0</v>
      </c>
      <c r="AB581" s="16">
        <f>#VALUE!</f>
        <v>0</v>
      </c>
      <c r="AC581" s="16">
        <f>#VALUE!</f>
        <v>0</v>
      </c>
      <c r="AD581" s="17"/>
    </row>
    <row r="582" spans="1:30">
      <c r="A582" s="28">
        <v>482</v>
      </c>
      <c r="B582" s="26">
        <f>#VALUE!</f>
        <v>0</v>
      </c>
      <c r="C582" s="19">
        <f>#VALUE!</f>
        <v>0</v>
      </c>
      <c r="D582" s="19">
        <f>#VALUE!</f>
        <v>0</v>
      </c>
      <c r="E582" s="19">
        <f>#VALUE!</f>
        <v>0</v>
      </c>
      <c r="F582" s="19">
        <f>#VALUE!</f>
        <v>0</v>
      </c>
      <c r="G582" s="19">
        <f>#VALUE!</f>
        <v>0</v>
      </c>
      <c r="H582" s="19">
        <f>#VALUE!</f>
        <v>0</v>
      </c>
      <c r="I582" s="21">
        <f>#VALUE!</f>
        <v>0</v>
      </c>
      <c r="J582" s="26">
        <f>#VALUE!</f>
        <v>0</v>
      </c>
      <c r="K582" s="29">
        <f>#VALUE!</f>
        <v>0</v>
      </c>
      <c r="L582" s="18">
        <f>#VALUE!</f>
        <v>0</v>
      </c>
      <c r="M582" s="18">
        <f>#VALUE!</f>
        <v>0</v>
      </c>
      <c r="N582" s="18">
        <f>#VALUE!</f>
        <v>0</v>
      </c>
      <c r="O582" s="18">
        <f>#VALUE!</f>
        <v>0</v>
      </c>
      <c r="P582" s="18">
        <f>#VALUE!</f>
        <v>0</v>
      </c>
      <c r="Q582" s="18">
        <f>#VALUE!</f>
        <v>0</v>
      </c>
      <c r="R582" s="18">
        <f>#VALUE!</f>
        <v>0</v>
      </c>
      <c r="S582" s="18">
        <f>#VALUE!</f>
        <v>0</v>
      </c>
      <c r="T582" s="19">
        <f>#VALUE!</f>
        <v>0</v>
      </c>
      <c r="U582" s="19">
        <f>#VALUE!</f>
        <v>0</v>
      </c>
      <c r="V582" s="19">
        <f>#VALUE!</f>
        <v>0</v>
      </c>
      <c r="W582" s="18">
        <f>#VALUE!</f>
        <v>0</v>
      </c>
      <c r="X582" s="19">
        <f>#VALUE!</f>
        <v>0</v>
      </c>
      <c r="Y582" s="20">
        <f>#VALUE!</f>
        <v>0</v>
      </c>
      <c r="Z582" s="19">
        <f>#VALUE!</f>
        <v>0</v>
      </c>
      <c r="AA582" s="19">
        <f>#VALUE!</f>
        <v>0</v>
      </c>
      <c r="AB582" s="16">
        <f>#VALUE!</f>
        <v>0</v>
      </c>
      <c r="AC582" s="16">
        <f>#VALUE!</f>
        <v>0</v>
      </c>
      <c r="AD582" s="17"/>
    </row>
    <row r="583" spans="1:30">
      <c r="A583" s="28">
        <v>483</v>
      </c>
      <c r="B583" s="26">
        <f>#VALUE!</f>
        <v>0</v>
      </c>
      <c r="C583" s="19">
        <f>#VALUE!</f>
        <v>0</v>
      </c>
      <c r="D583" s="19">
        <f>#VALUE!</f>
        <v>0</v>
      </c>
      <c r="E583" s="19">
        <f>#VALUE!</f>
        <v>0</v>
      </c>
      <c r="F583" s="19">
        <f>#VALUE!</f>
        <v>0</v>
      </c>
      <c r="G583" s="19">
        <f>#VALUE!</f>
        <v>0</v>
      </c>
      <c r="H583" s="19">
        <f>#VALUE!</f>
        <v>0</v>
      </c>
      <c r="I583" s="21">
        <f>#VALUE!</f>
        <v>0</v>
      </c>
      <c r="J583" s="26">
        <f>#VALUE!</f>
        <v>0</v>
      </c>
      <c r="K583" s="29">
        <f>#VALUE!</f>
        <v>0</v>
      </c>
      <c r="L583" s="18">
        <f>#VALUE!</f>
        <v>0</v>
      </c>
      <c r="M583" s="18">
        <f>#VALUE!</f>
        <v>0</v>
      </c>
      <c r="N583" s="18">
        <f>#VALUE!</f>
        <v>0</v>
      </c>
      <c r="O583" s="18">
        <f>#VALUE!</f>
        <v>0</v>
      </c>
      <c r="P583" s="18">
        <f>#VALUE!</f>
        <v>0</v>
      </c>
      <c r="Q583" s="18">
        <f>#VALUE!</f>
        <v>0</v>
      </c>
      <c r="R583" s="18">
        <f>#VALUE!</f>
        <v>0</v>
      </c>
      <c r="S583" s="18">
        <f>#VALUE!</f>
        <v>0</v>
      </c>
      <c r="T583" s="19">
        <f>#VALUE!</f>
        <v>0</v>
      </c>
      <c r="U583" s="19">
        <f>#VALUE!</f>
        <v>0</v>
      </c>
      <c r="V583" s="19">
        <f>#VALUE!</f>
        <v>0</v>
      </c>
      <c r="W583" s="18">
        <f>#VALUE!</f>
        <v>0</v>
      </c>
      <c r="X583" s="19">
        <f>#VALUE!</f>
        <v>0</v>
      </c>
      <c r="Y583" s="20">
        <f>#VALUE!</f>
        <v>0</v>
      </c>
      <c r="Z583" s="19">
        <f>#VALUE!</f>
        <v>0</v>
      </c>
      <c r="AA583" s="19">
        <f>#VALUE!</f>
        <v>0</v>
      </c>
      <c r="AB583" s="16">
        <f>#VALUE!</f>
        <v>0</v>
      </c>
      <c r="AC583" s="16">
        <f>#VALUE!</f>
        <v>0</v>
      </c>
      <c r="AD583" s="17"/>
    </row>
    <row r="584" spans="1:30">
      <c r="A584" s="28">
        <v>484</v>
      </c>
      <c r="B584" s="26">
        <f>#VALUE!</f>
        <v>0</v>
      </c>
      <c r="C584" s="19">
        <f>#VALUE!</f>
        <v>0</v>
      </c>
      <c r="D584" s="19">
        <f>#VALUE!</f>
        <v>0</v>
      </c>
      <c r="E584" s="19">
        <f>#VALUE!</f>
        <v>0</v>
      </c>
      <c r="F584" s="19">
        <f>#VALUE!</f>
        <v>0</v>
      </c>
      <c r="G584" s="19">
        <f>#VALUE!</f>
        <v>0</v>
      </c>
      <c r="H584" s="19">
        <f>#VALUE!</f>
        <v>0</v>
      </c>
      <c r="I584" s="21">
        <f>#VALUE!</f>
        <v>0</v>
      </c>
      <c r="J584" s="26">
        <f>#VALUE!</f>
        <v>0</v>
      </c>
      <c r="K584" s="29">
        <f>#VALUE!</f>
        <v>0</v>
      </c>
      <c r="L584" s="18">
        <f>#VALUE!</f>
        <v>0</v>
      </c>
      <c r="M584" s="18">
        <f>#VALUE!</f>
        <v>0</v>
      </c>
      <c r="N584" s="18">
        <f>#VALUE!</f>
        <v>0</v>
      </c>
      <c r="O584" s="18">
        <f>#VALUE!</f>
        <v>0</v>
      </c>
      <c r="P584" s="18">
        <f>#VALUE!</f>
        <v>0</v>
      </c>
      <c r="Q584" s="18">
        <f>#VALUE!</f>
        <v>0</v>
      </c>
      <c r="R584" s="18">
        <f>#VALUE!</f>
        <v>0</v>
      </c>
      <c r="S584" s="18">
        <f>#VALUE!</f>
        <v>0</v>
      </c>
      <c r="T584" s="19">
        <f>#VALUE!</f>
        <v>0</v>
      </c>
      <c r="U584" s="19">
        <f>#VALUE!</f>
        <v>0</v>
      </c>
      <c r="V584" s="19">
        <f>#VALUE!</f>
        <v>0</v>
      </c>
      <c r="W584" s="18">
        <f>#VALUE!</f>
        <v>0</v>
      </c>
      <c r="X584" s="19">
        <f>#VALUE!</f>
        <v>0</v>
      </c>
      <c r="Y584" s="20">
        <f>#VALUE!</f>
        <v>0</v>
      </c>
      <c r="Z584" s="19">
        <f>#VALUE!</f>
        <v>0</v>
      </c>
      <c r="AA584" s="19">
        <f>#VALUE!</f>
        <v>0</v>
      </c>
      <c r="AB584" s="16">
        <f>#VALUE!</f>
        <v>0</v>
      </c>
      <c r="AC584" s="16">
        <f>#VALUE!</f>
        <v>0</v>
      </c>
      <c r="AD584" s="17"/>
    </row>
    <row r="585" spans="1:30">
      <c r="A585" s="28">
        <v>485</v>
      </c>
      <c r="B585" s="26">
        <f>#VALUE!</f>
        <v>0</v>
      </c>
      <c r="C585" s="19">
        <f>#VALUE!</f>
        <v>0</v>
      </c>
      <c r="D585" s="19">
        <f>#VALUE!</f>
        <v>0</v>
      </c>
      <c r="E585" s="19">
        <f>#VALUE!</f>
        <v>0</v>
      </c>
      <c r="F585" s="19">
        <f>#VALUE!</f>
        <v>0</v>
      </c>
      <c r="G585" s="19">
        <f>#VALUE!</f>
        <v>0</v>
      </c>
      <c r="H585" s="19">
        <f>#VALUE!</f>
        <v>0</v>
      </c>
      <c r="I585" s="21">
        <f>#VALUE!</f>
        <v>0</v>
      </c>
      <c r="J585" s="26">
        <f>#VALUE!</f>
        <v>0</v>
      </c>
      <c r="K585" s="29">
        <f>#VALUE!</f>
        <v>0</v>
      </c>
      <c r="L585" s="18">
        <f>#VALUE!</f>
        <v>0</v>
      </c>
      <c r="M585" s="18">
        <f>#VALUE!</f>
        <v>0</v>
      </c>
      <c r="N585" s="18">
        <f>#VALUE!</f>
        <v>0</v>
      </c>
      <c r="O585" s="18">
        <f>#VALUE!</f>
        <v>0</v>
      </c>
      <c r="P585" s="18">
        <f>#VALUE!</f>
        <v>0</v>
      </c>
      <c r="Q585" s="18">
        <f>#VALUE!</f>
        <v>0</v>
      </c>
      <c r="R585" s="18">
        <f>#VALUE!</f>
        <v>0</v>
      </c>
      <c r="S585" s="18">
        <f>#VALUE!</f>
        <v>0</v>
      </c>
      <c r="T585" s="19">
        <f>#VALUE!</f>
        <v>0</v>
      </c>
      <c r="U585" s="19">
        <f>#VALUE!</f>
        <v>0</v>
      </c>
      <c r="V585" s="19">
        <f>#VALUE!</f>
        <v>0</v>
      </c>
      <c r="W585" s="18">
        <f>#VALUE!</f>
        <v>0</v>
      </c>
      <c r="X585" s="19">
        <f>#VALUE!</f>
        <v>0</v>
      </c>
      <c r="Y585" s="20">
        <f>#VALUE!</f>
        <v>0</v>
      </c>
      <c r="Z585" s="19">
        <f>#VALUE!</f>
        <v>0</v>
      </c>
      <c r="AA585" s="19">
        <f>#VALUE!</f>
        <v>0</v>
      </c>
      <c r="AB585" s="16">
        <f>#VALUE!</f>
        <v>0</v>
      </c>
      <c r="AC585" s="16">
        <f>#VALUE!</f>
        <v>0</v>
      </c>
      <c r="AD585" s="17"/>
    </row>
    <row r="586" spans="1:30">
      <c r="A586" s="28">
        <v>486</v>
      </c>
      <c r="B586" s="26">
        <f>#VALUE!</f>
        <v>0</v>
      </c>
      <c r="C586" s="19">
        <f>#VALUE!</f>
        <v>0</v>
      </c>
      <c r="D586" s="19">
        <f>#VALUE!</f>
        <v>0</v>
      </c>
      <c r="E586" s="19">
        <f>#VALUE!</f>
        <v>0</v>
      </c>
      <c r="F586" s="19">
        <f>#VALUE!</f>
        <v>0</v>
      </c>
      <c r="G586" s="19">
        <f>#VALUE!</f>
        <v>0</v>
      </c>
      <c r="H586" s="19">
        <f>#VALUE!</f>
        <v>0</v>
      </c>
      <c r="I586" s="21">
        <f>#VALUE!</f>
        <v>0</v>
      </c>
      <c r="J586" s="26">
        <f>#VALUE!</f>
        <v>0</v>
      </c>
      <c r="K586" s="29">
        <f>#VALUE!</f>
        <v>0</v>
      </c>
      <c r="L586" s="18">
        <f>#VALUE!</f>
        <v>0</v>
      </c>
      <c r="M586" s="18">
        <f>#VALUE!</f>
        <v>0</v>
      </c>
      <c r="N586" s="18">
        <f>#VALUE!</f>
        <v>0</v>
      </c>
      <c r="O586" s="18">
        <f>#VALUE!</f>
        <v>0</v>
      </c>
      <c r="P586" s="18">
        <f>#VALUE!</f>
        <v>0</v>
      </c>
      <c r="Q586" s="18">
        <f>#VALUE!</f>
        <v>0</v>
      </c>
      <c r="R586" s="18">
        <f>#VALUE!</f>
        <v>0</v>
      </c>
      <c r="S586" s="18">
        <f>#VALUE!</f>
        <v>0</v>
      </c>
      <c r="T586" s="19">
        <f>#VALUE!</f>
        <v>0</v>
      </c>
      <c r="U586" s="19">
        <f>#VALUE!</f>
        <v>0</v>
      </c>
      <c r="V586" s="19">
        <f>#VALUE!</f>
        <v>0</v>
      </c>
      <c r="W586" s="18">
        <f>#VALUE!</f>
        <v>0</v>
      </c>
      <c r="X586" s="19">
        <f>#VALUE!</f>
        <v>0</v>
      </c>
      <c r="Y586" s="20">
        <f>#VALUE!</f>
        <v>0</v>
      </c>
      <c r="Z586" s="19">
        <f>#VALUE!</f>
        <v>0</v>
      </c>
      <c r="AA586" s="19">
        <f>#VALUE!</f>
        <v>0</v>
      </c>
      <c r="AB586" s="16">
        <f>#VALUE!</f>
        <v>0</v>
      </c>
      <c r="AC586" s="16">
        <f>#VALUE!</f>
        <v>0</v>
      </c>
      <c r="AD586" s="17"/>
    </row>
    <row r="587" spans="1:30">
      <c r="A587" s="28">
        <v>487</v>
      </c>
      <c r="B587" s="26">
        <f>#VALUE!</f>
        <v>0</v>
      </c>
      <c r="C587" s="19">
        <f>#VALUE!</f>
        <v>0</v>
      </c>
      <c r="D587" s="19">
        <f>#VALUE!</f>
        <v>0</v>
      </c>
      <c r="E587" s="19">
        <f>#VALUE!</f>
        <v>0</v>
      </c>
      <c r="F587" s="19">
        <f>#VALUE!</f>
        <v>0</v>
      </c>
      <c r="G587" s="19">
        <f>#VALUE!</f>
        <v>0</v>
      </c>
      <c r="H587" s="19">
        <f>#VALUE!</f>
        <v>0</v>
      </c>
      <c r="I587" s="21">
        <f>#VALUE!</f>
        <v>0</v>
      </c>
      <c r="J587" s="26">
        <f>#VALUE!</f>
        <v>0</v>
      </c>
      <c r="K587" s="29">
        <f>#VALUE!</f>
        <v>0</v>
      </c>
      <c r="L587" s="18">
        <f>#VALUE!</f>
        <v>0</v>
      </c>
      <c r="M587" s="18">
        <f>#VALUE!</f>
        <v>0</v>
      </c>
      <c r="N587" s="18">
        <f>#VALUE!</f>
        <v>0</v>
      </c>
      <c r="O587" s="18">
        <f>#VALUE!</f>
        <v>0</v>
      </c>
      <c r="P587" s="18">
        <f>#VALUE!</f>
        <v>0</v>
      </c>
      <c r="Q587" s="18">
        <f>#VALUE!</f>
        <v>0</v>
      </c>
      <c r="R587" s="18">
        <f>#VALUE!</f>
        <v>0</v>
      </c>
      <c r="S587" s="18">
        <f>#VALUE!</f>
        <v>0</v>
      </c>
      <c r="T587" s="19">
        <f>#VALUE!</f>
        <v>0</v>
      </c>
      <c r="U587" s="19">
        <f>#VALUE!</f>
        <v>0</v>
      </c>
      <c r="V587" s="19">
        <f>#VALUE!</f>
        <v>0</v>
      </c>
      <c r="W587" s="18">
        <f>#VALUE!</f>
        <v>0</v>
      </c>
      <c r="X587" s="19">
        <f>#VALUE!</f>
        <v>0</v>
      </c>
      <c r="Y587" s="20">
        <f>#VALUE!</f>
        <v>0</v>
      </c>
      <c r="Z587" s="19">
        <f>#VALUE!</f>
        <v>0</v>
      </c>
      <c r="AA587" s="19">
        <f>#VALUE!</f>
        <v>0</v>
      </c>
      <c r="AB587" s="16">
        <f>#VALUE!</f>
        <v>0</v>
      </c>
      <c r="AC587" s="16">
        <f>#VALUE!</f>
        <v>0</v>
      </c>
      <c r="AD587" s="17"/>
    </row>
    <row r="588" spans="1:30">
      <c r="A588" s="28">
        <v>488</v>
      </c>
      <c r="B588" s="26">
        <f>#VALUE!</f>
        <v>0</v>
      </c>
      <c r="C588" s="19">
        <f>#VALUE!</f>
        <v>0</v>
      </c>
      <c r="D588" s="19">
        <f>#VALUE!</f>
        <v>0</v>
      </c>
      <c r="E588" s="19">
        <f>#VALUE!</f>
        <v>0</v>
      </c>
      <c r="F588" s="19">
        <f>#VALUE!</f>
        <v>0</v>
      </c>
      <c r="G588" s="19">
        <f>#VALUE!</f>
        <v>0</v>
      </c>
      <c r="H588" s="19">
        <f>#VALUE!</f>
        <v>0</v>
      </c>
      <c r="I588" s="21">
        <f>#VALUE!</f>
        <v>0</v>
      </c>
      <c r="J588" s="26">
        <f>#VALUE!</f>
        <v>0</v>
      </c>
      <c r="K588" s="29">
        <f>#VALUE!</f>
        <v>0</v>
      </c>
      <c r="L588" s="18">
        <f>#VALUE!</f>
        <v>0</v>
      </c>
      <c r="M588" s="18">
        <f>#VALUE!</f>
        <v>0</v>
      </c>
      <c r="N588" s="18">
        <f>#VALUE!</f>
        <v>0</v>
      </c>
      <c r="O588" s="18">
        <f>#VALUE!</f>
        <v>0</v>
      </c>
      <c r="P588" s="18">
        <f>#VALUE!</f>
        <v>0</v>
      </c>
      <c r="Q588" s="18">
        <f>#VALUE!</f>
        <v>0</v>
      </c>
      <c r="R588" s="18">
        <f>#VALUE!</f>
        <v>0</v>
      </c>
      <c r="S588" s="18">
        <f>#VALUE!</f>
        <v>0</v>
      </c>
      <c r="T588" s="19">
        <f>#VALUE!</f>
        <v>0</v>
      </c>
      <c r="U588" s="19">
        <f>#VALUE!</f>
        <v>0</v>
      </c>
      <c r="V588" s="19">
        <f>#VALUE!</f>
        <v>0</v>
      </c>
      <c r="W588" s="18">
        <f>#VALUE!</f>
        <v>0</v>
      </c>
      <c r="X588" s="19">
        <f>#VALUE!</f>
        <v>0</v>
      </c>
      <c r="Y588" s="20">
        <f>#VALUE!</f>
        <v>0</v>
      </c>
      <c r="Z588" s="19">
        <f>#VALUE!</f>
        <v>0</v>
      </c>
      <c r="AA588" s="19">
        <f>#VALUE!</f>
        <v>0</v>
      </c>
      <c r="AB588" s="16">
        <f>#VALUE!</f>
        <v>0</v>
      </c>
      <c r="AC588" s="16">
        <f>#VALUE!</f>
        <v>0</v>
      </c>
      <c r="AD588" s="17"/>
    </row>
    <row r="589" spans="1:30">
      <c r="A589" s="28">
        <v>489</v>
      </c>
      <c r="B589" s="26">
        <f>#VALUE!</f>
        <v>0</v>
      </c>
      <c r="C589" s="19">
        <f>#VALUE!</f>
        <v>0</v>
      </c>
      <c r="D589" s="19">
        <f>#VALUE!</f>
        <v>0</v>
      </c>
      <c r="E589" s="19">
        <f>#VALUE!</f>
        <v>0</v>
      </c>
      <c r="F589" s="19">
        <f>#VALUE!</f>
        <v>0</v>
      </c>
      <c r="G589" s="19">
        <f>#VALUE!</f>
        <v>0</v>
      </c>
      <c r="H589" s="19">
        <f>#VALUE!</f>
        <v>0</v>
      </c>
      <c r="I589" s="21">
        <f>#VALUE!</f>
        <v>0</v>
      </c>
      <c r="J589" s="26">
        <f>#VALUE!</f>
        <v>0</v>
      </c>
      <c r="K589" s="29">
        <f>#VALUE!</f>
        <v>0</v>
      </c>
      <c r="L589" s="18">
        <f>#VALUE!</f>
        <v>0</v>
      </c>
      <c r="M589" s="18">
        <f>#VALUE!</f>
        <v>0</v>
      </c>
      <c r="N589" s="18">
        <f>#VALUE!</f>
        <v>0</v>
      </c>
      <c r="O589" s="18">
        <f>#VALUE!</f>
        <v>0</v>
      </c>
      <c r="P589" s="18">
        <f>#VALUE!</f>
        <v>0</v>
      </c>
      <c r="Q589" s="18">
        <f>#VALUE!</f>
        <v>0</v>
      </c>
      <c r="R589" s="18">
        <f>#VALUE!</f>
        <v>0</v>
      </c>
      <c r="S589" s="18">
        <f>#VALUE!</f>
        <v>0</v>
      </c>
      <c r="T589" s="19">
        <f>#VALUE!</f>
        <v>0</v>
      </c>
      <c r="U589" s="19">
        <f>#VALUE!</f>
        <v>0</v>
      </c>
      <c r="V589" s="19">
        <f>#VALUE!</f>
        <v>0</v>
      </c>
      <c r="W589" s="18">
        <f>#VALUE!</f>
        <v>0</v>
      </c>
      <c r="X589" s="19">
        <f>#VALUE!</f>
        <v>0</v>
      </c>
      <c r="Y589" s="20">
        <f>#VALUE!</f>
        <v>0</v>
      </c>
      <c r="Z589" s="19">
        <f>#VALUE!</f>
        <v>0</v>
      </c>
      <c r="AA589" s="19">
        <f>#VALUE!</f>
        <v>0</v>
      </c>
      <c r="AB589" s="16">
        <f>#VALUE!</f>
        <v>0</v>
      </c>
      <c r="AC589" s="16">
        <f>#VALUE!</f>
        <v>0</v>
      </c>
      <c r="AD589" s="17"/>
    </row>
    <row r="590" spans="1:30">
      <c r="A590" s="28">
        <v>490</v>
      </c>
      <c r="B590" s="26">
        <f>#VALUE!</f>
        <v>0</v>
      </c>
      <c r="C590" s="19">
        <f>#VALUE!</f>
        <v>0</v>
      </c>
      <c r="D590" s="19">
        <f>#VALUE!</f>
        <v>0</v>
      </c>
      <c r="E590" s="19">
        <f>#VALUE!</f>
        <v>0</v>
      </c>
      <c r="F590" s="19">
        <f>#VALUE!</f>
        <v>0</v>
      </c>
      <c r="G590" s="19">
        <f>#VALUE!</f>
        <v>0</v>
      </c>
      <c r="H590" s="19">
        <f>#VALUE!</f>
        <v>0</v>
      </c>
      <c r="I590" s="21">
        <f>#VALUE!</f>
        <v>0</v>
      </c>
      <c r="J590" s="26">
        <f>#VALUE!</f>
        <v>0</v>
      </c>
      <c r="K590" s="29">
        <f>#VALUE!</f>
        <v>0</v>
      </c>
      <c r="L590" s="18">
        <f>#VALUE!</f>
        <v>0</v>
      </c>
      <c r="M590" s="18">
        <f>#VALUE!</f>
        <v>0</v>
      </c>
      <c r="N590" s="18">
        <f>#VALUE!</f>
        <v>0</v>
      </c>
      <c r="O590" s="18">
        <f>#VALUE!</f>
        <v>0</v>
      </c>
      <c r="P590" s="18">
        <f>#VALUE!</f>
        <v>0</v>
      </c>
      <c r="Q590" s="18">
        <f>#VALUE!</f>
        <v>0</v>
      </c>
      <c r="R590" s="18">
        <f>#VALUE!</f>
        <v>0</v>
      </c>
      <c r="S590" s="18">
        <f>#VALUE!</f>
        <v>0</v>
      </c>
      <c r="T590" s="19">
        <f>#VALUE!</f>
        <v>0</v>
      </c>
      <c r="U590" s="19">
        <f>#VALUE!</f>
        <v>0</v>
      </c>
      <c r="V590" s="19">
        <f>#VALUE!</f>
        <v>0</v>
      </c>
      <c r="W590" s="18">
        <f>#VALUE!</f>
        <v>0</v>
      </c>
      <c r="X590" s="19">
        <f>#VALUE!</f>
        <v>0</v>
      </c>
      <c r="Y590" s="20">
        <f>#VALUE!</f>
        <v>0</v>
      </c>
      <c r="Z590" s="19">
        <f>#VALUE!</f>
        <v>0</v>
      </c>
      <c r="AA590" s="19">
        <f>#VALUE!</f>
        <v>0</v>
      </c>
      <c r="AB590" s="16">
        <f>#VALUE!</f>
        <v>0</v>
      </c>
      <c r="AC590" s="16">
        <f>#VALUE!</f>
        <v>0</v>
      </c>
      <c r="AD590" s="17"/>
    </row>
    <row r="591" spans="1:30">
      <c r="A591" s="28">
        <v>491</v>
      </c>
      <c r="B591" s="26">
        <f>#VALUE!</f>
        <v>0</v>
      </c>
      <c r="C591" s="19">
        <f>#VALUE!</f>
        <v>0</v>
      </c>
      <c r="D591" s="19">
        <f>#VALUE!</f>
        <v>0</v>
      </c>
      <c r="E591" s="19">
        <f>#VALUE!</f>
        <v>0</v>
      </c>
      <c r="F591" s="19">
        <f>#VALUE!</f>
        <v>0</v>
      </c>
      <c r="G591" s="19">
        <f>#VALUE!</f>
        <v>0</v>
      </c>
      <c r="H591" s="19">
        <f>#VALUE!</f>
        <v>0</v>
      </c>
      <c r="I591" s="21">
        <f>#VALUE!</f>
        <v>0</v>
      </c>
      <c r="J591" s="26">
        <f>#VALUE!</f>
        <v>0</v>
      </c>
      <c r="K591" s="29">
        <f>#VALUE!</f>
        <v>0</v>
      </c>
      <c r="L591" s="18">
        <f>#VALUE!</f>
        <v>0</v>
      </c>
      <c r="M591" s="18">
        <f>#VALUE!</f>
        <v>0</v>
      </c>
      <c r="N591" s="18">
        <f>#VALUE!</f>
        <v>0</v>
      </c>
      <c r="O591" s="18">
        <f>#VALUE!</f>
        <v>0</v>
      </c>
      <c r="P591" s="18">
        <f>#VALUE!</f>
        <v>0</v>
      </c>
      <c r="Q591" s="18">
        <f>#VALUE!</f>
        <v>0</v>
      </c>
      <c r="R591" s="18">
        <f>#VALUE!</f>
        <v>0</v>
      </c>
      <c r="S591" s="18">
        <f>#VALUE!</f>
        <v>0</v>
      </c>
      <c r="T591" s="19">
        <f>#VALUE!</f>
        <v>0</v>
      </c>
      <c r="U591" s="19">
        <f>#VALUE!</f>
        <v>0</v>
      </c>
      <c r="V591" s="19">
        <f>#VALUE!</f>
        <v>0</v>
      </c>
      <c r="W591" s="18">
        <f>#VALUE!</f>
        <v>0</v>
      </c>
      <c r="X591" s="19">
        <f>#VALUE!</f>
        <v>0</v>
      </c>
      <c r="Y591" s="20">
        <f>#VALUE!</f>
        <v>0</v>
      </c>
      <c r="Z591" s="19">
        <f>#VALUE!</f>
        <v>0</v>
      </c>
      <c r="AA591" s="19">
        <f>#VALUE!</f>
        <v>0</v>
      </c>
      <c r="AB591" s="16">
        <f>#VALUE!</f>
        <v>0</v>
      </c>
      <c r="AC591" s="16">
        <f>#VALUE!</f>
        <v>0</v>
      </c>
      <c r="AD591" s="17"/>
    </row>
    <row r="592" spans="1:30">
      <c r="A592" s="28">
        <v>492</v>
      </c>
      <c r="B592" s="26">
        <f>#VALUE!</f>
        <v>0</v>
      </c>
      <c r="C592" s="19">
        <f>#VALUE!</f>
        <v>0</v>
      </c>
      <c r="D592" s="19">
        <f>#VALUE!</f>
        <v>0</v>
      </c>
      <c r="E592" s="19">
        <f>#VALUE!</f>
        <v>0</v>
      </c>
      <c r="F592" s="19">
        <f>#VALUE!</f>
        <v>0</v>
      </c>
      <c r="G592" s="19">
        <f>#VALUE!</f>
        <v>0</v>
      </c>
      <c r="H592" s="19">
        <f>#VALUE!</f>
        <v>0</v>
      </c>
      <c r="I592" s="21">
        <f>#VALUE!</f>
        <v>0</v>
      </c>
      <c r="J592" s="26">
        <f>#VALUE!</f>
        <v>0</v>
      </c>
      <c r="K592" s="29">
        <f>#VALUE!</f>
        <v>0</v>
      </c>
      <c r="L592" s="18">
        <f>#VALUE!</f>
        <v>0</v>
      </c>
      <c r="M592" s="18">
        <f>#VALUE!</f>
        <v>0</v>
      </c>
      <c r="N592" s="18">
        <f>#VALUE!</f>
        <v>0</v>
      </c>
      <c r="O592" s="18">
        <f>#VALUE!</f>
        <v>0</v>
      </c>
      <c r="P592" s="18">
        <f>#VALUE!</f>
        <v>0</v>
      </c>
      <c r="Q592" s="18">
        <f>#VALUE!</f>
        <v>0</v>
      </c>
      <c r="R592" s="18">
        <f>#VALUE!</f>
        <v>0</v>
      </c>
      <c r="S592" s="18">
        <f>#VALUE!</f>
        <v>0</v>
      </c>
      <c r="T592" s="19">
        <f>#VALUE!</f>
        <v>0</v>
      </c>
      <c r="U592" s="19">
        <f>#VALUE!</f>
        <v>0</v>
      </c>
      <c r="V592" s="19">
        <f>#VALUE!</f>
        <v>0</v>
      </c>
      <c r="W592" s="18">
        <f>#VALUE!</f>
        <v>0</v>
      </c>
      <c r="X592" s="19">
        <f>#VALUE!</f>
        <v>0</v>
      </c>
      <c r="Y592" s="20">
        <f>#VALUE!</f>
        <v>0</v>
      </c>
      <c r="Z592" s="19">
        <f>#VALUE!</f>
        <v>0</v>
      </c>
      <c r="AA592" s="19">
        <f>#VALUE!</f>
        <v>0</v>
      </c>
      <c r="AB592" s="16">
        <f>#VALUE!</f>
        <v>0</v>
      </c>
      <c r="AC592" s="16">
        <f>#VALUE!</f>
        <v>0</v>
      </c>
      <c r="AD592" s="17"/>
    </row>
    <row r="593" spans="1:30">
      <c r="A593" s="28">
        <v>493</v>
      </c>
      <c r="B593" s="26">
        <f>#VALUE!</f>
        <v>0</v>
      </c>
      <c r="C593" s="19">
        <f>#VALUE!</f>
        <v>0</v>
      </c>
      <c r="D593" s="19">
        <f>#VALUE!</f>
        <v>0</v>
      </c>
      <c r="E593" s="19">
        <f>#VALUE!</f>
        <v>0</v>
      </c>
      <c r="F593" s="19">
        <f>#VALUE!</f>
        <v>0</v>
      </c>
      <c r="G593" s="19">
        <f>#VALUE!</f>
        <v>0</v>
      </c>
      <c r="H593" s="19">
        <f>#VALUE!</f>
        <v>0</v>
      </c>
      <c r="I593" s="21">
        <f>#VALUE!</f>
        <v>0</v>
      </c>
      <c r="J593" s="26">
        <f>#VALUE!</f>
        <v>0</v>
      </c>
      <c r="K593" s="29">
        <f>#VALUE!</f>
        <v>0</v>
      </c>
      <c r="L593" s="18">
        <f>#VALUE!</f>
        <v>0</v>
      </c>
      <c r="M593" s="18">
        <f>#VALUE!</f>
        <v>0</v>
      </c>
      <c r="N593" s="18">
        <f>#VALUE!</f>
        <v>0</v>
      </c>
      <c r="O593" s="18">
        <f>#VALUE!</f>
        <v>0</v>
      </c>
      <c r="P593" s="18">
        <f>#VALUE!</f>
        <v>0</v>
      </c>
      <c r="Q593" s="18">
        <f>#VALUE!</f>
        <v>0</v>
      </c>
      <c r="R593" s="18">
        <f>#VALUE!</f>
        <v>0</v>
      </c>
      <c r="S593" s="18">
        <f>#VALUE!</f>
        <v>0</v>
      </c>
      <c r="T593" s="19">
        <f>#VALUE!</f>
        <v>0</v>
      </c>
      <c r="U593" s="19">
        <f>#VALUE!</f>
        <v>0</v>
      </c>
      <c r="V593" s="19">
        <f>#VALUE!</f>
        <v>0</v>
      </c>
      <c r="W593" s="18">
        <f>#VALUE!</f>
        <v>0</v>
      </c>
      <c r="X593" s="19">
        <f>#VALUE!</f>
        <v>0</v>
      </c>
      <c r="Y593" s="20">
        <f>#VALUE!</f>
        <v>0</v>
      </c>
      <c r="Z593" s="19">
        <f>#VALUE!</f>
        <v>0</v>
      </c>
      <c r="AA593" s="19">
        <f>#VALUE!</f>
        <v>0</v>
      </c>
      <c r="AB593" s="16">
        <f>#VALUE!</f>
        <v>0</v>
      </c>
      <c r="AC593" s="16">
        <f>#VALUE!</f>
        <v>0</v>
      </c>
      <c r="AD593" s="17"/>
    </row>
    <row r="594" spans="1:30">
      <c r="A594" s="28">
        <v>494</v>
      </c>
      <c r="B594" s="26">
        <f>#VALUE!</f>
        <v>0</v>
      </c>
      <c r="C594" s="19">
        <f>#VALUE!</f>
        <v>0</v>
      </c>
      <c r="D594" s="19">
        <f>#VALUE!</f>
        <v>0</v>
      </c>
      <c r="E594" s="19">
        <f>#VALUE!</f>
        <v>0</v>
      </c>
      <c r="F594" s="19">
        <f>#VALUE!</f>
        <v>0</v>
      </c>
      <c r="G594" s="19">
        <f>#VALUE!</f>
        <v>0</v>
      </c>
      <c r="H594" s="19">
        <f>#VALUE!</f>
        <v>0</v>
      </c>
      <c r="I594" s="21">
        <f>#VALUE!</f>
        <v>0</v>
      </c>
      <c r="J594" s="26">
        <f>#VALUE!</f>
        <v>0</v>
      </c>
      <c r="K594" s="29">
        <f>#VALUE!</f>
        <v>0</v>
      </c>
      <c r="L594" s="18">
        <f>#VALUE!</f>
        <v>0</v>
      </c>
      <c r="M594" s="18">
        <f>#VALUE!</f>
        <v>0</v>
      </c>
      <c r="N594" s="18">
        <f>#VALUE!</f>
        <v>0</v>
      </c>
      <c r="O594" s="18">
        <f>#VALUE!</f>
        <v>0</v>
      </c>
      <c r="P594" s="18">
        <f>#VALUE!</f>
        <v>0</v>
      </c>
      <c r="Q594" s="18">
        <f>#VALUE!</f>
        <v>0</v>
      </c>
      <c r="R594" s="18">
        <f>#VALUE!</f>
        <v>0</v>
      </c>
      <c r="S594" s="18">
        <f>#VALUE!</f>
        <v>0</v>
      </c>
      <c r="T594" s="19">
        <f>#VALUE!</f>
        <v>0</v>
      </c>
      <c r="U594" s="19">
        <f>#VALUE!</f>
        <v>0</v>
      </c>
      <c r="V594" s="19">
        <f>#VALUE!</f>
        <v>0</v>
      </c>
      <c r="W594" s="18">
        <f>#VALUE!</f>
        <v>0</v>
      </c>
      <c r="X594" s="19">
        <f>#VALUE!</f>
        <v>0</v>
      </c>
      <c r="Y594" s="20">
        <f>#VALUE!</f>
        <v>0</v>
      </c>
      <c r="Z594" s="19">
        <f>#VALUE!</f>
        <v>0</v>
      </c>
      <c r="AA594" s="19">
        <f>#VALUE!</f>
        <v>0</v>
      </c>
      <c r="AB594" s="16">
        <f>#VALUE!</f>
        <v>0</v>
      </c>
      <c r="AC594" s="16">
        <f>#VALUE!</f>
        <v>0</v>
      </c>
      <c r="AD594" s="17"/>
    </row>
    <row r="595" spans="1:30">
      <c r="A595" s="28">
        <v>495</v>
      </c>
      <c r="B595" s="26">
        <f>#VALUE!</f>
        <v>0</v>
      </c>
      <c r="C595" s="19">
        <f>#VALUE!</f>
        <v>0</v>
      </c>
      <c r="D595" s="19">
        <f>#VALUE!</f>
        <v>0</v>
      </c>
      <c r="E595" s="19">
        <f>#VALUE!</f>
        <v>0</v>
      </c>
      <c r="F595" s="19">
        <f>#VALUE!</f>
        <v>0</v>
      </c>
      <c r="G595" s="19">
        <f>#VALUE!</f>
        <v>0</v>
      </c>
      <c r="H595" s="19">
        <f>#VALUE!</f>
        <v>0</v>
      </c>
      <c r="I595" s="21">
        <f>#VALUE!</f>
        <v>0</v>
      </c>
      <c r="J595" s="26">
        <f>#VALUE!</f>
        <v>0</v>
      </c>
      <c r="K595" s="29">
        <f>#VALUE!</f>
        <v>0</v>
      </c>
      <c r="L595" s="18">
        <f>#VALUE!</f>
        <v>0</v>
      </c>
      <c r="M595" s="18">
        <f>#VALUE!</f>
        <v>0</v>
      </c>
      <c r="N595" s="18">
        <f>#VALUE!</f>
        <v>0</v>
      </c>
      <c r="O595" s="18">
        <f>#VALUE!</f>
        <v>0</v>
      </c>
      <c r="P595" s="18">
        <f>#VALUE!</f>
        <v>0</v>
      </c>
      <c r="Q595" s="18">
        <f>#VALUE!</f>
        <v>0</v>
      </c>
      <c r="R595" s="18">
        <f>#VALUE!</f>
        <v>0</v>
      </c>
      <c r="S595" s="18">
        <f>#VALUE!</f>
        <v>0</v>
      </c>
      <c r="T595" s="19">
        <f>#VALUE!</f>
        <v>0</v>
      </c>
      <c r="U595" s="19">
        <f>#VALUE!</f>
        <v>0</v>
      </c>
      <c r="V595" s="19">
        <f>#VALUE!</f>
        <v>0</v>
      </c>
      <c r="W595" s="18">
        <f>#VALUE!</f>
        <v>0</v>
      </c>
      <c r="X595" s="19">
        <f>#VALUE!</f>
        <v>0</v>
      </c>
      <c r="Y595" s="20">
        <f>#VALUE!</f>
        <v>0</v>
      </c>
      <c r="Z595" s="19">
        <f>#VALUE!</f>
        <v>0</v>
      </c>
      <c r="AA595" s="19">
        <f>#VALUE!</f>
        <v>0</v>
      </c>
      <c r="AB595" s="16">
        <f>#VALUE!</f>
        <v>0</v>
      </c>
      <c r="AC595" s="16">
        <f>#VALUE!</f>
        <v>0</v>
      </c>
      <c r="AD595" s="17"/>
    </row>
    <row r="596" spans="1:30">
      <c r="A596" s="28">
        <v>496</v>
      </c>
      <c r="B596" s="26">
        <f>#VALUE!</f>
        <v>0</v>
      </c>
      <c r="C596" s="19">
        <f>#VALUE!</f>
        <v>0</v>
      </c>
      <c r="D596" s="19">
        <f>#VALUE!</f>
        <v>0</v>
      </c>
      <c r="E596" s="19">
        <f>#VALUE!</f>
        <v>0</v>
      </c>
      <c r="F596" s="19">
        <f>#VALUE!</f>
        <v>0</v>
      </c>
      <c r="G596" s="19">
        <f>#VALUE!</f>
        <v>0</v>
      </c>
      <c r="H596" s="19">
        <f>#VALUE!</f>
        <v>0</v>
      </c>
      <c r="I596" s="21">
        <f>#VALUE!</f>
        <v>0</v>
      </c>
      <c r="J596" s="26">
        <f>#VALUE!</f>
        <v>0</v>
      </c>
      <c r="K596" s="29">
        <f>#VALUE!</f>
        <v>0</v>
      </c>
      <c r="L596" s="18">
        <f>#VALUE!</f>
        <v>0</v>
      </c>
      <c r="M596" s="18">
        <f>#VALUE!</f>
        <v>0</v>
      </c>
      <c r="N596" s="18">
        <f>#VALUE!</f>
        <v>0</v>
      </c>
      <c r="O596" s="18">
        <f>#VALUE!</f>
        <v>0</v>
      </c>
      <c r="P596" s="18">
        <f>#VALUE!</f>
        <v>0</v>
      </c>
      <c r="Q596" s="18">
        <f>#VALUE!</f>
        <v>0</v>
      </c>
      <c r="R596" s="18">
        <f>#VALUE!</f>
        <v>0</v>
      </c>
      <c r="S596" s="18">
        <f>#VALUE!</f>
        <v>0</v>
      </c>
      <c r="T596" s="19">
        <f>#VALUE!</f>
        <v>0</v>
      </c>
      <c r="U596" s="19">
        <f>#VALUE!</f>
        <v>0</v>
      </c>
      <c r="V596" s="19">
        <f>#VALUE!</f>
        <v>0</v>
      </c>
      <c r="W596" s="18">
        <f>#VALUE!</f>
        <v>0</v>
      </c>
      <c r="X596" s="19">
        <f>#VALUE!</f>
        <v>0</v>
      </c>
      <c r="Y596" s="20">
        <f>#VALUE!</f>
        <v>0</v>
      </c>
      <c r="Z596" s="19">
        <f>#VALUE!</f>
        <v>0</v>
      </c>
      <c r="AA596" s="19">
        <f>#VALUE!</f>
        <v>0</v>
      </c>
      <c r="AB596" s="16">
        <f>#VALUE!</f>
        <v>0</v>
      </c>
      <c r="AC596" s="16">
        <f>#VALUE!</f>
        <v>0</v>
      </c>
      <c r="AD596" s="17"/>
    </row>
    <row r="597" spans="1:30">
      <c r="A597" s="28">
        <v>497</v>
      </c>
      <c r="B597" s="26">
        <f>#VALUE!</f>
        <v>0</v>
      </c>
      <c r="C597" s="19">
        <f>#VALUE!</f>
        <v>0</v>
      </c>
      <c r="D597" s="19">
        <f>#VALUE!</f>
        <v>0</v>
      </c>
      <c r="E597" s="19">
        <f>#VALUE!</f>
        <v>0</v>
      </c>
      <c r="F597" s="19">
        <f>#VALUE!</f>
        <v>0</v>
      </c>
      <c r="G597" s="19">
        <f>#VALUE!</f>
        <v>0</v>
      </c>
      <c r="H597" s="19">
        <f>#VALUE!</f>
        <v>0</v>
      </c>
      <c r="I597" s="21">
        <f>#VALUE!</f>
        <v>0</v>
      </c>
      <c r="J597" s="26">
        <f>#VALUE!</f>
        <v>0</v>
      </c>
      <c r="K597" s="29">
        <f>#VALUE!</f>
        <v>0</v>
      </c>
      <c r="L597" s="18">
        <f>#VALUE!</f>
        <v>0</v>
      </c>
      <c r="M597" s="18">
        <f>#VALUE!</f>
        <v>0</v>
      </c>
      <c r="N597" s="18">
        <f>#VALUE!</f>
        <v>0</v>
      </c>
      <c r="O597" s="18">
        <f>#VALUE!</f>
        <v>0</v>
      </c>
      <c r="P597" s="18">
        <f>#VALUE!</f>
        <v>0</v>
      </c>
      <c r="Q597" s="18">
        <f>#VALUE!</f>
        <v>0</v>
      </c>
      <c r="R597" s="18">
        <f>#VALUE!</f>
        <v>0</v>
      </c>
      <c r="S597" s="18">
        <f>#VALUE!</f>
        <v>0</v>
      </c>
      <c r="T597" s="19">
        <f>#VALUE!</f>
        <v>0</v>
      </c>
      <c r="U597" s="19">
        <f>#VALUE!</f>
        <v>0</v>
      </c>
      <c r="V597" s="19">
        <f>#VALUE!</f>
        <v>0</v>
      </c>
      <c r="W597" s="18">
        <f>#VALUE!</f>
        <v>0</v>
      </c>
      <c r="X597" s="19">
        <f>#VALUE!</f>
        <v>0</v>
      </c>
      <c r="Y597" s="20">
        <f>#VALUE!</f>
        <v>0</v>
      </c>
      <c r="Z597" s="19">
        <f>#VALUE!</f>
        <v>0</v>
      </c>
      <c r="AA597" s="19">
        <f>#VALUE!</f>
        <v>0</v>
      </c>
      <c r="AB597" s="16">
        <f>#VALUE!</f>
        <v>0</v>
      </c>
      <c r="AC597" s="16">
        <f>#VALUE!</f>
        <v>0</v>
      </c>
      <c r="AD597" s="17"/>
    </row>
    <row r="598" spans="1:30">
      <c r="A598" s="28">
        <v>498</v>
      </c>
      <c r="B598" s="26">
        <f>#VALUE!</f>
        <v>0</v>
      </c>
      <c r="C598" s="19">
        <f>#VALUE!</f>
        <v>0</v>
      </c>
      <c r="D598" s="19">
        <f>#VALUE!</f>
        <v>0</v>
      </c>
      <c r="E598" s="19">
        <f>#VALUE!</f>
        <v>0</v>
      </c>
      <c r="F598" s="19">
        <f>#VALUE!</f>
        <v>0</v>
      </c>
      <c r="G598" s="19">
        <f>#VALUE!</f>
        <v>0</v>
      </c>
      <c r="H598" s="19">
        <f>#VALUE!</f>
        <v>0</v>
      </c>
      <c r="I598" s="21">
        <f>#VALUE!</f>
        <v>0</v>
      </c>
      <c r="J598" s="26">
        <f>#VALUE!</f>
        <v>0</v>
      </c>
      <c r="K598" s="29">
        <f>#VALUE!</f>
        <v>0</v>
      </c>
      <c r="L598" s="18">
        <f>#VALUE!</f>
        <v>0</v>
      </c>
      <c r="M598" s="18">
        <f>#VALUE!</f>
        <v>0</v>
      </c>
      <c r="N598" s="18">
        <f>#VALUE!</f>
        <v>0</v>
      </c>
      <c r="O598" s="18">
        <f>#VALUE!</f>
        <v>0</v>
      </c>
      <c r="P598" s="18">
        <f>#VALUE!</f>
        <v>0</v>
      </c>
      <c r="Q598" s="18">
        <f>#VALUE!</f>
        <v>0</v>
      </c>
      <c r="R598" s="18">
        <f>#VALUE!</f>
        <v>0</v>
      </c>
      <c r="S598" s="18">
        <f>#VALUE!</f>
        <v>0</v>
      </c>
      <c r="T598" s="19">
        <f>#VALUE!</f>
        <v>0</v>
      </c>
      <c r="U598" s="19">
        <f>#VALUE!</f>
        <v>0</v>
      </c>
      <c r="V598" s="19">
        <f>#VALUE!</f>
        <v>0</v>
      </c>
      <c r="W598" s="18">
        <f>#VALUE!</f>
        <v>0</v>
      </c>
      <c r="X598" s="19">
        <f>#VALUE!</f>
        <v>0</v>
      </c>
      <c r="Y598" s="20">
        <f>#VALUE!</f>
        <v>0</v>
      </c>
      <c r="Z598" s="19">
        <f>#VALUE!</f>
        <v>0</v>
      </c>
      <c r="AA598" s="19">
        <f>#VALUE!</f>
        <v>0</v>
      </c>
      <c r="AB598" s="16">
        <f>#VALUE!</f>
        <v>0</v>
      </c>
      <c r="AC598" s="16">
        <f>#VALUE!</f>
        <v>0</v>
      </c>
      <c r="AD598" s="17"/>
    </row>
    <row r="599" spans="1:30">
      <c r="A599" s="28">
        <v>499</v>
      </c>
      <c r="B599" s="26">
        <f>#VALUE!</f>
        <v>0</v>
      </c>
      <c r="C599" s="19">
        <f>#VALUE!</f>
        <v>0</v>
      </c>
      <c r="D599" s="19">
        <f>#VALUE!</f>
        <v>0</v>
      </c>
      <c r="E599" s="19">
        <f>#VALUE!</f>
        <v>0</v>
      </c>
      <c r="F599" s="19">
        <f>#VALUE!</f>
        <v>0</v>
      </c>
      <c r="G599" s="19">
        <f>#VALUE!</f>
        <v>0</v>
      </c>
      <c r="H599" s="19">
        <f>#VALUE!</f>
        <v>0</v>
      </c>
      <c r="I599" s="21">
        <f>#VALUE!</f>
        <v>0</v>
      </c>
      <c r="J599" s="26">
        <f>#VALUE!</f>
        <v>0</v>
      </c>
      <c r="K599" s="29">
        <f>#VALUE!</f>
        <v>0</v>
      </c>
      <c r="L599" s="18">
        <f>#VALUE!</f>
        <v>0</v>
      </c>
      <c r="M599" s="18">
        <f>#VALUE!</f>
        <v>0</v>
      </c>
      <c r="N599" s="18">
        <f>#VALUE!</f>
        <v>0</v>
      </c>
      <c r="O599" s="18">
        <f>#VALUE!</f>
        <v>0</v>
      </c>
      <c r="P599" s="18">
        <f>#VALUE!</f>
        <v>0</v>
      </c>
      <c r="Q599" s="18">
        <f>#VALUE!</f>
        <v>0</v>
      </c>
      <c r="R599" s="18">
        <f>#VALUE!</f>
        <v>0</v>
      </c>
      <c r="S599" s="18">
        <f>#VALUE!</f>
        <v>0</v>
      </c>
      <c r="T599" s="19">
        <f>#VALUE!</f>
        <v>0</v>
      </c>
      <c r="U599" s="19">
        <f>#VALUE!</f>
        <v>0</v>
      </c>
      <c r="V599" s="19">
        <f>#VALUE!</f>
        <v>0</v>
      </c>
      <c r="W599" s="18">
        <f>#VALUE!</f>
        <v>0</v>
      </c>
      <c r="X599" s="19">
        <f>#VALUE!</f>
        <v>0</v>
      </c>
      <c r="Y599" s="20">
        <f>#VALUE!</f>
        <v>0</v>
      </c>
      <c r="Z599" s="19">
        <f>#VALUE!</f>
        <v>0</v>
      </c>
      <c r="AA599" s="19">
        <f>#VALUE!</f>
        <v>0</v>
      </c>
      <c r="AB599" s="16">
        <f>#VALUE!</f>
        <v>0</v>
      </c>
      <c r="AC599" s="16">
        <f>#VALUE!</f>
        <v>0</v>
      </c>
      <c r="AD599" s="17"/>
    </row>
    <row r="600" spans="1:30">
      <c r="A600" s="28">
        <v>500</v>
      </c>
      <c r="B600" s="26">
        <f>#VALUE!</f>
        <v>0</v>
      </c>
      <c r="C600" s="19">
        <f>#VALUE!</f>
        <v>0</v>
      </c>
      <c r="D600" s="19">
        <f>#VALUE!</f>
        <v>0</v>
      </c>
      <c r="E600" s="19">
        <f>#VALUE!</f>
        <v>0</v>
      </c>
      <c r="F600" s="19">
        <f>#VALUE!</f>
        <v>0</v>
      </c>
      <c r="G600" s="19">
        <f>#VALUE!</f>
        <v>0</v>
      </c>
      <c r="H600" s="19">
        <f>#VALUE!</f>
        <v>0</v>
      </c>
      <c r="I600" s="21">
        <f>#VALUE!</f>
        <v>0</v>
      </c>
      <c r="J600" s="26">
        <f>#VALUE!</f>
        <v>0</v>
      </c>
      <c r="K600" s="29">
        <f>#VALUE!</f>
        <v>0</v>
      </c>
      <c r="L600" s="18">
        <f>#VALUE!</f>
        <v>0</v>
      </c>
      <c r="M600" s="18">
        <f>#VALUE!</f>
        <v>0</v>
      </c>
      <c r="N600" s="18">
        <f>#VALUE!</f>
        <v>0</v>
      </c>
      <c r="O600" s="18">
        <f>#VALUE!</f>
        <v>0</v>
      </c>
      <c r="P600" s="18">
        <f>#VALUE!</f>
        <v>0</v>
      </c>
      <c r="Q600" s="18">
        <f>#VALUE!</f>
        <v>0</v>
      </c>
      <c r="R600" s="18">
        <f>#VALUE!</f>
        <v>0</v>
      </c>
      <c r="S600" s="18">
        <f>#VALUE!</f>
        <v>0</v>
      </c>
      <c r="T600" s="19">
        <f>#VALUE!</f>
        <v>0</v>
      </c>
      <c r="U600" s="19">
        <f>#VALUE!</f>
        <v>0</v>
      </c>
      <c r="V600" s="19">
        <f>#VALUE!</f>
        <v>0</v>
      </c>
      <c r="W600" s="18">
        <f>#VALUE!</f>
        <v>0</v>
      </c>
      <c r="X600" s="19">
        <f>#VALUE!</f>
        <v>0</v>
      </c>
      <c r="Y600" s="20">
        <f>#VALUE!</f>
        <v>0</v>
      </c>
      <c r="Z600" s="19">
        <f>#VALUE!</f>
        <v>0</v>
      </c>
      <c r="AA600" s="19">
        <f>#VALUE!</f>
        <v>0</v>
      </c>
      <c r="AB600" s="16">
        <f>#VALUE!</f>
        <v>0</v>
      </c>
      <c r="AC600" s="16">
        <f>#VALUE!</f>
        <v>0</v>
      </c>
      <c r="AD600" s="17"/>
    </row>
    <row r="601" spans="1:30">
      <c r="A601" s="28">
        <v>501</v>
      </c>
      <c r="B601" s="26">
        <f>#VALUE!</f>
        <v>0</v>
      </c>
      <c r="C601" s="19">
        <f>#VALUE!</f>
        <v>0</v>
      </c>
      <c r="D601" s="19">
        <f>#VALUE!</f>
        <v>0</v>
      </c>
      <c r="E601" s="19">
        <f>#VALUE!</f>
        <v>0</v>
      </c>
      <c r="F601" s="19">
        <f>#VALUE!</f>
        <v>0</v>
      </c>
      <c r="G601" s="19">
        <f>#VALUE!</f>
        <v>0</v>
      </c>
      <c r="H601" s="19">
        <f>#VALUE!</f>
        <v>0</v>
      </c>
      <c r="I601" s="21">
        <f>#VALUE!</f>
        <v>0</v>
      </c>
      <c r="J601" s="26">
        <f>#VALUE!</f>
        <v>0</v>
      </c>
      <c r="K601" s="29">
        <f>#VALUE!</f>
        <v>0</v>
      </c>
      <c r="L601" s="18">
        <f>#VALUE!</f>
        <v>0</v>
      </c>
      <c r="M601" s="18">
        <f>#VALUE!</f>
        <v>0</v>
      </c>
      <c r="N601" s="18">
        <f>#VALUE!</f>
        <v>0</v>
      </c>
      <c r="O601" s="18">
        <f>#VALUE!</f>
        <v>0</v>
      </c>
      <c r="P601" s="18">
        <f>#VALUE!</f>
        <v>0</v>
      </c>
      <c r="Q601" s="18">
        <f>#VALUE!</f>
        <v>0</v>
      </c>
      <c r="R601" s="18">
        <f>#VALUE!</f>
        <v>0</v>
      </c>
      <c r="S601" s="18">
        <f>#VALUE!</f>
        <v>0</v>
      </c>
      <c r="T601" s="19">
        <f>#VALUE!</f>
        <v>0</v>
      </c>
      <c r="U601" s="19">
        <f>#VALUE!</f>
        <v>0</v>
      </c>
      <c r="V601" s="19">
        <f>#VALUE!</f>
        <v>0</v>
      </c>
      <c r="W601" s="18">
        <f>#VALUE!</f>
        <v>0</v>
      </c>
      <c r="X601" s="19">
        <f>#VALUE!</f>
        <v>0</v>
      </c>
      <c r="Y601" s="20">
        <f>#VALUE!</f>
        <v>0</v>
      </c>
      <c r="Z601" s="19">
        <f>#VALUE!</f>
        <v>0</v>
      </c>
      <c r="AA601" s="19">
        <f>#VALUE!</f>
        <v>0</v>
      </c>
      <c r="AB601" s="16">
        <f>#VALUE!</f>
        <v>0</v>
      </c>
      <c r="AC601" s="16">
        <f>#VALUE!</f>
        <v>0</v>
      </c>
      <c r="AD601" s="17"/>
    </row>
    <row r="602" spans="1:30">
      <c r="A602" s="28">
        <v>502</v>
      </c>
      <c r="B602" s="26">
        <f>#VALUE!</f>
        <v>0</v>
      </c>
      <c r="C602" s="19">
        <f>#VALUE!</f>
        <v>0</v>
      </c>
      <c r="D602" s="19">
        <f>#VALUE!</f>
        <v>0</v>
      </c>
      <c r="E602" s="19">
        <f>#VALUE!</f>
        <v>0</v>
      </c>
      <c r="F602" s="19">
        <f>#VALUE!</f>
        <v>0</v>
      </c>
      <c r="G602" s="19">
        <f>#VALUE!</f>
        <v>0</v>
      </c>
      <c r="H602" s="19">
        <f>#VALUE!</f>
        <v>0</v>
      </c>
      <c r="I602" s="21">
        <f>#VALUE!</f>
        <v>0</v>
      </c>
      <c r="J602" s="26">
        <f>#VALUE!</f>
        <v>0</v>
      </c>
      <c r="K602" s="29">
        <f>#VALUE!</f>
        <v>0</v>
      </c>
      <c r="L602" s="18">
        <f>#VALUE!</f>
        <v>0</v>
      </c>
      <c r="M602" s="18">
        <f>#VALUE!</f>
        <v>0</v>
      </c>
      <c r="N602" s="18">
        <f>#VALUE!</f>
        <v>0</v>
      </c>
      <c r="O602" s="18">
        <f>#VALUE!</f>
        <v>0</v>
      </c>
      <c r="P602" s="18">
        <f>#VALUE!</f>
        <v>0</v>
      </c>
      <c r="Q602" s="18">
        <f>#VALUE!</f>
        <v>0</v>
      </c>
      <c r="R602" s="18">
        <f>#VALUE!</f>
        <v>0</v>
      </c>
      <c r="S602" s="18">
        <f>#VALUE!</f>
        <v>0</v>
      </c>
      <c r="T602" s="19">
        <f>#VALUE!</f>
        <v>0</v>
      </c>
      <c r="U602" s="19">
        <f>#VALUE!</f>
        <v>0</v>
      </c>
      <c r="V602" s="19">
        <f>#VALUE!</f>
        <v>0</v>
      </c>
      <c r="W602" s="18">
        <f>#VALUE!</f>
        <v>0</v>
      </c>
      <c r="X602" s="19">
        <f>#VALUE!</f>
        <v>0</v>
      </c>
      <c r="Y602" s="20">
        <f>#VALUE!</f>
        <v>0</v>
      </c>
      <c r="Z602" s="19">
        <f>#VALUE!</f>
        <v>0</v>
      </c>
      <c r="AA602" s="19">
        <f>#VALUE!</f>
        <v>0</v>
      </c>
      <c r="AB602" s="16">
        <f>#VALUE!</f>
        <v>0</v>
      </c>
      <c r="AC602" s="16">
        <f>#VALUE!</f>
        <v>0</v>
      </c>
      <c r="AD602" s="17"/>
    </row>
    <row r="603" spans="1:30">
      <c r="A603" s="28">
        <v>503</v>
      </c>
      <c r="B603" s="26">
        <f>#VALUE!</f>
        <v>0</v>
      </c>
      <c r="C603" s="19">
        <f>#VALUE!</f>
        <v>0</v>
      </c>
      <c r="D603" s="19">
        <f>#VALUE!</f>
        <v>0</v>
      </c>
      <c r="E603" s="19">
        <f>#VALUE!</f>
        <v>0</v>
      </c>
      <c r="F603" s="19">
        <f>#VALUE!</f>
        <v>0</v>
      </c>
      <c r="G603" s="19">
        <f>#VALUE!</f>
        <v>0</v>
      </c>
      <c r="H603" s="19">
        <f>#VALUE!</f>
        <v>0</v>
      </c>
      <c r="I603" s="21">
        <f>#VALUE!</f>
        <v>0</v>
      </c>
      <c r="J603" s="26">
        <f>#VALUE!</f>
        <v>0</v>
      </c>
      <c r="K603" s="29">
        <f>#VALUE!</f>
        <v>0</v>
      </c>
      <c r="L603" s="18">
        <f>#VALUE!</f>
        <v>0</v>
      </c>
      <c r="M603" s="18">
        <f>#VALUE!</f>
        <v>0</v>
      </c>
      <c r="N603" s="18">
        <f>#VALUE!</f>
        <v>0</v>
      </c>
      <c r="O603" s="18">
        <f>#VALUE!</f>
        <v>0</v>
      </c>
      <c r="P603" s="18">
        <f>#VALUE!</f>
        <v>0</v>
      </c>
      <c r="Q603" s="18">
        <f>#VALUE!</f>
        <v>0</v>
      </c>
      <c r="R603" s="18">
        <f>#VALUE!</f>
        <v>0</v>
      </c>
      <c r="S603" s="18">
        <f>#VALUE!</f>
        <v>0</v>
      </c>
      <c r="T603" s="19">
        <f>#VALUE!</f>
        <v>0</v>
      </c>
      <c r="U603" s="19">
        <f>#VALUE!</f>
        <v>0</v>
      </c>
      <c r="V603" s="19">
        <f>#VALUE!</f>
        <v>0</v>
      </c>
      <c r="W603" s="18">
        <f>#VALUE!</f>
        <v>0</v>
      </c>
      <c r="X603" s="19">
        <f>#VALUE!</f>
        <v>0</v>
      </c>
      <c r="Y603" s="20">
        <f>#VALUE!</f>
        <v>0</v>
      </c>
      <c r="Z603" s="19">
        <f>#VALUE!</f>
        <v>0</v>
      </c>
      <c r="AA603" s="19">
        <f>#VALUE!</f>
        <v>0</v>
      </c>
      <c r="AB603" s="16">
        <f>#VALUE!</f>
        <v>0</v>
      </c>
      <c r="AC603" s="16">
        <f>#VALUE!</f>
        <v>0</v>
      </c>
      <c r="AD603" s="17"/>
    </row>
    <row r="604" spans="1:30">
      <c r="A604" s="28">
        <v>504</v>
      </c>
      <c r="B604" s="26">
        <f>#VALUE!</f>
        <v>0</v>
      </c>
      <c r="C604" s="19">
        <f>#VALUE!</f>
        <v>0</v>
      </c>
      <c r="D604" s="19">
        <f>#VALUE!</f>
        <v>0</v>
      </c>
      <c r="E604" s="19">
        <f>#VALUE!</f>
        <v>0</v>
      </c>
      <c r="F604" s="19">
        <f>#VALUE!</f>
        <v>0</v>
      </c>
      <c r="G604" s="19">
        <f>#VALUE!</f>
        <v>0</v>
      </c>
      <c r="H604" s="19">
        <f>#VALUE!</f>
        <v>0</v>
      </c>
      <c r="I604" s="21">
        <f>#VALUE!</f>
        <v>0</v>
      </c>
      <c r="J604" s="26">
        <f>#VALUE!</f>
        <v>0</v>
      </c>
      <c r="K604" s="29">
        <f>#VALUE!</f>
        <v>0</v>
      </c>
      <c r="L604" s="18">
        <f>#VALUE!</f>
        <v>0</v>
      </c>
      <c r="M604" s="18">
        <f>#VALUE!</f>
        <v>0</v>
      </c>
      <c r="N604" s="18">
        <f>#VALUE!</f>
        <v>0</v>
      </c>
      <c r="O604" s="18">
        <f>#VALUE!</f>
        <v>0</v>
      </c>
      <c r="P604" s="18">
        <f>#VALUE!</f>
        <v>0</v>
      </c>
      <c r="Q604" s="18">
        <f>#VALUE!</f>
        <v>0</v>
      </c>
      <c r="R604" s="18">
        <f>#VALUE!</f>
        <v>0</v>
      </c>
      <c r="S604" s="18">
        <f>#VALUE!</f>
        <v>0</v>
      </c>
      <c r="T604" s="19">
        <f>#VALUE!</f>
        <v>0</v>
      </c>
      <c r="U604" s="19">
        <f>#VALUE!</f>
        <v>0</v>
      </c>
      <c r="V604" s="19">
        <f>#VALUE!</f>
        <v>0</v>
      </c>
      <c r="W604" s="18">
        <f>#VALUE!</f>
        <v>0</v>
      </c>
      <c r="X604" s="19">
        <f>#VALUE!</f>
        <v>0</v>
      </c>
      <c r="Y604" s="20">
        <f>#VALUE!</f>
        <v>0</v>
      </c>
      <c r="Z604" s="19">
        <f>#VALUE!</f>
        <v>0</v>
      </c>
      <c r="AA604" s="19">
        <f>#VALUE!</f>
        <v>0</v>
      </c>
      <c r="AB604" s="16">
        <f>#VALUE!</f>
        <v>0</v>
      </c>
      <c r="AC604" s="16">
        <f>#VALUE!</f>
        <v>0</v>
      </c>
      <c r="AD604" s="17"/>
    </row>
    <row r="605" spans="1:30">
      <c r="A605" s="28">
        <v>505</v>
      </c>
      <c r="B605" s="26">
        <f>#VALUE!</f>
        <v>0</v>
      </c>
      <c r="C605" s="19">
        <f>#VALUE!</f>
        <v>0</v>
      </c>
      <c r="D605" s="19">
        <f>#VALUE!</f>
        <v>0</v>
      </c>
      <c r="E605" s="19">
        <f>#VALUE!</f>
        <v>0</v>
      </c>
      <c r="F605" s="19">
        <f>#VALUE!</f>
        <v>0</v>
      </c>
      <c r="G605" s="19">
        <f>#VALUE!</f>
        <v>0</v>
      </c>
      <c r="H605" s="19">
        <f>#VALUE!</f>
        <v>0</v>
      </c>
      <c r="I605" s="21">
        <f>#VALUE!</f>
        <v>0</v>
      </c>
      <c r="J605" s="26">
        <f>#VALUE!</f>
        <v>0</v>
      </c>
      <c r="K605" s="29">
        <f>#VALUE!</f>
        <v>0</v>
      </c>
      <c r="L605" s="18">
        <f>#VALUE!</f>
        <v>0</v>
      </c>
      <c r="M605" s="18">
        <f>#VALUE!</f>
        <v>0</v>
      </c>
      <c r="N605" s="18">
        <f>#VALUE!</f>
        <v>0</v>
      </c>
      <c r="O605" s="18">
        <f>#VALUE!</f>
        <v>0</v>
      </c>
      <c r="P605" s="18">
        <f>#VALUE!</f>
        <v>0</v>
      </c>
      <c r="Q605" s="18">
        <f>#VALUE!</f>
        <v>0</v>
      </c>
      <c r="R605" s="18">
        <f>#VALUE!</f>
        <v>0</v>
      </c>
      <c r="S605" s="18">
        <f>#VALUE!</f>
        <v>0</v>
      </c>
      <c r="T605" s="19">
        <f>#VALUE!</f>
        <v>0</v>
      </c>
      <c r="U605" s="19">
        <f>#VALUE!</f>
        <v>0</v>
      </c>
      <c r="V605" s="19">
        <f>#VALUE!</f>
        <v>0</v>
      </c>
      <c r="W605" s="18">
        <f>#VALUE!</f>
        <v>0</v>
      </c>
      <c r="X605" s="19">
        <f>#VALUE!</f>
        <v>0</v>
      </c>
      <c r="Y605" s="20">
        <f>#VALUE!</f>
        <v>0</v>
      </c>
      <c r="Z605" s="19">
        <f>#VALUE!</f>
        <v>0</v>
      </c>
      <c r="AA605" s="19">
        <f>#VALUE!</f>
        <v>0</v>
      </c>
      <c r="AB605" s="16">
        <f>#VALUE!</f>
        <v>0</v>
      </c>
      <c r="AC605" s="16">
        <f>#VALUE!</f>
        <v>0</v>
      </c>
      <c r="AD605" s="17"/>
    </row>
    <row r="606" spans="1:30">
      <c r="A606" s="28">
        <v>506</v>
      </c>
      <c r="B606" s="26">
        <f>#VALUE!</f>
        <v>0</v>
      </c>
      <c r="C606" s="19">
        <f>#VALUE!</f>
        <v>0</v>
      </c>
      <c r="D606" s="19">
        <f>#VALUE!</f>
        <v>0</v>
      </c>
      <c r="E606" s="19">
        <f>#VALUE!</f>
        <v>0</v>
      </c>
      <c r="F606" s="19">
        <f>#VALUE!</f>
        <v>0</v>
      </c>
      <c r="G606" s="19">
        <f>#VALUE!</f>
        <v>0</v>
      </c>
      <c r="H606" s="19">
        <f>#VALUE!</f>
        <v>0</v>
      </c>
      <c r="I606" s="21">
        <f>#VALUE!</f>
        <v>0</v>
      </c>
      <c r="J606" s="26">
        <f>#VALUE!</f>
        <v>0</v>
      </c>
      <c r="K606" s="29">
        <f>#VALUE!</f>
        <v>0</v>
      </c>
      <c r="L606" s="18">
        <f>#VALUE!</f>
        <v>0</v>
      </c>
      <c r="M606" s="18">
        <f>#VALUE!</f>
        <v>0</v>
      </c>
      <c r="N606" s="18">
        <f>#VALUE!</f>
        <v>0</v>
      </c>
      <c r="O606" s="18">
        <f>#VALUE!</f>
        <v>0</v>
      </c>
      <c r="P606" s="18">
        <f>#VALUE!</f>
        <v>0</v>
      </c>
      <c r="Q606" s="18">
        <f>#VALUE!</f>
        <v>0</v>
      </c>
      <c r="R606" s="18">
        <f>#VALUE!</f>
        <v>0</v>
      </c>
      <c r="S606" s="18">
        <f>#VALUE!</f>
        <v>0</v>
      </c>
      <c r="T606" s="19">
        <f>#VALUE!</f>
        <v>0</v>
      </c>
      <c r="U606" s="19">
        <f>#VALUE!</f>
        <v>0</v>
      </c>
      <c r="V606" s="19">
        <f>#VALUE!</f>
        <v>0</v>
      </c>
      <c r="W606" s="18">
        <f>#VALUE!</f>
        <v>0</v>
      </c>
      <c r="X606" s="19">
        <f>#VALUE!</f>
        <v>0</v>
      </c>
      <c r="Y606" s="20">
        <f>#VALUE!</f>
        <v>0</v>
      </c>
      <c r="Z606" s="19">
        <f>#VALUE!</f>
        <v>0</v>
      </c>
      <c r="AA606" s="19">
        <f>#VALUE!</f>
        <v>0</v>
      </c>
      <c r="AB606" s="16">
        <f>#VALUE!</f>
        <v>0</v>
      </c>
      <c r="AC606" s="16">
        <f>#VALUE!</f>
        <v>0</v>
      </c>
      <c r="AD606" s="17"/>
    </row>
    <row r="607" spans="1:30">
      <c r="A607" s="28">
        <v>507</v>
      </c>
      <c r="B607" s="26">
        <f>#VALUE!</f>
        <v>0</v>
      </c>
      <c r="C607" s="19">
        <f>#VALUE!</f>
        <v>0</v>
      </c>
      <c r="D607" s="19">
        <f>#VALUE!</f>
        <v>0</v>
      </c>
      <c r="E607" s="19">
        <f>#VALUE!</f>
        <v>0</v>
      </c>
      <c r="F607" s="19">
        <f>#VALUE!</f>
        <v>0</v>
      </c>
      <c r="G607" s="19">
        <f>#VALUE!</f>
        <v>0</v>
      </c>
      <c r="H607" s="19">
        <f>#VALUE!</f>
        <v>0</v>
      </c>
      <c r="I607" s="21">
        <f>#VALUE!</f>
        <v>0</v>
      </c>
      <c r="J607" s="26">
        <f>#VALUE!</f>
        <v>0</v>
      </c>
      <c r="K607" s="29">
        <f>#VALUE!</f>
        <v>0</v>
      </c>
      <c r="L607" s="18">
        <f>#VALUE!</f>
        <v>0</v>
      </c>
      <c r="M607" s="18">
        <f>#VALUE!</f>
        <v>0</v>
      </c>
      <c r="N607" s="18">
        <f>#VALUE!</f>
        <v>0</v>
      </c>
      <c r="O607" s="18">
        <f>#VALUE!</f>
        <v>0</v>
      </c>
      <c r="P607" s="18">
        <f>#VALUE!</f>
        <v>0</v>
      </c>
      <c r="Q607" s="18">
        <f>#VALUE!</f>
        <v>0</v>
      </c>
      <c r="R607" s="18">
        <f>#VALUE!</f>
        <v>0</v>
      </c>
      <c r="S607" s="18">
        <f>#VALUE!</f>
        <v>0</v>
      </c>
      <c r="T607" s="19">
        <f>#VALUE!</f>
        <v>0</v>
      </c>
      <c r="U607" s="19">
        <f>#VALUE!</f>
        <v>0</v>
      </c>
      <c r="V607" s="19">
        <f>#VALUE!</f>
        <v>0</v>
      </c>
      <c r="W607" s="18">
        <f>#VALUE!</f>
        <v>0</v>
      </c>
      <c r="X607" s="19">
        <f>#VALUE!</f>
        <v>0</v>
      </c>
      <c r="Y607" s="20">
        <f>#VALUE!</f>
        <v>0</v>
      </c>
      <c r="Z607" s="19">
        <f>#VALUE!</f>
        <v>0</v>
      </c>
      <c r="AA607" s="19">
        <f>#VALUE!</f>
        <v>0</v>
      </c>
      <c r="AB607" s="16">
        <f>#VALUE!</f>
        <v>0</v>
      </c>
      <c r="AC607" s="16">
        <f>#VALUE!</f>
        <v>0</v>
      </c>
      <c r="AD607" s="17"/>
    </row>
    <row r="608" spans="1:30">
      <c r="A608" s="28">
        <v>508</v>
      </c>
      <c r="B608" s="26">
        <f>#VALUE!</f>
        <v>0</v>
      </c>
      <c r="C608" s="19">
        <f>#VALUE!</f>
        <v>0</v>
      </c>
      <c r="D608" s="19">
        <f>#VALUE!</f>
        <v>0</v>
      </c>
      <c r="E608" s="19">
        <f>#VALUE!</f>
        <v>0</v>
      </c>
      <c r="F608" s="19">
        <f>#VALUE!</f>
        <v>0</v>
      </c>
      <c r="G608" s="19">
        <f>#VALUE!</f>
        <v>0</v>
      </c>
      <c r="H608" s="19">
        <f>#VALUE!</f>
        <v>0</v>
      </c>
      <c r="I608" s="21">
        <f>#VALUE!</f>
        <v>0</v>
      </c>
      <c r="J608" s="26">
        <f>#VALUE!</f>
        <v>0</v>
      </c>
      <c r="K608" s="29">
        <f>#VALUE!</f>
        <v>0</v>
      </c>
      <c r="L608" s="18">
        <f>#VALUE!</f>
        <v>0</v>
      </c>
      <c r="M608" s="18">
        <f>#VALUE!</f>
        <v>0</v>
      </c>
      <c r="N608" s="18">
        <f>#VALUE!</f>
        <v>0</v>
      </c>
      <c r="O608" s="18">
        <f>#VALUE!</f>
        <v>0</v>
      </c>
      <c r="P608" s="18">
        <f>#VALUE!</f>
        <v>0</v>
      </c>
      <c r="Q608" s="18">
        <f>#VALUE!</f>
        <v>0</v>
      </c>
      <c r="R608" s="18">
        <f>#VALUE!</f>
        <v>0</v>
      </c>
      <c r="S608" s="18">
        <f>#VALUE!</f>
        <v>0</v>
      </c>
      <c r="T608" s="19">
        <f>#VALUE!</f>
        <v>0</v>
      </c>
      <c r="U608" s="19">
        <f>#VALUE!</f>
        <v>0</v>
      </c>
      <c r="V608" s="19">
        <f>#VALUE!</f>
        <v>0</v>
      </c>
      <c r="W608" s="18">
        <f>#VALUE!</f>
        <v>0</v>
      </c>
      <c r="X608" s="19">
        <f>#VALUE!</f>
        <v>0</v>
      </c>
      <c r="Y608" s="20">
        <f>#VALUE!</f>
        <v>0</v>
      </c>
      <c r="Z608" s="19">
        <f>#VALUE!</f>
        <v>0</v>
      </c>
      <c r="AA608" s="19">
        <f>#VALUE!</f>
        <v>0</v>
      </c>
      <c r="AB608" s="16">
        <f>#VALUE!</f>
        <v>0</v>
      </c>
      <c r="AC608" s="16">
        <f>#VALUE!</f>
        <v>0</v>
      </c>
      <c r="AD608" s="17"/>
    </row>
    <row r="609" spans="1:30">
      <c r="A609" s="28">
        <v>509</v>
      </c>
      <c r="B609" s="26">
        <f>#VALUE!</f>
        <v>0</v>
      </c>
      <c r="C609" s="19">
        <f>#VALUE!</f>
        <v>0</v>
      </c>
      <c r="D609" s="19">
        <f>#VALUE!</f>
        <v>0</v>
      </c>
      <c r="E609" s="19">
        <f>#VALUE!</f>
        <v>0</v>
      </c>
      <c r="F609" s="19">
        <f>#VALUE!</f>
        <v>0</v>
      </c>
      <c r="G609" s="19">
        <f>#VALUE!</f>
        <v>0</v>
      </c>
      <c r="H609" s="19">
        <f>#VALUE!</f>
        <v>0</v>
      </c>
      <c r="I609" s="21">
        <f>#VALUE!</f>
        <v>0</v>
      </c>
      <c r="J609" s="26">
        <f>#VALUE!</f>
        <v>0</v>
      </c>
      <c r="K609" s="29">
        <f>#VALUE!</f>
        <v>0</v>
      </c>
      <c r="L609" s="18">
        <f>#VALUE!</f>
        <v>0</v>
      </c>
      <c r="M609" s="18">
        <f>#VALUE!</f>
        <v>0</v>
      </c>
      <c r="N609" s="18">
        <f>#VALUE!</f>
        <v>0</v>
      </c>
      <c r="O609" s="18">
        <f>#VALUE!</f>
        <v>0</v>
      </c>
      <c r="P609" s="18">
        <f>#VALUE!</f>
        <v>0</v>
      </c>
      <c r="Q609" s="18">
        <f>#VALUE!</f>
        <v>0</v>
      </c>
      <c r="R609" s="18">
        <f>#VALUE!</f>
        <v>0</v>
      </c>
      <c r="S609" s="18">
        <f>#VALUE!</f>
        <v>0</v>
      </c>
      <c r="T609" s="19">
        <f>#VALUE!</f>
        <v>0</v>
      </c>
      <c r="U609" s="19">
        <f>#VALUE!</f>
        <v>0</v>
      </c>
      <c r="V609" s="19">
        <f>#VALUE!</f>
        <v>0</v>
      </c>
      <c r="W609" s="18">
        <f>#VALUE!</f>
        <v>0</v>
      </c>
      <c r="X609" s="19">
        <f>#VALUE!</f>
        <v>0</v>
      </c>
      <c r="Y609" s="20">
        <f>#VALUE!</f>
        <v>0</v>
      </c>
      <c r="Z609" s="19">
        <f>#VALUE!</f>
        <v>0</v>
      </c>
      <c r="AA609" s="19">
        <f>#VALUE!</f>
        <v>0</v>
      </c>
      <c r="AB609" s="16">
        <f>#VALUE!</f>
        <v>0</v>
      </c>
      <c r="AC609" s="16">
        <f>#VALUE!</f>
        <v>0</v>
      </c>
      <c r="AD609" s="17"/>
    </row>
    <row r="610" spans="1:30">
      <c r="A610" s="28">
        <v>510</v>
      </c>
      <c r="B610" s="26">
        <f>#VALUE!</f>
        <v>0</v>
      </c>
      <c r="C610" s="19">
        <f>#VALUE!</f>
        <v>0</v>
      </c>
      <c r="D610" s="19">
        <f>#VALUE!</f>
        <v>0</v>
      </c>
      <c r="E610" s="19">
        <f>#VALUE!</f>
        <v>0</v>
      </c>
      <c r="F610" s="19">
        <f>#VALUE!</f>
        <v>0</v>
      </c>
      <c r="G610" s="19">
        <f>#VALUE!</f>
        <v>0</v>
      </c>
      <c r="H610" s="19">
        <f>#VALUE!</f>
        <v>0</v>
      </c>
      <c r="I610" s="21">
        <f>#VALUE!</f>
        <v>0</v>
      </c>
      <c r="J610" s="26">
        <f>#VALUE!</f>
        <v>0</v>
      </c>
      <c r="K610" s="29">
        <f>#VALUE!</f>
        <v>0</v>
      </c>
      <c r="L610" s="18">
        <f>#VALUE!</f>
        <v>0</v>
      </c>
      <c r="M610" s="18">
        <f>#VALUE!</f>
        <v>0</v>
      </c>
      <c r="N610" s="18">
        <f>#VALUE!</f>
        <v>0</v>
      </c>
      <c r="O610" s="18">
        <f>#VALUE!</f>
        <v>0</v>
      </c>
      <c r="P610" s="18">
        <f>#VALUE!</f>
        <v>0</v>
      </c>
      <c r="Q610" s="18">
        <f>#VALUE!</f>
        <v>0</v>
      </c>
      <c r="R610" s="18">
        <f>#VALUE!</f>
        <v>0</v>
      </c>
      <c r="S610" s="18">
        <f>#VALUE!</f>
        <v>0</v>
      </c>
      <c r="T610" s="19">
        <f>#VALUE!</f>
        <v>0</v>
      </c>
      <c r="U610" s="19">
        <f>#VALUE!</f>
        <v>0</v>
      </c>
      <c r="V610" s="19">
        <f>#VALUE!</f>
        <v>0</v>
      </c>
      <c r="W610" s="18">
        <f>#VALUE!</f>
        <v>0</v>
      </c>
      <c r="X610" s="19">
        <f>#VALUE!</f>
        <v>0</v>
      </c>
      <c r="Y610" s="20">
        <f>#VALUE!</f>
        <v>0</v>
      </c>
      <c r="Z610" s="19">
        <f>#VALUE!</f>
        <v>0</v>
      </c>
      <c r="AA610" s="19">
        <f>#VALUE!</f>
        <v>0</v>
      </c>
      <c r="AB610" s="16">
        <f>#VALUE!</f>
        <v>0</v>
      </c>
      <c r="AC610" s="16">
        <f>#VALUE!</f>
        <v>0</v>
      </c>
      <c r="AD610" s="17"/>
    </row>
    <row r="611" spans="1:30">
      <c r="A611" s="28">
        <v>511</v>
      </c>
      <c r="B611" s="26">
        <f>#VALUE!</f>
        <v>0</v>
      </c>
      <c r="C611" s="19">
        <f>#VALUE!</f>
        <v>0</v>
      </c>
      <c r="D611" s="19">
        <f>#VALUE!</f>
        <v>0</v>
      </c>
      <c r="E611" s="19">
        <f>#VALUE!</f>
        <v>0</v>
      </c>
      <c r="F611" s="19">
        <f>#VALUE!</f>
        <v>0</v>
      </c>
      <c r="G611" s="19">
        <f>#VALUE!</f>
        <v>0</v>
      </c>
      <c r="H611" s="19">
        <f>#VALUE!</f>
        <v>0</v>
      </c>
      <c r="I611" s="21">
        <f>#VALUE!</f>
        <v>0</v>
      </c>
      <c r="J611" s="26">
        <f>#VALUE!</f>
        <v>0</v>
      </c>
      <c r="K611" s="29">
        <f>#VALUE!</f>
        <v>0</v>
      </c>
      <c r="L611" s="18">
        <f>#VALUE!</f>
        <v>0</v>
      </c>
      <c r="M611" s="18">
        <f>#VALUE!</f>
        <v>0</v>
      </c>
      <c r="N611" s="18">
        <f>#VALUE!</f>
        <v>0</v>
      </c>
      <c r="O611" s="18">
        <f>#VALUE!</f>
        <v>0</v>
      </c>
      <c r="P611" s="18">
        <f>#VALUE!</f>
        <v>0</v>
      </c>
      <c r="Q611" s="18">
        <f>#VALUE!</f>
        <v>0</v>
      </c>
      <c r="R611" s="18">
        <f>#VALUE!</f>
        <v>0</v>
      </c>
      <c r="S611" s="18">
        <f>#VALUE!</f>
        <v>0</v>
      </c>
      <c r="T611" s="19">
        <f>#VALUE!</f>
        <v>0</v>
      </c>
      <c r="U611" s="19">
        <f>#VALUE!</f>
        <v>0</v>
      </c>
      <c r="V611" s="19">
        <f>#VALUE!</f>
        <v>0</v>
      </c>
      <c r="W611" s="18">
        <f>#VALUE!</f>
        <v>0</v>
      </c>
      <c r="X611" s="19">
        <f>#VALUE!</f>
        <v>0</v>
      </c>
      <c r="Y611" s="20">
        <f>#VALUE!</f>
        <v>0</v>
      </c>
      <c r="Z611" s="19">
        <f>#VALUE!</f>
        <v>0</v>
      </c>
      <c r="AA611" s="19">
        <f>#VALUE!</f>
        <v>0</v>
      </c>
      <c r="AB611" s="16">
        <f>#VALUE!</f>
        <v>0</v>
      </c>
      <c r="AC611" s="16">
        <f>#VALUE!</f>
        <v>0</v>
      </c>
      <c r="AD611" s="17"/>
    </row>
    <row r="612" spans="1:30">
      <c r="A612" s="28">
        <v>512</v>
      </c>
      <c r="B612" s="26">
        <f>#VALUE!</f>
        <v>0</v>
      </c>
      <c r="C612" s="19">
        <f>#VALUE!</f>
        <v>0</v>
      </c>
      <c r="D612" s="19">
        <f>#VALUE!</f>
        <v>0</v>
      </c>
      <c r="E612" s="19">
        <f>#VALUE!</f>
        <v>0</v>
      </c>
      <c r="F612" s="19">
        <f>#VALUE!</f>
        <v>0</v>
      </c>
      <c r="G612" s="19">
        <f>#VALUE!</f>
        <v>0</v>
      </c>
      <c r="H612" s="19">
        <f>#VALUE!</f>
        <v>0</v>
      </c>
      <c r="I612" s="21">
        <f>#VALUE!</f>
        <v>0</v>
      </c>
      <c r="J612" s="26">
        <f>#VALUE!</f>
        <v>0</v>
      </c>
      <c r="K612" s="29">
        <f>#VALUE!</f>
        <v>0</v>
      </c>
      <c r="L612" s="18">
        <f>#VALUE!</f>
        <v>0</v>
      </c>
      <c r="M612" s="18">
        <f>#VALUE!</f>
        <v>0</v>
      </c>
      <c r="N612" s="18">
        <f>#VALUE!</f>
        <v>0</v>
      </c>
      <c r="O612" s="18">
        <f>#VALUE!</f>
        <v>0</v>
      </c>
      <c r="P612" s="18">
        <f>#VALUE!</f>
        <v>0</v>
      </c>
      <c r="Q612" s="18">
        <f>#VALUE!</f>
        <v>0</v>
      </c>
      <c r="R612" s="18">
        <f>#VALUE!</f>
        <v>0</v>
      </c>
      <c r="S612" s="18">
        <f>#VALUE!</f>
        <v>0</v>
      </c>
      <c r="T612" s="19">
        <f>#VALUE!</f>
        <v>0</v>
      </c>
      <c r="U612" s="19">
        <f>#VALUE!</f>
        <v>0</v>
      </c>
      <c r="V612" s="19">
        <f>#VALUE!</f>
        <v>0</v>
      </c>
      <c r="W612" s="18">
        <f>#VALUE!</f>
        <v>0</v>
      </c>
      <c r="X612" s="19">
        <f>#VALUE!</f>
        <v>0</v>
      </c>
      <c r="Y612" s="20">
        <f>#VALUE!</f>
        <v>0</v>
      </c>
      <c r="Z612" s="19">
        <f>#VALUE!</f>
        <v>0</v>
      </c>
      <c r="AA612" s="19">
        <f>#VALUE!</f>
        <v>0</v>
      </c>
      <c r="AB612" s="16">
        <f>#VALUE!</f>
        <v>0</v>
      </c>
      <c r="AC612" s="16">
        <f>#VALUE!</f>
        <v>0</v>
      </c>
      <c r="AD612" s="17"/>
    </row>
    <row r="613" spans="1:30">
      <c r="A613" s="28">
        <v>513</v>
      </c>
      <c r="B613" s="26">
        <f>#VALUE!</f>
        <v>0</v>
      </c>
      <c r="C613" s="19">
        <f>#VALUE!</f>
        <v>0</v>
      </c>
      <c r="D613" s="19">
        <f>#VALUE!</f>
        <v>0</v>
      </c>
      <c r="E613" s="19">
        <f>#VALUE!</f>
        <v>0</v>
      </c>
      <c r="F613" s="19">
        <f>#VALUE!</f>
        <v>0</v>
      </c>
      <c r="G613" s="19">
        <f>#VALUE!</f>
        <v>0</v>
      </c>
      <c r="H613" s="19">
        <f>#VALUE!</f>
        <v>0</v>
      </c>
      <c r="I613" s="21">
        <f>#VALUE!</f>
        <v>0</v>
      </c>
      <c r="J613" s="26">
        <f>#VALUE!</f>
        <v>0</v>
      </c>
      <c r="K613" s="29">
        <f>#VALUE!</f>
        <v>0</v>
      </c>
      <c r="L613" s="18">
        <f>#VALUE!</f>
        <v>0</v>
      </c>
      <c r="M613" s="18">
        <f>#VALUE!</f>
        <v>0</v>
      </c>
      <c r="N613" s="18">
        <f>#VALUE!</f>
        <v>0</v>
      </c>
      <c r="O613" s="18">
        <f>#VALUE!</f>
        <v>0</v>
      </c>
      <c r="P613" s="18">
        <f>#VALUE!</f>
        <v>0</v>
      </c>
      <c r="Q613" s="18">
        <f>#VALUE!</f>
        <v>0</v>
      </c>
      <c r="R613" s="18">
        <f>#VALUE!</f>
        <v>0</v>
      </c>
      <c r="S613" s="18">
        <f>#VALUE!</f>
        <v>0</v>
      </c>
      <c r="T613" s="19">
        <f>#VALUE!</f>
        <v>0</v>
      </c>
      <c r="U613" s="19">
        <f>#VALUE!</f>
        <v>0</v>
      </c>
      <c r="V613" s="19">
        <f>#VALUE!</f>
        <v>0</v>
      </c>
      <c r="W613" s="18">
        <f>#VALUE!</f>
        <v>0</v>
      </c>
      <c r="X613" s="19">
        <f>#VALUE!</f>
        <v>0</v>
      </c>
      <c r="Y613" s="20">
        <f>#VALUE!</f>
        <v>0</v>
      </c>
      <c r="Z613" s="19">
        <f>#VALUE!</f>
        <v>0</v>
      </c>
      <c r="AA613" s="19">
        <f>#VALUE!</f>
        <v>0</v>
      </c>
      <c r="AB613" s="16">
        <f>#VALUE!</f>
        <v>0</v>
      </c>
      <c r="AC613" s="16">
        <f>#VALUE!</f>
        <v>0</v>
      </c>
      <c r="AD613" s="17"/>
    </row>
    <row r="614" spans="1:30">
      <c r="A614" s="28">
        <v>514</v>
      </c>
      <c r="B614" s="26">
        <f>#VALUE!</f>
        <v>0</v>
      </c>
      <c r="C614" s="19">
        <f>#VALUE!</f>
        <v>0</v>
      </c>
      <c r="D614" s="19">
        <f>#VALUE!</f>
        <v>0</v>
      </c>
      <c r="E614" s="19">
        <f>#VALUE!</f>
        <v>0</v>
      </c>
      <c r="F614" s="19">
        <f>#VALUE!</f>
        <v>0</v>
      </c>
      <c r="G614" s="19">
        <f>#VALUE!</f>
        <v>0</v>
      </c>
      <c r="H614" s="19">
        <f>#VALUE!</f>
        <v>0</v>
      </c>
      <c r="I614" s="21">
        <f>#VALUE!</f>
        <v>0</v>
      </c>
      <c r="J614" s="26">
        <f>#VALUE!</f>
        <v>0</v>
      </c>
      <c r="K614" s="29">
        <f>#VALUE!</f>
        <v>0</v>
      </c>
      <c r="L614" s="18">
        <f>#VALUE!</f>
        <v>0</v>
      </c>
      <c r="M614" s="18">
        <f>#VALUE!</f>
        <v>0</v>
      </c>
      <c r="N614" s="18">
        <f>#VALUE!</f>
        <v>0</v>
      </c>
      <c r="O614" s="18">
        <f>#VALUE!</f>
        <v>0</v>
      </c>
      <c r="P614" s="18">
        <f>#VALUE!</f>
        <v>0</v>
      </c>
      <c r="Q614" s="18">
        <f>#VALUE!</f>
        <v>0</v>
      </c>
      <c r="R614" s="18">
        <f>#VALUE!</f>
        <v>0</v>
      </c>
      <c r="S614" s="18">
        <f>#VALUE!</f>
        <v>0</v>
      </c>
      <c r="T614" s="19">
        <f>#VALUE!</f>
        <v>0</v>
      </c>
      <c r="U614" s="19">
        <f>#VALUE!</f>
        <v>0</v>
      </c>
      <c r="V614" s="19">
        <f>#VALUE!</f>
        <v>0</v>
      </c>
      <c r="W614" s="18">
        <f>#VALUE!</f>
        <v>0</v>
      </c>
      <c r="X614" s="19">
        <f>#VALUE!</f>
        <v>0</v>
      </c>
      <c r="Y614" s="20">
        <f>#VALUE!</f>
        <v>0</v>
      </c>
      <c r="Z614" s="19">
        <f>#VALUE!</f>
        <v>0</v>
      </c>
      <c r="AA614" s="19">
        <f>#VALUE!</f>
        <v>0</v>
      </c>
      <c r="AB614" s="16">
        <f>#VALUE!</f>
        <v>0</v>
      </c>
      <c r="AC614" s="16">
        <f>#VALUE!</f>
        <v>0</v>
      </c>
      <c r="AD614" s="17"/>
    </row>
    <row r="615" spans="1:30">
      <c r="A615" s="28">
        <v>515</v>
      </c>
      <c r="B615" s="26">
        <f>#VALUE!</f>
        <v>0</v>
      </c>
      <c r="C615" s="19">
        <f>#VALUE!</f>
        <v>0</v>
      </c>
      <c r="D615" s="19">
        <f>#VALUE!</f>
        <v>0</v>
      </c>
      <c r="E615" s="19">
        <f>#VALUE!</f>
        <v>0</v>
      </c>
      <c r="F615" s="19">
        <f>#VALUE!</f>
        <v>0</v>
      </c>
      <c r="G615" s="19">
        <f>#VALUE!</f>
        <v>0</v>
      </c>
      <c r="H615" s="19">
        <f>#VALUE!</f>
        <v>0</v>
      </c>
      <c r="I615" s="21">
        <f>#VALUE!</f>
        <v>0</v>
      </c>
      <c r="J615" s="26">
        <f>#VALUE!</f>
        <v>0</v>
      </c>
      <c r="K615" s="29">
        <f>#VALUE!</f>
        <v>0</v>
      </c>
      <c r="L615" s="18">
        <f>#VALUE!</f>
        <v>0</v>
      </c>
      <c r="M615" s="18">
        <f>#VALUE!</f>
        <v>0</v>
      </c>
      <c r="N615" s="18">
        <f>#VALUE!</f>
        <v>0</v>
      </c>
      <c r="O615" s="18">
        <f>#VALUE!</f>
        <v>0</v>
      </c>
      <c r="P615" s="18">
        <f>#VALUE!</f>
        <v>0</v>
      </c>
      <c r="Q615" s="18">
        <f>#VALUE!</f>
        <v>0</v>
      </c>
      <c r="R615" s="18">
        <f>#VALUE!</f>
        <v>0</v>
      </c>
      <c r="S615" s="18">
        <f>#VALUE!</f>
        <v>0</v>
      </c>
      <c r="T615" s="19">
        <f>#VALUE!</f>
        <v>0</v>
      </c>
      <c r="U615" s="19">
        <f>#VALUE!</f>
        <v>0</v>
      </c>
      <c r="V615" s="19">
        <f>#VALUE!</f>
        <v>0</v>
      </c>
      <c r="W615" s="18">
        <f>#VALUE!</f>
        <v>0</v>
      </c>
      <c r="X615" s="19">
        <f>#VALUE!</f>
        <v>0</v>
      </c>
      <c r="Y615" s="20">
        <f>#VALUE!</f>
        <v>0</v>
      </c>
      <c r="Z615" s="19">
        <f>#VALUE!</f>
        <v>0</v>
      </c>
      <c r="AA615" s="19">
        <f>#VALUE!</f>
        <v>0</v>
      </c>
      <c r="AB615" s="16">
        <f>#VALUE!</f>
        <v>0</v>
      </c>
      <c r="AC615" s="16">
        <f>#VALUE!</f>
        <v>0</v>
      </c>
      <c r="AD615" s="17"/>
    </row>
    <row r="616" spans="1:30">
      <c r="A616" s="28">
        <v>516</v>
      </c>
      <c r="B616" s="26">
        <f>#VALUE!</f>
        <v>0</v>
      </c>
      <c r="C616" s="19">
        <f>#VALUE!</f>
        <v>0</v>
      </c>
      <c r="D616" s="19">
        <f>#VALUE!</f>
        <v>0</v>
      </c>
      <c r="E616" s="19">
        <f>#VALUE!</f>
        <v>0</v>
      </c>
      <c r="F616" s="19">
        <f>#VALUE!</f>
        <v>0</v>
      </c>
      <c r="G616" s="19">
        <f>#VALUE!</f>
        <v>0</v>
      </c>
      <c r="H616" s="19">
        <f>#VALUE!</f>
        <v>0</v>
      </c>
      <c r="I616" s="21">
        <f>#VALUE!</f>
        <v>0</v>
      </c>
      <c r="J616" s="26">
        <f>#VALUE!</f>
        <v>0</v>
      </c>
      <c r="K616" s="29">
        <f>#VALUE!</f>
        <v>0</v>
      </c>
      <c r="L616" s="18">
        <f>#VALUE!</f>
        <v>0</v>
      </c>
      <c r="M616" s="18">
        <f>#VALUE!</f>
        <v>0</v>
      </c>
      <c r="N616" s="18">
        <f>#VALUE!</f>
        <v>0</v>
      </c>
      <c r="O616" s="18">
        <f>#VALUE!</f>
        <v>0</v>
      </c>
      <c r="P616" s="18">
        <f>#VALUE!</f>
        <v>0</v>
      </c>
      <c r="Q616" s="18">
        <f>#VALUE!</f>
        <v>0</v>
      </c>
      <c r="R616" s="18">
        <f>#VALUE!</f>
        <v>0</v>
      </c>
      <c r="S616" s="18">
        <f>#VALUE!</f>
        <v>0</v>
      </c>
      <c r="T616" s="19">
        <f>#VALUE!</f>
        <v>0</v>
      </c>
      <c r="U616" s="19">
        <f>#VALUE!</f>
        <v>0</v>
      </c>
      <c r="V616" s="19">
        <f>#VALUE!</f>
        <v>0</v>
      </c>
      <c r="W616" s="18">
        <f>#VALUE!</f>
        <v>0</v>
      </c>
      <c r="X616" s="19">
        <f>#VALUE!</f>
        <v>0</v>
      </c>
      <c r="Y616" s="20">
        <f>#VALUE!</f>
        <v>0</v>
      </c>
      <c r="Z616" s="19">
        <f>#VALUE!</f>
        <v>0</v>
      </c>
      <c r="AA616" s="19">
        <f>#VALUE!</f>
        <v>0</v>
      </c>
      <c r="AB616" s="16">
        <f>#VALUE!</f>
        <v>0</v>
      </c>
      <c r="AC616" s="16">
        <f>#VALUE!</f>
        <v>0</v>
      </c>
      <c r="AD616" s="17"/>
    </row>
    <row r="617" spans="1:30">
      <c r="A617" s="28">
        <v>517</v>
      </c>
      <c r="B617" s="26">
        <f>#VALUE!</f>
        <v>0</v>
      </c>
      <c r="C617" s="19">
        <f>#VALUE!</f>
        <v>0</v>
      </c>
      <c r="D617" s="19">
        <f>#VALUE!</f>
        <v>0</v>
      </c>
      <c r="E617" s="19">
        <f>#VALUE!</f>
        <v>0</v>
      </c>
      <c r="F617" s="19">
        <f>#VALUE!</f>
        <v>0</v>
      </c>
      <c r="G617" s="19">
        <f>#VALUE!</f>
        <v>0</v>
      </c>
      <c r="H617" s="19">
        <f>#VALUE!</f>
        <v>0</v>
      </c>
      <c r="I617" s="21">
        <f>#VALUE!</f>
        <v>0</v>
      </c>
      <c r="J617" s="26">
        <f>#VALUE!</f>
        <v>0</v>
      </c>
      <c r="K617" s="29">
        <f>#VALUE!</f>
        <v>0</v>
      </c>
      <c r="L617" s="18">
        <f>#VALUE!</f>
        <v>0</v>
      </c>
      <c r="M617" s="18">
        <f>#VALUE!</f>
        <v>0</v>
      </c>
      <c r="N617" s="18">
        <f>#VALUE!</f>
        <v>0</v>
      </c>
      <c r="O617" s="18">
        <f>#VALUE!</f>
        <v>0</v>
      </c>
      <c r="P617" s="18">
        <f>#VALUE!</f>
        <v>0</v>
      </c>
      <c r="Q617" s="18">
        <f>#VALUE!</f>
        <v>0</v>
      </c>
      <c r="R617" s="18">
        <f>#VALUE!</f>
        <v>0</v>
      </c>
      <c r="S617" s="18">
        <f>#VALUE!</f>
        <v>0</v>
      </c>
      <c r="T617" s="19">
        <f>#VALUE!</f>
        <v>0</v>
      </c>
      <c r="U617" s="19">
        <f>#VALUE!</f>
        <v>0</v>
      </c>
      <c r="V617" s="19">
        <f>#VALUE!</f>
        <v>0</v>
      </c>
      <c r="W617" s="18">
        <f>#VALUE!</f>
        <v>0</v>
      </c>
      <c r="X617" s="19">
        <f>#VALUE!</f>
        <v>0</v>
      </c>
      <c r="Y617" s="20">
        <f>#VALUE!</f>
        <v>0</v>
      </c>
      <c r="Z617" s="19">
        <f>#VALUE!</f>
        <v>0</v>
      </c>
      <c r="AA617" s="19">
        <f>#VALUE!</f>
        <v>0</v>
      </c>
      <c r="AB617" s="16">
        <f>#VALUE!</f>
        <v>0</v>
      </c>
      <c r="AC617" s="16">
        <f>#VALUE!</f>
        <v>0</v>
      </c>
      <c r="AD617" s="17"/>
    </row>
    <row r="618" spans="1:30">
      <c r="A618" s="28">
        <v>518</v>
      </c>
      <c r="B618" s="26">
        <f>#VALUE!</f>
        <v>0</v>
      </c>
      <c r="C618" s="19">
        <f>#VALUE!</f>
        <v>0</v>
      </c>
      <c r="D618" s="19">
        <f>#VALUE!</f>
        <v>0</v>
      </c>
      <c r="E618" s="19">
        <f>#VALUE!</f>
        <v>0</v>
      </c>
      <c r="F618" s="19">
        <f>#VALUE!</f>
        <v>0</v>
      </c>
      <c r="G618" s="19">
        <f>#VALUE!</f>
        <v>0</v>
      </c>
      <c r="H618" s="19">
        <f>#VALUE!</f>
        <v>0</v>
      </c>
      <c r="I618" s="21">
        <f>#VALUE!</f>
        <v>0</v>
      </c>
      <c r="J618" s="26">
        <f>#VALUE!</f>
        <v>0</v>
      </c>
      <c r="K618" s="29">
        <f>#VALUE!</f>
        <v>0</v>
      </c>
      <c r="L618" s="18">
        <f>#VALUE!</f>
        <v>0</v>
      </c>
      <c r="M618" s="18">
        <f>#VALUE!</f>
        <v>0</v>
      </c>
      <c r="N618" s="18">
        <f>#VALUE!</f>
        <v>0</v>
      </c>
      <c r="O618" s="18">
        <f>#VALUE!</f>
        <v>0</v>
      </c>
      <c r="P618" s="18">
        <f>#VALUE!</f>
        <v>0</v>
      </c>
      <c r="Q618" s="18">
        <f>#VALUE!</f>
        <v>0</v>
      </c>
      <c r="R618" s="18">
        <f>#VALUE!</f>
        <v>0</v>
      </c>
      <c r="S618" s="18">
        <f>#VALUE!</f>
        <v>0</v>
      </c>
      <c r="T618" s="19">
        <f>#VALUE!</f>
        <v>0</v>
      </c>
      <c r="U618" s="19">
        <f>#VALUE!</f>
        <v>0</v>
      </c>
      <c r="V618" s="19">
        <f>#VALUE!</f>
        <v>0</v>
      </c>
      <c r="W618" s="18">
        <f>#VALUE!</f>
        <v>0</v>
      </c>
      <c r="X618" s="19">
        <f>#VALUE!</f>
        <v>0</v>
      </c>
      <c r="Y618" s="20">
        <f>#VALUE!</f>
        <v>0</v>
      </c>
      <c r="Z618" s="19">
        <f>#VALUE!</f>
        <v>0</v>
      </c>
      <c r="AA618" s="19">
        <f>#VALUE!</f>
        <v>0</v>
      </c>
      <c r="AB618" s="16">
        <f>#VALUE!</f>
        <v>0</v>
      </c>
      <c r="AC618" s="16">
        <f>#VALUE!</f>
        <v>0</v>
      </c>
      <c r="AD618" s="17"/>
    </row>
    <row r="619" spans="1:30">
      <c r="A619" s="28">
        <v>519</v>
      </c>
      <c r="B619" s="26">
        <f>#VALUE!</f>
        <v>0</v>
      </c>
      <c r="C619" s="19">
        <f>#VALUE!</f>
        <v>0</v>
      </c>
      <c r="D619" s="19">
        <f>#VALUE!</f>
        <v>0</v>
      </c>
      <c r="E619" s="19">
        <f>#VALUE!</f>
        <v>0</v>
      </c>
      <c r="F619" s="19">
        <f>#VALUE!</f>
        <v>0</v>
      </c>
      <c r="G619" s="19">
        <f>#VALUE!</f>
        <v>0</v>
      </c>
      <c r="H619" s="19">
        <f>#VALUE!</f>
        <v>0</v>
      </c>
      <c r="I619" s="21">
        <f>#VALUE!</f>
        <v>0</v>
      </c>
      <c r="J619" s="26">
        <f>#VALUE!</f>
        <v>0</v>
      </c>
      <c r="K619" s="29">
        <f>#VALUE!</f>
        <v>0</v>
      </c>
      <c r="L619" s="18">
        <f>#VALUE!</f>
        <v>0</v>
      </c>
      <c r="M619" s="18">
        <f>#VALUE!</f>
        <v>0</v>
      </c>
      <c r="N619" s="18">
        <f>#VALUE!</f>
        <v>0</v>
      </c>
      <c r="O619" s="18">
        <f>#VALUE!</f>
        <v>0</v>
      </c>
      <c r="P619" s="18">
        <f>#VALUE!</f>
        <v>0</v>
      </c>
      <c r="Q619" s="18">
        <f>#VALUE!</f>
        <v>0</v>
      </c>
      <c r="R619" s="18">
        <f>#VALUE!</f>
        <v>0</v>
      </c>
      <c r="S619" s="18">
        <f>#VALUE!</f>
        <v>0</v>
      </c>
      <c r="T619" s="19">
        <f>#VALUE!</f>
        <v>0</v>
      </c>
      <c r="U619" s="19">
        <f>#VALUE!</f>
        <v>0</v>
      </c>
      <c r="V619" s="19">
        <f>#VALUE!</f>
        <v>0</v>
      </c>
      <c r="W619" s="18">
        <f>#VALUE!</f>
        <v>0</v>
      </c>
      <c r="X619" s="19">
        <f>#VALUE!</f>
        <v>0</v>
      </c>
      <c r="Y619" s="20">
        <f>#VALUE!</f>
        <v>0</v>
      </c>
      <c r="Z619" s="19">
        <f>#VALUE!</f>
        <v>0</v>
      </c>
      <c r="AA619" s="19">
        <f>#VALUE!</f>
        <v>0</v>
      </c>
      <c r="AB619" s="16">
        <f>#VALUE!</f>
        <v>0</v>
      </c>
      <c r="AC619" s="16">
        <f>#VALUE!</f>
        <v>0</v>
      </c>
      <c r="AD619" s="17"/>
    </row>
    <row r="620" spans="1:30">
      <c r="A620" s="28">
        <v>520</v>
      </c>
      <c r="B620" s="26">
        <f>#VALUE!</f>
        <v>0</v>
      </c>
      <c r="C620" s="19">
        <f>#VALUE!</f>
        <v>0</v>
      </c>
      <c r="D620" s="19">
        <f>#VALUE!</f>
        <v>0</v>
      </c>
      <c r="E620" s="19">
        <f>#VALUE!</f>
        <v>0</v>
      </c>
      <c r="F620" s="19">
        <f>#VALUE!</f>
        <v>0</v>
      </c>
      <c r="G620" s="19">
        <f>#VALUE!</f>
        <v>0</v>
      </c>
      <c r="H620" s="19">
        <f>#VALUE!</f>
        <v>0</v>
      </c>
      <c r="I620" s="21">
        <f>#VALUE!</f>
        <v>0</v>
      </c>
      <c r="J620" s="26">
        <f>#VALUE!</f>
        <v>0</v>
      </c>
      <c r="K620" s="29">
        <f>#VALUE!</f>
        <v>0</v>
      </c>
      <c r="L620" s="18">
        <f>#VALUE!</f>
        <v>0</v>
      </c>
      <c r="M620" s="18">
        <f>#VALUE!</f>
        <v>0</v>
      </c>
      <c r="N620" s="18">
        <f>#VALUE!</f>
        <v>0</v>
      </c>
      <c r="O620" s="18">
        <f>#VALUE!</f>
        <v>0</v>
      </c>
      <c r="P620" s="18">
        <f>#VALUE!</f>
        <v>0</v>
      </c>
      <c r="Q620" s="18">
        <f>#VALUE!</f>
        <v>0</v>
      </c>
      <c r="R620" s="18">
        <f>#VALUE!</f>
        <v>0</v>
      </c>
      <c r="S620" s="18">
        <f>#VALUE!</f>
        <v>0</v>
      </c>
      <c r="T620" s="19">
        <f>#VALUE!</f>
        <v>0</v>
      </c>
      <c r="U620" s="19">
        <f>#VALUE!</f>
        <v>0</v>
      </c>
      <c r="V620" s="19">
        <f>#VALUE!</f>
        <v>0</v>
      </c>
      <c r="W620" s="18">
        <f>#VALUE!</f>
        <v>0</v>
      </c>
      <c r="X620" s="19">
        <f>#VALUE!</f>
        <v>0</v>
      </c>
      <c r="Y620" s="20">
        <f>#VALUE!</f>
        <v>0</v>
      </c>
      <c r="Z620" s="19">
        <f>#VALUE!</f>
        <v>0</v>
      </c>
      <c r="AA620" s="19">
        <f>#VALUE!</f>
        <v>0</v>
      </c>
      <c r="AB620" s="16">
        <f>#VALUE!</f>
        <v>0</v>
      </c>
      <c r="AC620" s="16">
        <f>#VALUE!</f>
        <v>0</v>
      </c>
      <c r="AD620" s="17"/>
    </row>
    <row r="621" spans="1:30">
      <c r="A621" s="28">
        <v>521</v>
      </c>
      <c r="B621" s="26">
        <f>#VALUE!</f>
        <v>0</v>
      </c>
      <c r="C621" s="19">
        <f>#VALUE!</f>
        <v>0</v>
      </c>
      <c r="D621" s="19">
        <f>#VALUE!</f>
        <v>0</v>
      </c>
      <c r="E621" s="19">
        <f>#VALUE!</f>
        <v>0</v>
      </c>
      <c r="F621" s="19">
        <f>#VALUE!</f>
        <v>0</v>
      </c>
      <c r="G621" s="19">
        <f>#VALUE!</f>
        <v>0</v>
      </c>
      <c r="H621" s="19">
        <f>#VALUE!</f>
        <v>0</v>
      </c>
      <c r="I621" s="21">
        <f>#VALUE!</f>
        <v>0</v>
      </c>
      <c r="J621" s="26">
        <f>#VALUE!</f>
        <v>0</v>
      </c>
      <c r="K621" s="29">
        <f>#VALUE!</f>
        <v>0</v>
      </c>
      <c r="L621" s="18">
        <f>#VALUE!</f>
        <v>0</v>
      </c>
      <c r="M621" s="18">
        <f>#VALUE!</f>
        <v>0</v>
      </c>
      <c r="N621" s="18">
        <f>#VALUE!</f>
        <v>0</v>
      </c>
      <c r="O621" s="18">
        <f>#VALUE!</f>
        <v>0</v>
      </c>
      <c r="P621" s="18">
        <f>#VALUE!</f>
        <v>0</v>
      </c>
      <c r="Q621" s="18">
        <f>#VALUE!</f>
        <v>0</v>
      </c>
      <c r="R621" s="18">
        <f>#VALUE!</f>
        <v>0</v>
      </c>
      <c r="S621" s="18">
        <f>#VALUE!</f>
        <v>0</v>
      </c>
      <c r="T621" s="19">
        <f>#VALUE!</f>
        <v>0</v>
      </c>
      <c r="U621" s="19">
        <f>#VALUE!</f>
        <v>0</v>
      </c>
      <c r="V621" s="19">
        <f>#VALUE!</f>
        <v>0</v>
      </c>
      <c r="W621" s="18">
        <f>#VALUE!</f>
        <v>0</v>
      </c>
      <c r="X621" s="19">
        <f>#VALUE!</f>
        <v>0</v>
      </c>
      <c r="Y621" s="20">
        <f>#VALUE!</f>
        <v>0</v>
      </c>
      <c r="Z621" s="19">
        <f>#VALUE!</f>
        <v>0</v>
      </c>
      <c r="AA621" s="19">
        <f>#VALUE!</f>
        <v>0</v>
      </c>
      <c r="AB621" s="16">
        <f>#VALUE!</f>
        <v>0</v>
      </c>
      <c r="AC621" s="16">
        <f>#VALUE!</f>
        <v>0</v>
      </c>
      <c r="AD621" s="17"/>
    </row>
    <row r="622" spans="1:30">
      <c r="A622" s="28">
        <v>522</v>
      </c>
      <c r="B622" s="26">
        <f>#VALUE!</f>
        <v>0</v>
      </c>
      <c r="C622" s="19">
        <f>#VALUE!</f>
        <v>0</v>
      </c>
      <c r="D622" s="19">
        <f>#VALUE!</f>
        <v>0</v>
      </c>
      <c r="E622" s="19">
        <f>#VALUE!</f>
        <v>0</v>
      </c>
      <c r="F622" s="19">
        <f>#VALUE!</f>
        <v>0</v>
      </c>
      <c r="G622" s="19">
        <f>#VALUE!</f>
        <v>0</v>
      </c>
      <c r="H622" s="19">
        <f>#VALUE!</f>
        <v>0</v>
      </c>
      <c r="I622" s="21">
        <f>#VALUE!</f>
        <v>0</v>
      </c>
      <c r="J622" s="26">
        <f>#VALUE!</f>
        <v>0</v>
      </c>
      <c r="K622" s="29">
        <f>#VALUE!</f>
        <v>0</v>
      </c>
      <c r="L622" s="18">
        <f>#VALUE!</f>
        <v>0</v>
      </c>
      <c r="M622" s="18">
        <f>#VALUE!</f>
        <v>0</v>
      </c>
      <c r="N622" s="18">
        <f>#VALUE!</f>
        <v>0</v>
      </c>
      <c r="O622" s="18">
        <f>#VALUE!</f>
        <v>0</v>
      </c>
      <c r="P622" s="18">
        <f>#VALUE!</f>
        <v>0</v>
      </c>
      <c r="Q622" s="18">
        <f>#VALUE!</f>
        <v>0</v>
      </c>
      <c r="R622" s="18">
        <f>#VALUE!</f>
        <v>0</v>
      </c>
      <c r="S622" s="18">
        <f>#VALUE!</f>
        <v>0</v>
      </c>
      <c r="T622" s="19">
        <f>#VALUE!</f>
        <v>0</v>
      </c>
      <c r="U622" s="19">
        <f>#VALUE!</f>
        <v>0</v>
      </c>
      <c r="V622" s="19">
        <f>#VALUE!</f>
        <v>0</v>
      </c>
      <c r="W622" s="18">
        <f>#VALUE!</f>
        <v>0</v>
      </c>
      <c r="X622" s="19">
        <f>#VALUE!</f>
        <v>0</v>
      </c>
      <c r="Y622" s="20">
        <f>#VALUE!</f>
        <v>0</v>
      </c>
      <c r="Z622" s="19">
        <f>#VALUE!</f>
        <v>0</v>
      </c>
      <c r="AA622" s="19">
        <f>#VALUE!</f>
        <v>0</v>
      </c>
      <c r="AB622" s="16">
        <f>#VALUE!</f>
        <v>0</v>
      </c>
      <c r="AC622" s="16">
        <f>#VALUE!</f>
        <v>0</v>
      </c>
      <c r="AD622" s="17"/>
    </row>
    <row r="623" spans="1:30">
      <c r="A623" s="28">
        <v>523</v>
      </c>
      <c r="B623" s="26">
        <f>#VALUE!</f>
        <v>0</v>
      </c>
      <c r="C623" s="19">
        <f>#VALUE!</f>
        <v>0</v>
      </c>
      <c r="D623" s="19">
        <f>#VALUE!</f>
        <v>0</v>
      </c>
      <c r="E623" s="19">
        <f>#VALUE!</f>
        <v>0</v>
      </c>
      <c r="F623" s="19">
        <f>#VALUE!</f>
        <v>0</v>
      </c>
      <c r="G623" s="19">
        <f>#VALUE!</f>
        <v>0</v>
      </c>
      <c r="H623" s="19">
        <f>#VALUE!</f>
        <v>0</v>
      </c>
      <c r="I623" s="21">
        <f>#VALUE!</f>
        <v>0</v>
      </c>
      <c r="J623" s="26">
        <f>#VALUE!</f>
        <v>0</v>
      </c>
      <c r="K623" s="29">
        <f>#VALUE!</f>
        <v>0</v>
      </c>
      <c r="L623" s="18">
        <f>#VALUE!</f>
        <v>0</v>
      </c>
      <c r="M623" s="18">
        <f>#VALUE!</f>
        <v>0</v>
      </c>
      <c r="N623" s="18">
        <f>#VALUE!</f>
        <v>0</v>
      </c>
      <c r="O623" s="18">
        <f>#VALUE!</f>
        <v>0</v>
      </c>
      <c r="P623" s="18">
        <f>#VALUE!</f>
        <v>0</v>
      </c>
      <c r="Q623" s="18">
        <f>#VALUE!</f>
        <v>0</v>
      </c>
      <c r="R623" s="18">
        <f>#VALUE!</f>
        <v>0</v>
      </c>
      <c r="S623" s="18">
        <f>#VALUE!</f>
        <v>0</v>
      </c>
      <c r="T623" s="19">
        <f>#VALUE!</f>
        <v>0</v>
      </c>
      <c r="U623" s="19">
        <f>#VALUE!</f>
        <v>0</v>
      </c>
      <c r="V623" s="19">
        <f>#VALUE!</f>
        <v>0</v>
      </c>
      <c r="W623" s="18">
        <f>#VALUE!</f>
        <v>0</v>
      </c>
      <c r="X623" s="19">
        <f>#VALUE!</f>
        <v>0</v>
      </c>
      <c r="Y623" s="20">
        <f>#VALUE!</f>
        <v>0</v>
      </c>
      <c r="Z623" s="19">
        <f>#VALUE!</f>
        <v>0</v>
      </c>
      <c r="AA623" s="19">
        <f>#VALUE!</f>
        <v>0</v>
      </c>
      <c r="AB623" s="16">
        <f>#VALUE!</f>
        <v>0</v>
      </c>
      <c r="AC623" s="16">
        <f>#VALUE!</f>
        <v>0</v>
      </c>
      <c r="AD623" s="17"/>
    </row>
    <row r="624" spans="1:30">
      <c r="A624" s="28">
        <v>524</v>
      </c>
      <c r="B624" s="26">
        <f>#VALUE!</f>
        <v>0</v>
      </c>
      <c r="C624" s="19">
        <f>#VALUE!</f>
        <v>0</v>
      </c>
      <c r="D624" s="19">
        <f>#VALUE!</f>
        <v>0</v>
      </c>
      <c r="E624" s="19">
        <f>#VALUE!</f>
        <v>0</v>
      </c>
      <c r="F624" s="19">
        <f>#VALUE!</f>
        <v>0</v>
      </c>
      <c r="G624" s="19">
        <f>#VALUE!</f>
        <v>0</v>
      </c>
      <c r="H624" s="19">
        <f>#VALUE!</f>
        <v>0</v>
      </c>
      <c r="I624" s="21">
        <f>#VALUE!</f>
        <v>0</v>
      </c>
      <c r="J624" s="26">
        <f>#VALUE!</f>
        <v>0</v>
      </c>
      <c r="K624" s="29">
        <f>#VALUE!</f>
        <v>0</v>
      </c>
      <c r="L624" s="18">
        <f>#VALUE!</f>
        <v>0</v>
      </c>
      <c r="M624" s="18">
        <f>#VALUE!</f>
        <v>0</v>
      </c>
      <c r="N624" s="18">
        <f>#VALUE!</f>
        <v>0</v>
      </c>
      <c r="O624" s="18">
        <f>#VALUE!</f>
        <v>0</v>
      </c>
      <c r="P624" s="18">
        <f>#VALUE!</f>
        <v>0</v>
      </c>
      <c r="Q624" s="18">
        <f>#VALUE!</f>
        <v>0</v>
      </c>
      <c r="R624" s="18">
        <f>#VALUE!</f>
        <v>0</v>
      </c>
      <c r="S624" s="18">
        <f>#VALUE!</f>
        <v>0</v>
      </c>
      <c r="T624" s="19">
        <f>#VALUE!</f>
        <v>0</v>
      </c>
      <c r="U624" s="19">
        <f>#VALUE!</f>
        <v>0</v>
      </c>
      <c r="V624" s="19">
        <f>#VALUE!</f>
        <v>0</v>
      </c>
      <c r="W624" s="18">
        <f>#VALUE!</f>
        <v>0</v>
      </c>
      <c r="X624" s="19">
        <f>#VALUE!</f>
        <v>0</v>
      </c>
      <c r="Y624" s="20">
        <f>#VALUE!</f>
        <v>0</v>
      </c>
      <c r="Z624" s="19">
        <f>#VALUE!</f>
        <v>0</v>
      </c>
      <c r="AA624" s="19">
        <f>#VALUE!</f>
        <v>0</v>
      </c>
      <c r="AB624" s="16">
        <f>#VALUE!</f>
        <v>0</v>
      </c>
      <c r="AC624" s="16">
        <f>#VALUE!</f>
        <v>0</v>
      </c>
      <c r="AD624" s="17"/>
    </row>
    <row r="625" spans="1:30">
      <c r="A625" s="28">
        <v>525</v>
      </c>
      <c r="B625" s="26">
        <f>#VALUE!</f>
        <v>0</v>
      </c>
      <c r="C625" s="19">
        <f>#VALUE!</f>
        <v>0</v>
      </c>
      <c r="D625" s="19">
        <f>#VALUE!</f>
        <v>0</v>
      </c>
      <c r="E625" s="19">
        <f>#VALUE!</f>
        <v>0</v>
      </c>
      <c r="F625" s="19">
        <f>#VALUE!</f>
        <v>0</v>
      </c>
      <c r="G625" s="19">
        <f>#VALUE!</f>
        <v>0</v>
      </c>
      <c r="H625" s="19">
        <f>#VALUE!</f>
        <v>0</v>
      </c>
      <c r="I625" s="21">
        <f>#VALUE!</f>
        <v>0</v>
      </c>
      <c r="J625" s="26">
        <f>#VALUE!</f>
        <v>0</v>
      </c>
      <c r="K625" s="29">
        <f>#VALUE!</f>
        <v>0</v>
      </c>
      <c r="L625" s="18">
        <f>#VALUE!</f>
        <v>0</v>
      </c>
      <c r="M625" s="18">
        <f>#VALUE!</f>
        <v>0</v>
      </c>
      <c r="N625" s="18">
        <f>#VALUE!</f>
        <v>0</v>
      </c>
      <c r="O625" s="18">
        <f>#VALUE!</f>
        <v>0</v>
      </c>
      <c r="P625" s="18">
        <f>#VALUE!</f>
        <v>0</v>
      </c>
      <c r="Q625" s="18">
        <f>#VALUE!</f>
        <v>0</v>
      </c>
      <c r="R625" s="18">
        <f>#VALUE!</f>
        <v>0</v>
      </c>
      <c r="S625" s="18">
        <f>#VALUE!</f>
        <v>0</v>
      </c>
      <c r="T625" s="19">
        <f>#VALUE!</f>
        <v>0</v>
      </c>
      <c r="U625" s="19">
        <f>#VALUE!</f>
        <v>0</v>
      </c>
      <c r="V625" s="19">
        <f>#VALUE!</f>
        <v>0</v>
      </c>
      <c r="W625" s="18">
        <f>#VALUE!</f>
        <v>0</v>
      </c>
      <c r="X625" s="19">
        <f>#VALUE!</f>
        <v>0</v>
      </c>
      <c r="Y625" s="20">
        <f>#VALUE!</f>
        <v>0</v>
      </c>
      <c r="Z625" s="19">
        <f>#VALUE!</f>
        <v>0</v>
      </c>
      <c r="AA625" s="19">
        <f>#VALUE!</f>
        <v>0</v>
      </c>
      <c r="AB625" s="16">
        <f>#VALUE!</f>
        <v>0</v>
      </c>
      <c r="AC625" s="16">
        <f>#VALUE!</f>
        <v>0</v>
      </c>
      <c r="AD625" s="17"/>
    </row>
    <row r="626" spans="1:30">
      <c r="A626" s="28">
        <v>526</v>
      </c>
      <c r="B626" s="26">
        <f>#VALUE!</f>
        <v>0</v>
      </c>
      <c r="C626" s="19">
        <f>#VALUE!</f>
        <v>0</v>
      </c>
      <c r="D626" s="19">
        <f>#VALUE!</f>
        <v>0</v>
      </c>
      <c r="E626" s="19">
        <f>#VALUE!</f>
        <v>0</v>
      </c>
      <c r="F626" s="19">
        <f>#VALUE!</f>
        <v>0</v>
      </c>
      <c r="G626" s="19">
        <f>#VALUE!</f>
        <v>0</v>
      </c>
      <c r="H626" s="19">
        <f>#VALUE!</f>
        <v>0</v>
      </c>
      <c r="I626" s="21">
        <f>#VALUE!</f>
        <v>0</v>
      </c>
      <c r="J626" s="26">
        <f>#VALUE!</f>
        <v>0</v>
      </c>
      <c r="K626" s="29">
        <f>#VALUE!</f>
        <v>0</v>
      </c>
      <c r="L626" s="18">
        <f>#VALUE!</f>
        <v>0</v>
      </c>
      <c r="M626" s="18">
        <f>#VALUE!</f>
        <v>0</v>
      </c>
      <c r="N626" s="18">
        <f>#VALUE!</f>
        <v>0</v>
      </c>
      <c r="O626" s="18">
        <f>#VALUE!</f>
        <v>0</v>
      </c>
      <c r="P626" s="18">
        <f>#VALUE!</f>
        <v>0</v>
      </c>
      <c r="Q626" s="18">
        <f>#VALUE!</f>
        <v>0</v>
      </c>
      <c r="R626" s="18">
        <f>#VALUE!</f>
        <v>0</v>
      </c>
      <c r="S626" s="18">
        <f>#VALUE!</f>
        <v>0</v>
      </c>
      <c r="T626" s="19">
        <f>#VALUE!</f>
        <v>0</v>
      </c>
      <c r="U626" s="19">
        <f>#VALUE!</f>
        <v>0</v>
      </c>
      <c r="V626" s="19">
        <f>#VALUE!</f>
        <v>0</v>
      </c>
      <c r="W626" s="18">
        <f>#VALUE!</f>
        <v>0</v>
      </c>
      <c r="X626" s="19">
        <f>#VALUE!</f>
        <v>0</v>
      </c>
      <c r="Y626" s="20">
        <f>#VALUE!</f>
        <v>0</v>
      </c>
      <c r="Z626" s="19">
        <f>#VALUE!</f>
        <v>0</v>
      </c>
      <c r="AA626" s="19">
        <f>#VALUE!</f>
        <v>0</v>
      </c>
      <c r="AB626" s="16">
        <f>#VALUE!</f>
        <v>0</v>
      </c>
      <c r="AC626" s="16">
        <f>#VALUE!</f>
        <v>0</v>
      </c>
      <c r="AD626" s="17"/>
    </row>
    <row r="627" spans="1:30">
      <c r="A627" s="28">
        <v>527</v>
      </c>
      <c r="B627" s="26">
        <f>#VALUE!</f>
        <v>0</v>
      </c>
      <c r="C627" s="19">
        <f>#VALUE!</f>
        <v>0</v>
      </c>
      <c r="D627" s="19">
        <f>#VALUE!</f>
        <v>0</v>
      </c>
      <c r="E627" s="19">
        <f>#VALUE!</f>
        <v>0</v>
      </c>
      <c r="F627" s="19">
        <f>#VALUE!</f>
        <v>0</v>
      </c>
      <c r="G627" s="19">
        <f>#VALUE!</f>
        <v>0</v>
      </c>
      <c r="H627" s="19">
        <f>#VALUE!</f>
        <v>0</v>
      </c>
      <c r="I627" s="21">
        <f>#VALUE!</f>
        <v>0</v>
      </c>
      <c r="J627" s="26">
        <f>#VALUE!</f>
        <v>0</v>
      </c>
      <c r="K627" s="29">
        <f>#VALUE!</f>
        <v>0</v>
      </c>
      <c r="L627" s="18">
        <f>#VALUE!</f>
        <v>0</v>
      </c>
      <c r="M627" s="18">
        <f>#VALUE!</f>
        <v>0</v>
      </c>
      <c r="N627" s="18">
        <f>#VALUE!</f>
        <v>0</v>
      </c>
      <c r="O627" s="18">
        <f>#VALUE!</f>
        <v>0</v>
      </c>
      <c r="P627" s="18">
        <f>#VALUE!</f>
        <v>0</v>
      </c>
      <c r="Q627" s="18">
        <f>#VALUE!</f>
        <v>0</v>
      </c>
      <c r="R627" s="18">
        <f>#VALUE!</f>
        <v>0</v>
      </c>
      <c r="S627" s="18">
        <f>#VALUE!</f>
        <v>0</v>
      </c>
      <c r="T627" s="19">
        <f>#VALUE!</f>
        <v>0</v>
      </c>
      <c r="U627" s="19">
        <f>#VALUE!</f>
        <v>0</v>
      </c>
      <c r="V627" s="19">
        <f>#VALUE!</f>
        <v>0</v>
      </c>
      <c r="W627" s="18">
        <f>#VALUE!</f>
        <v>0</v>
      </c>
      <c r="X627" s="19">
        <f>#VALUE!</f>
        <v>0</v>
      </c>
      <c r="Y627" s="20">
        <f>#VALUE!</f>
        <v>0</v>
      </c>
      <c r="Z627" s="19">
        <f>#VALUE!</f>
        <v>0</v>
      </c>
      <c r="AA627" s="19">
        <f>#VALUE!</f>
        <v>0</v>
      </c>
      <c r="AB627" s="16">
        <f>#VALUE!</f>
        <v>0</v>
      </c>
      <c r="AC627" s="16">
        <f>#VALUE!</f>
        <v>0</v>
      </c>
      <c r="AD627" s="17"/>
    </row>
    <row r="628" spans="1:30">
      <c r="A628" s="28">
        <v>528</v>
      </c>
      <c r="B628" s="26">
        <f>#VALUE!</f>
        <v>0</v>
      </c>
      <c r="C628" s="19">
        <f>#VALUE!</f>
        <v>0</v>
      </c>
      <c r="D628" s="19">
        <f>#VALUE!</f>
        <v>0</v>
      </c>
      <c r="E628" s="19">
        <f>#VALUE!</f>
        <v>0</v>
      </c>
      <c r="F628" s="19">
        <f>#VALUE!</f>
        <v>0</v>
      </c>
      <c r="G628" s="19">
        <f>#VALUE!</f>
        <v>0</v>
      </c>
      <c r="H628" s="19">
        <f>#VALUE!</f>
        <v>0</v>
      </c>
      <c r="I628" s="21">
        <f>#VALUE!</f>
        <v>0</v>
      </c>
      <c r="J628" s="26">
        <f>#VALUE!</f>
        <v>0</v>
      </c>
      <c r="K628" s="29">
        <f>#VALUE!</f>
        <v>0</v>
      </c>
      <c r="L628" s="18">
        <f>#VALUE!</f>
        <v>0</v>
      </c>
      <c r="M628" s="18">
        <f>#VALUE!</f>
        <v>0</v>
      </c>
      <c r="N628" s="18">
        <f>#VALUE!</f>
        <v>0</v>
      </c>
      <c r="O628" s="18">
        <f>#VALUE!</f>
        <v>0</v>
      </c>
      <c r="P628" s="18">
        <f>#VALUE!</f>
        <v>0</v>
      </c>
      <c r="Q628" s="18">
        <f>#VALUE!</f>
        <v>0</v>
      </c>
      <c r="R628" s="18">
        <f>#VALUE!</f>
        <v>0</v>
      </c>
      <c r="S628" s="18">
        <f>#VALUE!</f>
        <v>0</v>
      </c>
      <c r="T628" s="19">
        <f>#VALUE!</f>
        <v>0</v>
      </c>
      <c r="U628" s="19">
        <f>#VALUE!</f>
        <v>0</v>
      </c>
      <c r="V628" s="19">
        <f>#VALUE!</f>
        <v>0</v>
      </c>
      <c r="W628" s="18">
        <f>#VALUE!</f>
        <v>0</v>
      </c>
      <c r="X628" s="19">
        <f>#VALUE!</f>
        <v>0</v>
      </c>
      <c r="Y628" s="20">
        <f>#VALUE!</f>
        <v>0</v>
      </c>
      <c r="Z628" s="19">
        <f>#VALUE!</f>
        <v>0</v>
      </c>
      <c r="AA628" s="19">
        <f>#VALUE!</f>
        <v>0</v>
      </c>
      <c r="AB628" s="16">
        <f>#VALUE!</f>
        <v>0</v>
      </c>
      <c r="AC628" s="16">
        <f>#VALUE!</f>
        <v>0</v>
      </c>
      <c r="AD628" s="17"/>
    </row>
    <row r="629" spans="1:30">
      <c r="A629" s="28">
        <v>529</v>
      </c>
      <c r="B629" s="26">
        <f>#VALUE!</f>
        <v>0</v>
      </c>
      <c r="C629" s="19">
        <f>#VALUE!</f>
        <v>0</v>
      </c>
      <c r="D629" s="19">
        <f>#VALUE!</f>
        <v>0</v>
      </c>
      <c r="E629" s="19">
        <f>#VALUE!</f>
        <v>0</v>
      </c>
      <c r="F629" s="19">
        <f>#VALUE!</f>
        <v>0</v>
      </c>
      <c r="G629" s="19">
        <f>#VALUE!</f>
        <v>0</v>
      </c>
      <c r="H629" s="19">
        <f>#VALUE!</f>
        <v>0</v>
      </c>
      <c r="I629" s="21">
        <f>#VALUE!</f>
        <v>0</v>
      </c>
      <c r="J629" s="26">
        <f>#VALUE!</f>
        <v>0</v>
      </c>
      <c r="K629" s="29">
        <f>#VALUE!</f>
        <v>0</v>
      </c>
      <c r="L629" s="18">
        <f>#VALUE!</f>
        <v>0</v>
      </c>
      <c r="M629" s="18">
        <f>#VALUE!</f>
        <v>0</v>
      </c>
      <c r="N629" s="18">
        <f>#VALUE!</f>
        <v>0</v>
      </c>
      <c r="O629" s="18">
        <f>#VALUE!</f>
        <v>0</v>
      </c>
      <c r="P629" s="18">
        <f>#VALUE!</f>
        <v>0</v>
      </c>
      <c r="Q629" s="18">
        <f>#VALUE!</f>
        <v>0</v>
      </c>
      <c r="R629" s="18">
        <f>#VALUE!</f>
        <v>0</v>
      </c>
      <c r="S629" s="18">
        <f>#VALUE!</f>
        <v>0</v>
      </c>
      <c r="T629" s="19">
        <f>#VALUE!</f>
        <v>0</v>
      </c>
      <c r="U629" s="19">
        <f>#VALUE!</f>
        <v>0</v>
      </c>
      <c r="V629" s="19">
        <f>#VALUE!</f>
        <v>0</v>
      </c>
      <c r="W629" s="18">
        <f>#VALUE!</f>
        <v>0</v>
      </c>
      <c r="X629" s="19">
        <f>#VALUE!</f>
        <v>0</v>
      </c>
      <c r="Y629" s="20">
        <f>#VALUE!</f>
        <v>0</v>
      </c>
      <c r="Z629" s="19">
        <f>#VALUE!</f>
        <v>0</v>
      </c>
      <c r="AA629" s="19">
        <f>#VALUE!</f>
        <v>0</v>
      </c>
      <c r="AB629" s="16">
        <f>#VALUE!</f>
        <v>0</v>
      </c>
      <c r="AC629" s="16">
        <f>#VALUE!</f>
        <v>0</v>
      </c>
      <c r="AD629" s="17"/>
    </row>
    <row r="630" spans="1:30">
      <c r="A630" s="28">
        <v>530</v>
      </c>
      <c r="B630" s="26">
        <f>#VALUE!</f>
        <v>0</v>
      </c>
      <c r="C630" s="19">
        <f>#VALUE!</f>
        <v>0</v>
      </c>
      <c r="D630" s="19">
        <f>#VALUE!</f>
        <v>0</v>
      </c>
      <c r="E630" s="19">
        <f>#VALUE!</f>
        <v>0</v>
      </c>
      <c r="F630" s="19">
        <f>#VALUE!</f>
        <v>0</v>
      </c>
      <c r="G630" s="19">
        <f>#VALUE!</f>
        <v>0</v>
      </c>
      <c r="H630" s="19">
        <f>#VALUE!</f>
        <v>0</v>
      </c>
      <c r="I630" s="21">
        <f>#VALUE!</f>
        <v>0</v>
      </c>
      <c r="J630" s="26">
        <f>#VALUE!</f>
        <v>0</v>
      </c>
      <c r="K630" s="29">
        <f>#VALUE!</f>
        <v>0</v>
      </c>
      <c r="L630" s="18">
        <f>#VALUE!</f>
        <v>0</v>
      </c>
      <c r="M630" s="18">
        <f>#VALUE!</f>
        <v>0</v>
      </c>
      <c r="N630" s="18">
        <f>#VALUE!</f>
        <v>0</v>
      </c>
      <c r="O630" s="18">
        <f>#VALUE!</f>
        <v>0</v>
      </c>
      <c r="P630" s="18">
        <f>#VALUE!</f>
        <v>0</v>
      </c>
      <c r="Q630" s="18">
        <f>#VALUE!</f>
        <v>0</v>
      </c>
      <c r="R630" s="18">
        <f>#VALUE!</f>
        <v>0</v>
      </c>
      <c r="S630" s="18">
        <f>#VALUE!</f>
        <v>0</v>
      </c>
      <c r="T630" s="19">
        <f>#VALUE!</f>
        <v>0</v>
      </c>
      <c r="U630" s="19">
        <f>#VALUE!</f>
        <v>0</v>
      </c>
      <c r="V630" s="19">
        <f>#VALUE!</f>
        <v>0</v>
      </c>
      <c r="W630" s="18">
        <f>#VALUE!</f>
        <v>0</v>
      </c>
      <c r="X630" s="19">
        <f>#VALUE!</f>
        <v>0</v>
      </c>
      <c r="Y630" s="20">
        <f>#VALUE!</f>
        <v>0</v>
      </c>
      <c r="Z630" s="19">
        <f>#VALUE!</f>
        <v>0</v>
      </c>
      <c r="AA630" s="19">
        <f>#VALUE!</f>
        <v>0</v>
      </c>
      <c r="AB630" s="16">
        <f>#VALUE!</f>
        <v>0</v>
      </c>
      <c r="AC630" s="16">
        <f>#VALUE!</f>
        <v>0</v>
      </c>
      <c r="AD630" s="17"/>
    </row>
    <row r="631" spans="1:30">
      <c r="A631" s="28">
        <v>531</v>
      </c>
      <c r="B631" s="26">
        <f>#VALUE!</f>
        <v>0</v>
      </c>
      <c r="C631" s="19">
        <f>#VALUE!</f>
        <v>0</v>
      </c>
      <c r="D631" s="19">
        <f>#VALUE!</f>
        <v>0</v>
      </c>
      <c r="E631" s="19">
        <f>#VALUE!</f>
        <v>0</v>
      </c>
      <c r="F631" s="19">
        <f>#VALUE!</f>
        <v>0</v>
      </c>
      <c r="G631" s="19">
        <f>#VALUE!</f>
        <v>0</v>
      </c>
      <c r="H631" s="19">
        <f>#VALUE!</f>
        <v>0</v>
      </c>
      <c r="I631" s="21">
        <f>#VALUE!</f>
        <v>0</v>
      </c>
      <c r="J631" s="26">
        <f>#VALUE!</f>
        <v>0</v>
      </c>
      <c r="K631" s="29">
        <f>#VALUE!</f>
        <v>0</v>
      </c>
      <c r="L631" s="18">
        <f>#VALUE!</f>
        <v>0</v>
      </c>
      <c r="M631" s="18">
        <f>#VALUE!</f>
        <v>0</v>
      </c>
      <c r="N631" s="18">
        <f>#VALUE!</f>
        <v>0</v>
      </c>
      <c r="O631" s="18">
        <f>#VALUE!</f>
        <v>0</v>
      </c>
      <c r="P631" s="18">
        <f>#VALUE!</f>
        <v>0</v>
      </c>
      <c r="Q631" s="18">
        <f>#VALUE!</f>
        <v>0</v>
      </c>
      <c r="R631" s="18">
        <f>#VALUE!</f>
        <v>0</v>
      </c>
      <c r="S631" s="18">
        <f>#VALUE!</f>
        <v>0</v>
      </c>
      <c r="T631" s="19">
        <f>#VALUE!</f>
        <v>0</v>
      </c>
      <c r="U631" s="19">
        <f>#VALUE!</f>
        <v>0</v>
      </c>
      <c r="V631" s="19">
        <f>#VALUE!</f>
        <v>0</v>
      </c>
      <c r="W631" s="18">
        <f>#VALUE!</f>
        <v>0</v>
      </c>
      <c r="X631" s="19">
        <f>#VALUE!</f>
        <v>0</v>
      </c>
      <c r="Y631" s="20">
        <f>#VALUE!</f>
        <v>0</v>
      </c>
      <c r="Z631" s="19">
        <f>#VALUE!</f>
        <v>0</v>
      </c>
      <c r="AA631" s="19">
        <f>#VALUE!</f>
        <v>0</v>
      </c>
      <c r="AB631" s="16">
        <f>#VALUE!</f>
        <v>0</v>
      </c>
      <c r="AC631" s="16">
        <f>#VALUE!</f>
        <v>0</v>
      </c>
      <c r="AD631" s="17"/>
    </row>
    <row r="632" spans="1:30">
      <c r="A632" s="28">
        <v>532</v>
      </c>
      <c r="B632" s="26">
        <f>#VALUE!</f>
        <v>0</v>
      </c>
      <c r="C632" s="19">
        <f>#VALUE!</f>
        <v>0</v>
      </c>
      <c r="D632" s="19">
        <f>#VALUE!</f>
        <v>0</v>
      </c>
      <c r="E632" s="19">
        <f>#VALUE!</f>
        <v>0</v>
      </c>
      <c r="F632" s="19">
        <f>#VALUE!</f>
        <v>0</v>
      </c>
      <c r="G632" s="19">
        <f>#VALUE!</f>
        <v>0</v>
      </c>
      <c r="H632" s="19">
        <f>#VALUE!</f>
        <v>0</v>
      </c>
      <c r="I632" s="21">
        <f>#VALUE!</f>
        <v>0</v>
      </c>
      <c r="J632" s="26">
        <f>#VALUE!</f>
        <v>0</v>
      </c>
      <c r="K632" s="29">
        <f>#VALUE!</f>
        <v>0</v>
      </c>
      <c r="L632" s="18">
        <f>#VALUE!</f>
        <v>0</v>
      </c>
      <c r="M632" s="18">
        <f>#VALUE!</f>
        <v>0</v>
      </c>
      <c r="N632" s="18">
        <f>#VALUE!</f>
        <v>0</v>
      </c>
      <c r="O632" s="18">
        <f>#VALUE!</f>
        <v>0</v>
      </c>
      <c r="P632" s="18">
        <f>#VALUE!</f>
        <v>0</v>
      </c>
      <c r="Q632" s="18">
        <f>#VALUE!</f>
        <v>0</v>
      </c>
      <c r="R632" s="18">
        <f>#VALUE!</f>
        <v>0</v>
      </c>
      <c r="S632" s="18">
        <f>#VALUE!</f>
        <v>0</v>
      </c>
      <c r="T632" s="19">
        <f>#VALUE!</f>
        <v>0</v>
      </c>
      <c r="U632" s="19">
        <f>#VALUE!</f>
        <v>0</v>
      </c>
      <c r="V632" s="19">
        <f>#VALUE!</f>
        <v>0</v>
      </c>
      <c r="W632" s="18">
        <f>#VALUE!</f>
        <v>0</v>
      </c>
      <c r="X632" s="19">
        <f>#VALUE!</f>
        <v>0</v>
      </c>
      <c r="Y632" s="20">
        <f>#VALUE!</f>
        <v>0</v>
      </c>
      <c r="Z632" s="19">
        <f>#VALUE!</f>
        <v>0</v>
      </c>
      <c r="AA632" s="19">
        <f>#VALUE!</f>
        <v>0</v>
      </c>
      <c r="AB632" s="16">
        <f>#VALUE!</f>
        <v>0</v>
      </c>
      <c r="AC632" s="16">
        <f>#VALUE!</f>
        <v>0</v>
      </c>
      <c r="AD632" s="17"/>
    </row>
    <row r="633" spans="1:30">
      <c r="A633" s="28">
        <v>533</v>
      </c>
      <c r="B633" s="26">
        <f>#VALUE!</f>
        <v>0</v>
      </c>
      <c r="C633" s="19">
        <f>#VALUE!</f>
        <v>0</v>
      </c>
      <c r="D633" s="19">
        <f>#VALUE!</f>
        <v>0</v>
      </c>
      <c r="E633" s="19">
        <f>#VALUE!</f>
        <v>0</v>
      </c>
      <c r="F633" s="19">
        <f>#VALUE!</f>
        <v>0</v>
      </c>
      <c r="G633" s="19">
        <f>#VALUE!</f>
        <v>0</v>
      </c>
      <c r="H633" s="19">
        <f>#VALUE!</f>
        <v>0</v>
      </c>
      <c r="I633" s="21">
        <f>#VALUE!</f>
        <v>0</v>
      </c>
      <c r="J633" s="26">
        <f>#VALUE!</f>
        <v>0</v>
      </c>
      <c r="K633" s="29">
        <f>#VALUE!</f>
        <v>0</v>
      </c>
      <c r="L633" s="18">
        <f>#VALUE!</f>
        <v>0</v>
      </c>
      <c r="M633" s="18">
        <f>#VALUE!</f>
        <v>0</v>
      </c>
      <c r="N633" s="18">
        <f>#VALUE!</f>
        <v>0</v>
      </c>
      <c r="O633" s="18">
        <f>#VALUE!</f>
        <v>0</v>
      </c>
      <c r="P633" s="18">
        <f>#VALUE!</f>
        <v>0</v>
      </c>
      <c r="Q633" s="18">
        <f>#VALUE!</f>
        <v>0</v>
      </c>
      <c r="R633" s="18">
        <f>#VALUE!</f>
        <v>0</v>
      </c>
      <c r="S633" s="18">
        <f>#VALUE!</f>
        <v>0</v>
      </c>
      <c r="T633" s="19">
        <f>#VALUE!</f>
        <v>0</v>
      </c>
      <c r="U633" s="19">
        <f>#VALUE!</f>
        <v>0</v>
      </c>
      <c r="V633" s="19">
        <f>#VALUE!</f>
        <v>0</v>
      </c>
      <c r="W633" s="18">
        <f>#VALUE!</f>
        <v>0</v>
      </c>
      <c r="X633" s="19">
        <f>#VALUE!</f>
        <v>0</v>
      </c>
      <c r="Y633" s="20">
        <f>#VALUE!</f>
        <v>0</v>
      </c>
      <c r="Z633" s="19">
        <f>#VALUE!</f>
        <v>0</v>
      </c>
      <c r="AA633" s="19">
        <f>#VALUE!</f>
        <v>0</v>
      </c>
      <c r="AB633" s="16">
        <f>#VALUE!</f>
        <v>0</v>
      </c>
      <c r="AC633" s="16">
        <f>#VALUE!</f>
        <v>0</v>
      </c>
      <c r="AD633" s="17"/>
    </row>
    <row r="634" spans="1:30">
      <c r="A634" s="28">
        <v>534</v>
      </c>
      <c r="B634" s="26">
        <f>#VALUE!</f>
        <v>0</v>
      </c>
      <c r="C634" s="19">
        <f>#VALUE!</f>
        <v>0</v>
      </c>
      <c r="D634" s="19">
        <f>#VALUE!</f>
        <v>0</v>
      </c>
      <c r="E634" s="19">
        <f>#VALUE!</f>
        <v>0</v>
      </c>
      <c r="F634" s="19">
        <f>#VALUE!</f>
        <v>0</v>
      </c>
      <c r="G634" s="19">
        <f>#VALUE!</f>
        <v>0</v>
      </c>
      <c r="H634" s="19">
        <f>#VALUE!</f>
        <v>0</v>
      </c>
      <c r="I634" s="21">
        <f>#VALUE!</f>
        <v>0</v>
      </c>
      <c r="J634" s="26">
        <f>#VALUE!</f>
        <v>0</v>
      </c>
      <c r="K634" s="29">
        <f>#VALUE!</f>
        <v>0</v>
      </c>
      <c r="L634" s="18">
        <f>#VALUE!</f>
        <v>0</v>
      </c>
      <c r="M634" s="18">
        <f>#VALUE!</f>
        <v>0</v>
      </c>
      <c r="N634" s="18">
        <f>#VALUE!</f>
        <v>0</v>
      </c>
      <c r="O634" s="18">
        <f>#VALUE!</f>
        <v>0</v>
      </c>
      <c r="P634" s="18">
        <f>#VALUE!</f>
        <v>0</v>
      </c>
      <c r="Q634" s="18">
        <f>#VALUE!</f>
        <v>0</v>
      </c>
      <c r="R634" s="18">
        <f>#VALUE!</f>
        <v>0</v>
      </c>
      <c r="S634" s="18">
        <f>#VALUE!</f>
        <v>0</v>
      </c>
      <c r="T634" s="19">
        <f>#VALUE!</f>
        <v>0</v>
      </c>
      <c r="U634" s="19">
        <f>#VALUE!</f>
        <v>0</v>
      </c>
      <c r="V634" s="19">
        <f>#VALUE!</f>
        <v>0</v>
      </c>
      <c r="W634" s="18">
        <f>#VALUE!</f>
        <v>0</v>
      </c>
      <c r="X634" s="19">
        <f>#VALUE!</f>
        <v>0</v>
      </c>
      <c r="Y634" s="20">
        <f>#VALUE!</f>
        <v>0</v>
      </c>
      <c r="Z634" s="19">
        <f>#VALUE!</f>
        <v>0</v>
      </c>
      <c r="AA634" s="19">
        <f>#VALUE!</f>
        <v>0</v>
      </c>
      <c r="AB634" s="16">
        <f>#VALUE!</f>
        <v>0</v>
      </c>
      <c r="AC634" s="16">
        <f>#VALUE!</f>
        <v>0</v>
      </c>
      <c r="AD634" s="17"/>
    </row>
    <row r="635" spans="1:30">
      <c r="A635" s="28">
        <v>535</v>
      </c>
      <c r="B635" s="26">
        <f>#VALUE!</f>
        <v>0</v>
      </c>
      <c r="C635" s="19">
        <f>#VALUE!</f>
        <v>0</v>
      </c>
      <c r="D635" s="19">
        <f>#VALUE!</f>
        <v>0</v>
      </c>
      <c r="E635" s="19">
        <f>#VALUE!</f>
        <v>0</v>
      </c>
      <c r="F635" s="19">
        <f>#VALUE!</f>
        <v>0</v>
      </c>
      <c r="G635" s="19">
        <f>#VALUE!</f>
        <v>0</v>
      </c>
      <c r="H635" s="19">
        <f>#VALUE!</f>
        <v>0</v>
      </c>
      <c r="I635" s="21">
        <f>#VALUE!</f>
        <v>0</v>
      </c>
      <c r="J635" s="26">
        <f>#VALUE!</f>
        <v>0</v>
      </c>
      <c r="K635" s="29">
        <f>#VALUE!</f>
        <v>0</v>
      </c>
      <c r="L635" s="18">
        <f>#VALUE!</f>
        <v>0</v>
      </c>
      <c r="M635" s="18">
        <f>#VALUE!</f>
        <v>0</v>
      </c>
      <c r="N635" s="18">
        <f>#VALUE!</f>
        <v>0</v>
      </c>
      <c r="O635" s="18">
        <f>#VALUE!</f>
        <v>0</v>
      </c>
      <c r="P635" s="18">
        <f>#VALUE!</f>
        <v>0</v>
      </c>
      <c r="Q635" s="18">
        <f>#VALUE!</f>
        <v>0</v>
      </c>
      <c r="R635" s="18">
        <f>#VALUE!</f>
        <v>0</v>
      </c>
      <c r="S635" s="18">
        <f>#VALUE!</f>
        <v>0</v>
      </c>
      <c r="T635" s="19">
        <f>#VALUE!</f>
        <v>0</v>
      </c>
      <c r="U635" s="19">
        <f>#VALUE!</f>
        <v>0</v>
      </c>
      <c r="V635" s="19">
        <f>#VALUE!</f>
        <v>0</v>
      </c>
      <c r="W635" s="18">
        <f>#VALUE!</f>
        <v>0</v>
      </c>
      <c r="X635" s="19">
        <f>#VALUE!</f>
        <v>0</v>
      </c>
      <c r="Y635" s="20">
        <f>#VALUE!</f>
        <v>0</v>
      </c>
      <c r="Z635" s="19">
        <f>#VALUE!</f>
        <v>0</v>
      </c>
      <c r="AA635" s="19">
        <f>#VALUE!</f>
        <v>0</v>
      </c>
      <c r="AB635" s="16">
        <f>#VALUE!</f>
        <v>0</v>
      </c>
      <c r="AC635" s="16">
        <f>#VALUE!</f>
        <v>0</v>
      </c>
      <c r="AD635" s="17"/>
    </row>
    <row r="636" spans="1:30">
      <c r="A636" s="28">
        <v>536</v>
      </c>
      <c r="B636" s="26">
        <f>#VALUE!</f>
        <v>0</v>
      </c>
      <c r="C636" s="19">
        <f>#VALUE!</f>
        <v>0</v>
      </c>
      <c r="D636" s="19">
        <f>#VALUE!</f>
        <v>0</v>
      </c>
      <c r="E636" s="19">
        <f>#VALUE!</f>
        <v>0</v>
      </c>
      <c r="F636" s="19">
        <f>#VALUE!</f>
        <v>0</v>
      </c>
      <c r="G636" s="19">
        <f>#VALUE!</f>
        <v>0</v>
      </c>
      <c r="H636" s="19">
        <f>#VALUE!</f>
        <v>0</v>
      </c>
      <c r="I636" s="21">
        <f>#VALUE!</f>
        <v>0</v>
      </c>
      <c r="J636" s="26">
        <f>#VALUE!</f>
        <v>0</v>
      </c>
      <c r="K636" s="29">
        <f>#VALUE!</f>
        <v>0</v>
      </c>
      <c r="L636" s="18">
        <f>#VALUE!</f>
        <v>0</v>
      </c>
      <c r="M636" s="18">
        <f>#VALUE!</f>
        <v>0</v>
      </c>
      <c r="N636" s="18">
        <f>#VALUE!</f>
        <v>0</v>
      </c>
      <c r="O636" s="18">
        <f>#VALUE!</f>
        <v>0</v>
      </c>
      <c r="P636" s="18">
        <f>#VALUE!</f>
        <v>0</v>
      </c>
      <c r="Q636" s="18">
        <f>#VALUE!</f>
        <v>0</v>
      </c>
      <c r="R636" s="18">
        <f>#VALUE!</f>
        <v>0</v>
      </c>
      <c r="S636" s="18">
        <f>#VALUE!</f>
        <v>0</v>
      </c>
      <c r="T636" s="19">
        <f>#VALUE!</f>
        <v>0</v>
      </c>
      <c r="U636" s="19">
        <f>#VALUE!</f>
        <v>0</v>
      </c>
      <c r="V636" s="19">
        <f>#VALUE!</f>
        <v>0</v>
      </c>
      <c r="W636" s="18">
        <f>#VALUE!</f>
        <v>0</v>
      </c>
      <c r="X636" s="19">
        <f>#VALUE!</f>
        <v>0</v>
      </c>
      <c r="Y636" s="20">
        <f>#VALUE!</f>
        <v>0</v>
      </c>
      <c r="Z636" s="19">
        <f>#VALUE!</f>
        <v>0</v>
      </c>
      <c r="AA636" s="19">
        <f>#VALUE!</f>
        <v>0</v>
      </c>
      <c r="AB636" s="16">
        <f>#VALUE!</f>
        <v>0</v>
      </c>
      <c r="AC636" s="16">
        <f>#VALUE!</f>
        <v>0</v>
      </c>
      <c r="AD636" s="17"/>
    </row>
    <row r="637" spans="1:30">
      <c r="A637" s="28">
        <v>537</v>
      </c>
      <c r="B637" s="26">
        <f>#VALUE!</f>
        <v>0</v>
      </c>
      <c r="C637" s="19">
        <f>#VALUE!</f>
        <v>0</v>
      </c>
      <c r="D637" s="19">
        <f>#VALUE!</f>
        <v>0</v>
      </c>
      <c r="E637" s="19">
        <f>#VALUE!</f>
        <v>0</v>
      </c>
      <c r="F637" s="19">
        <f>#VALUE!</f>
        <v>0</v>
      </c>
      <c r="G637" s="19">
        <f>#VALUE!</f>
        <v>0</v>
      </c>
      <c r="H637" s="19">
        <f>#VALUE!</f>
        <v>0</v>
      </c>
      <c r="I637" s="21">
        <f>#VALUE!</f>
        <v>0</v>
      </c>
      <c r="J637" s="26">
        <f>#VALUE!</f>
        <v>0</v>
      </c>
      <c r="K637" s="29">
        <f>#VALUE!</f>
        <v>0</v>
      </c>
      <c r="L637" s="18">
        <f>#VALUE!</f>
        <v>0</v>
      </c>
      <c r="M637" s="18">
        <f>#VALUE!</f>
        <v>0</v>
      </c>
      <c r="N637" s="18">
        <f>#VALUE!</f>
        <v>0</v>
      </c>
      <c r="O637" s="18">
        <f>#VALUE!</f>
        <v>0</v>
      </c>
      <c r="P637" s="18">
        <f>#VALUE!</f>
        <v>0</v>
      </c>
      <c r="Q637" s="18">
        <f>#VALUE!</f>
        <v>0</v>
      </c>
      <c r="R637" s="18">
        <f>#VALUE!</f>
        <v>0</v>
      </c>
      <c r="S637" s="18">
        <f>#VALUE!</f>
        <v>0</v>
      </c>
      <c r="T637" s="19">
        <f>#VALUE!</f>
        <v>0</v>
      </c>
      <c r="U637" s="19">
        <f>#VALUE!</f>
        <v>0</v>
      </c>
      <c r="V637" s="19">
        <f>#VALUE!</f>
        <v>0</v>
      </c>
      <c r="W637" s="18">
        <f>#VALUE!</f>
        <v>0</v>
      </c>
      <c r="X637" s="19">
        <f>#VALUE!</f>
        <v>0</v>
      </c>
      <c r="Y637" s="20">
        <f>#VALUE!</f>
        <v>0</v>
      </c>
      <c r="Z637" s="19">
        <f>#VALUE!</f>
        <v>0</v>
      </c>
      <c r="AA637" s="19">
        <f>#VALUE!</f>
        <v>0</v>
      </c>
      <c r="AB637" s="16">
        <f>#VALUE!</f>
        <v>0</v>
      </c>
      <c r="AC637" s="16">
        <f>#VALUE!</f>
        <v>0</v>
      </c>
      <c r="AD637" s="17"/>
    </row>
    <row r="638" spans="1:30">
      <c r="A638" s="28">
        <v>538</v>
      </c>
      <c r="B638" s="26">
        <f>#VALUE!</f>
        <v>0</v>
      </c>
      <c r="C638" s="19">
        <f>#VALUE!</f>
        <v>0</v>
      </c>
      <c r="D638" s="19">
        <f>#VALUE!</f>
        <v>0</v>
      </c>
      <c r="E638" s="19">
        <f>#VALUE!</f>
        <v>0</v>
      </c>
      <c r="F638" s="19">
        <f>#VALUE!</f>
        <v>0</v>
      </c>
      <c r="G638" s="19">
        <f>#VALUE!</f>
        <v>0</v>
      </c>
      <c r="H638" s="19">
        <f>#VALUE!</f>
        <v>0</v>
      </c>
      <c r="I638" s="21">
        <f>#VALUE!</f>
        <v>0</v>
      </c>
      <c r="J638" s="26">
        <f>#VALUE!</f>
        <v>0</v>
      </c>
      <c r="K638" s="29">
        <f>#VALUE!</f>
        <v>0</v>
      </c>
      <c r="L638" s="18">
        <f>#VALUE!</f>
        <v>0</v>
      </c>
      <c r="M638" s="18">
        <f>#VALUE!</f>
        <v>0</v>
      </c>
      <c r="N638" s="18">
        <f>#VALUE!</f>
        <v>0</v>
      </c>
      <c r="O638" s="18">
        <f>#VALUE!</f>
        <v>0</v>
      </c>
      <c r="P638" s="18">
        <f>#VALUE!</f>
        <v>0</v>
      </c>
      <c r="Q638" s="18">
        <f>#VALUE!</f>
        <v>0</v>
      </c>
      <c r="R638" s="18">
        <f>#VALUE!</f>
        <v>0</v>
      </c>
      <c r="S638" s="18">
        <f>#VALUE!</f>
        <v>0</v>
      </c>
      <c r="T638" s="19">
        <f>#VALUE!</f>
        <v>0</v>
      </c>
      <c r="U638" s="19">
        <f>#VALUE!</f>
        <v>0</v>
      </c>
      <c r="V638" s="19">
        <f>#VALUE!</f>
        <v>0</v>
      </c>
      <c r="W638" s="18">
        <f>#VALUE!</f>
        <v>0</v>
      </c>
      <c r="X638" s="19">
        <f>#VALUE!</f>
        <v>0</v>
      </c>
      <c r="Y638" s="20">
        <f>#VALUE!</f>
        <v>0</v>
      </c>
      <c r="Z638" s="19">
        <f>#VALUE!</f>
        <v>0</v>
      </c>
      <c r="AA638" s="19">
        <f>#VALUE!</f>
        <v>0</v>
      </c>
      <c r="AB638" s="16">
        <f>#VALUE!</f>
        <v>0</v>
      </c>
      <c r="AC638" s="16">
        <f>#VALUE!</f>
        <v>0</v>
      </c>
      <c r="AD638" s="17"/>
    </row>
    <row r="639" spans="1:30">
      <c r="A639" s="28">
        <v>539</v>
      </c>
      <c r="B639" s="26">
        <f>#VALUE!</f>
        <v>0</v>
      </c>
      <c r="C639" s="19">
        <f>#VALUE!</f>
        <v>0</v>
      </c>
      <c r="D639" s="19">
        <f>#VALUE!</f>
        <v>0</v>
      </c>
      <c r="E639" s="19">
        <f>#VALUE!</f>
        <v>0</v>
      </c>
      <c r="F639" s="19">
        <f>#VALUE!</f>
        <v>0</v>
      </c>
      <c r="G639" s="19">
        <f>#VALUE!</f>
        <v>0</v>
      </c>
      <c r="H639" s="19">
        <f>#VALUE!</f>
        <v>0</v>
      </c>
      <c r="I639" s="21">
        <f>#VALUE!</f>
        <v>0</v>
      </c>
      <c r="J639" s="26">
        <f>#VALUE!</f>
        <v>0</v>
      </c>
      <c r="K639" s="29">
        <f>#VALUE!</f>
        <v>0</v>
      </c>
      <c r="L639" s="18">
        <f>#VALUE!</f>
        <v>0</v>
      </c>
      <c r="M639" s="18">
        <f>#VALUE!</f>
        <v>0</v>
      </c>
      <c r="N639" s="18">
        <f>#VALUE!</f>
        <v>0</v>
      </c>
      <c r="O639" s="18">
        <f>#VALUE!</f>
        <v>0</v>
      </c>
      <c r="P639" s="18">
        <f>#VALUE!</f>
        <v>0</v>
      </c>
      <c r="Q639" s="18">
        <f>#VALUE!</f>
        <v>0</v>
      </c>
      <c r="R639" s="18">
        <f>#VALUE!</f>
        <v>0</v>
      </c>
      <c r="S639" s="18">
        <f>#VALUE!</f>
        <v>0</v>
      </c>
      <c r="T639" s="19">
        <f>#VALUE!</f>
        <v>0</v>
      </c>
      <c r="U639" s="19">
        <f>#VALUE!</f>
        <v>0</v>
      </c>
      <c r="V639" s="19">
        <f>#VALUE!</f>
        <v>0</v>
      </c>
      <c r="W639" s="18">
        <f>#VALUE!</f>
        <v>0</v>
      </c>
      <c r="X639" s="19">
        <f>#VALUE!</f>
        <v>0</v>
      </c>
      <c r="Y639" s="20">
        <f>#VALUE!</f>
        <v>0</v>
      </c>
      <c r="Z639" s="19">
        <f>#VALUE!</f>
        <v>0</v>
      </c>
      <c r="AA639" s="19">
        <f>#VALUE!</f>
        <v>0</v>
      </c>
      <c r="AB639" s="16">
        <f>#VALUE!</f>
        <v>0</v>
      </c>
      <c r="AC639" s="16">
        <f>#VALUE!</f>
        <v>0</v>
      </c>
      <c r="AD639" s="17"/>
    </row>
    <row r="640" spans="1:30">
      <c r="A640" s="28">
        <v>540</v>
      </c>
      <c r="B640" s="26">
        <f>#VALUE!</f>
        <v>0</v>
      </c>
      <c r="C640" s="19">
        <f>#VALUE!</f>
        <v>0</v>
      </c>
      <c r="D640" s="19">
        <f>#VALUE!</f>
        <v>0</v>
      </c>
      <c r="E640" s="19">
        <f>#VALUE!</f>
        <v>0</v>
      </c>
      <c r="F640" s="19">
        <f>#VALUE!</f>
        <v>0</v>
      </c>
      <c r="G640" s="19">
        <f>#VALUE!</f>
        <v>0</v>
      </c>
      <c r="H640" s="19">
        <f>#VALUE!</f>
        <v>0</v>
      </c>
      <c r="I640" s="21">
        <f>#VALUE!</f>
        <v>0</v>
      </c>
      <c r="J640" s="26">
        <f>#VALUE!</f>
        <v>0</v>
      </c>
      <c r="K640" s="29">
        <f>#VALUE!</f>
        <v>0</v>
      </c>
      <c r="L640" s="18">
        <f>#VALUE!</f>
        <v>0</v>
      </c>
      <c r="M640" s="18">
        <f>#VALUE!</f>
        <v>0</v>
      </c>
      <c r="N640" s="18">
        <f>#VALUE!</f>
        <v>0</v>
      </c>
      <c r="O640" s="18">
        <f>#VALUE!</f>
        <v>0</v>
      </c>
      <c r="P640" s="18">
        <f>#VALUE!</f>
        <v>0</v>
      </c>
      <c r="Q640" s="18">
        <f>#VALUE!</f>
        <v>0</v>
      </c>
      <c r="R640" s="18">
        <f>#VALUE!</f>
        <v>0</v>
      </c>
      <c r="S640" s="18">
        <f>#VALUE!</f>
        <v>0</v>
      </c>
      <c r="T640" s="19">
        <f>#VALUE!</f>
        <v>0</v>
      </c>
      <c r="U640" s="19">
        <f>#VALUE!</f>
        <v>0</v>
      </c>
      <c r="V640" s="19">
        <f>#VALUE!</f>
        <v>0</v>
      </c>
      <c r="W640" s="18">
        <f>#VALUE!</f>
        <v>0</v>
      </c>
      <c r="X640" s="19">
        <f>#VALUE!</f>
        <v>0</v>
      </c>
      <c r="Y640" s="20">
        <f>#VALUE!</f>
        <v>0</v>
      </c>
      <c r="Z640" s="19">
        <f>#VALUE!</f>
        <v>0</v>
      </c>
      <c r="AA640" s="19">
        <f>#VALUE!</f>
        <v>0</v>
      </c>
      <c r="AB640" s="16">
        <f>#VALUE!</f>
        <v>0</v>
      </c>
      <c r="AC640" s="16">
        <f>#VALUE!</f>
        <v>0</v>
      </c>
      <c r="AD640" s="17"/>
    </row>
    <row r="641" spans="1:30">
      <c r="A641" s="28">
        <v>541</v>
      </c>
      <c r="B641" s="26">
        <f>#VALUE!</f>
        <v>0</v>
      </c>
      <c r="C641" s="19">
        <f>#VALUE!</f>
        <v>0</v>
      </c>
      <c r="D641" s="19">
        <f>#VALUE!</f>
        <v>0</v>
      </c>
      <c r="E641" s="19">
        <f>#VALUE!</f>
        <v>0</v>
      </c>
      <c r="F641" s="19">
        <f>#VALUE!</f>
        <v>0</v>
      </c>
      <c r="G641" s="19">
        <f>#VALUE!</f>
        <v>0</v>
      </c>
      <c r="H641" s="19">
        <f>#VALUE!</f>
        <v>0</v>
      </c>
      <c r="I641" s="21">
        <f>#VALUE!</f>
        <v>0</v>
      </c>
      <c r="J641" s="26">
        <f>#VALUE!</f>
        <v>0</v>
      </c>
      <c r="K641" s="29">
        <f>#VALUE!</f>
        <v>0</v>
      </c>
      <c r="L641" s="18">
        <f>#VALUE!</f>
        <v>0</v>
      </c>
      <c r="M641" s="18">
        <f>#VALUE!</f>
        <v>0</v>
      </c>
      <c r="N641" s="18">
        <f>#VALUE!</f>
        <v>0</v>
      </c>
      <c r="O641" s="18">
        <f>#VALUE!</f>
        <v>0</v>
      </c>
      <c r="P641" s="18">
        <f>#VALUE!</f>
        <v>0</v>
      </c>
      <c r="Q641" s="18">
        <f>#VALUE!</f>
        <v>0</v>
      </c>
      <c r="R641" s="18">
        <f>#VALUE!</f>
        <v>0</v>
      </c>
      <c r="S641" s="18">
        <f>#VALUE!</f>
        <v>0</v>
      </c>
      <c r="T641" s="19">
        <f>#VALUE!</f>
        <v>0</v>
      </c>
      <c r="U641" s="19">
        <f>#VALUE!</f>
        <v>0</v>
      </c>
      <c r="V641" s="19">
        <f>#VALUE!</f>
        <v>0</v>
      </c>
      <c r="W641" s="18">
        <f>#VALUE!</f>
        <v>0</v>
      </c>
      <c r="X641" s="19">
        <f>#VALUE!</f>
        <v>0</v>
      </c>
      <c r="Y641" s="20">
        <f>#VALUE!</f>
        <v>0</v>
      </c>
      <c r="Z641" s="19">
        <f>#VALUE!</f>
        <v>0</v>
      </c>
      <c r="AA641" s="19">
        <f>#VALUE!</f>
        <v>0</v>
      </c>
      <c r="AB641" s="16">
        <f>#VALUE!</f>
        <v>0</v>
      </c>
      <c r="AC641" s="16">
        <f>#VALUE!</f>
        <v>0</v>
      </c>
      <c r="AD641" s="17"/>
    </row>
    <row r="642" spans="1:30">
      <c r="A642" s="28">
        <v>542</v>
      </c>
      <c r="B642" s="26">
        <f>#VALUE!</f>
        <v>0</v>
      </c>
      <c r="C642" s="19">
        <f>#VALUE!</f>
        <v>0</v>
      </c>
      <c r="D642" s="19">
        <f>#VALUE!</f>
        <v>0</v>
      </c>
      <c r="E642" s="19">
        <f>#VALUE!</f>
        <v>0</v>
      </c>
      <c r="F642" s="19">
        <f>#VALUE!</f>
        <v>0</v>
      </c>
      <c r="G642" s="19">
        <f>#VALUE!</f>
        <v>0</v>
      </c>
      <c r="H642" s="19">
        <f>#VALUE!</f>
        <v>0</v>
      </c>
      <c r="I642" s="21">
        <f>#VALUE!</f>
        <v>0</v>
      </c>
      <c r="J642" s="26">
        <f>#VALUE!</f>
        <v>0</v>
      </c>
      <c r="K642" s="29">
        <f>#VALUE!</f>
        <v>0</v>
      </c>
      <c r="L642" s="18">
        <f>#VALUE!</f>
        <v>0</v>
      </c>
      <c r="M642" s="18">
        <f>#VALUE!</f>
        <v>0</v>
      </c>
      <c r="N642" s="18">
        <f>#VALUE!</f>
        <v>0</v>
      </c>
      <c r="O642" s="18">
        <f>#VALUE!</f>
        <v>0</v>
      </c>
      <c r="P642" s="18">
        <f>#VALUE!</f>
        <v>0</v>
      </c>
      <c r="Q642" s="18">
        <f>#VALUE!</f>
        <v>0</v>
      </c>
      <c r="R642" s="18">
        <f>#VALUE!</f>
        <v>0</v>
      </c>
      <c r="S642" s="18">
        <f>#VALUE!</f>
        <v>0</v>
      </c>
      <c r="T642" s="19">
        <f>#VALUE!</f>
        <v>0</v>
      </c>
      <c r="U642" s="19">
        <f>#VALUE!</f>
        <v>0</v>
      </c>
      <c r="V642" s="19">
        <f>#VALUE!</f>
        <v>0</v>
      </c>
      <c r="W642" s="18">
        <f>#VALUE!</f>
        <v>0</v>
      </c>
      <c r="X642" s="19">
        <f>#VALUE!</f>
        <v>0</v>
      </c>
      <c r="Y642" s="20">
        <f>#VALUE!</f>
        <v>0</v>
      </c>
      <c r="Z642" s="19">
        <f>#VALUE!</f>
        <v>0</v>
      </c>
      <c r="AA642" s="19">
        <f>#VALUE!</f>
        <v>0</v>
      </c>
      <c r="AB642" s="16">
        <f>#VALUE!</f>
        <v>0</v>
      </c>
      <c r="AC642" s="16">
        <f>#VALUE!</f>
        <v>0</v>
      </c>
      <c r="AD642" s="17"/>
    </row>
    <row r="643" spans="1:30">
      <c r="A643" s="28">
        <v>543</v>
      </c>
      <c r="B643" s="26">
        <f>#VALUE!</f>
        <v>0</v>
      </c>
      <c r="C643" s="19">
        <f>#VALUE!</f>
        <v>0</v>
      </c>
      <c r="D643" s="19">
        <f>#VALUE!</f>
        <v>0</v>
      </c>
      <c r="E643" s="19">
        <f>#VALUE!</f>
        <v>0</v>
      </c>
      <c r="F643" s="19">
        <f>#VALUE!</f>
        <v>0</v>
      </c>
      <c r="G643" s="19">
        <f>#VALUE!</f>
        <v>0</v>
      </c>
      <c r="H643" s="19">
        <f>#VALUE!</f>
        <v>0</v>
      </c>
      <c r="I643" s="21">
        <f>#VALUE!</f>
        <v>0</v>
      </c>
      <c r="J643" s="26">
        <f>#VALUE!</f>
        <v>0</v>
      </c>
      <c r="K643" s="29">
        <f>#VALUE!</f>
        <v>0</v>
      </c>
      <c r="L643" s="18">
        <f>#VALUE!</f>
        <v>0</v>
      </c>
      <c r="M643" s="18">
        <f>#VALUE!</f>
        <v>0</v>
      </c>
      <c r="N643" s="18">
        <f>#VALUE!</f>
        <v>0</v>
      </c>
      <c r="O643" s="18">
        <f>#VALUE!</f>
        <v>0</v>
      </c>
      <c r="P643" s="18">
        <f>#VALUE!</f>
        <v>0</v>
      </c>
      <c r="Q643" s="18">
        <f>#VALUE!</f>
        <v>0</v>
      </c>
      <c r="R643" s="18">
        <f>#VALUE!</f>
        <v>0</v>
      </c>
      <c r="S643" s="18">
        <f>#VALUE!</f>
        <v>0</v>
      </c>
      <c r="T643" s="19">
        <f>#VALUE!</f>
        <v>0</v>
      </c>
      <c r="U643" s="19">
        <f>#VALUE!</f>
        <v>0</v>
      </c>
      <c r="V643" s="19">
        <f>#VALUE!</f>
        <v>0</v>
      </c>
      <c r="W643" s="18">
        <f>#VALUE!</f>
        <v>0</v>
      </c>
      <c r="X643" s="19">
        <f>#VALUE!</f>
        <v>0</v>
      </c>
      <c r="Y643" s="20">
        <f>#VALUE!</f>
        <v>0</v>
      </c>
      <c r="Z643" s="19">
        <f>#VALUE!</f>
        <v>0</v>
      </c>
      <c r="AA643" s="19">
        <f>#VALUE!</f>
        <v>0</v>
      </c>
      <c r="AB643" s="16">
        <f>#VALUE!</f>
        <v>0</v>
      </c>
      <c r="AC643" s="16">
        <f>#VALUE!</f>
        <v>0</v>
      </c>
      <c r="AD643" s="17"/>
    </row>
    <row r="644" spans="1:30">
      <c r="A644" s="28">
        <v>544</v>
      </c>
      <c r="B644" s="26">
        <f>#VALUE!</f>
        <v>0</v>
      </c>
      <c r="C644" s="19">
        <f>#VALUE!</f>
        <v>0</v>
      </c>
      <c r="D644" s="19">
        <f>#VALUE!</f>
        <v>0</v>
      </c>
      <c r="E644" s="19">
        <f>#VALUE!</f>
        <v>0</v>
      </c>
      <c r="F644" s="19">
        <f>#VALUE!</f>
        <v>0</v>
      </c>
      <c r="G644" s="19">
        <f>#VALUE!</f>
        <v>0</v>
      </c>
      <c r="H644" s="19">
        <f>#VALUE!</f>
        <v>0</v>
      </c>
      <c r="I644" s="21">
        <f>#VALUE!</f>
        <v>0</v>
      </c>
      <c r="J644" s="26">
        <f>#VALUE!</f>
        <v>0</v>
      </c>
      <c r="K644" s="29">
        <f>#VALUE!</f>
        <v>0</v>
      </c>
      <c r="L644" s="18">
        <f>#VALUE!</f>
        <v>0</v>
      </c>
      <c r="M644" s="18">
        <f>#VALUE!</f>
        <v>0</v>
      </c>
      <c r="N644" s="18">
        <f>#VALUE!</f>
        <v>0</v>
      </c>
      <c r="O644" s="18">
        <f>#VALUE!</f>
        <v>0</v>
      </c>
      <c r="P644" s="18">
        <f>#VALUE!</f>
        <v>0</v>
      </c>
      <c r="Q644" s="18">
        <f>#VALUE!</f>
        <v>0</v>
      </c>
      <c r="R644" s="18">
        <f>#VALUE!</f>
        <v>0</v>
      </c>
      <c r="S644" s="18">
        <f>#VALUE!</f>
        <v>0</v>
      </c>
      <c r="T644" s="19">
        <f>#VALUE!</f>
        <v>0</v>
      </c>
      <c r="U644" s="19">
        <f>#VALUE!</f>
        <v>0</v>
      </c>
      <c r="V644" s="19">
        <f>#VALUE!</f>
        <v>0</v>
      </c>
      <c r="W644" s="18">
        <f>#VALUE!</f>
        <v>0</v>
      </c>
      <c r="X644" s="19">
        <f>#VALUE!</f>
        <v>0</v>
      </c>
      <c r="Y644" s="20">
        <f>#VALUE!</f>
        <v>0</v>
      </c>
      <c r="Z644" s="19">
        <f>#VALUE!</f>
        <v>0</v>
      </c>
      <c r="AA644" s="19">
        <f>#VALUE!</f>
        <v>0</v>
      </c>
      <c r="AB644" s="16">
        <f>#VALUE!</f>
        <v>0</v>
      </c>
      <c r="AC644" s="16">
        <f>#VALUE!</f>
        <v>0</v>
      </c>
      <c r="AD644" s="17"/>
    </row>
    <row r="645" spans="1:30">
      <c r="A645" s="28">
        <v>545</v>
      </c>
      <c r="B645" s="26">
        <f>#VALUE!</f>
        <v>0</v>
      </c>
      <c r="C645" s="19">
        <f>#VALUE!</f>
        <v>0</v>
      </c>
      <c r="D645" s="19">
        <f>#VALUE!</f>
        <v>0</v>
      </c>
      <c r="E645" s="19">
        <f>#VALUE!</f>
        <v>0</v>
      </c>
      <c r="F645" s="19">
        <f>#VALUE!</f>
        <v>0</v>
      </c>
      <c r="G645" s="19">
        <f>#VALUE!</f>
        <v>0</v>
      </c>
      <c r="H645" s="19">
        <f>#VALUE!</f>
        <v>0</v>
      </c>
      <c r="I645" s="21">
        <f>#VALUE!</f>
        <v>0</v>
      </c>
      <c r="J645" s="26">
        <f>#VALUE!</f>
        <v>0</v>
      </c>
      <c r="K645" s="29">
        <f>#VALUE!</f>
        <v>0</v>
      </c>
      <c r="L645" s="18">
        <f>#VALUE!</f>
        <v>0</v>
      </c>
      <c r="M645" s="18">
        <f>#VALUE!</f>
        <v>0</v>
      </c>
      <c r="N645" s="18">
        <f>#VALUE!</f>
        <v>0</v>
      </c>
      <c r="O645" s="18">
        <f>#VALUE!</f>
        <v>0</v>
      </c>
      <c r="P645" s="18">
        <f>#VALUE!</f>
        <v>0</v>
      </c>
      <c r="Q645" s="18">
        <f>#VALUE!</f>
        <v>0</v>
      </c>
      <c r="R645" s="18">
        <f>#VALUE!</f>
        <v>0</v>
      </c>
      <c r="S645" s="18">
        <f>#VALUE!</f>
        <v>0</v>
      </c>
      <c r="T645" s="19">
        <f>#VALUE!</f>
        <v>0</v>
      </c>
      <c r="U645" s="19">
        <f>#VALUE!</f>
        <v>0</v>
      </c>
      <c r="V645" s="19">
        <f>#VALUE!</f>
        <v>0</v>
      </c>
      <c r="W645" s="18">
        <f>#VALUE!</f>
        <v>0</v>
      </c>
      <c r="X645" s="19">
        <f>#VALUE!</f>
        <v>0</v>
      </c>
      <c r="Y645" s="20">
        <f>#VALUE!</f>
        <v>0</v>
      </c>
      <c r="Z645" s="19">
        <f>#VALUE!</f>
        <v>0</v>
      </c>
      <c r="AA645" s="19">
        <f>#VALUE!</f>
        <v>0</v>
      </c>
      <c r="AB645" s="16">
        <f>#VALUE!</f>
        <v>0</v>
      </c>
      <c r="AC645" s="16">
        <f>#VALUE!</f>
        <v>0</v>
      </c>
      <c r="AD645" s="17"/>
    </row>
    <row r="646" spans="1:30">
      <c r="A646" s="28">
        <v>546</v>
      </c>
      <c r="B646" s="26">
        <f>#VALUE!</f>
        <v>0</v>
      </c>
      <c r="C646" s="19">
        <f>#VALUE!</f>
        <v>0</v>
      </c>
      <c r="D646" s="19">
        <f>#VALUE!</f>
        <v>0</v>
      </c>
      <c r="E646" s="19">
        <f>#VALUE!</f>
        <v>0</v>
      </c>
      <c r="F646" s="19">
        <f>#VALUE!</f>
        <v>0</v>
      </c>
      <c r="G646" s="19">
        <f>#VALUE!</f>
        <v>0</v>
      </c>
      <c r="H646" s="19">
        <f>#VALUE!</f>
        <v>0</v>
      </c>
      <c r="I646" s="21">
        <f>#VALUE!</f>
        <v>0</v>
      </c>
      <c r="J646" s="26">
        <f>#VALUE!</f>
        <v>0</v>
      </c>
      <c r="K646" s="29">
        <f>#VALUE!</f>
        <v>0</v>
      </c>
      <c r="L646" s="18">
        <f>#VALUE!</f>
        <v>0</v>
      </c>
      <c r="M646" s="18">
        <f>#VALUE!</f>
        <v>0</v>
      </c>
      <c r="N646" s="18">
        <f>#VALUE!</f>
        <v>0</v>
      </c>
      <c r="O646" s="18">
        <f>#VALUE!</f>
        <v>0</v>
      </c>
      <c r="P646" s="18">
        <f>#VALUE!</f>
        <v>0</v>
      </c>
      <c r="Q646" s="18">
        <f>#VALUE!</f>
        <v>0</v>
      </c>
      <c r="R646" s="18">
        <f>#VALUE!</f>
        <v>0</v>
      </c>
      <c r="S646" s="18">
        <f>#VALUE!</f>
        <v>0</v>
      </c>
      <c r="T646" s="19">
        <f>#VALUE!</f>
        <v>0</v>
      </c>
      <c r="U646" s="19">
        <f>#VALUE!</f>
        <v>0</v>
      </c>
      <c r="V646" s="19">
        <f>#VALUE!</f>
        <v>0</v>
      </c>
      <c r="W646" s="18">
        <f>#VALUE!</f>
        <v>0</v>
      </c>
      <c r="X646" s="19">
        <f>#VALUE!</f>
        <v>0</v>
      </c>
      <c r="Y646" s="20">
        <f>#VALUE!</f>
        <v>0</v>
      </c>
      <c r="Z646" s="19">
        <f>#VALUE!</f>
        <v>0</v>
      </c>
      <c r="AA646" s="19">
        <f>#VALUE!</f>
        <v>0</v>
      </c>
      <c r="AB646" s="16">
        <f>#VALUE!</f>
        <v>0</v>
      </c>
      <c r="AC646" s="16">
        <f>#VALUE!</f>
        <v>0</v>
      </c>
      <c r="AD646" s="17"/>
    </row>
    <row r="647" spans="1:30">
      <c r="A647" s="28">
        <v>547</v>
      </c>
      <c r="B647" s="26">
        <f>#VALUE!</f>
        <v>0</v>
      </c>
      <c r="C647" s="19">
        <f>#VALUE!</f>
        <v>0</v>
      </c>
      <c r="D647" s="19">
        <f>#VALUE!</f>
        <v>0</v>
      </c>
      <c r="E647" s="19">
        <f>#VALUE!</f>
        <v>0</v>
      </c>
      <c r="F647" s="19">
        <f>#VALUE!</f>
        <v>0</v>
      </c>
      <c r="G647" s="19">
        <f>#VALUE!</f>
        <v>0</v>
      </c>
      <c r="H647" s="19">
        <f>#VALUE!</f>
        <v>0</v>
      </c>
      <c r="I647" s="21">
        <f>#VALUE!</f>
        <v>0</v>
      </c>
      <c r="J647" s="26">
        <f>#VALUE!</f>
        <v>0</v>
      </c>
      <c r="K647" s="29">
        <f>#VALUE!</f>
        <v>0</v>
      </c>
      <c r="L647" s="18">
        <f>#VALUE!</f>
        <v>0</v>
      </c>
      <c r="M647" s="18">
        <f>#VALUE!</f>
        <v>0</v>
      </c>
      <c r="N647" s="18">
        <f>#VALUE!</f>
        <v>0</v>
      </c>
      <c r="O647" s="18">
        <f>#VALUE!</f>
        <v>0</v>
      </c>
      <c r="P647" s="18">
        <f>#VALUE!</f>
        <v>0</v>
      </c>
      <c r="Q647" s="18">
        <f>#VALUE!</f>
        <v>0</v>
      </c>
      <c r="R647" s="18">
        <f>#VALUE!</f>
        <v>0</v>
      </c>
      <c r="S647" s="18">
        <f>#VALUE!</f>
        <v>0</v>
      </c>
      <c r="T647" s="19">
        <f>#VALUE!</f>
        <v>0</v>
      </c>
      <c r="U647" s="19">
        <f>#VALUE!</f>
        <v>0</v>
      </c>
      <c r="V647" s="19">
        <f>#VALUE!</f>
        <v>0</v>
      </c>
      <c r="W647" s="18">
        <f>#VALUE!</f>
        <v>0</v>
      </c>
      <c r="X647" s="19">
        <f>#VALUE!</f>
        <v>0</v>
      </c>
      <c r="Y647" s="20">
        <f>#VALUE!</f>
        <v>0</v>
      </c>
      <c r="Z647" s="19">
        <f>#VALUE!</f>
        <v>0</v>
      </c>
      <c r="AA647" s="19">
        <f>#VALUE!</f>
        <v>0</v>
      </c>
      <c r="AB647" s="16">
        <f>#VALUE!</f>
        <v>0</v>
      </c>
      <c r="AC647" s="16">
        <f>#VALUE!</f>
        <v>0</v>
      </c>
      <c r="AD647" s="17"/>
    </row>
    <row r="648" spans="1:30">
      <c r="A648" s="28">
        <v>548</v>
      </c>
      <c r="B648" s="26">
        <f>#VALUE!</f>
        <v>0</v>
      </c>
      <c r="C648" s="19">
        <f>#VALUE!</f>
        <v>0</v>
      </c>
      <c r="D648" s="19">
        <f>#VALUE!</f>
        <v>0</v>
      </c>
      <c r="E648" s="19">
        <f>#VALUE!</f>
        <v>0</v>
      </c>
      <c r="F648" s="19">
        <f>#VALUE!</f>
        <v>0</v>
      </c>
      <c r="G648" s="19">
        <f>#VALUE!</f>
        <v>0</v>
      </c>
      <c r="H648" s="19">
        <f>#VALUE!</f>
        <v>0</v>
      </c>
      <c r="I648" s="21">
        <f>#VALUE!</f>
        <v>0</v>
      </c>
      <c r="J648" s="26">
        <f>#VALUE!</f>
        <v>0</v>
      </c>
      <c r="K648" s="29">
        <f>#VALUE!</f>
        <v>0</v>
      </c>
      <c r="L648" s="18">
        <f>#VALUE!</f>
        <v>0</v>
      </c>
      <c r="M648" s="18">
        <f>#VALUE!</f>
        <v>0</v>
      </c>
      <c r="N648" s="18">
        <f>#VALUE!</f>
        <v>0</v>
      </c>
      <c r="O648" s="18">
        <f>#VALUE!</f>
        <v>0</v>
      </c>
      <c r="P648" s="18">
        <f>#VALUE!</f>
        <v>0</v>
      </c>
      <c r="Q648" s="18">
        <f>#VALUE!</f>
        <v>0</v>
      </c>
      <c r="R648" s="18">
        <f>#VALUE!</f>
        <v>0</v>
      </c>
      <c r="S648" s="18">
        <f>#VALUE!</f>
        <v>0</v>
      </c>
      <c r="T648" s="19">
        <f>#VALUE!</f>
        <v>0</v>
      </c>
      <c r="U648" s="19">
        <f>#VALUE!</f>
        <v>0</v>
      </c>
      <c r="V648" s="19">
        <f>#VALUE!</f>
        <v>0</v>
      </c>
      <c r="W648" s="18">
        <f>#VALUE!</f>
        <v>0</v>
      </c>
      <c r="X648" s="19">
        <f>#VALUE!</f>
        <v>0</v>
      </c>
      <c r="Y648" s="20">
        <f>#VALUE!</f>
        <v>0</v>
      </c>
      <c r="Z648" s="19">
        <f>#VALUE!</f>
        <v>0</v>
      </c>
      <c r="AA648" s="19">
        <f>#VALUE!</f>
        <v>0</v>
      </c>
      <c r="AB648" s="16">
        <f>#VALUE!</f>
        <v>0</v>
      </c>
      <c r="AC648" s="16">
        <f>#VALUE!</f>
        <v>0</v>
      </c>
      <c r="AD648" s="17"/>
    </row>
    <row r="649" spans="1:30">
      <c r="A649" s="28">
        <v>549</v>
      </c>
      <c r="B649" s="26">
        <f>#VALUE!</f>
        <v>0</v>
      </c>
      <c r="C649" s="19">
        <f>#VALUE!</f>
        <v>0</v>
      </c>
      <c r="D649" s="19">
        <f>#VALUE!</f>
        <v>0</v>
      </c>
      <c r="E649" s="19">
        <f>#VALUE!</f>
        <v>0</v>
      </c>
      <c r="F649" s="19">
        <f>#VALUE!</f>
        <v>0</v>
      </c>
      <c r="G649" s="19">
        <f>#VALUE!</f>
        <v>0</v>
      </c>
      <c r="H649" s="19">
        <f>#VALUE!</f>
        <v>0</v>
      </c>
      <c r="I649" s="21">
        <f>#VALUE!</f>
        <v>0</v>
      </c>
      <c r="J649" s="26">
        <f>#VALUE!</f>
        <v>0</v>
      </c>
      <c r="K649" s="29">
        <f>#VALUE!</f>
        <v>0</v>
      </c>
      <c r="L649" s="18">
        <f>#VALUE!</f>
        <v>0</v>
      </c>
      <c r="M649" s="18">
        <f>#VALUE!</f>
        <v>0</v>
      </c>
      <c r="N649" s="18">
        <f>#VALUE!</f>
        <v>0</v>
      </c>
      <c r="O649" s="18">
        <f>#VALUE!</f>
        <v>0</v>
      </c>
      <c r="P649" s="18">
        <f>#VALUE!</f>
        <v>0</v>
      </c>
      <c r="Q649" s="18">
        <f>#VALUE!</f>
        <v>0</v>
      </c>
      <c r="R649" s="18">
        <f>#VALUE!</f>
        <v>0</v>
      </c>
      <c r="S649" s="18">
        <f>#VALUE!</f>
        <v>0</v>
      </c>
      <c r="T649" s="19">
        <f>#VALUE!</f>
        <v>0</v>
      </c>
      <c r="U649" s="19">
        <f>#VALUE!</f>
        <v>0</v>
      </c>
      <c r="V649" s="19">
        <f>#VALUE!</f>
        <v>0</v>
      </c>
      <c r="W649" s="18">
        <f>#VALUE!</f>
        <v>0</v>
      </c>
      <c r="X649" s="19">
        <f>#VALUE!</f>
        <v>0</v>
      </c>
      <c r="Y649" s="20">
        <f>#VALUE!</f>
        <v>0</v>
      </c>
      <c r="Z649" s="19">
        <f>#VALUE!</f>
        <v>0</v>
      </c>
      <c r="AA649" s="19">
        <f>#VALUE!</f>
        <v>0</v>
      </c>
      <c r="AB649" s="16">
        <f>#VALUE!</f>
        <v>0</v>
      </c>
      <c r="AC649" s="16">
        <f>#VALUE!</f>
        <v>0</v>
      </c>
      <c r="AD649" s="17"/>
    </row>
    <row r="650" spans="1:30">
      <c r="A650" s="28">
        <v>550</v>
      </c>
      <c r="B650" s="26">
        <f>#VALUE!</f>
        <v>0</v>
      </c>
      <c r="C650" s="19">
        <f>#VALUE!</f>
        <v>0</v>
      </c>
      <c r="D650" s="19">
        <f>#VALUE!</f>
        <v>0</v>
      </c>
      <c r="E650" s="19">
        <f>#VALUE!</f>
        <v>0</v>
      </c>
      <c r="F650" s="19">
        <f>#VALUE!</f>
        <v>0</v>
      </c>
      <c r="G650" s="19">
        <f>#VALUE!</f>
        <v>0</v>
      </c>
      <c r="H650" s="19">
        <f>#VALUE!</f>
        <v>0</v>
      </c>
      <c r="I650" s="21">
        <f>#VALUE!</f>
        <v>0</v>
      </c>
      <c r="J650" s="26">
        <f>#VALUE!</f>
        <v>0</v>
      </c>
      <c r="K650" s="29">
        <f>#VALUE!</f>
        <v>0</v>
      </c>
      <c r="L650" s="18">
        <f>#VALUE!</f>
        <v>0</v>
      </c>
      <c r="M650" s="18">
        <f>#VALUE!</f>
        <v>0</v>
      </c>
      <c r="N650" s="18">
        <f>#VALUE!</f>
        <v>0</v>
      </c>
      <c r="O650" s="18">
        <f>#VALUE!</f>
        <v>0</v>
      </c>
      <c r="P650" s="18">
        <f>#VALUE!</f>
        <v>0</v>
      </c>
      <c r="Q650" s="18">
        <f>#VALUE!</f>
        <v>0</v>
      </c>
      <c r="R650" s="18">
        <f>#VALUE!</f>
        <v>0</v>
      </c>
      <c r="S650" s="18">
        <f>#VALUE!</f>
        <v>0</v>
      </c>
      <c r="T650" s="19">
        <f>#VALUE!</f>
        <v>0</v>
      </c>
      <c r="U650" s="19">
        <f>#VALUE!</f>
        <v>0</v>
      </c>
      <c r="V650" s="19">
        <f>#VALUE!</f>
        <v>0</v>
      </c>
      <c r="W650" s="18">
        <f>#VALUE!</f>
        <v>0</v>
      </c>
      <c r="X650" s="19">
        <f>#VALUE!</f>
        <v>0</v>
      </c>
      <c r="Y650" s="20">
        <f>#VALUE!</f>
        <v>0</v>
      </c>
      <c r="Z650" s="19">
        <f>#VALUE!</f>
        <v>0</v>
      </c>
      <c r="AA650" s="19">
        <f>#VALUE!</f>
        <v>0</v>
      </c>
      <c r="AB650" s="16">
        <f>#VALUE!</f>
        <v>0</v>
      </c>
      <c r="AC650" s="16">
        <f>#VALUE!</f>
        <v>0</v>
      </c>
      <c r="AD650" s="17"/>
    </row>
    <row r="651" spans="1:30">
      <c r="A651" s="28">
        <v>551</v>
      </c>
      <c r="B651" s="26">
        <f>#VALUE!</f>
        <v>0</v>
      </c>
      <c r="C651" s="19">
        <f>#VALUE!</f>
        <v>0</v>
      </c>
      <c r="D651" s="19">
        <f>#VALUE!</f>
        <v>0</v>
      </c>
      <c r="E651" s="19">
        <f>#VALUE!</f>
        <v>0</v>
      </c>
      <c r="F651" s="19">
        <f>#VALUE!</f>
        <v>0</v>
      </c>
      <c r="G651" s="19">
        <f>#VALUE!</f>
        <v>0</v>
      </c>
      <c r="H651" s="19">
        <f>#VALUE!</f>
        <v>0</v>
      </c>
      <c r="I651" s="21">
        <f>#VALUE!</f>
        <v>0</v>
      </c>
      <c r="J651" s="26">
        <f>#VALUE!</f>
        <v>0</v>
      </c>
      <c r="K651" s="29">
        <f>#VALUE!</f>
        <v>0</v>
      </c>
      <c r="L651" s="18">
        <f>#VALUE!</f>
        <v>0</v>
      </c>
      <c r="M651" s="18">
        <f>#VALUE!</f>
        <v>0</v>
      </c>
      <c r="N651" s="18">
        <f>#VALUE!</f>
        <v>0</v>
      </c>
      <c r="O651" s="18">
        <f>#VALUE!</f>
        <v>0</v>
      </c>
      <c r="P651" s="18">
        <f>#VALUE!</f>
        <v>0</v>
      </c>
      <c r="Q651" s="18">
        <f>#VALUE!</f>
        <v>0</v>
      </c>
      <c r="R651" s="18">
        <f>#VALUE!</f>
        <v>0</v>
      </c>
      <c r="S651" s="18">
        <f>#VALUE!</f>
        <v>0</v>
      </c>
      <c r="T651" s="19">
        <f>#VALUE!</f>
        <v>0</v>
      </c>
      <c r="U651" s="19">
        <f>#VALUE!</f>
        <v>0</v>
      </c>
      <c r="V651" s="19">
        <f>#VALUE!</f>
        <v>0</v>
      </c>
      <c r="W651" s="18">
        <f>#VALUE!</f>
        <v>0</v>
      </c>
      <c r="X651" s="19">
        <f>#VALUE!</f>
        <v>0</v>
      </c>
      <c r="Y651" s="20">
        <f>#VALUE!</f>
        <v>0</v>
      </c>
      <c r="Z651" s="19">
        <f>#VALUE!</f>
        <v>0</v>
      </c>
      <c r="AA651" s="19">
        <f>#VALUE!</f>
        <v>0</v>
      </c>
      <c r="AB651" s="16">
        <f>#VALUE!</f>
        <v>0</v>
      </c>
      <c r="AC651" s="16">
        <f>#VALUE!</f>
        <v>0</v>
      </c>
      <c r="AD651" s="17"/>
    </row>
    <row r="652" spans="1:30">
      <c r="A652" s="28">
        <v>552</v>
      </c>
      <c r="B652" s="26">
        <f>#VALUE!</f>
        <v>0</v>
      </c>
      <c r="C652" s="19">
        <f>#VALUE!</f>
        <v>0</v>
      </c>
      <c r="D652" s="19">
        <f>#VALUE!</f>
        <v>0</v>
      </c>
      <c r="E652" s="19">
        <f>#VALUE!</f>
        <v>0</v>
      </c>
      <c r="F652" s="19">
        <f>#VALUE!</f>
        <v>0</v>
      </c>
      <c r="G652" s="19">
        <f>#VALUE!</f>
        <v>0</v>
      </c>
      <c r="H652" s="19">
        <f>#VALUE!</f>
        <v>0</v>
      </c>
      <c r="I652" s="21">
        <f>#VALUE!</f>
        <v>0</v>
      </c>
      <c r="J652" s="26">
        <f>#VALUE!</f>
        <v>0</v>
      </c>
      <c r="K652" s="29">
        <f>#VALUE!</f>
        <v>0</v>
      </c>
      <c r="L652" s="18">
        <f>#VALUE!</f>
        <v>0</v>
      </c>
      <c r="M652" s="18">
        <f>#VALUE!</f>
        <v>0</v>
      </c>
      <c r="N652" s="18">
        <f>#VALUE!</f>
        <v>0</v>
      </c>
      <c r="O652" s="18">
        <f>#VALUE!</f>
        <v>0</v>
      </c>
      <c r="P652" s="18">
        <f>#VALUE!</f>
        <v>0</v>
      </c>
      <c r="Q652" s="18">
        <f>#VALUE!</f>
        <v>0</v>
      </c>
      <c r="R652" s="18">
        <f>#VALUE!</f>
        <v>0</v>
      </c>
      <c r="S652" s="18">
        <f>#VALUE!</f>
        <v>0</v>
      </c>
      <c r="T652" s="19">
        <f>#VALUE!</f>
        <v>0</v>
      </c>
      <c r="U652" s="19">
        <f>#VALUE!</f>
        <v>0</v>
      </c>
      <c r="V652" s="19">
        <f>#VALUE!</f>
        <v>0</v>
      </c>
      <c r="W652" s="18">
        <f>#VALUE!</f>
        <v>0</v>
      </c>
      <c r="X652" s="19">
        <f>#VALUE!</f>
        <v>0</v>
      </c>
      <c r="Y652" s="20">
        <f>#VALUE!</f>
        <v>0</v>
      </c>
      <c r="Z652" s="19">
        <f>#VALUE!</f>
        <v>0</v>
      </c>
      <c r="AA652" s="19">
        <f>#VALUE!</f>
        <v>0</v>
      </c>
      <c r="AB652" s="16">
        <f>#VALUE!</f>
        <v>0</v>
      </c>
      <c r="AC652" s="16">
        <f>#VALUE!</f>
        <v>0</v>
      </c>
      <c r="AD652" s="17"/>
    </row>
    <row r="653" spans="1:30">
      <c r="A653" s="28">
        <v>553</v>
      </c>
      <c r="B653" s="26">
        <f>#VALUE!</f>
        <v>0</v>
      </c>
      <c r="C653" s="19">
        <f>#VALUE!</f>
        <v>0</v>
      </c>
      <c r="D653" s="19">
        <f>#VALUE!</f>
        <v>0</v>
      </c>
      <c r="E653" s="19">
        <f>#VALUE!</f>
        <v>0</v>
      </c>
      <c r="F653" s="19">
        <f>#VALUE!</f>
        <v>0</v>
      </c>
      <c r="G653" s="19">
        <f>#VALUE!</f>
        <v>0</v>
      </c>
      <c r="H653" s="19">
        <f>#VALUE!</f>
        <v>0</v>
      </c>
      <c r="I653" s="21">
        <f>#VALUE!</f>
        <v>0</v>
      </c>
      <c r="J653" s="26">
        <f>#VALUE!</f>
        <v>0</v>
      </c>
      <c r="K653" s="29">
        <f>#VALUE!</f>
        <v>0</v>
      </c>
      <c r="L653" s="18">
        <f>#VALUE!</f>
        <v>0</v>
      </c>
      <c r="M653" s="18">
        <f>#VALUE!</f>
        <v>0</v>
      </c>
      <c r="N653" s="18">
        <f>#VALUE!</f>
        <v>0</v>
      </c>
      <c r="O653" s="18">
        <f>#VALUE!</f>
        <v>0</v>
      </c>
      <c r="P653" s="18">
        <f>#VALUE!</f>
        <v>0</v>
      </c>
      <c r="Q653" s="18">
        <f>#VALUE!</f>
        <v>0</v>
      </c>
      <c r="R653" s="18">
        <f>#VALUE!</f>
        <v>0</v>
      </c>
      <c r="S653" s="18">
        <f>#VALUE!</f>
        <v>0</v>
      </c>
      <c r="T653" s="19">
        <f>#VALUE!</f>
        <v>0</v>
      </c>
      <c r="U653" s="19">
        <f>#VALUE!</f>
        <v>0</v>
      </c>
      <c r="V653" s="19">
        <f>#VALUE!</f>
        <v>0</v>
      </c>
      <c r="W653" s="18">
        <f>#VALUE!</f>
        <v>0</v>
      </c>
      <c r="X653" s="19">
        <f>#VALUE!</f>
        <v>0</v>
      </c>
      <c r="Y653" s="20">
        <f>#VALUE!</f>
        <v>0</v>
      </c>
      <c r="Z653" s="19">
        <f>#VALUE!</f>
        <v>0</v>
      </c>
      <c r="AA653" s="19">
        <f>#VALUE!</f>
        <v>0</v>
      </c>
      <c r="AB653" s="16">
        <f>#VALUE!</f>
        <v>0</v>
      </c>
      <c r="AC653" s="16">
        <f>#VALUE!</f>
        <v>0</v>
      </c>
      <c r="AD653" s="17"/>
    </row>
    <row r="654" spans="1:30">
      <c r="A654" s="28">
        <v>554</v>
      </c>
      <c r="B654" s="26">
        <f>#VALUE!</f>
        <v>0</v>
      </c>
      <c r="C654" s="19">
        <f>#VALUE!</f>
        <v>0</v>
      </c>
      <c r="D654" s="19">
        <f>#VALUE!</f>
        <v>0</v>
      </c>
      <c r="E654" s="19">
        <f>#VALUE!</f>
        <v>0</v>
      </c>
      <c r="F654" s="19">
        <f>#VALUE!</f>
        <v>0</v>
      </c>
      <c r="G654" s="19">
        <f>#VALUE!</f>
        <v>0</v>
      </c>
      <c r="H654" s="19">
        <f>#VALUE!</f>
        <v>0</v>
      </c>
      <c r="I654" s="21">
        <f>#VALUE!</f>
        <v>0</v>
      </c>
      <c r="J654" s="26">
        <f>#VALUE!</f>
        <v>0</v>
      </c>
      <c r="K654" s="29">
        <f>#VALUE!</f>
        <v>0</v>
      </c>
      <c r="L654" s="18">
        <f>#VALUE!</f>
        <v>0</v>
      </c>
      <c r="M654" s="18">
        <f>#VALUE!</f>
        <v>0</v>
      </c>
      <c r="N654" s="18">
        <f>#VALUE!</f>
        <v>0</v>
      </c>
      <c r="O654" s="18">
        <f>#VALUE!</f>
        <v>0</v>
      </c>
      <c r="P654" s="18">
        <f>#VALUE!</f>
        <v>0</v>
      </c>
      <c r="Q654" s="18">
        <f>#VALUE!</f>
        <v>0</v>
      </c>
      <c r="R654" s="18">
        <f>#VALUE!</f>
        <v>0</v>
      </c>
      <c r="S654" s="18">
        <f>#VALUE!</f>
        <v>0</v>
      </c>
      <c r="T654" s="19">
        <f>#VALUE!</f>
        <v>0</v>
      </c>
      <c r="U654" s="19">
        <f>#VALUE!</f>
        <v>0</v>
      </c>
      <c r="V654" s="19">
        <f>#VALUE!</f>
        <v>0</v>
      </c>
      <c r="W654" s="18">
        <f>#VALUE!</f>
        <v>0</v>
      </c>
      <c r="X654" s="19">
        <f>#VALUE!</f>
        <v>0</v>
      </c>
      <c r="Y654" s="20">
        <f>#VALUE!</f>
        <v>0</v>
      </c>
      <c r="Z654" s="19">
        <f>#VALUE!</f>
        <v>0</v>
      </c>
      <c r="AA654" s="19">
        <f>#VALUE!</f>
        <v>0</v>
      </c>
      <c r="AB654" s="16">
        <f>#VALUE!</f>
        <v>0</v>
      </c>
      <c r="AC654" s="16">
        <f>#VALUE!</f>
        <v>0</v>
      </c>
      <c r="AD654" s="17"/>
    </row>
    <row r="655" spans="1:30">
      <c r="A655" s="28">
        <v>555</v>
      </c>
      <c r="B655" s="26">
        <f>#VALUE!</f>
        <v>0</v>
      </c>
      <c r="C655" s="19">
        <f>#VALUE!</f>
        <v>0</v>
      </c>
      <c r="D655" s="19">
        <f>#VALUE!</f>
        <v>0</v>
      </c>
      <c r="E655" s="19">
        <f>#VALUE!</f>
        <v>0</v>
      </c>
      <c r="F655" s="19">
        <f>#VALUE!</f>
        <v>0</v>
      </c>
      <c r="G655" s="19">
        <f>#VALUE!</f>
        <v>0</v>
      </c>
      <c r="H655" s="19">
        <f>#VALUE!</f>
        <v>0</v>
      </c>
      <c r="I655" s="21">
        <f>#VALUE!</f>
        <v>0</v>
      </c>
      <c r="J655" s="26">
        <f>#VALUE!</f>
        <v>0</v>
      </c>
      <c r="K655" s="29">
        <f>#VALUE!</f>
        <v>0</v>
      </c>
      <c r="L655" s="18">
        <f>#VALUE!</f>
        <v>0</v>
      </c>
      <c r="M655" s="18">
        <f>#VALUE!</f>
        <v>0</v>
      </c>
      <c r="N655" s="18">
        <f>#VALUE!</f>
        <v>0</v>
      </c>
      <c r="O655" s="18">
        <f>#VALUE!</f>
        <v>0</v>
      </c>
      <c r="P655" s="18">
        <f>#VALUE!</f>
        <v>0</v>
      </c>
      <c r="Q655" s="18">
        <f>#VALUE!</f>
        <v>0</v>
      </c>
      <c r="R655" s="18">
        <f>#VALUE!</f>
        <v>0</v>
      </c>
      <c r="S655" s="18">
        <f>#VALUE!</f>
        <v>0</v>
      </c>
      <c r="T655" s="19">
        <f>#VALUE!</f>
        <v>0</v>
      </c>
      <c r="U655" s="19">
        <f>#VALUE!</f>
        <v>0</v>
      </c>
      <c r="V655" s="19">
        <f>#VALUE!</f>
        <v>0</v>
      </c>
      <c r="W655" s="18">
        <f>#VALUE!</f>
        <v>0</v>
      </c>
      <c r="X655" s="19">
        <f>#VALUE!</f>
        <v>0</v>
      </c>
      <c r="Y655" s="20">
        <f>#VALUE!</f>
        <v>0</v>
      </c>
      <c r="Z655" s="19">
        <f>#VALUE!</f>
        <v>0</v>
      </c>
      <c r="AA655" s="19">
        <f>#VALUE!</f>
        <v>0</v>
      </c>
      <c r="AB655" s="16">
        <f>#VALUE!</f>
        <v>0</v>
      </c>
      <c r="AC655" s="16">
        <f>#VALUE!</f>
        <v>0</v>
      </c>
      <c r="AD655" s="17"/>
    </row>
    <row r="656" spans="1:30">
      <c r="A656" s="28">
        <v>556</v>
      </c>
      <c r="B656" s="26">
        <f>#VALUE!</f>
        <v>0</v>
      </c>
      <c r="C656" s="19">
        <f>#VALUE!</f>
        <v>0</v>
      </c>
      <c r="D656" s="19">
        <f>#VALUE!</f>
        <v>0</v>
      </c>
      <c r="E656" s="19">
        <f>#VALUE!</f>
        <v>0</v>
      </c>
      <c r="F656" s="19">
        <f>#VALUE!</f>
        <v>0</v>
      </c>
      <c r="G656" s="19">
        <f>#VALUE!</f>
        <v>0</v>
      </c>
      <c r="H656" s="19">
        <f>#VALUE!</f>
        <v>0</v>
      </c>
      <c r="I656" s="21">
        <f>#VALUE!</f>
        <v>0</v>
      </c>
      <c r="J656" s="26">
        <f>#VALUE!</f>
        <v>0</v>
      </c>
      <c r="K656" s="29">
        <f>#VALUE!</f>
        <v>0</v>
      </c>
      <c r="L656" s="18">
        <f>#VALUE!</f>
        <v>0</v>
      </c>
      <c r="M656" s="18">
        <f>#VALUE!</f>
        <v>0</v>
      </c>
      <c r="N656" s="18">
        <f>#VALUE!</f>
        <v>0</v>
      </c>
      <c r="O656" s="18">
        <f>#VALUE!</f>
        <v>0</v>
      </c>
      <c r="P656" s="18">
        <f>#VALUE!</f>
        <v>0</v>
      </c>
      <c r="Q656" s="18">
        <f>#VALUE!</f>
        <v>0</v>
      </c>
      <c r="R656" s="18">
        <f>#VALUE!</f>
        <v>0</v>
      </c>
      <c r="S656" s="18">
        <f>#VALUE!</f>
        <v>0</v>
      </c>
      <c r="T656" s="19">
        <f>#VALUE!</f>
        <v>0</v>
      </c>
      <c r="U656" s="19">
        <f>#VALUE!</f>
        <v>0</v>
      </c>
      <c r="V656" s="19">
        <f>#VALUE!</f>
        <v>0</v>
      </c>
      <c r="W656" s="18">
        <f>#VALUE!</f>
        <v>0</v>
      </c>
      <c r="X656" s="19">
        <f>#VALUE!</f>
        <v>0</v>
      </c>
      <c r="Y656" s="20">
        <f>#VALUE!</f>
        <v>0</v>
      </c>
      <c r="Z656" s="19">
        <f>#VALUE!</f>
        <v>0</v>
      </c>
      <c r="AA656" s="19">
        <f>#VALUE!</f>
        <v>0</v>
      </c>
      <c r="AB656" s="16">
        <f>#VALUE!</f>
        <v>0</v>
      </c>
      <c r="AC656" s="16">
        <f>#VALUE!</f>
        <v>0</v>
      </c>
      <c r="AD656" s="17"/>
    </row>
    <row r="657" spans="1:30">
      <c r="A657" s="28">
        <v>557</v>
      </c>
      <c r="B657" s="26">
        <f>#VALUE!</f>
        <v>0</v>
      </c>
      <c r="C657" s="19">
        <f>#VALUE!</f>
        <v>0</v>
      </c>
      <c r="D657" s="19">
        <f>#VALUE!</f>
        <v>0</v>
      </c>
      <c r="E657" s="19">
        <f>#VALUE!</f>
        <v>0</v>
      </c>
      <c r="F657" s="19">
        <f>#VALUE!</f>
        <v>0</v>
      </c>
      <c r="G657" s="19">
        <f>#VALUE!</f>
        <v>0</v>
      </c>
      <c r="H657" s="19">
        <f>#VALUE!</f>
        <v>0</v>
      </c>
      <c r="I657" s="21">
        <f>#VALUE!</f>
        <v>0</v>
      </c>
      <c r="J657" s="26">
        <f>#VALUE!</f>
        <v>0</v>
      </c>
      <c r="K657" s="29">
        <f>#VALUE!</f>
        <v>0</v>
      </c>
      <c r="L657" s="18">
        <f>#VALUE!</f>
        <v>0</v>
      </c>
      <c r="M657" s="18">
        <f>#VALUE!</f>
        <v>0</v>
      </c>
      <c r="N657" s="18">
        <f>#VALUE!</f>
        <v>0</v>
      </c>
      <c r="O657" s="18">
        <f>#VALUE!</f>
        <v>0</v>
      </c>
      <c r="P657" s="18">
        <f>#VALUE!</f>
        <v>0</v>
      </c>
      <c r="Q657" s="18">
        <f>#VALUE!</f>
        <v>0</v>
      </c>
      <c r="R657" s="18">
        <f>#VALUE!</f>
        <v>0</v>
      </c>
      <c r="S657" s="18">
        <f>#VALUE!</f>
        <v>0</v>
      </c>
      <c r="T657" s="19">
        <f>#VALUE!</f>
        <v>0</v>
      </c>
      <c r="U657" s="19">
        <f>#VALUE!</f>
        <v>0</v>
      </c>
      <c r="V657" s="19">
        <f>#VALUE!</f>
        <v>0</v>
      </c>
      <c r="W657" s="18">
        <f>#VALUE!</f>
        <v>0</v>
      </c>
      <c r="X657" s="19">
        <f>#VALUE!</f>
        <v>0</v>
      </c>
      <c r="Y657" s="20">
        <f>#VALUE!</f>
        <v>0</v>
      </c>
      <c r="Z657" s="19">
        <f>#VALUE!</f>
        <v>0</v>
      </c>
      <c r="AA657" s="19">
        <f>#VALUE!</f>
        <v>0</v>
      </c>
      <c r="AB657" s="16">
        <f>#VALUE!</f>
        <v>0</v>
      </c>
      <c r="AC657" s="16">
        <f>#VALUE!</f>
        <v>0</v>
      </c>
      <c r="AD657" s="17"/>
    </row>
    <row r="658" spans="1:30">
      <c r="A658" s="28">
        <v>558</v>
      </c>
      <c r="B658" s="26">
        <f>#VALUE!</f>
        <v>0</v>
      </c>
      <c r="C658" s="19">
        <f>#VALUE!</f>
        <v>0</v>
      </c>
      <c r="D658" s="19">
        <f>#VALUE!</f>
        <v>0</v>
      </c>
      <c r="E658" s="19">
        <f>#VALUE!</f>
        <v>0</v>
      </c>
      <c r="F658" s="19">
        <f>#VALUE!</f>
        <v>0</v>
      </c>
      <c r="G658" s="19">
        <f>#VALUE!</f>
        <v>0</v>
      </c>
      <c r="H658" s="19">
        <f>#VALUE!</f>
        <v>0</v>
      </c>
      <c r="I658" s="21">
        <f>#VALUE!</f>
        <v>0</v>
      </c>
      <c r="J658" s="26">
        <f>#VALUE!</f>
        <v>0</v>
      </c>
      <c r="K658" s="29">
        <f>#VALUE!</f>
        <v>0</v>
      </c>
      <c r="L658" s="18">
        <f>#VALUE!</f>
        <v>0</v>
      </c>
      <c r="M658" s="18">
        <f>#VALUE!</f>
        <v>0</v>
      </c>
      <c r="N658" s="18">
        <f>#VALUE!</f>
        <v>0</v>
      </c>
      <c r="O658" s="18">
        <f>#VALUE!</f>
        <v>0</v>
      </c>
      <c r="P658" s="18">
        <f>#VALUE!</f>
        <v>0</v>
      </c>
      <c r="Q658" s="18">
        <f>#VALUE!</f>
        <v>0</v>
      </c>
      <c r="R658" s="18">
        <f>#VALUE!</f>
        <v>0</v>
      </c>
      <c r="S658" s="18">
        <f>#VALUE!</f>
        <v>0</v>
      </c>
      <c r="T658" s="19">
        <f>#VALUE!</f>
        <v>0</v>
      </c>
      <c r="U658" s="19">
        <f>#VALUE!</f>
        <v>0</v>
      </c>
      <c r="V658" s="19">
        <f>#VALUE!</f>
        <v>0</v>
      </c>
      <c r="W658" s="18">
        <f>#VALUE!</f>
        <v>0</v>
      </c>
      <c r="X658" s="19">
        <f>#VALUE!</f>
        <v>0</v>
      </c>
      <c r="Y658" s="20">
        <f>#VALUE!</f>
        <v>0</v>
      </c>
      <c r="Z658" s="19">
        <f>#VALUE!</f>
        <v>0</v>
      </c>
      <c r="AA658" s="19">
        <f>#VALUE!</f>
        <v>0</v>
      </c>
      <c r="AB658" s="16">
        <f>#VALUE!</f>
        <v>0</v>
      </c>
      <c r="AC658" s="16">
        <f>#VALUE!</f>
        <v>0</v>
      </c>
      <c r="AD658" s="17"/>
    </row>
    <row r="659" spans="1:30">
      <c r="A659" s="28">
        <v>559</v>
      </c>
      <c r="B659" s="26">
        <f>#VALUE!</f>
        <v>0</v>
      </c>
      <c r="C659" s="19">
        <f>#VALUE!</f>
        <v>0</v>
      </c>
      <c r="D659" s="19">
        <f>#VALUE!</f>
        <v>0</v>
      </c>
      <c r="E659" s="19">
        <f>#VALUE!</f>
        <v>0</v>
      </c>
      <c r="F659" s="19">
        <f>#VALUE!</f>
        <v>0</v>
      </c>
      <c r="G659" s="19">
        <f>#VALUE!</f>
        <v>0</v>
      </c>
      <c r="H659" s="19">
        <f>#VALUE!</f>
        <v>0</v>
      </c>
      <c r="I659" s="21">
        <f>#VALUE!</f>
        <v>0</v>
      </c>
      <c r="J659" s="26">
        <f>#VALUE!</f>
        <v>0</v>
      </c>
      <c r="K659" s="29">
        <f>#VALUE!</f>
        <v>0</v>
      </c>
      <c r="L659" s="18">
        <f>#VALUE!</f>
        <v>0</v>
      </c>
      <c r="M659" s="18">
        <f>#VALUE!</f>
        <v>0</v>
      </c>
      <c r="N659" s="18">
        <f>#VALUE!</f>
        <v>0</v>
      </c>
      <c r="O659" s="18">
        <f>#VALUE!</f>
        <v>0</v>
      </c>
      <c r="P659" s="18">
        <f>#VALUE!</f>
        <v>0</v>
      </c>
      <c r="Q659" s="18">
        <f>#VALUE!</f>
        <v>0</v>
      </c>
      <c r="R659" s="18">
        <f>#VALUE!</f>
        <v>0</v>
      </c>
      <c r="S659" s="18">
        <f>#VALUE!</f>
        <v>0</v>
      </c>
      <c r="T659" s="19">
        <f>#VALUE!</f>
        <v>0</v>
      </c>
      <c r="U659" s="19">
        <f>#VALUE!</f>
        <v>0</v>
      </c>
      <c r="V659" s="19">
        <f>#VALUE!</f>
        <v>0</v>
      </c>
      <c r="W659" s="18">
        <f>#VALUE!</f>
        <v>0</v>
      </c>
      <c r="X659" s="19">
        <f>#VALUE!</f>
        <v>0</v>
      </c>
      <c r="Y659" s="20">
        <f>#VALUE!</f>
        <v>0</v>
      </c>
      <c r="Z659" s="19">
        <f>#VALUE!</f>
        <v>0</v>
      </c>
      <c r="AA659" s="19">
        <f>#VALUE!</f>
        <v>0</v>
      </c>
      <c r="AB659" s="16">
        <f>#VALUE!</f>
        <v>0</v>
      </c>
      <c r="AC659" s="16">
        <f>#VALUE!</f>
        <v>0</v>
      </c>
      <c r="AD659" s="17"/>
    </row>
    <row r="660" spans="1:30">
      <c r="A660" s="28">
        <v>560</v>
      </c>
      <c r="B660" s="26">
        <f>#VALUE!</f>
        <v>0</v>
      </c>
      <c r="C660" s="19">
        <f>#VALUE!</f>
        <v>0</v>
      </c>
      <c r="D660" s="19">
        <f>#VALUE!</f>
        <v>0</v>
      </c>
      <c r="E660" s="19">
        <f>#VALUE!</f>
        <v>0</v>
      </c>
      <c r="F660" s="19">
        <f>#VALUE!</f>
        <v>0</v>
      </c>
      <c r="G660" s="19">
        <f>#VALUE!</f>
        <v>0</v>
      </c>
      <c r="H660" s="19">
        <f>#VALUE!</f>
        <v>0</v>
      </c>
      <c r="I660" s="21">
        <f>#VALUE!</f>
        <v>0</v>
      </c>
      <c r="J660" s="26">
        <f>#VALUE!</f>
        <v>0</v>
      </c>
      <c r="K660" s="29">
        <f>#VALUE!</f>
        <v>0</v>
      </c>
      <c r="L660" s="18">
        <f>#VALUE!</f>
        <v>0</v>
      </c>
      <c r="M660" s="18">
        <f>#VALUE!</f>
        <v>0</v>
      </c>
      <c r="N660" s="18">
        <f>#VALUE!</f>
        <v>0</v>
      </c>
      <c r="O660" s="18">
        <f>#VALUE!</f>
        <v>0</v>
      </c>
      <c r="P660" s="18">
        <f>#VALUE!</f>
        <v>0</v>
      </c>
      <c r="Q660" s="18">
        <f>#VALUE!</f>
        <v>0</v>
      </c>
      <c r="R660" s="18">
        <f>#VALUE!</f>
        <v>0</v>
      </c>
      <c r="S660" s="18">
        <f>#VALUE!</f>
        <v>0</v>
      </c>
      <c r="T660" s="19">
        <f>#VALUE!</f>
        <v>0</v>
      </c>
      <c r="U660" s="19">
        <f>#VALUE!</f>
        <v>0</v>
      </c>
      <c r="V660" s="19">
        <f>#VALUE!</f>
        <v>0</v>
      </c>
      <c r="W660" s="18">
        <f>#VALUE!</f>
        <v>0</v>
      </c>
      <c r="X660" s="19">
        <f>#VALUE!</f>
        <v>0</v>
      </c>
      <c r="Y660" s="20">
        <f>#VALUE!</f>
        <v>0</v>
      </c>
      <c r="Z660" s="19">
        <f>#VALUE!</f>
        <v>0</v>
      </c>
      <c r="AA660" s="19">
        <f>#VALUE!</f>
        <v>0</v>
      </c>
      <c r="AB660" s="16">
        <f>#VALUE!</f>
        <v>0</v>
      </c>
      <c r="AC660" s="16">
        <f>#VALUE!</f>
        <v>0</v>
      </c>
      <c r="AD660" s="17"/>
    </row>
    <row r="661" spans="1:30">
      <c r="A661" s="28">
        <v>561</v>
      </c>
      <c r="B661" s="26">
        <f>#VALUE!</f>
        <v>0</v>
      </c>
      <c r="C661" s="19">
        <f>#VALUE!</f>
        <v>0</v>
      </c>
      <c r="D661" s="19">
        <f>#VALUE!</f>
        <v>0</v>
      </c>
      <c r="E661" s="19">
        <f>#VALUE!</f>
        <v>0</v>
      </c>
      <c r="F661" s="19">
        <f>#VALUE!</f>
        <v>0</v>
      </c>
      <c r="G661" s="19">
        <f>#VALUE!</f>
        <v>0</v>
      </c>
      <c r="H661" s="19">
        <f>#VALUE!</f>
        <v>0</v>
      </c>
      <c r="I661" s="21">
        <f>#VALUE!</f>
        <v>0</v>
      </c>
      <c r="J661" s="26">
        <f>#VALUE!</f>
        <v>0</v>
      </c>
      <c r="K661" s="29">
        <f>#VALUE!</f>
        <v>0</v>
      </c>
      <c r="L661" s="18">
        <f>#VALUE!</f>
        <v>0</v>
      </c>
      <c r="M661" s="18">
        <f>#VALUE!</f>
        <v>0</v>
      </c>
      <c r="N661" s="18">
        <f>#VALUE!</f>
        <v>0</v>
      </c>
      <c r="O661" s="18">
        <f>#VALUE!</f>
        <v>0</v>
      </c>
      <c r="P661" s="18">
        <f>#VALUE!</f>
        <v>0</v>
      </c>
      <c r="Q661" s="18">
        <f>#VALUE!</f>
        <v>0</v>
      </c>
      <c r="R661" s="18">
        <f>#VALUE!</f>
        <v>0</v>
      </c>
      <c r="S661" s="18">
        <f>#VALUE!</f>
        <v>0</v>
      </c>
      <c r="T661" s="19">
        <f>#VALUE!</f>
        <v>0</v>
      </c>
      <c r="U661" s="19">
        <f>#VALUE!</f>
        <v>0</v>
      </c>
      <c r="V661" s="19">
        <f>#VALUE!</f>
        <v>0</v>
      </c>
      <c r="W661" s="18">
        <f>#VALUE!</f>
        <v>0</v>
      </c>
      <c r="X661" s="19">
        <f>#VALUE!</f>
        <v>0</v>
      </c>
      <c r="Y661" s="20">
        <f>#VALUE!</f>
        <v>0</v>
      </c>
      <c r="Z661" s="19">
        <f>#VALUE!</f>
        <v>0</v>
      </c>
      <c r="AA661" s="19">
        <f>#VALUE!</f>
        <v>0</v>
      </c>
      <c r="AB661" s="16">
        <f>#VALUE!</f>
        <v>0</v>
      </c>
      <c r="AC661" s="16">
        <f>#VALUE!</f>
        <v>0</v>
      </c>
      <c r="AD661" s="17"/>
    </row>
    <row r="662" spans="1:30">
      <c r="A662" s="28">
        <v>562</v>
      </c>
      <c r="B662" s="26">
        <f>#VALUE!</f>
        <v>0</v>
      </c>
      <c r="C662" s="19">
        <f>#VALUE!</f>
        <v>0</v>
      </c>
      <c r="D662" s="19">
        <f>#VALUE!</f>
        <v>0</v>
      </c>
      <c r="E662" s="19">
        <f>#VALUE!</f>
        <v>0</v>
      </c>
      <c r="F662" s="19">
        <f>#VALUE!</f>
        <v>0</v>
      </c>
      <c r="G662" s="19">
        <f>#VALUE!</f>
        <v>0</v>
      </c>
      <c r="H662" s="19">
        <f>#VALUE!</f>
        <v>0</v>
      </c>
      <c r="I662" s="21">
        <f>#VALUE!</f>
        <v>0</v>
      </c>
      <c r="J662" s="26">
        <f>#VALUE!</f>
        <v>0</v>
      </c>
      <c r="K662" s="29">
        <f>#VALUE!</f>
        <v>0</v>
      </c>
      <c r="L662" s="18">
        <f>#VALUE!</f>
        <v>0</v>
      </c>
      <c r="M662" s="18">
        <f>#VALUE!</f>
        <v>0</v>
      </c>
      <c r="N662" s="18">
        <f>#VALUE!</f>
        <v>0</v>
      </c>
      <c r="O662" s="18">
        <f>#VALUE!</f>
        <v>0</v>
      </c>
      <c r="P662" s="18">
        <f>#VALUE!</f>
        <v>0</v>
      </c>
      <c r="Q662" s="18">
        <f>#VALUE!</f>
        <v>0</v>
      </c>
      <c r="R662" s="18">
        <f>#VALUE!</f>
        <v>0</v>
      </c>
      <c r="S662" s="18">
        <f>#VALUE!</f>
        <v>0</v>
      </c>
      <c r="T662" s="19">
        <f>#VALUE!</f>
        <v>0</v>
      </c>
      <c r="U662" s="19">
        <f>#VALUE!</f>
        <v>0</v>
      </c>
      <c r="V662" s="19">
        <f>#VALUE!</f>
        <v>0</v>
      </c>
      <c r="W662" s="18">
        <f>#VALUE!</f>
        <v>0</v>
      </c>
      <c r="X662" s="19">
        <f>#VALUE!</f>
        <v>0</v>
      </c>
      <c r="Y662" s="20">
        <f>#VALUE!</f>
        <v>0</v>
      </c>
      <c r="Z662" s="19">
        <f>#VALUE!</f>
        <v>0</v>
      </c>
      <c r="AA662" s="19">
        <f>#VALUE!</f>
        <v>0</v>
      </c>
      <c r="AB662" s="16">
        <f>#VALUE!</f>
        <v>0</v>
      </c>
      <c r="AC662" s="16">
        <f>#VALUE!</f>
        <v>0</v>
      </c>
      <c r="AD662" s="17"/>
    </row>
    <row r="663" spans="1:30">
      <c r="A663" s="28">
        <v>563</v>
      </c>
      <c r="B663" s="26">
        <f>#VALUE!</f>
        <v>0</v>
      </c>
      <c r="C663" s="19">
        <f>#VALUE!</f>
        <v>0</v>
      </c>
      <c r="D663" s="19">
        <f>#VALUE!</f>
        <v>0</v>
      </c>
      <c r="E663" s="19">
        <f>#VALUE!</f>
        <v>0</v>
      </c>
      <c r="F663" s="19">
        <f>#VALUE!</f>
        <v>0</v>
      </c>
      <c r="G663" s="19">
        <f>#VALUE!</f>
        <v>0</v>
      </c>
      <c r="H663" s="19">
        <f>#VALUE!</f>
        <v>0</v>
      </c>
      <c r="I663" s="21">
        <f>#VALUE!</f>
        <v>0</v>
      </c>
      <c r="J663" s="26">
        <f>#VALUE!</f>
        <v>0</v>
      </c>
      <c r="K663" s="29">
        <f>#VALUE!</f>
        <v>0</v>
      </c>
      <c r="L663" s="18">
        <f>#VALUE!</f>
        <v>0</v>
      </c>
      <c r="M663" s="18">
        <f>#VALUE!</f>
        <v>0</v>
      </c>
      <c r="N663" s="18">
        <f>#VALUE!</f>
        <v>0</v>
      </c>
      <c r="O663" s="18">
        <f>#VALUE!</f>
        <v>0</v>
      </c>
      <c r="P663" s="18">
        <f>#VALUE!</f>
        <v>0</v>
      </c>
      <c r="Q663" s="18">
        <f>#VALUE!</f>
        <v>0</v>
      </c>
      <c r="R663" s="18">
        <f>#VALUE!</f>
        <v>0</v>
      </c>
      <c r="S663" s="18">
        <f>#VALUE!</f>
        <v>0</v>
      </c>
      <c r="T663" s="19">
        <f>#VALUE!</f>
        <v>0</v>
      </c>
      <c r="U663" s="19">
        <f>#VALUE!</f>
        <v>0</v>
      </c>
      <c r="V663" s="19">
        <f>#VALUE!</f>
        <v>0</v>
      </c>
      <c r="W663" s="18">
        <f>#VALUE!</f>
        <v>0</v>
      </c>
      <c r="X663" s="19">
        <f>#VALUE!</f>
        <v>0</v>
      </c>
      <c r="Y663" s="20">
        <f>#VALUE!</f>
        <v>0</v>
      </c>
      <c r="Z663" s="19">
        <f>#VALUE!</f>
        <v>0</v>
      </c>
      <c r="AA663" s="19">
        <f>#VALUE!</f>
        <v>0</v>
      </c>
      <c r="AB663" s="16">
        <f>#VALUE!</f>
        <v>0</v>
      </c>
      <c r="AC663" s="16">
        <f>#VALUE!</f>
        <v>0</v>
      </c>
      <c r="AD663" s="17"/>
    </row>
    <row r="664" spans="1:30">
      <c r="A664" s="28">
        <v>564</v>
      </c>
      <c r="B664" s="26">
        <f>#VALUE!</f>
        <v>0</v>
      </c>
      <c r="C664" s="19">
        <f>#VALUE!</f>
        <v>0</v>
      </c>
      <c r="D664" s="19">
        <f>#VALUE!</f>
        <v>0</v>
      </c>
      <c r="E664" s="19">
        <f>#VALUE!</f>
        <v>0</v>
      </c>
      <c r="F664" s="19">
        <f>#VALUE!</f>
        <v>0</v>
      </c>
      <c r="G664" s="19">
        <f>#VALUE!</f>
        <v>0</v>
      </c>
      <c r="H664" s="19">
        <f>#VALUE!</f>
        <v>0</v>
      </c>
      <c r="I664" s="21">
        <f>#VALUE!</f>
        <v>0</v>
      </c>
      <c r="J664" s="26">
        <f>#VALUE!</f>
        <v>0</v>
      </c>
      <c r="K664" s="29">
        <f>#VALUE!</f>
        <v>0</v>
      </c>
      <c r="L664" s="18">
        <f>#VALUE!</f>
        <v>0</v>
      </c>
      <c r="M664" s="18">
        <f>#VALUE!</f>
        <v>0</v>
      </c>
      <c r="N664" s="18">
        <f>#VALUE!</f>
        <v>0</v>
      </c>
      <c r="O664" s="18">
        <f>#VALUE!</f>
        <v>0</v>
      </c>
      <c r="P664" s="18">
        <f>#VALUE!</f>
        <v>0</v>
      </c>
      <c r="Q664" s="18">
        <f>#VALUE!</f>
        <v>0</v>
      </c>
      <c r="R664" s="18">
        <f>#VALUE!</f>
        <v>0</v>
      </c>
      <c r="S664" s="18">
        <f>#VALUE!</f>
        <v>0</v>
      </c>
      <c r="T664" s="19">
        <f>#VALUE!</f>
        <v>0</v>
      </c>
      <c r="U664" s="19">
        <f>#VALUE!</f>
        <v>0</v>
      </c>
      <c r="V664" s="19">
        <f>#VALUE!</f>
        <v>0</v>
      </c>
      <c r="W664" s="18">
        <f>#VALUE!</f>
        <v>0</v>
      </c>
      <c r="X664" s="19">
        <f>#VALUE!</f>
        <v>0</v>
      </c>
      <c r="Y664" s="20">
        <f>#VALUE!</f>
        <v>0</v>
      </c>
      <c r="Z664" s="19">
        <f>#VALUE!</f>
        <v>0</v>
      </c>
      <c r="AA664" s="19">
        <f>#VALUE!</f>
        <v>0</v>
      </c>
      <c r="AB664" s="16">
        <f>#VALUE!</f>
        <v>0</v>
      </c>
      <c r="AC664" s="16">
        <f>#VALUE!</f>
        <v>0</v>
      </c>
      <c r="AD664" s="17"/>
    </row>
    <row r="665" spans="1:30">
      <c r="A665" s="28">
        <v>565</v>
      </c>
      <c r="B665" s="26">
        <f>#VALUE!</f>
        <v>0</v>
      </c>
      <c r="C665" s="19">
        <f>#VALUE!</f>
        <v>0</v>
      </c>
      <c r="D665" s="19">
        <f>#VALUE!</f>
        <v>0</v>
      </c>
      <c r="E665" s="19">
        <f>#VALUE!</f>
        <v>0</v>
      </c>
      <c r="F665" s="19">
        <f>#VALUE!</f>
        <v>0</v>
      </c>
      <c r="G665" s="19">
        <f>#VALUE!</f>
        <v>0</v>
      </c>
      <c r="H665" s="19">
        <f>#VALUE!</f>
        <v>0</v>
      </c>
      <c r="I665" s="21">
        <f>#VALUE!</f>
        <v>0</v>
      </c>
      <c r="J665" s="26">
        <f>#VALUE!</f>
        <v>0</v>
      </c>
      <c r="K665" s="29">
        <f>#VALUE!</f>
        <v>0</v>
      </c>
      <c r="L665" s="18">
        <f>#VALUE!</f>
        <v>0</v>
      </c>
      <c r="M665" s="18">
        <f>#VALUE!</f>
        <v>0</v>
      </c>
      <c r="N665" s="18">
        <f>#VALUE!</f>
        <v>0</v>
      </c>
      <c r="O665" s="18">
        <f>#VALUE!</f>
        <v>0</v>
      </c>
      <c r="P665" s="18">
        <f>#VALUE!</f>
        <v>0</v>
      </c>
      <c r="Q665" s="18">
        <f>#VALUE!</f>
        <v>0</v>
      </c>
      <c r="R665" s="18">
        <f>#VALUE!</f>
        <v>0</v>
      </c>
      <c r="S665" s="18">
        <f>#VALUE!</f>
        <v>0</v>
      </c>
      <c r="T665" s="19">
        <f>#VALUE!</f>
        <v>0</v>
      </c>
      <c r="U665" s="19">
        <f>#VALUE!</f>
        <v>0</v>
      </c>
      <c r="V665" s="19">
        <f>#VALUE!</f>
        <v>0</v>
      </c>
      <c r="W665" s="18">
        <f>#VALUE!</f>
        <v>0</v>
      </c>
      <c r="X665" s="19">
        <f>#VALUE!</f>
        <v>0</v>
      </c>
      <c r="Y665" s="20">
        <f>#VALUE!</f>
        <v>0</v>
      </c>
      <c r="Z665" s="19">
        <f>#VALUE!</f>
        <v>0</v>
      </c>
      <c r="AA665" s="19">
        <f>#VALUE!</f>
        <v>0</v>
      </c>
      <c r="AB665" s="16">
        <f>#VALUE!</f>
        <v>0</v>
      </c>
      <c r="AC665" s="16">
        <f>#VALUE!</f>
        <v>0</v>
      </c>
      <c r="AD665" s="17"/>
    </row>
    <row r="666" spans="1:30">
      <c r="A666" s="28">
        <v>566</v>
      </c>
      <c r="B666" s="26">
        <f>#VALUE!</f>
        <v>0</v>
      </c>
      <c r="C666" s="19">
        <f>#VALUE!</f>
        <v>0</v>
      </c>
      <c r="D666" s="19">
        <f>#VALUE!</f>
        <v>0</v>
      </c>
      <c r="E666" s="19">
        <f>#VALUE!</f>
        <v>0</v>
      </c>
      <c r="F666" s="19">
        <f>#VALUE!</f>
        <v>0</v>
      </c>
      <c r="G666" s="19">
        <f>#VALUE!</f>
        <v>0</v>
      </c>
      <c r="H666" s="19">
        <f>#VALUE!</f>
        <v>0</v>
      </c>
      <c r="I666" s="21">
        <f>#VALUE!</f>
        <v>0</v>
      </c>
      <c r="J666" s="26">
        <f>#VALUE!</f>
        <v>0</v>
      </c>
      <c r="K666" s="29">
        <f>#VALUE!</f>
        <v>0</v>
      </c>
      <c r="L666" s="18">
        <f>#VALUE!</f>
        <v>0</v>
      </c>
      <c r="M666" s="18">
        <f>#VALUE!</f>
        <v>0</v>
      </c>
      <c r="N666" s="18">
        <f>#VALUE!</f>
        <v>0</v>
      </c>
      <c r="O666" s="18">
        <f>#VALUE!</f>
        <v>0</v>
      </c>
      <c r="P666" s="18">
        <f>#VALUE!</f>
        <v>0</v>
      </c>
      <c r="Q666" s="18">
        <f>#VALUE!</f>
        <v>0</v>
      </c>
      <c r="R666" s="18">
        <f>#VALUE!</f>
        <v>0</v>
      </c>
      <c r="S666" s="18">
        <f>#VALUE!</f>
        <v>0</v>
      </c>
      <c r="T666" s="19">
        <f>#VALUE!</f>
        <v>0</v>
      </c>
      <c r="U666" s="19">
        <f>#VALUE!</f>
        <v>0</v>
      </c>
      <c r="V666" s="19">
        <f>#VALUE!</f>
        <v>0</v>
      </c>
      <c r="W666" s="18">
        <f>#VALUE!</f>
        <v>0</v>
      </c>
      <c r="X666" s="19">
        <f>#VALUE!</f>
        <v>0</v>
      </c>
      <c r="Y666" s="20">
        <f>#VALUE!</f>
        <v>0</v>
      </c>
      <c r="Z666" s="19">
        <f>#VALUE!</f>
        <v>0</v>
      </c>
      <c r="AA666" s="19">
        <f>#VALUE!</f>
        <v>0</v>
      </c>
      <c r="AB666" s="16">
        <f>#VALUE!</f>
        <v>0</v>
      </c>
      <c r="AC666" s="16">
        <f>#VALUE!</f>
        <v>0</v>
      </c>
      <c r="AD666" s="17"/>
    </row>
    <row r="667" spans="1:30">
      <c r="A667" s="28">
        <v>567</v>
      </c>
      <c r="B667" s="26">
        <f>#VALUE!</f>
        <v>0</v>
      </c>
      <c r="C667" s="19">
        <f>#VALUE!</f>
        <v>0</v>
      </c>
      <c r="D667" s="19">
        <f>#VALUE!</f>
        <v>0</v>
      </c>
      <c r="E667" s="19">
        <f>#VALUE!</f>
        <v>0</v>
      </c>
      <c r="F667" s="19">
        <f>#VALUE!</f>
        <v>0</v>
      </c>
      <c r="G667" s="19">
        <f>#VALUE!</f>
        <v>0</v>
      </c>
      <c r="H667" s="19">
        <f>#VALUE!</f>
        <v>0</v>
      </c>
      <c r="I667" s="21">
        <f>#VALUE!</f>
        <v>0</v>
      </c>
      <c r="J667" s="26">
        <f>#VALUE!</f>
        <v>0</v>
      </c>
      <c r="K667" s="29">
        <f>#VALUE!</f>
        <v>0</v>
      </c>
      <c r="L667" s="18">
        <f>#VALUE!</f>
        <v>0</v>
      </c>
      <c r="M667" s="18">
        <f>#VALUE!</f>
        <v>0</v>
      </c>
      <c r="N667" s="18">
        <f>#VALUE!</f>
        <v>0</v>
      </c>
      <c r="O667" s="18">
        <f>#VALUE!</f>
        <v>0</v>
      </c>
      <c r="P667" s="18">
        <f>#VALUE!</f>
        <v>0</v>
      </c>
      <c r="Q667" s="18">
        <f>#VALUE!</f>
        <v>0</v>
      </c>
      <c r="R667" s="18">
        <f>#VALUE!</f>
        <v>0</v>
      </c>
      <c r="S667" s="18">
        <f>#VALUE!</f>
        <v>0</v>
      </c>
      <c r="T667" s="19">
        <f>#VALUE!</f>
        <v>0</v>
      </c>
      <c r="U667" s="19">
        <f>#VALUE!</f>
        <v>0</v>
      </c>
      <c r="V667" s="19">
        <f>#VALUE!</f>
        <v>0</v>
      </c>
      <c r="W667" s="18">
        <f>#VALUE!</f>
        <v>0</v>
      </c>
      <c r="X667" s="19">
        <f>#VALUE!</f>
        <v>0</v>
      </c>
      <c r="Y667" s="20">
        <f>#VALUE!</f>
        <v>0</v>
      </c>
      <c r="Z667" s="19">
        <f>#VALUE!</f>
        <v>0</v>
      </c>
      <c r="AA667" s="19">
        <f>#VALUE!</f>
        <v>0</v>
      </c>
      <c r="AB667" s="16">
        <f>#VALUE!</f>
        <v>0</v>
      </c>
      <c r="AC667" s="16">
        <f>#VALUE!</f>
        <v>0</v>
      </c>
      <c r="AD667" s="17"/>
    </row>
    <row r="668" spans="1:30">
      <c r="A668" s="28">
        <v>568</v>
      </c>
      <c r="B668" s="26">
        <f>#VALUE!</f>
        <v>0</v>
      </c>
      <c r="C668" s="19">
        <f>#VALUE!</f>
        <v>0</v>
      </c>
      <c r="D668" s="19">
        <f>#VALUE!</f>
        <v>0</v>
      </c>
      <c r="E668" s="19">
        <f>#VALUE!</f>
        <v>0</v>
      </c>
      <c r="F668" s="19">
        <f>#VALUE!</f>
        <v>0</v>
      </c>
      <c r="G668" s="19">
        <f>#VALUE!</f>
        <v>0</v>
      </c>
      <c r="H668" s="19">
        <f>#VALUE!</f>
        <v>0</v>
      </c>
      <c r="I668" s="21">
        <f>#VALUE!</f>
        <v>0</v>
      </c>
      <c r="J668" s="26">
        <f>#VALUE!</f>
        <v>0</v>
      </c>
      <c r="K668" s="29">
        <f>#VALUE!</f>
        <v>0</v>
      </c>
      <c r="L668" s="18">
        <f>#VALUE!</f>
        <v>0</v>
      </c>
      <c r="M668" s="18">
        <f>#VALUE!</f>
        <v>0</v>
      </c>
      <c r="N668" s="18">
        <f>#VALUE!</f>
        <v>0</v>
      </c>
      <c r="O668" s="18">
        <f>#VALUE!</f>
        <v>0</v>
      </c>
      <c r="P668" s="18">
        <f>#VALUE!</f>
        <v>0</v>
      </c>
      <c r="Q668" s="18">
        <f>#VALUE!</f>
        <v>0</v>
      </c>
      <c r="R668" s="18">
        <f>#VALUE!</f>
        <v>0</v>
      </c>
      <c r="S668" s="18">
        <f>#VALUE!</f>
        <v>0</v>
      </c>
      <c r="T668" s="19">
        <f>#VALUE!</f>
        <v>0</v>
      </c>
      <c r="U668" s="19">
        <f>#VALUE!</f>
        <v>0</v>
      </c>
      <c r="V668" s="19">
        <f>#VALUE!</f>
        <v>0</v>
      </c>
      <c r="W668" s="18">
        <f>#VALUE!</f>
        <v>0</v>
      </c>
      <c r="X668" s="19">
        <f>#VALUE!</f>
        <v>0</v>
      </c>
      <c r="Y668" s="20">
        <f>#VALUE!</f>
        <v>0</v>
      </c>
      <c r="Z668" s="19">
        <f>#VALUE!</f>
        <v>0</v>
      </c>
      <c r="AA668" s="19">
        <f>#VALUE!</f>
        <v>0</v>
      </c>
      <c r="AB668" s="16">
        <f>#VALUE!</f>
        <v>0</v>
      </c>
      <c r="AC668" s="16">
        <f>#VALUE!</f>
        <v>0</v>
      </c>
      <c r="AD668" s="17"/>
    </row>
    <row r="669" spans="1:30">
      <c r="A669" s="28">
        <v>569</v>
      </c>
      <c r="B669" s="26">
        <f>#VALUE!</f>
        <v>0</v>
      </c>
      <c r="C669" s="19">
        <f>#VALUE!</f>
        <v>0</v>
      </c>
      <c r="D669" s="19">
        <f>#VALUE!</f>
        <v>0</v>
      </c>
      <c r="E669" s="19">
        <f>#VALUE!</f>
        <v>0</v>
      </c>
      <c r="F669" s="19">
        <f>#VALUE!</f>
        <v>0</v>
      </c>
      <c r="G669" s="19">
        <f>#VALUE!</f>
        <v>0</v>
      </c>
      <c r="H669" s="19">
        <f>#VALUE!</f>
        <v>0</v>
      </c>
      <c r="I669" s="21">
        <f>#VALUE!</f>
        <v>0</v>
      </c>
      <c r="J669" s="26">
        <f>#VALUE!</f>
        <v>0</v>
      </c>
      <c r="K669" s="29">
        <f>#VALUE!</f>
        <v>0</v>
      </c>
      <c r="L669" s="18">
        <f>#VALUE!</f>
        <v>0</v>
      </c>
      <c r="M669" s="18">
        <f>#VALUE!</f>
        <v>0</v>
      </c>
      <c r="N669" s="18">
        <f>#VALUE!</f>
        <v>0</v>
      </c>
      <c r="O669" s="18">
        <f>#VALUE!</f>
        <v>0</v>
      </c>
      <c r="P669" s="18">
        <f>#VALUE!</f>
        <v>0</v>
      </c>
      <c r="Q669" s="18">
        <f>#VALUE!</f>
        <v>0</v>
      </c>
      <c r="R669" s="18">
        <f>#VALUE!</f>
        <v>0</v>
      </c>
      <c r="S669" s="18">
        <f>#VALUE!</f>
        <v>0</v>
      </c>
      <c r="T669" s="19">
        <f>#VALUE!</f>
        <v>0</v>
      </c>
      <c r="U669" s="19">
        <f>#VALUE!</f>
        <v>0</v>
      </c>
      <c r="V669" s="19">
        <f>#VALUE!</f>
        <v>0</v>
      </c>
      <c r="W669" s="18">
        <f>#VALUE!</f>
        <v>0</v>
      </c>
      <c r="X669" s="19">
        <f>#VALUE!</f>
        <v>0</v>
      </c>
      <c r="Y669" s="20">
        <f>#VALUE!</f>
        <v>0</v>
      </c>
      <c r="Z669" s="19">
        <f>#VALUE!</f>
        <v>0</v>
      </c>
      <c r="AA669" s="19">
        <f>#VALUE!</f>
        <v>0</v>
      </c>
      <c r="AB669" s="16">
        <f>#VALUE!</f>
        <v>0</v>
      </c>
      <c r="AC669" s="16">
        <f>#VALUE!</f>
        <v>0</v>
      </c>
      <c r="AD669" s="17"/>
    </row>
    <row r="670" spans="1:30">
      <c r="A670" s="28">
        <v>570</v>
      </c>
      <c r="B670" s="26">
        <f>#VALUE!</f>
        <v>0</v>
      </c>
      <c r="C670" s="19">
        <f>#VALUE!</f>
        <v>0</v>
      </c>
      <c r="D670" s="19">
        <f>#VALUE!</f>
        <v>0</v>
      </c>
      <c r="E670" s="19">
        <f>#VALUE!</f>
        <v>0</v>
      </c>
      <c r="F670" s="19">
        <f>#VALUE!</f>
        <v>0</v>
      </c>
      <c r="G670" s="19">
        <f>#VALUE!</f>
        <v>0</v>
      </c>
      <c r="H670" s="19">
        <f>#VALUE!</f>
        <v>0</v>
      </c>
      <c r="I670" s="21">
        <f>#VALUE!</f>
        <v>0</v>
      </c>
      <c r="J670" s="26">
        <f>#VALUE!</f>
        <v>0</v>
      </c>
      <c r="K670" s="29">
        <f>#VALUE!</f>
        <v>0</v>
      </c>
      <c r="L670" s="18">
        <f>#VALUE!</f>
        <v>0</v>
      </c>
      <c r="M670" s="18">
        <f>#VALUE!</f>
        <v>0</v>
      </c>
      <c r="N670" s="18">
        <f>#VALUE!</f>
        <v>0</v>
      </c>
      <c r="O670" s="18">
        <f>#VALUE!</f>
        <v>0</v>
      </c>
      <c r="P670" s="18">
        <f>#VALUE!</f>
        <v>0</v>
      </c>
      <c r="Q670" s="18">
        <f>#VALUE!</f>
        <v>0</v>
      </c>
      <c r="R670" s="18">
        <f>#VALUE!</f>
        <v>0</v>
      </c>
      <c r="S670" s="18">
        <f>#VALUE!</f>
        <v>0</v>
      </c>
      <c r="T670" s="19">
        <f>#VALUE!</f>
        <v>0</v>
      </c>
      <c r="U670" s="19">
        <f>#VALUE!</f>
        <v>0</v>
      </c>
      <c r="V670" s="19">
        <f>#VALUE!</f>
        <v>0</v>
      </c>
      <c r="W670" s="18">
        <f>#VALUE!</f>
        <v>0</v>
      </c>
      <c r="X670" s="19">
        <f>#VALUE!</f>
        <v>0</v>
      </c>
      <c r="Y670" s="20">
        <f>#VALUE!</f>
        <v>0</v>
      </c>
      <c r="Z670" s="19">
        <f>#VALUE!</f>
        <v>0</v>
      </c>
      <c r="AA670" s="19">
        <f>#VALUE!</f>
        <v>0</v>
      </c>
      <c r="AB670" s="16">
        <f>#VALUE!</f>
        <v>0</v>
      </c>
      <c r="AC670" s="16">
        <f>#VALUE!</f>
        <v>0</v>
      </c>
      <c r="AD670" s="17"/>
    </row>
    <row r="671" spans="1:30">
      <c r="A671" s="28">
        <v>571</v>
      </c>
      <c r="B671" s="26">
        <f>#VALUE!</f>
        <v>0</v>
      </c>
      <c r="C671" s="19">
        <f>#VALUE!</f>
        <v>0</v>
      </c>
      <c r="D671" s="19">
        <f>#VALUE!</f>
        <v>0</v>
      </c>
      <c r="E671" s="19">
        <f>#VALUE!</f>
        <v>0</v>
      </c>
      <c r="F671" s="19">
        <f>#VALUE!</f>
        <v>0</v>
      </c>
      <c r="G671" s="19">
        <f>#VALUE!</f>
        <v>0</v>
      </c>
      <c r="H671" s="19">
        <f>#VALUE!</f>
        <v>0</v>
      </c>
      <c r="I671" s="21">
        <f>#VALUE!</f>
        <v>0</v>
      </c>
      <c r="J671" s="26">
        <f>#VALUE!</f>
        <v>0</v>
      </c>
      <c r="K671" s="29">
        <f>#VALUE!</f>
        <v>0</v>
      </c>
      <c r="L671" s="18">
        <f>#VALUE!</f>
        <v>0</v>
      </c>
      <c r="M671" s="18">
        <f>#VALUE!</f>
        <v>0</v>
      </c>
      <c r="N671" s="18">
        <f>#VALUE!</f>
        <v>0</v>
      </c>
      <c r="O671" s="18">
        <f>#VALUE!</f>
        <v>0</v>
      </c>
      <c r="P671" s="18">
        <f>#VALUE!</f>
        <v>0</v>
      </c>
      <c r="Q671" s="18">
        <f>#VALUE!</f>
        <v>0</v>
      </c>
      <c r="R671" s="18">
        <f>#VALUE!</f>
        <v>0</v>
      </c>
      <c r="S671" s="18">
        <f>#VALUE!</f>
        <v>0</v>
      </c>
      <c r="T671" s="19">
        <f>#VALUE!</f>
        <v>0</v>
      </c>
      <c r="U671" s="19">
        <f>#VALUE!</f>
        <v>0</v>
      </c>
      <c r="V671" s="19">
        <f>#VALUE!</f>
        <v>0</v>
      </c>
      <c r="W671" s="18">
        <f>#VALUE!</f>
        <v>0</v>
      </c>
      <c r="X671" s="19">
        <f>#VALUE!</f>
        <v>0</v>
      </c>
      <c r="Y671" s="20">
        <f>#VALUE!</f>
        <v>0</v>
      </c>
      <c r="Z671" s="19">
        <f>#VALUE!</f>
        <v>0</v>
      </c>
      <c r="AA671" s="19">
        <f>#VALUE!</f>
        <v>0</v>
      </c>
      <c r="AB671" s="16">
        <f>#VALUE!</f>
        <v>0</v>
      </c>
      <c r="AC671" s="16">
        <f>#VALUE!</f>
        <v>0</v>
      </c>
      <c r="AD671" s="17"/>
    </row>
    <row r="672" spans="1:30">
      <c r="A672" s="28">
        <v>572</v>
      </c>
      <c r="B672" s="26">
        <f>#VALUE!</f>
        <v>0</v>
      </c>
      <c r="C672" s="19">
        <f>#VALUE!</f>
        <v>0</v>
      </c>
      <c r="D672" s="19">
        <f>#VALUE!</f>
        <v>0</v>
      </c>
      <c r="E672" s="19">
        <f>#VALUE!</f>
        <v>0</v>
      </c>
      <c r="F672" s="19">
        <f>#VALUE!</f>
        <v>0</v>
      </c>
      <c r="G672" s="19">
        <f>#VALUE!</f>
        <v>0</v>
      </c>
      <c r="H672" s="19">
        <f>#VALUE!</f>
        <v>0</v>
      </c>
      <c r="I672" s="21">
        <f>#VALUE!</f>
        <v>0</v>
      </c>
      <c r="J672" s="26">
        <f>#VALUE!</f>
        <v>0</v>
      </c>
      <c r="K672" s="29">
        <f>#VALUE!</f>
        <v>0</v>
      </c>
      <c r="L672" s="18">
        <f>#VALUE!</f>
        <v>0</v>
      </c>
      <c r="M672" s="18">
        <f>#VALUE!</f>
        <v>0</v>
      </c>
      <c r="N672" s="18">
        <f>#VALUE!</f>
        <v>0</v>
      </c>
      <c r="O672" s="18">
        <f>#VALUE!</f>
        <v>0</v>
      </c>
      <c r="P672" s="18">
        <f>#VALUE!</f>
        <v>0</v>
      </c>
      <c r="Q672" s="18">
        <f>#VALUE!</f>
        <v>0</v>
      </c>
      <c r="R672" s="18">
        <f>#VALUE!</f>
        <v>0</v>
      </c>
      <c r="S672" s="18">
        <f>#VALUE!</f>
        <v>0</v>
      </c>
      <c r="T672" s="19">
        <f>#VALUE!</f>
        <v>0</v>
      </c>
      <c r="U672" s="19">
        <f>#VALUE!</f>
        <v>0</v>
      </c>
      <c r="V672" s="19">
        <f>#VALUE!</f>
        <v>0</v>
      </c>
      <c r="W672" s="18">
        <f>#VALUE!</f>
        <v>0</v>
      </c>
      <c r="X672" s="19">
        <f>#VALUE!</f>
        <v>0</v>
      </c>
      <c r="Y672" s="20">
        <f>#VALUE!</f>
        <v>0</v>
      </c>
      <c r="Z672" s="19">
        <f>#VALUE!</f>
        <v>0</v>
      </c>
      <c r="AA672" s="19">
        <f>#VALUE!</f>
        <v>0</v>
      </c>
      <c r="AB672" s="16">
        <f>#VALUE!</f>
        <v>0</v>
      </c>
      <c r="AC672" s="16">
        <f>#VALUE!</f>
        <v>0</v>
      </c>
      <c r="AD672" s="17"/>
    </row>
    <row r="673" spans="1:30">
      <c r="A673" s="28">
        <v>573</v>
      </c>
      <c r="B673" s="26">
        <f>#VALUE!</f>
        <v>0</v>
      </c>
      <c r="C673" s="19">
        <f>#VALUE!</f>
        <v>0</v>
      </c>
      <c r="D673" s="19">
        <f>#VALUE!</f>
        <v>0</v>
      </c>
      <c r="E673" s="19">
        <f>#VALUE!</f>
        <v>0</v>
      </c>
      <c r="F673" s="19">
        <f>#VALUE!</f>
        <v>0</v>
      </c>
      <c r="G673" s="19">
        <f>#VALUE!</f>
        <v>0</v>
      </c>
      <c r="H673" s="19">
        <f>#VALUE!</f>
        <v>0</v>
      </c>
      <c r="I673" s="21">
        <f>#VALUE!</f>
        <v>0</v>
      </c>
      <c r="J673" s="26">
        <f>#VALUE!</f>
        <v>0</v>
      </c>
      <c r="K673" s="29">
        <f>#VALUE!</f>
        <v>0</v>
      </c>
      <c r="L673" s="18">
        <f>#VALUE!</f>
        <v>0</v>
      </c>
      <c r="M673" s="18">
        <f>#VALUE!</f>
        <v>0</v>
      </c>
      <c r="N673" s="18">
        <f>#VALUE!</f>
        <v>0</v>
      </c>
      <c r="O673" s="18">
        <f>#VALUE!</f>
        <v>0</v>
      </c>
      <c r="P673" s="18">
        <f>#VALUE!</f>
        <v>0</v>
      </c>
      <c r="Q673" s="18">
        <f>#VALUE!</f>
        <v>0</v>
      </c>
      <c r="R673" s="18">
        <f>#VALUE!</f>
        <v>0</v>
      </c>
      <c r="S673" s="18">
        <f>#VALUE!</f>
        <v>0</v>
      </c>
      <c r="T673" s="19">
        <f>#VALUE!</f>
        <v>0</v>
      </c>
      <c r="U673" s="19">
        <f>#VALUE!</f>
        <v>0</v>
      </c>
      <c r="V673" s="19">
        <f>#VALUE!</f>
        <v>0</v>
      </c>
      <c r="W673" s="18">
        <f>#VALUE!</f>
        <v>0</v>
      </c>
      <c r="X673" s="19">
        <f>#VALUE!</f>
        <v>0</v>
      </c>
      <c r="Y673" s="20">
        <f>#VALUE!</f>
        <v>0</v>
      </c>
      <c r="Z673" s="19">
        <f>#VALUE!</f>
        <v>0</v>
      </c>
      <c r="AA673" s="19">
        <f>#VALUE!</f>
        <v>0</v>
      </c>
      <c r="AB673" s="16">
        <f>#VALUE!</f>
        <v>0</v>
      </c>
      <c r="AC673" s="16">
        <f>#VALUE!</f>
        <v>0</v>
      </c>
      <c r="AD673" s="17"/>
    </row>
    <row r="674" spans="1:30">
      <c r="A674" s="28">
        <v>574</v>
      </c>
      <c r="B674" s="26">
        <f>#VALUE!</f>
        <v>0</v>
      </c>
      <c r="C674" s="19">
        <f>#VALUE!</f>
        <v>0</v>
      </c>
      <c r="D674" s="19">
        <f>#VALUE!</f>
        <v>0</v>
      </c>
      <c r="E674" s="19">
        <f>#VALUE!</f>
        <v>0</v>
      </c>
      <c r="F674" s="19">
        <f>#VALUE!</f>
        <v>0</v>
      </c>
      <c r="G674" s="19">
        <f>#VALUE!</f>
        <v>0</v>
      </c>
      <c r="H674" s="19">
        <f>#VALUE!</f>
        <v>0</v>
      </c>
      <c r="I674" s="21">
        <f>#VALUE!</f>
        <v>0</v>
      </c>
      <c r="J674" s="26">
        <f>#VALUE!</f>
        <v>0</v>
      </c>
      <c r="K674" s="29">
        <f>#VALUE!</f>
        <v>0</v>
      </c>
      <c r="L674" s="18">
        <f>#VALUE!</f>
        <v>0</v>
      </c>
      <c r="M674" s="18">
        <f>#VALUE!</f>
        <v>0</v>
      </c>
      <c r="N674" s="18">
        <f>#VALUE!</f>
        <v>0</v>
      </c>
      <c r="O674" s="18">
        <f>#VALUE!</f>
        <v>0</v>
      </c>
      <c r="P674" s="18">
        <f>#VALUE!</f>
        <v>0</v>
      </c>
      <c r="Q674" s="18">
        <f>#VALUE!</f>
        <v>0</v>
      </c>
      <c r="R674" s="18">
        <f>#VALUE!</f>
        <v>0</v>
      </c>
      <c r="S674" s="18">
        <f>#VALUE!</f>
        <v>0</v>
      </c>
      <c r="T674" s="19">
        <f>#VALUE!</f>
        <v>0</v>
      </c>
      <c r="U674" s="19">
        <f>#VALUE!</f>
        <v>0</v>
      </c>
      <c r="V674" s="19">
        <f>#VALUE!</f>
        <v>0</v>
      </c>
      <c r="W674" s="18">
        <f>#VALUE!</f>
        <v>0</v>
      </c>
      <c r="X674" s="19">
        <f>#VALUE!</f>
        <v>0</v>
      </c>
      <c r="Y674" s="20">
        <f>#VALUE!</f>
        <v>0</v>
      </c>
      <c r="Z674" s="19">
        <f>#VALUE!</f>
        <v>0</v>
      </c>
      <c r="AA674" s="19">
        <f>#VALUE!</f>
        <v>0</v>
      </c>
      <c r="AB674" s="16">
        <f>#VALUE!</f>
        <v>0</v>
      </c>
      <c r="AC674" s="16">
        <f>#VALUE!</f>
        <v>0</v>
      </c>
      <c r="AD674" s="17"/>
    </row>
    <row r="675" spans="1:30">
      <c r="A675" s="28">
        <v>575</v>
      </c>
      <c r="B675" s="26">
        <f>#VALUE!</f>
        <v>0</v>
      </c>
      <c r="C675" s="19">
        <f>#VALUE!</f>
        <v>0</v>
      </c>
      <c r="D675" s="19">
        <f>#VALUE!</f>
        <v>0</v>
      </c>
      <c r="E675" s="19">
        <f>#VALUE!</f>
        <v>0</v>
      </c>
      <c r="F675" s="19">
        <f>#VALUE!</f>
        <v>0</v>
      </c>
      <c r="G675" s="19">
        <f>#VALUE!</f>
        <v>0</v>
      </c>
      <c r="H675" s="19">
        <f>#VALUE!</f>
        <v>0</v>
      </c>
      <c r="I675" s="21">
        <f>#VALUE!</f>
        <v>0</v>
      </c>
      <c r="J675" s="26">
        <f>#VALUE!</f>
        <v>0</v>
      </c>
      <c r="K675" s="29">
        <f>#VALUE!</f>
        <v>0</v>
      </c>
      <c r="L675" s="18">
        <f>#VALUE!</f>
        <v>0</v>
      </c>
      <c r="M675" s="18">
        <f>#VALUE!</f>
        <v>0</v>
      </c>
      <c r="N675" s="18">
        <f>#VALUE!</f>
        <v>0</v>
      </c>
      <c r="O675" s="18">
        <f>#VALUE!</f>
        <v>0</v>
      </c>
      <c r="P675" s="18">
        <f>#VALUE!</f>
        <v>0</v>
      </c>
      <c r="Q675" s="18">
        <f>#VALUE!</f>
        <v>0</v>
      </c>
      <c r="R675" s="18">
        <f>#VALUE!</f>
        <v>0</v>
      </c>
      <c r="S675" s="18">
        <f>#VALUE!</f>
        <v>0</v>
      </c>
      <c r="T675" s="19">
        <f>#VALUE!</f>
        <v>0</v>
      </c>
      <c r="U675" s="19">
        <f>#VALUE!</f>
        <v>0</v>
      </c>
      <c r="V675" s="19">
        <f>#VALUE!</f>
        <v>0</v>
      </c>
      <c r="W675" s="18">
        <f>#VALUE!</f>
        <v>0</v>
      </c>
      <c r="X675" s="19">
        <f>#VALUE!</f>
        <v>0</v>
      </c>
      <c r="Y675" s="20">
        <f>#VALUE!</f>
        <v>0</v>
      </c>
      <c r="Z675" s="19">
        <f>#VALUE!</f>
        <v>0</v>
      </c>
      <c r="AA675" s="19">
        <f>#VALUE!</f>
        <v>0</v>
      </c>
      <c r="AB675" s="16">
        <f>#VALUE!</f>
        <v>0</v>
      </c>
      <c r="AC675" s="16">
        <f>#VALUE!</f>
        <v>0</v>
      </c>
      <c r="AD675" s="17"/>
    </row>
    <row r="676" spans="1:30">
      <c r="A676" s="28">
        <v>576</v>
      </c>
      <c r="B676" s="26">
        <f>#VALUE!</f>
        <v>0</v>
      </c>
      <c r="C676" s="19">
        <f>#VALUE!</f>
        <v>0</v>
      </c>
      <c r="D676" s="19">
        <f>#VALUE!</f>
        <v>0</v>
      </c>
      <c r="E676" s="19">
        <f>#VALUE!</f>
        <v>0</v>
      </c>
      <c r="F676" s="19">
        <f>#VALUE!</f>
        <v>0</v>
      </c>
      <c r="G676" s="19">
        <f>#VALUE!</f>
        <v>0</v>
      </c>
      <c r="H676" s="19">
        <f>#VALUE!</f>
        <v>0</v>
      </c>
      <c r="I676" s="21">
        <f>#VALUE!</f>
        <v>0</v>
      </c>
      <c r="J676" s="26">
        <f>#VALUE!</f>
        <v>0</v>
      </c>
      <c r="K676" s="29">
        <f>#VALUE!</f>
        <v>0</v>
      </c>
      <c r="L676" s="18">
        <f>#VALUE!</f>
        <v>0</v>
      </c>
      <c r="M676" s="18">
        <f>#VALUE!</f>
        <v>0</v>
      </c>
      <c r="N676" s="18">
        <f>#VALUE!</f>
        <v>0</v>
      </c>
      <c r="O676" s="18">
        <f>#VALUE!</f>
        <v>0</v>
      </c>
      <c r="P676" s="18">
        <f>#VALUE!</f>
        <v>0</v>
      </c>
      <c r="Q676" s="18">
        <f>#VALUE!</f>
        <v>0</v>
      </c>
      <c r="R676" s="18">
        <f>#VALUE!</f>
        <v>0</v>
      </c>
      <c r="S676" s="18">
        <f>#VALUE!</f>
        <v>0</v>
      </c>
      <c r="T676" s="19">
        <f>#VALUE!</f>
        <v>0</v>
      </c>
      <c r="U676" s="19">
        <f>#VALUE!</f>
        <v>0</v>
      </c>
      <c r="V676" s="19">
        <f>#VALUE!</f>
        <v>0</v>
      </c>
      <c r="W676" s="18">
        <f>#VALUE!</f>
        <v>0</v>
      </c>
      <c r="X676" s="19">
        <f>#VALUE!</f>
        <v>0</v>
      </c>
      <c r="Y676" s="20">
        <f>#VALUE!</f>
        <v>0</v>
      </c>
      <c r="Z676" s="19">
        <f>#VALUE!</f>
        <v>0</v>
      </c>
      <c r="AA676" s="19">
        <f>#VALUE!</f>
        <v>0</v>
      </c>
      <c r="AB676" s="16">
        <f>#VALUE!</f>
        <v>0</v>
      </c>
      <c r="AC676" s="16">
        <f>#VALUE!</f>
        <v>0</v>
      </c>
      <c r="AD676" s="17"/>
    </row>
    <row r="677" spans="1:30">
      <c r="A677" s="28">
        <v>577</v>
      </c>
      <c r="B677" s="26">
        <f>#VALUE!</f>
        <v>0</v>
      </c>
      <c r="C677" s="19">
        <f>#VALUE!</f>
        <v>0</v>
      </c>
      <c r="D677" s="19">
        <f>#VALUE!</f>
        <v>0</v>
      </c>
      <c r="E677" s="19">
        <f>#VALUE!</f>
        <v>0</v>
      </c>
      <c r="F677" s="19">
        <f>#VALUE!</f>
        <v>0</v>
      </c>
      <c r="G677" s="19">
        <f>#VALUE!</f>
        <v>0</v>
      </c>
      <c r="H677" s="19">
        <f>#VALUE!</f>
        <v>0</v>
      </c>
      <c r="I677" s="21">
        <f>#VALUE!</f>
        <v>0</v>
      </c>
      <c r="J677" s="26">
        <f>#VALUE!</f>
        <v>0</v>
      </c>
      <c r="K677" s="29">
        <f>#VALUE!</f>
        <v>0</v>
      </c>
      <c r="L677" s="18">
        <f>#VALUE!</f>
        <v>0</v>
      </c>
      <c r="M677" s="18">
        <f>#VALUE!</f>
        <v>0</v>
      </c>
      <c r="N677" s="18">
        <f>#VALUE!</f>
        <v>0</v>
      </c>
      <c r="O677" s="18">
        <f>#VALUE!</f>
        <v>0</v>
      </c>
      <c r="P677" s="18">
        <f>#VALUE!</f>
        <v>0</v>
      </c>
      <c r="Q677" s="18">
        <f>#VALUE!</f>
        <v>0</v>
      </c>
      <c r="R677" s="18">
        <f>#VALUE!</f>
        <v>0</v>
      </c>
      <c r="S677" s="18">
        <f>#VALUE!</f>
        <v>0</v>
      </c>
      <c r="T677" s="19">
        <f>#VALUE!</f>
        <v>0</v>
      </c>
      <c r="U677" s="19">
        <f>#VALUE!</f>
        <v>0</v>
      </c>
      <c r="V677" s="19">
        <f>#VALUE!</f>
        <v>0</v>
      </c>
      <c r="W677" s="18">
        <f>#VALUE!</f>
        <v>0</v>
      </c>
      <c r="X677" s="19">
        <f>#VALUE!</f>
        <v>0</v>
      </c>
      <c r="Y677" s="20">
        <f>#VALUE!</f>
        <v>0</v>
      </c>
      <c r="Z677" s="19">
        <f>#VALUE!</f>
        <v>0</v>
      </c>
      <c r="AA677" s="19">
        <f>#VALUE!</f>
        <v>0</v>
      </c>
      <c r="AB677" s="16">
        <f>#VALUE!</f>
        <v>0</v>
      </c>
      <c r="AC677" s="16">
        <f>#VALUE!</f>
        <v>0</v>
      </c>
      <c r="AD677" s="17"/>
    </row>
    <row r="678" spans="1:30">
      <c r="A678" s="28">
        <v>578</v>
      </c>
      <c r="B678" s="26">
        <f>#VALUE!</f>
        <v>0</v>
      </c>
      <c r="C678" s="19">
        <f>#VALUE!</f>
        <v>0</v>
      </c>
      <c r="D678" s="19">
        <f>#VALUE!</f>
        <v>0</v>
      </c>
      <c r="E678" s="19">
        <f>#VALUE!</f>
        <v>0</v>
      </c>
      <c r="F678" s="19">
        <f>#VALUE!</f>
        <v>0</v>
      </c>
      <c r="G678" s="19">
        <f>#VALUE!</f>
        <v>0</v>
      </c>
      <c r="H678" s="19">
        <f>#VALUE!</f>
        <v>0</v>
      </c>
      <c r="I678" s="21">
        <f>#VALUE!</f>
        <v>0</v>
      </c>
      <c r="J678" s="26">
        <f>#VALUE!</f>
        <v>0</v>
      </c>
      <c r="K678" s="29">
        <f>#VALUE!</f>
        <v>0</v>
      </c>
      <c r="L678" s="18">
        <f>#VALUE!</f>
        <v>0</v>
      </c>
      <c r="M678" s="18">
        <f>#VALUE!</f>
        <v>0</v>
      </c>
      <c r="N678" s="18">
        <f>#VALUE!</f>
        <v>0</v>
      </c>
      <c r="O678" s="18">
        <f>#VALUE!</f>
        <v>0</v>
      </c>
      <c r="P678" s="18">
        <f>#VALUE!</f>
        <v>0</v>
      </c>
      <c r="Q678" s="18">
        <f>#VALUE!</f>
        <v>0</v>
      </c>
      <c r="R678" s="18">
        <f>#VALUE!</f>
        <v>0</v>
      </c>
      <c r="S678" s="18">
        <f>#VALUE!</f>
        <v>0</v>
      </c>
      <c r="T678" s="19">
        <f>#VALUE!</f>
        <v>0</v>
      </c>
      <c r="U678" s="19">
        <f>#VALUE!</f>
        <v>0</v>
      </c>
      <c r="V678" s="19">
        <f>#VALUE!</f>
        <v>0</v>
      </c>
      <c r="W678" s="18">
        <f>#VALUE!</f>
        <v>0</v>
      </c>
      <c r="X678" s="19">
        <f>#VALUE!</f>
        <v>0</v>
      </c>
      <c r="Y678" s="20">
        <f>#VALUE!</f>
        <v>0</v>
      </c>
      <c r="Z678" s="19">
        <f>#VALUE!</f>
        <v>0</v>
      </c>
      <c r="AA678" s="19">
        <f>#VALUE!</f>
        <v>0</v>
      </c>
      <c r="AB678" s="16">
        <f>#VALUE!</f>
        <v>0</v>
      </c>
      <c r="AC678" s="16">
        <f>#VALUE!</f>
        <v>0</v>
      </c>
      <c r="AD678" s="17"/>
    </row>
    <row r="679" spans="1:30">
      <c r="A679" s="28">
        <v>579</v>
      </c>
      <c r="B679" s="26">
        <f>#VALUE!</f>
        <v>0</v>
      </c>
      <c r="C679" s="19">
        <f>#VALUE!</f>
        <v>0</v>
      </c>
      <c r="D679" s="19">
        <f>#VALUE!</f>
        <v>0</v>
      </c>
      <c r="E679" s="19">
        <f>#VALUE!</f>
        <v>0</v>
      </c>
      <c r="F679" s="19">
        <f>#VALUE!</f>
        <v>0</v>
      </c>
      <c r="G679" s="19">
        <f>#VALUE!</f>
        <v>0</v>
      </c>
      <c r="H679" s="19">
        <f>#VALUE!</f>
        <v>0</v>
      </c>
      <c r="I679" s="21">
        <f>#VALUE!</f>
        <v>0</v>
      </c>
      <c r="J679" s="26">
        <f>#VALUE!</f>
        <v>0</v>
      </c>
      <c r="K679" s="29">
        <f>#VALUE!</f>
        <v>0</v>
      </c>
      <c r="L679" s="18">
        <f>#VALUE!</f>
        <v>0</v>
      </c>
      <c r="M679" s="18">
        <f>#VALUE!</f>
        <v>0</v>
      </c>
      <c r="N679" s="18">
        <f>#VALUE!</f>
        <v>0</v>
      </c>
      <c r="O679" s="18">
        <f>#VALUE!</f>
        <v>0</v>
      </c>
      <c r="P679" s="18">
        <f>#VALUE!</f>
        <v>0</v>
      </c>
      <c r="Q679" s="18">
        <f>#VALUE!</f>
        <v>0</v>
      </c>
      <c r="R679" s="18">
        <f>#VALUE!</f>
        <v>0</v>
      </c>
      <c r="S679" s="18">
        <f>#VALUE!</f>
        <v>0</v>
      </c>
      <c r="T679" s="19">
        <f>#VALUE!</f>
        <v>0</v>
      </c>
      <c r="U679" s="19">
        <f>#VALUE!</f>
        <v>0</v>
      </c>
      <c r="V679" s="19">
        <f>#VALUE!</f>
        <v>0</v>
      </c>
      <c r="W679" s="18">
        <f>#VALUE!</f>
        <v>0</v>
      </c>
      <c r="X679" s="19">
        <f>#VALUE!</f>
        <v>0</v>
      </c>
      <c r="Y679" s="20">
        <f>#VALUE!</f>
        <v>0</v>
      </c>
      <c r="Z679" s="19">
        <f>#VALUE!</f>
        <v>0</v>
      </c>
      <c r="AA679" s="19">
        <f>#VALUE!</f>
        <v>0</v>
      </c>
      <c r="AB679" s="16">
        <f>#VALUE!</f>
        <v>0</v>
      </c>
      <c r="AC679" s="16">
        <f>#VALUE!</f>
        <v>0</v>
      </c>
      <c r="AD679" s="17"/>
    </row>
    <row r="680" spans="1:30">
      <c r="A680" s="28">
        <v>580</v>
      </c>
      <c r="B680" s="26">
        <f>#VALUE!</f>
        <v>0</v>
      </c>
      <c r="C680" s="19">
        <f>#VALUE!</f>
        <v>0</v>
      </c>
      <c r="D680" s="19">
        <f>#VALUE!</f>
        <v>0</v>
      </c>
      <c r="E680" s="19">
        <f>#VALUE!</f>
        <v>0</v>
      </c>
      <c r="F680" s="19">
        <f>#VALUE!</f>
        <v>0</v>
      </c>
      <c r="G680" s="19">
        <f>#VALUE!</f>
        <v>0</v>
      </c>
      <c r="H680" s="19">
        <f>#VALUE!</f>
        <v>0</v>
      </c>
      <c r="I680" s="21">
        <f>#VALUE!</f>
        <v>0</v>
      </c>
      <c r="J680" s="26">
        <f>#VALUE!</f>
        <v>0</v>
      </c>
      <c r="K680" s="29">
        <f>#VALUE!</f>
        <v>0</v>
      </c>
      <c r="L680" s="18">
        <f>#VALUE!</f>
        <v>0</v>
      </c>
      <c r="M680" s="18">
        <f>#VALUE!</f>
        <v>0</v>
      </c>
      <c r="N680" s="18">
        <f>#VALUE!</f>
        <v>0</v>
      </c>
      <c r="O680" s="18">
        <f>#VALUE!</f>
        <v>0</v>
      </c>
      <c r="P680" s="18">
        <f>#VALUE!</f>
        <v>0</v>
      </c>
      <c r="Q680" s="18">
        <f>#VALUE!</f>
        <v>0</v>
      </c>
      <c r="R680" s="18">
        <f>#VALUE!</f>
        <v>0</v>
      </c>
      <c r="S680" s="18">
        <f>#VALUE!</f>
        <v>0</v>
      </c>
      <c r="T680" s="19">
        <f>#VALUE!</f>
        <v>0</v>
      </c>
      <c r="U680" s="19">
        <f>#VALUE!</f>
        <v>0</v>
      </c>
      <c r="V680" s="19">
        <f>#VALUE!</f>
        <v>0</v>
      </c>
      <c r="W680" s="18">
        <f>#VALUE!</f>
        <v>0</v>
      </c>
      <c r="X680" s="19">
        <f>#VALUE!</f>
        <v>0</v>
      </c>
      <c r="Y680" s="20">
        <f>#VALUE!</f>
        <v>0</v>
      </c>
      <c r="Z680" s="19">
        <f>#VALUE!</f>
        <v>0</v>
      </c>
      <c r="AA680" s="19">
        <f>#VALUE!</f>
        <v>0</v>
      </c>
      <c r="AB680" s="16">
        <f>#VALUE!</f>
        <v>0</v>
      </c>
      <c r="AC680" s="16">
        <f>#VALUE!</f>
        <v>0</v>
      </c>
      <c r="AD680" s="17"/>
    </row>
    <row r="681" spans="1:30">
      <c r="A681" s="28">
        <v>581</v>
      </c>
      <c r="B681" s="26">
        <f>#VALUE!</f>
        <v>0</v>
      </c>
      <c r="C681" s="19">
        <f>#VALUE!</f>
        <v>0</v>
      </c>
      <c r="D681" s="19">
        <f>#VALUE!</f>
        <v>0</v>
      </c>
      <c r="E681" s="19">
        <f>#VALUE!</f>
        <v>0</v>
      </c>
      <c r="F681" s="19">
        <f>#VALUE!</f>
        <v>0</v>
      </c>
      <c r="G681" s="19">
        <f>#VALUE!</f>
        <v>0</v>
      </c>
      <c r="H681" s="19">
        <f>#VALUE!</f>
        <v>0</v>
      </c>
      <c r="I681" s="21">
        <f>#VALUE!</f>
        <v>0</v>
      </c>
      <c r="J681" s="26">
        <f>#VALUE!</f>
        <v>0</v>
      </c>
      <c r="K681" s="29">
        <f>#VALUE!</f>
        <v>0</v>
      </c>
      <c r="L681" s="18">
        <f>#VALUE!</f>
        <v>0</v>
      </c>
      <c r="M681" s="18">
        <f>#VALUE!</f>
        <v>0</v>
      </c>
      <c r="N681" s="18">
        <f>#VALUE!</f>
        <v>0</v>
      </c>
      <c r="O681" s="18">
        <f>#VALUE!</f>
        <v>0</v>
      </c>
      <c r="P681" s="18">
        <f>#VALUE!</f>
        <v>0</v>
      </c>
      <c r="Q681" s="18">
        <f>#VALUE!</f>
        <v>0</v>
      </c>
      <c r="R681" s="18">
        <f>#VALUE!</f>
        <v>0</v>
      </c>
      <c r="S681" s="18">
        <f>#VALUE!</f>
        <v>0</v>
      </c>
      <c r="T681" s="19">
        <f>#VALUE!</f>
        <v>0</v>
      </c>
      <c r="U681" s="19">
        <f>#VALUE!</f>
        <v>0</v>
      </c>
      <c r="V681" s="19">
        <f>#VALUE!</f>
        <v>0</v>
      </c>
      <c r="W681" s="18">
        <f>#VALUE!</f>
        <v>0</v>
      </c>
      <c r="X681" s="19">
        <f>#VALUE!</f>
        <v>0</v>
      </c>
      <c r="Y681" s="20">
        <f>#VALUE!</f>
        <v>0</v>
      </c>
      <c r="Z681" s="19">
        <f>#VALUE!</f>
        <v>0</v>
      </c>
      <c r="AA681" s="19">
        <f>#VALUE!</f>
        <v>0</v>
      </c>
      <c r="AB681" s="16">
        <f>#VALUE!</f>
        <v>0</v>
      </c>
      <c r="AC681" s="16">
        <f>#VALUE!</f>
        <v>0</v>
      </c>
      <c r="AD681" s="17"/>
    </row>
    <row r="682" spans="1:30">
      <c r="A682" s="28">
        <v>582</v>
      </c>
      <c r="B682" s="26">
        <f>#VALUE!</f>
        <v>0</v>
      </c>
      <c r="C682" s="19">
        <f>#VALUE!</f>
        <v>0</v>
      </c>
      <c r="D682" s="19">
        <f>#VALUE!</f>
        <v>0</v>
      </c>
      <c r="E682" s="19">
        <f>#VALUE!</f>
        <v>0</v>
      </c>
      <c r="F682" s="19">
        <f>#VALUE!</f>
        <v>0</v>
      </c>
      <c r="G682" s="19">
        <f>#VALUE!</f>
        <v>0</v>
      </c>
      <c r="H682" s="19">
        <f>#VALUE!</f>
        <v>0</v>
      </c>
      <c r="I682" s="21">
        <f>#VALUE!</f>
        <v>0</v>
      </c>
      <c r="J682" s="26">
        <f>#VALUE!</f>
        <v>0</v>
      </c>
      <c r="K682" s="29">
        <f>#VALUE!</f>
        <v>0</v>
      </c>
      <c r="L682" s="18">
        <f>#VALUE!</f>
        <v>0</v>
      </c>
      <c r="M682" s="18">
        <f>#VALUE!</f>
        <v>0</v>
      </c>
      <c r="N682" s="18">
        <f>#VALUE!</f>
        <v>0</v>
      </c>
      <c r="O682" s="18">
        <f>#VALUE!</f>
        <v>0</v>
      </c>
      <c r="P682" s="18">
        <f>#VALUE!</f>
        <v>0</v>
      </c>
      <c r="Q682" s="18">
        <f>#VALUE!</f>
        <v>0</v>
      </c>
      <c r="R682" s="18">
        <f>#VALUE!</f>
        <v>0</v>
      </c>
      <c r="S682" s="18">
        <f>#VALUE!</f>
        <v>0</v>
      </c>
      <c r="T682" s="19">
        <f>#VALUE!</f>
        <v>0</v>
      </c>
      <c r="U682" s="19">
        <f>#VALUE!</f>
        <v>0</v>
      </c>
      <c r="V682" s="19">
        <f>#VALUE!</f>
        <v>0</v>
      </c>
      <c r="W682" s="18">
        <f>#VALUE!</f>
        <v>0</v>
      </c>
      <c r="X682" s="19">
        <f>#VALUE!</f>
        <v>0</v>
      </c>
      <c r="Y682" s="20">
        <f>#VALUE!</f>
        <v>0</v>
      </c>
      <c r="Z682" s="19">
        <f>#VALUE!</f>
        <v>0</v>
      </c>
      <c r="AA682" s="19">
        <f>#VALUE!</f>
        <v>0</v>
      </c>
      <c r="AB682" s="16">
        <f>#VALUE!</f>
        <v>0</v>
      </c>
      <c r="AC682" s="16">
        <f>#VALUE!</f>
        <v>0</v>
      </c>
      <c r="AD682" s="17"/>
    </row>
    <row r="683" spans="1:30">
      <c r="A683" s="28">
        <v>583</v>
      </c>
      <c r="B683" s="26">
        <f>#VALUE!</f>
        <v>0</v>
      </c>
      <c r="C683" s="19">
        <f>#VALUE!</f>
        <v>0</v>
      </c>
      <c r="D683" s="19">
        <f>#VALUE!</f>
        <v>0</v>
      </c>
      <c r="E683" s="19">
        <f>#VALUE!</f>
        <v>0</v>
      </c>
      <c r="F683" s="19">
        <f>#VALUE!</f>
        <v>0</v>
      </c>
      <c r="G683" s="19">
        <f>#VALUE!</f>
        <v>0</v>
      </c>
      <c r="H683" s="19">
        <f>#VALUE!</f>
        <v>0</v>
      </c>
      <c r="I683" s="21">
        <f>#VALUE!</f>
        <v>0</v>
      </c>
      <c r="J683" s="26">
        <f>#VALUE!</f>
        <v>0</v>
      </c>
      <c r="K683" s="29">
        <f>#VALUE!</f>
        <v>0</v>
      </c>
      <c r="L683" s="18">
        <f>#VALUE!</f>
        <v>0</v>
      </c>
      <c r="M683" s="18">
        <f>#VALUE!</f>
        <v>0</v>
      </c>
      <c r="N683" s="18">
        <f>#VALUE!</f>
        <v>0</v>
      </c>
      <c r="O683" s="18">
        <f>#VALUE!</f>
        <v>0</v>
      </c>
      <c r="P683" s="18">
        <f>#VALUE!</f>
        <v>0</v>
      </c>
      <c r="Q683" s="18">
        <f>#VALUE!</f>
        <v>0</v>
      </c>
      <c r="R683" s="18">
        <f>#VALUE!</f>
        <v>0</v>
      </c>
      <c r="S683" s="18">
        <f>#VALUE!</f>
        <v>0</v>
      </c>
      <c r="T683" s="19">
        <f>#VALUE!</f>
        <v>0</v>
      </c>
      <c r="U683" s="19">
        <f>#VALUE!</f>
        <v>0</v>
      </c>
      <c r="V683" s="19">
        <f>#VALUE!</f>
        <v>0</v>
      </c>
      <c r="W683" s="18">
        <f>#VALUE!</f>
        <v>0</v>
      </c>
      <c r="X683" s="19">
        <f>#VALUE!</f>
        <v>0</v>
      </c>
      <c r="Y683" s="20">
        <f>#VALUE!</f>
        <v>0</v>
      </c>
      <c r="Z683" s="19">
        <f>#VALUE!</f>
        <v>0</v>
      </c>
      <c r="AA683" s="19">
        <f>#VALUE!</f>
        <v>0</v>
      </c>
      <c r="AB683" s="16">
        <f>#VALUE!</f>
        <v>0</v>
      </c>
      <c r="AC683" s="16">
        <f>#VALUE!</f>
        <v>0</v>
      </c>
      <c r="AD683" s="17"/>
    </row>
    <row r="684" spans="1:30">
      <c r="A684" s="28">
        <v>584</v>
      </c>
      <c r="B684" s="26">
        <f>#VALUE!</f>
        <v>0</v>
      </c>
      <c r="C684" s="19">
        <f>#VALUE!</f>
        <v>0</v>
      </c>
      <c r="D684" s="19">
        <f>#VALUE!</f>
        <v>0</v>
      </c>
      <c r="E684" s="19">
        <f>#VALUE!</f>
        <v>0</v>
      </c>
      <c r="F684" s="19">
        <f>#VALUE!</f>
        <v>0</v>
      </c>
      <c r="G684" s="19">
        <f>#VALUE!</f>
        <v>0</v>
      </c>
      <c r="H684" s="19">
        <f>#VALUE!</f>
        <v>0</v>
      </c>
      <c r="I684" s="21">
        <f>#VALUE!</f>
        <v>0</v>
      </c>
      <c r="J684" s="26">
        <f>#VALUE!</f>
        <v>0</v>
      </c>
      <c r="K684" s="29">
        <f>#VALUE!</f>
        <v>0</v>
      </c>
      <c r="L684" s="18">
        <f>#VALUE!</f>
        <v>0</v>
      </c>
      <c r="M684" s="18">
        <f>#VALUE!</f>
        <v>0</v>
      </c>
      <c r="N684" s="18">
        <f>#VALUE!</f>
        <v>0</v>
      </c>
      <c r="O684" s="18">
        <f>#VALUE!</f>
        <v>0</v>
      </c>
      <c r="P684" s="18">
        <f>#VALUE!</f>
        <v>0</v>
      </c>
      <c r="Q684" s="18">
        <f>#VALUE!</f>
        <v>0</v>
      </c>
      <c r="R684" s="18">
        <f>#VALUE!</f>
        <v>0</v>
      </c>
      <c r="S684" s="18">
        <f>#VALUE!</f>
        <v>0</v>
      </c>
      <c r="T684" s="19">
        <f>#VALUE!</f>
        <v>0</v>
      </c>
      <c r="U684" s="19">
        <f>#VALUE!</f>
        <v>0</v>
      </c>
      <c r="V684" s="19">
        <f>#VALUE!</f>
        <v>0</v>
      </c>
      <c r="W684" s="18">
        <f>#VALUE!</f>
        <v>0</v>
      </c>
      <c r="X684" s="19">
        <f>#VALUE!</f>
        <v>0</v>
      </c>
      <c r="Y684" s="20">
        <f>#VALUE!</f>
        <v>0</v>
      </c>
      <c r="Z684" s="19">
        <f>#VALUE!</f>
        <v>0</v>
      </c>
      <c r="AA684" s="19">
        <f>#VALUE!</f>
        <v>0</v>
      </c>
      <c r="AB684" s="16">
        <f>#VALUE!</f>
        <v>0</v>
      </c>
      <c r="AC684" s="16">
        <f>#VALUE!</f>
        <v>0</v>
      </c>
      <c r="AD684" s="17"/>
    </row>
    <row r="685" spans="1:30">
      <c r="A685" s="28">
        <v>585</v>
      </c>
      <c r="B685" s="26">
        <f>#VALUE!</f>
        <v>0</v>
      </c>
      <c r="C685" s="19">
        <f>#VALUE!</f>
        <v>0</v>
      </c>
      <c r="D685" s="19">
        <f>#VALUE!</f>
        <v>0</v>
      </c>
      <c r="E685" s="19">
        <f>#VALUE!</f>
        <v>0</v>
      </c>
      <c r="F685" s="19">
        <f>#VALUE!</f>
        <v>0</v>
      </c>
      <c r="G685" s="19">
        <f>#VALUE!</f>
        <v>0</v>
      </c>
      <c r="H685" s="19">
        <f>#VALUE!</f>
        <v>0</v>
      </c>
      <c r="I685" s="21">
        <f>#VALUE!</f>
        <v>0</v>
      </c>
      <c r="J685" s="26">
        <f>#VALUE!</f>
        <v>0</v>
      </c>
      <c r="K685" s="29">
        <f>#VALUE!</f>
        <v>0</v>
      </c>
      <c r="L685" s="18">
        <f>#VALUE!</f>
        <v>0</v>
      </c>
      <c r="M685" s="18">
        <f>#VALUE!</f>
        <v>0</v>
      </c>
      <c r="N685" s="18">
        <f>#VALUE!</f>
        <v>0</v>
      </c>
      <c r="O685" s="18">
        <f>#VALUE!</f>
        <v>0</v>
      </c>
      <c r="P685" s="18">
        <f>#VALUE!</f>
        <v>0</v>
      </c>
      <c r="Q685" s="18">
        <f>#VALUE!</f>
        <v>0</v>
      </c>
      <c r="R685" s="18">
        <f>#VALUE!</f>
        <v>0</v>
      </c>
      <c r="S685" s="18">
        <f>#VALUE!</f>
        <v>0</v>
      </c>
      <c r="T685" s="19">
        <f>#VALUE!</f>
        <v>0</v>
      </c>
      <c r="U685" s="19">
        <f>#VALUE!</f>
        <v>0</v>
      </c>
      <c r="V685" s="19">
        <f>#VALUE!</f>
        <v>0</v>
      </c>
      <c r="W685" s="18">
        <f>#VALUE!</f>
        <v>0</v>
      </c>
      <c r="X685" s="19">
        <f>#VALUE!</f>
        <v>0</v>
      </c>
      <c r="Y685" s="20">
        <f>#VALUE!</f>
        <v>0</v>
      </c>
      <c r="Z685" s="19">
        <f>#VALUE!</f>
        <v>0</v>
      </c>
      <c r="AA685" s="19">
        <f>#VALUE!</f>
        <v>0</v>
      </c>
      <c r="AB685" s="16">
        <f>#VALUE!</f>
        <v>0</v>
      </c>
      <c r="AC685" s="16">
        <f>#VALUE!</f>
        <v>0</v>
      </c>
      <c r="AD685" s="17"/>
    </row>
    <row r="686" spans="1:30">
      <c r="A686" s="28">
        <v>586</v>
      </c>
      <c r="B686" s="26">
        <f>#VALUE!</f>
        <v>0</v>
      </c>
      <c r="C686" s="19">
        <f>#VALUE!</f>
        <v>0</v>
      </c>
      <c r="D686" s="19">
        <f>#VALUE!</f>
        <v>0</v>
      </c>
      <c r="E686" s="19">
        <f>#VALUE!</f>
        <v>0</v>
      </c>
      <c r="F686" s="19">
        <f>#VALUE!</f>
        <v>0</v>
      </c>
      <c r="G686" s="19">
        <f>#VALUE!</f>
        <v>0</v>
      </c>
      <c r="H686" s="19">
        <f>#VALUE!</f>
        <v>0</v>
      </c>
      <c r="I686" s="21">
        <f>#VALUE!</f>
        <v>0</v>
      </c>
      <c r="J686" s="26">
        <f>#VALUE!</f>
        <v>0</v>
      </c>
      <c r="K686" s="29">
        <f>#VALUE!</f>
        <v>0</v>
      </c>
      <c r="L686" s="18">
        <f>#VALUE!</f>
        <v>0</v>
      </c>
      <c r="M686" s="18">
        <f>#VALUE!</f>
        <v>0</v>
      </c>
      <c r="N686" s="18">
        <f>#VALUE!</f>
        <v>0</v>
      </c>
      <c r="O686" s="18">
        <f>#VALUE!</f>
        <v>0</v>
      </c>
      <c r="P686" s="18">
        <f>#VALUE!</f>
        <v>0</v>
      </c>
      <c r="Q686" s="18">
        <f>#VALUE!</f>
        <v>0</v>
      </c>
      <c r="R686" s="18">
        <f>#VALUE!</f>
        <v>0</v>
      </c>
      <c r="S686" s="18">
        <f>#VALUE!</f>
        <v>0</v>
      </c>
      <c r="T686" s="19">
        <f>#VALUE!</f>
        <v>0</v>
      </c>
      <c r="U686" s="19">
        <f>#VALUE!</f>
        <v>0</v>
      </c>
      <c r="V686" s="19">
        <f>#VALUE!</f>
        <v>0</v>
      </c>
      <c r="W686" s="18">
        <f>#VALUE!</f>
        <v>0</v>
      </c>
      <c r="X686" s="19">
        <f>#VALUE!</f>
        <v>0</v>
      </c>
      <c r="Y686" s="20">
        <f>#VALUE!</f>
        <v>0</v>
      </c>
      <c r="Z686" s="19">
        <f>#VALUE!</f>
        <v>0</v>
      </c>
      <c r="AA686" s="19">
        <f>#VALUE!</f>
        <v>0</v>
      </c>
      <c r="AB686" s="16">
        <f>#VALUE!</f>
        <v>0</v>
      </c>
      <c r="AC686" s="16">
        <f>#VALUE!</f>
        <v>0</v>
      </c>
      <c r="AD686" s="17"/>
    </row>
    <row r="687" spans="1:30">
      <c r="A687" s="28">
        <v>587</v>
      </c>
      <c r="B687" s="26">
        <f>#VALUE!</f>
        <v>0</v>
      </c>
      <c r="C687" s="19">
        <f>#VALUE!</f>
        <v>0</v>
      </c>
      <c r="D687" s="19">
        <f>#VALUE!</f>
        <v>0</v>
      </c>
      <c r="E687" s="19">
        <f>#VALUE!</f>
        <v>0</v>
      </c>
      <c r="F687" s="19">
        <f>#VALUE!</f>
        <v>0</v>
      </c>
      <c r="G687" s="19">
        <f>#VALUE!</f>
        <v>0</v>
      </c>
      <c r="H687" s="19">
        <f>#VALUE!</f>
        <v>0</v>
      </c>
      <c r="I687" s="21">
        <f>#VALUE!</f>
        <v>0</v>
      </c>
      <c r="J687" s="26">
        <f>#VALUE!</f>
        <v>0</v>
      </c>
      <c r="K687" s="29">
        <f>#VALUE!</f>
        <v>0</v>
      </c>
      <c r="L687" s="18">
        <f>#VALUE!</f>
        <v>0</v>
      </c>
      <c r="M687" s="18">
        <f>#VALUE!</f>
        <v>0</v>
      </c>
      <c r="N687" s="18">
        <f>#VALUE!</f>
        <v>0</v>
      </c>
      <c r="O687" s="18">
        <f>#VALUE!</f>
        <v>0</v>
      </c>
      <c r="P687" s="18">
        <f>#VALUE!</f>
        <v>0</v>
      </c>
      <c r="Q687" s="18">
        <f>#VALUE!</f>
        <v>0</v>
      </c>
      <c r="R687" s="18">
        <f>#VALUE!</f>
        <v>0</v>
      </c>
      <c r="S687" s="18">
        <f>#VALUE!</f>
        <v>0</v>
      </c>
      <c r="T687" s="19">
        <f>#VALUE!</f>
        <v>0</v>
      </c>
      <c r="U687" s="19">
        <f>#VALUE!</f>
        <v>0</v>
      </c>
      <c r="V687" s="19">
        <f>#VALUE!</f>
        <v>0</v>
      </c>
      <c r="W687" s="18">
        <f>#VALUE!</f>
        <v>0</v>
      </c>
      <c r="X687" s="19">
        <f>#VALUE!</f>
        <v>0</v>
      </c>
      <c r="Y687" s="20">
        <f>#VALUE!</f>
        <v>0</v>
      </c>
      <c r="Z687" s="19">
        <f>#VALUE!</f>
        <v>0</v>
      </c>
      <c r="AA687" s="19">
        <f>#VALUE!</f>
        <v>0</v>
      </c>
      <c r="AB687" s="16">
        <f>#VALUE!</f>
        <v>0</v>
      </c>
      <c r="AC687" s="16">
        <f>#VALUE!</f>
        <v>0</v>
      </c>
      <c r="AD687" s="17"/>
    </row>
    <row r="688" spans="1:30">
      <c r="A688" s="28">
        <v>588</v>
      </c>
      <c r="B688" s="26">
        <f>#VALUE!</f>
        <v>0</v>
      </c>
      <c r="C688" s="19">
        <f>#VALUE!</f>
        <v>0</v>
      </c>
      <c r="D688" s="19">
        <f>#VALUE!</f>
        <v>0</v>
      </c>
      <c r="E688" s="19">
        <f>#VALUE!</f>
        <v>0</v>
      </c>
      <c r="F688" s="19">
        <f>#VALUE!</f>
        <v>0</v>
      </c>
      <c r="G688" s="19">
        <f>#VALUE!</f>
        <v>0</v>
      </c>
      <c r="H688" s="19">
        <f>#VALUE!</f>
        <v>0</v>
      </c>
      <c r="I688" s="21">
        <f>#VALUE!</f>
        <v>0</v>
      </c>
      <c r="J688" s="26">
        <f>#VALUE!</f>
        <v>0</v>
      </c>
      <c r="K688" s="29">
        <f>#VALUE!</f>
        <v>0</v>
      </c>
      <c r="L688" s="18">
        <f>#VALUE!</f>
        <v>0</v>
      </c>
      <c r="M688" s="18">
        <f>#VALUE!</f>
        <v>0</v>
      </c>
      <c r="N688" s="18">
        <f>#VALUE!</f>
        <v>0</v>
      </c>
      <c r="O688" s="18">
        <f>#VALUE!</f>
        <v>0</v>
      </c>
      <c r="P688" s="18">
        <f>#VALUE!</f>
        <v>0</v>
      </c>
      <c r="Q688" s="18">
        <f>#VALUE!</f>
        <v>0</v>
      </c>
      <c r="R688" s="18">
        <f>#VALUE!</f>
        <v>0</v>
      </c>
      <c r="S688" s="18">
        <f>#VALUE!</f>
        <v>0</v>
      </c>
      <c r="T688" s="19">
        <f>#VALUE!</f>
        <v>0</v>
      </c>
      <c r="U688" s="19">
        <f>#VALUE!</f>
        <v>0</v>
      </c>
      <c r="V688" s="19">
        <f>#VALUE!</f>
        <v>0</v>
      </c>
      <c r="W688" s="18">
        <f>#VALUE!</f>
        <v>0</v>
      </c>
      <c r="X688" s="19">
        <f>#VALUE!</f>
        <v>0</v>
      </c>
      <c r="Y688" s="20">
        <f>#VALUE!</f>
        <v>0</v>
      </c>
      <c r="Z688" s="19">
        <f>#VALUE!</f>
        <v>0</v>
      </c>
      <c r="AA688" s="19">
        <f>#VALUE!</f>
        <v>0</v>
      </c>
      <c r="AB688" s="16">
        <f>#VALUE!</f>
        <v>0</v>
      </c>
      <c r="AC688" s="16">
        <f>#VALUE!</f>
        <v>0</v>
      </c>
      <c r="AD688" s="17"/>
    </row>
    <row r="689" spans="1:30">
      <c r="A689" s="28">
        <v>589</v>
      </c>
      <c r="B689" s="26">
        <f>#VALUE!</f>
        <v>0</v>
      </c>
      <c r="C689" s="19">
        <f>#VALUE!</f>
        <v>0</v>
      </c>
      <c r="D689" s="19">
        <f>#VALUE!</f>
        <v>0</v>
      </c>
      <c r="E689" s="19">
        <f>#VALUE!</f>
        <v>0</v>
      </c>
      <c r="F689" s="19">
        <f>#VALUE!</f>
        <v>0</v>
      </c>
      <c r="G689" s="19">
        <f>#VALUE!</f>
        <v>0</v>
      </c>
      <c r="H689" s="19">
        <f>#VALUE!</f>
        <v>0</v>
      </c>
      <c r="I689" s="21">
        <f>#VALUE!</f>
        <v>0</v>
      </c>
      <c r="J689" s="26">
        <f>#VALUE!</f>
        <v>0</v>
      </c>
      <c r="K689" s="29">
        <f>#VALUE!</f>
        <v>0</v>
      </c>
      <c r="L689" s="18">
        <f>#VALUE!</f>
        <v>0</v>
      </c>
      <c r="M689" s="18">
        <f>#VALUE!</f>
        <v>0</v>
      </c>
      <c r="N689" s="18">
        <f>#VALUE!</f>
        <v>0</v>
      </c>
      <c r="O689" s="18">
        <f>#VALUE!</f>
        <v>0</v>
      </c>
      <c r="P689" s="18">
        <f>#VALUE!</f>
        <v>0</v>
      </c>
      <c r="Q689" s="18">
        <f>#VALUE!</f>
        <v>0</v>
      </c>
      <c r="R689" s="18">
        <f>#VALUE!</f>
        <v>0</v>
      </c>
      <c r="S689" s="18">
        <f>#VALUE!</f>
        <v>0</v>
      </c>
      <c r="T689" s="19">
        <f>#VALUE!</f>
        <v>0</v>
      </c>
      <c r="U689" s="19">
        <f>#VALUE!</f>
        <v>0</v>
      </c>
      <c r="V689" s="19">
        <f>#VALUE!</f>
        <v>0</v>
      </c>
      <c r="W689" s="18">
        <f>#VALUE!</f>
        <v>0</v>
      </c>
      <c r="X689" s="19">
        <f>#VALUE!</f>
        <v>0</v>
      </c>
      <c r="Y689" s="20">
        <f>#VALUE!</f>
        <v>0</v>
      </c>
      <c r="Z689" s="19">
        <f>#VALUE!</f>
        <v>0</v>
      </c>
      <c r="AA689" s="19">
        <f>#VALUE!</f>
        <v>0</v>
      </c>
      <c r="AB689" s="16">
        <f>#VALUE!</f>
        <v>0</v>
      </c>
      <c r="AC689" s="16">
        <f>#VALUE!</f>
        <v>0</v>
      </c>
      <c r="AD689" s="17"/>
    </row>
    <row r="690" spans="1:30">
      <c r="A690" s="28">
        <v>590</v>
      </c>
      <c r="B690" s="26">
        <f>#VALUE!</f>
        <v>0</v>
      </c>
      <c r="C690" s="19">
        <f>#VALUE!</f>
        <v>0</v>
      </c>
      <c r="D690" s="19">
        <f>#VALUE!</f>
        <v>0</v>
      </c>
      <c r="E690" s="19">
        <f>#VALUE!</f>
        <v>0</v>
      </c>
      <c r="F690" s="19">
        <f>#VALUE!</f>
        <v>0</v>
      </c>
      <c r="G690" s="19">
        <f>#VALUE!</f>
        <v>0</v>
      </c>
      <c r="H690" s="19">
        <f>#VALUE!</f>
        <v>0</v>
      </c>
      <c r="I690" s="21">
        <f>#VALUE!</f>
        <v>0</v>
      </c>
      <c r="J690" s="26">
        <f>#VALUE!</f>
        <v>0</v>
      </c>
      <c r="K690" s="29">
        <f>#VALUE!</f>
        <v>0</v>
      </c>
      <c r="L690" s="18">
        <f>#VALUE!</f>
        <v>0</v>
      </c>
      <c r="M690" s="18">
        <f>#VALUE!</f>
        <v>0</v>
      </c>
      <c r="N690" s="18">
        <f>#VALUE!</f>
        <v>0</v>
      </c>
      <c r="O690" s="18">
        <f>#VALUE!</f>
        <v>0</v>
      </c>
      <c r="P690" s="18">
        <f>#VALUE!</f>
        <v>0</v>
      </c>
      <c r="Q690" s="18">
        <f>#VALUE!</f>
        <v>0</v>
      </c>
      <c r="R690" s="18">
        <f>#VALUE!</f>
        <v>0</v>
      </c>
      <c r="S690" s="18">
        <f>#VALUE!</f>
        <v>0</v>
      </c>
      <c r="T690" s="19">
        <f>#VALUE!</f>
        <v>0</v>
      </c>
      <c r="U690" s="19">
        <f>#VALUE!</f>
        <v>0</v>
      </c>
      <c r="V690" s="19">
        <f>#VALUE!</f>
        <v>0</v>
      </c>
      <c r="W690" s="18">
        <f>#VALUE!</f>
        <v>0</v>
      </c>
      <c r="X690" s="19">
        <f>#VALUE!</f>
        <v>0</v>
      </c>
      <c r="Y690" s="20">
        <f>#VALUE!</f>
        <v>0</v>
      </c>
      <c r="Z690" s="19">
        <f>#VALUE!</f>
        <v>0</v>
      </c>
      <c r="AA690" s="19">
        <f>#VALUE!</f>
        <v>0</v>
      </c>
      <c r="AB690" s="16">
        <f>#VALUE!</f>
        <v>0</v>
      </c>
      <c r="AC690" s="16">
        <f>#VALUE!</f>
        <v>0</v>
      </c>
      <c r="AD690" s="17"/>
    </row>
    <row r="691" spans="1:30">
      <c r="A691" s="28">
        <v>591</v>
      </c>
      <c r="B691" s="26">
        <f>#VALUE!</f>
        <v>0</v>
      </c>
      <c r="C691" s="19">
        <f>#VALUE!</f>
        <v>0</v>
      </c>
      <c r="D691" s="19">
        <f>#VALUE!</f>
        <v>0</v>
      </c>
      <c r="E691" s="19">
        <f>#VALUE!</f>
        <v>0</v>
      </c>
      <c r="F691" s="19">
        <f>#VALUE!</f>
        <v>0</v>
      </c>
      <c r="G691" s="19">
        <f>#VALUE!</f>
        <v>0</v>
      </c>
      <c r="H691" s="19">
        <f>#VALUE!</f>
        <v>0</v>
      </c>
      <c r="I691" s="21">
        <f>#VALUE!</f>
        <v>0</v>
      </c>
      <c r="J691" s="26">
        <f>#VALUE!</f>
        <v>0</v>
      </c>
      <c r="K691" s="29">
        <f>#VALUE!</f>
        <v>0</v>
      </c>
      <c r="L691" s="18">
        <f>#VALUE!</f>
        <v>0</v>
      </c>
      <c r="M691" s="18">
        <f>#VALUE!</f>
        <v>0</v>
      </c>
      <c r="N691" s="18">
        <f>#VALUE!</f>
        <v>0</v>
      </c>
      <c r="O691" s="18">
        <f>#VALUE!</f>
        <v>0</v>
      </c>
      <c r="P691" s="18">
        <f>#VALUE!</f>
        <v>0</v>
      </c>
      <c r="Q691" s="18">
        <f>#VALUE!</f>
        <v>0</v>
      </c>
      <c r="R691" s="18">
        <f>#VALUE!</f>
        <v>0</v>
      </c>
      <c r="S691" s="18">
        <f>#VALUE!</f>
        <v>0</v>
      </c>
      <c r="T691" s="19">
        <f>#VALUE!</f>
        <v>0</v>
      </c>
      <c r="U691" s="19">
        <f>#VALUE!</f>
        <v>0</v>
      </c>
      <c r="V691" s="19">
        <f>#VALUE!</f>
        <v>0</v>
      </c>
      <c r="W691" s="18">
        <f>#VALUE!</f>
        <v>0</v>
      </c>
      <c r="X691" s="19">
        <f>#VALUE!</f>
        <v>0</v>
      </c>
      <c r="Y691" s="20">
        <f>#VALUE!</f>
        <v>0</v>
      </c>
      <c r="Z691" s="19">
        <f>#VALUE!</f>
        <v>0</v>
      </c>
      <c r="AA691" s="19">
        <f>#VALUE!</f>
        <v>0</v>
      </c>
      <c r="AB691" s="16">
        <f>#VALUE!</f>
        <v>0</v>
      </c>
      <c r="AC691" s="16">
        <f>#VALUE!</f>
        <v>0</v>
      </c>
      <c r="AD691" s="17"/>
    </row>
    <row r="692" spans="1:30">
      <c r="A692" s="28">
        <v>592</v>
      </c>
      <c r="B692" s="26">
        <f>#VALUE!</f>
        <v>0</v>
      </c>
      <c r="C692" s="19">
        <f>#VALUE!</f>
        <v>0</v>
      </c>
      <c r="D692" s="19">
        <f>#VALUE!</f>
        <v>0</v>
      </c>
      <c r="E692" s="19">
        <f>#VALUE!</f>
        <v>0</v>
      </c>
      <c r="F692" s="19">
        <f>#VALUE!</f>
        <v>0</v>
      </c>
      <c r="G692" s="19">
        <f>#VALUE!</f>
        <v>0</v>
      </c>
      <c r="H692" s="19">
        <f>#VALUE!</f>
        <v>0</v>
      </c>
      <c r="I692" s="21">
        <f>#VALUE!</f>
        <v>0</v>
      </c>
      <c r="J692" s="26">
        <f>#VALUE!</f>
        <v>0</v>
      </c>
      <c r="K692" s="29">
        <f>#VALUE!</f>
        <v>0</v>
      </c>
      <c r="L692" s="18">
        <f>#VALUE!</f>
        <v>0</v>
      </c>
      <c r="M692" s="18">
        <f>#VALUE!</f>
        <v>0</v>
      </c>
      <c r="N692" s="18">
        <f>#VALUE!</f>
        <v>0</v>
      </c>
      <c r="O692" s="18">
        <f>#VALUE!</f>
        <v>0</v>
      </c>
      <c r="P692" s="18">
        <f>#VALUE!</f>
        <v>0</v>
      </c>
      <c r="Q692" s="18">
        <f>#VALUE!</f>
        <v>0</v>
      </c>
      <c r="R692" s="18">
        <f>#VALUE!</f>
        <v>0</v>
      </c>
      <c r="S692" s="18">
        <f>#VALUE!</f>
        <v>0</v>
      </c>
      <c r="T692" s="19">
        <f>#VALUE!</f>
        <v>0</v>
      </c>
      <c r="U692" s="19">
        <f>#VALUE!</f>
        <v>0</v>
      </c>
      <c r="V692" s="19">
        <f>#VALUE!</f>
        <v>0</v>
      </c>
      <c r="W692" s="18">
        <f>#VALUE!</f>
        <v>0</v>
      </c>
      <c r="X692" s="19">
        <f>#VALUE!</f>
        <v>0</v>
      </c>
      <c r="Y692" s="20">
        <f>#VALUE!</f>
        <v>0</v>
      </c>
      <c r="Z692" s="19">
        <f>#VALUE!</f>
        <v>0</v>
      </c>
      <c r="AA692" s="19">
        <f>#VALUE!</f>
        <v>0</v>
      </c>
      <c r="AB692" s="16">
        <f>#VALUE!</f>
        <v>0</v>
      </c>
      <c r="AC692" s="16">
        <f>#VALUE!</f>
        <v>0</v>
      </c>
      <c r="AD692" s="17"/>
    </row>
    <row r="693" spans="1:30">
      <c r="A693" s="28">
        <v>593</v>
      </c>
      <c r="B693" s="26">
        <f>#VALUE!</f>
        <v>0</v>
      </c>
      <c r="C693" s="19">
        <f>#VALUE!</f>
        <v>0</v>
      </c>
      <c r="D693" s="19">
        <f>#VALUE!</f>
        <v>0</v>
      </c>
      <c r="E693" s="19">
        <f>#VALUE!</f>
        <v>0</v>
      </c>
      <c r="F693" s="19">
        <f>#VALUE!</f>
        <v>0</v>
      </c>
      <c r="G693" s="19">
        <f>#VALUE!</f>
        <v>0</v>
      </c>
      <c r="H693" s="19">
        <f>#VALUE!</f>
        <v>0</v>
      </c>
      <c r="I693" s="21">
        <f>#VALUE!</f>
        <v>0</v>
      </c>
      <c r="J693" s="26">
        <f>#VALUE!</f>
        <v>0</v>
      </c>
      <c r="K693" s="29">
        <f>#VALUE!</f>
        <v>0</v>
      </c>
      <c r="L693" s="18">
        <f>#VALUE!</f>
        <v>0</v>
      </c>
      <c r="M693" s="18">
        <f>#VALUE!</f>
        <v>0</v>
      </c>
      <c r="N693" s="18">
        <f>#VALUE!</f>
        <v>0</v>
      </c>
      <c r="O693" s="18">
        <f>#VALUE!</f>
        <v>0</v>
      </c>
      <c r="P693" s="18">
        <f>#VALUE!</f>
        <v>0</v>
      </c>
      <c r="Q693" s="18">
        <f>#VALUE!</f>
        <v>0</v>
      </c>
      <c r="R693" s="18">
        <f>#VALUE!</f>
        <v>0</v>
      </c>
      <c r="S693" s="18">
        <f>#VALUE!</f>
        <v>0</v>
      </c>
      <c r="T693" s="19">
        <f>#VALUE!</f>
        <v>0</v>
      </c>
      <c r="U693" s="19">
        <f>#VALUE!</f>
        <v>0</v>
      </c>
      <c r="V693" s="19">
        <f>#VALUE!</f>
        <v>0</v>
      </c>
      <c r="W693" s="18">
        <f>#VALUE!</f>
        <v>0</v>
      </c>
      <c r="X693" s="19">
        <f>#VALUE!</f>
        <v>0</v>
      </c>
      <c r="Y693" s="20">
        <f>#VALUE!</f>
        <v>0</v>
      </c>
      <c r="Z693" s="19">
        <f>#VALUE!</f>
        <v>0</v>
      </c>
      <c r="AA693" s="19">
        <f>#VALUE!</f>
        <v>0</v>
      </c>
      <c r="AB693" s="16">
        <f>#VALUE!</f>
        <v>0</v>
      </c>
      <c r="AC693" s="16">
        <f>#VALUE!</f>
        <v>0</v>
      </c>
      <c r="AD693" s="17"/>
    </row>
    <row r="694" spans="1:30">
      <c r="A694" s="28">
        <v>594</v>
      </c>
      <c r="B694" s="26">
        <f>#VALUE!</f>
        <v>0</v>
      </c>
      <c r="C694" s="19">
        <f>#VALUE!</f>
        <v>0</v>
      </c>
      <c r="D694" s="19">
        <f>#VALUE!</f>
        <v>0</v>
      </c>
      <c r="E694" s="19">
        <f>#VALUE!</f>
        <v>0</v>
      </c>
      <c r="F694" s="19">
        <f>#VALUE!</f>
        <v>0</v>
      </c>
      <c r="G694" s="19">
        <f>#VALUE!</f>
        <v>0</v>
      </c>
      <c r="H694" s="19">
        <f>#VALUE!</f>
        <v>0</v>
      </c>
      <c r="I694" s="21">
        <f>#VALUE!</f>
        <v>0</v>
      </c>
      <c r="J694" s="26">
        <f>#VALUE!</f>
        <v>0</v>
      </c>
      <c r="K694" s="29">
        <f>#VALUE!</f>
        <v>0</v>
      </c>
      <c r="L694" s="18">
        <f>#VALUE!</f>
        <v>0</v>
      </c>
      <c r="M694" s="18">
        <f>#VALUE!</f>
        <v>0</v>
      </c>
      <c r="N694" s="18">
        <f>#VALUE!</f>
        <v>0</v>
      </c>
      <c r="O694" s="18">
        <f>#VALUE!</f>
        <v>0</v>
      </c>
      <c r="P694" s="18">
        <f>#VALUE!</f>
        <v>0</v>
      </c>
      <c r="Q694" s="18">
        <f>#VALUE!</f>
        <v>0</v>
      </c>
      <c r="R694" s="18">
        <f>#VALUE!</f>
        <v>0</v>
      </c>
      <c r="S694" s="18">
        <f>#VALUE!</f>
        <v>0</v>
      </c>
      <c r="T694" s="19">
        <f>#VALUE!</f>
        <v>0</v>
      </c>
      <c r="U694" s="19">
        <f>#VALUE!</f>
        <v>0</v>
      </c>
      <c r="V694" s="19">
        <f>#VALUE!</f>
        <v>0</v>
      </c>
      <c r="W694" s="18">
        <f>#VALUE!</f>
        <v>0</v>
      </c>
      <c r="X694" s="19">
        <f>#VALUE!</f>
        <v>0</v>
      </c>
      <c r="Y694" s="20">
        <f>#VALUE!</f>
        <v>0</v>
      </c>
      <c r="Z694" s="19">
        <f>#VALUE!</f>
        <v>0</v>
      </c>
      <c r="AA694" s="19">
        <f>#VALUE!</f>
        <v>0</v>
      </c>
      <c r="AB694" s="16">
        <f>#VALUE!</f>
        <v>0</v>
      </c>
      <c r="AC694" s="16">
        <f>#VALUE!</f>
        <v>0</v>
      </c>
      <c r="AD694" s="17"/>
    </row>
    <row r="695" spans="1:30">
      <c r="A695" s="28">
        <v>595</v>
      </c>
      <c r="B695" s="26">
        <f>#VALUE!</f>
        <v>0</v>
      </c>
      <c r="C695" s="19">
        <f>#VALUE!</f>
        <v>0</v>
      </c>
      <c r="D695" s="19">
        <f>#VALUE!</f>
        <v>0</v>
      </c>
      <c r="E695" s="19">
        <f>#VALUE!</f>
        <v>0</v>
      </c>
      <c r="F695" s="19">
        <f>#VALUE!</f>
        <v>0</v>
      </c>
      <c r="G695" s="19">
        <f>#VALUE!</f>
        <v>0</v>
      </c>
      <c r="H695" s="19">
        <f>#VALUE!</f>
        <v>0</v>
      </c>
      <c r="I695" s="21">
        <f>#VALUE!</f>
        <v>0</v>
      </c>
      <c r="J695" s="26">
        <f>#VALUE!</f>
        <v>0</v>
      </c>
      <c r="K695" s="29">
        <f>#VALUE!</f>
        <v>0</v>
      </c>
      <c r="L695" s="18">
        <f>#VALUE!</f>
        <v>0</v>
      </c>
      <c r="M695" s="18">
        <f>#VALUE!</f>
        <v>0</v>
      </c>
      <c r="N695" s="18">
        <f>#VALUE!</f>
        <v>0</v>
      </c>
      <c r="O695" s="18">
        <f>#VALUE!</f>
        <v>0</v>
      </c>
      <c r="P695" s="18">
        <f>#VALUE!</f>
        <v>0</v>
      </c>
      <c r="Q695" s="18">
        <f>#VALUE!</f>
        <v>0</v>
      </c>
      <c r="R695" s="18">
        <f>#VALUE!</f>
        <v>0</v>
      </c>
      <c r="S695" s="18">
        <f>#VALUE!</f>
        <v>0</v>
      </c>
      <c r="T695" s="19">
        <f>#VALUE!</f>
        <v>0</v>
      </c>
      <c r="U695" s="19">
        <f>#VALUE!</f>
        <v>0</v>
      </c>
      <c r="V695" s="19">
        <f>#VALUE!</f>
        <v>0</v>
      </c>
      <c r="W695" s="18">
        <f>#VALUE!</f>
        <v>0</v>
      </c>
      <c r="X695" s="19">
        <f>#VALUE!</f>
        <v>0</v>
      </c>
      <c r="Y695" s="20">
        <f>#VALUE!</f>
        <v>0</v>
      </c>
      <c r="Z695" s="19">
        <f>#VALUE!</f>
        <v>0</v>
      </c>
      <c r="AA695" s="19">
        <f>#VALUE!</f>
        <v>0</v>
      </c>
      <c r="AB695" s="16">
        <f>#VALUE!</f>
        <v>0</v>
      </c>
      <c r="AC695" s="16">
        <f>#VALUE!</f>
        <v>0</v>
      </c>
      <c r="AD695" s="17"/>
    </row>
    <row r="696" spans="1:30">
      <c r="A696" s="28">
        <v>596</v>
      </c>
      <c r="B696" s="26">
        <f>#VALUE!</f>
        <v>0</v>
      </c>
      <c r="C696" s="19">
        <f>#VALUE!</f>
        <v>0</v>
      </c>
      <c r="D696" s="19">
        <f>#VALUE!</f>
        <v>0</v>
      </c>
      <c r="E696" s="19">
        <f>#VALUE!</f>
        <v>0</v>
      </c>
      <c r="F696" s="19">
        <f>#VALUE!</f>
        <v>0</v>
      </c>
      <c r="G696" s="19">
        <f>#VALUE!</f>
        <v>0</v>
      </c>
      <c r="H696" s="19">
        <f>#VALUE!</f>
        <v>0</v>
      </c>
      <c r="I696" s="21">
        <f>#VALUE!</f>
        <v>0</v>
      </c>
      <c r="J696" s="26">
        <f>#VALUE!</f>
        <v>0</v>
      </c>
      <c r="K696" s="29">
        <f>#VALUE!</f>
        <v>0</v>
      </c>
      <c r="L696" s="18">
        <f>#VALUE!</f>
        <v>0</v>
      </c>
      <c r="M696" s="18">
        <f>#VALUE!</f>
        <v>0</v>
      </c>
      <c r="N696" s="18">
        <f>#VALUE!</f>
        <v>0</v>
      </c>
      <c r="O696" s="18">
        <f>#VALUE!</f>
        <v>0</v>
      </c>
      <c r="P696" s="18">
        <f>#VALUE!</f>
        <v>0</v>
      </c>
      <c r="Q696" s="18">
        <f>#VALUE!</f>
        <v>0</v>
      </c>
      <c r="R696" s="18">
        <f>#VALUE!</f>
        <v>0</v>
      </c>
      <c r="S696" s="18">
        <f>#VALUE!</f>
        <v>0</v>
      </c>
      <c r="T696" s="19">
        <f>#VALUE!</f>
        <v>0</v>
      </c>
      <c r="U696" s="19">
        <f>#VALUE!</f>
        <v>0</v>
      </c>
      <c r="V696" s="19">
        <f>#VALUE!</f>
        <v>0</v>
      </c>
      <c r="W696" s="18">
        <f>#VALUE!</f>
        <v>0</v>
      </c>
      <c r="X696" s="19">
        <f>#VALUE!</f>
        <v>0</v>
      </c>
      <c r="Y696" s="20">
        <f>#VALUE!</f>
        <v>0</v>
      </c>
      <c r="Z696" s="19">
        <f>#VALUE!</f>
        <v>0</v>
      </c>
      <c r="AA696" s="19">
        <f>#VALUE!</f>
        <v>0</v>
      </c>
      <c r="AB696" s="16">
        <f>#VALUE!</f>
        <v>0</v>
      </c>
      <c r="AC696" s="16">
        <f>#VALUE!</f>
        <v>0</v>
      </c>
      <c r="AD696" s="17"/>
    </row>
    <row r="697" spans="1:30">
      <c r="A697" s="28">
        <v>597</v>
      </c>
      <c r="B697" s="26">
        <f>#VALUE!</f>
        <v>0</v>
      </c>
      <c r="C697" s="19">
        <f>#VALUE!</f>
        <v>0</v>
      </c>
      <c r="D697" s="19">
        <f>#VALUE!</f>
        <v>0</v>
      </c>
      <c r="E697" s="19">
        <f>#VALUE!</f>
        <v>0</v>
      </c>
      <c r="F697" s="19">
        <f>#VALUE!</f>
        <v>0</v>
      </c>
      <c r="G697" s="19">
        <f>#VALUE!</f>
        <v>0</v>
      </c>
      <c r="H697" s="19">
        <f>#VALUE!</f>
        <v>0</v>
      </c>
      <c r="I697" s="21">
        <f>#VALUE!</f>
        <v>0</v>
      </c>
      <c r="J697" s="26">
        <f>#VALUE!</f>
        <v>0</v>
      </c>
      <c r="K697" s="29">
        <f>#VALUE!</f>
        <v>0</v>
      </c>
      <c r="L697" s="18">
        <f>#VALUE!</f>
        <v>0</v>
      </c>
      <c r="M697" s="18">
        <f>#VALUE!</f>
        <v>0</v>
      </c>
      <c r="N697" s="18">
        <f>#VALUE!</f>
        <v>0</v>
      </c>
      <c r="O697" s="18">
        <f>#VALUE!</f>
        <v>0</v>
      </c>
      <c r="P697" s="18">
        <f>#VALUE!</f>
        <v>0</v>
      </c>
      <c r="Q697" s="18">
        <f>#VALUE!</f>
        <v>0</v>
      </c>
      <c r="R697" s="18">
        <f>#VALUE!</f>
        <v>0</v>
      </c>
      <c r="S697" s="18">
        <f>#VALUE!</f>
        <v>0</v>
      </c>
      <c r="T697" s="19">
        <f>#VALUE!</f>
        <v>0</v>
      </c>
      <c r="U697" s="19">
        <f>#VALUE!</f>
        <v>0</v>
      </c>
      <c r="V697" s="19">
        <f>#VALUE!</f>
        <v>0</v>
      </c>
      <c r="W697" s="18">
        <f>#VALUE!</f>
        <v>0</v>
      </c>
      <c r="X697" s="19">
        <f>#VALUE!</f>
        <v>0</v>
      </c>
      <c r="Y697" s="20">
        <f>#VALUE!</f>
        <v>0</v>
      </c>
      <c r="Z697" s="19">
        <f>#VALUE!</f>
        <v>0</v>
      </c>
      <c r="AA697" s="19">
        <f>#VALUE!</f>
        <v>0</v>
      </c>
      <c r="AB697" s="16">
        <f>#VALUE!</f>
        <v>0</v>
      </c>
      <c r="AC697" s="16">
        <f>#VALUE!</f>
        <v>0</v>
      </c>
      <c r="AD697" s="17"/>
    </row>
    <row r="698" spans="1:30">
      <c r="A698" s="28">
        <v>598</v>
      </c>
      <c r="B698" s="26">
        <f>#VALUE!</f>
        <v>0</v>
      </c>
      <c r="C698" s="19">
        <f>#VALUE!</f>
        <v>0</v>
      </c>
      <c r="D698" s="19">
        <f>#VALUE!</f>
        <v>0</v>
      </c>
      <c r="E698" s="19">
        <f>#VALUE!</f>
        <v>0</v>
      </c>
      <c r="F698" s="19">
        <f>#VALUE!</f>
        <v>0</v>
      </c>
      <c r="G698" s="19">
        <f>#VALUE!</f>
        <v>0</v>
      </c>
      <c r="H698" s="19">
        <f>#VALUE!</f>
        <v>0</v>
      </c>
      <c r="I698" s="21">
        <f>#VALUE!</f>
        <v>0</v>
      </c>
      <c r="J698" s="26">
        <f>#VALUE!</f>
        <v>0</v>
      </c>
      <c r="K698" s="29">
        <f>#VALUE!</f>
        <v>0</v>
      </c>
      <c r="L698" s="18">
        <f>#VALUE!</f>
        <v>0</v>
      </c>
      <c r="M698" s="18">
        <f>#VALUE!</f>
        <v>0</v>
      </c>
      <c r="N698" s="18">
        <f>#VALUE!</f>
        <v>0</v>
      </c>
      <c r="O698" s="18">
        <f>#VALUE!</f>
        <v>0</v>
      </c>
      <c r="P698" s="18">
        <f>#VALUE!</f>
        <v>0</v>
      </c>
      <c r="Q698" s="18">
        <f>#VALUE!</f>
        <v>0</v>
      </c>
      <c r="R698" s="18">
        <f>#VALUE!</f>
        <v>0</v>
      </c>
      <c r="S698" s="18">
        <f>#VALUE!</f>
        <v>0</v>
      </c>
      <c r="T698" s="19">
        <f>#VALUE!</f>
        <v>0</v>
      </c>
      <c r="U698" s="19">
        <f>#VALUE!</f>
        <v>0</v>
      </c>
      <c r="V698" s="19">
        <f>#VALUE!</f>
        <v>0</v>
      </c>
      <c r="W698" s="18">
        <f>#VALUE!</f>
        <v>0</v>
      </c>
      <c r="X698" s="19">
        <f>#VALUE!</f>
        <v>0</v>
      </c>
      <c r="Y698" s="20">
        <f>#VALUE!</f>
        <v>0</v>
      </c>
      <c r="Z698" s="19">
        <f>#VALUE!</f>
        <v>0</v>
      </c>
      <c r="AA698" s="19">
        <f>#VALUE!</f>
        <v>0</v>
      </c>
      <c r="AB698" s="16">
        <f>#VALUE!</f>
        <v>0</v>
      </c>
      <c r="AC698" s="16">
        <f>#VALUE!</f>
        <v>0</v>
      </c>
      <c r="AD698" s="17"/>
    </row>
    <row r="699" spans="1:30">
      <c r="A699" s="28">
        <v>599</v>
      </c>
      <c r="B699" s="26">
        <f>#VALUE!</f>
        <v>0</v>
      </c>
      <c r="C699" s="19">
        <f>#VALUE!</f>
        <v>0</v>
      </c>
      <c r="D699" s="19">
        <f>#VALUE!</f>
        <v>0</v>
      </c>
      <c r="E699" s="19">
        <f>#VALUE!</f>
        <v>0</v>
      </c>
      <c r="F699" s="19">
        <f>#VALUE!</f>
        <v>0</v>
      </c>
      <c r="G699" s="19">
        <f>#VALUE!</f>
        <v>0</v>
      </c>
      <c r="H699" s="19">
        <f>#VALUE!</f>
        <v>0</v>
      </c>
      <c r="I699" s="21">
        <f>#VALUE!</f>
        <v>0</v>
      </c>
      <c r="J699" s="26">
        <f>#VALUE!</f>
        <v>0</v>
      </c>
      <c r="K699" s="29">
        <f>#VALUE!</f>
        <v>0</v>
      </c>
      <c r="L699" s="18">
        <f>#VALUE!</f>
        <v>0</v>
      </c>
      <c r="M699" s="18">
        <f>#VALUE!</f>
        <v>0</v>
      </c>
      <c r="N699" s="18">
        <f>#VALUE!</f>
        <v>0</v>
      </c>
      <c r="O699" s="18">
        <f>#VALUE!</f>
        <v>0</v>
      </c>
      <c r="P699" s="18">
        <f>#VALUE!</f>
        <v>0</v>
      </c>
      <c r="Q699" s="18">
        <f>#VALUE!</f>
        <v>0</v>
      </c>
      <c r="R699" s="18">
        <f>#VALUE!</f>
        <v>0</v>
      </c>
      <c r="S699" s="18">
        <f>#VALUE!</f>
        <v>0</v>
      </c>
      <c r="T699" s="19">
        <f>#VALUE!</f>
        <v>0</v>
      </c>
      <c r="U699" s="19">
        <f>#VALUE!</f>
        <v>0</v>
      </c>
      <c r="V699" s="19">
        <f>#VALUE!</f>
        <v>0</v>
      </c>
      <c r="W699" s="18">
        <f>#VALUE!</f>
        <v>0</v>
      </c>
      <c r="X699" s="19">
        <f>#VALUE!</f>
        <v>0</v>
      </c>
      <c r="Y699" s="20">
        <f>#VALUE!</f>
        <v>0</v>
      </c>
      <c r="Z699" s="19">
        <f>#VALUE!</f>
        <v>0</v>
      </c>
      <c r="AA699" s="19">
        <f>#VALUE!</f>
        <v>0</v>
      </c>
      <c r="AB699" s="16">
        <f>#VALUE!</f>
        <v>0</v>
      </c>
      <c r="AC699" s="16">
        <f>#VALUE!</f>
        <v>0</v>
      </c>
      <c r="AD699" s="17"/>
    </row>
    <row r="700" spans="1:30">
      <c r="A700" s="28">
        <v>600</v>
      </c>
      <c r="B700" s="26">
        <f>#VALUE!</f>
        <v>0</v>
      </c>
      <c r="C700" s="19">
        <f>#VALUE!</f>
        <v>0</v>
      </c>
      <c r="D700" s="19">
        <f>#VALUE!</f>
        <v>0</v>
      </c>
      <c r="E700" s="19">
        <f>#VALUE!</f>
        <v>0</v>
      </c>
      <c r="F700" s="19">
        <f>#VALUE!</f>
        <v>0</v>
      </c>
      <c r="G700" s="19">
        <f>#VALUE!</f>
        <v>0</v>
      </c>
      <c r="H700" s="19">
        <f>#VALUE!</f>
        <v>0</v>
      </c>
      <c r="I700" s="21">
        <f>#VALUE!</f>
        <v>0</v>
      </c>
      <c r="J700" s="26">
        <f>#VALUE!</f>
        <v>0</v>
      </c>
      <c r="K700" s="29">
        <f>#VALUE!</f>
        <v>0</v>
      </c>
      <c r="L700" s="18">
        <f>#VALUE!</f>
        <v>0</v>
      </c>
      <c r="M700" s="18">
        <f>#VALUE!</f>
        <v>0</v>
      </c>
      <c r="N700" s="18">
        <f>#VALUE!</f>
        <v>0</v>
      </c>
      <c r="O700" s="18">
        <f>#VALUE!</f>
        <v>0</v>
      </c>
      <c r="P700" s="18">
        <f>#VALUE!</f>
        <v>0</v>
      </c>
      <c r="Q700" s="18">
        <f>#VALUE!</f>
        <v>0</v>
      </c>
      <c r="R700" s="18">
        <f>#VALUE!</f>
        <v>0</v>
      </c>
      <c r="S700" s="18">
        <f>#VALUE!</f>
        <v>0</v>
      </c>
      <c r="T700" s="19">
        <f>#VALUE!</f>
        <v>0</v>
      </c>
      <c r="U700" s="19">
        <f>#VALUE!</f>
        <v>0</v>
      </c>
      <c r="V700" s="19">
        <f>#VALUE!</f>
        <v>0</v>
      </c>
      <c r="W700" s="18">
        <f>#VALUE!</f>
        <v>0</v>
      </c>
      <c r="X700" s="19">
        <f>#VALUE!</f>
        <v>0</v>
      </c>
      <c r="Y700" s="20">
        <f>#VALUE!</f>
        <v>0</v>
      </c>
      <c r="Z700" s="19">
        <f>#VALUE!</f>
        <v>0</v>
      </c>
      <c r="AA700" s="19">
        <f>#VALUE!</f>
        <v>0</v>
      </c>
      <c r="AB700" s="16">
        <f>#VALUE!</f>
        <v>0</v>
      </c>
      <c r="AC700" s="16">
        <f>#VALUE!</f>
        <v>0</v>
      </c>
      <c r="AD700" s="17"/>
    </row>
  </sheetData>
  <sheetProtection sheet="1" objects="1" scenarios="1"/>
  <mergeCells count="1">
    <mergeCell ref="L99:P99"/>
  </mergeCells>
  <dataValidations count="4">
    <dataValidation type="decimal" allowBlank="1" showInputMessage="1" showErrorMessage="1" sqref="I101:I700">
      <formula1>0</formula1>
      <formula2>1</formula2>
    </dataValidation>
    <dataValidation type="list" allowBlank="1" showInputMessage="1" showErrorMessage="1" sqref="K101:K700">
      <formula1>"0000,0001,0002,0010,0011,0100,0101,0110,0111,1000,1001,1100,1101,1110,1111"</formula1>
    </dataValidation>
    <dataValidation type="decimal" operator="greaterThanOrEqual" allowBlank="1" showInputMessage="1" showErrorMessage="1" sqref="L101:P700">
      <formula1>0</formula1>
    </dataValidation>
    <dataValidation type="decimal" allowBlank="1" showInputMessage="1" showErrorMessage="1" sqref="S101:S700">
      <formula1>0</formula1>
      <formula2>1</formula2>
    </dataValidation>
  </dataValidation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3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8.7109375" customWidth="1"/>
  </cols>
  <sheetData>
    <row r="1" spans="1:3" ht="21" customHeight="1">
      <c r="A1" s="1" t="str">
        <f>"Constant parameters"&amp;" for "&amp;'11'!B6&amp;" in "&amp;'11'!C6&amp;" ("&amp;'11'!D6&amp;")"</f>
        <v>Not calculated: open in spreadsheet app and allow calculations</v>
      </c>
    </row>
    <row r="3" spans="1:3" ht="21" customHeight="1">
      <c r="A3" s="1" t="s">
        <v>272</v>
      </c>
    </row>
    <row r="4" spans="1:3"/>
    <row r="5" spans="1:3">
      <c r="B5" s="15" t="s">
        <v>273</v>
      </c>
    </row>
    <row r="6" spans="1:3">
      <c r="A6" s="4" t="s">
        <v>273</v>
      </c>
      <c r="B6" s="30">
        <v>0.68</v>
      </c>
      <c r="C6" s="17"/>
    </row>
    <row r="8" spans="1:3" ht="21" customHeight="1">
      <c r="A8" s="1" t="s">
        <v>274</v>
      </c>
    </row>
    <row r="9" spans="1:3"/>
    <row r="10" spans="1:3">
      <c r="B10" s="15" t="s">
        <v>275</v>
      </c>
    </row>
    <row r="11" spans="1:3">
      <c r="A11" s="4" t="s">
        <v>275</v>
      </c>
      <c r="B11" s="30">
        <v>0.95</v>
      </c>
      <c r="C11" s="17"/>
    </row>
    <row r="13" spans="1:3" ht="21" customHeight="1">
      <c r="A13" s="1" t="s">
        <v>276</v>
      </c>
    </row>
    <row r="14" spans="1:3"/>
    <row r="15" spans="1:3">
      <c r="B15" s="15" t="s">
        <v>277</v>
      </c>
    </row>
    <row r="16" spans="1:3">
      <c r="A16" s="4" t="s">
        <v>277</v>
      </c>
      <c r="B16" s="30">
        <v>0.2</v>
      </c>
      <c r="C16" s="17"/>
    </row>
    <row r="18" spans="1:13" ht="21" customHeight="1">
      <c r="A18" s="1" t="s">
        <v>278</v>
      </c>
    </row>
    <row r="19" spans="1:13"/>
    <row r="20" spans="1:13">
      <c r="B20" s="15" t="s">
        <v>279</v>
      </c>
    </row>
    <row r="21" spans="1:13">
      <c r="A21" s="4" t="s">
        <v>279</v>
      </c>
      <c r="B21" s="30">
        <v>0.5</v>
      </c>
      <c r="C21" s="17"/>
    </row>
    <row r="23" spans="1:13" ht="21" customHeight="1">
      <c r="A23" s="1" t="s">
        <v>280</v>
      </c>
    </row>
    <row r="24" spans="1:13"/>
    <row r="25" spans="1:13">
      <c r="B25" s="15" t="s">
        <v>40</v>
      </c>
      <c r="C25" s="15" t="s">
        <v>33</v>
      </c>
      <c r="D25" s="15" t="s">
        <v>34</v>
      </c>
      <c r="E25" s="15" t="s">
        <v>35</v>
      </c>
      <c r="F25" s="15" t="s">
        <v>36</v>
      </c>
      <c r="G25" s="15" t="s">
        <v>30</v>
      </c>
      <c r="H25" s="15" t="s">
        <v>41</v>
      </c>
      <c r="I25" s="15" t="s">
        <v>42</v>
      </c>
      <c r="J25" s="15" t="s">
        <v>43</v>
      </c>
      <c r="K25" s="15" t="s">
        <v>44</v>
      </c>
      <c r="L25" s="15" t="s">
        <v>45</v>
      </c>
    </row>
    <row r="26" spans="1:13">
      <c r="A26" s="4" t="s">
        <v>281</v>
      </c>
      <c r="B26" s="30">
        <v>1</v>
      </c>
      <c r="C26" s="30">
        <v>1</v>
      </c>
      <c r="D26" s="30">
        <v>1</v>
      </c>
      <c r="E26" s="30">
        <v>1</v>
      </c>
      <c r="F26" s="30">
        <v>1</v>
      </c>
      <c r="G26" s="30">
        <v>1</v>
      </c>
      <c r="H26" s="30">
        <v>0</v>
      </c>
      <c r="I26" s="30">
        <v>0</v>
      </c>
      <c r="J26" s="30">
        <v>0</v>
      </c>
      <c r="K26" s="30">
        <v>0</v>
      </c>
      <c r="L26" s="30">
        <v>0</v>
      </c>
      <c r="M26" s="17"/>
    </row>
    <row r="28" spans="1:13" ht="21" customHeight="1">
      <c r="A28" s="1" t="s">
        <v>282</v>
      </c>
    </row>
    <row r="29" spans="1:13"/>
    <row r="30" spans="1:13">
      <c r="B30" s="15" t="s">
        <v>40</v>
      </c>
      <c r="C30" s="15" t="s">
        <v>33</v>
      </c>
      <c r="D30" s="15" t="s">
        <v>34</v>
      </c>
      <c r="E30" s="15" t="s">
        <v>35</v>
      </c>
      <c r="F30" s="15" t="s">
        <v>36</v>
      </c>
      <c r="G30" s="15" t="s">
        <v>30</v>
      </c>
      <c r="H30" s="15" t="s">
        <v>41</v>
      </c>
      <c r="I30" s="15" t="s">
        <v>42</v>
      </c>
      <c r="J30" s="15" t="s">
        <v>43</v>
      </c>
      <c r="K30" s="15" t="s">
        <v>44</v>
      </c>
      <c r="L30" s="15" t="s">
        <v>45</v>
      </c>
    </row>
    <row r="31" spans="1:13">
      <c r="A31" s="4" t="s">
        <v>283</v>
      </c>
      <c r="B31" s="30">
        <v>0</v>
      </c>
      <c r="C31" s="30">
        <v>0</v>
      </c>
      <c r="D31" s="30">
        <v>0</v>
      </c>
      <c r="E31" s="30">
        <v>0</v>
      </c>
      <c r="F31" s="30">
        <v>0</v>
      </c>
      <c r="G31" s="30">
        <v>0</v>
      </c>
      <c r="H31" s="30">
        <v>1</v>
      </c>
      <c r="I31" s="30">
        <v>1</v>
      </c>
      <c r="J31" s="30">
        <v>1</v>
      </c>
      <c r="K31" s="30">
        <v>0</v>
      </c>
      <c r="L31" s="30">
        <v>0</v>
      </c>
      <c r="M31" s="17"/>
    </row>
    <row r="33" spans="1:13" ht="21" customHeight="1">
      <c r="A33" s="1" t="s">
        <v>284</v>
      </c>
    </row>
    <row r="34" spans="1:13"/>
    <row r="35" spans="1:13">
      <c r="B35" s="15" t="s">
        <v>40</v>
      </c>
      <c r="C35" s="15" t="s">
        <v>33</v>
      </c>
      <c r="D35" s="15" t="s">
        <v>34</v>
      </c>
      <c r="E35" s="15" t="s">
        <v>35</v>
      </c>
      <c r="F35" s="15" t="s">
        <v>36</v>
      </c>
      <c r="G35" s="15" t="s">
        <v>30</v>
      </c>
      <c r="H35" s="15" t="s">
        <v>41</v>
      </c>
      <c r="I35" s="15" t="s">
        <v>42</v>
      </c>
      <c r="J35" s="15" t="s">
        <v>43</v>
      </c>
      <c r="K35" s="15" t="s">
        <v>44</v>
      </c>
      <c r="L35" s="15" t="s">
        <v>45</v>
      </c>
    </row>
    <row r="36" spans="1:13">
      <c r="A36" s="4" t="s">
        <v>285</v>
      </c>
      <c r="B36" s="30">
        <v>0</v>
      </c>
      <c r="C36" s="30">
        <v>0</v>
      </c>
      <c r="D36" s="30">
        <v>0</v>
      </c>
      <c r="E36" s="30">
        <v>0</v>
      </c>
      <c r="F36" s="30">
        <v>0</v>
      </c>
      <c r="G36" s="30">
        <v>0</v>
      </c>
      <c r="H36" s="30">
        <v>0</v>
      </c>
      <c r="I36" s="30">
        <v>0</v>
      </c>
      <c r="J36" s="30">
        <v>0</v>
      </c>
      <c r="K36" s="30">
        <v>1</v>
      </c>
      <c r="L36" s="30">
        <v>1</v>
      </c>
      <c r="M36" s="17"/>
    </row>
  </sheetData>
  <sheetProtection sheet="1" objects="1" scenarios="1"/>
  <dataValidations count="2">
    <dataValidation type="decimal" allowBlank="1" showInputMessage="1" showErrorMessage="1" sqref="B6">
      <formula1>0</formula1>
      <formula2>1</formula2>
    </dataValidation>
    <dataValidation type="decimal" allowBlank="1" showInputMessage="1" showErrorMessage="1" sqref="B11">
      <formula1>0.001</formula1>
      <formula2>1</formula2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34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13" ht="21" customHeight="1">
      <c r="A1" s="1" t="str">
        <f>"DNO-wide aggregates"&amp;" for "&amp;'11'!B6&amp;" in "&amp;'11'!C6&amp;" ("&amp;'11'!D6&amp;")"</f>
        <v>Not calculated: open in spreadsheet app and allow calculations</v>
      </c>
    </row>
    <row r="3" spans="1:13" ht="21" customHeight="1">
      <c r="A3" s="1" t="s">
        <v>443</v>
      </c>
    </row>
    <row r="4" spans="1:13" hidden="1" outlineLevel="1">
      <c r="A4" s="2" t="s">
        <v>287</v>
      </c>
    </row>
    <row r="5" spans="1:13" hidden="1" outlineLevel="1">
      <c r="A5" s="31" t="s">
        <v>444</v>
      </c>
    </row>
    <row r="6" spans="1:13" hidden="1" outlineLevel="1">
      <c r="A6" s="2" t="s">
        <v>445</v>
      </c>
    </row>
    <row r="7" spans="1:13"/>
    <row r="8" spans="1:13">
      <c r="B8" s="15" t="s">
        <v>40</v>
      </c>
      <c r="C8" s="15" t="s">
        <v>33</v>
      </c>
      <c r="D8" s="15" t="s">
        <v>34</v>
      </c>
      <c r="E8" s="15" t="s">
        <v>35</v>
      </c>
      <c r="F8" s="15" t="s">
        <v>36</v>
      </c>
      <c r="G8" s="15" t="s">
        <v>30</v>
      </c>
      <c r="H8" s="15" t="s">
        <v>41</v>
      </c>
      <c r="I8" s="15" t="s">
        <v>42</v>
      </c>
      <c r="J8" s="15" t="s">
        <v>43</v>
      </c>
      <c r="K8" s="15" t="s">
        <v>44</v>
      </c>
      <c r="L8" s="15" t="s">
        <v>45</v>
      </c>
    </row>
    <row r="9" spans="1:13">
      <c r="A9" s="4" t="s">
        <v>48</v>
      </c>
      <c r="B9" s="32">
        <f>'11'!B$42</f>
        <v>0</v>
      </c>
      <c r="C9" s="32">
        <f>'11'!C$42</f>
        <v>0</v>
      </c>
      <c r="D9" s="32">
        <f>'11'!D$42</f>
        <v>0</v>
      </c>
      <c r="E9" s="32">
        <f>'11'!E$42</f>
        <v>0</v>
      </c>
      <c r="F9" s="32">
        <f>'11'!F$42</f>
        <v>0</v>
      </c>
      <c r="G9" s="32">
        <f>'11'!G$42</f>
        <v>0</v>
      </c>
      <c r="H9" s="32">
        <f>'11'!H$42</f>
        <v>0</v>
      </c>
      <c r="I9" s="32">
        <f>'11'!I$42</f>
        <v>0</v>
      </c>
      <c r="J9" s="32">
        <f>'11'!J$42</f>
        <v>0</v>
      </c>
      <c r="K9" s="32">
        <f>'11'!K$42</f>
        <v>0</v>
      </c>
      <c r="L9" s="32">
        <f>'11'!L$42</f>
        <v>0</v>
      </c>
      <c r="M9" s="17"/>
    </row>
    <row r="11" spans="1:13" ht="21" customHeight="1">
      <c r="A11" s="1" t="s">
        <v>446</v>
      </c>
    </row>
    <row r="12" spans="1:13" hidden="1" outlineLevel="1">
      <c r="A12" s="2" t="s">
        <v>287</v>
      </c>
    </row>
    <row r="13" spans="1:13" hidden="1" outlineLevel="1">
      <c r="A13" s="31" t="s">
        <v>447</v>
      </c>
    </row>
    <row r="14" spans="1:13" hidden="1" outlineLevel="1">
      <c r="A14" s="31" t="s">
        <v>448</v>
      </c>
    </row>
    <row r="15" spans="1:13" hidden="1" outlineLevel="1">
      <c r="A15" s="2" t="s">
        <v>449</v>
      </c>
    </row>
    <row r="16" spans="1:13"/>
    <row r="17" spans="1:3">
      <c r="B17" s="15" t="s">
        <v>450</v>
      </c>
    </row>
    <row r="18" spans="1:3">
      <c r="A18" s="4" t="s">
        <v>450</v>
      </c>
      <c r="B18" s="33">
        <f>SUMPRODUCT('Parameters'!$B26:$L26,$B$9:$L$9)</f>
        <v>0</v>
      </c>
      <c r="C18" s="17"/>
    </row>
    <row r="20" spans="1:3" ht="21" customHeight="1">
      <c r="A20" s="1" t="s">
        <v>451</v>
      </c>
    </row>
    <row r="21" spans="1:3" hidden="1" outlineLevel="1">
      <c r="A21" s="2" t="s">
        <v>287</v>
      </c>
    </row>
    <row r="22" spans="1:3" hidden="1" outlineLevel="1">
      <c r="A22" s="31" t="s">
        <v>452</v>
      </c>
    </row>
    <row r="23" spans="1:3" hidden="1" outlineLevel="1">
      <c r="A23" s="31" t="s">
        <v>448</v>
      </c>
    </row>
    <row r="24" spans="1:3" hidden="1" outlineLevel="1">
      <c r="A24" s="2" t="s">
        <v>449</v>
      </c>
    </row>
    <row r="25" spans="1:3"/>
    <row r="26" spans="1:3">
      <c r="B26" s="15" t="s">
        <v>453</v>
      </c>
    </row>
    <row r="27" spans="1:3">
      <c r="A27" s="4" t="s">
        <v>453</v>
      </c>
      <c r="B27" s="33">
        <f>SUMPRODUCT('Parameters'!$B31:$L31,$B$9:$L$9)</f>
        <v>0</v>
      </c>
      <c r="C27" s="17"/>
    </row>
    <row r="29" spans="1:3" ht="21" customHeight="1">
      <c r="A29" s="1" t="s">
        <v>454</v>
      </c>
    </row>
    <row r="30" spans="1:3" hidden="1" outlineLevel="1">
      <c r="A30" s="2" t="s">
        <v>287</v>
      </c>
    </row>
    <row r="31" spans="1:3" hidden="1" outlineLevel="1">
      <c r="A31" s="31" t="s">
        <v>455</v>
      </c>
    </row>
    <row r="32" spans="1:3" hidden="1" outlineLevel="1">
      <c r="A32" s="31" t="s">
        <v>448</v>
      </c>
    </row>
    <row r="33" spans="1:8" hidden="1" outlineLevel="1">
      <c r="A33" s="2" t="s">
        <v>449</v>
      </c>
    </row>
    <row r="34" spans="1:8"/>
    <row r="35" spans="1:8">
      <c r="B35" s="15" t="s">
        <v>456</v>
      </c>
    </row>
    <row r="36" spans="1:8">
      <c r="A36" s="4" t="s">
        <v>456</v>
      </c>
      <c r="B36" s="33">
        <f>SUMPRODUCT('Parameters'!$B36:$L36,$B$9:$L$9)</f>
        <v>0</v>
      </c>
      <c r="C36" s="17"/>
    </row>
    <row r="38" spans="1:8" ht="21" customHeight="1">
      <c r="A38" s="1" t="s">
        <v>457</v>
      </c>
    </row>
    <row r="39" spans="1:8" hidden="1" outlineLevel="1">
      <c r="A39" s="2" t="s">
        <v>287</v>
      </c>
    </row>
    <row r="40" spans="1:8" hidden="1" outlineLevel="1">
      <c r="A40" s="31" t="s">
        <v>444</v>
      </c>
    </row>
    <row r="41" spans="1:8" hidden="1" outlineLevel="1">
      <c r="A41" s="2" t="s">
        <v>445</v>
      </c>
    </row>
    <row r="42" spans="1:8"/>
    <row r="43" spans="1:8">
      <c r="B43" s="15" t="s">
        <v>40</v>
      </c>
      <c r="C43" s="15" t="s">
        <v>33</v>
      </c>
      <c r="D43" s="15" t="s">
        <v>34</v>
      </c>
      <c r="E43" s="15" t="s">
        <v>35</v>
      </c>
      <c r="F43" s="15" t="s">
        <v>36</v>
      </c>
      <c r="G43" s="15" t="s">
        <v>30</v>
      </c>
    </row>
    <row r="44" spans="1:8">
      <c r="A44" s="4" t="s">
        <v>458</v>
      </c>
      <c r="B44" s="32">
        <f>'11'!$B$41</f>
        <v>0</v>
      </c>
      <c r="C44" s="32">
        <f>'11'!$C$41</f>
        <v>0</v>
      </c>
      <c r="D44" s="32">
        <f>'11'!$D$41</f>
        <v>0</v>
      </c>
      <c r="E44" s="32">
        <f>'11'!$E$41</f>
        <v>0</v>
      </c>
      <c r="F44" s="32">
        <f>'11'!$F$41</f>
        <v>0</v>
      </c>
      <c r="G44" s="32">
        <f>'11'!$G$41</f>
        <v>0</v>
      </c>
      <c r="H44" s="17"/>
    </row>
    <row r="46" spans="1:8" ht="21" customHeight="1">
      <c r="A46" s="1" t="s">
        <v>459</v>
      </c>
    </row>
    <row r="47" spans="1:8" hidden="1" outlineLevel="1">
      <c r="A47" s="2" t="s">
        <v>287</v>
      </c>
    </row>
    <row r="48" spans="1:8" hidden="1" outlineLevel="1">
      <c r="A48" s="31" t="s">
        <v>444</v>
      </c>
    </row>
    <row r="49" spans="1:8" hidden="1" outlineLevel="1">
      <c r="A49" s="2" t="s">
        <v>445</v>
      </c>
    </row>
    <row r="50" spans="1:8"/>
    <row r="51" spans="1:8">
      <c r="B51" s="15" t="s">
        <v>40</v>
      </c>
      <c r="C51" s="15" t="s">
        <v>33</v>
      </c>
      <c r="D51" s="15" t="s">
        <v>34</v>
      </c>
      <c r="E51" s="15" t="s">
        <v>35</v>
      </c>
      <c r="F51" s="15" t="s">
        <v>36</v>
      </c>
      <c r="G51" s="15" t="s">
        <v>30</v>
      </c>
    </row>
    <row r="52" spans="1:8">
      <c r="A52" s="4" t="s">
        <v>460</v>
      </c>
      <c r="B52" s="34">
        <f>'11'!$B$43</f>
        <v>0</v>
      </c>
      <c r="C52" s="34">
        <f>'11'!$C$43</f>
        <v>0</v>
      </c>
      <c r="D52" s="34">
        <f>'11'!$D$43</f>
        <v>0</v>
      </c>
      <c r="E52" s="34">
        <f>'11'!$E$43</f>
        <v>0</v>
      </c>
      <c r="F52" s="34">
        <f>'11'!$F$43</f>
        <v>0</v>
      </c>
      <c r="G52" s="34">
        <f>'11'!$G$43</f>
        <v>0</v>
      </c>
      <c r="H52" s="17"/>
    </row>
    <row r="54" spans="1:8" ht="21" customHeight="1">
      <c r="A54" s="1" t="s">
        <v>461</v>
      </c>
    </row>
    <row r="55" spans="1:8" hidden="1" outlineLevel="1">
      <c r="A55" s="2" t="s">
        <v>287</v>
      </c>
    </row>
    <row r="56" spans="1:8" hidden="1" outlineLevel="1">
      <c r="A56" s="31" t="s">
        <v>444</v>
      </c>
    </row>
    <row r="57" spans="1:8" hidden="1" outlineLevel="1">
      <c r="A57" s="2" t="s">
        <v>445</v>
      </c>
    </row>
    <row r="58" spans="1:8"/>
    <row r="59" spans="1:8">
      <c r="B59" s="15" t="s">
        <v>40</v>
      </c>
      <c r="C59" s="15" t="s">
        <v>33</v>
      </c>
      <c r="D59" s="15" t="s">
        <v>34</v>
      </c>
      <c r="E59" s="15" t="s">
        <v>35</v>
      </c>
      <c r="F59" s="15" t="s">
        <v>36</v>
      </c>
      <c r="G59" s="15" t="s">
        <v>30</v>
      </c>
    </row>
    <row r="60" spans="1:8">
      <c r="A60" s="4" t="s">
        <v>46</v>
      </c>
      <c r="B60" s="35">
        <f>'11'!$B$40</f>
        <v>0</v>
      </c>
      <c r="C60" s="35">
        <f>'11'!$C$40</f>
        <v>0</v>
      </c>
      <c r="D60" s="35">
        <f>'11'!$D$40</f>
        <v>0</v>
      </c>
      <c r="E60" s="35">
        <f>'11'!$E$40</f>
        <v>0</v>
      </c>
      <c r="F60" s="35">
        <f>'11'!$F$40</f>
        <v>0</v>
      </c>
      <c r="G60" s="35">
        <f>'11'!$G$40</f>
        <v>0</v>
      </c>
      <c r="H60" s="17"/>
    </row>
    <row r="62" spans="1:8" ht="21" customHeight="1">
      <c r="A62" s="1" t="s">
        <v>477</v>
      </c>
    </row>
    <row r="63" spans="1:8" hidden="1" outlineLevel="1">
      <c r="A63" s="2" t="s">
        <v>287</v>
      </c>
    </row>
    <row r="64" spans="1:8" hidden="1" outlineLevel="1">
      <c r="A64" s="31" t="s">
        <v>478</v>
      </c>
    </row>
    <row r="65" spans="1:3" hidden="1" outlineLevel="1">
      <c r="A65" s="2" t="s">
        <v>479</v>
      </c>
    </row>
    <row r="66" spans="1:3"/>
    <row r="67" spans="1:3">
      <c r="B67" s="15" t="s">
        <v>480</v>
      </c>
    </row>
    <row r="68" spans="1:3">
      <c r="A68" s="4" t="s">
        <v>480</v>
      </c>
      <c r="B68" s="33">
        <f>SUM('Matrix'!M$101:M$700)</f>
        <v>0</v>
      </c>
      <c r="C68" s="17"/>
    </row>
    <row r="70" spans="1:3" ht="21" customHeight="1">
      <c r="A70" s="1" t="s">
        <v>481</v>
      </c>
    </row>
    <row r="71" spans="1:3" hidden="1" outlineLevel="1">
      <c r="A71" s="2" t="s">
        <v>287</v>
      </c>
    </row>
    <row r="72" spans="1:3" hidden="1" outlineLevel="1">
      <c r="A72" s="31" t="s">
        <v>482</v>
      </c>
    </row>
    <row r="73" spans="1:3" hidden="1" outlineLevel="1">
      <c r="A73" s="2" t="s">
        <v>479</v>
      </c>
    </row>
    <row r="74" spans="1:3"/>
    <row r="75" spans="1:3">
      <c r="B75" s="15" t="s">
        <v>483</v>
      </c>
    </row>
    <row r="76" spans="1:3">
      <c r="A76" s="4" t="s">
        <v>483</v>
      </c>
      <c r="B76" s="33">
        <f>SUM('Matrix'!N$101:N$700)</f>
        <v>0</v>
      </c>
      <c r="C76" s="17"/>
    </row>
    <row r="78" spans="1:3" ht="21" customHeight="1">
      <c r="A78" s="1" t="s">
        <v>484</v>
      </c>
    </row>
    <row r="79" spans="1:3" hidden="1" outlineLevel="1">
      <c r="A79" s="2" t="s">
        <v>287</v>
      </c>
    </row>
    <row r="80" spans="1:3" hidden="1" outlineLevel="1">
      <c r="A80" s="31" t="s">
        <v>485</v>
      </c>
    </row>
    <row r="81" spans="1:3" hidden="1" outlineLevel="1">
      <c r="A81" s="2" t="s">
        <v>445</v>
      </c>
    </row>
    <row r="82" spans="1:3"/>
    <row r="83" spans="1:3">
      <c r="B83" s="15" t="s">
        <v>40</v>
      </c>
    </row>
    <row r="84" spans="1:3">
      <c r="A84" s="4" t="s">
        <v>486</v>
      </c>
      <c r="B84" s="32">
        <f>$B44</f>
        <v>0</v>
      </c>
      <c r="C84" s="17"/>
    </row>
    <row r="86" spans="1:3" ht="21" customHeight="1">
      <c r="A86" s="1" t="s">
        <v>534</v>
      </c>
    </row>
    <row r="87" spans="1:3" hidden="1" outlineLevel="1">
      <c r="A87" s="2" t="s">
        <v>287</v>
      </c>
    </row>
    <row r="88" spans="1:3" hidden="1" outlineLevel="1">
      <c r="A88" s="31" t="s">
        <v>535</v>
      </c>
    </row>
    <row r="89" spans="1:3" hidden="1" outlineLevel="1">
      <c r="A89" s="31" t="s">
        <v>536</v>
      </c>
    </row>
    <row r="90" spans="1:3" hidden="1" outlineLevel="1">
      <c r="A90" s="2" t="s">
        <v>449</v>
      </c>
    </row>
    <row r="91" spans="1:3"/>
    <row r="92" spans="1:3">
      <c r="B92" s="15" t="s">
        <v>537</v>
      </c>
    </row>
    <row r="93" spans="1:3">
      <c r="A93" s="4" t="s">
        <v>537</v>
      </c>
      <c r="B93" s="33">
        <f>SUMPRODUCT('Matrix'!BI$101:BI$700,'Matrix'!$D$101:$D$700)</f>
        <v>0</v>
      </c>
      <c r="C93" s="17"/>
    </row>
    <row r="95" spans="1:3" ht="21" customHeight="1">
      <c r="A95" s="1" t="s">
        <v>538</v>
      </c>
    </row>
    <row r="96" spans="1:3" hidden="1" outlineLevel="1">
      <c r="A96" s="2" t="s">
        <v>287</v>
      </c>
    </row>
    <row r="97" spans="1:3" hidden="1" outlineLevel="1">
      <c r="A97" s="31" t="s">
        <v>539</v>
      </c>
    </row>
    <row r="98" spans="1:3" hidden="1" outlineLevel="1">
      <c r="A98" s="31" t="s">
        <v>536</v>
      </c>
    </row>
    <row r="99" spans="1:3" hidden="1" outlineLevel="1">
      <c r="A99" s="2" t="s">
        <v>449</v>
      </c>
    </row>
    <row r="100" spans="1:3"/>
    <row r="101" spans="1:3">
      <c r="B101" s="15" t="s">
        <v>540</v>
      </c>
    </row>
    <row r="102" spans="1:3">
      <c r="A102" s="4" t="s">
        <v>540</v>
      </c>
      <c r="B102" s="33">
        <f>SUMPRODUCT('Matrix'!BJ$101:BJ$700,'Matrix'!$D$101:$D$700)</f>
        <v>0</v>
      </c>
      <c r="C102" s="17"/>
    </row>
    <row r="104" spans="1:3" ht="21" customHeight="1">
      <c r="A104" s="1" t="s">
        <v>541</v>
      </c>
    </row>
    <row r="105" spans="1:3" hidden="1" outlineLevel="1">
      <c r="A105" s="2" t="s">
        <v>287</v>
      </c>
    </row>
    <row r="106" spans="1:3" hidden="1" outlineLevel="1">
      <c r="A106" s="31" t="s">
        <v>542</v>
      </c>
    </row>
    <row r="107" spans="1:3" hidden="1" outlineLevel="1">
      <c r="A107" s="31" t="s">
        <v>543</v>
      </c>
    </row>
    <row r="108" spans="1:3" hidden="1" outlineLevel="1">
      <c r="A108" s="31" t="s">
        <v>544</v>
      </c>
    </row>
    <row r="109" spans="1:3" hidden="1" outlineLevel="1">
      <c r="A109" s="31" t="s">
        <v>545</v>
      </c>
    </row>
    <row r="110" spans="1:3" hidden="1" outlineLevel="1">
      <c r="A110" s="2" t="s">
        <v>546</v>
      </c>
    </row>
    <row r="111" spans="1:3"/>
    <row r="112" spans="1:3">
      <c r="B112" s="15" t="s">
        <v>547</v>
      </c>
    </row>
    <row r="113" spans="1:3">
      <c r="A113" s="4" t="s">
        <v>547</v>
      </c>
      <c r="B113" s="33">
        <f>B68+B93+B102+B76</f>
        <v>0</v>
      </c>
      <c r="C113" s="17"/>
    </row>
    <row r="115" spans="1:3" ht="21" customHeight="1">
      <c r="A115" s="1" t="s">
        <v>564</v>
      </c>
    </row>
    <row r="116" spans="1:3" hidden="1" outlineLevel="1">
      <c r="A116" s="2" t="s">
        <v>287</v>
      </c>
    </row>
    <row r="117" spans="1:3" hidden="1" outlineLevel="1">
      <c r="A117" s="31" t="s">
        <v>324</v>
      </c>
    </row>
    <row r="118" spans="1:3" hidden="1" outlineLevel="1">
      <c r="A118" s="31" t="s">
        <v>565</v>
      </c>
    </row>
    <row r="119" spans="1:3" hidden="1" outlineLevel="1">
      <c r="A119" s="2" t="s">
        <v>449</v>
      </c>
    </row>
    <row r="120" spans="1:3"/>
    <row r="121" spans="1:3">
      <c r="B121" s="15" t="s">
        <v>566</v>
      </c>
    </row>
    <row r="122" spans="1:3">
      <c r="A122" s="4" t="s">
        <v>566</v>
      </c>
      <c r="B122" s="33">
        <f>SUMPRODUCT('Matrix'!D$101:D$700,'Matrix'!$AY$101:$AY$700)</f>
        <v>0</v>
      </c>
      <c r="C122" s="17"/>
    </row>
    <row r="124" spans="1:3" ht="21" customHeight="1">
      <c r="A124" s="1" t="s">
        <v>567</v>
      </c>
    </row>
    <row r="125" spans="1:3" hidden="1" outlineLevel="1">
      <c r="A125" s="2" t="s">
        <v>287</v>
      </c>
    </row>
    <row r="126" spans="1:3" hidden="1" outlineLevel="1">
      <c r="A126" s="31" t="s">
        <v>568</v>
      </c>
    </row>
    <row r="127" spans="1:3" hidden="1" outlineLevel="1">
      <c r="A127" s="31" t="s">
        <v>569</v>
      </c>
    </row>
    <row r="128" spans="1:3" hidden="1" outlineLevel="1">
      <c r="A128" s="2" t="s">
        <v>570</v>
      </c>
    </row>
    <row r="129" spans="1:3"/>
    <row r="130" spans="1:3">
      <c r="B130" s="15" t="s">
        <v>40</v>
      </c>
    </row>
    <row r="131" spans="1:3">
      <c r="A131" s="4" t="s">
        <v>571</v>
      </c>
      <c r="B131" s="33">
        <f>B84+$B122</f>
        <v>0</v>
      </c>
      <c r="C131" s="17"/>
    </row>
    <row r="133" spans="1:3" ht="21" customHeight="1">
      <c r="A133" s="1" t="s">
        <v>593</v>
      </c>
    </row>
    <row r="134" spans="1:3" hidden="1" outlineLevel="1">
      <c r="A134" s="2" t="s">
        <v>287</v>
      </c>
    </row>
    <row r="135" spans="1:3" hidden="1" outlineLevel="1">
      <c r="A135" s="31" t="s">
        <v>330</v>
      </c>
    </row>
    <row r="136" spans="1:3" hidden="1" outlineLevel="1">
      <c r="A136" s="2" t="s">
        <v>479</v>
      </c>
    </row>
    <row r="137" spans="1:3"/>
    <row r="138" spans="1:3">
      <c r="B138" s="15" t="s">
        <v>594</v>
      </c>
    </row>
    <row r="139" spans="1:3">
      <c r="A139" s="4" t="s">
        <v>594</v>
      </c>
      <c r="B139" s="33">
        <f>SUM('Matrix'!I$101:I$700)</f>
        <v>0</v>
      </c>
      <c r="C139" s="17"/>
    </row>
    <row r="141" spans="1:3" ht="21" customHeight="1">
      <c r="A141" s="1" t="s">
        <v>595</v>
      </c>
    </row>
    <row r="142" spans="1:3" hidden="1" outlineLevel="1">
      <c r="A142" s="2" t="s">
        <v>287</v>
      </c>
    </row>
    <row r="143" spans="1:3" hidden="1" outlineLevel="1">
      <c r="A143" s="31" t="s">
        <v>596</v>
      </c>
    </row>
    <row r="144" spans="1:3" hidden="1" outlineLevel="1">
      <c r="A144" s="2" t="s">
        <v>479</v>
      </c>
    </row>
    <row r="145" spans="1:3"/>
    <row r="146" spans="1:3">
      <c r="B146" s="15" t="s">
        <v>597</v>
      </c>
    </row>
    <row r="147" spans="1:3">
      <c r="A147" s="4" t="s">
        <v>597</v>
      </c>
      <c r="B147" s="33">
        <f>SUM('Matrix'!G$101:G$700)</f>
        <v>0</v>
      </c>
      <c r="C147" s="17"/>
    </row>
    <row r="149" spans="1:3" ht="21" customHeight="1">
      <c r="A149" s="1" t="s">
        <v>598</v>
      </c>
    </row>
    <row r="150" spans="1:3" hidden="1" outlineLevel="1">
      <c r="A150" s="2" t="s">
        <v>287</v>
      </c>
    </row>
    <row r="151" spans="1:3" hidden="1" outlineLevel="1">
      <c r="A151" s="31" t="s">
        <v>599</v>
      </c>
    </row>
    <row r="152" spans="1:3" hidden="1" outlineLevel="1">
      <c r="A152" s="2" t="s">
        <v>479</v>
      </c>
    </row>
    <row r="153" spans="1:3"/>
    <row r="154" spans="1:3">
      <c r="B154" s="15" t="s">
        <v>600</v>
      </c>
    </row>
    <row r="155" spans="1:3">
      <c r="A155" s="4" t="s">
        <v>600</v>
      </c>
      <c r="B155" s="33">
        <f>SUM('Matrix'!H$101:H$700)</f>
        <v>0</v>
      </c>
      <c r="C155" s="17"/>
    </row>
    <row r="157" spans="1:3" ht="21" customHeight="1">
      <c r="A157" s="1" t="s">
        <v>601</v>
      </c>
    </row>
    <row r="158" spans="1:3" hidden="1" outlineLevel="1">
      <c r="A158" s="2" t="s">
        <v>287</v>
      </c>
    </row>
    <row r="159" spans="1:3" hidden="1" outlineLevel="1">
      <c r="A159" s="31" t="s">
        <v>602</v>
      </c>
    </row>
    <row r="160" spans="1:3" hidden="1" outlineLevel="1">
      <c r="A160" s="31" t="s">
        <v>603</v>
      </c>
    </row>
    <row r="161" spans="1:3" hidden="1" outlineLevel="1">
      <c r="A161" s="31" t="s">
        <v>604</v>
      </c>
    </row>
    <row r="162" spans="1:3" hidden="1" outlineLevel="1">
      <c r="A162" s="31" t="s">
        <v>605</v>
      </c>
    </row>
    <row r="163" spans="1:3" hidden="1" outlineLevel="1">
      <c r="A163" s="31" t="s">
        <v>606</v>
      </c>
    </row>
    <row r="164" spans="1:3" hidden="1" outlineLevel="1">
      <c r="A164" s="31" t="s">
        <v>607</v>
      </c>
    </row>
    <row r="165" spans="1:3" hidden="1" outlineLevel="1">
      <c r="A165" s="31" t="s">
        <v>608</v>
      </c>
    </row>
    <row r="166" spans="1:3" hidden="1" outlineLevel="1">
      <c r="A166" s="31" t="s">
        <v>609</v>
      </c>
    </row>
    <row r="167" spans="1:3" hidden="1" outlineLevel="1">
      <c r="A167" s="31" t="s">
        <v>610</v>
      </c>
    </row>
    <row r="168" spans="1:3" hidden="1" outlineLevel="1">
      <c r="A168" s="2" t="s">
        <v>611</v>
      </c>
    </row>
    <row r="169" spans="1:3"/>
    <row r="170" spans="1:3">
      <c r="B170" s="15" t="s">
        <v>612</v>
      </c>
    </row>
    <row r="171" spans="1:3">
      <c r="A171" s="4" t="s">
        <v>612</v>
      </c>
      <c r="B171" s="36">
        <f>('11'!B11*(1-IF(B147,B147/B139,0))+IF('11'!B21,'11'!B21*B155/(B155+'11'!E21)/B139,0)+IF('11'!C21,'11'!C21*B147/(B147+'11'!D21)/B139,0))*100/'11'!B16</f>
        <v>0</v>
      </c>
      <c r="C171" s="17"/>
    </row>
    <row r="173" spans="1:3" ht="21" customHeight="1">
      <c r="A173" s="1" t="s">
        <v>654</v>
      </c>
    </row>
    <row r="174" spans="1:3" hidden="1" outlineLevel="1">
      <c r="A174" s="2" t="s">
        <v>287</v>
      </c>
    </row>
    <row r="175" spans="1:3" hidden="1" outlineLevel="1">
      <c r="A175" s="31" t="s">
        <v>655</v>
      </c>
    </row>
    <row r="176" spans="1:3" hidden="1" outlineLevel="1">
      <c r="A176" s="31" t="s">
        <v>656</v>
      </c>
    </row>
    <row r="177" spans="1:3" hidden="1" outlineLevel="1">
      <c r="A177" s="2" t="s">
        <v>449</v>
      </c>
    </row>
    <row r="178" spans="1:3"/>
    <row r="179" spans="1:3">
      <c r="B179" s="15" t="s">
        <v>657</v>
      </c>
    </row>
    <row r="180" spans="1:3">
      <c r="A180" s="4" t="s">
        <v>657</v>
      </c>
      <c r="B180" s="33">
        <f>SUMPRODUCT('935'!I$101:I$700,'Matrix'!$M$101:$M$700)</f>
        <v>0</v>
      </c>
      <c r="C180" s="17"/>
    </row>
    <row r="182" spans="1:3" ht="21" customHeight="1">
      <c r="A182" s="1" t="s">
        <v>658</v>
      </c>
    </row>
    <row r="183" spans="1:3" hidden="1" outlineLevel="1">
      <c r="A183" s="2" t="s">
        <v>287</v>
      </c>
    </row>
    <row r="184" spans="1:3" hidden="1" outlineLevel="1">
      <c r="A184" s="31" t="s">
        <v>659</v>
      </c>
    </row>
    <row r="185" spans="1:3" hidden="1" outlineLevel="1">
      <c r="A185" s="31" t="s">
        <v>660</v>
      </c>
    </row>
    <row r="186" spans="1:3" hidden="1" outlineLevel="1">
      <c r="A186" s="31" t="s">
        <v>661</v>
      </c>
    </row>
    <row r="187" spans="1:3" hidden="1" outlineLevel="1">
      <c r="A187" s="31" t="s">
        <v>327</v>
      </c>
    </row>
    <row r="188" spans="1:3" hidden="1" outlineLevel="1">
      <c r="A188" s="31" t="s">
        <v>321</v>
      </c>
    </row>
    <row r="189" spans="1:3" hidden="1" outlineLevel="1">
      <c r="A189" s="31" t="s">
        <v>662</v>
      </c>
    </row>
    <row r="190" spans="1:3" hidden="1" outlineLevel="1">
      <c r="A190" s="2" t="s">
        <v>663</v>
      </c>
    </row>
    <row r="191" spans="1:3"/>
    <row r="192" spans="1:3">
      <c r="B192" s="15" t="s">
        <v>664</v>
      </c>
    </row>
    <row r="193" spans="1:3">
      <c r="A193" s="4" t="s">
        <v>664</v>
      </c>
      <c r="B193" s="33">
        <f>SUMPRODUCT('Matrix'!$BM$101:$BM$700,'935'!$U$101:$U$700)/100+SUMPRODUCT('Matrix'!$BS$101:$BS$700,'Matrix'!$I$101:$I$700)*'11'!B16/100+SUM('Matrix'!$BV$101:$BV$700)*'11'!B16/100</f>
        <v>0</v>
      </c>
      <c r="C193" s="17"/>
    </row>
    <row r="195" spans="1:3" ht="21" customHeight="1">
      <c r="A195" s="1" t="s">
        <v>665</v>
      </c>
    </row>
    <row r="196" spans="1:3" hidden="1" outlineLevel="1">
      <c r="A196" s="2" t="s">
        <v>287</v>
      </c>
    </row>
    <row r="197" spans="1:3" hidden="1" outlineLevel="1">
      <c r="A197" s="31" t="s">
        <v>666</v>
      </c>
    </row>
    <row r="198" spans="1:3" hidden="1" outlineLevel="1">
      <c r="A198" s="31" t="s">
        <v>667</v>
      </c>
    </row>
    <row r="199" spans="1:3" hidden="1" outlineLevel="1">
      <c r="A199" s="31" t="s">
        <v>668</v>
      </c>
    </row>
    <row r="200" spans="1:3" hidden="1" outlineLevel="1">
      <c r="A200" s="31" t="s">
        <v>669</v>
      </c>
    </row>
    <row r="201" spans="1:3" hidden="1" outlineLevel="1">
      <c r="A201" s="31" t="s">
        <v>670</v>
      </c>
    </row>
    <row r="202" spans="1:3" hidden="1" outlineLevel="1">
      <c r="A202" s="31" t="s">
        <v>671</v>
      </c>
    </row>
    <row r="203" spans="1:3" hidden="1" outlineLevel="1">
      <c r="A203" s="31" t="s">
        <v>672</v>
      </c>
    </row>
    <row r="204" spans="1:3" hidden="1" outlineLevel="1">
      <c r="A204" s="31" t="s">
        <v>673</v>
      </c>
    </row>
    <row r="205" spans="1:3" hidden="1" outlineLevel="1">
      <c r="A205" s="2" t="s">
        <v>674</v>
      </c>
    </row>
    <row r="206" spans="1:3"/>
    <row r="207" spans="1:3">
      <c r="B207" s="15" t="s">
        <v>675</v>
      </c>
    </row>
    <row r="208" spans="1:3">
      <c r="A208" s="4" t="s">
        <v>675</v>
      </c>
      <c r="B208" s="33">
        <f>'11'!F11-'11'!C11-'11'!D11-'11'!E11-B193-'11'!G11+'Charging rates'!B42*B180</f>
        <v>0</v>
      </c>
      <c r="C208" s="17"/>
    </row>
    <row r="210" spans="1:2" ht="21" customHeight="1">
      <c r="A210" s="1" t="s">
        <v>722</v>
      </c>
    </row>
    <row r="211" spans="1:2" hidden="1" outlineLevel="1">
      <c r="A211" s="2" t="s">
        <v>287</v>
      </c>
    </row>
    <row r="212" spans="1:2" hidden="1" outlineLevel="1">
      <c r="A212" s="31" t="s">
        <v>723</v>
      </c>
    </row>
    <row r="213" spans="1:2" hidden="1" outlineLevel="1">
      <c r="A213" s="31" t="s">
        <v>569</v>
      </c>
    </row>
    <row r="214" spans="1:2" hidden="1" outlineLevel="1">
      <c r="A214" s="31" t="s">
        <v>724</v>
      </c>
    </row>
    <row r="215" spans="1:2" hidden="1" outlineLevel="1">
      <c r="A215" s="31" t="s">
        <v>725</v>
      </c>
    </row>
    <row r="216" spans="1:2" hidden="1" outlineLevel="1">
      <c r="A216" s="31" t="s">
        <v>726</v>
      </c>
    </row>
    <row r="217" spans="1:2" hidden="1" outlineLevel="1">
      <c r="A217" s="31" t="s">
        <v>727</v>
      </c>
    </row>
    <row r="218" spans="1:2" hidden="1" outlineLevel="1">
      <c r="A218" s="31" t="s">
        <v>728</v>
      </c>
    </row>
    <row r="219" spans="1:2" hidden="1" outlineLevel="1">
      <c r="A219" s="31" t="s">
        <v>729</v>
      </c>
    </row>
    <row r="220" spans="1:2" hidden="1" outlineLevel="1">
      <c r="A220" s="31" t="s">
        <v>730</v>
      </c>
    </row>
    <row r="221" spans="1:2" hidden="1" outlineLevel="1">
      <c r="A221" s="31" t="s">
        <v>731</v>
      </c>
    </row>
    <row r="222" spans="1:2" hidden="1" outlineLevel="1">
      <c r="A222" s="2" t="s">
        <v>732</v>
      </c>
    </row>
    <row r="223" spans="1:2"/>
    <row r="224" spans="1:2">
      <c r="B224" s="15" t="s">
        <v>733</v>
      </c>
    </row>
    <row r="225" spans="1:3">
      <c r="A225" s="4" t="s">
        <v>733</v>
      </c>
      <c r="B225" s="33">
        <f>'Charging rates'!B76*B122+(B68+B93+B102)*('Charging rates'!B42+'Charging rates'!B54+'Charging rates'!B67)+(B93+B102)*'Charging rates'!B88-'Charging rates'!B42*B180</f>
        <v>0</v>
      </c>
      <c r="C225" s="17"/>
    </row>
    <row r="227" spans="1:3" ht="21" customHeight="1">
      <c r="A227" s="1" t="s">
        <v>734</v>
      </c>
    </row>
    <row r="228" spans="1:3" hidden="1" outlineLevel="1">
      <c r="A228" s="2" t="s">
        <v>287</v>
      </c>
    </row>
    <row r="229" spans="1:3" hidden="1" outlineLevel="1">
      <c r="A229" s="31" t="s">
        <v>735</v>
      </c>
    </row>
    <row r="230" spans="1:3" hidden="1" outlineLevel="1">
      <c r="A230" s="31" t="s">
        <v>536</v>
      </c>
    </row>
    <row r="231" spans="1:3" hidden="1" outlineLevel="1">
      <c r="A231" s="31" t="s">
        <v>736</v>
      </c>
    </row>
    <row r="232" spans="1:3" hidden="1" outlineLevel="1">
      <c r="A232" s="31" t="s">
        <v>737</v>
      </c>
    </row>
    <row r="233" spans="1:3" hidden="1" outlineLevel="1">
      <c r="A233" s="31" t="s">
        <v>738</v>
      </c>
    </row>
    <row r="234" spans="1:3" hidden="1" outlineLevel="1">
      <c r="A234" s="31" t="s">
        <v>739</v>
      </c>
    </row>
    <row r="235" spans="1:3" hidden="1" outlineLevel="1">
      <c r="A235" s="31" t="s">
        <v>740</v>
      </c>
    </row>
    <row r="236" spans="1:3" hidden="1" outlineLevel="1">
      <c r="A236" s="2" t="s">
        <v>741</v>
      </c>
    </row>
    <row r="237" spans="1:3"/>
    <row r="238" spans="1:3">
      <c r="B238" s="15" t="s">
        <v>742</v>
      </c>
    </row>
    <row r="239" spans="1:3">
      <c r="A239" s="4" t="s">
        <v>742</v>
      </c>
      <c r="B239" s="33">
        <f>(SUMPRODUCT('Matrix'!$CE$101:$CE$700,'Matrix'!$D$101:$D$700)+SUMPRODUCT('Matrix'!$CD$101:$CD$700,'935'!$Q$101:$Q$700,'935'!$C$101:$C$700,'Matrix'!$CF$101:$CF$700)/'11'!B16)*'11'!B16/100</f>
        <v>0</v>
      </c>
      <c r="C239" s="17"/>
    </row>
    <row r="241" spans="1:3" ht="21" customHeight="1">
      <c r="A241" s="1" t="s">
        <v>743</v>
      </c>
    </row>
    <row r="242" spans="1:3" hidden="1" outlineLevel="1">
      <c r="A242" s="2" t="s">
        <v>287</v>
      </c>
    </row>
    <row r="243" spans="1:3" hidden="1" outlineLevel="1">
      <c r="A243" s="31" t="s">
        <v>744</v>
      </c>
    </row>
    <row r="244" spans="1:3" hidden="1" outlineLevel="1">
      <c r="A244" s="31" t="s">
        <v>579</v>
      </c>
    </row>
    <row r="245" spans="1:3" hidden="1" outlineLevel="1">
      <c r="A245" s="31" t="s">
        <v>724</v>
      </c>
    </row>
    <row r="246" spans="1:3" hidden="1" outlineLevel="1">
      <c r="A246" s="31" t="s">
        <v>745</v>
      </c>
    </row>
    <row r="247" spans="1:3" hidden="1" outlineLevel="1">
      <c r="A247" s="31" t="s">
        <v>746</v>
      </c>
    </row>
    <row r="248" spans="1:3" hidden="1" outlineLevel="1">
      <c r="A248" s="31" t="s">
        <v>747</v>
      </c>
    </row>
    <row r="249" spans="1:3" hidden="1" outlineLevel="1">
      <c r="A249" s="31" t="s">
        <v>748</v>
      </c>
    </row>
    <row r="250" spans="1:3" hidden="1" outlineLevel="1">
      <c r="A250" s="31" t="s">
        <v>749</v>
      </c>
    </row>
    <row r="251" spans="1:3" hidden="1" outlineLevel="1">
      <c r="A251" s="2" t="s">
        <v>750</v>
      </c>
    </row>
    <row r="252" spans="1:3"/>
    <row r="253" spans="1:3">
      <c r="B253" s="15" t="s">
        <v>751</v>
      </c>
    </row>
    <row r="254" spans="1:3">
      <c r="A254" s="4" t="s">
        <v>751</v>
      </c>
      <c r="B254" s="33">
        <f>B225-'Charging rates'!B42*(B68-B180)-'Charging rates'!B54*B68-'Charging rates'!B76*B122-B239</f>
        <v>0</v>
      </c>
      <c r="C254" s="17"/>
    </row>
    <row r="256" spans="1:3" ht="21" customHeight="1">
      <c r="A256" s="1" t="s">
        <v>752</v>
      </c>
    </row>
    <row r="257" spans="1:3" hidden="1" outlineLevel="1">
      <c r="A257" s="2" t="s">
        <v>287</v>
      </c>
    </row>
    <row r="258" spans="1:3" hidden="1" outlineLevel="1">
      <c r="A258" s="31" t="s">
        <v>753</v>
      </c>
    </row>
    <row r="259" spans="1:3" hidden="1" outlineLevel="1">
      <c r="A259" s="31" t="s">
        <v>550</v>
      </c>
    </row>
    <row r="260" spans="1:3" hidden="1" outlineLevel="1">
      <c r="A260" s="31" t="s">
        <v>754</v>
      </c>
    </row>
    <row r="261" spans="1:3" hidden="1" outlineLevel="1">
      <c r="A261" s="2" t="s">
        <v>755</v>
      </c>
    </row>
    <row r="262" spans="1:3"/>
    <row r="263" spans="1:3">
      <c r="B263" s="15" t="s">
        <v>756</v>
      </c>
    </row>
    <row r="264" spans="1:3">
      <c r="A264" s="4" t="s">
        <v>756</v>
      </c>
      <c r="B264" s="33">
        <f>'Charging rates'!B67*(B113-B76)</f>
        <v>0</v>
      </c>
      <c r="C264" s="17"/>
    </row>
    <row r="266" spans="1:3" ht="21" customHeight="1">
      <c r="A266" s="1" t="s">
        <v>757</v>
      </c>
    </row>
    <row r="267" spans="1:3" hidden="1" outlineLevel="1">
      <c r="A267" s="2" t="s">
        <v>287</v>
      </c>
    </row>
    <row r="268" spans="1:3" hidden="1" outlineLevel="1">
      <c r="A268" s="31" t="s">
        <v>758</v>
      </c>
    </row>
    <row r="269" spans="1:3" hidden="1" outlineLevel="1">
      <c r="A269" s="31" t="s">
        <v>543</v>
      </c>
    </row>
    <row r="270" spans="1:3" hidden="1" outlineLevel="1">
      <c r="A270" s="31" t="s">
        <v>544</v>
      </c>
    </row>
    <row r="271" spans="1:3" hidden="1" outlineLevel="1">
      <c r="A271" s="2" t="s">
        <v>759</v>
      </c>
    </row>
    <row r="272" spans="1:3"/>
    <row r="273" spans="1:3">
      <c r="B273" s="15" t="s">
        <v>760</v>
      </c>
    </row>
    <row r="274" spans="1:3">
      <c r="A274" s="4" t="s">
        <v>760</v>
      </c>
      <c r="B274" s="33">
        <f>'Charging rates'!B42*(B93+B102)</f>
        <v>0</v>
      </c>
      <c r="C274" s="17"/>
    </row>
    <row r="276" spans="1:3" ht="21" customHeight="1">
      <c r="A276" s="1" t="s">
        <v>761</v>
      </c>
    </row>
    <row r="277" spans="1:3" hidden="1" outlineLevel="1">
      <c r="A277" s="2" t="s">
        <v>287</v>
      </c>
    </row>
    <row r="278" spans="1:3" hidden="1" outlineLevel="1">
      <c r="A278" s="31" t="s">
        <v>762</v>
      </c>
    </row>
    <row r="279" spans="1:3" hidden="1" outlineLevel="1">
      <c r="A279" s="31" t="s">
        <v>543</v>
      </c>
    </row>
    <row r="280" spans="1:3" hidden="1" outlineLevel="1">
      <c r="A280" s="31" t="s">
        <v>544</v>
      </c>
    </row>
    <row r="281" spans="1:3" hidden="1" outlineLevel="1">
      <c r="A281" s="2" t="s">
        <v>759</v>
      </c>
    </row>
    <row r="282" spans="1:3"/>
    <row r="283" spans="1:3">
      <c r="B283" s="15" t="s">
        <v>763</v>
      </c>
    </row>
    <row r="284" spans="1:3">
      <c r="A284" s="4" t="s">
        <v>763</v>
      </c>
      <c r="B284" s="33">
        <f>'Charging rates'!B54*(B93+B102)</f>
        <v>0</v>
      </c>
      <c r="C284" s="17"/>
    </row>
    <row r="286" spans="1:3" ht="21" customHeight="1">
      <c r="A286" s="1" t="s">
        <v>764</v>
      </c>
    </row>
    <row r="287" spans="1:3" hidden="1" outlineLevel="1">
      <c r="A287" s="2" t="s">
        <v>287</v>
      </c>
    </row>
    <row r="288" spans="1:3" hidden="1" outlineLevel="1">
      <c r="A288" s="31" t="s">
        <v>765</v>
      </c>
    </row>
    <row r="289" spans="1:7" hidden="1" outlineLevel="1">
      <c r="A289" s="31" t="s">
        <v>766</v>
      </c>
    </row>
    <row r="290" spans="1:7" hidden="1" outlineLevel="1">
      <c r="A290" s="31" t="s">
        <v>767</v>
      </c>
    </row>
    <row r="291" spans="1:7" hidden="1" outlineLevel="1">
      <c r="A291" s="31" t="s">
        <v>768</v>
      </c>
    </row>
    <row r="292" spans="1:7" hidden="1" outlineLevel="1">
      <c r="A292" s="31" t="s">
        <v>769</v>
      </c>
    </row>
    <row r="293" spans="1:7" hidden="1" outlineLevel="1">
      <c r="A293" s="2" t="s">
        <v>770</v>
      </c>
    </row>
    <row r="294" spans="1:7"/>
    <row r="295" spans="1:7">
      <c r="B295" s="15" t="s">
        <v>771</v>
      </c>
    </row>
    <row r="296" spans="1:7">
      <c r="A296" s="4" t="s">
        <v>771</v>
      </c>
      <c r="B296" s="33">
        <f>(1-'Parameters'!B16)*(B254-B264-B274-B284)+B274+B284</f>
        <v>0</v>
      </c>
      <c r="C296" s="17"/>
    </row>
    <row r="298" spans="1:7" ht="21" customHeight="1">
      <c r="A298" s="1" t="s">
        <v>772</v>
      </c>
    </row>
    <row r="299" spans="1:7" hidden="1" outlineLevel="1">
      <c r="A299" s="2" t="s">
        <v>287</v>
      </c>
    </row>
    <row r="300" spans="1:7" hidden="1" outlineLevel="1">
      <c r="A300" s="31" t="s">
        <v>773</v>
      </c>
    </row>
    <row r="301" spans="1:7" hidden="1" outlineLevel="1">
      <c r="A301" s="2" t="s">
        <v>445</v>
      </c>
    </row>
    <row r="302" spans="1:7"/>
    <row r="303" spans="1:7">
      <c r="B303" s="15" t="s">
        <v>33</v>
      </c>
      <c r="C303" s="15" t="s">
        <v>34</v>
      </c>
      <c r="D303" s="15" t="s">
        <v>35</v>
      </c>
      <c r="E303" s="15" t="s">
        <v>36</v>
      </c>
      <c r="F303" s="15" t="s">
        <v>30</v>
      </c>
    </row>
    <row r="304" spans="1:7">
      <c r="A304" s="4" t="s">
        <v>37</v>
      </c>
      <c r="B304" s="34">
        <f>'11'!B$34</f>
        <v>0</v>
      </c>
      <c r="C304" s="34">
        <f>'11'!C$34</f>
        <v>0</v>
      </c>
      <c r="D304" s="34">
        <f>'11'!D$34</f>
        <v>0</v>
      </c>
      <c r="E304" s="34">
        <f>'11'!E$34</f>
        <v>0</v>
      </c>
      <c r="F304" s="34">
        <f>'11'!F$34</f>
        <v>0</v>
      </c>
      <c r="G304" s="17"/>
    </row>
    <row r="306" spans="1:7" ht="21" customHeight="1">
      <c r="A306" s="1" t="s">
        <v>774</v>
      </c>
    </row>
    <row r="307" spans="1:7" hidden="1" outlineLevel="1">
      <c r="A307" s="2" t="s">
        <v>287</v>
      </c>
    </row>
    <row r="308" spans="1:7" hidden="1" outlineLevel="1">
      <c r="A308" s="31" t="s">
        <v>773</v>
      </c>
    </row>
    <row r="309" spans="1:7" hidden="1" outlineLevel="1">
      <c r="A309" s="2" t="s">
        <v>445</v>
      </c>
    </row>
    <row r="310" spans="1:7"/>
    <row r="311" spans="1:7">
      <c r="B311" s="15" t="s">
        <v>33</v>
      </c>
      <c r="C311" s="15" t="s">
        <v>34</v>
      </c>
      <c r="D311" s="15" t="s">
        <v>35</v>
      </c>
      <c r="E311" s="15" t="s">
        <v>36</v>
      </c>
      <c r="F311" s="15" t="s">
        <v>30</v>
      </c>
    </row>
    <row r="312" spans="1:7">
      <c r="A312" s="4" t="s">
        <v>38</v>
      </c>
      <c r="B312" s="34">
        <f>'11'!B$35</f>
        <v>0</v>
      </c>
      <c r="C312" s="34">
        <f>'11'!C$35</f>
        <v>0</v>
      </c>
      <c r="D312" s="34">
        <f>'11'!D$35</f>
        <v>0</v>
      </c>
      <c r="E312" s="34">
        <f>'11'!E$35</f>
        <v>0</v>
      </c>
      <c r="F312" s="34">
        <f>'11'!F$35</f>
        <v>0</v>
      </c>
      <c r="G312" s="17"/>
    </row>
    <row r="314" spans="1:7" ht="21" customHeight="1">
      <c r="A314" s="1" t="s">
        <v>817</v>
      </c>
    </row>
    <row r="315" spans="1:7" hidden="1" outlineLevel="1">
      <c r="A315" s="2" t="s">
        <v>287</v>
      </c>
    </row>
    <row r="316" spans="1:7" hidden="1" outlineLevel="1">
      <c r="A316" s="31" t="s">
        <v>818</v>
      </c>
    </row>
    <row r="317" spans="1:7" hidden="1" outlineLevel="1">
      <c r="A317" s="31" t="s">
        <v>819</v>
      </c>
    </row>
    <row r="318" spans="1:7" hidden="1" outlineLevel="1">
      <c r="A318" s="31" t="s">
        <v>820</v>
      </c>
    </row>
    <row r="319" spans="1:7" hidden="1" outlineLevel="1">
      <c r="A319" s="31" t="s">
        <v>821</v>
      </c>
    </row>
    <row r="320" spans="1:7" hidden="1" outlineLevel="1">
      <c r="A320" s="2" t="s">
        <v>822</v>
      </c>
    </row>
    <row r="321" spans="1:3"/>
    <row r="322" spans="1:3">
      <c r="B322" s="15" t="s">
        <v>823</v>
      </c>
    </row>
    <row r="323" spans="1:3">
      <c r="A323" s="4" t="s">
        <v>823</v>
      </c>
      <c r="B323" s="33">
        <f>B254-B264-B274-B284</f>
        <v>0</v>
      </c>
      <c r="C323" s="17"/>
    </row>
    <row r="325" spans="1:3" ht="21" customHeight="1">
      <c r="A325" s="1" t="s">
        <v>824</v>
      </c>
    </row>
    <row r="326" spans="1:3" hidden="1" outlineLevel="1">
      <c r="A326" s="2" t="s">
        <v>287</v>
      </c>
    </row>
    <row r="327" spans="1:3" hidden="1" outlineLevel="1">
      <c r="A327" s="31" t="s">
        <v>825</v>
      </c>
    </row>
    <row r="328" spans="1:3" hidden="1" outlineLevel="1">
      <c r="A328" s="2" t="s">
        <v>479</v>
      </c>
    </row>
    <row r="329" spans="1:3"/>
    <row r="330" spans="1:3">
      <c r="B330" s="15" t="s">
        <v>826</v>
      </c>
    </row>
    <row r="331" spans="1:3">
      <c r="A331" s="4" t="s">
        <v>826</v>
      </c>
      <c r="B331" s="33">
        <f>SUM('Matrix'!CZ$101:CZ$700)</f>
        <v>0</v>
      </c>
      <c r="C331" s="17"/>
    </row>
    <row r="333" spans="1:3" ht="21" customHeight="1">
      <c r="A333" s="1" t="s">
        <v>845</v>
      </c>
    </row>
    <row r="334" spans="1:3" hidden="1" outlineLevel="1">
      <c r="A334" s="2" t="s">
        <v>287</v>
      </c>
    </row>
    <row r="335" spans="1:3" hidden="1" outlineLevel="1">
      <c r="A335" s="31" t="s">
        <v>846</v>
      </c>
    </row>
    <row r="336" spans="1:3" hidden="1" outlineLevel="1">
      <c r="A336" s="31" t="s">
        <v>536</v>
      </c>
    </row>
    <row r="337" spans="1:3" hidden="1" outlineLevel="1">
      <c r="A337" s="2" t="s">
        <v>449</v>
      </c>
    </row>
    <row r="338" spans="1:3"/>
    <row r="339" spans="1:3">
      <c r="B339" s="15" t="s">
        <v>847</v>
      </c>
    </row>
    <row r="340" spans="1:3">
      <c r="A340" s="4" t="s">
        <v>847</v>
      </c>
      <c r="B340" s="33">
        <f>SUMPRODUCT('Matrix'!DB$101:DB$700,'Matrix'!$D$101:$D$700)</f>
        <v>0</v>
      </c>
      <c r="C340" s="17"/>
    </row>
    <row r="342" spans="1:3" ht="21" customHeight="1">
      <c r="A342" s="1" t="s">
        <v>852</v>
      </c>
    </row>
    <row r="343" spans="1:3" hidden="1" outlineLevel="1">
      <c r="A343" s="2" t="s">
        <v>287</v>
      </c>
    </row>
    <row r="344" spans="1:3" hidden="1" outlineLevel="1">
      <c r="A344" s="31" t="s">
        <v>853</v>
      </c>
    </row>
    <row r="345" spans="1:3" hidden="1" outlineLevel="1">
      <c r="A345" s="2" t="s">
        <v>479</v>
      </c>
    </row>
    <row r="346" spans="1:3"/>
    <row r="347" spans="1:3">
      <c r="B347" s="15" t="s">
        <v>854</v>
      </c>
    </row>
    <row r="348" spans="1:3">
      <c r="A348" s="4" t="s">
        <v>854</v>
      </c>
      <c r="B348" s="33">
        <f>SUM('Matrix'!DA$101:DA$700)</f>
        <v>0</v>
      </c>
      <c r="C348" s="17"/>
    </row>
  </sheetData>
  <sheetProtection sheet="1" objects="1" scenarios="1"/>
  <hyperlinks>
    <hyperlink ref="A5" location="'11'!B39" display="x1 = 1140. Data from CDCM model"/>
    <hyperlink ref="A13" location="'Parameters'!B25" display="x1 = 2010. EHV asset levels"/>
    <hyperlink ref="A14" location="'DNO totals'!B8" display="x2 = 2202. Assets in CDCM model (£)"/>
    <hyperlink ref="A22" location="'Parameters'!B30" display="x1 = 2012. HV and LV network asset levels"/>
    <hyperlink ref="A23" location="'DNO totals'!B8" display="x2 = 2202. Assets in CDCM model (£)"/>
    <hyperlink ref="A31" location="'Parameters'!B35" display="x1 = 2014. HV and LV service asset levels"/>
    <hyperlink ref="A32" location="'DNO totals'!B8" display="x2 = 2202. Assets in CDCM model (£)"/>
    <hyperlink ref="A40" location="'11'!B39" display="x1 = 1140. Data from CDCM model"/>
    <hyperlink ref="A48" location="'11'!B39" display="x1 = 1140. Data from CDCM model"/>
    <hyperlink ref="A56" location="'11'!B39" display="x1 = 1140. Data from CDCM model"/>
    <hyperlink ref="A64" location="'Matrix'!M100" display="x1 = 2124. Demand sole use asset MEAV adjusted for part-year (£)"/>
    <hyperlink ref="A72" location="'Matrix'!N100" display="x1 = 2126. Generation sole use asset MEAV adjusted for part-year (£)"/>
    <hyperlink ref="A80" location="'DNO totals'!B43" display="x1 = 2210. Forecast system simultaneous maximum load (kW) from CDCM users"/>
    <hyperlink ref="A88" location="'Matrix'!BI100" display="x1 = 2524. Total notional capacity assets (£/kVA)"/>
    <hyperlink ref="A89" location="'Matrix'!D100" display="x2 = 2106. Maximum import capacity adjusted for part-year (kVA)"/>
    <hyperlink ref="A97" location="'Matrix'!BJ100" display="x1 = 2526. Total notional consumption assets (£/kVA)"/>
    <hyperlink ref="A98" location="'Matrix'!D100" display="x2 = 2106. Maximum import capacity adjusted for part-year (kVA)"/>
    <hyperlink ref="A106" location="'DNO totals'!B67" display="x1 = 2402. Total sole use assets for demand (£)"/>
    <hyperlink ref="A107" location="'DNO totals'!B92" display="x2 = 2602. Total notional capacity assets (£)"/>
    <hyperlink ref="A108" location="'DNO totals'!B101" display="x3 = 2604. Total notional consumption assets (£)"/>
    <hyperlink ref="A109" location="'DNO totals'!B75" display="x4 = 2404. Generation sole use asset MEAV adjusted for part-year (£) (aggregate)"/>
    <hyperlink ref="A117" location="'Matrix'!D100" display="x1 = 2106. Maximum import capacity adjusted for part-year (kVA)"/>
    <hyperlink ref="A118" location="'Matrix'!AY100" display="x2 = 2504. Peak-time active power consumption adjusted to transmission (kW/kVA)"/>
    <hyperlink ref="A126" location="'DNO totals'!B83" display="x1 = 2406. Total CDCM peak time consumption (kW)"/>
    <hyperlink ref="A127" location="'DNO totals'!B121" display="x2 = 2802. Total EDCM peak time consumption (kW)"/>
    <hyperlink ref="A135" location="'Matrix'!I100" display="x1 = 2116. Chargeable export capacity adjusted for part-year (kVA)"/>
    <hyperlink ref="A143" location="'Matrix'!G100" display="x1 = 2112. Non-exempt 2005-2010 export capacity (kVA) adjusted for part-year"/>
    <hyperlink ref="A151" location="'Matrix'!H100" display="x1 = 2114. Non-exempt post-2010 export capacity (kVA) adjusted for part-year"/>
    <hyperlink ref="A159" location="'11'!B10" display="x1 = 1101. O&amp;M charging rate based on FBPQ data (£/kW/year) (in Financial information)"/>
    <hyperlink ref="A160" location="'DNO totals'!B146" display="x2 = 3104. Non-exempt 2005-2010 export capacity (kVA) adjusted for part-year (total)"/>
    <hyperlink ref="A161" location="'DNO totals'!B138" display="x3 = 3102. Chargeable export capacity adjusted for part-year (kVA) (total)"/>
    <hyperlink ref="A162" location="'11'!B20" display="x4 = 1118. Average adjusted GP (£/year) (in Generation data)"/>
    <hyperlink ref="A163" location="'DNO totals'!B154" display="x5 = 3106. Non-exempt post-2010 export capacity (kVA) adjusted for part-year (total)"/>
    <hyperlink ref="A164" location="'11'!E20" display="x6 = 1118. Total CDCM generation capacity post-2010 (kVA) (in Generation data)"/>
    <hyperlink ref="A165" location="'11'!C20" display="x7 = 1118. GL term from the DG incentive revenue calculation (£/year) (in Generation data)"/>
    <hyperlink ref="A166" location="'11'!D20" display="x8 = 1118. Total CDCM generation capacity 2005-2010 (kVA) (in Generation data)"/>
    <hyperlink ref="A167" location="'11'!B15" display="x9 = 1110. Days in year (in Calendar and timeband information)"/>
    <hyperlink ref="A175" location="'935'!I100" display="x1 = 935. Percentage of sole use assets where Customer is entitled to reduction for capitalised O&amp;M (in Tariff data)"/>
    <hyperlink ref="A176" location="'Matrix'!M100" display="x2 = 2124. Demand sole use asset MEAV adjusted for part-year (£)"/>
    <hyperlink ref="A184" location="'Matrix'!BM100" display="x1 = 3006. Export super-red unit rate (p/kWh)"/>
    <hyperlink ref="A185" location="'935'!U100" display="x2 = 935. Super-red units exported (kWh) (in Tariff data)"/>
    <hyperlink ref="A186" location="'Matrix'!BS100" display="x3 = 3212. Export capacity rate (p/kVA/day)"/>
    <hyperlink ref="A187" location="'Matrix'!I100" display="x4 = 2116. Chargeable export capacity adjusted for part-year (kVA)"/>
    <hyperlink ref="A188" location="'11'!B15" display="x5 = 1110. Days in year (in Calendar and timeband information)"/>
    <hyperlink ref="A189" location="'Matrix'!BV100" display="x6 = 3218. Generation fixed charge p/day (scaled for part year)"/>
    <hyperlink ref="A197" location="'11'!F10" display="x1 = 1101. The amount of money that the DNO wants to raise from use of system charges (£/year) (in Financial information)"/>
    <hyperlink ref="A198" location="'11'!C10" display="x2 = 1101. Direct cost (£/year) (in Financial information)"/>
    <hyperlink ref="A199" location="'11'!D10" display="x3 = 1101. Indirect cost (£/year) (in Financial information)"/>
    <hyperlink ref="A200" location="'11'!E10" display="x4 = 1101. Network rates (£/year) (in Financial information)"/>
    <hyperlink ref="A201" location="'DNO totals'!B192" display="x5 = 3304. Net forecast EDCM generation revenue (£/year)"/>
    <hyperlink ref="A202" location="'11'!G10" display="x6 = 1101. Transmission exit charges (£/year) (in Financial information)"/>
    <hyperlink ref="A203" location="'Charging rates'!B41" display="x7 = 2702. Direct cost charging rate"/>
    <hyperlink ref="A204" location="'DNO totals'!B179" display="x8 = 3302. Total demand sole use assets qualifying for DCP 189 discount (£)"/>
    <hyperlink ref="A212" location="'Charging rates'!B75" display="x1 = 2902. Transmission exit charging rate (£/kW/year)"/>
    <hyperlink ref="A213" location="'DNO totals'!B121" display="x2 = 2802. Total EDCM peak time consumption (kW)"/>
    <hyperlink ref="A214" location="'DNO totals'!B67" display="x3 = 2402. Total sole use assets for demand (£)"/>
    <hyperlink ref="A215" location="'DNO totals'!B92" display="x4 = 2602. Total notional capacity assets (£)"/>
    <hyperlink ref="A216" location="'DNO totals'!B101" display="x5 = 2604. Total notional consumption assets (£)"/>
    <hyperlink ref="A217" location="'Charging rates'!B41" display="x6 = 2702. Direct cost charging rate"/>
    <hyperlink ref="A218" location="'Charging rates'!B53" display="x7 = 2704. Network rates charging rate"/>
    <hyperlink ref="A219" location="'Charging rates'!B66" display="x8 = 2706. Indirect cost charging rate"/>
    <hyperlink ref="A220" location="'Charging rates'!B87" display="x9 = 3402. Other revenue charging rate"/>
    <hyperlink ref="A221" location="'DNO totals'!B179" display="x10 = 3302. Total demand sole use assets qualifying for DCP 189 discount (£)"/>
    <hyperlink ref="A229" location="'Matrix'!CE100" display="x1 = 3514. Import capacity charge from charge 1 (p/kVA/day)"/>
    <hyperlink ref="A230" location="'Matrix'!D100" display="x2 = 2106. Maximum import capacity adjusted for part-year (kVA)"/>
    <hyperlink ref="A231" location="'Matrix'!CD100" display="x3 = 3512. Super-red unit rate adjusted for DSM (p/kWh)"/>
    <hyperlink ref="A232" location="'935'!Q100" display="x4 = 935. Super-red kW import divided by kVA capacity (in Tariff data)"/>
    <hyperlink ref="A233" location="'935'!C100" display="x5 = 935. Maximum import capacity (kVA) (in Tariff data)"/>
    <hyperlink ref="A234" location="'Matrix'!CF100" display="x6 = 3516. Number of super-red hours connected in year"/>
    <hyperlink ref="A235" location="'11'!B15" display="x7 = 1110. Days in year (in Calendar and timeband information)"/>
    <hyperlink ref="A243" location="'DNO totals'!B224" display="x1 = 3602. Demand revenue target pot (£/year)"/>
    <hyperlink ref="A244" location="'Charging rates'!B41" display="x2 = 2702. Direct cost charging rate"/>
    <hyperlink ref="A245" location="'DNO totals'!B67" display="x3 = 2402. Total sole use assets for demand (£)"/>
    <hyperlink ref="A246" location="'DNO totals'!B179" display="x4 = 3302. Total demand sole use assets qualifying for DCP 189 discount (£)"/>
    <hyperlink ref="A247" location="'Charging rates'!B53" display="x5 = 2704. Network rates charging rate"/>
    <hyperlink ref="A248" location="'Charging rates'!B75" display="x6 = 2902. Transmission exit charging rate (£/kW/year)"/>
    <hyperlink ref="A249" location="'DNO totals'!B121" display="x7 = 2802. Total EDCM peak time consumption (kW)"/>
    <hyperlink ref="A250" location="'DNO totals'!B238" display="x8 = 3604. Revenue from demand charge 1 (£/year)"/>
    <hyperlink ref="A258" location="'Charging rates'!B66" display="x1 = 2706. Indirect cost charging rate"/>
    <hyperlink ref="A259" location="'DNO totals'!B112" display="x2 = 2606. All notional assets in EDCM (£)"/>
    <hyperlink ref="A260" location="'DNO totals'!B75" display="x3 = 2404. Generation sole use asset MEAV adjusted for part-year (£) (aggregate)"/>
    <hyperlink ref="A268" location="'Charging rates'!B41" display="x1 = 2702. Direct cost charging rate"/>
    <hyperlink ref="A269" location="'DNO totals'!B92" display="x2 = 2602. Total notional capacity assets (£)"/>
    <hyperlink ref="A270" location="'DNO totals'!B101" display="x3 = 2604. Total notional consumption assets (£)"/>
    <hyperlink ref="A278" location="'Charging rates'!B53" display="x1 = 2704. Network rates charging rate"/>
    <hyperlink ref="A279" location="'DNO totals'!B92" display="x2 = 2602. Total notional capacity assets (£)"/>
    <hyperlink ref="A280" location="'DNO totals'!B101" display="x3 = 2604. Total notional consumption assets (£)"/>
    <hyperlink ref="A288" location="'Parameters'!B15" display="x1 = 2006. Proportion of residual to go into fixed adder"/>
    <hyperlink ref="A289" location="'DNO totals'!B253" display="x2 = 3606. Additional amount to be recovered (£/year)"/>
    <hyperlink ref="A290" location="'DNO totals'!B263" display="x3 = 3608. Indirect costs on EDCM demand (£/year)"/>
    <hyperlink ref="A291" location="'DNO totals'!B273" display="x4 = 3610. Direct costs on EDCM demand except through sole use asset charges (£/year)"/>
    <hyperlink ref="A292" location="'DNO totals'!B283" display="x5 = 3612. Network rates on EDCM demand except through sole use asset charges (£/year)"/>
    <hyperlink ref="A300" location="'11'!B33" display="x1 = 1136. Maximum and minimum network use factors"/>
    <hyperlink ref="A308" location="'11'!B33" display="x1 = 1136. Maximum and minimum network use factors"/>
    <hyperlink ref="A316" location="'DNO totals'!B253" display="x1 = 3606. Additional amount to be recovered (£/year)"/>
    <hyperlink ref="A317" location="'DNO totals'!B263" display="x2 = 3608. Indirect costs on EDCM demand (£/year)"/>
    <hyperlink ref="A318" location="'DNO totals'!B273" display="x3 = 3610. Direct costs on EDCM demand except through sole use asset charges (£/year)"/>
    <hyperlink ref="A319" location="'DNO totals'!B283" display="x4 = 3612. Network rates on EDCM demand except through sole use asset charges (£/year)"/>
    <hyperlink ref="A327" location="'Matrix'!CZ100" display="x1 = 3732. Non sole use notional assets subject to matching (£)"/>
    <hyperlink ref="A335" location="'Matrix'!DB100" display="x1 = 4004. Data for capacity-based allocation of indirect costs"/>
    <hyperlink ref="A336" location="'Matrix'!D100" display="x2 = 2106. Maximum import capacity adjusted for part-year (kVA)"/>
    <hyperlink ref="A344" location="'Matrix'!DA100" display="x1 = 4002. Marginal revenue effect of demand and indirect cost adders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11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8" ht="21" customHeight="1">
      <c r="A1" s="1" t="str">
        <f>"Charging rates"&amp;" for "&amp;'11'!B6&amp;" in "&amp;'11'!C6&amp;" ("&amp;'11'!D6&amp;")"</f>
        <v>Not calculated: open in spreadsheet app and allow calculations</v>
      </c>
    </row>
    <row r="3" spans="1:8" ht="21" customHeight="1">
      <c r="A3" s="1" t="s">
        <v>462</v>
      </c>
    </row>
    <row r="4" spans="1:8" hidden="1" outlineLevel="1">
      <c r="A4" s="2" t="s">
        <v>287</v>
      </c>
    </row>
    <row r="5" spans="1:8" hidden="1" outlineLevel="1">
      <c r="A5" s="31" t="s">
        <v>463</v>
      </c>
    </row>
    <row r="6" spans="1:8" hidden="1" outlineLevel="1">
      <c r="A6" s="31" t="s">
        <v>464</v>
      </c>
    </row>
    <row r="7" spans="1:8" hidden="1" outlineLevel="1">
      <c r="A7" s="31" t="s">
        <v>465</v>
      </c>
    </row>
    <row r="8" spans="1:8" hidden="1" outlineLevel="1">
      <c r="A8" s="2" t="s">
        <v>466</v>
      </c>
    </row>
    <row r="9" spans="1:8"/>
    <row r="10" spans="1:8">
      <c r="B10" s="15" t="s">
        <v>40</v>
      </c>
      <c r="C10" s="15" t="s">
        <v>33</v>
      </c>
      <c r="D10" s="15" t="s">
        <v>34</v>
      </c>
      <c r="E10" s="15" t="s">
        <v>35</v>
      </c>
      <c r="F10" s="15" t="s">
        <v>36</v>
      </c>
      <c r="G10" s="15" t="s">
        <v>30</v>
      </c>
    </row>
    <row r="11" spans="1:8">
      <c r="A11" s="4" t="s">
        <v>467</v>
      </c>
      <c r="B11" s="37">
        <f>'DNO totals'!$B9/'DNO totals'!B44/'DNO totals'!B52</f>
        <v>0</v>
      </c>
      <c r="C11" s="37">
        <f>'DNO totals'!$C9/'DNO totals'!C44/'DNO totals'!C52</f>
        <v>0</v>
      </c>
      <c r="D11" s="37">
        <f>'DNO totals'!$D9/'DNO totals'!D44/'DNO totals'!D52</f>
        <v>0</v>
      </c>
      <c r="E11" s="37">
        <f>'DNO totals'!$E9/'DNO totals'!E44/'DNO totals'!E52</f>
        <v>0</v>
      </c>
      <c r="F11" s="37">
        <f>'DNO totals'!$F9/'DNO totals'!F44/'DNO totals'!F52</f>
        <v>0</v>
      </c>
      <c r="G11" s="37">
        <f>'DNO totals'!$G9/'DNO totals'!G44/'DNO totals'!G52</f>
        <v>0</v>
      </c>
      <c r="H11" s="17"/>
    </row>
    <row r="13" spans="1:8" ht="21" customHeight="1">
      <c r="A13" s="1" t="s">
        <v>468</v>
      </c>
    </row>
    <row r="14" spans="1:8" hidden="1" outlineLevel="1">
      <c r="A14" s="2" t="s">
        <v>287</v>
      </c>
    </row>
    <row r="15" spans="1:8" hidden="1" outlineLevel="1">
      <c r="A15" s="31" t="s">
        <v>469</v>
      </c>
    </row>
    <row r="16" spans="1:8" hidden="1" outlineLevel="1">
      <c r="A16" s="31" t="s">
        <v>470</v>
      </c>
    </row>
    <row r="17" spans="1:8" hidden="1" outlineLevel="1">
      <c r="A17" s="2" t="s">
        <v>471</v>
      </c>
    </row>
    <row r="18" spans="1:8"/>
    <row r="19" spans="1:8">
      <c r="B19" s="15" t="s">
        <v>30</v>
      </c>
    </row>
    <row r="20" spans="1:8">
      <c r="A20" s="4" t="s">
        <v>472</v>
      </c>
      <c r="B20" s="37">
        <f>IF(ISNUMBER('11'!B29),IF('11'!B29,'11'!B29,$G11),$G11)</f>
        <v>0</v>
      </c>
      <c r="C20" s="17"/>
    </row>
    <row r="22" spans="1:8" ht="21" customHeight="1">
      <c r="A22" s="1" t="s">
        <v>473</v>
      </c>
    </row>
    <row r="23" spans="1:8" hidden="1" outlineLevel="1">
      <c r="A23" s="2" t="s">
        <v>287</v>
      </c>
    </row>
    <row r="24" spans="1:8" hidden="1" outlineLevel="1">
      <c r="A24" s="31" t="s">
        <v>474</v>
      </c>
    </row>
    <row r="25" spans="1:8" hidden="1" outlineLevel="1">
      <c r="A25" s="31" t="s">
        <v>470</v>
      </c>
    </row>
    <row r="26" spans="1:8" hidden="1" outlineLevel="1">
      <c r="A26" s="2" t="s">
        <v>475</v>
      </c>
    </row>
    <row r="27" spans="1:8"/>
    <row r="28" spans="1:8">
      <c r="B28" s="15" t="s">
        <v>40</v>
      </c>
      <c r="C28" s="15" t="s">
        <v>33</v>
      </c>
      <c r="D28" s="15" t="s">
        <v>34</v>
      </c>
      <c r="E28" s="15" t="s">
        <v>35</v>
      </c>
      <c r="F28" s="15" t="s">
        <v>36</v>
      </c>
      <c r="G28" s="15" t="s">
        <v>30</v>
      </c>
    </row>
    <row r="29" spans="1:8">
      <c r="A29" s="4" t="s">
        <v>476</v>
      </c>
      <c r="B29" s="34">
        <f>B11</f>
        <v>0</v>
      </c>
      <c r="C29" s="34">
        <f>C11</f>
        <v>0</v>
      </c>
      <c r="D29" s="34">
        <f>D11</f>
        <v>0</v>
      </c>
      <c r="E29" s="34">
        <f>E11</f>
        <v>0</v>
      </c>
      <c r="F29" s="34">
        <f>F11</f>
        <v>0</v>
      </c>
      <c r="G29" s="34">
        <f>$B20</f>
        <v>0</v>
      </c>
      <c r="H29" s="17"/>
    </row>
    <row r="31" spans="1:8" ht="21" customHeight="1">
      <c r="A31" s="1" t="s">
        <v>548</v>
      </c>
    </row>
    <row r="32" spans="1:8" hidden="1" outlineLevel="1">
      <c r="A32" s="2" t="s">
        <v>287</v>
      </c>
    </row>
    <row r="33" spans="1:3" hidden="1" outlineLevel="1">
      <c r="A33" s="31" t="s">
        <v>549</v>
      </c>
    </row>
    <row r="34" spans="1:3" hidden="1" outlineLevel="1">
      <c r="A34" s="31" t="s">
        <v>550</v>
      </c>
    </row>
    <row r="35" spans="1:3" hidden="1" outlineLevel="1">
      <c r="A35" s="31" t="s">
        <v>551</v>
      </c>
    </row>
    <row r="36" spans="1:3" hidden="1" outlineLevel="1">
      <c r="A36" s="31" t="s">
        <v>552</v>
      </c>
    </row>
    <row r="37" spans="1:3" hidden="1" outlineLevel="1">
      <c r="A37" s="31" t="s">
        <v>553</v>
      </c>
    </row>
    <row r="38" spans="1:3" hidden="1" outlineLevel="1">
      <c r="A38" s="31" t="s">
        <v>554</v>
      </c>
    </row>
    <row r="39" spans="1:3" hidden="1" outlineLevel="1">
      <c r="A39" s="2" t="s">
        <v>555</v>
      </c>
    </row>
    <row r="40" spans="1:3"/>
    <row r="41" spans="1:3">
      <c r="B41" s="15" t="s">
        <v>556</v>
      </c>
    </row>
    <row r="42" spans="1:3">
      <c r="A42" s="4" t="s">
        <v>556</v>
      </c>
      <c r="B42" s="38">
        <f>'11'!C11/('DNO totals'!B113+'DNO totals'!B18+('DNO totals'!B27+'DNO totals'!B36)/'Parameters'!B6)</f>
        <v>0</v>
      </c>
      <c r="C42" s="17"/>
    </row>
    <row r="44" spans="1:3" ht="21" customHeight="1">
      <c r="A44" s="1" t="s">
        <v>557</v>
      </c>
    </row>
    <row r="45" spans="1:3" hidden="1" outlineLevel="1">
      <c r="A45" s="2" t="s">
        <v>287</v>
      </c>
    </row>
    <row r="46" spans="1:3" hidden="1" outlineLevel="1">
      <c r="A46" s="31" t="s">
        <v>558</v>
      </c>
    </row>
    <row r="47" spans="1:3" hidden="1" outlineLevel="1">
      <c r="A47" s="31" t="s">
        <v>550</v>
      </c>
    </row>
    <row r="48" spans="1:3" hidden="1" outlineLevel="1">
      <c r="A48" s="31" t="s">
        <v>551</v>
      </c>
    </row>
    <row r="49" spans="1:3" hidden="1" outlineLevel="1">
      <c r="A49" s="31" t="s">
        <v>552</v>
      </c>
    </row>
    <row r="50" spans="1:3" hidden="1" outlineLevel="1">
      <c r="A50" s="31" t="s">
        <v>553</v>
      </c>
    </row>
    <row r="51" spans="1:3" hidden="1" outlineLevel="1">
      <c r="A51" s="2" t="s">
        <v>559</v>
      </c>
    </row>
    <row r="52" spans="1:3"/>
    <row r="53" spans="1:3">
      <c r="B53" s="15" t="s">
        <v>560</v>
      </c>
    </row>
    <row r="54" spans="1:3">
      <c r="A54" s="4" t="s">
        <v>560</v>
      </c>
      <c r="B54" s="38">
        <f>'11'!E11/('DNO totals'!B113+'DNO totals'!B18+'DNO totals'!B27+'DNO totals'!B36)</f>
        <v>0</v>
      </c>
      <c r="C54" s="17"/>
    </row>
    <row r="56" spans="1:3" ht="21" customHeight="1">
      <c r="A56" s="1" t="s">
        <v>561</v>
      </c>
    </row>
    <row r="57" spans="1:3" hidden="1" outlineLevel="1">
      <c r="A57" s="2" t="s">
        <v>287</v>
      </c>
    </row>
    <row r="58" spans="1:3" hidden="1" outlineLevel="1">
      <c r="A58" s="31" t="s">
        <v>562</v>
      </c>
    </row>
    <row r="59" spans="1:3" hidden="1" outlineLevel="1">
      <c r="A59" s="31" t="s">
        <v>550</v>
      </c>
    </row>
    <row r="60" spans="1:3" hidden="1" outlineLevel="1">
      <c r="A60" s="31" t="s">
        <v>551</v>
      </c>
    </row>
    <row r="61" spans="1:3" hidden="1" outlineLevel="1">
      <c r="A61" s="31" t="s">
        <v>552</v>
      </c>
    </row>
    <row r="62" spans="1:3" hidden="1" outlineLevel="1">
      <c r="A62" s="31" t="s">
        <v>553</v>
      </c>
    </row>
    <row r="63" spans="1:3" hidden="1" outlineLevel="1">
      <c r="A63" s="31" t="s">
        <v>554</v>
      </c>
    </row>
    <row r="64" spans="1:3" hidden="1" outlineLevel="1">
      <c r="A64" s="2" t="s">
        <v>555</v>
      </c>
    </row>
    <row r="65" spans="1:3"/>
    <row r="66" spans="1:3">
      <c r="B66" s="15" t="s">
        <v>563</v>
      </c>
    </row>
    <row r="67" spans="1:3">
      <c r="A67" s="4" t="s">
        <v>563</v>
      </c>
      <c r="B67" s="38">
        <f>'11'!D11/('DNO totals'!B113+'DNO totals'!B18+('DNO totals'!B27+'DNO totals'!B36)/'Parameters'!B6)</f>
        <v>0</v>
      </c>
      <c r="C67" s="17"/>
    </row>
    <row r="69" spans="1:3" ht="21" customHeight="1">
      <c r="A69" s="1" t="s">
        <v>572</v>
      </c>
    </row>
    <row r="70" spans="1:3" hidden="1" outlineLevel="1">
      <c r="A70" s="2" t="s">
        <v>287</v>
      </c>
    </row>
    <row r="71" spans="1:3" hidden="1" outlineLevel="1">
      <c r="A71" s="31" t="s">
        <v>573</v>
      </c>
    </row>
    <row r="72" spans="1:3" hidden="1" outlineLevel="1">
      <c r="A72" s="31" t="s">
        <v>574</v>
      </c>
    </row>
    <row r="73" spans="1:3" hidden="1" outlineLevel="1">
      <c r="A73" s="2" t="s">
        <v>575</v>
      </c>
    </row>
    <row r="74" spans="1:3"/>
    <row r="75" spans="1:3">
      <c r="B75" s="15" t="s">
        <v>576</v>
      </c>
    </row>
    <row r="76" spans="1:3">
      <c r="A76" s="4" t="s">
        <v>576</v>
      </c>
      <c r="B76" s="37">
        <f>'11'!G11/'DNO totals'!$B131</f>
        <v>0</v>
      </c>
      <c r="C76" s="17"/>
    </row>
    <row r="78" spans="1:3" ht="21" customHeight="1">
      <c r="A78" s="1" t="s">
        <v>676</v>
      </c>
    </row>
    <row r="79" spans="1:3" hidden="1" outlineLevel="1">
      <c r="A79" s="2" t="s">
        <v>287</v>
      </c>
    </row>
    <row r="80" spans="1:3" hidden="1" outlineLevel="1">
      <c r="A80" s="31" t="s">
        <v>677</v>
      </c>
    </row>
    <row r="81" spans="1:3" hidden="1" outlineLevel="1">
      <c r="A81" s="31" t="s">
        <v>543</v>
      </c>
    </row>
    <row r="82" spans="1:3" hidden="1" outlineLevel="1">
      <c r="A82" s="31" t="s">
        <v>544</v>
      </c>
    </row>
    <row r="83" spans="1:3" hidden="1" outlineLevel="1">
      <c r="A83" s="31" t="s">
        <v>678</v>
      </c>
    </row>
    <row r="84" spans="1:3" hidden="1" outlineLevel="1">
      <c r="A84" s="31" t="s">
        <v>679</v>
      </c>
    </row>
    <row r="85" spans="1:3" hidden="1" outlineLevel="1">
      <c r="A85" s="2" t="s">
        <v>559</v>
      </c>
    </row>
    <row r="86" spans="1:3"/>
    <row r="87" spans="1:3">
      <c r="B87" s="15" t="s">
        <v>680</v>
      </c>
    </row>
    <row r="88" spans="1:3">
      <c r="A88" s="4" t="s">
        <v>680</v>
      </c>
      <c r="B88" s="38">
        <f>'DNO totals'!B208/('DNO totals'!B93+'DNO totals'!B102+'DNO totals'!B18+'DNO totals'!B27)</f>
        <v>0</v>
      </c>
      <c r="C88" s="17"/>
    </row>
    <row r="90" spans="1:3" ht="21" customHeight="1">
      <c r="A90" s="1" t="s">
        <v>827</v>
      </c>
    </row>
    <row r="91" spans="1:3" hidden="1" outlineLevel="1">
      <c r="A91" s="2" t="s">
        <v>287</v>
      </c>
    </row>
    <row r="92" spans="1:3" hidden="1" outlineLevel="1">
      <c r="A92" s="31" t="s">
        <v>828</v>
      </c>
    </row>
    <row r="93" spans="1:3" hidden="1" outlineLevel="1">
      <c r="A93" s="31" t="s">
        <v>829</v>
      </c>
    </row>
    <row r="94" spans="1:3" hidden="1" outlineLevel="1">
      <c r="A94" s="2" t="s">
        <v>830</v>
      </c>
    </row>
    <row r="95" spans="1:3"/>
    <row r="96" spans="1:3">
      <c r="B96" s="15" t="s">
        <v>831</v>
      </c>
    </row>
    <row r="97" spans="1:3">
      <c r="A97" s="4" t="s">
        <v>831</v>
      </c>
      <c r="B97" s="38">
        <f>IF('DNO totals'!B296,'DNO totals'!B296/'DNO totals'!B331,0)</f>
        <v>0</v>
      </c>
      <c r="C97" s="17"/>
    </row>
    <row r="99" spans="1:3" ht="21" customHeight="1">
      <c r="A99" s="1" t="s">
        <v>848</v>
      </c>
    </row>
    <row r="100" spans="1:3" hidden="1" outlineLevel="1">
      <c r="A100" s="2" t="s">
        <v>287</v>
      </c>
    </row>
    <row r="101" spans="1:3" hidden="1" outlineLevel="1">
      <c r="A101" s="31" t="s">
        <v>849</v>
      </c>
    </row>
    <row r="102" spans="1:3" hidden="1" outlineLevel="1">
      <c r="A102" s="31" t="s">
        <v>850</v>
      </c>
    </row>
    <row r="103" spans="1:3" hidden="1" outlineLevel="1">
      <c r="A103" s="2" t="s">
        <v>830</v>
      </c>
    </row>
    <row r="104" spans="1:3"/>
    <row r="105" spans="1:3">
      <c r="B105" s="15" t="s">
        <v>851</v>
      </c>
    </row>
    <row r="106" spans="1:3">
      <c r="A106" s="4" t="s">
        <v>851</v>
      </c>
      <c r="B106" s="37">
        <f>IF('DNO totals'!B264,'DNO totals'!B264/'DNO totals'!B340,0)</f>
        <v>0</v>
      </c>
      <c r="C106" s="17"/>
    </row>
    <row r="108" spans="1:3" ht="21" customHeight="1">
      <c r="A108" s="1" t="s">
        <v>855</v>
      </c>
    </row>
    <row r="109" spans="1:3" hidden="1" outlineLevel="1">
      <c r="A109" s="2" t="s">
        <v>287</v>
      </c>
    </row>
    <row r="110" spans="1:3" hidden="1" outlineLevel="1">
      <c r="A110" s="31" t="s">
        <v>839</v>
      </c>
    </row>
    <row r="111" spans="1:3" hidden="1" outlineLevel="1">
      <c r="A111" s="31" t="s">
        <v>856</v>
      </c>
    </row>
    <row r="112" spans="1:3" hidden="1" outlineLevel="1">
      <c r="A112" s="31" t="s">
        <v>857</v>
      </c>
    </row>
    <row r="113" spans="1:3" hidden="1" outlineLevel="1">
      <c r="A113" s="2" t="s">
        <v>858</v>
      </c>
    </row>
    <row r="114" spans="1:3"/>
    <row r="115" spans="1:3">
      <c r="B115" s="15" t="s">
        <v>859</v>
      </c>
    </row>
    <row r="116" spans="1:3">
      <c r="A116" s="4" t="s">
        <v>859</v>
      </c>
      <c r="B116" s="37">
        <f>IF('DNO totals'!B323,'Parameters'!B16*'DNO totals'!B323/'DNO totals'!B348,0)</f>
        <v>0</v>
      </c>
      <c r="C116" s="17"/>
    </row>
  </sheetData>
  <sheetProtection sheet="1" objects="1" scenarios="1"/>
  <hyperlinks>
    <hyperlink ref="A5" location="'DNO totals'!B8" display="x1 = 2202. Assets in CDCM model (£)"/>
    <hyperlink ref="A6" location="'DNO totals'!B43" display="x2 = 2210. Forecast system simultaneous maximum load (kW) from CDCM users"/>
    <hyperlink ref="A7" location="'DNO totals'!B51" display="x3 = 2212. Loss adjustment factor to transmission for each network level"/>
    <hyperlink ref="A15" location="'11'!B28" display="x1 = 1132. Override notional asset rate for 132kV/HV (£/kW)"/>
    <hyperlink ref="A16" location="'Charging rates'!B10" display="x2 = 2302. Notional asset rate (£/kW)"/>
    <hyperlink ref="A24" location="'Charging rates'!B19" display="x1 = 2304. Notional asset rate for 132kV/HV (£/kW)"/>
    <hyperlink ref="A25" location="'Charging rates'!B10" display="x2 = 2302. Notional asset rate (£/kW)"/>
    <hyperlink ref="A33" location="'11'!C10" display="x1 = 1101. Direct cost (£/year) (in Financial information)"/>
    <hyperlink ref="A34" location="'DNO totals'!B112" display="x2 = 2606. All notional assets in EDCM (£)"/>
    <hyperlink ref="A35" location="'DNO totals'!B17" display="x3 = 2204. EHV assets in CDCM model (£)"/>
    <hyperlink ref="A36" location="'DNO totals'!B26" display="x4 = 2206. HV and LV network assets in CDCM model (£)"/>
    <hyperlink ref="A37" location="'DNO totals'!B35" display="x5 = 2208. HV and LV service assets in CDCM model (£)"/>
    <hyperlink ref="A38" location="'Parameters'!B5" display="x6 = 2002. EHV operating expenditure intensity"/>
    <hyperlink ref="A46" location="'11'!E10" display="x1 = 1101. Network rates (£/year) (in Financial information)"/>
    <hyperlink ref="A47" location="'DNO totals'!B112" display="x2 = 2606. All notional assets in EDCM (£)"/>
    <hyperlink ref="A48" location="'DNO totals'!B17" display="x3 = 2204. EHV assets in CDCM model (£)"/>
    <hyperlink ref="A49" location="'DNO totals'!B26" display="x4 = 2206. HV and LV network assets in CDCM model (£)"/>
    <hyperlink ref="A50" location="'DNO totals'!B35" display="x5 = 2208. HV and LV service assets in CDCM model (£)"/>
    <hyperlink ref="A58" location="'11'!D10" display="x1 = 1101. Indirect cost (£/year) (in Financial information)"/>
    <hyperlink ref="A59" location="'DNO totals'!B112" display="x2 = 2606. All notional assets in EDCM (£)"/>
    <hyperlink ref="A60" location="'DNO totals'!B17" display="x3 = 2204. EHV assets in CDCM model (£)"/>
    <hyperlink ref="A61" location="'DNO totals'!B26" display="x4 = 2206. HV and LV network assets in CDCM model (£)"/>
    <hyperlink ref="A62" location="'DNO totals'!B35" display="x5 = 2208. HV and LV service assets in CDCM model (£)"/>
    <hyperlink ref="A63" location="'Parameters'!B5" display="x6 = 2002. EHV operating expenditure intensity"/>
    <hyperlink ref="A71" location="'11'!G10" display="x1 = 1101. Transmission exit charges (£/year) (in Financial information)"/>
    <hyperlink ref="A72" location="'DNO totals'!B130" display="x2 = 2804. Estimated total peak-time consumption (kW)"/>
    <hyperlink ref="A80" location="'DNO totals'!B207" display="x1 = 3306. Revenue less costs and adjustments (£/year)"/>
    <hyperlink ref="A81" location="'DNO totals'!B92" display="x2 = 2602. Total notional capacity assets (£)"/>
    <hyperlink ref="A82" location="'DNO totals'!B101" display="x3 = 2604. Total notional consumption assets (£)"/>
    <hyperlink ref="A83" location="'DNO totals'!B17" display="x4 = 2204. EHV assets in CDCM model (£)"/>
    <hyperlink ref="A84" location="'DNO totals'!B26" display="x5 = 2206. HV and LV network assets in CDCM model (£)"/>
    <hyperlink ref="A92" location="'DNO totals'!B295" display="x1 = 3614. Residual residual (£/year)"/>
    <hyperlink ref="A93" location="'DNO totals'!B330" display="x2 = 3804. Total non sole use notional assets subject to matching (£)"/>
    <hyperlink ref="A101" location="'DNO totals'!B263" display="x1 = 3608. Indirect costs on EDCM demand (£/year)"/>
    <hyperlink ref="A102" location="'DNO totals'!B339" display="x2 = 4102. Total marginal effect of indirect cost adder"/>
    <hyperlink ref="A110" location="'DNO totals'!B322" display="x1 = 3802. Amount to be recovered from adders ex costs (£/year)"/>
    <hyperlink ref="A111" location="'Parameters'!B15" display="x2 = 2006. Proportion of residual to go into fixed adder"/>
    <hyperlink ref="A112" location="'DNO totals'!B347" display="x3 = 4302. Total marginal revenue effect of demand adder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I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16.7109375" customWidth="1"/>
    <col min="2" max="2" width="50.7109375" customWidth="1"/>
    <col min="3" max="251" width="20.7109375" customWidth="1"/>
  </cols>
  <sheetData>
    <row r="1" spans="1:113" ht="21" customHeight="1">
      <c r="A1" s="1" t="str">
        <f>"Matrix"&amp;" for "&amp;'11'!B6&amp;" in "&amp;'11'!C6&amp;" ("&amp;'11'!D6&amp;")"</f>
        <v>Not calculated: open in spreadsheet app and allow calculations</v>
      </c>
    </row>
    <row r="3" spans="1:113">
      <c r="B3" s="39" t="s">
        <v>286</v>
      </c>
      <c r="C3" s="40" t="s">
        <v>292</v>
      </c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1" t="s">
        <v>340</v>
      </c>
      <c r="P3" s="41"/>
      <c r="Q3" s="41"/>
      <c r="R3" s="41"/>
      <c r="S3" s="41"/>
      <c r="T3" s="41"/>
      <c r="U3" s="41"/>
      <c r="V3" s="41"/>
      <c r="W3" s="39" t="s">
        <v>362</v>
      </c>
      <c r="X3" s="39"/>
      <c r="Y3" s="39"/>
      <c r="Z3" s="39"/>
      <c r="AA3" s="39"/>
      <c r="AB3" s="39"/>
      <c r="AC3" s="39"/>
      <c r="AD3" s="39"/>
      <c r="AE3" s="40" t="s">
        <v>381</v>
      </c>
      <c r="AF3" s="40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1" t="s">
        <v>291</v>
      </c>
      <c r="AV3" s="41"/>
      <c r="AW3" s="41"/>
      <c r="AX3" s="39" t="s">
        <v>487</v>
      </c>
      <c r="AY3" s="39"/>
      <c r="AZ3" s="40" t="s">
        <v>496</v>
      </c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1" t="s">
        <v>577</v>
      </c>
      <c r="BL3" s="41"/>
      <c r="BM3" s="41"/>
      <c r="BN3" s="39" t="s">
        <v>613</v>
      </c>
      <c r="BO3" s="39"/>
      <c r="BP3" s="39"/>
      <c r="BQ3" s="39"/>
      <c r="BR3" s="39"/>
      <c r="BS3" s="39"/>
      <c r="BT3" s="40" t="s">
        <v>634</v>
      </c>
      <c r="BU3" s="40"/>
      <c r="BV3" s="40"/>
      <c r="BW3" s="40"/>
      <c r="BX3" s="40"/>
      <c r="BY3" s="41" t="s">
        <v>681</v>
      </c>
      <c r="BZ3" s="41"/>
      <c r="CA3" s="41"/>
      <c r="CB3" s="41"/>
      <c r="CC3" s="41"/>
      <c r="CD3" s="41"/>
      <c r="CE3" s="41"/>
      <c r="CF3" s="41"/>
      <c r="CG3" s="39" t="s">
        <v>775</v>
      </c>
      <c r="CH3" s="39"/>
      <c r="CI3" s="39"/>
      <c r="CJ3" s="39"/>
      <c r="CK3" s="39"/>
      <c r="CL3" s="40" t="s">
        <v>781</v>
      </c>
      <c r="CM3" s="40"/>
      <c r="CN3" s="40"/>
      <c r="CO3" s="40"/>
      <c r="CP3" s="40"/>
      <c r="CQ3" s="40"/>
      <c r="CR3" s="41" t="s">
        <v>789</v>
      </c>
      <c r="CS3" s="41"/>
      <c r="CT3" s="41"/>
      <c r="CU3" s="41"/>
      <c r="CV3" s="39" t="s">
        <v>795</v>
      </c>
      <c r="CW3" s="39"/>
      <c r="CX3" s="39"/>
      <c r="CY3" s="39"/>
      <c r="CZ3" s="39"/>
      <c r="DA3" s="40" t="s">
        <v>832</v>
      </c>
      <c r="DB3" s="40"/>
      <c r="DC3" s="41" t="s">
        <v>860</v>
      </c>
      <c r="DD3" s="41"/>
      <c r="DE3" s="41"/>
      <c r="DF3" s="41"/>
      <c r="DG3" s="41"/>
      <c r="DH3" s="41"/>
      <c r="DI3" s="41"/>
    </row>
    <row r="4" spans="1:113" hidden="1" outlineLevel="2"/>
    <row r="5" spans="1:113" hidden="1" outlineLevel="2"/>
    <row r="6" spans="1:113" hidden="1" outlineLevel="2"/>
    <row r="7" spans="1:113" hidden="1" outlineLevel="2"/>
    <row r="8" spans="1:113" hidden="1" outlineLevel="2"/>
    <row r="9" spans="1:113" hidden="1" outlineLevel="2"/>
    <row r="10" spans="1:113" hidden="1" outlineLevel="2"/>
    <row r="11" spans="1:113" hidden="1" outlineLevel="2"/>
    <row r="12" spans="1:113" hidden="1" outlineLevel="2"/>
    <row r="13" spans="1:113" hidden="1" outlineLevel="2"/>
    <row r="14" spans="1:113" hidden="1" outlineLevel="2"/>
    <row r="15" spans="1:113" hidden="1" outlineLevel="2"/>
    <row r="16" spans="1:113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spans="2:113" hidden="1" outlineLevel="2"/>
    <row r="66" spans="2:113" hidden="1" outlineLevel="2"/>
    <row r="67" spans="2:113" hidden="1" outlineLevel="2"/>
    <row r="68" spans="2:113" hidden="1" outlineLevel="2"/>
    <row r="69" spans="2:113" hidden="1" outlineLevel="2"/>
    <row r="70" spans="2:113" hidden="1" outlineLevel="1" collapsed="1"/>
    <row r="71" spans="2:113" hidden="1" outlineLevel="1">
      <c r="B71" s="42" t="s">
        <v>287</v>
      </c>
      <c r="C71" s="43" t="s">
        <v>287</v>
      </c>
      <c r="D71" s="43" t="s">
        <v>287</v>
      </c>
      <c r="E71" s="43" t="s">
        <v>287</v>
      </c>
      <c r="F71" s="43" t="s">
        <v>287</v>
      </c>
      <c r="G71" s="43" t="s">
        <v>287</v>
      </c>
      <c r="H71" s="43" t="s">
        <v>287</v>
      </c>
      <c r="I71" s="43" t="s">
        <v>287</v>
      </c>
      <c r="J71" s="43" t="s">
        <v>287</v>
      </c>
      <c r="K71" s="43" t="s">
        <v>287</v>
      </c>
      <c r="L71" s="43" t="s">
        <v>287</v>
      </c>
      <c r="M71" s="43" t="s">
        <v>287</v>
      </c>
      <c r="N71" s="42" t="s">
        <v>287</v>
      </c>
      <c r="O71" s="43" t="s">
        <v>287</v>
      </c>
      <c r="P71" s="43" t="s">
        <v>287</v>
      </c>
      <c r="Q71" s="43" t="s">
        <v>287</v>
      </c>
      <c r="R71" s="43" t="s">
        <v>287</v>
      </c>
      <c r="S71" s="43" t="s">
        <v>287</v>
      </c>
      <c r="T71" s="43" t="s">
        <v>287</v>
      </c>
      <c r="U71" s="43" t="s">
        <v>287</v>
      </c>
      <c r="V71" s="42" t="s">
        <v>287</v>
      </c>
      <c r="W71" s="43" t="s">
        <v>287</v>
      </c>
      <c r="X71" s="43" t="s">
        <v>287</v>
      </c>
      <c r="Y71" s="43" t="s">
        <v>287</v>
      </c>
      <c r="Z71" s="43" t="s">
        <v>287</v>
      </c>
      <c r="AA71" s="43" t="s">
        <v>287</v>
      </c>
      <c r="AB71" s="43" t="s">
        <v>287</v>
      </c>
      <c r="AC71" s="43" t="s">
        <v>287</v>
      </c>
      <c r="AD71" s="42" t="s">
        <v>287</v>
      </c>
      <c r="AE71" s="43" t="s">
        <v>287</v>
      </c>
      <c r="AF71" s="43" t="s">
        <v>287</v>
      </c>
      <c r="AG71" s="43" t="s">
        <v>287</v>
      </c>
      <c r="AH71" s="43" t="s">
        <v>287</v>
      </c>
      <c r="AI71" s="43" t="s">
        <v>287</v>
      </c>
      <c r="AJ71" s="43" t="s">
        <v>287</v>
      </c>
      <c r="AK71" s="43" t="s">
        <v>287</v>
      </c>
      <c r="AL71" s="43" t="s">
        <v>287</v>
      </c>
      <c r="AM71" s="43" t="s">
        <v>287</v>
      </c>
      <c r="AN71" s="43" t="s">
        <v>287</v>
      </c>
      <c r="AO71" s="43" t="s">
        <v>287</v>
      </c>
      <c r="AP71" s="43" t="s">
        <v>287</v>
      </c>
      <c r="AQ71" s="43" t="s">
        <v>287</v>
      </c>
      <c r="AR71" s="43" t="s">
        <v>287</v>
      </c>
      <c r="AS71" s="43" t="s">
        <v>287</v>
      </c>
      <c r="AT71" s="42" t="s">
        <v>287</v>
      </c>
      <c r="AU71" s="43" t="s">
        <v>287</v>
      </c>
      <c r="AV71" s="43" t="s">
        <v>287</v>
      </c>
      <c r="AW71" s="42" t="s">
        <v>287</v>
      </c>
      <c r="AX71" s="43" t="s">
        <v>287</v>
      </c>
      <c r="AY71" s="42" t="s">
        <v>287</v>
      </c>
      <c r="AZ71" s="43" t="s">
        <v>287</v>
      </c>
      <c r="BA71" s="43" t="s">
        <v>287</v>
      </c>
      <c r="BB71" s="43" t="s">
        <v>287</v>
      </c>
      <c r="BC71" s="43" t="s">
        <v>287</v>
      </c>
      <c r="BD71" s="43" t="s">
        <v>287</v>
      </c>
      <c r="BE71" s="43" t="s">
        <v>287</v>
      </c>
      <c r="BF71" s="43" t="s">
        <v>287</v>
      </c>
      <c r="BG71" s="43" t="s">
        <v>287</v>
      </c>
      <c r="BH71" s="43" t="s">
        <v>287</v>
      </c>
      <c r="BI71" s="43" t="s">
        <v>287</v>
      </c>
      <c r="BJ71" s="42" t="s">
        <v>287</v>
      </c>
      <c r="BK71" s="43" t="s">
        <v>287</v>
      </c>
      <c r="BL71" s="43" t="s">
        <v>287</v>
      </c>
      <c r="BM71" s="42" t="s">
        <v>287</v>
      </c>
      <c r="BN71" s="43" t="s">
        <v>287</v>
      </c>
      <c r="BO71" s="43" t="s">
        <v>287</v>
      </c>
      <c r="BP71" s="43" t="s">
        <v>287</v>
      </c>
      <c r="BQ71" s="43" t="s">
        <v>287</v>
      </c>
      <c r="BR71" s="43" t="s">
        <v>287</v>
      </c>
      <c r="BS71" s="42" t="s">
        <v>287</v>
      </c>
      <c r="BT71" s="43" t="s">
        <v>287</v>
      </c>
      <c r="BU71" s="43" t="s">
        <v>287</v>
      </c>
      <c r="BV71" s="43" t="s">
        <v>287</v>
      </c>
      <c r="BW71" s="43" t="s">
        <v>287</v>
      </c>
      <c r="BX71" s="42" t="s">
        <v>287</v>
      </c>
      <c r="BY71" s="43" t="s">
        <v>287</v>
      </c>
      <c r="BZ71" s="43" t="s">
        <v>287</v>
      </c>
      <c r="CA71" s="43" t="s">
        <v>287</v>
      </c>
      <c r="CB71" s="43" t="s">
        <v>287</v>
      </c>
      <c r="CC71" s="43" t="s">
        <v>287</v>
      </c>
      <c r="CD71" s="43" t="s">
        <v>287</v>
      </c>
      <c r="CE71" s="43" t="s">
        <v>287</v>
      </c>
      <c r="CF71" s="42" t="s">
        <v>287</v>
      </c>
      <c r="CG71" s="42" t="s">
        <v>287</v>
      </c>
      <c r="CH71" s="42"/>
      <c r="CI71" s="42"/>
      <c r="CJ71" s="42"/>
      <c r="CK71" s="42"/>
      <c r="CL71" s="43" t="s">
        <v>287</v>
      </c>
      <c r="CM71" s="43" t="s">
        <v>287</v>
      </c>
      <c r="CN71" s="43" t="s">
        <v>287</v>
      </c>
      <c r="CO71" s="43" t="s">
        <v>287</v>
      </c>
      <c r="CP71" s="43" t="s">
        <v>287</v>
      </c>
      <c r="CQ71" s="42" t="s">
        <v>287</v>
      </c>
      <c r="CR71" s="43" t="s">
        <v>287</v>
      </c>
      <c r="CS71" s="43" t="s">
        <v>287</v>
      </c>
      <c r="CT71" s="43" t="s">
        <v>287</v>
      </c>
      <c r="CU71" s="42" t="s">
        <v>287</v>
      </c>
      <c r="CV71" s="43" t="s">
        <v>287</v>
      </c>
      <c r="CW71" s="43" t="s">
        <v>287</v>
      </c>
      <c r="CX71" s="43" t="s">
        <v>287</v>
      </c>
      <c r="CY71" s="43" t="s">
        <v>287</v>
      </c>
      <c r="CZ71" s="42" t="s">
        <v>287</v>
      </c>
      <c r="DA71" s="43" t="s">
        <v>287</v>
      </c>
      <c r="DB71" s="42" t="s">
        <v>287</v>
      </c>
      <c r="DC71" s="43" t="s">
        <v>287</v>
      </c>
      <c r="DD71" s="43" t="s">
        <v>287</v>
      </c>
      <c r="DE71" s="43" t="s">
        <v>287</v>
      </c>
      <c r="DF71" s="43" t="s">
        <v>287</v>
      </c>
      <c r="DG71" s="43" t="s">
        <v>287</v>
      </c>
      <c r="DH71" s="43" t="s">
        <v>287</v>
      </c>
      <c r="DI71" s="42" t="s">
        <v>287</v>
      </c>
    </row>
    <row r="72" spans="2:113" hidden="1" outlineLevel="1">
      <c r="B72" s="44" t="s">
        <v>288</v>
      </c>
      <c r="C72" s="45" t="s">
        <v>293</v>
      </c>
      <c r="D72" s="45" t="s">
        <v>299</v>
      </c>
      <c r="E72" s="45" t="s">
        <v>304</v>
      </c>
      <c r="F72" s="45" t="s">
        <v>293</v>
      </c>
      <c r="G72" s="45" t="s">
        <v>308</v>
      </c>
      <c r="H72" s="45" t="s">
        <v>310</v>
      </c>
      <c r="I72" s="45" t="s">
        <v>312</v>
      </c>
      <c r="J72" s="45" t="s">
        <v>317</v>
      </c>
      <c r="K72" s="45" t="s">
        <v>324</v>
      </c>
      <c r="L72" s="45" t="s">
        <v>330</v>
      </c>
      <c r="M72" s="45" t="s">
        <v>335</v>
      </c>
      <c r="N72" s="44" t="s">
        <v>338</v>
      </c>
      <c r="O72" s="45" t="s">
        <v>341</v>
      </c>
      <c r="P72" s="45" t="s">
        <v>345</v>
      </c>
      <c r="Q72" s="45" t="s">
        <v>345</v>
      </c>
      <c r="R72" s="45" t="s">
        <v>345</v>
      </c>
      <c r="S72" s="45" t="s">
        <v>345</v>
      </c>
      <c r="T72" s="45" t="s">
        <v>345</v>
      </c>
      <c r="U72" s="45" t="s">
        <v>345</v>
      </c>
      <c r="V72" s="44" t="s">
        <v>345</v>
      </c>
      <c r="W72" s="45" t="s">
        <v>363</v>
      </c>
      <c r="X72" s="45" t="s">
        <v>367</v>
      </c>
      <c r="Y72" s="45" t="s">
        <v>369</v>
      </c>
      <c r="Z72" s="45" t="s">
        <v>371</v>
      </c>
      <c r="AA72" s="45" t="s">
        <v>373</v>
      </c>
      <c r="AB72" s="45" t="s">
        <v>375</v>
      </c>
      <c r="AC72" s="45" t="s">
        <v>377</v>
      </c>
      <c r="AD72" s="44" t="s">
        <v>379</v>
      </c>
      <c r="AE72" s="45" t="s">
        <v>363</v>
      </c>
      <c r="AF72" s="45" t="s">
        <v>367</v>
      </c>
      <c r="AG72" s="45" t="s">
        <v>369</v>
      </c>
      <c r="AH72" s="45" t="s">
        <v>371</v>
      </c>
      <c r="AI72" s="45" t="s">
        <v>373</v>
      </c>
      <c r="AJ72" s="45" t="s">
        <v>375</v>
      </c>
      <c r="AK72" s="45" t="s">
        <v>377</v>
      </c>
      <c r="AL72" s="45" t="s">
        <v>379</v>
      </c>
      <c r="AM72" s="45" t="s">
        <v>363</v>
      </c>
      <c r="AN72" s="45" t="s">
        <v>367</v>
      </c>
      <c r="AO72" s="45" t="s">
        <v>369</v>
      </c>
      <c r="AP72" s="45" t="s">
        <v>371</v>
      </c>
      <c r="AQ72" s="45" t="s">
        <v>373</v>
      </c>
      <c r="AR72" s="45" t="s">
        <v>375</v>
      </c>
      <c r="AS72" s="45" t="s">
        <v>377</v>
      </c>
      <c r="AT72" s="44" t="s">
        <v>379</v>
      </c>
      <c r="AU72" s="45" t="s">
        <v>402</v>
      </c>
      <c r="AV72" s="45" t="s">
        <v>402</v>
      </c>
      <c r="AW72" s="44" t="s">
        <v>437</v>
      </c>
      <c r="AX72" s="45" t="s">
        <v>488</v>
      </c>
      <c r="AY72" s="44" t="s">
        <v>492</v>
      </c>
      <c r="AZ72" s="45" t="s">
        <v>497</v>
      </c>
      <c r="BA72" s="45" t="s">
        <v>500</v>
      </c>
      <c r="BB72" s="45" t="s">
        <v>500</v>
      </c>
      <c r="BC72" s="45" t="s">
        <v>500</v>
      </c>
      <c r="BD72" s="45" t="s">
        <v>500</v>
      </c>
      <c r="BE72" s="45" t="s">
        <v>500</v>
      </c>
      <c r="BF72" s="45" t="s">
        <v>500</v>
      </c>
      <c r="BG72" s="45" t="s">
        <v>500</v>
      </c>
      <c r="BH72" s="45" t="s">
        <v>500</v>
      </c>
      <c r="BI72" s="45" t="s">
        <v>523</v>
      </c>
      <c r="BJ72" s="44" t="s">
        <v>530</v>
      </c>
      <c r="BK72" s="45" t="s">
        <v>578</v>
      </c>
      <c r="BL72" s="45" t="s">
        <v>330</v>
      </c>
      <c r="BM72" s="44" t="s">
        <v>590</v>
      </c>
      <c r="BN72" s="45" t="s">
        <v>614</v>
      </c>
      <c r="BO72" s="45" t="s">
        <v>330</v>
      </c>
      <c r="BP72" s="45" t="s">
        <v>620</v>
      </c>
      <c r="BQ72" s="45" t="s">
        <v>624</v>
      </c>
      <c r="BR72" s="45" t="s">
        <v>627</v>
      </c>
      <c r="BS72" s="44" t="s">
        <v>632</v>
      </c>
      <c r="BT72" s="45" t="s">
        <v>299</v>
      </c>
      <c r="BU72" s="45" t="s">
        <v>637</v>
      </c>
      <c r="BV72" s="45" t="s">
        <v>645</v>
      </c>
      <c r="BW72" s="45" t="s">
        <v>645</v>
      </c>
      <c r="BX72" s="44" t="s">
        <v>652</v>
      </c>
      <c r="BY72" s="45" t="s">
        <v>324</v>
      </c>
      <c r="BZ72" s="45" t="s">
        <v>363</v>
      </c>
      <c r="CA72" s="45" t="s">
        <v>696</v>
      </c>
      <c r="CB72" s="45" t="s">
        <v>706</v>
      </c>
      <c r="CC72" s="45" t="s">
        <v>709</v>
      </c>
      <c r="CD72" s="45" t="s">
        <v>324</v>
      </c>
      <c r="CE72" s="45" t="s">
        <v>324</v>
      </c>
      <c r="CF72" s="44" t="s">
        <v>719</v>
      </c>
      <c r="CG72" s="44" t="s">
        <v>776</v>
      </c>
      <c r="CH72" s="44"/>
      <c r="CI72" s="44"/>
      <c r="CJ72" s="44"/>
      <c r="CK72" s="44"/>
      <c r="CL72" s="45" t="s">
        <v>500</v>
      </c>
      <c r="CM72" s="45" t="s">
        <v>500</v>
      </c>
      <c r="CN72" s="45" t="s">
        <v>500</v>
      </c>
      <c r="CO72" s="45" t="s">
        <v>500</v>
      </c>
      <c r="CP72" s="45" t="s">
        <v>500</v>
      </c>
      <c r="CQ72" s="44" t="s">
        <v>783</v>
      </c>
      <c r="CR72" s="45" t="s">
        <v>500</v>
      </c>
      <c r="CS72" s="45" t="s">
        <v>500</v>
      </c>
      <c r="CT72" s="45" t="s">
        <v>500</v>
      </c>
      <c r="CU72" s="44" t="s">
        <v>791</v>
      </c>
      <c r="CV72" s="45" t="s">
        <v>709</v>
      </c>
      <c r="CW72" s="45" t="s">
        <v>645</v>
      </c>
      <c r="CX72" s="45" t="s">
        <v>324</v>
      </c>
      <c r="CY72" s="45" t="s">
        <v>809</v>
      </c>
      <c r="CZ72" s="44" t="s">
        <v>813</v>
      </c>
      <c r="DA72" s="45" t="s">
        <v>324</v>
      </c>
      <c r="DB72" s="44" t="s">
        <v>839</v>
      </c>
      <c r="DC72" s="45" t="s">
        <v>861</v>
      </c>
      <c r="DD72" s="45" t="s">
        <v>866</v>
      </c>
      <c r="DE72" s="45" t="s">
        <v>872</v>
      </c>
      <c r="DF72" s="45" t="s">
        <v>877</v>
      </c>
      <c r="DG72" s="45" t="s">
        <v>637</v>
      </c>
      <c r="DH72" s="45" t="s">
        <v>637</v>
      </c>
      <c r="DI72" s="44" t="s">
        <v>891</v>
      </c>
    </row>
    <row r="73" spans="2:113" hidden="1" outlineLevel="1">
      <c r="B73" s="42" t="s">
        <v>289</v>
      </c>
      <c r="C73" s="45" t="s">
        <v>294</v>
      </c>
      <c r="D73" s="45" t="s">
        <v>300</v>
      </c>
      <c r="E73" s="45" t="s">
        <v>300</v>
      </c>
      <c r="F73" s="45" t="s">
        <v>300</v>
      </c>
      <c r="G73" s="45" t="s">
        <v>300</v>
      </c>
      <c r="H73" s="45" t="s">
        <v>300</v>
      </c>
      <c r="I73" s="45" t="s">
        <v>313</v>
      </c>
      <c r="J73" s="45" t="s">
        <v>318</v>
      </c>
      <c r="K73" s="45" t="s">
        <v>325</v>
      </c>
      <c r="L73" s="45" t="s">
        <v>325</v>
      </c>
      <c r="M73" s="45" t="s">
        <v>300</v>
      </c>
      <c r="N73" s="44" t="s">
        <v>300</v>
      </c>
      <c r="O73" s="45" t="s">
        <v>342</v>
      </c>
      <c r="P73" s="45" t="s">
        <v>346</v>
      </c>
      <c r="Q73" s="45" t="s">
        <v>350</v>
      </c>
      <c r="R73" s="45" t="s">
        <v>352</v>
      </c>
      <c r="S73" s="45" t="s">
        <v>354</v>
      </c>
      <c r="T73" s="45" t="s">
        <v>356</v>
      </c>
      <c r="U73" s="45" t="s">
        <v>358</v>
      </c>
      <c r="V73" s="44" t="s">
        <v>360</v>
      </c>
      <c r="W73" s="45" t="s">
        <v>364</v>
      </c>
      <c r="X73" s="45" t="s">
        <v>364</v>
      </c>
      <c r="Y73" s="45" t="s">
        <v>364</v>
      </c>
      <c r="Z73" s="45" t="s">
        <v>364</v>
      </c>
      <c r="AA73" s="45" t="s">
        <v>364</v>
      </c>
      <c r="AB73" s="45" t="s">
        <v>364</v>
      </c>
      <c r="AC73" s="45" t="s">
        <v>364</v>
      </c>
      <c r="AD73" s="44" t="s">
        <v>364</v>
      </c>
      <c r="AE73" s="45" t="s">
        <v>382</v>
      </c>
      <c r="AF73" s="45" t="s">
        <v>382</v>
      </c>
      <c r="AG73" s="45" t="s">
        <v>382</v>
      </c>
      <c r="AH73" s="45" t="s">
        <v>382</v>
      </c>
      <c r="AI73" s="45" t="s">
        <v>382</v>
      </c>
      <c r="AJ73" s="45" t="s">
        <v>382</v>
      </c>
      <c r="AK73" s="45" t="s">
        <v>382</v>
      </c>
      <c r="AL73" s="45" t="s">
        <v>382</v>
      </c>
      <c r="AM73" s="45" t="s">
        <v>391</v>
      </c>
      <c r="AN73" s="45" t="s">
        <v>391</v>
      </c>
      <c r="AO73" s="45" t="s">
        <v>391</v>
      </c>
      <c r="AP73" s="45" t="s">
        <v>391</v>
      </c>
      <c r="AQ73" s="45" t="s">
        <v>391</v>
      </c>
      <c r="AR73" s="45" t="s">
        <v>391</v>
      </c>
      <c r="AS73" s="45" t="s">
        <v>391</v>
      </c>
      <c r="AT73" s="44" t="s">
        <v>391</v>
      </c>
      <c r="AU73" s="45" t="s">
        <v>403</v>
      </c>
      <c r="AV73" s="45" t="s">
        <v>403</v>
      </c>
      <c r="AW73" s="44" t="s">
        <v>438</v>
      </c>
      <c r="AX73" s="45" t="s">
        <v>489</v>
      </c>
      <c r="AY73" s="44" t="s">
        <v>493</v>
      </c>
      <c r="AZ73" s="45" t="s">
        <v>498</v>
      </c>
      <c r="BA73" s="45" t="s">
        <v>501</v>
      </c>
      <c r="BB73" s="45" t="s">
        <v>501</v>
      </c>
      <c r="BC73" s="45" t="s">
        <v>501</v>
      </c>
      <c r="BD73" s="45" t="s">
        <v>501</v>
      </c>
      <c r="BE73" s="45" t="s">
        <v>501</v>
      </c>
      <c r="BF73" s="45" t="s">
        <v>501</v>
      </c>
      <c r="BG73" s="45" t="s">
        <v>501</v>
      </c>
      <c r="BH73" s="45" t="s">
        <v>501</v>
      </c>
      <c r="BI73" s="45" t="s">
        <v>524</v>
      </c>
      <c r="BJ73" s="44" t="s">
        <v>531</v>
      </c>
      <c r="BK73" s="45" t="s">
        <v>579</v>
      </c>
      <c r="BL73" s="45" t="s">
        <v>587</v>
      </c>
      <c r="BM73" s="42" t="s">
        <v>296</v>
      </c>
      <c r="BN73" s="45" t="s">
        <v>300</v>
      </c>
      <c r="BO73" s="45" t="s">
        <v>616</v>
      </c>
      <c r="BP73" s="45" t="s">
        <v>621</v>
      </c>
      <c r="BQ73" s="43" t="s">
        <v>296</v>
      </c>
      <c r="BR73" s="45" t="s">
        <v>628</v>
      </c>
      <c r="BS73" s="42" t="s">
        <v>296</v>
      </c>
      <c r="BT73" s="43" t="s">
        <v>296</v>
      </c>
      <c r="BU73" s="45" t="s">
        <v>638</v>
      </c>
      <c r="BV73" s="45" t="s">
        <v>646</v>
      </c>
      <c r="BW73" s="45" t="s">
        <v>650</v>
      </c>
      <c r="BX73" s="42" t="s">
        <v>296</v>
      </c>
      <c r="BY73" s="45" t="s">
        <v>682</v>
      </c>
      <c r="BZ73" s="45" t="s">
        <v>391</v>
      </c>
      <c r="CA73" s="45" t="s">
        <v>346</v>
      </c>
      <c r="CB73" s="45" t="s">
        <v>638</v>
      </c>
      <c r="CC73" s="45" t="s">
        <v>710</v>
      </c>
      <c r="CD73" s="45" t="s">
        <v>713</v>
      </c>
      <c r="CE73" s="45" t="s">
        <v>713</v>
      </c>
      <c r="CF73" s="44" t="s">
        <v>318</v>
      </c>
      <c r="CG73" s="44" t="s">
        <v>777</v>
      </c>
      <c r="CH73" s="44"/>
      <c r="CI73" s="44"/>
      <c r="CJ73" s="44"/>
      <c r="CK73" s="44"/>
      <c r="CL73" s="45" t="s">
        <v>501</v>
      </c>
      <c r="CM73" s="45" t="s">
        <v>501</v>
      </c>
      <c r="CN73" s="45" t="s">
        <v>501</v>
      </c>
      <c r="CO73" s="45" t="s">
        <v>501</v>
      </c>
      <c r="CP73" s="45" t="s">
        <v>501</v>
      </c>
      <c r="CQ73" s="44" t="s">
        <v>784</v>
      </c>
      <c r="CR73" s="45" t="s">
        <v>501</v>
      </c>
      <c r="CS73" s="45" t="s">
        <v>501</v>
      </c>
      <c r="CT73" s="45" t="s">
        <v>501</v>
      </c>
      <c r="CU73" s="44" t="s">
        <v>792</v>
      </c>
      <c r="CV73" s="45" t="s">
        <v>796</v>
      </c>
      <c r="CW73" s="45" t="s">
        <v>616</v>
      </c>
      <c r="CX73" s="45" t="s">
        <v>713</v>
      </c>
      <c r="CY73" s="45" t="s">
        <v>810</v>
      </c>
      <c r="CZ73" s="44" t="s">
        <v>814</v>
      </c>
      <c r="DA73" s="45" t="s">
        <v>833</v>
      </c>
      <c r="DB73" s="44" t="s">
        <v>840</v>
      </c>
      <c r="DC73" s="45" t="s">
        <v>862</v>
      </c>
      <c r="DD73" s="45" t="s">
        <v>867</v>
      </c>
      <c r="DE73" s="45" t="s">
        <v>873</v>
      </c>
      <c r="DF73" s="45" t="s">
        <v>878</v>
      </c>
      <c r="DG73" s="45" t="s">
        <v>878</v>
      </c>
      <c r="DH73" s="45" t="s">
        <v>889</v>
      </c>
      <c r="DI73" s="44" t="s">
        <v>892</v>
      </c>
    </row>
    <row r="74" spans="2:113" hidden="1" outlineLevel="1">
      <c r="B74" s="42" t="s">
        <v>290</v>
      </c>
      <c r="C74" s="45" t="s">
        <v>295</v>
      </c>
      <c r="D74" s="45" t="s">
        <v>301</v>
      </c>
      <c r="E74" s="45" t="s">
        <v>301</v>
      </c>
      <c r="F74" s="45" t="s">
        <v>301</v>
      </c>
      <c r="G74" s="45" t="s">
        <v>301</v>
      </c>
      <c r="H74" s="45" t="s">
        <v>301</v>
      </c>
      <c r="I74" s="45" t="s">
        <v>314</v>
      </c>
      <c r="J74" s="45" t="s">
        <v>319</v>
      </c>
      <c r="K74" s="45" t="s">
        <v>326</v>
      </c>
      <c r="L74" s="45" t="s">
        <v>331</v>
      </c>
      <c r="M74" s="45" t="s">
        <v>301</v>
      </c>
      <c r="N74" s="44" t="s">
        <v>301</v>
      </c>
      <c r="O74" s="43" t="s">
        <v>296</v>
      </c>
      <c r="P74" s="45" t="s">
        <v>347</v>
      </c>
      <c r="Q74" s="45" t="s">
        <v>347</v>
      </c>
      <c r="R74" s="45" t="s">
        <v>347</v>
      </c>
      <c r="S74" s="45" t="s">
        <v>347</v>
      </c>
      <c r="T74" s="45" t="s">
        <v>347</v>
      </c>
      <c r="U74" s="45" t="s">
        <v>347</v>
      </c>
      <c r="V74" s="44" t="s">
        <v>347</v>
      </c>
      <c r="W74" s="43" t="s">
        <v>296</v>
      </c>
      <c r="X74" s="43" t="s">
        <v>296</v>
      </c>
      <c r="Y74" s="43" t="s">
        <v>296</v>
      </c>
      <c r="Z74" s="43" t="s">
        <v>296</v>
      </c>
      <c r="AA74" s="43" t="s">
        <v>296</v>
      </c>
      <c r="AB74" s="43" t="s">
        <v>296</v>
      </c>
      <c r="AC74" s="43" t="s">
        <v>296</v>
      </c>
      <c r="AD74" s="42" t="s">
        <v>296</v>
      </c>
      <c r="AE74" s="43" t="s">
        <v>296</v>
      </c>
      <c r="AF74" s="43" t="s">
        <v>296</v>
      </c>
      <c r="AG74" s="43" t="s">
        <v>296</v>
      </c>
      <c r="AH74" s="43" t="s">
        <v>296</v>
      </c>
      <c r="AI74" s="43" t="s">
        <v>296</v>
      </c>
      <c r="AJ74" s="43" t="s">
        <v>296</v>
      </c>
      <c r="AK74" s="43" t="s">
        <v>296</v>
      </c>
      <c r="AL74" s="43" t="s">
        <v>296</v>
      </c>
      <c r="AM74" s="45" t="s">
        <v>392</v>
      </c>
      <c r="AN74" s="45" t="s">
        <v>392</v>
      </c>
      <c r="AO74" s="45" t="s">
        <v>392</v>
      </c>
      <c r="AP74" s="45" t="s">
        <v>392</v>
      </c>
      <c r="AQ74" s="45" t="s">
        <v>392</v>
      </c>
      <c r="AR74" s="45" t="s">
        <v>392</v>
      </c>
      <c r="AS74" s="45" t="s">
        <v>392</v>
      </c>
      <c r="AT74" s="44" t="s">
        <v>392</v>
      </c>
      <c r="AU74" s="45" t="s">
        <v>404</v>
      </c>
      <c r="AV74" s="45" t="s">
        <v>404</v>
      </c>
      <c r="AW74" s="44" t="s">
        <v>439</v>
      </c>
      <c r="AX74" s="43" t="s">
        <v>296</v>
      </c>
      <c r="AY74" s="42" t="s">
        <v>296</v>
      </c>
      <c r="AZ74" s="43" t="s">
        <v>296</v>
      </c>
      <c r="BA74" s="45" t="s">
        <v>502</v>
      </c>
      <c r="BB74" s="45" t="s">
        <v>502</v>
      </c>
      <c r="BC74" s="45" t="s">
        <v>502</v>
      </c>
      <c r="BD74" s="45" t="s">
        <v>502</v>
      </c>
      <c r="BE74" s="45" t="s">
        <v>502</v>
      </c>
      <c r="BF74" s="45" t="s">
        <v>515</v>
      </c>
      <c r="BG74" s="45" t="s">
        <v>515</v>
      </c>
      <c r="BH74" s="45" t="s">
        <v>515</v>
      </c>
      <c r="BI74" s="45" t="s">
        <v>525</v>
      </c>
      <c r="BJ74" s="44" t="s">
        <v>532</v>
      </c>
      <c r="BK74" s="45" t="s">
        <v>580</v>
      </c>
      <c r="BL74" s="45" t="s">
        <v>326</v>
      </c>
      <c r="BM74" s="42" t="s">
        <v>591</v>
      </c>
      <c r="BN74" s="45" t="s">
        <v>301</v>
      </c>
      <c r="BO74" s="45" t="s">
        <v>301</v>
      </c>
      <c r="BP74" s="43" t="s">
        <v>296</v>
      </c>
      <c r="BQ74" s="43" t="s">
        <v>625</v>
      </c>
      <c r="BR74" s="45" t="s">
        <v>629</v>
      </c>
      <c r="BS74" s="42" t="s">
        <v>625</v>
      </c>
      <c r="BT74" s="43" t="s">
        <v>635</v>
      </c>
      <c r="BU74" s="45" t="s">
        <v>639</v>
      </c>
      <c r="BV74" s="45" t="s">
        <v>647</v>
      </c>
      <c r="BW74" s="45" t="s">
        <v>647</v>
      </c>
      <c r="BX74" s="42" t="s">
        <v>625</v>
      </c>
      <c r="BY74" s="45" t="s">
        <v>683</v>
      </c>
      <c r="BZ74" s="45" t="s">
        <v>687</v>
      </c>
      <c r="CA74" s="45" t="s">
        <v>392</v>
      </c>
      <c r="CB74" s="43" t="s">
        <v>296</v>
      </c>
      <c r="CC74" s="45" t="s">
        <v>319</v>
      </c>
      <c r="CD74" s="45" t="s">
        <v>714</v>
      </c>
      <c r="CE74" s="45" t="s">
        <v>717</v>
      </c>
      <c r="CF74" s="42" t="s">
        <v>296</v>
      </c>
      <c r="CG74" s="44" t="s">
        <v>778</v>
      </c>
      <c r="CH74" s="44"/>
      <c r="CI74" s="44"/>
      <c r="CJ74" s="44"/>
      <c r="CK74" s="44"/>
      <c r="CL74" s="45" t="s">
        <v>502</v>
      </c>
      <c r="CM74" s="45" t="s">
        <v>502</v>
      </c>
      <c r="CN74" s="45" t="s">
        <v>502</v>
      </c>
      <c r="CO74" s="45" t="s">
        <v>502</v>
      </c>
      <c r="CP74" s="45" t="s">
        <v>502</v>
      </c>
      <c r="CQ74" s="44" t="s">
        <v>785</v>
      </c>
      <c r="CR74" s="45" t="s">
        <v>515</v>
      </c>
      <c r="CS74" s="45" t="s">
        <v>515</v>
      </c>
      <c r="CT74" s="45" t="s">
        <v>515</v>
      </c>
      <c r="CU74" s="44" t="s">
        <v>793</v>
      </c>
      <c r="CV74" s="45" t="s">
        <v>797</v>
      </c>
      <c r="CW74" s="45" t="s">
        <v>515</v>
      </c>
      <c r="CX74" s="45" t="s">
        <v>717</v>
      </c>
      <c r="CY74" s="43" t="s">
        <v>296</v>
      </c>
      <c r="CZ74" s="44" t="s">
        <v>331</v>
      </c>
      <c r="DA74" s="45" t="s">
        <v>834</v>
      </c>
      <c r="DB74" s="44" t="s">
        <v>841</v>
      </c>
      <c r="DC74" s="45" t="s">
        <v>863</v>
      </c>
      <c r="DD74" s="45" t="s">
        <v>841</v>
      </c>
      <c r="DE74" s="45" t="s">
        <v>874</v>
      </c>
      <c r="DF74" s="45" t="s">
        <v>319</v>
      </c>
      <c r="DG74" s="45" t="s">
        <v>736</v>
      </c>
      <c r="DH74" s="43" t="s">
        <v>296</v>
      </c>
      <c r="DI74" s="42" t="s">
        <v>296</v>
      </c>
    </row>
    <row r="75" spans="2:113" hidden="1" outlineLevel="1">
      <c r="B75" s="42" t="s">
        <v>291</v>
      </c>
      <c r="C75" s="43" t="s">
        <v>296</v>
      </c>
      <c r="D75" s="43" t="s">
        <v>296</v>
      </c>
      <c r="E75" s="43" t="s">
        <v>296</v>
      </c>
      <c r="F75" s="43" t="s">
        <v>296</v>
      </c>
      <c r="G75" s="43" t="s">
        <v>296</v>
      </c>
      <c r="H75" s="43" t="s">
        <v>296</v>
      </c>
      <c r="I75" s="43" t="s">
        <v>296</v>
      </c>
      <c r="J75" s="45" t="s">
        <v>320</v>
      </c>
      <c r="K75" s="45" t="s">
        <v>327</v>
      </c>
      <c r="L75" s="45" t="s">
        <v>332</v>
      </c>
      <c r="M75" s="43" t="s">
        <v>296</v>
      </c>
      <c r="N75" s="42" t="s">
        <v>296</v>
      </c>
      <c r="O75" s="43" t="s">
        <v>343</v>
      </c>
      <c r="P75" s="43" t="s">
        <v>296</v>
      </c>
      <c r="Q75" s="43" t="s">
        <v>296</v>
      </c>
      <c r="R75" s="43" t="s">
        <v>296</v>
      </c>
      <c r="S75" s="43" t="s">
        <v>296</v>
      </c>
      <c r="T75" s="43" t="s">
        <v>296</v>
      </c>
      <c r="U75" s="43" t="s">
        <v>296</v>
      </c>
      <c r="V75" s="42" t="s">
        <v>296</v>
      </c>
      <c r="W75" s="43" t="s">
        <v>365</v>
      </c>
      <c r="X75" s="43" t="s">
        <v>365</v>
      </c>
      <c r="Y75" s="43" t="s">
        <v>365</v>
      </c>
      <c r="Z75" s="43" t="s">
        <v>365</v>
      </c>
      <c r="AA75" s="43" t="s">
        <v>365</v>
      </c>
      <c r="AB75" s="43" t="s">
        <v>365</v>
      </c>
      <c r="AC75" s="43" t="s">
        <v>365</v>
      </c>
      <c r="AD75" s="42" t="s">
        <v>365</v>
      </c>
      <c r="AE75" s="43" t="s">
        <v>365</v>
      </c>
      <c r="AF75" s="43" t="s">
        <v>365</v>
      </c>
      <c r="AG75" s="43" t="s">
        <v>365</v>
      </c>
      <c r="AH75" s="43" t="s">
        <v>365</v>
      </c>
      <c r="AI75" s="43" t="s">
        <v>365</v>
      </c>
      <c r="AJ75" s="43" t="s">
        <v>365</v>
      </c>
      <c r="AK75" s="43" t="s">
        <v>365</v>
      </c>
      <c r="AL75" s="43" t="s">
        <v>365</v>
      </c>
      <c r="AM75" s="43" t="s">
        <v>296</v>
      </c>
      <c r="AN75" s="43" t="s">
        <v>296</v>
      </c>
      <c r="AO75" s="43" t="s">
        <v>296</v>
      </c>
      <c r="AP75" s="43" t="s">
        <v>296</v>
      </c>
      <c r="AQ75" s="43" t="s">
        <v>296</v>
      </c>
      <c r="AR75" s="43" t="s">
        <v>296</v>
      </c>
      <c r="AS75" s="43" t="s">
        <v>296</v>
      </c>
      <c r="AT75" s="42" t="s">
        <v>296</v>
      </c>
      <c r="AU75" s="45" t="s">
        <v>405</v>
      </c>
      <c r="AV75" s="45" t="s">
        <v>405</v>
      </c>
      <c r="AW75" s="44" t="s">
        <v>440</v>
      </c>
      <c r="AX75" s="43" t="s">
        <v>490</v>
      </c>
      <c r="AY75" s="42" t="s">
        <v>494</v>
      </c>
      <c r="AZ75" s="43" t="s">
        <v>494</v>
      </c>
      <c r="BA75" s="45" t="s">
        <v>503</v>
      </c>
      <c r="BB75" s="45" t="s">
        <v>503</v>
      </c>
      <c r="BC75" s="45" t="s">
        <v>503</v>
      </c>
      <c r="BD75" s="45" t="s">
        <v>503</v>
      </c>
      <c r="BE75" s="45" t="s">
        <v>503</v>
      </c>
      <c r="BF75" s="45" t="s">
        <v>516</v>
      </c>
      <c r="BG75" s="45" t="s">
        <v>516</v>
      </c>
      <c r="BH75" s="45" t="s">
        <v>516</v>
      </c>
      <c r="BI75" s="45" t="s">
        <v>526</v>
      </c>
      <c r="BJ75" s="42" t="s">
        <v>296</v>
      </c>
      <c r="BK75" s="45" t="s">
        <v>581</v>
      </c>
      <c r="BL75" s="43" t="s">
        <v>296</v>
      </c>
      <c r="BM75" s="42" t="s">
        <v>291</v>
      </c>
      <c r="BN75" s="43" t="s">
        <v>296</v>
      </c>
      <c r="BO75" s="45" t="s">
        <v>617</v>
      </c>
      <c r="BP75" s="43" t="s">
        <v>622</v>
      </c>
      <c r="BQ75" s="43" t="s">
        <v>291</v>
      </c>
      <c r="BR75" s="43" t="s">
        <v>296</v>
      </c>
      <c r="BS75" s="42" t="s">
        <v>291</v>
      </c>
      <c r="BT75" s="43" t="s">
        <v>291</v>
      </c>
      <c r="BU75" s="45" t="s">
        <v>640</v>
      </c>
      <c r="BV75" s="45" t="s">
        <v>581</v>
      </c>
      <c r="BW75" s="45" t="s">
        <v>581</v>
      </c>
      <c r="BX75" s="42" t="s">
        <v>291</v>
      </c>
      <c r="BY75" s="45" t="s">
        <v>684</v>
      </c>
      <c r="BZ75" s="45" t="s">
        <v>688</v>
      </c>
      <c r="CA75" s="45" t="s">
        <v>697</v>
      </c>
      <c r="CB75" s="43" t="s">
        <v>707</v>
      </c>
      <c r="CC75" s="43" t="s">
        <v>296</v>
      </c>
      <c r="CD75" s="43" t="s">
        <v>296</v>
      </c>
      <c r="CE75" s="43" t="s">
        <v>296</v>
      </c>
      <c r="CF75" s="42" t="s">
        <v>720</v>
      </c>
      <c r="CG75" s="42" t="s">
        <v>296</v>
      </c>
      <c r="CH75" s="42"/>
      <c r="CI75" s="42"/>
      <c r="CJ75" s="42"/>
      <c r="CK75" s="42"/>
      <c r="CL75" s="45" t="s">
        <v>503</v>
      </c>
      <c r="CM75" s="45" t="s">
        <v>503</v>
      </c>
      <c r="CN75" s="45" t="s">
        <v>503</v>
      </c>
      <c r="CO75" s="45" t="s">
        <v>503</v>
      </c>
      <c r="CP75" s="45" t="s">
        <v>503</v>
      </c>
      <c r="CQ75" s="44" t="s">
        <v>786</v>
      </c>
      <c r="CR75" s="45" t="s">
        <v>790</v>
      </c>
      <c r="CS75" s="45" t="s">
        <v>790</v>
      </c>
      <c r="CT75" s="45" t="s">
        <v>790</v>
      </c>
      <c r="CU75" s="42" t="s">
        <v>296</v>
      </c>
      <c r="CV75" s="45" t="s">
        <v>684</v>
      </c>
      <c r="CW75" s="43" t="s">
        <v>296</v>
      </c>
      <c r="CX75" s="45" t="s">
        <v>802</v>
      </c>
      <c r="CY75" s="43" t="s">
        <v>811</v>
      </c>
      <c r="CZ75" s="42" t="s">
        <v>296</v>
      </c>
      <c r="DA75" s="45" t="s">
        <v>835</v>
      </c>
      <c r="DB75" s="44" t="s">
        <v>842</v>
      </c>
      <c r="DC75" s="45" t="s">
        <v>684</v>
      </c>
      <c r="DD75" s="45" t="s">
        <v>842</v>
      </c>
      <c r="DE75" s="45" t="s">
        <v>684</v>
      </c>
      <c r="DF75" s="45" t="s">
        <v>684</v>
      </c>
      <c r="DG75" s="45" t="s">
        <v>883</v>
      </c>
      <c r="DH75" s="43" t="s">
        <v>890</v>
      </c>
      <c r="DI75" s="42" t="s">
        <v>811</v>
      </c>
    </row>
    <row r="76" spans="2:113" hidden="1" outlineLevel="1">
      <c r="B76" s="42" t="s">
        <v>291</v>
      </c>
      <c r="C76" s="43" t="s">
        <v>297</v>
      </c>
      <c r="D76" s="43" t="s">
        <v>302</v>
      </c>
      <c r="E76" s="43" t="s">
        <v>305</v>
      </c>
      <c r="F76" s="43" t="s">
        <v>305</v>
      </c>
      <c r="G76" s="43" t="s">
        <v>305</v>
      </c>
      <c r="H76" s="43" t="s">
        <v>305</v>
      </c>
      <c r="I76" s="43" t="s">
        <v>315</v>
      </c>
      <c r="J76" s="45" t="s">
        <v>321</v>
      </c>
      <c r="K76" s="43" t="s">
        <v>296</v>
      </c>
      <c r="L76" s="43" t="s">
        <v>296</v>
      </c>
      <c r="M76" s="43" t="s">
        <v>336</v>
      </c>
      <c r="N76" s="42" t="s">
        <v>336</v>
      </c>
      <c r="O76" s="43" t="s">
        <v>291</v>
      </c>
      <c r="P76" s="43" t="s">
        <v>348</v>
      </c>
      <c r="Q76" s="43" t="s">
        <v>348</v>
      </c>
      <c r="R76" s="43" t="s">
        <v>348</v>
      </c>
      <c r="S76" s="43" t="s">
        <v>348</v>
      </c>
      <c r="T76" s="43" t="s">
        <v>348</v>
      </c>
      <c r="U76" s="43" t="s">
        <v>348</v>
      </c>
      <c r="V76" s="42" t="s">
        <v>348</v>
      </c>
      <c r="W76" s="43" t="s">
        <v>291</v>
      </c>
      <c r="X76" s="43" t="s">
        <v>291</v>
      </c>
      <c r="Y76" s="43" t="s">
        <v>291</v>
      </c>
      <c r="Z76" s="43" t="s">
        <v>291</v>
      </c>
      <c r="AA76" s="43" t="s">
        <v>291</v>
      </c>
      <c r="AB76" s="43" t="s">
        <v>291</v>
      </c>
      <c r="AC76" s="43" t="s">
        <v>291</v>
      </c>
      <c r="AD76" s="42" t="s">
        <v>291</v>
      </c>
      <c r="AE76" s="43" t="s">
        <v>291</v>
      </c>
      <c r="AF76" s="43" t="s">
        <v>291</v>
      </c>
      <c r="AG76" s="43" t="s">
        <v>291</v>
      </c>
      <c r="AH76" s="43" t="s">
        <v>291</v>
      </c>
      <c r="AI76" s="43" t="s">
        <v>291</v>
      </c>
      <c r="AJ76" s="43" t="s">
        <v>291</v>
      </c>
      <c r="AK76" s="43" t="s">
        <v>291</v>
      </c>
      <c r="AL76" s="43" t="s">
        <v>291</v>
      </c>
      <c r="AM76" s="43" t="s">
        <v>393</v>
      </c>
      <c r="AN76" s="43" t="s">
        <v>393</v>
      </c>
      <c r="AO76" s="43" t="s">
        <v>393</v>
      </c>
      <c r="AP76" s="43" t="s">
        <v>393</v>
      </c>
      <c r="AQ76" s="43" t="s">
        <v>393</v>
      </c>
      <c r="AR76" s="43" t="s">
        <v>393</v>
      </c>
      <c r="AS76" s="43" t="s">
        <v>393</v>
      </c>
      <c r="AT76" s="42" t="s">
        <v>393</v>
      </c>
      <c r="AU76" s="45" t="s">
        <v>406</v>
      </c>
      <c r="AV76" s="45" t="s">
        <v>406</v>
      </c>
      <c r="AW76" s="42" t="s">
        <v>296</v>
      </c>
      <c r="AX76" s="43" t="s">
        <v>291</v>
      </c>
      <c r="AY76" s="42" t="s">
        <v>291</v>
      </c>
      <c r="AZ76" s="43" t="s">
        <v>291</v>
      </c>
      <c r="BA76" s="45" t="s">
        <v>504</v>
      </c>
      <c r="BB76" s="45" t="s">
        <v>504</v>
      </c>
      <c r="BC76" s="45" t="s">
        <v>504</v>
      </c>
      <c r="BD76" s="45" t="s">
        <v>504</v>
      </c>
      <c r="BE76" s="45" t="s">
        <v>504</v>
      </c>
      <c r="BF76" s="43" t="s">
        <v>296</v>
      </c>
      <c r="BG76" s="43" t="s">
        <v>296</v>
      </c>
      <c r="BH76" s="43" t="s">
        <v>296</v>
      </c>
      <c r="BI76" s="45" t="s">
        <v>527</v>
      </c>
      <c r="BJ76" s="42" t="s">
        <v>315</v>
      </c>
      <c r="BK76" s="45" t="s">
        <v>582</v>
      </c>
      <c r="BL76" s="43" t="s">
        <v>588</v>
      </c>
      <c r="BM76" s="42" t="s">
        <v>291</v>
      </c>
      <c r="BN76" s="43" t="s">
        <v>305</v>
      </c>
      <c r="BO76" s="43" t="s">
        <v>296</v>
      </c>
      <c r="BP76" s="43" t="s">
        <v>291</v>
      </c>
      <c r="BQ76" s="43" t="s">
        <v>291</v>
      </c>
      <c r="BR76" s="43" t="s">
        <v>630</v>
      </c>
      <c r="BS76" s="42" t="s">
        <v>291</v>
      </c>
      <c r="BT76" s="43" t="s">
        <v>291</v>
      </c>
      <c r="BU76" s="45" t="s">
        <v>641</v>
      </c>
      <c r="BV76" s="43" t="s">
        <v>296</v>
      </c>
      <c r="BW76" s="43" t="s">
        <v>296</v>
      </c>
      <c r="BX76" s="42" t="s">
        <v>291</v>
      </c>
      <c r="BY76" s="43" t="s">
        <v>296</v>
      </c>
      <c r="BZ76" s="45" t="s">
        <v>689</v>
      </c>
      <c r="CA76" s="45" t="s">
        <v>698</v>
      </c>
      <c r="CB76" s="43" t="s">
        <v>291</v>
      </c>
      <c r="CC76" s="43" t="s">
        <v>711</v>
      </c>
      <c r="CD76" s="43" t="s">
        <v>715</v>
      </c>
      <c r="CE76" s="43" t="s">
        <v>715</v>
      </c>
      <c r="CF76" s="42" t="s">
        <v>291</v>
      </c>
      <c r="CG76" s="42" t="s">
        <v>779</v>
      </c>
      <c r="CH76" s="42"/>
      <c r="CI76" s="42"/>
      <c r="CJ76" s="42"/>
      <c r="CK76" s="42"/>
      <c r="CL76" s="45" t="s">
        <v>782</v>
      </c>
      <c r="CM76" s="45" t="s">
        <v>782</v>
      </c>
      <c r="CN76" s="45" t="s">
        <v>782</v>
      </c>
      <c r="CO76" s="45" t="s">
        <v>782</v>
      </c>
      <c r="CP76" s="45" t="s">
        <v>782</v>
      </c>
      <c r="CQ76" s="44" t="s">
        <v>787</v>
      </c>
      <c r="CR76" s="43" t="s">
        <v>296</v>
      </c>
      <c r="CS76" s="43" t="s">
        <v>296</v>
      </c>
      <c r="CT76" s="43" t="s">
        <v>296</v>
      </c>
      <c r="CU76" s="42" t="s">
        <v>315</v>
      </c>
      <c r="CV76" s="43" t="s">
        <v>296</v>
      </c>
      <c r="CW76" s="43" t="s">
        <v>800</v>
      </c>
      <c r="CX76" s="45" t="s">
        <v>803</v>
      </c>
      <c r="CY76" s="43" t="s">
        <v>291</v>
      </c>
      <c r="CZ76" s="42" t="s">
        <v>815</v>
      </c>
      <c r="DA76" s="45" t="s">
        <v>836</v>
      </c>
      <c r="DB76" s="42" t="s">
        <v>296</v>
      </c>
      <c r="DC76" s="43" t="s">
        <v>296</v>
      </c>
      <c r="DD76" s="45" t="s">
        <v>321</v>
      </c>
      <c r="DE76" s="43" t="s">
        <v>296</v>
      </c>
      <c r="DF76" s="45" t="s">
        <v>879</v>
      </c>
      <c r="DG76" s="45" t="s">
        <v>803</v>
      </c>
      <c r="DH76" s="43" t="s">
        <v>291</v>
      </c>
      <c r="DI76" s="42" t="s">
        <v>291</v>
      </c>
    </row>
    <row r="77" spans="2:113" hidden="1" outlineLevel="1">
      <c r="B77" s="42" t="s">
        <v>291</v>
      </c>
      <c r="C77" s="43" t="s">
        <v>291</v>
      </c>
      <c r="D77" s="43" t="s">
        <v>291</v>
      </c>
      <c r="E77" s="43" t="s">
        <v>291</v>
      </c>
      <c r="F77" s="43" t="s">
        <v>291</v>
      </c>
      <c r="G77" s="43" t="s">
        <v>291</v>
      </c>
      <c r="H77" s="43" t="s">
        <v>291</v>
      </c>
      <c r="I77" s="43" t="s">
        <v>291</v>
      </c>
      <c r="J77" s="43" t="s">
        <v>296</v>
      </c>
      <c r="K77" s="43" t="s">
        <v>328</v>
      </c>
      <c r="L77" s="43" t="s">
        <v>333</v>
      </c>
      <c r="M77" s="43" t="s">
        <v>291</v>
      </c>
      <c r="N77" s="42" t="s">
        <v>291</v>
      </c>
      <c r="O77" s="43" t="s">
        <v>291</v>
      </c>
      <c r="P77" s="43" t="s">
        <v>291</v>
      </c>
      <c r="Q77" s="43" t="s">
        <v>291</v>
      </c>
      <c r="R77" s="43" t="s">
        <v>291</v>
      </c>
      <c r="S77" s="43" t="s">
        <v>291</v>
      </c>
      <c r="T77" s="43" t="s">
        <v>291</v>
      </c>
      <c r="U77" s="43" t="s">
        <v>291</v>
      </c>
      <c r="V77" s="42" t="s">
        <v>291</v>
      </c>
      <c r="W77" s="43" t="s">
        <v>291</v>
      </c>
      <c r="X77" s="43" t="s">
        <v>291</v>
      </c>
      <c r="Y77" s="43" t="s">
        <v>291</v>
      </c>
      <c r="Z77" s="43" t="s">
        <v>291</v>
      </c>
      <c r="AA77" s="43" t="s">
        <v>291</v>
      </c>
      <c r="AB77" s="43" t="s">
        <v>291</v>
      </c>
      <c r="AC77" s="43" t="s">
        <v>291</v>
      </c>
      <c r="AD77" s="42" t="s">
        <v>291</v>
      </c>
      <c r="AE77" s="43" t="s">
        <v>291</v>
      </c>
      <c r="AF77" s="43" t="s">
        <v>291</v>
      </c>
      <c r="AG77" s="43" t="s">
        <v>291</v>
      </c>
      <c r="AH77" s="43" t="s">
        <v>291</v>
      </c>
      <c r="AI77" s="43" t="s">
        <v>291</v>
      </c>
      <c r="AJ77" s="43" t="s">
        <v>291</v>
      </c>
      <c r="AK77" s="43" t="s">
        <v>291</v>
      </c>
      <c r="AL77" s="43" t="s">
        <v>291</v>
      </c>
      <c r="AM77" s="43" t="s">
        <v>291</v>
      </c>
      <c r="AN77" s="43" t="s">
        <v>291</v>
      </c>
      <c r="AO77" s="43" t="s">
        <v>291</v>
      </c>
      <c r="AP77" s="43" t="s">
        <v>291</v>
      </c>
      <c r="AQ77" s="43" t="s">
        <v>291</v>
      </c>
      <c r="AR77" s="43" t="s">
        <v>291</v>
      </c>
      <c r="AS77" s="43" t="s">
        <v>291</v>
      </c>
      <c r="AT77" s="42" t="s">
        <v>291</v>
      </c>
      <c r="AU77" s="45" t="s">
        <v>407</v>
      </c>
      <c r="AV77" s="45" t="s">
        <v>407</v>
      </c>
      <c r="AW77" s="42" t="s">
        <v>441</v>
      </c>
      <c r="AX77" s="43" t="s">
        <v>291</v>
      </c>
      <c r="AY77" s="42" t="s">
        <v>291</v>
      </c>
      <c r="AZ77" s="43" t="s">
        <v>291</v>
      </c>
      <c r="BA77" s="43" t="s">
        <v>296</v>
      </c>
      <c r="BB77" s="43" t="s">
        <v>296</v>
      </c>
      <c r="BC77" s="43" t="s">
        <v>296</v>
      </c>
      <c r="BD77" s="43" t="s">
        <v>296</v>
      </c>
      <c r="BE77" s="43" t="s">
        <v>296</v>
      </c>
      <c r="BF77" s="43" t="s">
        <v>517</v>
      </c>
      <c r="BG77" s="43" t="s">
        <v>519</v>
      </c>
      <c r="BH77" s="43" t="s">
        <v>521</v>
      </c>
      <c r="BI77" s="43" t="s">
        <v>296</v>
      </c>
      <c r="BJ77" s="42" t="s">
        <v>291</v>
      </c>
      <c r="BK77" s="45" t="s">
        <v>583</v>
      </c>
      <c r="BL77" s="43" t="s">
        <v>291</v>
      </c>
      <c r="BM77" s="42" t="s">
        <v>291</v>
      </c>
      <c r="BN77" s="43" t="s">
        <v>291</v>
      </c>
      <c r="BO77" s="43" t="s">
        <v>618</v>
      </c>
      <c r="BP77" s="43" t="s">
        <v>291</v>
      </c>
      <c r="BQ77" s="43" t="s">
        <v>291</v>
      </c>
      <c r="BR77" s="43" t="s">
        <v>291</v>
      </c>
      <c r="BS77" s="42" t="s">
        <v>291</v>
      </c>
      <c r="BT77" s="43" t="s">
        <v>291</v>
      </c>
      <c r="BU77" s="45" t="s">
        <v>642</v>
      </c>
      <c r="BV77" s="43" t="s">
        <v>648</v>
      </c>
      <c r="BW77" s="43" t="s">
        <v>648</v>
      </c>
      <c r="BX77" s="42" t="s">
        <v>291</v>
      </c>
      <c r="BY77" s="43" t="s">
        <v>685</v>
      </c>
      <c r="BZ77" s="45" t="s">
        <v>690</v>
      </c>
      <c r="CA77" s="45" t="s">
        <v>699</v>
      </c>
      <c r="CB77" s="43" t="s">
        <v>291</v>
      </c>
      <c r="CC77" s="43" t="s">
        <v>291</v>
      </c>
      <c r="CD77" s="43" t="s">
        <v>291</v>
      </c>
      <c r="CE77" s="43" t="s">
        <v>291</v>
      </c>
      <c r="CF77" s="42" t="s">
        <v>291</v>
      </c>
      <c r="CG77" s="42" t="s">
        <v>291</v>
      </c>
      <c r="CH77" s="42"/>
      <c r="CI77" s="42"/>
      <c r="CJ77" s="42"/>
      <c r="CK77" s="42"/>
      <c r="CL77" s="43" t="s">
        <v>296</v>
      </c>
      <c r="CM77" s="43" t="s">
        <v>296</v>
      </c>
      <c r="CN77" s="43" t="s">
        <v>296</v>
      </c>
      <c r="CO77" s="43" t="s">
        <v>296</v>
      </c>
      <c r="CP77" s="43" t="s">
        <v>296</v>
      </c>
      <c r="CQ77" s="42" t="s">
        <v>296</v>
      </c>
      <c r="CR77" s="43" t="s">
        <v>517</v>
      </c>
      <c r="CS77" s="43" t="s">
        <v>519</v>
      </c>
      <c r="CT77" s="43" t="s">
        <v>521</v>
      </c>
      <c r="CU77" s="42" t="s">
        <v>291</v>
      </c>
      <c r="CV77" s="43" t="s">
        <v>798</v>
      </c>
      <c r="CW77" s="43" t="s">
        <v>291</v>
      </c>
      <c r="CX77" s="45" t="s">
        <v>583</v>
      </c>
      <c r="CY77" s="43" t="s">
        <v>291</v>
      </c>
      <c r="CZ77" s="42" t="s">
        <v>291</v>
      </c>
      <c r="DA77" s="43" t="s">
        <v>296</v>
      </c>
      <c r="DB77" s="42" t="s">
        <v>843</v>
      </c>
      <c r="DC77" s="43" t="s">
        <v>864</v>
      </c>
      <c r="DD77" s="45" t="s">
        <v>868</v>
      </c>
      <c r="DE77" s="43" t="s">
        <v>875</v>
      </c>
      <c r="DF77" s="45" t="s">
        <v>880</v>
      </c>
      <c r="DG77" s="45" t="s">
        <v>884</v>
      </c>
      <c r="DH77" s="43" t="s">
        <v>291</v>
      </c>
      <c r="DI77" s="42" t="s">
        <v>291</v>
      </c>
    </row>
    <row r="78" spans="2:113" hidden="1" outlineLevel="1">
      <c r="B78" s="42" t="s">
        <v>291</v>
      </c>
      <c r="C78" s="43" t="s">
        <v>291</v>
      </c>
      <c r="D78" s="43" t="s">
        <v>291</v>
      </c>
      <c r="E78" s="43" t="s">
        <v>291</v>
      </c>
      <c r="F78" s="43" t="s">
        <v>291</v>
      </c>
      <c r="G78" s="43" t="s">
        <v>291</v>
      </c>
      <c r="H78" s="43" t="s">
        <v>291</v>
      </c>
      <c r="I78" s="43" t="s">
        <v>291</v>
      </c>
      <c r="J78" s="43" t="s">
        <v>322</v>
      </c>
      <c r="K78" s="43" t="s">
        <v>291</v>
      </c>
      <c r="L78" s="43" t="s">
        <v>291</v>
      </c>
      <c r="M78" s="43" t="s">
        <v>291</v>
      </c>
      <c r="N78" s="42" t="s">
        <v>291</v>
      </c>
      <c r="O78" s="43" t="s">
        <v>291</v>
      </c>
      <c r="P78" s="43" t="s">
        <v>291</v>
      </c>
      <c r="Q78" s="43" t="s">
        <v>291</v>
      </c>
      <c r="R78" s="43" t="s">
        <v>291</v>
      </c>
      <c r="S78" s="43" t="s">
        <v>291</v>
      </c>
      <c r="T78" s="43" t="s">
        <v>291</v>
      </c>
      <c r="U78" s="43" t="s">
        <v>291</v>
      </c>
      <c r="V78" s="42" t="s">
        <v>291</v>
      </c>
      <c r="W78" s="43" t="s">
        <v>291</v>
      </c>
      <c r="X78" s="43" t="s">
        <v>291</v>
      </c>
      <c r="Y78" s="43" t="s">
        <v>291</v>
      </c>
      <c r="Z78" s="43" t="s">
        <v>291</v>
      </c>
      <c r="AA78" s="43" t="s">
        <v>291</v>
      </c>
      <c r="AB78" s="43" t="s">
        <v>291</v>
      </c>
      <c r="AC78" s="43" t="s">
        <v>291</v>
      </c>
      <c r="AD78" s="42" t="s">
        <v>291</v>
      </c>
      <c r="AE78" s="43" t="s">
        <v>291</v>
      </c>
      <c r="AF78" s="43" t="s">
        <v>291</v>
      </c>
      <c r="AG78" s="43" t="s">
        <v>291</v>
      </c>
      <c r="AH78" s="43" t="s">
        <v>291</v>
      </c>
      <c r="AI78" s="43" t="s">
        <v>291</v>
      </c>
      <c r="AJ78" s="43" t="s">
        <v>291</v>
      </c>
      <c r="AK78" s="43" t="s">
        <v>291</v>
      </c>
      <c r="AL78" s="43" t="s">
        <v>291</v>
      </c>
      <c r="AM78" s="43" t="s">
        <v>291</v>
      </c>
      <c r="AN78" s="43" t="s">
        <v>291</v>
      </c>
      <c r="AO78" s="43" t="s">
        <v>291</v>
      </c>
      <c r="AP78" s="43" t="s">
        <v>291</v>
      </c>
      <c r="AQ78" s="43" t="s">
        <v>291</v>
      </c>
      <c r="AR78" s="43" t="s">
        <v>291</v>
      </c>
      <c r="AS78" s="43" t="s">
        <v>291</v>
      </c>
      <c r="AT78" s="42" t="s">
        <v>291</v>
      </c>
      <c r="AU78" s="45" t="s">
        <v>408</v>
      </c>
      <c r="AV78" s="45" t="s">
        <v>408</v>
      </c>
      <c r="AW78" s="42" t="s">
        <v>291</v>
      </c>
      <c r="AX78" s="43" t="s">
        <v>291</v>
      </c>
      <c r="AY78" s="42" t="s">
        <v>291</v>
      </c>
      <c r="AZ78" s="43" t="s">
        <v>291</v>
      </c>
      <c r="BA78" s="43" t="s">
        <v>505</v>
      </c>
      <c r="BB78" s="43" t="s">
        <v>507</v>
      </c>
      <c r="BC78" s="43" t="s">
        <v>509</v>
      </c>
      <c r="BD78" s="43" t="s">
        <v>511</v>
      </c>
      <c r="BE78" s="43" t="s">
        <v>513</v>
      </c>
      <c r="BF78" s="43" t="s">
        <v>291</v>
      </c>
      <c r="BG78" s="43" t="s">
        <v>291</v>
      </c>
      <c r="BH78" s="43" t="s">
        <v>291</v>
      </c>
      <c r="BI78" s="43" t="s">
        <v>528</v>
      </c>
      <c r="BJ78" s="42" t="s">
        <v>291</v>
      </c>
      <c r="BK78" s="45" t="s">
        <v>584</v>
      </c>
      <c r="BL78" s="43" t="s">
        <v>291</v>
      </c>
      <c r="BM78" s="42" t="s">
        <v>291</v>
      </c>
      <c r="BN78" s="43" t="s">
        <v>291</v>
      </c>
      <c r="BO78" s="43" t="s">
        <v>291</v>
      </c>
      <c r="BP78" s="43" t="s">
        <v>291</v>
      </c>
      <c r="BQ78" s="43" t="s">
        <v>291</v>
      </c>
      <c r="BR78" s="43" t="s">
        <v>291</v>
      </c>
      <c r="BS78" s="42" t="s">
        <v>291</v>
      </c>
      <c r="BT78" s="43" t="s">
        <v>291</v>
      </c>
      <c r="BU78" s="43" t="s">
        <v>296</v>
      </c>
      <c r="BV78" s="43" t="s">
        <v>291</v>
      </c>
      <c r="BW78" s="43" t="s">
        <v>291</v>
      </c>
      <c r="BX78" s="42" t="s">
        <v>291</v>
      </c>
      <c r="BY78" s="43" t="s">
        <v>291</v>
      </c>
      <c r="BZ78" s="45" t="s">
        <v>691</v>
      </c>
      <c r="CA78" s="45" t="s">
        <v>700</v>
      </c>
      <c r="CB78" s="43" t="s">
        <v>291</v>
      </c>
      <c r="CC78" s="43" t="s">
        <v>291</v>
      </c>
      <c r="CD78" s="43" t="s">
        <v>291</v>
      </c>
      <c r="CE78" s="43" t="s">
        <v>291</v>
      </c>
      <c r="CF78" s="42" t="s">
        <v>291</v>
      </c>
      <c r="CG78" s="42" t="s">
        <v>291</v>
      </c>
      <c r="CH78" s="42"/>
      <c r="CI78" s="42"/>
      <c r="CJ78" s="42"/>
      <c r="CK78" s="42"/>
      <c r="CL78" s="43" t="s">
        <v>505</v>
      </c>
      <c r="CM78" s="43" t="s">
        <v>507</v>
      </c>
      <c r="CN78" s="43" t="s">
        <v>509</v>
      </c>
      <c r="CO78" s="43" t="s">
        <v>511</v>
      </c>
      <c r="CP78" s="43" t="s">
        <v>513</v>
      </c>
      <c r="CQ78" s="42" t="s">
        <v>528</v>
      </c>
      <c r="CR78" s="43" t="s">
        <v>291</v>
      </c>
      <c r="CS78" s="43" t="s">
        <v>291</v>
      </c>
      <c r="CT78" s="43" t="s">
        <v>291</v>
      </c>
      <c r="CU78" s="42" t="s">
        <v>291</v>
      </c>
      <c r="CV78" s="43" t="s">
        <v>291</v>
      </c>
      <c r="CW78" s="43" t="s">
        <v>291</v>
      </c>
      <c r="CX78" s="45" t="s">
        <v>804</v>
      </c>
      <c r="CY78" s="43" t="s">
        <v>291</v>
      </c>
      <c r="CZ78" s="42" t="s">
        <v>291</v>
      </c>
      <c r="DA78" s="43" t="s">
        <v>837</v>
      </c>
      <c r="DB78" s="42" t="s">
        <v>291</v>
      </c>
      <c r="DC78" s="43" t="s">
        <v>291</v>
      </c>
      <c r="DD78" s="45" t="s">
        <v>869</v>
      </c>
      <c r="DE78" s="43" t="s">
        <v>291</v>
      </c>
      <c r="DF78" s="43" t="s">
        <v>296</v>
      </c>
      <c r="DG78" s="45" t="s">
        <v>885</v>
      </c>
      <c r="DH78" s="43" t="s">
        <v>291</v>
      </c>
      <c r="DI78" s="42" t="s">
        <v>291</v>
      </c>
    </row>
    <row r="79" spans="2:113" hidden="1" outlineLevel="1">
      <c r="B79" s="42" t="s">
        <v>291</v>
      </c>
      <c r="C79" s="43" t="s">
        <v>291</v>
      </c>
      <c r="D79" s="43" t="s">
        <v>291</v>
      </c>
      <c r="E79" s="43" t="s">
        <v>291</v>
      </c>
      <c r="F79" s="43" t="s">
        <v>291</v>
      </c>
      <c r="G79" s="43" t="s">
        <v>291</v>
      </c>
      <c r="H79" s="43" t="s">
        <v>291</v>
      </c>
      <c r="I79" s="43" t="s">
        <v>291</v>
      </c>
      <c r="J79" s="43" t="s">
        <v>291</v>
      </c>
      <c r="K79" s="43" t="s">
        <v>291</v>
      </c>
      <c r="L79" s="43" t="s">
        <v>291</v>
      </c>
      <c r="M79" s="43" t="s">
        <v>291</v>
      </c>
      <c r="N79" s="42" t="s">
        <v>291</v>
      </c>
      <c r="O79" s="43" t="s">
        <v>291</v>
      </c>
      <c r="P79" s="43" t="s">
        <v>291</v>
      </c>
      <c r="Q79" s="43" t="s">
        <v>291</v>
      </c>
      <c r="R79" s="43" t="s">
        <v>291</v>
      </c>
      <c r="S79" s="43" t="s">
        <v>291</v>
      </c>
      <c r="T79" s="43" t="s">
        <v>291</v>
      </c>
      <c r="U79" s="43" t="s">
        <v>291</v>
      </c>
      <c r="V79" s="42" t="s">
        <v>291</v>
      </c>
      <c r="W79" s="43" t="s">
        <v>291</v>
      </c>
      <c r="X79" s="43" t="s">
        <v>291</v>
      </c>
      <c r="Y79" s="43" t="s">
        <v>291</v>
      </c>
      <c r="Z79" s="43" t="s">
        <v>291</v>
      </c>
      <c r="AA79" s="43" t="s">
        <v>291</v>
      </c>
      <c r="AB79" s="43" t="s">
        <v>291</v>
      </c>
      <c r="AC79" s="43" t="s">
        <v>291</v>
      </c>
      <c r="AD79" s="42" t="s">
        <v>291</v>
      </c>
      <c r="AE79" s="43" t="s">
        <v>291</v>
      </c>
      <c r="AF79" s="43" t="s">
        <v>291</v>
      </c>
      <c r="AG79" s="43" t="s">
        <v>291</v>
      </c>
      <c r="AH79" s="43" t="s">
        <v>291</v>
      </c>
      <c r="AI79" s="43" t="s">
        <v>291</v>
      </c>
      <c r="AJ79" s="43" t="s">
        <v>291</v>
      </c>
      <c r="AK79" s="43" t="s">
        <v>291</v>
      </c>
      <c r="AL79" s="43" t="s">
        <v>291</v>
      </c>
      <c r="AM79" s="43" t="s">
        <v>291</v>
      </c>
      <c r="AN79" s="43" t="s">
        <v>291</v>
      </c>
      <c r="AO79" s="43" t="s">
        <v>291</v>
      </c>
      <c r="AP79" s="43" t="s">
        <v>291</v>
      </c>
      <c r="AQ79" s="43" t="s">
        <v>291</v>
      </c>
      <c r="AR79" s="43" t="s">
        <v>291</v>
      </c>
      <c r="AS79" s="43" t="s">
        <v>291</v>
      </c>
      <c r="AT79" s="42" t="s">
        <v>291</v>
      </c>
      <c r="AU79" s="45" t="s">
        <v>409</v>
      </c>
      <c r="AV79" s="45" t="s">
        <v>409</v>
      </c>
      <c r="AW79" s="42" t="s">
        <v>291</v>
      </c>
      <c r="AX79" s="43" t="s">
        <v>291</v>
      </c>
      <c r="AY79" s="42" t="s">
        <v>291</v>
      </c>
      <c r="AZ79" s="43" t="s">
        <v>291</v>
      </c>
      <c r="BA79" s="43" t="s">
        <v>291</v>
      </c>
      <c r="BB79" s="43" t="s">
        <v>291</v>
      </c>
      <c r="BC79" s="43" t="s">
        <v>291</v>
      </c>
      <c r="BD79" s="43" t="s">
        <v>291</v>
      </c>
      <c r="BE79" s="43" t="s">
        <v>291</v>
      </c>
      <c r="BF79" s="43" t="s">
        <v>291</v>
      </c>
      <c r="BG79" s="43" t="s">
        <v>291</v>
      </c>
      <c r="BH79" s="43" t="s">
        <v>291</v>
      </c>
      <c r="BI79" s="43" t="s">
        <v>291</v>
      </c>
      <c r="BJ79" s="42" t="s">
        <v>291</v>
      </c>
      <c r="BK79" s="43" t="s">
        <v>296</v>
      </c>
      <c r="BL79" s="43" t="s">
        <v>291</v>
      </c>
      <c r="BM79" s="42" t="s">
        <v>291</v>
      </c>
      <c r="BN79" s="43" t="s">
        <v>291</v>
      </c>
      <c r="BO79" s="43" t="s">
        <v>291</v>
      </c>
      <c r="BP79" s="43" t="s">
        <v>291</v>
      </c>
      <c r="BQ79" s="43" t="s">
        <v>291</v>
      </c>
      <c r="BR79" s="43" t="s">
        <v>291</v>
      </c>
      <c r="BS79" s="42" t="s">
        <v>291</v>
      </c>
      <c r="BT79" s="43" t="s">
        <v>291</v>
      </c>
      <c r="BU79" s="43" t="s">
        <v>643</v>
      </c>
      <c r="BV79" s="43" t="s">
        <v>291</v>
      </c>
      <c r="BW79" s="43" t="s">
        <v>291</v>
      </c>
      <c r="BX79" s="42" t="s">
        <v>291</v>
      </c>
      <c r="BY79" s="43" t="s">
        <v>291</v>
      </c>
      <c r="BZ79" s="45" t="s">
        <v>692</v>
      </c>
      <c r="CA79" s="45" t="s">
        <v>701</v>
      </c>
      <c r="CB79" s="43" t="s">
        <v>291</v>
      </c>
      <c r="CC79" s="43" t="s">
        <v>291</v>
      </c>
      <c r="CD79" s="43" t="s">
        <v>291</v>
      </c>
      <c r="CE79" s="43" t="s">
        <v>291</v>
      </c>
      <c r="CF79" s="42" t="s">
        <v>291</v>
      </c>
      <c r="CG79" s="42" t="s">
        <v>291</v>
      </c>
      <c r="CH79" s="42"/>
      <c r="CI79" s="42"/>
      <c r="CJ79" s="42"/>
      <c r="CK79" s="42"/>
      <c r="CL79" s="43" t="s">
        <v>291</v>
      </c>
      <c r="CM79" s="43" t="s">
        <v>291</v>
      </c>
      <c r="CN79" s="43" t="s">
        <v>291</v>
      </c>
      <c r="CO79" s="43" t="s">
        <v>291</v>
      </c>
      <c r="CP79" s="43" t="s">
        <v>291</v>
      </c>
      <c r="CQ79" s="42" t="s">
        <v>291</v>
      </c>
      <c r="CR79" s="43" t="s">
        <v>291</v>
      </c>
      <c r="CS79" s="43" t="s">
        <v>291</v>
      </c>
      <c r="CT79" s="43" t="s">
        <v>291</v>
      </c>
      <c r="CU79" s="42" t="s">
        <v>291</v>
      </c>
      <c r="CV79" s="43" t="s">
        <v>291</v>
      </c>
      <c r="CW79" s="43" t="s">
        <v>291</v>
      </c>
      <c r="CX79" s="45" t="s">
        <v>805</v>
      </c>
      <c r="CY79" s="43" t="s">
        <v>291</v>
      </c>
      <c r="CZ79" s="42" t="s">
        <v>291</v>
      </c>
      <c r="DA79" s="43" t="s">
        <v>291</v>
      </c>
      <c r="DB79" s="42" t="s">
        <v>291</v>
      </c>
      <c r="DC79" s="43" t="s">
        <v>291</v>
      </c>
      <c r="DD79" s="43" t="s">
        <v>296</v>
      </c>
      <c r="DE79" s="43" t="s">
        <v>291</v>
      </c>
      <c r="DF79" s="43" t="s">
        <v>881</v>
      </c>
      <c r="DG79" s="45" t="s">
        <v>886</v>
      </c>
      <c r="DH79" s="43" t="s">
        <v>291</v>
      </c>
      <c r="DI79" s="42" t="s">
        <v>291</v>
      </c>
    </row>
    <row r="80" spans="2:113" hidden="1" outlineLevel="1">
      <c r="B80" s="42" t="s">
        <v>291</v>
      </c>
      <c r="C80" s="43" t="s">
        <v>291</v>
      </c>
      <c r="D80" s="43" t="s">
        <v>291</v>
      </c>
      <c r="E80" s="43" t="s">
        <v>291</v>
      </c>
      <c r="F80" s="43" t="s">
        <v>291</v>
      </c>
      <c r="G80" s="43" t="s">
        <v>291</v>
      </c>
      <c r="H80" s="43" t="s">
        <v>291</v>
      </c>
      <c r="I80" s="43" t="s">
        <v>291</v>
      </c>
      <c r="J80" s="43" t="s">
        <v>291</v>
      </c>
      <c r="K80" s="43" t="s">
        <v>291</v>
      </c>
      <c r="L80" s="43" t="s">
        <v>291</v>
      </c>
      <c r="M80" s="43" t="s">
        <v>291</v>
      </c>
      <c r="N80" s="42" t="s">
        <v>291</v>
      </c>
      <c r="O80" s="43" t="s">
        <v>291</v>
      </c>
      <c r="P80" s="43" t="s">
        <v>291</v>
      </c>
      <c r="Q80" s="43" t="s">
        <v>291</v>
      </c>
      <c r="R80" s="43" t="s">
        <v>291</v>
      </c>
      <c r="S80" s="43" t="s">
        <v>291</v>
      </c>
      <c r="T80" s="43" t="s">
        <v>291</v>
      </c>
      <c r="U80" s="43" t="s">
        <v>291</v>
      </c>
      <c r="V80" s="42" t="s">
        <v>291</v>
      </c>
      <c r="W80" s="43" t="s">
        <v>291</v>
      </c>
      <c r="X80" s="43" t="s">
        <v>291</v>
      </c>
      <c r="Y80" s="43" t="s">
        <v>291</v>
      </c>
      <c r="Z80" s="43" t="s">
        <v>291</v>
      </c>
      <c r="AA80" s="43" t="s">
        <v>291</v>
      </c>
      <c r="AB80" s="43" t="s">
        <v>291</v>
      </c>
      <c r="AC80" s="43" t="s">
        <v>291</v>
      </c>
      <c r="AD80" s="42" t="s">
        <v>291</v>
      </c>
      <c r="AE80" s="43" t="s">
        <v>291</v>
      </c>
      <c r="AF80" s="43" t="s">
        <v>291</v>
      </c>
      <c r="AG80" s="43" t="s">
        <v>291</v>
      </c>
      <c r="AH80" s="43" t="s">
        <v>291</v>
      </c>
      <c r="AI80" s="43" t="s">
        <v>291</v>
      </c>
      <c r="AJ80" s="43" t="s">
        <v>291</v>
      </c>
      <c r="AK80" s="43" t="s">
        <v>291</v>
      </c>
      <c r="AL80" s="43" t="s">
        <v>291</v>
      </c>
      <c r="AM80" s="43" t="s">
        <v>291</v>
      </c>
      <c r="AN80" s="43" t="s">
        <v>291</v>
      </c>
      <c r="AO80" s="43" t="s">
        <v>291</v>
      </c>
      <c r="AP80" s="43" t="s">
        <v>291</v>
      </c>
      <c r="AQ80" s="43" t="s">
        <v>291</v>
      </c>
      <c r="AR80" s="43" t="s">
        <v>291</v>
      </c>
      <c r="AS80" s="43" t="s">
        <v>291</v>
      </c>
      <c r="AT80" s="42" t="s">
        <v>291</v>
      </c>
      <c r="AU80" s="45" t="s">
        <v>410</v>
      </c>
      <c r="AV80" s="45" t="s">
        <v>410</v>
      </c>
      <c r="AW80" s="42" t="s">
        <v>291</v>
      </c>
      <c r="AX80" s="43" t="s">
        <v>291</v>
      </c>
      <c r="AY80" s="42" t="s">
        <v>291</v>
      </c>
      <c r="AZ80" s="43" t="s">
        <v>291</v>
      </c>
      <c r="BA80" s="43" t="s">
        <v>291</v>
      </c>
      <c r="BB80" s="43" t="s">
        <v>291</v>
      </c>
      <c r="BC80" s="43" t="s">
        <v>291</v>
      </c>
      <c r="BD80" s="43" t="s">
        <v>291</v>
      </c>
      <c r="BE80" s="43" t="s">
        <v>291</v>
      </c>
      <c r="BF80" s="43" t="s">
        <v>291</v>
      </c>
      <c r="BG80" s="43" t="s">
        <v>291</v>
      </c>
      <c r="BH80" s="43" t="s">
        <v>291</v>
      </c>
      <c r="BI80" s="43" t="s">
        <v>291</v>
      </c>
      <c r="BJ80" s="42" t="s">
        <v>291</v>
      </c>
      <c r="BK80" s="43" t="s">
        <v>585</v>
      </c>
      <c r="BL80" s="43" t="s">
        <v>291</v>
      </c>
      <c r="BM80" s="42" t="s">
        <v>291</v>
      </c>
      <c r="BN80" s="43" t="s">
        <v>291</v>
      </c>
      <c r="BO80" s="43" t="s">
        <v>291</v>
      </c>
      <c r="BP80" s="43" t="s">
        <v>291</v>
      </c>
      <c r="BQ80" s="43" t="s">
        <v>291</v>
      </c>
      <c r="BR80" s="43" t="s">
        <v>291</v>
      </c>
      <c r="BS80" s="42" t="s">
        <v>291</v>
      </c>
      <c r="BT80" s="43" t="s">
        <v>291</v>
      </c>
      <c r="BU80" s="43" t="s">
        <v>291</v>
      </c>
      <c r="BV80" s="43" t="s">
        <v>291</v>
      </c>
      <c r="BW80" s="43" t="s">
        <v>291</v>
      </c>
      <c r="BX80" s="42" t="s">
        <v>291</v>
      </c>
      <c r="BY80" s="43" t="s">
        <v>291</v>
      </c>
      <c r="BZ80" s="45" t="s">
        <v>693</v>
      </c>
      <c r="CA80" s="45" t="s">
        <v>702</v>
      </c>
      <c r="CB80" s="43" t="s">
        <v>291</v>
      </c>
      <c r="CC80" s="43" t="s">
        <v>291</v>
      </c>
      <c r="CD80" s="43" t="s">
        <v>291</v>
      </c>
      <c r="CE80" s="43" t="s">
        <v>291</v>
      </c>
      <c r="CF80" s="42" t="s">
        <v>291</v>
      </c>
      <c r="CG80" s="42" t="s">
        <v>291</v>
      </c>
      <c r="CH80" s="42"/>
      <c r="CI80" s="42"/>
      <c r="CJ80" s="42"/>
      <c r="CK80" s="42"/>
      <c r="CL80" s="43" t="s">
        <v>291</v>
      </c>
      <c r="CM80" s="43" t="s">
        <v>291</v>
      </c>
      <c r="CN80" s="43" t="s">
        <v>291</v>
      </c>
      <c r="CO80" s="43" t="s">
        <v>291</v>
      </c>
      <c r="CP80" s="43" t="s">
        <v>291</v>
      </c>
      <c r="CQ80" s="42" t="s">
        <v>291</v>
      </c>
      <c r="CR80" s="43" t="s">
        <v>291</v>
      </c>
      <c r="CS80" s="43" t="s">
        <v>291</v>
      </c>
      <c r="CT80" s="43" t="s">
        <v>291</v>
      </c>
      <c r="CU80" s="42" t="s">
        <v>291</v>
      </c>
      <c r="CV80" s="43" t="s">
        <v>291</v>
      </c>
      <c r="CW80" s="43" t="s">
        <v>291</v>
      </c>
      <c r="CX80" s="45" t="s">
        <v>806</v>
      </c>
      <c r="CY80" s="43" t="s">
        <v>291</v>
      </c>
      <c r="CZ80" s="42" t="s">
        <v>291</v>
      </c>
      <c r="DA80" s="43" t="s">
        <v>291</v>
      </c>
      <c r="DB80" s="42" t="s">
        <v>291</v>
      </c>
      <c r="DC80" s="43" t="s">
        <v>291</v>
      </c>
      <c r="DD80" s="43" t="s">
        <v>870</v>
      </c>
      <c r="DE80" s="43" t="s">
        <v>291</v>
      </c>
      <c r="DF80" s="43" t="s">
        <v>291</v>
      </c>
      <c r="DG80" s="45" t="s">
        <v>887</v>
      </c>
      <c r="DH80" s="43" t="s">
        <v>291</v>
      </c>
      <c r="DI80" s="42" t="s">
        <v>291</v>
      </c>
    </row>
    <row r="81" spans="2:113" hidden="1" outlineLevel="1">
      <c r="B81" s="42" t="s">
        <v>291</v>
      </c>
      <c r="C81" s="43" t="s">
        <v>291</v>
      </c>
      <c r="D81" s="43" t="s">
        <v>291</v>
      </c>
      <c r="E81" s="43" t="s">
        <v>291</v>
      </c>
      <c r="F81" s="43" t="s">
        <v>291</v>
      </c>
      <c r="G81" s="43" t="s">
        <v>291</v>
      </c>
      <c r="H81" s="43" t="s">
        <v>291</v>
      </c>
      <c r="I81" s="43" t="s">
        <v>291</v>
      </c>
      <c r="J81" s="43" t="s">
        <v>291</v>
      </c>
      <c r="K81" s="43" t="s">
        <v>291</v>
      </c>
      <c r="L81" s="43" t="s">
        <v>291</v>
      </c>
      <c r="M81" s="43" t="s">
        <v>291</v>
      </c>
      <c r="N81" s="42" t="s">
        <v>291</v>
      </c>
      <c r="O81" s="43" t="s">
        <v>291</v>
      </c>
      <c r="P81" s="43" t="s">
        <v>291</v>
      </c>
      <c r="Q81" s="43" t="s">
        <v>291</v>
      </c>
      <c r="R81" s="43" t="s">
        <v>291</v>
      </c>
      <c r="S81" s="43" t="s">
        <v>291</v>
      </c>
      <c r="T81" s="43" t="s">
        <v>291</v>
      </c>
      <c r="U81" s="43" t="s">
        <v>291</v>
      </c>
      <c r="V81" s="42" t="s">
        <v>291</v>
      </c>
      <c r="W81" s="43" t="s">
        <v>291</v>
      </c>
      <c r="X81" s="43" t="s">
        <v>291</v>
      </c>
      <c r="Y81" s="43" t="s">
        <v>291</v>
      </c>
      <c r="Z81" s="43" t="s">
        <v>291</v>
      </c>
      <c r="AA81" s="43" t="s">
        <v>291</v>
      </c>
      <c r="AB81" s="43" t="s">
        <v>291</v>
      </c>
      <c r="AC81" s="43" t="s">
        <v>291</v>
      </c>
      <c r="AD81" s="42" t="s">
        <v>291</v>
      </c>
      <c r="AE81" s="43" t="s">
        <v>291</v>
      </c>
      <c r="AF81" s="43" t="s">
        <v>291</v>
      </c>
      <c r="AG81" s="43" t="s">
        <v>291</v>
      </c>
      <c r="AH81" s="43" t="s">
        <v>291</v>
      </c>
      <c r="AI81" s="43" t="s">
        <v>291</v>
      </c>
      <c r="AJ81" s="43" t="s">
        <v>291</v>
      </c>
      <c r="AK81" s="43" t="s">
        <v>291</v>
      </c>
      <c r="AL81" s="43" t="s">
        <v>291</v>
      </c>
      <c r="AM81" s="43" t="s">
        <v>291</v>
      </c>
      <c r="AN81" s="43" t="s">
        <v>291</v>
      </c>
      <c r="AO81" s="43" t="s">
        <v>291</v>
      </c>
      <c r="AP81" s="43" t="s">
        <v>291</v>
      </c>
      <c r="AQ81" s="43" t="s">
        <v>291</v>
      </c>
      <c r="AR81" s="43" t="s">
        <v>291</v>
      </c>
      <c r="AS81" s="43" t="s">
        <v>291</v>
      </c>
      <c r="AT81" s="42" t="s">
        <v>291</v>
      </c>
      <c r="AU81" s="45" t="s">
        <v>411</v>
      </c>
      <c r="AV81" s="45" t="s">
        <v>411</v>
      </c>
      <c r="AW81" s="42" t="s">
        <v>291</v>
      </c>
      <c r="AX81" s="43" t="s">
        <v>291</v>
      </c>
      <c r="AY81" s="42" t="s">
        <v>291</v>
      </c>
      <c r="AZ81" s="43" t="s">
        <v>291</v>
      </c>
      <c r="BA81" s="43" t="s">
        <v>291</v>
      </c>
      <c r="BB81" s="43" t="s">
        <v>291</v>
      </c>
      <c r="BC81" s="43" t="s">
        <v>291</v>
      </c>
      <c r="BD81" s="43" t="s">
        <v>291</v>
      </c>
      <c r="BE81" s="43" t="s">
        <v>291</v>
      </c>
      <c r="BF81" s="43" t="s">
        <v>291</v>
      </c>
      <c r="BG81" s="43" t="s">
        <v>291</v>
      </c>
      <c r="BH81" s="43" t="s">
        <v>291</v>
      </c>
      <c r="BI81" s="43" t="s">
        <v>291</v>
      </c>
      <c r="BJ81" s="42" t="s">
        <v>291</v>
      </c>
      <c r="BK81" s="43" t="s">
        <v>291</v>
      </c>
      <c r="BL81" s="43" t="s">
        <v>291</v>
      </c>
      <c r="BM81" s="42" t="s">
        <v>291</v>
      </c>
      <c r="BN81" s="43" t="s">
        <v>291</v>
      </c>
      <c r="BO81" s="43" t="s">
        <v>291</v>
      </c>
      <c r="BP81" s="43" t="s">
        <v>291</v>
      </c>
      <c r="BQ81" s="43" t="s">
        <v>291</v>
      </c>
      <c r="BR81" s="43" t="s">
        <v>291</v>
      </c>
      <c r="BS81" s="42" t="s">
        <v>291</v>
      </c>
      <c r="BT81" s="43" t="s">
        <v>291</v>
      </c>
      <c r="BU81" s="43" t="s">
        <v>291</v>
      </c>
      <c r="BV81" s="43" t="s">
        <v>291</v>
      </c>
      <c r="BW81" s="43" t="s">
        <v>291</v>
      </c>
      <c r="BX81" s="42" t="s">
        <v>291</v>
      </c>
      <c r="BY81" s="43" t="s">
        <v>291</v>
      </c>
      <c r="BZ81" s="43" t="s">
        <v>296</v>
      </c>
      <c r="CA81" s="45" t="s">
        <v>703</v>
      </c>
      <c r="CB81" s="43" t="s">
        <v>291</v>
      </c>
      <c r="CC81" s="43" t="s">
        <v>291</v>
      </c>
      <c r="CD81" s="43" t="s">
        <v>291</v>
      </c>
      <c r="CE81" s="43" t="s">
        <v>291</v>
      </c>
      <c r="CF81" s="42" t="s">
        <v>291</v>
      </c>
      <c r="CG81" s="42" t="s">
        <v>291</v>
      </c>
      <c r="CH81" s="42"/>
      <c r="CI81" s="42"/>
      <c r="CJ81" s="42"/>
      <c r="CK81" s="42"/>
      <c r="CL81" s="43" t="s">
        <v>291</v>
      </c>
      <c r="CM81" s="43" t="s">
        <v>291</v>
      </c>
      <c r="CN81" s="43" t="s">
        <v>291</v>
      </c>
      <c r="CO81" s="43" t="s">
        <v>291</v>
      </c>
      <c r="CP81" s="43" t="s">
        <v>291</v>
      </c>
      <c r="CQ81" s="42" t="s">
        <v>291</v>
      </c>
      <c r="CR81" s="43" t="s">
        <v>291</v>
      </c>
      <c r="CS81" s="43" t="s">
        <v>291</v>
      </c>
      <c r="CT81" s="43" t="s">
        <v>291</v>
      </c>
      <c r="CU81" s="42" t="s">
        <v>291</v>
      </c>
      <c r="CV81" s="43" t="s">
        <v>291</v>
      </c>
      <c r="CW81" s="43" t="s">
        <v>291</v>
      </c>
      <c r="CX81" s="43" t="s">
        <v>296</v>
      </c>
      <c r="CY81" s="43" t="s">
        <v>291</v>
      </c>
      <c r="CZ81" s="42" t="s">
        <v>291</v>
      </c>
      <c r="DA81" s="43" t="s">
        <v>291</v>
      </c>
      <c r="DB81" s="42" t="s">
        <v>291</v>
      </c>
      <c r="DC81" s="43" t="s">
        <v>291</v>
      </c>
      <c r="DD81" s="43" t="s">
        <v>291</v>
      </c>
      <c r="DE81" s="43" t="s">
        <v>291</v>
      </c>
      <c r="DF81" s="43" t="s">
        <v>291</v>
      </c>
      <c r="DG81" s="43" t="s">
        <v>296</v>
      </c>
      <c r="DH81" s="43" t="s">
        <v>291</v>
      </c>
      <c r="DI81" s="42" t="s">
        <v>291</v>
      </c>
    </row>
    <row r="82" spans="2:113" hidden="1" outlineLevel="1">
      <c r="B82" s="42" t="s">
        <v>291</v>
      </c>
      <c r="C82" s="43" t="s">
        <v>291</v>
      </c>
      <c r="D82" s="43" t="s">
        <v>291</v>
      </c>
      <c r="E82" s="43" t="s">
        <v>291</v>
      </c>
      <c r="F82" s="43" t="s">
        <v>291</v>
      </c>
      <c r="G82" s="43" t="s">
        <v>291</v>
      </c>
      <c r="H82" s="43" t="s">
        <v>291</v>
      </c>
      <c r="I82" s="43" t="s">
        <v>291</v>
      </c>
      <c r="J82" s="43" t="s">
        <v>291</v>
      </c>
      <c r="K82" s="43" t="s">
        <v>291</v>
      </c>
      <c r="L82" s="43" t="s">
        <v>291</v>
      </c>
      <c r="M82" s="43" t="s">
        <v>291</v>
      </c>
      <c r="N82" s="42" t="s">
        <v>291</v>
      </c>
      <c r="O82" s="43" t="s">
        <v>291</v>
      </c>
      <c r="P82" s="43" t="s">
        <v>291</v>
      </c>
      <c r="Q82" s="43" t="s">
        <v>291</v>
      </c>
      <c r="R82" s="43" t="s">
        <v>291</v>
      </c>
      <c r="S82" s="43" t="s">
        <v>291</v>
      </c>
      <c r="T82" s="43" t="s">
        <v>291</v>
      </c>
      <c r="U82" s="43" t="s">
        <v>291</v>
      </c>
      <c r="V82" s="42" t="s">
        <v>291</v>
      </c>
      <c r="W82" s="43" t="s">
        <v>291</v>
      </c>
      <c r="X82" s="43" t="s">
        <v>291</v>
      </c>
      <c r="Y82" s="43" t="s">
        <v>291</v>
      </c>
      <c r="Z82" s="43" t="s">
        <v>291</v>
      </c>
      <c r="AA82" s="43" t="s">
        <v>291</v>
      </c>
      <c r="AB82" s="43" t="s">
        <v>291</v>
      </c>
      <c r="AC82" s="43" t="s">
        <v>291</v>
      </c>
      <c r="AD82" s="42" t="s">
        <v>291</v>
      </c>
      <c r="AE82" s="43" t="s">
        <v>291</v>
      </c>
      <c r="AF82" s="43" t="s">
        <v>291</v>
      </c>
      <c r="AG82" s="43" t="s">
        <v>291</v>
      </c>
      <c r="AH82" s="43" t="s">
        <v>291</v>
      </c>
      <c r="AI82" s="43" t="s">
        <v>291</v>
      </c>
      <c r="AJ82" s="43" t="s">
        <v>291</v>
      </c>
      <c r="AK82" s="43" t="s">
        <v>291</v>
      </c>
      <c r="AL82" s="43" t="s">
        <v>291</v>
      </c>
      <c r="AM82" s="43" t="s">
        <v>291</v>
      </c>
      <c r="AN82" s="43" t="s">
        <v>291</v>
      </c>
      <c r="AO82" s="43" t="s">
        <v>291</v>
      </c>
      <c r="AP82" s="43" t="s">
        <v>291</v>
      </c>
      <c r="AQ82" s="43" t="s">
        <v>291</v>
      </c>
      <c r="AR82" s="43" t="s">
        <v>291</v>
      </c>
      <c r="AS82" s="43" t="s">
        <v>291</v>
      </c>
      <c r="AT82" s="42" t="s">
        <v>291</v>
      </c>
      <c r="AU82" s="45" t="s">
        <v>412</v>
      </c>
      <c r="AV82" s="45" t="s">
        <v>412</v>
      </c>
      <c r="AW82" s="42" t="s">
        <v>291</v>
      </c>
      <c r="AX82" s="43" t="s">
        <v>291</v>
      </c>
      <c r="AY82" s="42" t="s">
        <v>291</v>
      </c>
      <c r="AZ82" s="43" t="s">
        <v>291</v>
      </c>
      <c r="BA82" s="43" t="s">
        <v>291</v>
      </c>
      <c r="BB82" s="43" t="s">
        <v>291</v>
      </c>
      <c r="BC82" s="43" t="s">
        <v>291</v>
      </c>
      <c r="BD82" s="43" t="s">
        <v>291</v>
      </c>
      <c r="BE82" s="43" t="s">
        <v>291</v>
      </c>
      <c r="BF82" s="43" t="s">
        <v>291</v>
      </c>
      <c r="BG82" s="43" t="s">
        <v>291</v>
      </c>
      <c r="BH82" s="43" t="s">
        <v>291</v>
      </c>
      <c r="BI82" s="43" t="s">
        <v>291</v>
      </c>
      <c r="BJ82" s="42" t="s">
        <v>291</v>
      </c>
      <c r="BK82" s="43" t="s">
        <v>291</v>
      </c>
      <c r="BL82" s="43" t="s">
        <v>291</v>
      </c>
      <c r="BM82" s="42" t="s">
        <v>291</v>
      </c>
      <c r="BN82" s="43" t="s">
        <v>291</v>
      </c>
      <c r="BO82" s="43" t="s">
        <v>291</v>
      </c>
      <c r="BP82" s="43" t="s">
        <v>291</v>
      </c>
      <c r="BQ82" s="43" t="s">
        <v>291</v>
      </c>
      <c r="BR82" s="43" t="s">
        <v>291</v>
      </c>
      <c r="BS82" s="42" t="s">
        <v>291</v>
      </c>
      <c r="BT82" s="43" t="s">
        <v>291</v>
      </c>
      <c r="BU82" s="43" t="s">
        <v>291</v>
      </c>
      <c r="BV82" s="43" t="s">
        <v>291</v>
      </c>
      <c r="BW82" s="43" t="s">
        <v>291</v>
      </c>
      <c r="BX82" s="42" t="s">
        <v>291</v>
      </c>
      <c r="BY82" s="43" t="s">
        <v>291</v>
      </c>
      <c r="BZ82" s="43" t="s">
        <v>694</v>
      </c>
      <c r="CA82" s="43" t="s">
        <v>296</v>
      </c>
      <c r="CB82" s="43" t="s">
        <v>291</v>
      </c>
      <c r="CC82" s="43" t="s">
        <v>291</v>
      </c>
      <c r="CD82" s="43" t="s">
        <v>291</v>
      </c>
      <c r="CE82" s="43" t="s">
        <v>291</v>
      </c>
      <c r="CF82" s="42" t="s">
        <v>291</v>
      </c>
      <c r="CG82" s="42" t="s">
        <v>291</v>
      </c>
      <c r="CH82" s="42"/>
      <c r="CI82" s="42"/>
      <c r="CJ82" s="42"/>
      <c r="CK82" s="42"/>
      <c r="CL82" s="43" t="s">
        <v>291</v>
      </c>
      <c r="CM82" s="43" t="s">
        <v>291</v>
      </c>
      <c r="CN82" s="43" t="s">
        <v>291</v>
      </c>
      <c r="CO82" s="43" t="s">
        <v>291</v>
      </c>
      <c r="CP82" s="43" t="s">
        <v>291</v>
      </c>
      <c r="CQ82" s="42" t="s">
        <v>291</v>
      </c>
      <c r="CR82" s="43" t="s">
        <v>291</v>
      </c>
      <c r="CS82" s="43" t="s">
        <v>291</v>
      </c>
      <c r="CT82" s="43" t="s">
        <v>291</v>
      </c>
      <c r="CU82" s="42" t="s">
        <v>291</v>
      </c>
      <c r="CV82" s="43" t="s">
        <v>291</v>
      </c>
      <c r="CW82" s="43" t="s">
        <v>291</v>
      </c>
      <c r="CX82" s="43" t="s">
        <v>807</v>
      </c>
      <c r="CY82" s="43" t="s">
        <v>291</v>
      </c>
      <c r="CZ82" s="42" t="s">
        <v>291</v>
      </c>
      <c r="DA82" s="43" t="s">
        <v>291</v>
      </c>
      <c r="DB82" s="42" t="s">
        <v>291</v>
      </c>
      <c r="DC82" s="43" t="s">
        <v>291</v>
      </c>
      <c r="DD82" s="43" t="s">
        <v>291</v>
      </c>
      <c r="DE82" s="43" t="s">
        <v>291</v>
      </c>
      <c r="DF82" s="43" t="s">
        <v>291</v>
      </c>
      <c r="DG82" s="43" t="s">
        <v>888</v>
      </c>
      <c r="DH82" s="43" t="s">
        <v>291</v>
      </c>
      <c r="DI82" s="42" t="s">
        <v>291</v>
      </c>
    </row>
    <row r="83" spans="2:113" hidden="1" outlineLevel="1">
      <c r="B83" s="42" t="s">
        <v>291</v>
      </c>
      <c r="C83" s="43" t="s">
        <v>291</v>
      </c>
      <c r="D83" s="43" t="s">
        <v>291</v>
      </c>
      <c r="E83" s="43" t="s">
        <v>291</v>
      </c>
      <c r="F83" s="43" t="s">
        <v>291</v>
      </c>
      <c r="G83" s="43" t="s">
        <v>291</v>
      </c>
      <c r="H83" s="43" t="s">
        <v>291</v>
      </c>
      <c r="I83" s="43" t="s">
        <v>291</v>
      </c>
      <c r="J83" s="43" t="s">
        <v>291</v>
      </c>
      <c r="K83" s="43" t="s">
        <v>291</v>
      </c>
      <c r="L83" s="43" t="s">
        <v>291</v>
      </c>
      <c r="M83" s="43" t="s">
        <v>291</v>
      </c>
      <c r="N83" s="42" t="s">
        <v>291</v>
      </c>
      <c r="O83" s="43" t="s">
        <v>291</v>
      </c>
      <c r="P83" s="43" t="s">
        <v>291</v>
      </c>
      <c r="Q83" s="43" t="s">
        <v>291</v>
      </c>
      <c r="R83" s="43" t="s">
        <v>291</v>
      </c>
      <c r="S83" s="43" t="s">
        <v>291</v>
      </c>
      <c r="T83" s="43" t="s">
        <v>291</v>
      </c>
      <c r="U83" s="43" t="s">
        <v>291</v>
      </c>
      <c r="V83" s="42" t="s">
        <v>291</v>
      </c>
      <c r="W83" s="43" t="s">
        <v>291</v>
      </c>
      <c r="X83" s="43" t="s">
        <v>291</v>
      </c>
      <c r="Y83" s="43" t="s">
        <v>291</v>
      </c>
      <c r="Z83" s="43" t="s">
        <v>291</v>
      </c>
      <c r="AA83" s="43" t="s">
        <v>291</v>
      </c>
      <c r="AB83" s="43" t="s">
        <v>291</v>
      </c>
      <c r="AC83" s="43" t="s">
        <v>291</v>
      </c>
      <c r="AD83" s="42" t="s">
        <v>291</v>
      </c>
      <c r="AE83" s="43" t="s">
        <v>291</v>
      </c>
      <c r="AF83" s="43" t="s">
        <v>291</v>
      </c>
      <c r="AG83" s="43" t="s">
        <v>291</v>
      </c>
      <c r="AH83" s="43" t="s">
        <v>291</v>
      </c>
      <c r="AI83" s="43" t="s">
        <v>291</v>
      </c>
      <c r="AJ83" s="43" t="s">
        <v>291</v>
      </c>
      <c r="AK83" s="43" t="s">
        <v>291</v>
      </c>
      <c r="AL83" s="43" t="s">
        <v>291</v>
      </c>
      <c r="AM83" s="43" t="s">
        <v>291</v>
      </c>
      <c r="AN83" s="43" t="s">
        <v>291</v>
      </c>
      <c r="AO83" s="43" t="s">
        <v>291</v>
      </c>
      <c r="AP83" s="43" t="s">
        <v>291</v>
      </c>
      <c r="AQ83" s="43" t="s">
        <v>291</v>
      </c>
      <c r="AR83" s="43" t="s">
        <v>291</v>
      </c>
      <c r="AS83" s="43" t="s">
        <v>291</v>
      </c>
      <c r="AT83" s="42" t="s">
        <v>291</v>
      </c>
      <c r="AU83" s="45" t="s">
        <v>413</v>
      </c>
      <c r="AV83" s="45" t="s">
        <v>413</v>
      </c>
      <c r="AW83" s="42" t="s">
        <v>291</v>
      </c>
      <c r="AX83" s="43" t="s">
        <v>291</v>
      </c>
      <c r="AY83" s="42" t="s">
        <v>291</v>
      </c>
      <c r="AZ83" s="43" t="s">
        <v>291</v>
      </c>
      <c r="BA83" s="43" t="s">
        <v>291</v>
      </c>
      <c r="BB83" s="43" t="s">
        <v>291</v>
      </c>
      <c r="BC83" s="43" t="s">
        <v>291</v>
      </c>
      <c r="BD83" s="43" t="s">
        <v>291</v>
      </c>
      <c r="BE83" s="43" t="s">
        <v>291</v>
      </c>
      <c r="BF83" s="43" t="s">
        <v>291</v>
      </c>
      <c r="BG83" s="43" t="s">
        <v>291</v>
      </c>
      <c r="BH83" s="43" t="s">
        <v>291</v>
      </c>
      <c r="BI83" s="43" t="s">
        <v>291</v>
      </c>
      <c r="BJ83" s="42" t="s">
        <v>291</v>
      </c>
      <c r="BK83" s="43" t="s">
        <v>291</v>
      </c>
      <c r="BL83" s="43" t="s">
        <v>291</v>
      </c>
      <c r="BM83" s="42" t="s">
        <v>291</v>
      </c>
      <c r="BN83" s="43" t="s">
        <v>291</v>
      </c>
      <c r="BO83" s="43" t="s">
        <v>291</v>
      </c>
      <c r="BP83" s="43" t="s">
        <v>291</v>
      </c>
      <c r="BQ83" s="43" t="s">
        <v>291</v>
      </c>
      <c r="BR83" s="43" t="s">
        <v>291</v>
      </c>
      <c r="BS83" s="42" t="s">
        <v>291</v>
      </c>
      <c r="BT83" s="43" t="s">
        <v>291</v>
      </c>
      <c r="BU83" s="43" t="s">
        <v>291</v>
      </c>
      <c r="BV83" s="43" t="s">
        <v>291</v>
      </c>
      <c r="BW83" s="43" t="s">
        <v>291</v>
      </c>
      <c r="BX83" s="42" t="s">
        <v>291</v>
      </c>
      <c r="BY83" s="43" t="s">
        <v>291</v>
      </c>
      <c r="BZ83" s="43" t="s">
        <v>291</v>
      </c>
      <c r="CA83" s="43" t="s">
        <v>704</v>
      </c>
      <c r="CB83" s="43" t="s">
        <v>291</v>
      </c>
      <c r="CC83" s="43" t="s">
        <v>291</v>
      </c>
      <c r="CD83" s="43" t="s">
        <v>291</v>
      </c>
      <c r="CE83" s="43" t="s">
        <v>291</v>
      </c>
      <c r="CF83" s="42" t="s">
        <v>291</v>
      </c>
      <c r="CG83" s="42" t="s">
        <v>291</v>
      </c>
      <c r="CH83" s="42"/>
      <c r="CI83" s="42"/>
      <c r="CJ83" s="42"/>
      <c r="CK83" s="42"/>
      <c r="CL83" s="43" t="s">
        <v>291</v>
      </c>
      <c r="CM83" s="43" t="s">
        <v>291</v>
      </c>
      <c r="CN83" s="43" t="s">
        <v>291</v>
      </c>
      <c r="CO83" s="43" t="s">
        <v>291</v>
      </c>
      <c r="CP83" s="43" t="s">
        <v>291</v>
      </c>
      <c r="CQ83" s="42" t="s">
        <v>291</v>
      </c>
      <c r="CR83" s="43" t="s">
        <v>291</v>
      </c>
      <c r="CS83" s="43" t="s">
        <v>291</v>
      </c>
      <c r="CT83" s="43" t="s">
        <v>291</v>
      </c>
      <c r="CU83" s="42" t="s">
        <v>291</v>
      </c>
      <c r="CV83" s="43" t="s">
        <v>291</v>
      </c>
      <c r="CW83" s="43" t="s">
        <v>291</v>
      </c>
      <c r="CX83" s="43" t="s">
        <v>291</v>
      </c>
      <c r="CY83" s="43" t="s">
        <v>291</v>
      </c>
      <c r="CZ83" s="42" t="s">
        <v>291</v>
      </c>
      <c r="DA83" s="43" t="s">
        <v>291</v>
      </c>
      <c r="DB83" s="42" t="s">
        <v>291</v>
      </c>
      <c r="DC83" s="43" t="s">
        <v>291</v>
      </c>
      <c r="DD83" s="43" t="s">
        <v>291</v>
      </c>
      <c r="DE83" s="43" t="s">
        <v>291</v>
      </c>
      <c r="DF83" s="43" t="s">
        <v>291</v>
      </c>
      <c r="DG83" s="43" t="s">
        <v>291</v>
      </c>
      <c r="DH83" s="43" t="s">
        <v>291</v>
      </c>
      <c r="DI83" s="42" t="s">
        <v>291</v>
      </c>
    </row>
    <row r="84" spans="2:113" hidden="1" outlineLevel="1">
      <c r="B84" s="42" t="s">
        <v>291</v>
      </c>
      <c r="C84" s="43" t="s">
        <v>291</v>
      </c>
      <c r="D84" s="43" t="s">
        <v>291</v>
      </c>
      <c r="E84" s="43" t="s">
        <v>291</v>
      </c>
      <c r="F84" s="43" t="s">
        <v>291</v>
      </c>
      <c r="G84" s="43" t="s">
        <v>291</v>
      </c>
      <c r="H84" s="43" t="s">
        <v>291</v>
      </c>
      <c r="I84" s="43" t="s">
        <v>291</v>
      </c>
      <c r="J84" s="43" t="s">
        <v>291</v>
      </c>
      <c r="K84" s="43" t="s">
        <v>291</v>
      </c>
      <c r="L84" s="43" t="s">
        <v>291</v>
      </c>
      <c r="M84" s="43" t="s">
        <v>291</v>
      </c>
      <c r="N84" s="42" t="s">
        <v>291</v>
      </c>
      <c r="O84" s="43" t="s">
        <v>291</v>
      </c>
      <c r="P84" s="43" t="s">
        <v>291</v>
      </c>
      <c r="Q84" s="43" t="s">
        <v>291</v>
      </c>
      <c r="R84" s="43" t="s">
        <v>291</v>
      </c>
      <c r="S84" s="43" t="s">
        <v>291</v>
      </c>
      <c r="T84" s="43" t="s">
        <v>291</v>
      </c>
      <c r="U84" s="43" t="s">
        <v>291</v>
      </c>
      <c r="V84" s="42" t="s">
        <v>291</v>
      </c>
      <c r="W84" s="43" t="s">
        <v>291</v>
      </c>
      <c r="X84" s="43" t="s">
        <v>291</v>
      </c>
      <c r="Y84" s="43" t="s">
        <v>291</v>
      </c>
      <c r="Z84" s="43" t="s">
        <v>291</v>
      </c>
      <c r="AA84" s="43" t="s">
        <v>291</v>
      </c>
      <c r="AB84" s="43" t="s">
        <v>291</v>
      </c>
      <c r="AC84" s="43" t="s">
        <v>291</v>
      </c>
      <c r="AD84" s="42" t="s">
        <v>291</v>
      </c>
      <c r="AE84" s="43" t="s">
        <v>291</v>
      </c>
      <c r="AF84" s="43" t="s">
        <v>291</v>
      </c>
      <c r="AG84" s="43" t="s">
        <v>291</v>
      </c>
      <c r="AH84" s="43" t="s">
        <v>291</v>
      </c>
      <c r="AI84" s="43" t="s">
        <v>291</v>
      </c>
      <c r="AJ84" s="43" t="s">
        <v>291</v>
      </c>
      <c r="AK84" s="43" t="s">
        <v>291</v>
      </c>
      <c r="AL84" s="43" t="s">
        <v>291</v>
      </c>
      <c r="AM84" s="43" t="s">
        <v>291</v>
      </c>
      <c r="AN84" s="43" t="s">
        <v>291</v>
      </c>
      <c r="AO84" s="43" t="s">
        <v>291</v>
      </c>
      <c r="AP84" s="43" t="s">
        <v>291</v>
      </c>
      <c r="AQ84" s="43" t="s">
        <v>291</v>
      </c>
      <c r="AR84" s="43" t="s">
        <v>291</v>
      </c>
      <c r="AS84" s="43" t="s">
        <v>291</v>
      </c>
      <c r="AT84" s="42" t="s">
        <v>291</v>
      </c>
      <c r="AU84" s="45" t="s">
        <v>414</v>
      </c>
      <c r="AV84" s="45" t="s">
        <v>414</v>
      </c>
      <c r="AW84" s="42" t="s">
        <v>291</v>
      </c>
      <c r="AX84" s="43" t="s">
        <v>291</v>
      </c>
      <c r="AY84" s="42" t="s">
        <v>291</v>
      </c>
      <c r="AZ84" s="43" t="s">
        <v>291</v>
      </c>
      <c r="BA84" s="43" t="s">
        <v>291</v>
      </c>
      <c r="BB84" s="43" t="s">
        <v>291</v>
      </c>
      <c r="BC84" s="43" t="s">
        <v>291</v>
      </c>
      <c r="BD84" s="43" t="s">
        <v>291</v>
      </c>
      <c r="BE84" s="43" t="s">
        <v>291</v>
      </c>
      <c r="BF84" s="43" t="s">
        <v>291</v>
      </c>
      <c r="BG84" s="43" t="s">
        <v>291</v>
      </c>
      <c r="BH84" s="43" t="s">
        <v>291</v>
      </c>
      <c r="BI84" s="43" t="s">
        <v>291</v>
      </c>
      <c r="BJ84" s="42" t="s">
        <v>291</v>
      </c>
      <c r="BK84" s="43" t="s">
        <v>291</v>
      </c>
      <c r="BL84" s="43" t="s">
        <v>291</v>
      </c>
      <c r="BM84" s="42" t="s">
        <v>291</v>
      </c>
      <c r="BN84" s="43" t="s">
        <v>291</v>
      </c>
      <c r="BO84" s="43" t="s">
        <v>291</v>
      </c>
      <c r="BP84" s="43" t="s">
        <v>291</v>
      </c>
      <c r="BQ84" s="43" t="s">
        <v>291</v>
      </c>
      <c r="BR84" s="43" t="s">
        <v>291</v>
      </c>
      <c r="BS84" s="42" t="s">
        <v>291</v>
      </c>
      <c r="BT84" s="43" t="s">
        <v>291</v>
      </c>
      <c r="BU84" s="43" t="s">
        <v>291</v>
      </c>
      <c r="BV84" s="43" t="s">
        <v>291</v>
      </c>
      <c r="BW84" s="43" t="s">
        <v>291</v>
      </c>
      <c r="BX84" s="42" t="s">
        <v>291</v>
      </c>
      <c r="BY84" s="43" t="s">
        <v>291</v>
      </c>
      <c r="BZ84" s="43" t="s">
        <v>291</v>
      </c>
      <c r="CA84" s="43" t="s">
        <v>291</v>
      </c>
      <c r="CB84" s="43" t="s">
        <v>291</v>
      </c>
      <c r="CC84" s="43" t="s">
        <v>291</v>
      </c>
      <c r="CD84" s="43" t="s">
        <v>291</v>
      </c>
      <c r="CE84" s="43" t="s">
        <v>291</v>
      </c>
      <c r="CF84" s="42" t="s">
        <v>291</v>
      </c>
      <c r="CG84" s="42" t="s">
        <v>291</v>
      </c>
      <c r="CH84" s="42"/>
      <c r="CI84" s="42"/>
      <c r="CJ84" s="42"/>
      <c r="CK84" s="42"/>
      <c r="CL84" s="43" t="s">
        <v>291</v>
      </c>
      <c r="CM84" s="43" t="s">
        <v>291</v>
      </c>
      <c r="CN84" s="43" t="s">
        <v>291</v>
      </c>
      <c r="CO84" s="43" t="s">
        <v>291</v>
      </c>
      <c r="CP84" s="43" t="s">
        <v>291</v>
      </c>
      <c r="CQ84" s="42" t="s">
        <v>291</v>
      </c>
      <c r="CR84" s="43" t="s">
        <v>291</v>
      </c>
      <c r="CS84" s="43" t="s">
        <v>291</v>
      </c>
      <c r="CT84" s="43" t="s">
        <v>291</v>
      </c>
      <c r="CU84" s="42" t="s">
        <v>291</v>
      </c>
      <c r="CV84" s="43" t="s">
        <v>291</v>
      </c>
      <c r="CW84" s="43" t="s">
        <v>291</v>
      </c>
      <c r="CX84" s="43" t="s">
        <v>291</v>
      </c>
      <c r="CY84" s="43" t="s">
        <v>291</v>
      </c>
      <c r="CZ84" s="42" t="s">
        <v>291</v>
      </c>
      <c r="DA84" s="43" t="s">
        <v>291</v>
      </c>
      <c r="DB84" s="42" t="s">
        <v>291</v>
      </c>
      <c r="DC84" s="43" t="s">
        <v>291</v>
      </c>
      <c r="DD84" s="43" t="s">
        <v>291</v>
      </c>
      <c r="DE84" s="43" t="s">
        <v>291</v>
      </c>
      <c r="DF84" s="43" t="s">
        <v>291</v>
      </c>
      <c r="DG84" s="43" t="s">
        <v>291</v>
      </c>
      <c r="DH84" s="43" t="s">
        <v>291</v>
      </c>
      <c r="DI84" s="42" t="s">
        <v>291</v>
      </c>
    </row>
    <row r="85" spans="2:113" hidden="1" outlineLevel="1">
      <c r="B85" s="42" t="s">
        <v>291</v>
      </c>
      <c r="C85" s="43" t="s">
        <v>291</v>
      </c>
      <c r="D85" s="43" t="s">
        <v>291</v>
      </c>
      <c r="E85" s="43" t="s">
        <v>291</v>
      </c>
      <c r="F85" s="43" t="s">
        <v>291</v>
      </c>
      <c r="G85" s="43" t="s">
        <v>291</v>
      </c>
      <c r="H85" s="43" t="s">
        <v>291</v>
      </c>
      <c r="I85" s="43" t="s">
        <v>291</v>
      </c>
      <c r="J85" s="43" t="s">
        <v>291</v>
      </c>
      <c r="K85" s="43" t="s">
        <v>291</v>
      </c>
      <c r="L85" s="43" t="s">
        <v>291</v>
      </c>
      <c r="M85" s="43" t="s">
        <v>291</v>
      </c>
      <c r="N85" s="42" t="s">
        <v>291</v>
      </c>
      <c r="O85" s="43" t="s">
        <v>291</v>
      </c>
      <c r="P85" s="43" t="s">
        <v>291</v>
      </c>
      <c r="Q85" s="43" t="s">
        <v>291</v>
      </c>
      <c r="R85" s="43" t="s">
        <v>291</v>
      </c>
      <c r="S85" s="43" t="s">
        <v>291</v>
      </c>
      <c r="T85" s="43" t="s">
        <v>291</v>
      </c>
      <c r="U85" s="43" t="s">
        <v>291</v>
      </c>
      <c r="V85" s="42" t="s">
        <v>291</v>
      </c>
      <c r="W85" s="43" t="s">
        <v>291</v>
      </c>
      <c r="X85" s="43" t="s">
        <v>291</v>
      </c>
      <c r="Y85" s="43" t="s">
        <v>291</v>
      </c>
      <c r="Z85" s="43" t="s">
        <v>291</v>
      </c>
      <c r="AA85" s="43" t="s">
        <v>291</v>
      </c>
      <c r="AB85" s="43" t="s">
        <v>291</v>
      </c>
      <c r="AC85" s="43" t="s">
        <v>291</v>
      </c>
      <c r="AD85" s="42" t="s">
        <v>291</v>
      </c>
      <c r="AE85" s="43" t="s">
        <v>291</v>
      </c>
      <c r="AF85" s="43" t="s">
        <v>291</v>
      </c>
      <c r="AG85" s="43" t="s">
        <v>291</v>
      </c>
      <c r="AH85" s="43" t="s">
        <v>291</v>
      </c>
      <c r="AI85" s="43" t="s">
        <v>291</v>
      </c>
      <c r="AJ85" s="43" t="s">
        <v>291</v>
      </c>
      <c r="AK85" s="43" t="s">
        <v>291</v>
      </c>
      <c r="AL85" s="43" t="s">
        <v>291</v>
      </c>
      <c r="AM85" s="43" t="s">
        <v>291</v>
      </c>
      <c r="AN85" s="43" t="s">
        <v>291</v>
      </c>
      <c r="AO85" s="43" t="s">
        <v>291</v>
      </c>
      <c r="AP85" s="43" t="s">
        <v>291</v>
      </c>
      <c r="AQ85" s="43" t="s">
        <v>291</v>
      </c>
      <c r="AR85" s="43" t="s">
        <v>291</v>
      </c>
      <c r="AS85" s="43" t="s">
        <v>291</v>
      </c>
      <c r="AT85" s="42" t="s">
        <v>291</v>
      </c>
      <c r="AU85" s="45" t="s">
        <v>415</v>
      </c>
      <c r="AV85" s="45" t="s">
        <v>415</v>
      </c>
      <c r="AW85" s="42" t="s">
        <v>291</v>
      </c>
      <c r="AX85" s="43" t="s">
        <v>291</v>
      </c>
      <c r="AY85" s="42" t="s">
        <v>291</v>
      </c>
      <c r="AZ85" s="43" t="s">
        <v>291</v>
      </c>
      <c r="BA85" s="43" t="s">
        <v>291</v>
      </c>
      <c r="BB85" s="43" t="s">
        <v>291</v>
      </c>
      <c r="BC85" s="43" t="s">
        <v>291</v>
      </c>
      <c r="BD85" s="43" t="s">
        <v>291</v>
      </c>
      <c r="BE85" s="43" t="s">
        <v>291</v>
      </c>
      <c r="BF85" s="43" t="s">
        <v>291</v>
      </c>
      <c r="BG85" s="43" t="s">
        <v>291</v>
      </c>
      <c r="BH85" s="43" t="s">
        <v>291</v>
      </c>
      <c r="BI85" s="43" t="s">
        <v>291</v>
      </c>
      <c r="BJ85" s="42" t="s">
        <v>291</v>
      </c>
      <c r="BK85" s="43" t="s">
        <v>291</v>
      </c>
      <c r="BL85" s="43" t="s">
        <v>291</v>
      </c>
      <c r="BM85" s="42" t="s">
        <v>291</v>
      </c>
      <c r="BN85" s="43" t="s">
        <v>291</v>
      </c>
      <c r="BO85" s="43" t="s">
        <v>291</v>
      </c>
      <c r="BP85" s="43" t="s">
        <v>291</v>
      </c>
      <c r="BQ85" s="43" t="s">
        <v>291</v>
      </c>
      <c r="BR85" s="43" t="s">
        <v>291</v>
      </c>
      <c r="BS85" s="42" t="s">
        <v>291</v>
      </c>
      <c r="BT85" s="43" t="s">
        <v>291</v>
      </c>
      <c r="BU85" s="43" t="s">
        <v>291</v>
      </c>
      <c r="BV85" s="43" t="s">
        <v>291</v>
      </c>
      <c r="BW85" s="43" t="s">
        <v>291</v>
      </c>
      <c r="BX85" s="42" t="s">
        <v>291</v>
      </c>
      <c r="BY85" s="43" t="s">
        <v>291</v>
      </c>
      <c r="BZ85" s="43" t="s">
        <v>291</v>
      </c>
      <c r="CA85" s="43" t="s">
        <v>291</v>
      </c>
      <c r="CB85" s="43" t="s">
        <v>291</v>
      </c>
      <c r="CC85" s="43" t="s">
        <v>291</v>
      </c>
      <c r="CD85" s="43" t="s">
        <v>291</v>
      </c>
      <c r="CE85" s="43" t="s">
        <v>291</v>
      </c>
      <c r="CF85" s="42" t="s">
        <v>291</v>
      </c>
      <c r="CG85" s="42" t="s">
        <v>291</v>
      </c>
      <c r="CH85" s="42"/>
      <c r="CI85" s="42"/>
      <c r="CJ85" s="42"/>
      <c r="CK85" s="42"/>
      <c r="CL85" s="43" t="s">
        <v>291</v>
      </c>
      <c r="CM85" s="43" t="s">
        <v>291</v>
      </c>
      <c r="CN85" s="43" t="s">
        <v>291</v>
      </c>
      <c r="CO85" s="43" t="s">
        <v>291</v>
      </c>
      <c r="CP85" s="43" t="s">
        <v>291</v>
      </c>
      <c r="CQ85" s="42" t="s">
        <v>291</v>
      </c>
      <c r="CR85" s="43" t="s">
        <v>291</v>
      </c>
      <c r="CS85" s="43" t="s">
        <v>291</v>
      </c>
      <c r="CT85" s="43" t="s">
        <v>291</v>
      </c>
      <c r="CU85" s="42" t="s">
        <v>291</v>
      </c>
      <c r="CV85" s="43" t="s">
        <v>291</v>
      </c>
      <c r="CW85" s="43" t="s">
        <v>291</v>
      </c>
      <c r="CX85" s="43" t="s">
        <v>291</v>
      </c>
      <c r="CY85" s="43" t="s">
        <v>291</v>
      </c>
      <c r="CZ85" s="42" t="s">
        <v>291</v>
      </c>
      <c r="DA85" s="43" t="s">
        <v>291</v>
      </c>
      <c r="DB85" s="42" t="s">
        <v>291</v>
      </c>
      <c r="DC85" s="43" t="s">
        <v>291</v>
      </c>
      <c r="DD85" s="43" t="s">
        <v>291</v>
      </c>
      <c r="DE85" s="43" t="s">
        <v>291</v>
      </c>
      <c r="DF85" s="43" t="s">
        <v>291</v>
      </c>
      <c r="DG85" s="43" t="s">
        <v>291</v>
      </c>
      <c r="DH85" s="43" t="s">
        <v>291</v>
      </c>
      <c r="DI85" s="42" t="s">
        <v>291</v>
      </c>
    </row>
    <row r="86" spans="2:113" hidden="1" outlineLevel="1">
      <c r="B86" s="42" t="s">
        <v>291</v>
      </c>
      <c r="C86" s="43" t="s">
        <v>291</v>
      </c>
      <c r="D86" s="43" t="s">
        <v>291</v>
      </c>
      <c r="E86" s="43" t="s">
        <v>291</v>
      </c>
      <c r="F86" s="43" t="s">
        <v>291</v>
      </c>
      <c r="G86" s="43" t="s">
        <v>291</v>
      </c>
      <c r="H86" s="43" t="s">
        <v>291</v>
      </c>
      <c r="I86" s="43" t="s">
        <v>291</v>
      </c>
      <c r="J86" s="43" t="s">
        <v>291</v>
      </c>
      <c r="K86" s="43" t="s">
        <v>291</v>
      </c>
      <c r="L86" s="43" t="s">
        <v>291</v>
      </c>
      <c r="M86" s="43" t="s">
        <v>291</v>
      </c>
      <c r="N86" s="42" t="s">
        <v>291</v>
      </c>
      <c r="O86" s="43" t="s">
        <v>291</v>
      </c>
      <c r="P86" s="43" t="s">
        <v>291</v>
      </c>
      <c r="Q86" s="43" t="s">
        <v>291</v>
      </c>
      <c r="R86" s="43" t="s">
        <v>291</v>
      </c>
      <c r="S86" s="43" t="s">
        <v>291</v>
      </c>
      <c r="T86" s="43" t="s">
        <v>291</v>
      </c>
      <c r="U86" s="43" t="s">
        <v>291</v>
      </c>
      <c r="V86" s="42" t="s">
        <v>291</v>
      </c>
      <c r="W86" s="43" t="s">
        <v>291</v>
      </c>
      <c r="X86" s="43" t="s">
        <v>291</v>
      </c>
      <c r="Y86" s="43" t="s">
        <v>291</v>
      </c>
      <c r="Z86" s="43" t="s">
        <v>291</v>
      </c>
      <c r="AA86" s="43" t="s">
        <v>291</v>
      </c>
      <c r="AB86" s="43" t="s">
        <v>291</v>
      </c>
      <c r="AC86" s="43" t="s">
        <v>291</v>
      </c>
      <c r="AD86" s="42" t="s">
        <v>291</v>
      </c>
      <c r="AE86" s="43" t="s">
        <v>291</v>
      </c>
      <c r="AF86" s="43" t="s">
        <v>291</v>
      </c>
      <c r="AG86" s="43" t="s">
        <v>291</v>
      </c>
      <c r="AH86" s="43" t="s">
        <v>291</v>
      </c>
      <c r="AI86" s="43" t="s">
        <v>291</v>
      </c>
      <c r="AJ86" s="43" t="s">
        <v>291</v>
      </c>
      <c r="AK86" s="43" t="s">
        <v>291</v>
      </c>
      <c r="AL86" s="43" t="s">
        <v>291</v>
      </c>
      <c r="AM86" s="43" t="s">
        <v>291</v>
      </c>
      <c r="AN86" s="43" t="s">
        <v>291</v>
      </c>
      <c r="AO86" s="43" t="s">
        <v>291</v>
      </c>
      <c r="AP86" s="43" t="s">
        <v>291</v>
      </c>
      <c r="AQ86" s="43" t="s">
        <v>291</v>
      </c>
      <c r="AR86" s="43" t="s">
        <v>291</v>
      </c>
      <c r="AS86" s="43" t="s">
        <v>291</v>
      </c>
      <c r="AT86" s="42" t="s">
        <v>291</v>
      </c>
      <c r="AU86" s="45" t="s">
        <v>416</v>
      </c>
      <c r="AV86" s="45" t="s">
        <v>416</v>
      </c>
      <c r="AW86" s="42" t="s">
        <v>291</v>
      </c>
      <c r="AX86" s="43" t="s">
        <v>291</v>
      </c>
      <c r="AY86" s="42" t="s">
        <v>291</v>
      </c>
      <c r="AZ86" s="43" t="s">
        <v>291</v>
      </c>
      <c r="BA86" s="43" t="s">
        <v>291</v>
      </c>
      <c r="BB86" s="43" t="s">
        <v>291</v>
      </c>
      <c r="BC86" s="43" t="s">
        <v>291</v>
      </c>
      <c r="BD86" s="43" t="s">
        <v>291</v>
      </c>
      <c r="BE86" s="43" t="s">
        <v>291</v>
      </c>
      <c r="BF86" s="43" t="s">
        <v>291</v>
      </c>
      <c r="BG86" s="43" t="s">
        <v>291</v>
      </c>
      <c r="BH86" s="43" t="s">
        <v>291</v>
      </c>
      <c r="BI86" s="43" t="s">
        <v>291</v>
      </c>
      <c r="BJ86" s="42" t="s">
        <v>291</v>
      </c>
      <c r="BK86" s="43" t="s">
        <v>291</v>
      </c>
      <c r="BL86" s="43" t="s">
        <v>291</v>
      </c>
      <c r="BM86" s="42" t="s">
        <v>291</v>
      </c>
      <c r="BN86" s="43" t="s">
        <v>291</v>
      </c>
      <c r="BO86" s="43" t="s">
        <v>291</v>
      </c>
      <c r="BP86" s="43" t="s">
        <v>291</v>
      </c>
      <c r="BQ86" s="43" t="s">
        <v>291</v>
      </c>
      <c r="BR86" s="43" t="s">
        <v>291</v>
      </c>
      <c r="BS86" s="42" t="s">
        <v>291</v>
      </c>
      <c r="BT86" s="43" t="s">
        <v>291</v>
      </c>
      <c r="BU86" s="43" t="s">
        <v>291</v>
      </c>
      <c r="BV86" s="43" t="s">
        <v>291</v>
      </c>
      <c r="BW86" s="43" t="s">
        <v>291</v>
      </c>
      <c r="BX86" s="42" t="s">
        <v>291</v>
      </c>
      <c r="BY86" s="43" t="s">
        <v>291</v>
      </c>
      <c r="BZ86" s="43" t="s">
        <v>291</v>
      </c>
      <c r="CA86" s="43" t="s">
        <v>291</v>
      </c>
      <c r="CB86" s="43" t="s">
        <v>291</v>
      </c>
      <c r="CC86" s="43" t="s">
        <v>291</v>
      </c>
      <c r="CD86" s="43" t="s">
        <v>291</v>
      </c>
      <c r="CE86" s="43" t="s">
        <v>291</v>
      </c>
      <c r="CF86" s="42" t="s">
        <v>291</v>
      </c>
      <c r="CG86" s="42" t="s">
        <v>291</v>
      </c>
      <c r="CH86" s="42"/>
      <c r="CI86" s="42"/>
      <c r="CJ86" s="42"/>
      <c r="CK86" s="42"/>
      <c r="CL86" s="43" t="s">
        <v>291</v>
      </c>
      <c r="CM86" s="43" t="s">
        <v>291</v>
      </c>
      <c r="CN86" s="43" t="s">
        <v>291</v>
      </c>
      <c r="CO86" s="43" t="s">
        <v>291</v>
      </c>
      <c r="CP86" s="43" t="s">
        <v>291</v>
      </c>
      <c r="CQ86" s="42" t="s">
        <v>291</v>
      </c>
      <c r="CR86" s="43" t="s">
        <v>291</v>
      </c>
      <c r="CS86" s="43" t="s">
        <v>291</v>
      </c>
      <c r="CT86" s="43" t="s">
        <v>291</v>
      </c>
      <c r="CU86" s="42" t="s">
        <v>291</v>
      </c>
      <c r="CV86" s="43" t="s">
        <v>291</v>
      </c>
      <c r="CW86" s="43" t="s">
        <v>291</v>
      </c>
      <c r="CX86" s="43" t="s">
        <v>291</v>
      </c>
      <c r="CY86" s="43" t="s">
        <v>291</v>
      </c>
      <c r="CZ86" s="42" t="s">
        <v>291</v>
      </c>
      <c r="DA86" s="43" t="s">
        <v>291</v>
      </c>
      <c r="DB86" s="42" t="s">
        <v>291</v>
      </c>
      <c r="DC86" s="43" t="s">
        <v>291</v>
      </c>
      <c r="DD86" s="43" t="s">
        <v>291</v>
      </c>
      <c r="DE86" s="43" t="s">
        <v>291</v>
      </c>
      <c r="DF86" s="43" t="s">
        <v>291</v>
      </c>
      <c r="DG86" s="43" t="s">
        <v>291</v>
      </c>
      <c r="DH86" s="43" t="s">
        <v>291</v>
      </c>
      <c r="DI86" s="42" t="s">
        <v>291</v>
      </c>
    </row>
    <row r="87" spans="2:113" hidden="1" outlineLevel="1">
      <c r="B87" s="42" t="s">
        <v>291</v>
      </c>
      <c r="C87" s="43" t="s">
        <v>291</v>
      </c>
      <c r="D87" s="43" t="s">
        <v>291</v>
      </c>
      <c r="E87" s="43" t="s">
        <v>291</v>
      </c>
      <c r="F87" s="43" t="s">
        <v>291</v>
      </c>
      <c r="G87" s="43" t="s">
        <v>291</v>
      </c>
      <c r="H87" s="43" t="s">
        <v>291</v>
      </c>
      <c r="I87" s="43" t="s">
        <v>291</v>
      </c>
      <c r="J87" s="43" t="s">
        <v>291</v>
      </c>
      <c r="K87" s="43" t="s">
        <v>291</v>
      </c>
      <c r="L87" s="43" t="s">
        <v>291</v>
      </c>
      <c r="M87" s="43" t="s">
        <v>291</v>
      </c>
      <c r="N87" s="42" t="s">
        <v>291</v>
      </c>
      <c r="O87" s="43" t="s">
        <v>291</v>
      </c>
      <c r="P87" s="43" t="s">
        <v>291</v>
      </c>
      <c r="Q87" s="43" t="s">
        <v>291</v>
      </c>
      <c r="R87" s="43" t="s">
        <v>291</v>
      </c>
      <c r="S87" s="43" t="s">
        <v>291</v>
      </c>
      <c r="T87" s="43" t="s">
        <v>291</v>
      </c>
      <c r="U87" s="43" t="s">
        <v>291</v>
      </c>
      <c r="V87" s="42" t="s">
        <v>291</v>
      </c>
      <c r="W87" s="43" t="s">
        <v>291</v>
      </c>
      <c r="X87" s="43" t="s">
        <v>291</v>
      </c>
      <c r="Y87" s="43" t="s">
        <v>291</v>
      </c>
      <c r="Z87" s="43" t="s">
        <v>291</v>
      </c>
      <c r="AA87" s="43" t="s">
        <v>291</v>
      </c>
      <c r="AB87" s="43" t="s">
        <v>291</v>
      </c>
      <c r="AC87" s="43" t="s">
        <v>291</v>
      </c>
      <c r="AD87" s="42" t="s">
        <v>291</v>
      </c>
      <c r="AE87" s="43" t="s">
        <v>291</v>
      </c>
      <c r="AF87" s="43" t="s">
        <v>291</v>
      </c>
      <c r="AG87" s="43" t="s">
        <v>291</v>
      </c>
      <c r="AH87" s="43" t="s">
        <v>291</v>
      </c>
      <c r="AI87" s="43" t="s">
        <v>291</v>
      </c>
      <c r="AJ87" s="43" t="s">
        <v>291</v>
      </c>
      <c r="AK87" s="43" t="s">
        <v>291</v>
      </c>
      <c r="AL87" s="43" t="s">
        <v>291</v>
      </c>
      <c r="AM87" s="43" t="s">
        <v>291</v>
      </c>
      <c r="AN87" s="43" t="s">
        <v>291</v>
      </c>
      <c r="AO87" s="43" t="s">
        <v>291</v>
      </c>
      <c r="AP87" s="43" t="s">
        <v>291</v>
      </c>
      <c r="AQ87" s="43" t="s">
        <v>291</v>
      </c>
      <c r="AR87" s="43" t="s">
        <v>291</v>
      </c>
      <c r="AS87" s="43" t="s">
        <v>291</v>
      </c>
      <c r="AT87" s="42" t="s">
        <v>291</v>
      </c>
      <c r="AU87" s="45" t="s">
        <v>417</v>
      </c>
      <c r="AV87" s="45" t="s">
        <v>417</v>
      </c>
      <c r="AW87" s="42" t="s">
        <v>291</v>
      </c>
      <c r="AX87" s="43" t="s">
        <v>291</v>
      </c>
      <c r="AY87" s="42" t="s">
        <v>291</v>
      </c>
      <c r="AZ87" s="43" t="s">
        <v>291</v>
      </c>
      <c r="BA87" s="43" t="s">
        <v>291</v>
      </c>
      <c r="BB87" s="43" t="s">
        <v>291</v>
      </c>
      <c r="BC87" s="43" t="s">
        <v>291</v>
      </c>
      <c r="BD87" s="43" t="s">
        <v>291</v>
      </c>
      <c r="BE87" s="43" t="s">
        <v>291</v>
      </c>
      <c r="BF87" s="43" t="s">
        <v>291</v>
      </c>
      <c r="BG87" s="43" t="s">
        <v>291</v>
      </c>
      <c r="BH87" s="43" t="s">
        <v>291</v>
      </c>
      <c r="BI87" s="43" t="s">
        <v>291</v>
      </c>
      <c r="BJ87" s="42" t="s">
        <v>291</v>
      </c>
      <c r="BK87" s="43" t="s">
        <v>291</v>
      </c>
      <c r="BL87" s="43" t="s">
        <v>291</v>
      </c>
      <c r="BM87" s="42" t="s">
        <v>291</v>
      </c>
      <c r="BN87" s="43" t="s">
        <v>291</v>
      </c>
      <c r="BO87" s="43" t="s">
        <v>291</v>
      </c>
      <c r="BP87" s="43" t="s">
        <v>291</v>
      </c>
      <c r="BQ87" s="43" t="s">
        <v>291</v>
      </c>
      <c r="BR87" s="43" t="s">
        <v>291</v>
      </c>
      <c r="BS87" s="42" t="s">
        <v>291</v>
      </c>
      <c r="BT87" s="43" t="s">
        <v>291</v>
      </c>
      <c r="BU87" s="43" t="s">
        <v>291</v>
      </c>
      <c r="BV87" s="43" t="s">
        <v>291</v>
      </c>
      <c r="BW87" s="43" t="s">
        <v>291</v>
      </c>
      <c r="BX87" s="42" t="s">
        <v>291</v>
      </c>
      <c r="BY87" s="43" t="s">
        <v>291</v>
      </c>
      <c r="BZ87" s="43" t="s">
        <v>291</v>
      </c>
      <c r="CA87" s="43" t="s">
        <v>291</v>
      </c>
      <c r="CB87" s="43" t="s">
        <v>291</v>
      </c>
      <c r="CC87" s="43" t="s">
        <v>291</v>
      </c>
      <c r="CD87" s="43" t="s">
        <v>291</v>
      </c>
      <c r="CE87" s="43" t="s">
        <v>291</v>
      </c>
      <c r="CF87" s="42" t="s">
        <v>291</v>
      </c>
      <c r="CG87" s="42" t="s">
        <v>291</v>
      </c>
      <c r="CH87" s="42"/>
      <c r="CI87" s="42"/>
      <c r="CJ87" s="42"/>
      <c r="CK87" s="42"/>
      <c r="CL87" s="43" t="s">
        <v>291</v>
      </c>
      <c r="CM87" s="43" t="s">
        <v>291</v>
      </c>
      <c r="CN87" s="43" t="s">
        <v>291</v>
      </c>
      <c r="CO87" s="43" t="s">
        <v>291</v>
      </c>
      <c r="CP87" s="43" t="s">
        <v>291</v>
      </c>
      <c r="CQ87" s="42" t="s">
        <v>291</v>
      </c>
      <c r="CR87" s="43" t="s">
        <v>291</v>
      </c>
      <c r="CS87" s="43" t="s">
        <v>291</v>
      </c>
      <c r="CT87" s="43" t="s">
        <v>291</v>
      </c>
      <c r="CU87" s="42" t="s">
        <v>291</v>
      </c>
      <c r="CV87" s="43" t="s">
        <v>291</v>
      </c>
      <c r="CW87" s="43" t="s">
        <v>291</v>
      </c>
      <c r="CX87" s="43" t="s">
        <v>291</v>
      </c>
      <c r="CY87" s="43" t="s">
        <v>291</v>
      </c>
      <c r="CZ87" s="42" t="s">
        <v>291</v>
      </c>
      <c r="DA87" s="43" t="s">
        <v>291</v>
      </c>
      <c r="DB87" s="42" t="s">
        <v>291</v>
      </c>
      <c r="DC87" s="43" t="s">
        <v>291</v>
      </c>
      <c r="DD87" s="43" t="s">
        <v>291</v>
      </c>
      <c r="DE87" s="43" t="s">
        <v>291</v>
      </c>
      <c r="DF87" s="43" t="s">
        <v>291</v>
      </c>
      <c r="DG87" s="43" t="s">
        <v>291</v>
      </c>
      <c r="DH87" s="43" t="s">
        <v>291</v>
      </c>
      <c r="DI87" s="42" t="s">
        <v>291</v>
      </c>
    </row>
    <row r="88" spans="2:113" hidden="1" outlineLevel="1">
      <c r="B88" s="42" t="s">
        <v>291</v>
      </c>
      <c r="C88" s="43" t="s">
        <v>291</v>
      </c>
      <c r="D88" s="43" t="s">
        <v>291</v>
      </c>
      <c r="E88" s="43" t="s">
        <v>291</v>
      </c>
      <c r="F88" s="43" t="s">
        <v>291</v>
      </c>
      <c r="G88" s="43" t="s">
        <v>291</v>
      </c>
      <c r="H88" s="43" t="s">
        <v>291</v>
      </c>
      <c r="I88" s="43" t="s">
        <v>291</v>
      </c>
      <c r="J88" s="43" t="s">
        <v>291</v>
      </c>
      <c r="K88" s="43" t="s">
        <v>291</v>
      </c>
      <c r="L88" s="43" t="s">
        <v>291</v>
      </c>
      <c r="M88" s="43" t="s">
        <v>291</v>
      </c>
      <c r="N88" s="42" t="s">
        <v>291</v>
      </c>
      <c r="O88" s="43" t="s">
        <v>291</v>
      </c>
      <c r="P88" s="43" t="s">
        <v>291</v>
      </c>
      <c r="Q88" s="43" t="s">
        <v>291</v>
      </c>
      <c r="R88" s="43" t="s">
        <v>291</v>
      </c>
      <c r="S88" s="43" t="s">
        <v>291</v>
      </c>
      <c r="T88" s="43" t="s">
        <v>291</v>
      </c>
      <c r="U88" s="43" t="s">
        <v>291</v>
      </c>
      <c r="V88" s="42" t="s">
        <v>291</v>
      </c>
      <c r="W88" s="43" t="s">
        <v>291</v>
      </c>
      <c r="X88" s="43" t="s">
        <v>291</v>
      </c>
      <c r="Y88" s="43" t="s">
        <v>291</v>
      </c>
      <c r="Z88" s="43" t="s">
        <v>291</v>
      </c>
      <c r="AA88" s="43" t="s">
        <v>291</v>
      </c>
      <c r="AB88" s="43" t="s">
        <v>291</v>
      </c>
      <c r="AC88" s="43" t="s">
        <v>291</v>
      </c>
      <c r="AD88" s="42" t="s">
        <v>291</v>
      </c>
      <c r="AE88" s="43" t="s">
        <v>291</v>
      </c>
      <c r="AF88" s="43" t="s">
        <v>291</v>
      </c>
      <c r="AG88" s="43" t="s">
        <v>291</v>
      </c>
      <c r="AH88" s="43" t="s">
        <v>291</v>
      </c>
      <c r="AI88" s="43" t="s">
        <v>291</v>
      </c>
      <c r="AJ88" s="43" t="s">
        <v>291</v>
      </c>
      <c r="AK88" s="43" t="s">
        <v>291</v>
      </c>
      <c r="AL88" s="43" t="s">
        <v>291</v>
      </c>
      <c r="AM88" s="43" t="s">
        <v>291</v>
      </c>
      <c r="AN88" s="43" t="s">
        <v>291</v>
      </c>
      <c r="AO88" s="43" t="s">
        <v>291</v>
      </c>
      <c r="AP88" s="43" t="s">
        <v>291</v>
      </c>
      <c r="AQ88" s="43" t="s">
        <v>291</v>
      </c>
      <c r="AR88" s="43" t="s">
        <v>291</v>
      </c>
      <c r="AS88" s="43" t="s">
        <v>291</v>
      </c>
      <c r="AT88" s="42" t="s">
        <v>291</v>
      </c>
      <c r="AU88" s="45" t="s">
        <v>418</v>
      </c>
      <c r="AV88" s="45" t="s">
        <v>428</v>
      </c>
      <c r="AW88" s="42" t="s">
        <v>291</v>
      </c>
      <c r="AX88" s="43" t="s">
        <v>291</v>
      </c>
      <c r="AY88" s="42" t="s">
        <v>291</v>
      </c>
      <c r="AZ88" s="43" t="s">
        <v>291</v>
      </c>
      <c r="BA88" s="43" t="s">
        <v>291</v>
      </c>
      <c r="BB88" s="43" t="s">
        <v>291</v>
      </c>
      <c r="BC88" s="43" t="s">
        <v>291</v>
      </c>
      <c r="BD88" s="43" t="s">
        <v>291</v>
      </c>
      <c r="BE88" s="43" t="s">
        <v>291</v>
      </c>
      <c r="BF88" s="43" t="s">
        <v>291</v>
      </c>
      <c r="BG88" s="43" t="s">
        <v>291</v>
      </c>
      <c r="BH88" s="43" t="s">
        <v>291</v>
      </c>
      <c r="BI88" s="43" t="s">
        <v>291</v>
      </c>
      <c r="BJ88" s="42" t="s">
        <v>291</v>
      </c>
      <c r="BK88" s="43" t="s">
        <v>291</v>
      </c>
      <c r="BL88" s="43" t="s">
        <v>291</v>
      </c>
      <c r="BM88" s="42" t="s">
        <v>291</v>
      </c>
      <c r="BN88" s="43" t="s">
        <v>291</v>
      </c>
      <c r="BO88" s="43" t="s">
        <v>291</v>
      </c>
      <c r="BP88" s="43" t="s">
        <v>291</v>
      </c>
      <c r="BQ88" s="43" t="s">
        <v>291</v>
      </c>
      <c r="BR88" s="43" t="s">
        <v>291</v>
      </c>
      <c r="BS88" s="42" t="s">
        <v>291</v>
      </c>
      <c r="BT88" s="43" t="s">
        <v>291</v>
      </c>
      <c r="BU88" s="43" t="s">
        <v>291</v>
      </c>
      <c r="BV88" s="43" t="s">
        <v>291</v>
      </c>
      <c r="BW88" s="43" t="s">
        <v>291</v>
      </c>
      <c r="BX88" s="42" t="s">
        <v>291</v>
      </c>
      <c r="BY88" s="43" t="s">
        <v>291</v>
      </c>
      <c r="BZ88" s="43" t="s">
        <v>291</v>
      </c>
      <c r="CA88" s="43" t="s">
        <v>291</v>
      </c>
      <c r="CB88" s="43" t="s">
        <v>291</v>
      </c>
      <c r="CC88" s="43" t="s">
        <v>291</v>
      </c>
      <c r="CD88" s="43" t="s">
        <v>291</v>
      </c>
      <c r="CE88" s="43" t="s">
        <v>291</v>
      </c>
      <c r="CF88" s="42" t="s">
        <v>291</v>
      </c>
      <c r="CG88" s="42" t="s">
        <v>291</v>
      </c>
      <c r="CH88" s="42"/>
      <c r="CI88" s="42"/>
      <c r="CJ88" s="42"/>
      <c r="CK88" s="42"/>
      <c r="CL88" s="43" t="s">
        <v>291</v>
      </c>
      <c r="CM88" s="43" t="s">
        <v>291</v>
      </c>
      <c r="CN88" s="43" t="s">
        <v>291</v>
      </c>
      <c r="CO88" s="43" t="s">
        <v>291</v>
      </c>
      <c r="CP88" s="43" t="s">
        <v>291</v>
      </c>
      <c r="CQ88" s="42" t="s">
        <v>291</v>
      </c>
      <c r="CR88" s="43" t="s">
        <v>291</v>
      </c>
      <c r="CS88" s="43" t="s">
        <v>291</v>
      </c>
      <c r="CT88" s="43" t="s">
        <v>291</v>
      </c>
      <c r="CU88" s="42" t="s">
        <v>291</v>
      </c>
      <c r="CV88" s="43" t="s">
        <v>291</v>
      </c>
      <c r="CW88" s="43" t="s">
        <v>291</v>
      </c>
      <c r="CX88" s="43" t="s">
        <v>291</v>
      </c>
      <c r="CY88" s="43" t="s">
        <v>291</v>
      </c>
      <c r="CZ88" s="42" t="s">
        <v>291</v>
      </c>
      <c r="DA88" s="43" t="s">
        <v>291</v>
      </c>
      <c r="DB88" s="42" t="s">
        <v>291</v>
      </c>
      <c r="DC88" s="43" t="s">
        <v>291</v>
      </c>
      <c r="DD88" s="43" t="s">
        <v>291</v>
      </c>
      <c r="DE88" s="43" t="s">
        <v>291</v>
      </c>
      <c r="DF88" s="43" t="s">
        <v>291</v>
      </c>
      <c r="DG88" s="43" t="s">
        <v>291</v>
      </c>
      <c r="DH88" s="43" t="s">
        <v>291</v>
      </c>
      <c r="DI88" s="42" t="s">
        <v>291</v>
      </c>
    </row>
    <row r="89" spans="2:113" hidden="1" outlineLevel="1">
      <c r="B89" s="42" t="s">
        <v>291</v>
      </c>
      <c r="C89" s="43" t="s">
        <v>291</v>
      </c>
      <c r="D89" s="43" t="s">
        <v>291</v>
      </c>
      <c r="E89" s="43" t="s">
        <v>291</v>
      </c>
      <c r="F89" s="43" t="s">
        <v>291</v>
      </c>
      <c r="G89" s="43" t="s">
        <v>291</v>
      </c>
      <c r="H89" s="43" t="s">
        <v>291</v>
      </c>
      <c r="I89" s="43" t="s">
        <v>291</v>
      </c>
      <c r="J89" s="43" t="s">
        <v>291</v>
      </c>
      <c r="K89" s="43" t="s">
        <v>291</v>
      </c>
      <c r="L89" s="43" t="s">
        <v>291</v>
      </c>
      <c r="M89" s="43" t="s">
        <v>291</v>
      </c>
      <c r="N89" s="42" t="s">
        <v>291</v>
      </c>
      <c r="O89" s="43" t="s">
        <v>291</v>
      </c>
      <c r="P89" s="43" t="s">
        <v>291</v>
      </c>
      <c r="Q89" s="43" t="s">
        <v>291</v>
      </c>
      <c r="R89" s="43" t="s">
        <v>291</v>
      </c>
      <c r="S89" s="43" t="s">
        <v>291</v>
      </c>
      <c r="T89" s="43" t="s">
        <v>291</v>
      </c>
      <c r="U89" s="43" t="s">
        <v>291</v>
      </c>
      <c r="V89" s="42" t="s">
        <v>291</v>
      </c>
      <c r="W89" s="43" t="s">
        <v>291</v>
      </c>
      <c r="X89" s="43" t="s">
        <v>291</v>
      </c>
      <c r="Y89" s="43" t="s">
        <v>291</v>
      </c>
      <c r="Z89" s="43" t="s">
        <v>291</v>
      </c>
      <c r="AA89" s="43" t="s">
        <v>291</v>
      </c>
      <c r="AB89" s="43" t="s">
        <v>291</v>
      </c>
      <c r="AC89" s="43" t="s">
        <v>291</v>
      </c>
      <c r="AD89" s="42" t="s">
        <v>291</v>
      </c>
      <c r="AE89" s="43" t="s">
        <v>291</v>
      </c>
      <c r="AF89" s="43" t="s">
        <v>291</v>
      </c>
      <c r="AG89" s="43" t="s">
        <v>291</v>
      </c>
      <c r="AH89" s="43" t="s">
        <v>291</v>
      </c>
      <c r="AI89" s="43" t="s">
        <v>291</v>
      </c>
      <c r="AJ89" s="43" t="s">
        <v>291</v>
      </c>
      <c r="AK89" s="43" t="s">
        <v>291</v>
      </c>
      <c r="AL89" s="43" t="s">
        <v>291</v>
      </c>
      <c r="AM89" s="43" t="s">
        <v>291</v>
      </c>
      <c r="AN89" s="43" t="s">
        <v>291</v>
      </c>
      <c r="AO89" s="43" t="s">
        <v>291</v>
      </c>
      <c r="AP89" s="43" t="s">
        <v>291</v>
      </c>
      <c r="AQ89" s="43" t="s">
        <v>291</v>
      </c>
      <c r="AR89" s="43" t="s">
        <v>291</v>
      </c>
      <c r="AS89" s="43" t="s">
        <v>291</v>
      </c>
      <c r="AT89" s="42" t="s">
        <v>291</v>
      </c>
      <c r="AU89" s="45" t="s">
        <v>419</v>
      </c>
      <c r="AV89" s="45" t="s">
        <v>429</v>
      </c>
      <c r="AW89" s="42" t="s">
        <v>291</v>
      </c>
      <c r="AX89" s="43" t="s">
        <v>291</v>
      </c>
      <c r="AY89" s="42" t="s">
        <v>291</v>
      </c>
      <c r="AZ89" s="43" t="s">
        <v>291</v>
      </c>
      <c r="BA89" s="43" t="s">
        <v>291</v>
      </c>
      <c r="BB89" s="43" t="s">
        <v>291</v>
      </c>
      <c r="BC89" s="43" t="s">
        <v>291</v>
      </c>
      <c r="BD89" s="43" t="s">
        <v>291</v>
      </c>
      <c r="BE89" s="43" t="s">
        <v>291</v>
      </c>
      <c r="BF89" s="43" t="s">
        <v>291</v>
      </c>
      <c r="BG89" s="43" t="s">
        <v>291</v>
      </c>
      <c r="BH89" s="43" t="s">
        <v>291</v>
      </c>
      <c r="BI89" s="43" t="s">
        <v>291</v>
      </c>
      <c r="BJ89" s="42" t="s">
        <v>291</v>
      </c>
      <c r="BK89" s="43" t="s">
        <v>291</v>
      </c>
      <c r="BL89" s="43" t="s">
        <v>291</v>
      </c>
      <c r="BM89" s="42" t="s">
        <v>291</v>
      </c>
      <c r="BN89" s="43" t="s">
        <v>291</v>
      </c>
      <c r="BO89" s="43" t="s">
        <v>291</v>
      </c>
      <c r="BP89" s="43" t="s">
        <v>291</v>
      </c>
      <c r="BQ89" s="43" t="s">
        <v>291</v>
      </c>
      <c r="BR89" s="43" t="s">
        <v>291</v>
      </c>
      <c r="BS89" s="42" t="s">
        <v>291</v>
      </c>
      <c r="BT89" s="43" t="s">
        <v>291</v>
      </c>
      <c r="BU89" s="43" t="s">
        <v>291</v>
      </c>
      <c r="BV89" s="43" t="s">
        <v>291</v>
      </c>
      <c r="BW89" s="43" t="s">
        <v>291</v>
      </c>
      <c r="BX89" s="42" t="s">
        <v>291</v>
      </c>
      <c r="BY89" s="43" t="s">
        <v>291</v>
      </c>
      <c r="BZ89" s="43" t="s">
        <v>291</v>
      </c>
      <c r="CA89" s="43" t="s">
        <v>291</v>
      </c>
      <c r="CB89" s="43" t="s">
        <v>291</v>
      </c>
      <c r="CC89" s="43" t="s">
        <v>291</v>
      </c>
      <c r="CD89" s="43" t="s">
        <v>291</v>
      </c>
      <c r="CE89" s="43" t="s">
        <v>291</v>
      </c>
      <c r="CF89" s="42" t="s">
        <v>291</v>
      </c>
      <c r="CG89" s="42" t="s">
        <v>291</v>
      </c>
      <c r="CH89" s="42"/>
      <c r="CI89" s="42"/>
      <c r="CJ89" s="42"/>
      <c r="CK89" s="42"/>
      <c r="CL89" s="43" t="s">
        <v>291</v>
      </c>
      <c r="CM89" s="43" t="s">
        <v>291</v>
      </c>
      <c r="CN89" s="43" t="s">
        <v>291</v>
      </c>
      <c r="CO89" s="43" t="s">
        <v>291</v>
      </c>
      <c r="CP89" s="43" t="s">
        <v>291</v>
      </c>
      <c r="CQ89" s="42" t="s">
        <v>291</v>
      </c>
      <c r="CR89" s="43" t="s">
        <v>291</v>
      </c>
      <c r="CS89" s="43" t="s">
        <v>291</v>
      </c>
      <c r="CT89" s="43" t="s">
        <v>291</v>
      </c>
      <c r="CU89" s="42" t="s">
        <v>291</v>
      </c>
      <c r="CV89" s="43" t="s">
        <v>291</v>
      </c>
      <c r="CW89" s="43" t="s">
        <v>291</v>
      </c>
      <c r="CX89" s="43" t="s">
        <v>291</v>
      </c>
      <c r="CY89" s="43" t="s">
        <v>291</v>
      </c>
      <c r="CZ89" s="42" t="s">
        <v>291</v>
      </c>
      <c r="DA89" s="43" t="s">
        <v>291</v>
      </c>
      <c r="DB89" s="42" t="s">
        <v>291</v>
      </c>
      <c r="DC89" s="43" t="s">
        <v>291</v>
      </c>
      <c r="DD89" s="43" t="s">
        <v>291</v>
      </c>
      <c r="DE89" s="43" t="s">
        <v>291</v>
      </c>
      <c r="DF89" s="43" t="s">
        <v>291</v>
      </c>
      <c r="DG89" s="43" t="s">
        <v>291</v>
      </c>
      <c r="DH89" s="43" t="s">
        <v>291</v>
      </c>
      <c r="DI89" s="42" t="s">
        <v>291</v>
      </c>
    </row>
    <row r="90" spans="2:113" hidden="1" outlineLevel="1">
      <c r="B90" s="42" t="s">
        <v>291</v>
      </c>
      <c r="C90" s="43" t="s">
        <v>291</v>
      </c>
      <c r="D90" s="43" t="s">
        <v>291</v>
      </c>
      <c r="E90" s="43" t="s">
        <v>291</v>
      </c>
      <c r="F90" s="43" t="s">
        <v>291</v>
      </c>
      <c r="G90" s="43" t="s">
        <v>291</v>
      </c>
      <c r="H90" s="43" t="s">
        <v>291</v>
      </c>
      <c r="I90" s="43" t="s">
        <v>291</v>
      </c>
      <c r="J90" s="43" t="s">
        <v>291</v>
      </c>
      <c r="K90" s="43" t="s">
        <v>291</v>
      </c>
      <c r="L90" s="43" t="s">
        <v>291</v>
      </c>
      <c r="M90" s="43" t="s">
        <v>291</v>
      </c>
      <c r="N90" s="42" t="s">
        <v>291</v>
      </c>
      <c r="O90" s="43" t="s">
        <v>291</v>
      </c>
      <c r="P90" s="43" t="s">
        <v>291</v>
      </c>
      <c r="Q90" s="43" t="s">
        <v>291</v>
      </c>
      <c r="R90" s="43" t="s">
        <v>291</v>
      </c>
      <c r="S90" s="43" t="s">
        <v>291</v>
      </c>
      <c r="T90" s="43" t="s">
        <v>291</v>
      </c>
      <c r="U90" s="43" t="s">
        <v>291</v>
      </c>
      <c r="V90" s="42" t="s">
        <v>291</v>
      </c>
      <c r="W90" s="43" t="s">
        <v>291</v>
      </c>
      <c r="X90" s="43" t="s">
        <v>291</v>
      </c>
      <c r="Y90" s="43" t="s">
        <v>291</v>
      </c>
      <c r="Z90" s="43" t="s">
        <v>291</v>
      </c>
      <c r="AA90" s="43" t="s">
        <v>291</v>
      </c>
      <c r="AB90" s="43" t="s">
        <v>291</v>
      </c>
      <c r="AC90" s="43" t="s">
        <v>291</v>
      </c>
      <c r="AD90" s="42" t="s">
        <v>291</v>
      </c>
      <c r="AE90" s="43" t="s">
        <v>291</v>
      </c>
      <c r="AF90" s="43" t="s">
        <v>291</v>
      </c>
      <c r="AG90" s="43" t="s">
        <v>291</v>
      </c>
      <c r="AH90" s="43" t="s">
        <v>291</v>
      </c>
      <c r="AI90" s="43" t="s">
        <v>291</v>
      </c>
      <c r="AJ90" s="43" t="s">
        <v>291</v>
      </c>
      <c r="AK90" s="43" t="s">
        <v>291</v>
      </c>
      <c r="AL90" s="43" t="s">
        <v>291</v>
      </c>
      <c r="AM90" s="43" t="s">
        <v>291</v>
      </c>
      <c r="AN90" s="43" t="s">
        <v>291</v>
      </c>
      <c r="AO90" s="43" t="s">
        <v>291</v>
      </c>
      <c r="AP90" s="43" t="s">
        <v>291</v>
      </c>
      <c r="AQ90" s="43" t="s">
        <v>291</v>
      </c>
      <c r="AR90" s="43" t="s">
        <v>291</v>
      </c>
      <c r="AS90" s="43" t="s">
        <v>291</v>
      </c>
      <c r="AT90" s="42" t="s">
        <v>291</v>
      </c>
      <c r="AU90" s="45" t="s">
        <v>420</v>
      </c>
      <c r="AV90" s="45" t="s">
        <v>430</v>
      </c>
      <c r="AW90" s="42" t="s">
        <v>291</v>
      </c>
      <c r="AX90" s="43" t="s">
        <v>291</v>
      </c>
      <c r="AY90" s="42" t="s">
        <v>291</v>
      </c>
      <c r="AZ90" s="43" t="s">
        <v>291</v>
      </c>
      <c r="BA90" s="43" t="s">
        <v>291</v>
      </c>
      <c r="BB90" s="43" t="s">
        <v>291</v>
      </c>
      <c r="BC90" s="43" t="s">
        <v>291</v>
      </c>
      <c r="BD90" s="43" t="s">
        <v>291</v>
      </c>
      <c r="BE90" s="43" t="s">
        <v>291</v>
      </c>
      <c r="BF90" s="43" t="s">
        <v>291</v>
      </c>
      <c r="BG90" s="43" t="s">
        <v>291</v>
      </c>
      <c r="BH90" s="43" t="s">
        <v>291</v>
      </c>
      <c r="BI90" s="43" t="s">
        <v>291</v>
      </c>
      <c r="BJ90" s="42" t="s">
        <v>291</v>
      </c>
      <c r="BK90" s="43" t="s">
        <v>291</v>
      </c>
      <c r="BL90" s="43" t="s">
        <v>291</v>
      </c>
      <c r="BM90" s="42" t="s">
        <v>291</v>
      </c>
      <c r="BN90" s="43" t="s">
        <v>291</v>
      </c>
      <c r="BO90" s="43" t="s">
        <v>291</v>
      </c>
      <c r="BP90" s="43" t="s">
        <v>291</v>
      </c>
      <c r="BQ90" s="43" t="s">
        <v>291</v>
      </c>
      <c r="BR90" s="43" t="s">
        <v>291</v>
      </c>
      <c r="BS90" s="42" t="s">
        <v>291</v>
      </c>
      <c r="BT90" s="43" t="s">
        <v>291</v>
      </c>
      <c r="BU90" s="43" t="s">
        <v>291</v>
      </c>
      <c r="BV90" s="43" t="s">
        <v>291</v>
      </c>
      <c r="BW90" s="43" t="s">
        <v>291</v>
      </c>
      <c r="BX90" s="42" t="s">
        <v>291</v>
      </c>
      <c r="BY90" s="43" t="s">
        <v>291</v>
      </c>
      <c r="BZ90" s="43" t="s">
        <v>291</v>
      </c>
      <c r="CA90" s="43" t="s">
        <v>291</v>
      </c>
      <c r="CB90" s="43" t="s">
        <v>291</v>
      </c>
      <c r="CC90" s="43" t="s">
        <v>291</v>
      </c>
      <c r="CD90" s="43" t="s">
        <v>291</v>
      </c>
      <c r="CE90" s="43" t="s">
        <v>291</v>
      </c>
      <c r="CF90" s="42" t="s">
        <v>291</v>
      </c>
      <c r="CG90" s="42" t="s">
        <v>291</v>
      </c>
      <c r="CH90" s="42"/>
      <c r="CI90" s="42"/>
      <c r="CJ90" s="42"/>
      <c r="CK90" s="42"/>
      <c r="CL90" s="43" t="s">
        <v>291</v>
      </c>
      <c r="CM90" s="43" t="s">
        <v>291</v>
      </c>
      <c r="CN90" s="43" t="s">
        <v>291</v>
      </c>
      <c r="CO90" s="43" t="s">
        <v>291</v>
      </c>
      <c r="CP90" s="43" t="s">
        <v>291</v>
      </c>
      <c r="CQ90" s="42" t="s">
        <v>291</v>
      </c>
      <c r="CR90" s="43" t="s">
        <v>291</v>
      </c>
      <c r="CS90" s="43" t="s">
        <v>291</v>
      </c>
      <c r="CT90" s="43" t="s">
        <v>291</v>
      </c>
      <c r="CU90" s="42" t="s">
        <v>291</v>
      </c>
      <c r="CV90" s="43" t="s">
        <v>291</v>
      </c>
      <c r="CW90" s="43" t="s">
        <v>291</v>
      </c>
      <c r="CX90" s="43" t="s">
        <v>291</v>
      </c>
      <c r="CY90" s="43" t="s">
        <v>291</v>
      </c>
      <c r="CZ90" s="42" t="s">
        <v>291</v>
      </c>
      <c r="DA90" s="43" t="s">
        <v>291</v>
      </c>
      <c r="DB90" s="42" t="s">
        <v>291</v>
      </c>
      <c r="DC90" s="43" t="s">
        <v>291</v>
      </c>
      <c r="DD90" s="43" t="s">
        <v>291</v>
      </c>
      <c r="DE90" s="43" t="s">
        <v>291</v>
      </c>
      <c r="DF90" s="43" t="s">
        <v>291</v>
      </c>
      <c r="DG90" s="43" t="s">
        <v>291</v>
      </c>
      <c r="DH90" s="43" t="s">
        <v>291</v>
      </c>
      <c r="DI90" s="42" t="s">
        <v>291</v>
      </c>
    </row>
    <row r="91" spans="2:113" hidden="1" outlineLevel="1">
      <c r="B91" s="42" t="s">
        <v>291</v>
      </c>
      <c r="C91" s="43" t="s">
        <v>291</v>
      </c>
      <c r="D91" s="43" t="s">
        <v>291</v>
      </c>
      <c r="E91" s="43" t="s">
        <v>291</v>
      </c>
      <c r="F91" s="43" t="s">
        <v>291</v>
      </c>
      <c r="G91" s="43" t="s">
        <v>291</v>
      </c>
      <c r="H91" s="43" t="s">
        <v>291</v>
      </c>
      <c r="I91" s="43" t="s">
        <v>291</v>
      </c>
      <c r="J91" s="43" t="s">
        <v>291</v>
      </c>
      <c r="K91" s="43" t="s">
        <v>291</v>
      </c>
      <c r="L91" s="43" t="s">
        <v>291</v>
      </c>
      <c r="M91" s="43" t="s">
        <v>291</v>
      </c>
      <c r="N91" s="42" t="s">
        <v>291</v>
      </c>
      <c r="O91" s="43" t="s">
        <v>291</v>
      </c>
      <c r="P91" s="43" t="s">
        <v>291</v>
      </c>
      <c r="Q91" s="43" t="s">
        <v>291</v>
      </c>
      <c r="R91" s="43" t="s">
        <v>291</v>
      </c>
      <c r="S91" s="43" t="s">
        <v>291</v>
      </c>
      <c r="T91" s="43" t="s">
        <v>291</v>
      </c>
      <c r="U91" s="43" t="s">
        <v>291</v>
      </c>
      <c r="V91" s="42" t="s">
        <v>291</v>
      </c>
      <c r="W91" s="43" t="s">
        <v>291</v>
      </c>
      <c r="X91" s="43" t="s">
        <v>291</v>
      </c>
      <c r="Y91" s="43" t="s">
        <v>291</v>
      </c>
      <c r="Z91" s="43" t="s">
        <v>291</v>
      </c>
      <c r="AA91" s="43" t="s">
        <v>291</v>
      </c>
      <c r="AB91" s="43" t="s">
        <v>291</v>
      </c>
      <c r="AC91" s="43" t="s">
        <v>291</v>
      </c>
      <c r="AD91" s="42" t="s">
        <v>291</v>
      </c>
      <c r="AE91" s="43" t="s">
        <v>291</v>
      </c>
      <c r="AF91" s="43" t="s">
        <v>291</v>
      </c>
      <c r="AG91" s="43" t="s">
        <v>291</v>
      </c>
      <c r="AH91" s="43" t="s">
        <v>291</v>
      </c>
      <c r="AI91" s="43" t="s">
        <v>291</v>
      </c>
      <c r="AJ91" s="43" t="s">
        <v>291</v>
      </c>
      <c r="AK91" s="43" t="s">
        <v>291</v>
      </c>
      <c r="AL91" s="43" t="s">
        <v>291</v>
      </c>
      <c r="AM91" s="43" t="s">
        <v>291</v>
      </c>
      <c r="AN91" s="43" t="s">
        <v>291</v>
      </c>
      <c r="AO91" s="43" t="s">
        <v>291</v>
      </c>
      <c r="AP91" s="43" t="s">
        <v>291</v>
      </c>
      <c r="AQ91" s="43" t="s">
        <v>291</v>
      </c>
      <c r="AR91" s="43" t="s">
        <v>291</v>
      </c>
      <c r="AS91" s="43" t="s">
        <v>291</v>
      </c>
      <c r="AT91" s="42" t="s">
        <v>291</v>
      </c>
      <c r="AU91" s="45" t="s">
        <v>421</v>
      </c>
      <c r="AV91" s="45" t="s">
        <v>431</v>
      </c>
      <c r="AW91" s="42" t="s">
        <v>291</v>
      </c>
      <c r="AX91" s="43" t="s">
        <v>291</v>
      </c>
      <c r="AY91" s="42" t="s">
        <v>291</v>
      </c>
      <c r="AZ91" s="43" t="s">
        <v>291</v>
      </c>
      <c r="BA91" s="43" t="s">
        <v>291</v>
      </c>
      <c r="BB91" s="43" t="s">
        <v>291</v>
      </c>
      <c r="BC91" s="43" t="s">
        <v>291</v>
      </c>
      <c r="BD91" s="43" t="s">
        <v>291</v>
      </c>
      <c r="BE91" s="43" t="s">
        <v>291</v>
      </c>
      <c r="BF91" s="43" t="s">
        <v>291</v>
      </c>
      <c r="BG91" s="43" t="s">
        <v>291</v>
      </c>
      <c r="BH91" s="43" t="s">
        <v>291</v>
      </c>
      <c r="BI91" s="43" t="s">
        <v>291</v>
      </c>
      <c r="BJ91" s="42" t="s">
        <v>291</v>
      </c>
      <c r="BK91" s="43" t="s">
        <v>291</v>
      </c>
      <c r="BL91" s="43" t="s">
        <v>291</v>
      </c>
      <c r="BM91" s="42" t="s">
        <v>291</v>
      </c>
      <c r="BN91" s="43" t="s">
        <v>291</v>
      </c>
      <c r="BO91" s="43" t="s">
        <v>291</v>
      </c>
      <c r="BP91" s="43" t="s">
        <v>291</v>
      </c>
      <c r="BQ91" s="43" t="s">
        <v>291</v>
      </c>
      <c r="BR91" s="43" t="s">
        <v>291</v>
      </c>
      <c r="BS91" s="42" t="s">
        <v>291</v>
      </c>
      <c r="BT91" s="43" t="s">
        <v>291</v>
      </c>
      <c r="BU91" s="43" t="s">
        <v>291</v>
      </c>
      <c r="BV91" s="43" t="s">
        <v>291</v>
      </c>
      <c r="BW91" s="43" t="s">
        <v>291</v>
      </c>
      <c r="BX91" s="42" t="s">
        <v>291</v>
      </c>
      <c r="BY91" s="43" t="s">
        <v>291</v>
      </c>
      <c r="BZ91" s="43" t="s">
        <v>291</v>
      </c>
      <c r="CA91" s="43" t="s">
        <v>291</v>
      </c>
      <c r="CB91" s="43" t="s">
        <v>291</v>
      </c>
      <c r="CC91" s="43" t="s">
        <v>291</v>
      </c>
      <c r="CD91" s="43" t="s">
        <v>291</v>
      </c>
      <c r="CE91" s="43" t="s">
        <v>291</v>
      </c>
      <c r="CF91" s="42" t="s">
        <v>291</v>
      </c>
      <c r="CG91" s="42" t="s">
        <v>291</v>
      </c>
      <c r="CH91" s="42"/>
      <c r="CI91" s="42"/>
      <c r="CJ91" s="42"/>
      <c r="CK91" s="42"/>
      <c r="CL91" s="43" t="s">
        <v>291</v>
      </c>
      <c r="CM91" s="43" t="s">
        <v>291</v>
      </c>
      <c r="CN91" s="43" t="s">
        <v>291</v>
      </c>
      <c r="CO91" s="43" t="s">
        <v>291</v>
      </c>
      <c r="CP91" s="43" t="s">
        <v>291</v>
      </c>
      <c r="CQ91" s="42" t="s">
        <v>291</v>
      </c>
      <c r="CR91" s="43" t="s">
        <v>291</v>
      </c>
      <c r="CS91" s="43" t="s">
        <v>291</v>
      </c>
      <c r="CT91" s="43" t="s">
        <v>291</v>
      </c>
      <c r="CU91" s="42" t="s">
        <v>291</v>
      </c>
      <c r="CV91" s="43" t="s">
        <v>291</v>
      </c>
      <c r="CW91" s="43" t="s">
        <v>291</v>
      </c>
      <c r="CX91" s="43" t="s">
        <v>291</v>
      </c>
      <c r="CY91" s="43" t="s">
        <v>291</v>
      </c>
      <c r="CZ91" s="42" t="s">
        <v>291</v>
      </c>
      <c r="DA91" s="43" t="s">
        <v>291</v>
      </c>
      <c r="DB91" s="42" t="s">
        <v>291</v>
      </c>
      <c r="DC91" s="43" t="s">
        <v>291</v>
      </c>
      <c r="DD91" s="43" t="s">
        <v>291</v>
      </c>
      <c r="DE91" s="43" t="s">
        <v>291</v>
      </c>
      <c r="DF91" s="43" t="s">
        <v>291</v>
      </c>
      <c r="DG91" s="43" t="s">
        <v>291</v>
      </c>
      <c r="DH91" s="43" t="s">
        <v>291</v>
      </c>
      <c r="DI91" s="42" t="s">
        <v>291</v>
      </c>
    </row>
    <row r="92" spans="2:113" hidden="1" outlineLevel="1">
      <c r="B92" s="42" t="s">
        <v>291</v>
      </c>
      <c r="C92" s="43" t="s">
        <v>291</v>
      </c>
      <c r="D92" s="43" t="s">
        <v>291</v>
      </c>
      <c r="E92" s="43" t="s">
        <v>291</v>
      </c>
      <c r="F92" s="43" t="s">
        <v>291</v>
      </c>
      <c r="G92" s="43" t="s">
        <v>291</v>
      </c>
      <c r="H92" s="43" t="s">
        <v>291</v>
      </c>
      <c r="I92" s="43" t="s">
        <v>291</v>
      </c>
      <c r="J92" s="43" t="s">
        <v>291</v>
      </c>
      <c r="K92" s="43" t="s">
        <v>291</v>
      </c>
      <c r="L92" s="43" t="s">
        <v>291</v>
      </c>
      <c r="M92" s="43" t="s">
        <v>291</v>
      </c>
      <c r="N92" s="42" t="s">
        <v>291</v>
      </c>
      <c r="O92" s="43" t="s">
        <v>291</v>
      </c>
      <c r="P92" s="43" t="s">
        <v>291</v>
      </c>
      <c r="Q92" s="43" t="s">
        <v>291</v>
      </c>
      <c r="R92" s="43" t="s">
        <v>291</v>
      </c>
      <c r="S92" s="43" t="s">
        <v>291</v>
      </c>
      <c r="T92" s="43" t="s">
        <v>291</v>
      </c>
      <c r="U92" s="43" t="s">
        <v>291</v>
      </c>
      <c r="V92" s="42" t="s">
        <v>291</v>
      </c>
      <c r="W92" s="43" t="s">
        <v>291</v>
      </c>
      <c r="X92" s="43" t="s">
        <v>291</v>
      </c>
      <c r="Y92" s="43" t="s">
        <v>291</v>
      </c>
      <c r="Z92" s="43" t="s">
        <v>291</v>
      </c>
      <c r="AA92" s="43" t="s">
        <v>291</v>
      </c>
      <c r="AB92" s="43" t="s">
        <v>291</v>
      </c>
      <c r="AC92" s="43" t="s">
        <v>291</v>
      </c>
      <c r="AD92" s="42" t="s">
        <v>291</v>
      </c>
      <c r="AE92" s="43" t="s">
        <v>291</v>
      </c>
      <c r="AF92" s="43" t="s">
        <v>291</v>
      </c>
      <c r="AG92" s="43" t="s">
        <v>291</v>
      </c>
      <c r="AH92" s="43" t="s">
        <v>291</v>
      </c>
      <c r="AI92" s="43" t="s">
        <v>291</v>
      </c>
      <c r="AJ92" s="43" t="s">
        <v>291</v>
      </c>
      <c r="AK92" s="43" t="s">
        <v>291</v>
      </c>
      <c r="AL92" s="43" t="s">
        <v>291</v>
      </c>
      <c r="AM92" s="43" t="s">
        <v>291</v>
      </c>
      <c r="AN92" s="43" t="s">
        <v>291</v>
      </c>
      <c r="AO92" s="43" t="s">
        <v>291</v>
      </c>
      <c r="AP92" s="43" t="s">
        <v>291</v>
      </c>
      <c r="AQ92" s="43" t="s">
        <v>291</v>
      </c>
      <c r="AR92" s="43" t="s">
        <v>291</v>
      </c>
      <c r="AS92" s="43" t="s">
        <v>291</v>
      </c>
      <c r="AT92" s="42" t="s">
        <v>291</v>
      </c>
      <c r="AU92" s="45" t="s">
        <v>422</v>
      </c>
      <c r="AV92" s="45" t="s">
        <v>432</v>
      </c>
      <c r="AW92" s="42" t="s">
        <v>291</v>
      </c>
      <c r="AX92" s="43" t="s">
        <v>291</v>
      </c>
      <c r="AY92" s="42" t="s">
        <v>291</v>
      </c>
      <c r="AZ92" s="43" t="s">
        <v>291</v>
      </c>
      <c r="BA92" s="43" t="s">
        <v>291</v>
      </c>
      <c r="BB92" s="43" t="s">
        <v>291</v>
      </c>
      <c r="BC92" s="43" t="s">
        <v>291</v>
      </c>
      <c r="BD92" s="43" t="s">
        <v>291</v>
      </c>
      <c r="BE92" s="43" t="s">
        <v>291</v>
      </c>
      <c r="BF92" s="43" t="s">
        <v>291</v>
      </c>
      <c r="BG92" s="43" t="s">
        <v>291</v>
      </c>
      <c r="BH92" s="43" t="s">
        <v>291</v>
      </c>
      <c r="BI92" s="43" t="s">
        <v>291</v>
      </c>
      <c r="BJ92" s="42" t="s">
        <v>291</v>
      </c>
      <c r="BK92" s="43" t="s">
        <v>291</v>
      </c>
      <c r="BL92" s="43" t="s">
        <v>291</v>
      </c>
      <c r="BM92" s="42" t="s">
        <v>291</v>
      </c>
      <c r="BN92" s="43" t="s">
        <v>291</v>
      </c>
      <c r="BO92" s="43" t="s">
        <v>291</v>
      </c>
      <c r="BP92" s="43" t="s">
        <v>291</v>
      </c>
      <c r="BQ92" s="43" t="s">
        <v>291</v>
      </c>
      <c r="BR92" s="43" t="s">
        <v>291</v>
      </c>
      <c r="BS92" s="42" t="s">
        <v>291</v>
      </c>
      <c r="BT92" s="43" t="s">
        <v>291</v>
      </c>
      <c r="BU92" s="43" t="s">
        <v>291</v>
      </c>
      <c r="BV92" s="43" t="s">
        <v>291</v>
      </c>
      <c r="BW92" s="43" t="s">
        <v>291</v>
      </c>
      <c r="BX92" s="42" t="s">
        <v>291</v>
      </c>
      <c r="BY92" s="43" t="s">
        <v>291</v>
      </c>
      <c r="BZ92" s="43" t="s">
        <v>291</v>
      </c>
      <c r="CA92" s="43" t="s">
        <v>291</v>
      </c>
      <c r="CB92" s="43" t="s">
        <v>291</v>
      </c>
      <c r="CC92" s="43" t="s">
        <v>291</v>
      </c>
      <c r="CD92" s="43" t="s">
        <v>291</v>
      </c>
      <c r="CE92" s="43" t="s">
        <v>291</v>
      </c>
      <c r="CF92" s="42" t="s">
        <v>291</v>
      </c>
      <c r="CG92" s="42" t="s">
        <v>291</v>
      </c>
      <c r="CH92" s="42"/>
      <c r="CI92" s="42"/>
      <c r="CJ92" s="42"/>
      <c r="CK92" s="42"/>
      <c r="CL92" s="43" t="s">
        <v>291</v>
      </c>
      <c r="CM92" s="43" t="s">
        <v>291</v>
      </c>
      <c r="CN92" s="43" t="s">
        <v>291</v>
      </c>
      <c r="CO92" s="43" t="s">
        <v>291</v>
      </c>
      <c r="CP92" s="43" t="s">
        <v>291</v>
      </c>
      <c r="CQ92" s="42" t="s">
        <v>291</v>
      </c>
      <c r="CR92" s="43" t="s">
        <v>291</v>
      </c>
      <c r="CS92" s="43" t="s">
        <v>291</v>
      </c>
      <c r="CT92" s="43" t="s">
        <v>291</v>
      </c>
      <c r="CU92" s="42" t="s">
        <v>291</v>
      </c>
      <c r="CV92" s="43" t="s">
        <v>291</v>
      </c>
      <c r="CW92" s="43" t="s">
        <v>291</v>
      </c>
      <c r="CX92" s="43" t="s">
        <v>291</v>
      </c>
      <c r="CY92" s="43" t="s">
        <v>291</v>
      </c>
      <c r="CZ92" s="42" t="s">
        <v>291</v>
      </c>
      <c r="DA92" s="43" t="s">
        <v>291</v>
      </c>
      <c r="DB92" s="42" t="s">
        <v>291</v>
      </c>
      <c r="DC92" s="43" t="s">
        <v>291</v>
      </c>
      <c r="DD92" s="43" t="s">
        <v>291</v>
      </c>
      <c r="DE92" s="43" t="s">
        <v>291</v>
      </c>
      <c r="DF92" s="43" t="s">
        <v>291</v>
      </c>
      <c r="DG92" s="43" t="s">
        <v>291</v>
      </c>
      <c r="DH92" s="43" t="s">
        <v>291</v>
      </c>
      <c r="DI92" s="42" t="s">
        <v>291</v>
      </c>
    </row>
    <row r="93" spans="2:113" hidden="1" outlineLevel="1">
      <c r="B93" s="42" t="s">
        <v>291</v>
      </c>
      <c r="C93" s="43" t="s">
        <v>291</v>
      </c>
      <c r="D93" s="43" t="s">
        <v>291</v>
      </c>
      <c r="E93" s="43" t="s">
        <v>291</v>
      </c>
      <c r="F93" s="43" t="s">
        <v>291</v>
      </c>
      <c r="G93" s="43" t="s">
        <v>291</v>
      </c>
      <c r="H93" s="43" t="s">
        <v>291</v>
      </c>
      <c r="I93" s="43" t="s">
        <v>291</v>
      </c>
      <c r="J93" s="43" t="s">
        <v>291</v>
      </c>
      <c r="K93" s="43" t="s">
        <v>291</v>
      </c>
      <c r="L93" s="43" t="s">
        <v>291</v>
      </c>
      <c r="M93" s="43" t="s">
        <v>291</v>
      </c>
      <c r="N93" s="42" t="s">
        <v>291</v>
      </c>
      <c r="O93" s="43" t="s">
        <v>291</v>
      </c>
      <c r="P93" s="43" t="s">
        <v>291</v>
      </c>
      <c r="Q93" s="43" t="s">
        <v>291</v>
      </c>
      <c r="R93" s="43" t="s">
        <v>291</v>
      </c>
      <c r="S93" s="43" t="s">
        <v>291</v>
      </c>
      <c r="T93" s="43" t="s">
        <v>291</v>
      </c>
      <c r="U93" s="43" t="s">
        <v>291</v>
      </c>
      <c r="V93" s="42" t="s">
        <v>291</v>
      </c>
      <c r="W93" s="43" t="s">
        <v>291</v>
      </c>
      <c r="X93" s="43" t="s">
        <v>291</v>
      </c>
      <c r="Y93" s="43" t="s">
        <v>291</v>
      </c>
      <c r="Z93" s="43" t="s">
        <v>291</v>
      </c>
      <c r="AA93" s="43" t="s">
        <v>291</v>
      </c>
      <c r="AB93" s="43" t="s">
        <v>291</v>
      </c>
      <c r="AC93" s="43" t="s">
        <v>291</v>
      </c>
      <c r="AD93" s="42" t="s">
        <v>291</v>
      </c>
      <c r="AE93" s="43" t="s">
        <v>291</v>
      </c>
      <c r="AF93" s="43" t="s">
        <v>291</v>
      </c>
      <c r="AG93" s="43" t="s">
        <v>291</v>
      </c>
      <c r="AH93" s="43" t="s">
        <v>291</v>
      </c>
      <c r="AI93" s="43" t="s">
        <v>291</v>
      </c>
      <c r="AJ93" s="43" t="s">
        <v>291</v>
      </c>
      <c r="AK93" s="43" t="s">
        <v>291</v>
      </c>
      <c r="AL93" s="43" t="s">
        <v>291</v>
      </c>
      <c r="AM93" s="43" t="s">
        <v>291</v>
      </c>
      <c r="AN93" s="43" t="s">
        <v>291</v>
      </c>
      <c r="AO93" s="43" t="s">
        <v>291</v>
      </c>
      <c r="AP93" s="43" t="s">
        <v>291</v>
      </c>
      <c r="AQ93" s="43" t="s">
        <v>291</v>
      </c>
      <c r="AR93" s="43" t="s">
        <v>291</v>
      </c>
      <c r="AS93" s="43" t="s">
        <v>291</v>
      </c>
      <c r="AT93" s="42" t="s">
        <v>291</v>
      </c>
      <c r="AU93" s="45" t="s">
        <v>423</v>
      </c>
      <c r="AV93" s="45" t="s">
        <v>433</v>
      </c>
      <c r="AW93" s="42" t="s">
        <v>291</v>
      </c>
      <c r="AX93" s="43" t="s">
        <v>291</v>
      </c>
      <c r="AY93" s="42" t="s">
        <v>291</v>
      </c>
      <c r="AZ93" s="43" t="s">
        <v>291</v>
      </c>
      <c r="BA93" s="43" t="s">
        <v>291</v>
      </c>
      <c r="BB93" s="43" t="s">
        <v>291</v>
      </c>
      <c r="BC93" s="43" t="s">
        <v>291</v>
      </c>
      <c r="BD93" s="43" t="s">
        <v>291</v>
      </c>
      <c r="BE93" s="43" t="s">
        <v>291</v>
      </c>
      <c r="BF93" s="43" t="s">
        <v>291</v>
      </c>
      <c r="BG93" s="43" t="s">
        <v>291</v>
      </c>
      <c r="BH93" s="43" t="s">
        <v>291</v>
      </c>
      <c r="BI93" s="43" t="s">
        <v>291</v>
      </c>
      <c r="BJ93" s="42" t="s">
        <v>291</v>
      </c>
      <c r="BK93" s="43" t="s">
        <v>291</v>
      </c>
      <c r="BL93" s="43" t="s">
        <v>291</v>
      </c>
      <c r="BM93" s="42" t="s">
        <v>291</v>
      </c>
      <c r="BN93" s="43" t="s">
        <v>291</v>
      </c>
      <c r="BO93" s="43" t="s">
        <v>291</v>
      </c>
      <c r="BP93" s="43" t="s">
        <v>291</v>
      </c>
      <c r="BQ93" s="43" t="s">
        <v>291</v>
      </c>
      <c r="BR93" s="43" t="s">
        <v>291</v>
      </c>
      <c r="BS93" s="42" t="s">
        <v>291</v>
      </c>
      <c r="BT93" s="43" t="s">
        <v>291</v>
      </c>
      <c r="BU93" s="43" t="s">
        <v>291</v>
      </c>
      <c r="BV93" s="43" t="s">
        <v>291</v>
      </c>
      <c r="BW93" s="43" t="s">
        <v>291</v>
      </c>
      <c r="BX93" s="42" t="s">
        <v>291</v>
      </c>
      <c r="BY93" s="43" t="s">
        <v>291</v>
      </c>
      <c r="BZ93" s="43" t="s">
        <v>291</v>
      </c>
      <c r="CA93" s="43" t="s">
        <v>291</v>
      </c>
      <c r="CB93" s="43" t="s">
        <v>291</v>
      </c>
      <c r="CC93" s="43" t="s">
        <v>291</v>
      </c>
      <c r="CD93" s="43" t="s">
        <v>291</v>
      </c>
      <c r="CE93" s="43" t="s">
        <v>291</v>
      </c>
      <c r="CF93" s="42" t="s">
        <v>291</v>
      </c>
      <c r="CG93" s="42" t="s">
        <v>291</v>
      </c>
      <c r="CH93" s="42"/>
      <c r="CI93" s="42"/>
      <c r="CJ93" s="42"/>
      <c r="CK93" s="42"/>
      <c r="CL93" s="43" t="s">
        <v>291</v>
      </c>
      <c r="CM93" s="43" t="s">
        <v>291</v>
      </c>
      <c r="CN93" s="43" t="s">
        <v>291</v>
      </c>
      <c r="CO93" s="43" t="s">
        <v>291</v>
      </c>
      <c r="CP93" s="43" t="s">
        <v>291</v>
      </c>
      <c r="CQ93" s="42" t="s">
        <v>291</v>
      </c>
      <c r="CR93" s="43" t="s">
        <v>291</v>
      </c>
      <c r="CS93" s="43" t="s">
        <v>291</v>
      </c>
      <c r="CT93" s="43" t="s">
        <v>291</v>
      </c>
      <c r="CU93" s="42" t="s">
        <v>291</v>
      </c>
      <c r="CV93" s="43" t="s">
        <v>291</v>
      </c>
      <c r="CW93" s="43" t="s">
        <v>291</v>
      </c>
      <c r="CX93" s="43" t="s">
        <v>291</v>
      </c>
      <c r="CY93" s="43" t="s">
        <v>291</v>
      </c>
      <c r="CZ93" s="42" t="s">
        <v>291</v>
      </c>
      <c r="DA93" s="43" t="s">
        <v>291</v>
      </c>
      <c r="DB93" s="42" t="s">
        <v>291</v>
      </c>
      <c r="DC93" s="43" t="s">
        <v>291</v>
      </c>
      <c r="DD93" s="43" t="s">
        <v>291</v>
      </c>
      <c r="DE93" s="43" t="s">
        <v>291</v>
      </c>
      <c r="DF93" s="43" t="s">
        <v>291</v>
      </c>
      <c r="DG93" s="43" t="s">
        <v>291</v>
      </c>
      <c r="DH93" s="43" t="s">
        <v>291</v>
      </c>
      <c r="DI93" s="42" t="s">
        <v>291</v>
      </c>
    </row>
    <row r="94" spans="2:113" hidden="1" outlineLevel="1">
      <c r="B94" s="42" t="s">
        <v>291</v>
      </c>
      <c r="C94" s="43" t="s">
        <v>291</v>
      </c>
      <c r="D94" s="43" t="s">
        <v>291</v>
      </c>
      <c r="E94" s="43" t="s">
        <v>291</v>
      </c>
      <c r="F94" s="43" t="s">
        <v>291</v>
      </c>
      <c r="G94" s="43" t="s">
        <v>291</v>
      </c>
      <c r="H94" s="43" t="s">
        <v>291</v>
      </c>
      <c r="I94" s="43" t="s">
        <v>291</v>
      </c>
      <c r="J94" s="43" t="s">
        <v>291</v>
      </c>
      <c r="K94" s="43" t="s">
        <v>291</v>
      </c>
      <c r="L94" s="43" t="s">
        <v>291</v>
      </c>
      <c r="M94" s="43" t="s">
        <v>291</v>
      </c>
      <c r="N94" s="42" t="s">
        <v>291</v>
      </c>
      <c r="O94" s="43" t="s">
        <v>291</v>
      </c>
      <c r="P94" s="43" t="s">
        <v>291</v>
      </c>
      <c r="Q94" s="43" t="s">
        <v>291</v>
      </c>
      <c r="R94" s="43" t="s">
        <v>291</v>
      </c>
      <c r="S94" s="43" t="s">
        <v>291</v>
      </c>
      <c r="T94" s="43" t="s">
        <v>291</v>
      </c>
      <c r="U94" s="43" t="s">
        <v>291</v>
      </c>
      <c r="V94" s="42" t="s">
        <v>291</v>
      </c>
      <c r="W94" s="43" t="s">
        <v>291</v>
      </c>
      <c r="X94" s="43" t="s">
        <v>291</v>
      </c>
      <c r="Y94" s="43" t="s">
        <v>291</v>
      </c>
      <c r="Z94" s="43" t="s">
        <v>291</v>
      </c>
      <c r="AA94" s="43" t="s">
        <v>291</v>
      </c>
      <c r="AB94" s="43" t="s">
        <v>291</v>
      </c>
      <c r="AC94" s="43" t="s">
        <v>291</v>
      </c>
      <c r="AD94" s="42" t="s">
        <v>291</v>
      </c>
      <c r="AE94" s="43" t="s">
        <v>291</v>
      </c>
      <c r="AF94" s="43" t="s">
        <v>291</v>
      </c>
      <c r="AG94" s="43" t="s">
        <v>291</v>
      </c>
      <c r="AH94" s="43" t="s">
        <v>291</v>
      </c>
      <c r="AI94" s="43" t="s">
        <v>291</v>
      </c>
      <c r="AJ94" s="43" t="s">
        <v>291</v>
      </c>
      <c r="AK94" s="43" t="s">
        <v>291</v>
      </c>
      <c r="AL94" s="43" t="s">
        <v>291</v>
      </c>
      <c r="AM94" s="43" t="s">
        <v>291</v>
      </c>
      <c r="AN94" s="43" t="s">
        <v>291</v>
      </c>
      <c r="AO94" s="43" t="s">
        <v>291</v>
      </c>
      <c r="AP94" s="43" t="s">
        <v>291</v>
      </c>
      <c r="AQ94" s="43" t="s">
        <v>291</v>
      </c>
      <c r="AR94" s="43" t="s">
        <v>291</v>
      </c>
      <c r="AS94" s="43" t="s">
        <v>291</v>
      </c>
      <c r="AT94" s="42" t="s">
        <v>291</v>
      </c>
      <c r="AU94" s="45" t="s">
        <v>424</v>
      </c>
      <c r="AV94" s="45" t="s">
        <v>434</v>
      </c>
      <c r="AW94" s="42" t="s">
        <v>291</v>
      </c>
      <c r="AX94" s="43" t="s">
        <v>291</v>
      </c>
      <c r="AY94" s="42" t="s">
        <v>291</v>
      </c>
      <c r="AZ94" s="43" t="s">
        <v>291</v>
      </c>
      <c r="BA94" s="43" t="s">
        <v>291</v>
      </c>
      <c r="BB94" s="43" t="s">
        <v>291</v>
      </c>
      <c r="BC94" s="43" t="s">
        <v>291</v>
      </c>
      <c r="BD94" s="43" t="s">
        <v>291</v>
      </c>
      <c r="BE94" s="43" t="s">
        <v>291</v>
      </c>
      <c r="BF94" s="43" t="s">
        <v>291</v>
      </c>
      <c r="BG94" s="43" t="s">
        <v>291</v>
      </c>
      <c r="BH94" s="43" t="s">
        <v>291</v>
      </c>
      <c r="BI94" s="43" t="s">
        <v>291</v>
      </c>
      <c r="BJ94" s="42" t="s">
        <v>291</v>
      </c>
      <c r="BK94" s="43" t="s">
        <v>291</v>
      </c>
      <c r="BL94" s="43" t="s">
        <v>291</v>
      </c>
      <c r="BM94" s="42" t="s">
        <v>291</v>
      </c>
      <c r="BN94" s="43" t="s">
        <v>291</v>
      </c>
      <c r="BO94" s="43" t="s">
        <v>291</v>
      </c>
      <c r="BP94" s="43" t="s">
        <v>291</v>
      </c>
      <c r="BQ94" s="43" t="s">
        <v>291</v>
      </c>
      <c r="BR94" s="43" t="s">
        <v>291</v>
      </c>
      <c r="BS94" s="42" t="s">
        <v>291</v>
      </c>
      <c r="BT94" s="43" t="s">
        <v>291</v>
      </c>
      <c r="BU94" s="43" t="s">
        <v>291</v>
      </c>
      <c r="BV94" s="43" t="s">
        <v>291</v>
      </c>
      <c r="BW94" s="43" t="s">
        <v>291</v>
      </c>
      <c r="BX94" s="42" t="s">
        <v>291</v>
      </c>
      <c r="BY94" s="43" t="s">
        <v>291</v>
      </c>
      <c r="BZ94" s="43" t="s">
        <v>291</v>
      </c>
      <c r="CA94" s="43" t="s">
        <v>291</v>
      </c>
      <c r="CB94" s="43" t="s">
        <v>291</v>
      </c>
      <c r="CC94" s="43" t="s">
        <v>291</v>
      </c>
      <c r="CD94" s="43" t="s">
        <v>291</v>
      </c>
      <c r="CE94" s="43" t="s">
        <v>291</v>
      </c>
      <c r="CF94" s="42" t="s">
        <v>291</v>
      </c>
      <c r="CG94" s="42" t="s">
        <v>291</v>
      </c>
      <c r="CH94" s="42"/>
      <c r="CI94" s="42"/>
      <c r="CJ94" s="42"/>
      <c r="CK94" s="42"/>
      <c r="CL94" s="43" t="s">
        <v>291</v>
      </c>
      <c r="CM94" s="43" t="s">
        <v>291</v>
      </c>
      <c r="CN94" s="43" t="s">
        <v>291</v>
      </c>
      <c r="CO94" s="43" t="s">
        <v>291</v>
      </c>
      <c r="CP94" s="43" t="s">
        <v>291</v>
      </c>
      <c r="CQ94" s="42" t="s">
        <v>291</v>
      </c>
      <c r="CR94" s="43" t="s">
        <v>291</v>
      </c>
      <c r="CS94" s="43" t="s">
        <v>291</v>
      </c>
      <c r="CT94" s="43" t="s">
        <v>291</v>
      </c>
      <c r="CU94" s="42" t="s">
        <v>291</v>
      </c>
      <c r="CV94" s="43" t="s">
        <v>291</v>
      </c>
      <c r="CW94" s="43" t="s">
        <v>291</v>
      </c>
      <c r="CX94" s="43" t="s">
        <v>291</v>
      </c>
      <c r="CY94" s="43" t="s">
        <v>291</v>
      </c>
      <c r="CZ94" s="42" t="s">
        <v>291</v>
      </c>
      <c r="DA94" s="43" t="s">
        <v>291</v>
      </c>
      <c r="DB94" s="42" t="s">
        <v>291</v>
      </c>
      <c r="DC94" s="43" t="s">
        <v>291</v>
      </c>
      <c r="DD94" s="43" t="s">
        <v>291</v>
      </c>
      <c r="DE94" s="43" t="s">
        <v>291</v>
      </c>
      <c r="DF94" s="43" t="s">
        <v>291</v>
      </c>
      <c r="DG94" s="43" t="s">
        <v>291</v>
      </c>
      <c r="DH94" s="43" t="s">
        <v>291</v>
      </c>
      <c r="DI94" s="42" t="s">
        <v>291</v>
      </c>
    </row>
    <row r="95" spans="2:113" hidden="1" outlineLevel="1">
      <c r="B95" s="42" t="s">
        <v>291</v>
      </c>
      <c r="C95" s="43" t="s">
        <v>291</v>
      </c>
      <c r="D95" s="43" t="s">
        <v>291</v>
      </c>
      <c r="E95" s="43" t="s">
        <v>291</v>
      </c>
      <c r="F95" s="43" t="s">
        <v>291</v>
      </c>
      <c r="G95" s="43" t="s">
        <v>291</v>
      </c>
      <c r="H95" s="43" t="s">
        <v>291</v>
      </c>
      <c r="I95" s="43" t="s">
        <v>291</v>
      </c>
      <c r="J95" s="43" t="s">
        <v>291</v>
      </c>
      <c r="K95" s="43" t="s">
        <v>291</v>
      </c>
      <c r="L95" s="43" t="s">
        <v>291</v>
      </c>
      <c r="M95" s="43" t="s">
        <v>291</v>
      </c>
      <c r="N95" s="42" t="s">
        <v>291</v>
      </c>
      <c r="O95" s="43" t="s">
        <v>291</v>
      </c>
      <c r="P95" s="43" t="s">
        <v>291</v>
      </c>
      <c r="Q95" s="43" t="s">
        <v>291</v>
      </c>
      <c r="R95" s="43" t="s">
        <v>291</v>
      </c>
      <c r="S95" s="43" t="s">
        <v>291</v>
      </c>
      <c r="T95" s="43" t="s">
        <v>291</v>
      </c>
      <c r="U95" s="43" t="s">
        <v>291</v>
      </c>
      <c r="V95" s="42" t="s">
        <v>291</v>
      </c>
      <c r="W95" s="43" t="s">
        <v>291</v>
      </c>
      <c r="X95" s="43" t="s">
        <v>291</v>
      </c>
      <c r="Y95" s="43" t="s">
        <v>291</v>
      </c>
      <c r="Z95" s="43" t="s">
        <v>291</v>
      </c>
      <c r="AA95" s="43" t="s">
        <v>291</v>
      </c>
      <c r="AB95" s="43" t="s">
        <v>291</v>
      </c>
      <c r="AC95" s="43" t="s">
        <v>291</v>
      </c>
      <c r="AD95" s="42" t="s">
        <v>291</v>
      </c>
      <c r="AE95" s="43" t="s">
        <v>291</v>
      </c>
      <c r="AF95" s="43" t="s">
        <v>291</v>
      </c>
      <c r="AG95" s="43" t="s">
        <v>291</v>
      </c>
      <c r="AH95" s="43" t="s">
        <v>291</v>
      </c>
      <c r="AI95" s="43" t="s">
        <v>291</v>
      </c>
      <c r="AJ95" s="43" t="s">
        <v>291</v>
      </c>
      <c r="AK95" s="43" t="s">
        <v>291</v>
      </c>
      <c r="AL95" s="43" t="s">
        <v>291</v>
      </c>
      <c r="AM95" s="43" t="s">
        <v>291</v>
      </c>
      <c r="AN95" s="43" t="s">
        <v>291</v>
      </c>
      <c r="AO95" s="43" t="s">
        <v>291</v>
      </c>
      <c r="AP95" s="43" t="s">
        <v>291</v>
      </c>
      <c r="AQ95" s="43" t="s">
        <v>291</v>
      </c>
      <c r="AR95" s="43" t="s">
        <v>291</v>
      </c>
      <c r="AS95" s="43" t="s">
        <v>291</v>
      </c>
      <c r="AT95" s="42" t="s">
        <v>291</v>
      </c>
      <c r="AU95" s="45" t="s">
        <v>425</v>
      </c>
      <c r="AV95" s="45" t="s">
        <v>435</v>
      </c>
      <c r="AW95" s="42" t="s">
        <v>291</v>
      </c>
      <c r="AX95" s="43" t="s">
        <v>291</v>
      </c>
      <c r="AY95" s="42" t="s">
        <v>291</v>
      </c>
      <c r="AZ95" s="43" t="s">
        <v>291</v>
      </c>
      <c r="BA95" s="43" t="s">
        <v>291</v>
      </c>
      <c r="BB95" s="43" t="s">
        <v>291</v>
      </c>
      <c r="BC95" s="43" t="s">
        <v>291</v>
      </c>
      <c r="BD95" s="43" t="s">
        <v>291</v>
      </c>
      <c r="BE95" s="43" t="s">
        <v>291</v>
      </c>
      <c r="BF95" s="43" t="s">
        <v>291</v>
      </c>
      <c r="BG95" s="43" t="s">
        <v>291</v>
      </c>
      <c r="BH95" s="43" t="s">
        <v>291</v>
      </c>
      <c r="BI95" s="43" t="s">
        <v>291</v>
      </c>
      <c r="BJ95" s="42" t="s">
        <v>291</v>
      </c>
      <c r="BK95" s="43" t="s">
        <v>291</v>
      </c>
      <c r="BL95" s="43" t="s">
        <v>291</v>
      </c>
      <c r="BM95" s="42" t="s">
        <v>291</v>
      </c>
      <c r="BN95" s="43" t="s">
        <v>291</v>
      </c>
      <c r="BO95" s="43" t="s">
        <v>291</v>
      </c>
      <c r="BP95" s="43" t="s">
        <v>291</v>
      </c>
      <c r="BQ95" s="43" t="s">
        <v>291</v>
      </c>
      <c r="BR95" s="43" t="s">
        <v>291</v>
      </c>
      <c r="BS95" s="42" t="s">
        <v>291</v>
      </c>
      <c r="BT95" s="43" t="s">
        <v>291</v>
      </c>
      <c r="BU95" s="43" t="s">
        <v>291</v>
      </c>
      <c r="BV95" s="43" t="s">
        <v>291</v>
      </c>
      <c r="BW95" s="43" t="s">
        <v>291</v>
      </c>
      <c r="BX95" s="42" t="s">
        <v>291</v>
      </c>
      <c r="BY95" s="43" t="s">
        <v>291</v>
      </c>
      <c r="BZ95" s="43" t="s">
        <v>291</v>
      </c>
      <c r="CA95" s="43" t="s">
        <v>291</v>
      </c>
      <c r="CB95" s="43" t="s">
        <v>291</v>
      </c>
      <c r="CC95" s="43" t="s">
        <v>291</v>
      </c>
      <c r="CD95" s="43" t="s">
        <v>291</v>
      </c>
      <c r="CE95" s="43" t="s">
        <v>291</v>
      </c>
      <c r="CF95" s="42" t="s">
        <v>291</v>
      </c>
      <c r="CG95" s="42" t="s">
        <v>291</v>
      </c>
      <c r="CH95" s="42"/>
      <c r="CI95" s="42"/>
      <c r="CJ95" s="42"/>
      <c r="CK95" s="42"/>
      <c r="CL95" s="43" t="s">
        <v>291</v>
      </c>
      <c r="CM95" s="43" t="s">
        <v>291</v>
      </c>
      <c r="CN95" s="43" t="s">
        <v>291</v>
      </c>
      <c r="CO95" s="43" t="s">
        <v>291</v>
      </c>
      <c r="CP95" s="43" t="s">
        <v>291</v>
      </c>
      <c r="CQ95" s="42" t="s">
        <v>291</v>
      </c>
      <c r="CR95" s="43" t="s">
        <v>291</v>
      </c>
      <c r="CS95" s="43" t="s">
        <v>291</v>
      </c>
      <c r="CT95" s="43" t="s">
        <v>291</v>
      </c>
      <c r="CU95" s="42" t="s">
        <v>291</v>
      </c>
      <c r="CV95" s="43" t="s">
        <v>291</v>
      </c>
      <c r="CW95" s="43" t="s">
        <v>291</v>
      </c>
      <c r="CX95" s="43" t="s">
        <v>291</v>
      </c>
      <c r="CY95" s="43" t="s">
        <v>291</v>
      </c>
      <c r="CZ95" s="42" t="s">
        <v>291</v>
      </c>
      <c r="DA95" s="43" t="s">
        <v>291</v>
      </c>
      <c r="DB95" s="42" t="s">
        <v>291</v>
      </c>
      <c r="DC95" s="43" t="s">
        <v>291</v>
      </c>
      <c r="DD95" s="43" t="s">
        <v>291</v>
      </c>
      <c r="DE95" s="43" t="s">
        <v>291</v>
      </c>
      <c r="DF95" s="43" t="s">
        <v>291</v>
      </c>
      <c r="DG95" s="43" t="s">
        <v>291</v>
      </c>
      <c r="DH95" s="43" t="s">
        <v>291</v>
      </c>
      <c r="DI95" s="42" t="s">
        <v>291</v>
      </c>
    </row>
    <row r="96" spans="2:113" hidden="1" outlineLevel="1">
      <c r="B96" s="42" t="s">
        <v>291</v>
      </c>
      <c r="C96" s="43" t="s">
        <v>291</v>
      </c>
      <c r="D96" s="43" t="s">
        <v>291</v>
      </c>
      <c r="E96" s="43" t="s">
        <v>291</v>
      </c>
      <c r="F96" s="43" t="s">
        <v>291</v>
      </c>
      <c r="G96" s="43" t="s">
        <v>291</v>
      </c>
      <c r="H96" s="43" t="s">
        <v>291</v>
      </c>
      <c r="I96" s="43" t="s">
        <v>291</v>
      </c>
      <c r="J96" s="43" t="s">
        <v>291</v>
      </c>
      <c r="K96" s="43" t="s">
        <v>291</v>
      </c>
      <c r="L96" s="43" t="s">
        <v>291</v>
      </c>
      <c r="M96" s="43" t="s">
        <v>291</v>
      </c>
      <c r="N96" s="42" t="s">
        <v>291</v>
      </c>
      <c r="O96" s="43" t="s">
        <v>291</v>
      </c>
      <c r="P96" s="43" t="s">
        <v>291</v>
      </c>
      <c r="Q96" s="43" t="s">
        <v>291</v>
      </c>
      <c r="R96" s="43" t="s">
        <v>291</v>
      </c>
      <c r="S96" s="43" t="s">
        <v>291</v>
      </c>
      <c r="T96" s="43" t="s">
        <v>291</v>
      </c>
      <c r="U96" s="43" t="s">
        <v>291</v>
      </c>
      <c r="V96" s="42" t="s">
        <v>291</v>
      </c>
      <c r="W96" s="43" t="s">
        <v>291</v>
      </c>
      <c r="X96" s="43" t="s">
        <v>291</v>
      </c>
      <c r="Y96" s="43" t="s">
        <v>291</v>
      </c>
      <c r="Z96" s="43" t="s">
        <v>291</v>
      </c>
      <c r="AA96" s="43" t="s">
        <v>291</v>
      </c>
      <c r="AB96" s="43" t="s">
        <v>291</v>
      </c>
      <c r="AC96" s="43" t="s">
        <v>291</v>
      </c>
      <c r="AD96" s="42" t="s">
        <v>291</v>
      </c>
      <c r="AE96" s="43" t="s">
        <v>291</v>
      </c>
      <c r="AF96" s="43" t="s">
        <v>291</v>
      </c>
      <c r="AG96" s="43" t="s">
        <v>291</v>
      </c>
      <c r="AH96" s="43" t="s">
        <v>291</v>
      </c>
      <c r="AI96" s="43" t="s">
        <v>291</v>
      </c>
      <c r="AJ96" s="43" t="s">
        <v>291</v>
      </c>
      <c r="AK96" s="43" t="s">
        <v>291</v>
      </c>
      <c r="AL96" s="43" t="s">
        <v>291</v>
      </c>
      <c r="AM96" s="43" t="s">
        <v>291</v>
      </c>
      <c r="AN96" s="43" t="s">
        <v>291</v>
      </c>
      <c r="AO96" s="43" t="s">
        <v>291</v>
      </c>
      <c r="AP96" s="43" t="s">
        <v>291</v>
      </c>
      <c r="AQ96" s="43" t="s">
        <v>291</v>
      </c>
      <c r="AR96" s="43" t="s">
        <v>291</v>
      </c>
      <c r="AS96" s="43" t="s">
        <v>291</v>
      </c>
      <c r="AT96" s="42" t="s">
        <v>291</v>
      </c>
      <c r="AU96" s="43" t="s">
        <v>296</v>
      </c>
      <c r="AV96" s="43" t="s">
        <v>296</v>
      </c>
      <c r="AW96" s="42" t="s">
        <v>291</v>
      </c>
      <c r="AX96" s="43" t="s">
        <v>291</v>
      </c>
      <c r="AY96" s="42" t="s">
        <v>291</v>
      </c>
      <c r="AZ96" s="43" t="s">
        <v>291</v>
      </c>
      <c r="BA96" s="43" t="s">
        <v>291</v>
      </c>
      <c r="BB96" s="43" t="s">
        <v>291</v>
      </c>
      <c r="BC96" s="43" t="s">
        <v>291</v>
      </c>
      <c r="BD96" s="43" t="s">
        <v>291</v>
      </c>
      <c r="BE96" s="43" t="s">
        <v>291</v>
      </c>
      <c r="BF96" s="43" t="s">
        <v>291</v>
      </c>
      <c r="BG96" s="43" t="s">
        <v>291</v>
      </c>
      <c r="BH96" s="43" t="s">
        <v>291</v>
      </c>
      <c r="BI96" s="43" t="s">
        <v>291</v>
      </c>
      <c r="BJ96" s="42" t="s">
        <v>291</v>
      </c>
      <c r="BK96" s="43" t="s">
        <v>291</v>
      </c>
      <c r="BL96" s="43" t="s">
        <v>291</v>
      </c>
      <c r="BM96" s="42" t="s">
        <v>291</v>
      </c>
      <c r="BN96" s="43" t="s">
        <v>291</v>
      </c>
      <c r="BO96" s="43" t="s">
        <v>291</v>
      </c>
      <c r="BP96" s="43" t="s">
        <v>291</v>
      </c>
      <c r="BQ96" s="43" t="s">
        <v>291</v>
      </c>
      <c r="BR96" s="43" t="s">
        <v>291</v>
      </c>
      <c r="BS96" s="42" t="s">
        <v>291</v>
      </c>
      <c r="BT96" s="43" t="s">
        <v>291</v>
      </c>
      <c r="BU96" s="43" t="s">
        <v>291</v>
      </c>
      <c r="BV96" s="43" t="s">
        <v>291</v>
      </c>
      <c r="BW96" s="43" t="s">
        <v>291</v>
      </c>
      <c r="BX96" s="42" t="s">
        <v>291</v>
      </c>
      <c r="BY96" s="43" t="s">
        <v>291</v>
      </c>
      <c r="BZ96" s="43" t="s">
        <v>291</v>
      </c>
      <c r="CA96" s="43" t="s">
        <v>291</v>
      </c>
      <c r="CB96" s="43" t="s">
        <v>291</v>
      </c>
      <c r="CC96" s="43" t="s">
        <v>291</v>
      </c>
      <c r="CD96" s="43" t="s">
        <v>291</v>
      </c>
      <c r="CE96" s="43" t="s">
        <v>291</v>
      </c>
      <c r="CF96" s="42" t="s">
        <v>291</v>
      </c>
      <c r="CG96" s="42" t="s">
        <v>291</v>
      </c>
      <c r="CH96" s="42"/>
      <c r="CI96" s="42"/>
      <c r="CJ96" s="42"/>
      <c r="CK96" s="42"/>
      <c r="CL96" s="43" t="s">
        <v>291</v>
      </c>
      <c r="CM96" s="43" t="s">
        <v>291</v>
      </c>
      <c r="CN96" s="43" t="s">
        <v>291</v>
      </c>
      <c r="CO96" s="43" t="s">
        <v>291</v>
      </c>
      <c r="CP96" s="43" t="s">
        <v>291</v>
      </c>
      <c r="CQ96" s="42" t="s">
        <v>291</v>
      </c>
      <c r="CR96" s="43" t="s">
        <v>291</v>
      </c>
      <c r="CS96" s="43" t="s">
        <v>291</v>
      </c>
      <c r="CT96" s="43" t="s">
        <v>291</v>
      </c>
      <c r="CU96" s="42" t="s">
        <v>291</v>
      </c>
      <c r="CV96" s="43" t="s">
        <v>291</v>
      </c>
      <c r="CW96" s="43" t="s">
        <v>291</v>
      </c>
      <c r="CX96" s="43" t="s">
        <v>291</v>
      </c>
      <c r="CY96" s="43" t="s">
        <v>291</v>
      </c>
      <c r="CZ96" s="42" t="s">
        <v>291</v>
      </c>
      <c r="DA96" s="43" t="s">
        <v>291</v>
      </c>
      <c r="DB96" s="42" t="s">
        <v>291</v>
      </c>
      <c r="DC96" s="43" t="s">
        <v>291</v>
      </c>
      <c r="DD96" s="43" t="s">
        <v>291</v>
      </c>
      <c r="DE96" s="43" t="s">
        <v>291</v>
      </c>
      <c r="DF96" s="43" t="s">
        <v>291</v>
      </c>
      <c r="DG96" s="43" t="s">
        <v>291</v>
      </c>
      <c r="DH96" s="43" t="s">
        <v>291</v>
      </c>
      <c r="DI96" s="42" t="s">
        <v>291</v>
      </c>
    </row>
    <row r="97" spans="1:113" hidden="1" outlineLevel="1">
      <c r="B97" s="42" t="s">
        <v>291</v>
      </c>
      <c r="C97" s="43" t="s">
        <v>291</v>
      </c>
      <c r="D97" s="43" t="s">
        <v>291</v>
      </c>
      <c r="E97" s="43" t="s">
        <v>291</v>
      </c>
      <c r="F97" s="43" t="s">
        <v>291</v>
      </c>
      <c r="G97" s="43" t="s">
        <v>291</v>
      </c>
      <c r="H97" s="43" t="s">
        <v>291</v>
      </c>
      <c r="I97" s="43" t="s">
        <v>291</v>
      </c>
      <c r="J97" s="43" t="s">
        <v>291</v>
      </c>
      <c r="K97" s="43" t="s">
        <v>291</v>
      </c>
      <c r="L97" s="43" t="s">
        <v>291</v>
      </c>
      <c r="M97" s="43" t="s">
        <v>291</v>
      </c>
      <c r="N97" s="42" t="s">
        <v>291</v>
      </c>
      <c r="O97" s="43" t="s">
        <v>291</v>
      </c>
      <c r="P97" s="43" t="s">
        <v>291</v>
      </c>
      <c r="Q97" s="43" t="s">
        <v>291</v>
      </c>
      <c r="R97" s="43" t="s">
        <v>291</v>
      </c>
      <c r="S97" s="43" t="s">
        <v>291</v>
      </c>
      <c r="T97" s="43" t="s">
        <v>291</v>
      </c>
      <c r="U97" s="43" t="s">
        <v>291</v>
      </c>
      <c r="V97" s="42" t="s">
        <v>291</v>
      </c>
      <c r="W97" s="43" t="s">
        <v>291</v>
      </c>
      <c r="X97" s="43" t="s">
        <v>291</v>
      </c>
      <c r="Y97" s="43" t="s">
        <v>291</v>
      </c>
      <c r="Z97" s="43" t="s">
        <v>291</v>
      </c>
      <c r="AA97" s="43" t="s">
        <v>291</v>
      </c>
      <c r="AB97" s="43" t="s">
        <v>291</v>
      </c>
      <c r="AC97" s="43" t="s">
        <v>291</v>
      </c>
      <c r="AD97" s="42" t="s">
        <v>291</v>
      </c>
      <c r="AE97" s="43" t="s">
        <v>291</v>
      </c>
      <c r="AF97" s="43" t="s">
        <v>291</v>
      </c>
      <c r="AG97" s="43" t="s">
        <v>291</v>
      </c>
      <c r="AH97" s="43" t="s">
        <v>291</v>
      </c>
      <c r="AI97" s="43" t="s">
        <v>291</v>
      </c>
      <c r="AJ97" s="43" t="s">
        <v>291</v>
      </c>
      <c r="AK97" s="43" t="s">
        <v>291</v>
      </c>
      <c r="AL97" s="43" t="s">
        <v>291</v>
      </c>
      <c r="AM97" s="43" t="s">
        <v>291</v>
      </c>
      <c r="AN97" s="43" t="s">
        <v>291</v>
      </c>
      <c r="AO97" s="43" t="s">
        <v>291</v>
      </c>
      <c r="AP97" s="43" t="s">
        <v>291</v>
      </c>
      <c r="AQ97" s="43" t="s">
        <v>291</v>
      </c>
      <c r="AR97" s="43" t="s">
        <v>291</v>
      </c>
      <c r="AS97" s="43" t="s">
        <v>291</v>
      </c>
      <c r="AT97" s="42" t="s">
        <v>291</v>
      </c>
      <c r="AU97" s="43" t="s">
        <v>426</v>
      </c>
      <c r="AV97" s="43" t="s">
        <v>426</v>
      </c>
      <c r="AW97" s="42" t="s">
        <v>291</v>
      </c>
      <c r="AX97" s="43" t="s">
        <v>291</v>
      </c>
      <c r="AY97" s="42" t="s">
        <v>291</v>
      </c>
      <c r="AZ97" s="43" t="s">
        <v>291</v>
      </c>
      <c r="BA97" s="43" t="s">
        <v>291</v>
      </c>
      <c r="BB97" s="43" t="s">
        <v>291</v>
      </c>
      <c r="BC97" s="43" t="s">
        <v>291</v>
      </c>
      <c r="BD97" s="43" t="s">
        <v>291</v>
      </c>
      <c r="BE97" s="43" t="s">
        <v>291</v>
      </c>
      <c r="BF97" s="43" t="s">
        <v>291</v>
      </c>
      <c r="BG97" s="43" t="s">
        <v>291</v>
      </c>
      <c r="BH97" s="43" t="s">
        <v>291</v>
      </c>
      <c r="BI97" s="43" t="s">
        <v>291</v>
      </c>
      <c r="BJ97" s="42" t="s">
        <v>291</v>
      </c>
      <c r="BK97" s="43" t="s">
        <v>291</v>
      </c>
      <c r="BL97" s="43" t="s">
        <v>291</v>
      </c>
      <c r="BM97" s="42" t="s">
        <v>291</v>
      </c>
      <c r="BN97" s="43" t="s">
        <v>291</v>
      </c>
      <c r="BO97" s="43" t="s">
        <v>291</v>
      </c>
      <c r="BP97" s="43" t="s">
        <v>291</v>
      </c>
      <c r="BQ97" s="43" t="s">
        <v>291</v>
      </c>
      <c r="BR97" s="43" t="s">
        <v>291</v>
      </c>
      <c r="BS97" s="42" t="s">
        <v>291</v>
      </c>
      <c r="BT97" s="43" t="s">
        <v>291</v>
      </c>
      <c r="BU97" s="43" t="s">
        <v>291</v>
      </c>
      <c r="BV97" s="43" t="s">
        <v>291</v>
      </c>
      <c r="BW97" s="43" t="s">
        <v>291</v>
      </c>
      <c r="BX97" s="42" t="s">
        <v>291</v>
      </c>
      <c r="BY97" s="43" t="s">
        <v>291</v>
      </c>
      <c r="BZ97" s="43" t="s">
        <v>291</v>
      </c>
      <c r="CA97" s="43" t="s">
        <v>291</v>
      </c>
      <c r="CB97" s="43" t="s">
        <v>291</v>
      </c>
      <c r="CC97" s="43" t="s">
        <v>291</v>
      </c>
      <c r="CD97" s="43" t="s">
        <v>291</v>
      </c>
      <c r="CE97" s="43" t="s">
        <v>291</v>
      </c>
      <c r="CF97" s="42" t="s">
        <v>291</v>
      </c>
      <c r="CG97" s="42" t="s">
        <v>291</v>
      </c>
      <c r="CH97" s="42"/>
      <c r="CI97" s="42"/>
      <c r="CJ97" s="42"/>
      <c r="CK97" s="42"/>
      <c r="CL97" s="43" t="s">
        <v>291</v>
      </c>
      <c r="CM97" s="43" t="s">
        <v>291</v>
      </c>
      <c r="CN97" s="43" t="s">
        <v>291</v>
      </c>
      <c r="CO97" s="43" t="s">
        <v>291</v>
      </c>
      <c r="CP97" s="43" t="s">
        <v>291</v>
      </c>
      <c r="CQ97" s="42" t="s">
        <v>291</v>
      </c>
      <c r="CR97" s="43" t="s">
        <v>291</v>
      </c>
      <c r="CS97" s="43" t="s">
        <v>291</v>
      </c>
      <c r="CT97" s="43" t="s">
        <v>291</v>
      </c>
      <c r="CU97" s="42" t="s">
        <v>291</v>
      </c>
      <c r="CV97" s="43" t="s">
        <v>291</v>
      </c>
      <c r="CW97" s="43" t="s">
        <v>291</v>
      </c>
      <c r="CX97" s="43" t="s">
        <v>291</v>
      </c>
      <c r="CY97" s="43" t="s">
        <v>291</v>
      </c>
      <c r="CZ97" s="42" t="s">
        <v>291</v>
      </c>
      <c r="DA97" s="43" t="s">
        <v>291</v>
      </c>
      <c r="DB97" s="42" t="s">
        <v>291</v>
      </c>
      <c r="DC97" s="43" t="s">
        <v>291</v>
      </c>
      <c r="DD97" s="43" t="s">
        <v>291</v>
      </c>
      <c r="DE97" s="43" t="s">
        <v>291</v>
      </c>
      <c r="DF97" s="43" t="s">
        <v>291</v>
      </c>
      <c r="DG97" s="43" t="s">
        <v>291</v>
      </c>
      <c r="DH97" s="43" t="s">
        <v>291</v>
      </c>
      <c r="DI97" s="42" t="s">
        <v>291</v>
      </c>
    </row>
    <row r="98" spans="1:113" hidden="1" outlineLevel="1"/>
    <row r="99" spans="1:113">
      <c r="CG99" s="46" t="s">
        <v>780</v>
      </c>
      <c r="CH99" s="46"/>
      <c r="CI99" s="46"/>
      <c r="CJ99" s="46"/>
      <c r="CK99" s="46"/>
    </row>
    <row r="100" spans="1:113">
      <c r="B100" s="47" t="s">
        <v>248</v>
      </c>
      <c r="C100" s="15" t="s">
        <v>298</v>
      </c>
      <c r="D100" s="15" t="s">
        <v>303</v>
      </c>
      <c r="E100" s="15" t="s">
        <v>306</v>
      </c>
      <c r="F100" s="15" t="s">
        <v>307</v>
      </c>
      <c r="G100" s="15" t="s">
        <v>309</v>
      </c>
      <c r="H100" s="15" t="s">
        <v>311</v>
      </c>
      <c r="I100" s="15" t="s">
        <v>316</v>
      </c>
      <c r="J100" s="15" t="s">
        <v>323</v>
      </c>
      <c r="K100" s="15" t="s">
        <v>329</v>
      </c>
      <c r="L100" s="15" t="s">
        <v>334</v>
      </c>
      <c r="M100" s="15" t="s">
        <v>337</v>
      </c>
      <c r="N100" s="47" t="s">
        <v>339</v>
      </c>
      <c r="O100" s="15" t="s">
        <v>344</v>
      </c>
      <c r="P100" s="15" t="s">
        <v>349</v>
      </c>
      <c r="Q100" s="15" t="s">
        <v>351</v>
      </c>
      <c r="R100" s="15" t="s">
        <v>353</v>
      </c>
      <c r="S100" s="15" t="s">
        <v>355</v>
      </c>
      <c r="T100" s="15" t="s">
        <v>357</v>
      </c>
      <c r="U100" s="15" t="s">
        <v>359</v>
      </c>
      <c r="V100" s="47" t="s">
        <v>361</v>
      </c>
      <c r="W100" s="15" t="s">
        <v>366</v>
      </c>
      <c r="X100" s="15" t="s">
        <v>368</v>
      </c>
      <c r="Y100" s="15" t="s">
        <v>370</v>
      </c>
      <c r="Z100" s="15" t="s">
        <v>372</v>
      </c>
      <c r="AA100" s="15" t="s">
        <v>374</v>
      </c>
      <c r="AB100" s="15" t="s">
        <v>376</v>
      </c>
      <c r="AC100" s="15" t="s">
        <v>378</v>
      </c>
      <c r="AD100" s="47" t="s">
        <v>380</v>
      </c>
      <c r="AE100" s="15" t="s">
        <v>383</v>
      </c>
      <c r="AF100" s="15" t="s">
        <v>384</v>
      </c>
      <c r="AG100" s="15" t="s">
        <v>385</v>
      </c>
      <c r="AH100" s="15" t="s">
        <v>386</v>
      </c>
      <c r="AI100" s="15" t="s">
        <v>387</v>
      </c>
      <c r="AJ100" s="15" t="s">
        <v>388</v>
      </c>
      <c r="AK100" s="15" t="s">
        <v>389</v>
      </c>
      <c r="AL100" s="15" t="s">
        <v>390</v>
      </c>
      <c r="AM100" s="15" t="s">
        <v>394</v>
      </c>
      <c r="AN100" s="15" t="s">
        <v>395</v>
      </c>
      <c r="AO100" s="15" t="s">
        <v>396</v>
      </c>
      <c r="AP100" s="15" t="s">
        <v>397</v>
      </c>
      <c r="AQ100" s="15" t="s">
        <v>398</v>
      </c>
      <c r="AR100" s="15" t="s">
        <v>399</v>
      </c>
      <c r="AS100" s="15" t="s">
        <v>400</v>
      </c>
      <c r="AT100" s="47" t="s">
        <v>401</v>
      </c>
      <c r="AU100" s="15" t="s">
        <v>427</v>
      </c>
      <c r="AV100" s="15" t="s">
        <v>436</v>
      </c>
      <c r="AW100" s="47" t="s">
        <v>442</v>
      </c>
      <c r="AX100" s="15" t="s">
        <v>491</v>
      </c>
      <c r="AY100" s="47" t="s">
        <v>495</v>
      </c>
      <c r="AZ100" s="15" t="s">
        <v>499</v>
      </c>
      <c r="BA100" s="15" t="s">
        <v>506</v>
      </c>
      <c r="BB100" s="15" t="s">
        <v>508</v>
      </c>
      <c r="BC100" s="15" t="s">
        <v>510</v>
      </c>
      <c r="BD100" s="15" t="s">
        <v>512</v>
      </c>
      <c r="BE100" s="15" t="s">
        <v>514</v>
      </c>
      <c r="BF100" s="15" t="s">
        <v>518</v>
      </c>
      <c r="BG100" s="15" t="s">
        <v>520</v>
      </c>
      <c r="BH100" s="15" t="s">
        <v>522</v>
      </c>
      <c r="BI100" s="15" t="s">
        <v>529</v>
      </c>
      <c r="BJ100" s="47" t="s">
        <v>533</v>
      </c>
      <c r="BK100" s="15" t="s">
        <v>586</v>
      </c>
      <c r="BL100" s="15" t="s">
        <v>589</v>
      </c>
      <c r="BM100" s="47" t="s">
        <v>592</v>
      </c>
      <c r="BN100" s="15" t="s">
        <v>615</v>
      </c>
      <c r="BO100" s="15" t="s">
        <v>619</v>
      </c>
      <c r="BP100" s="15" t="s">
        <v>623</v>
      </c>
      <c r="BQ100" s="15" t="s">
        <v>626</v>
      </c>
      <c r="BR100" s="15" t="s">
        <v>631</v>
      </c>
      <c r="BS100" s="47" t="s">
        <v>633</v>
      </c>
      <c r="BT100" s="15" t="s">
        <v>636</v>
      </c>
      <c r="BU100" s="15" t="s">
        <v>644</v>
      </c>
      <c r="BV100" s="15" t="s">
        <v>649</v>
      </c>
      <c r="BW100" s="15" t="s">
        <v>651</v>
      </c>
      <c r="BX100" s="47" t="s">
        <v>653</v>
      </c>
      <c r="BY100" s="15" t="s">
        <v>686</v>
      </c>
      <c r="BZ100" s="15" t="s">
        <v>695</v>
      </c>
      <c r="CA100" s="15" t="s">
        <v>705</v>
      </c>
      <c r="CB100" s="15" t="s">
        <v>708</v>
      </c>
      <c r="CC100" s="15" t="s">
        <v>712</v>
      </c>
      <c r="CD100" s="15" t="s">
        <v>716</v>
      </c>
      <c r="CE100" s="15" t="s">
        <v>718</v>
      </c>
      <c r="CF100" s="47" t="s">
        <v>721</v>
      </c>
      <c r="CG100" s="15" t="s">
        <v>33</v>
      </c>
      <c r="CH100" s="15" t="s">
        <v>34</v>
      </c>
      <c r="CI100" s="15" t="s">
        <v>35</v>
      </c>
      <c r="CJ100" s="15" t="s">
        <v>36</v>
      </c>
      <c r="CK100" s="47" t="s">
        <v>30</v>
      </c>
      <c r="CL100" s="15" t="s">
        <v>506</v>
      </c>
      <c r="CM100" s="15" t="s">
        <v>508</v>
      </c>
      <c r="CN100" s="15" t="s">
        <v>510</v>
      </c>
      <c r="CO100" s="15" t="s">
        <v>512</v>
      </c>
      <c r="CP100" s="15" t="s">
        <v>514</v>
      </c>
      <c r="CQ100" s="47" t="s">
        <v>788</v>
      </c>
      <c r="CR100" s="15" t="s">
        <v>518</v>
      </c>
      <c r="CS100" s="15" t="s">
        <v>520</v>
      </c>
      <c r="CT100" s="15" t="s">
        <v>522</v>
      </c>
      <c r="CU100" s="47" t="s">
        <v>794</v>
      </c>
      <c r="CV100" s="15" t="s">
        <v>799</v>
      </c>
      <c r="CW100" s="15" t="s">
        <v>801</v>
      </c>
      <c r="CX100" s="15" t="s">
        <v>808</v>
      </c>
      <c r="CY100" s="15" t="s">
        <v>812</v>
      </c>
      <c r="CZ100" s="47" t="s">
        <v>816</v>
      </c>
      <c r="DA100" s="15" t="s">
        <v>838</v>
      </c>
      <c r="DB100" s="47" t="s">
        <v>844</v>
      </c>
      <c r="DC100" s="15" t="s">
        <v>865</v>
      </c>
      <c r="DD100" s="15" t="s">
        <v>871</v>
      </c>
      <c r="DE100" s="15" t="s">
        <v>876</v>
      </c>
      <c r="DF100" s="15" t="s">
        <v>882</v>
      </c>
      <c r="DG100" s="15" t="s">
        <v>712</v>
      </c>
      <c r="DH100" s="15" t="s">
        <v>708</v>
      </c>
      <c r="DI100" s="47" t="s">
        <v>893</v>
      </c>
    </row>
    <row r="101" spans="1:113">
      <c r="A101" s="28">
        <v>1</v>
      </c>
      <c r="B101" s="48">
        <f>'935'!B101</f>
        <v>0</v>
      </c>
      <c r="C101" s="33">
        <f>OR('935'!E101&lt;&gt;"VOID",'935'!F101&lt;&gt;"VOID",'935'!G101&lt;&gt;"VOID")</f>
        <v>0</v>
      </c>
      <c r="D101" s="33">
        <f>IF('935'!C101="VOID",0,('935'!C101*(1-'935'!X101/'11'!B$16)))</f>
        <v>0</v>
      </c>
      <c r="E101" s="33">
        <f>IF('935'!D101="VOID",0,'935'!D101*(1-'935'!X101/'11'!B$16))</f>
        <v>0</v>
      </c>
      <c r="F101" s="33">
        <f>IF('935'!E101="VOID",0,'935'!E101*(1-'935'!X101/'11'!B$16))</f>
        <v>0</v>
      </c>
      <c r="G101" s="33">
        <f>IF('935'!F101="VOID",0,'935'!F101*(1-'935'!X101/'11'!B$16))</f>
        <v>0</v>
      </c>
      <c r="H101" s="33">
        <f>IF('935'!G101="VOID",0,'935'!G101*(1-'935'!X101/'11'!B$16))</f>
        <v>0</v>
      </c>
      <c r="I101" s="33">
        <f>F101+G101+H101</f>
        <v>0</v>
      </c>
      <c r="J101" s="37">
        <f>'935'!Q101*(1-'935'!Y101/'11'!C$16)/(1-'935'!X101/'11'!B$16)</f>
        <v>0</v>
      </c>
      <c r="K101" s="33">
        <f>IF(D101,'935'!H101*D101/(D101+E101+I101),0)</f>
        <v>0</v>
      </c>
      <c r="L101" s="33">
        <f>IF(I101,'935'!H101*I101/(D101+E101+I101),0)</f>
        <v>0</v>
      </c>
      <c r="M101" s="33">
        <f>K101*(1-'935'!X101/'11'!B$16)</f>
        <v>0</v>
      </c>
      <c r="N101" s="49">
        <f>L101*(1-'935'!X101/'11'!B$16)</f>
        <v>0</v>
      </c>
      <c r="O101" s="50">
        <f>MATCH('935'!J101,'913'!$B$6:$B$1205,0)</f>
        <v>0</v>
      </c>
      <c r="P101" s="50">
        <f>MATCH(INDEX('913'!$D$6:$D$1205,O101),'913'!$B$6:$B$1205,0)</f>
        <v>0</v>
      </c>
      <c r="Q101" s="50">
        <f>MATCH(INDEX('913'!$D$6:$D$1205,P101),'913'!$B$6:$B$1205,0)</f>
        <v>0</v>
      </c>
      <c r="R101" s="50">
        <f>MATCH(INDEX('913'!$D$6:$D$1205,Q101),'913'!$B$6:$B$1205,0)</f>
        <v>0</v>
      </c>
      <c r="S101" s="50">
        <f>MATCH(INDEX('913'!$D$6:$D$1205,R101),'913'!$B$6:$B$1205,0)</f>
        <v>0</v>
      </c>
      <c r="T101" s="50">
        <f>MATCH(INDEX('913'!$D$6:$D$1205,S101),'913'!$B$6:$B$1205,0)</f>
        <v>0</v>
      </c>
      <c r="U101" s="50">
        <f>MATCH(INDEX('913'!$D$6:$D$1205,T101),'913'!$B$6:$B$1205,0)</f>
        <v>0</v>
      </c>
      <c r="V101" s="51">
        <f>MATCH(INDEX('913'!$D$6:$D$1205,U101),'913'!$B$6:$B$1205,0)</f>
        <v>0</v>
      </c>
      <c r="W101" s="37">
        <f>IF(ISNUMBER(O101),MAX(0,INDEX('913'!$E$6:$E$1205,O101)),0)</f>
        <v>0</v>
      </c>
      <c r="X101" s="37">
        <f>IF(ISNUMBER(P101),MAX(0,INDEX('913'!$E$6:$E$1205,P101)),0)</f>
        <v>0</v>
      </c>
      <c r="Y101" s="37">
        <f>IF(ISNUMBER(Q101),MAX(0,INDEX('913'!$E$6:$E$1205,Q101)),0)</f>
        <v>0</v>
      </c>
      <c r="Z101" s="37">
        <f>IF(ISNUMBER(R101),MAX(0,INDEX('913'!$E$6:$E$1205,R101)),0)</f>
        <v>0</v>
      </c>
      <c r="AA101" s="37">
        <f>IF(ISNUMBER(S101),MAX(0,INDEX('913'!$E$6:$E$1205,S101)),0)</f>
        <v>0</v>
      </c>
      <c r="AB101" s="37">
        <f>IF(ISNUMBER(T101),MAX(0,INDEX('913'!$E$6:$E$1205,T101)),0)</f>
        <v>0</v>
      </c>
      <c r="AC101" s="37">
        <f>IF(ISNUMBER(U101),MAX(0,INDEX('913'!$E$6:$E$1205,U101)),0)</f>
        <v>0</v>
      </c>
      <c r="AD101" s="52">
        <f>IF(ISNUMBER(V101),MAX(0,INDEX('913'!$E$6:$E$1205,V101)),0)</f>
        <v>0</v>
      </c>
      <c r="AE101" s="37">
        <f>IF(ISNUMBER(O101),MAX(0,INDEX('913'!$F$6:$F$1205,O101)),0)</f>
        <v>0</v>
      </c>
      <c r="AF101" s="37">
        <f>IF(ISNUMBER(P101),MAX(0,INDEX('913'!$F$6:$F$1205,P101)),0)</f>
        <v>0</v>
      </c>
      <c r="AG101" s="37">
        <f>IF(ISNUMBER(Q101),MAX(0,INDEX('913'!$F$6:$F$1205,Q101)),0)</f>
        <v>0</v>
      </c>
      <c r="AH101" s="37">
        <f>IF(ISNUMBER(R101),MAX(0,INDEX('913'!$F$6:$F$1205,R101)),0)</f>
        <v>0</v>
      </c>
      <c r="AI101" s="37">
        <f>IF(ISNUMBER(S101),MAX(0,INDEX('913'!$F$6:$F$1205,S101)),0)</f>
        <v>0</v>
      </c>
      <c r="AJ101" s="37">
        <f>IF(ISNUMBER(T101),MAX(0,INDEX('913'!$F$6:$F$1205,T101)),0)</f>
        <v>0</v>
      </c>
      <c r="AK101" s="37">
        <f>IF(ISNUMBER(U101),MAX(0,INDEX('913'!$F$6:$F$1205,U101)),0)</f>
        <v>0</v>
      </c>
      <c r="AL101" s="37">
        <f>IF(ISNUMBER(V101),MAX(0,INDEX('913'!$F$6:$F$1205,V101)),0)</f>
        <v>0</v>
      </c>
      <c r="AM101" s="33">
        <f>IF(ISNUMBER(O101),SQRT(INDEX('913'!$I$6:$I$1205,O101)^2+INDEX('913'!$J$6:$J$1205,O101)^2),0)</f>
        <v>0</v>
      </c>
      <c r="AN101" s="33">
        <f>IF(ISNUMBER(P101),SQRT(INDEX('913'!$I$6:$I$1205,P101)^2+INDEX('913'!$J$6:$J$1205,P101)^2),0)</f>
        <v>0</v>
      </c>
      <c r="AO101" s="33">
        <f>IF(ISNUMBER(Q101),SQRT(INDEX('913'!$I$6:$I$1205,Q101)^2+INDEX('913'!$J$6:$J$1205,Q101)^2),0)</f>
        <v>0</v>
      </c>
      <c r="AP101" s="33">
        <f>IF(ISNUMBER(R101),SQRT(INDEX('913'!$I$6:$I$1205,R101)^2+INDEX('913'!$J$6:$J$1205,R101)^2),0)</f>
        <v>0</v>
      </c>
      <c r="AQ101" s="33">
        <f>IF(ISNUMBER(S101),SQRT(INDEX('913'!$I$6:$I$1205,S101)^2+INDEX('913'!$J$6:$J$1205,S101)^2),0)</f>
        <v>0</v>
      </c>
      <c r="AR101" s="33">
        <f>IF(ISNUMBER(T101),SQRT(INDEX('913'!$I$6:$I$1205,T101)^2+INDEX('913'!$J$6:$J$1205,T101)^2),0)</f>
        <v>0</v>
      </c>
      <c r="AS101" s="33">
        <f>IF(ISNUMBER(U101),SQRT(INDEX('913'!$I$6:$I$1205,U101)^2+INDEX('913'!$J$6:$J$1205,U101)^2),0)</f>
        <v>0</v>
      </c>
      <c r="AT101" s="49">
        <f>IF(ISNUMBER(V101),SQRT(INDEX('913'!$I$6:$I$1205,V101)^2+INDEX('913'!$J$6:$J$1205,V101)^2),0)</f>
        <v>0</v>
      </c>
      <c r="AU101" s="37">
        <f>IF(AM101+AN101+AO101+AP101+AQ101+AR101+AS101+AT101=0,IF(COUNT(O101,P101,Q101,R101,S101,T101,U101,V101),(W101+X101+Y101+Z101+AA101+AB101+AC101+AD101)/COUNT(O101,P101,Q101,R101,S101,T101,U101,V101),0),(AM101*W101+AN101*X101+AO101*Y101+AP101*Z101+AQ101*AA101+AR101*AB101+AS101*AC101+AT101*AD101)/(AM101+AN101+AO101+AP101+AQ101+AR101+AS101+AT101))</f>
        <v>0</v>
      </c>
      <c r="AV101" s="37">
        <f>IF(AM101+AN101+AO101+AP101+AQ101+AR101+AS101+AT101=0,IF(COUNT(O101,P101,Q101,R101,S101,T101,U101,V101),(AE101+AF101+AG101+AH101+AI101+AJ101+AK101+AL101)/COUNT(O101,P101,Q101,R101,S101,T101,U101,V101),0),(AM101*AE101+AN101*AF101+AO101*AG101+AP101*AH101+AQ101*AI101+AR101*AJ101+AS101*AK101+AT101*AL101)/(AM101+AN101+AO101+AP101+AQ101+AR101+AS101+AT101))</f>
        <v>0</v>
      </c>
      <c r="AW101" s="52">
        <f>-100*'935'!W101*(AU101+AV101)/'11'!C$16</f>
        <v>0</v>
      </c>
      <c r="AX101" s="37">
        <f>INDEX('DNO totals'!$B$52:$G$52,IF('935'!K101,IF(MOD('935'!K101,1000),IF(MOD('935'!K101,100),IF(MOD('935'!K101,10),IF(MOD('935'!K101,1000)=1,6,5),4),3),2),1))</f>
        <v>0</v>
      </c>
      <c r="AY101" s="52">
        <f>J101*AX101</f>
        <v>0</v>
      </c>
      <c r="AZ101" s="37">
        <f>AX101*'Parameters'!B$11</f>
        <v>0</v>
      </c>
      <c r="BA101" s="37">
        <f>IF('935'!$K101=1000,'Charging rates'!$C$29*$AZ101/(1+'DNO totals'!$C$60)*'935'!$L101,0)</f>
        <v>0</v>
      </c>
      <c r="BB101" s="37">
        <f>IF(MOD('935'!$K101,1000)=100,'Charging rates'!$D$29*$AZ101/(1+'DNO totals'!$D$60)*'935'!$M101,0)</f>
        <v>0</v>
      </c>
      <c r="BC101" s="37">
        <f>IF(MOD('935'!$K101,100)=10,'Charging rates'!$E$29*$AZ101/(1+'DNO totals'!$E$60)*'935'!$N101,0)</f>
        <v>0</v>
      </c>
      <c r="BD101" s="37">
        <f>IF(AND(MOD('935'!$K101,10)&gt;0,MOD('935'!$K101,1000)&gt;1),'Charging rates'!$F$29*$AZ101/(1+'DNO totals'!$F$60)*'935'!$O101,0)</f>
        <v>0</v>
      </c>
      <c r="BE101" s="37">
        <f>IF(MOD('935'!$K101,1000)=1,'Charging rates'!$G$29*$AZ101/(1+'DNO totals'!$G$60)*'935'!$P101,0)</f>
        <v>0</v>
      </c>
      <c r="BF101" s="37">
        <f>IF('935'!$K101&gt;1000,'Charging rates'!$C$29*$AY101*'935'!$L101,0)</f>
        <v>0</v>
      </c>
      <c r="BG101" s="37">
        <f>IF(MOD('935'!$K101,1000)&gt;100,'Charging rates'!$D$29*$AY101*'935'!$M101,0)</f>
        <v>0</v>
      </c>
      <c r="BH101" s="37">
        <f>IF(MOD('935'!$K101,100)&gt;10,'Charging rates'!$E$29*$AY101*'935'!$N101,0)</f>
        <v>0</v>
      </c>
      <c r="BI101" s="37">
        <f>$BA101+$BB101+$BC101+$BD101+$BE101</f>
        <v>0</v>
      </c>
      <c r="BJ101" s="52">
        <f>$BF101+$BG101+$BH101</f>
        <v>0</v>
      </c>
      <c r="BK101" s="37">
        <f>AW101*(1+'Charging rates'!B$42+0.6*'Charging rates'!B$67+'Charging rates'!B$54)-100*'Charging rates'!B$76/'11'!C$16*'935'!W101</f>
        <v>0</v>
      </c>
      <c r="BL101" s="37">
        <f>IF(I101,BK101*I101/(I101+E101),0)</f>
        <v>0</v>
      </c>
      <c r="BM101" s="52">
        <f>ROUND(BL101,3)</f>
        <v>0</v>
      </c>
      <c r="BN101" s="33">
        <f>IF('935'!V101="VOID",0,'935'!V101*(1-'935'!X101/'11'!B$16))</f>
        <v>0</v>
      </c>
      <c r="BO101" s="36">
        <f>IF(I101,-100*'Charging rates'!B$76/'11'!B$16*BN101/I101,0)</f>
        <v>0</v>
      </c>
      <c r="BP101" s="36">
        <f>IF(C101,'DNO totals'!B$171,0)</f>
        <v>0</v>
      </c>
      <c r="BQ101" s="36">
        <f>ROUND(BP101,2)</f>
        <v>0</v>
      </c>
      <c r="BR101" s="36">
        <f>IF(C101,(BP101+BO101),0)</f>
        <v>0</v>
      </c>
      <c r="BS101" s="53">
        <f>ROUND(BR101,2)</f>
        <v>0</v>
      </c>
      <c r="BT101" s="33">
        <f>'935'!C101&lt;&gt;"VOID"</f>
        <v>0</v>
      </c>
      <c r="BU101" s="36">
        <f>IF(BT101,(100/'11'!B$16*K101*((1-'935'!I101)*'Charging rates'!B$42+'Charging rates'!B$54)),0)</f>
        <v>0</v>
      </c>
      <c r="BV101" s="36">
        <f>100/'11'!B$16*N101*('Charging rates'!B$42+'Charging rates'!B$54)</f>
        <v>0</v>
      </c>
      <c r="BW101" s="36">
        <f>100/'11'!B$16*L101*('Charging rates'!B$42+'Charging rates'!B$54)</f>
        <v>0</v>
      </c>
      <c r="BX101" s="53">
        <f>ROUND(BW101,2)</f>
        <v>0</v>
      </c>
      <c r="BY101" s="33">
        <f>D101-('935'!T101*(1-'935'!X101/'11'!B$16))</f>
        <v>0</v>
      </c>
      <c r="BZ101" s="33">
        <f>0-IF(ISNUMBER(O101),INDEX('913'!$I$6:$I$1205,O101),0)-IF(ISNUMBER(P101),INDEX('913'!$I$6:$I$1205,P101),0)-IF(ISNUMBER(Q101),INDEX('913'!$I$6:$I$1205,Q101),0)-IF(ISNUMBER(R101),INDEX('913'!$I$6:$I$1205,R101),0)-IF(ISNUMBER(S101),INDEX('913'!$I$6:$I$1205,S101),0)-IF(ISNUMBER(T101),INDEX('913'!$I$6:$I$1205,T101),0)-IF(ISNUMBER(U101),INDEX('913'!$I$6:$I$1205,U101),0)-IF(ISNUMBER(V101),INDEX('913'!$I$6:$I$1205,V101),0)</f>
        <v>0</v>
      </c>
      <c r="CA101" s="37">
        <f>IF(BZ101=0,1,MAX(1,SQRT(BZ101^2+(IF(ISNUMBER(O101),INDEX('913'!$J$6:$J$1205,O101),0)+IF(ISNUMBER(P101),INDEX('913'!$J$6:$J$1205,P101),0)+IF(ISNUMBER(Q101),INDEX('913'!$J$6:$J$1205,Q101),0)+IF(ISNUMBER(R101),INDEX('913'!$J$6:$J$1205,R101),0)+IF(ISNUMBER(S101),INDEX('913'!$J$6:$J$1205,S101),0)+IF(ISNUMBER(T101),INDEX('913'!$J$6:$J$1205,T101),0)+IF(ISNUMBER(U101),INDEX('913'!$J$6:$J$1205,U101),0)+IF(ISNUMBER(V101),INDEX('913'!$J$6:$J$1205,V101),0))^2)/BZ101))</f>
        <v>0</v>
      </c>
      <c r="CB101" s="36">
        <f>100*AU101/'11'!B$16</f>
        <v>0</v>
      </c>
      <c r="CC101" s="37">
        <f>100*(AV101*CA101)/'11'!C$16</f>
        <v>0</v>
      </c>
      <c r="CD101" s="37">
        <f>IF(D101=0,1,BY101/D101)*CC101</f>
        <v>0</v>
      </c>
      <c r="CE101" s="36">
        <f>IF(D101=0,1,BY101/D101)*CB101</f>
        <v>0</v>
      </c>
      <c r="CF101" s="54">
        <f>'11'!C$16-'935'!Y101</f>
        <v>0</v>
      </c>
      <c r="CG101" s="37">
        <f>MAX('DNO totals'!B$312+0,MIN('935'!L101+0,'DNO totals'!B$304+0))</f>
        <v>0</v>
      </c>
      <c r="CH101" s="37">
        <f>MAX('DNO totals'!C$312+0,MIN('935'!M101+0,'DNO totals'!C$304+0))</f>
        <v>0</v>
      </c>
      <c r="CI101" s="37">
        <f>MAX('DNO totals'!D$312+0,MIN('935'!N101+0,'DNO totals'!D$304+0))</f>
        <v>0</v>
      </c>
      <c r="CJ101" s="37">
        <f>MAX('DNO totals'!E$312+0,MIN('935'!O101+0,'DNO totals'!E$304+0))</f>
        <v>0</v>
      </c>
      <c r="CK101" s="52">
        <f>MAX('DNO totals'!F$312+0,MIN('935'!P101+0,'DNO totals'!F$304+0))</f>
        <v>0</v>
      </c>
      <c r="CL101" s="37">
        <f>IF('935'!$K101=1000,'Charging rates'!$C$29*$AZ101/(1+'DNO totals'!$C$60)*$CG101,0)</f>
        <v>0</v>
      </c>
      <c r="CM101" s="37">
        <f>IF(MOD('935'!$K101,1000)=100,'Charging rates'!$D$29*$AZ101/(1+'DNO totals'!$D$60)*$CH101,0)</f>
        <v>0</v>
      </c>
      <c r="CN101" s="37">
        <f>IF(MOD('935'!$K101,100)=10,'Charging rates'!$E$29*$AZ101/(1+'DNO totals'!$E$60)*$CI101,0)</f>
        <v>0</v>
      </c>
      <c r="CO101" s="37">
        <f>IF(AND(MOD('935'!$K101,10)&gt;0,MOD('935'!$K101,1000)&gt;1),'Charging rates'!$F$29*$AZ101/(1+'DNO totals'!$F$60)*$CJ101,0)</f>
        <v>0</v>
      </c>
      <c r="CP101" s="37">
        <f>IF(MOD('935'!$K101,1000)=1,'Charging rates'!$G$29*$AZ101/(1+'DNO totals'!$G$60)*$CK101,0)</f>
        <v>0</v>
      </c>
      <c r="CQ101" s="52">
        <f>$CL101+$CM101+$CN101+$CO101+$CP101</f>
        <v>0</v>
      </c>
      <c r="CR101" s="37">
        <f>IF('935'!$K101&gt;1000,'Charging rates'!$C$29*$AY101*$CG101,0)</f>
        <v>0</v>
      </c>
      <c r="CS101" s="37">
        <f>IF(MOD('935'!$K101,1000)&gt;100,'Charging rates'!$D$29*$AY101*$CH101,0)</f>
        <v>0</v>
      </c>
      <c r="CT101" s="37">
        <f>IF(MOD('935'!$K101,100)&gt;10,'Charging rates'!$E$29*$AY101*$CI101,0)</f>
        <v>0</v>
      </c>
      <c r="CU101" s="52">
        <f>$CR101+$CS101+$CT101</f>
        <v>0</v>
      </c>
      <c r="CV101" s="36">
        <f>100*(AV101*'935'!Q101*CA101)/'11'!B$16</f>
        <v>0</v>
      </c>
      <c r="CW101" s="36">
        <f>100/'11'!B$16*'Charging rates'!B$76*AY101</f>
        <v>0</v>
      </c>
      <c r="CX101" s="36">
        <f>IF(D101=0,0,(1-BY101/D101)*(CB101+IF('935'!Q101=0,0,(CC101*'935'!Q101*('11'!C$16-'935'!Y101)/('11'!B$16-'935'!X101)))))</f>
        <v>0</v>
      </c>
      <c r="CY101" s="36">
        <f>CW101+CE101</f>
        <v>0</v>
      </c>
      <c r="CZ101" s="49">
        <f>(CQ101+CU101)*D101</f>
        <v>0</v>
      </c>
      <c r="DA101" s="33">
        <f>D101*('Parameters'!B$21+J101)*IF('DNO totals'!B$323&lt;0,1,'935'!S101)</f>
        <v>0</v>
      </c>
      <c r="DB101" s="52">
        <f>IF('DNO totals'!B$323&lt;0,1,'935'!S101)*('Parameters'!B$21+J101)</f>
        <v>0</v>
      </c>
      <c r="DC101" s="37">
        <f>CY101+'Charging rates'!B$106*DB101*100/'11'!B$16</f>
        <v>0</v>
      </c>
      <c r="DD101" s="37">
        <f>DC101+'Charging rates'!B$116*('Parameters'!B$21+J101)*100/'11'!B$16*IF('DNO totals'!B$323&lt;0,1,'935'!S101)</f>
        <v>0</v>
      </c>
      <c r="DE101" s="37">
        <f>'Charging rates'!B$97*(CQ101+CU101)*100/'11'!B$16</f>
        <v>0</v>
      </c>
      <c r="DF101" s="36">
        <f>MAX(0-(CC101*J101*'11'!C$16/'11'!B$16),DD101+DE101)</f>
        <v>0</v>
      </c>
      <c r="DG101" s="37">
        <f>IF(BT101,IF(J101=0,CD101,MAX(0,MIN(CD101,CD101+(DF101/'935'!Q101*('11'!B$16-'935'!X101)/('11'!C$16-'935'!Y101))))),0)</f>
        <v>0</v>
      </c>
      <c r="DH101" s="36">
        <f>IF(BT101,MAX(0,DF101),0)</f>
        <v>0</v>
      </c>
      <c r="DI101" s="53">
        <f>DH101+CX101</f>
        <v>0</v>
      </c>
    </row>
    <row r="102" spans="1:113">
      <c r="A102" s="28">
        <v>2</v>
      </c>
      <c r="B102" s="48">
        <f>'935'!B102</f>
        <v>0</v>
      </c>
      <c r="C102" s="33">
        <f>OR('935'!E102&lt;&gt;"VOID",'935'!F102&lt;&gt;"VOID",'935'!G102&lt;&gt;"VOID")</f>
        <v>0</v>
      </c>
      <c r="D102" s="33">
        <f>IF('935'!C102="VOID",0,('935'!C102*(1-'935'!X102/'11'!B$16)))</f>
        <v>0</v>
      </c>
      <c r="E102" s="33">
        <f>IF('935'!D102="VOID",0,'935'!D102*(1-'935'!X102/'11'!B$16))</f>
        <v>0</v>
      </c>
      <c r="F102" s="33">
        <f>IF('935'!E102="VOID",0,'935'!E102*(1-'935'!X102/'11'!B$16))</f>
        <v>0</v>
      </c>
      <c r="G102" s="33">
        <f>IF('935'!F102="VOID",0,'935'!F102*(1-'935'!X102/'11'!B$16))</f>
        <v>0</v>
      </c>
      <c r="H102" s="33">
        <f>IF('935'!G102="VOID",0,'935'!G102*(1-'935'!X102/'11'!B$16))</f>
        <v>0</v>
      </c>
      <c r="I102" s="33">
        <f>F102+G102+H102</f>
        <v>0</v>
      </c>
      <c r="J102" s="37">
        <f>'935'!Q102*(1-'935'!Y102/'11'!C$16)/(1-'935'!X102/'11'!B$16)</f>
        <v>0</v>
      </c>
      <c r="K102" s="33">
        <f>IF(D102,'935'!H102*D102/(D102+E102+I102),0)</f>
        <v>0</v>
      </c>
      <c r="L102" s="33">
        <f>IF(I102,'935'!H102*I102/(D102+E102+I102),0)</f>
        <v>0</v>
      </c>
      <c r="M102" s="33">
        <f>K102*(1-'935'!X102/'11'!B$16)</f>
        <v>0</v>
      </c>
      <c r="N102" s="49">
        <f>L102*(1-'935'!X102/'11'!B$16)</f>
        <v>0</v>
      </c>
      <c r="O102" s="50">
        <f>MATCH('935'!J102,'913'!$B$6:$B$1205,0)</f>
        <v>0</v>
      </c>
      <c r="P102" s="50">
        <f>MATCH(INDEX('913'!$D$6:$D$1205,O102),'913'!$B$6:$B$1205,0)</f>
        <v>0</v>
      </c>
      <c r="Q102" s="50">
        <f>MATCH(INDEX('913'!$D$6:$D$1205,P102),'913'!$B$6:$B$1205,0)</f>
        <v>0</v>
      </c>
      <c r="R102" s="50">
        <f>MATCH(INDEX('913'!$D$6:$D$1205,Q102),'913'!$B$6:$B$1205,0)</f>
        <v>0</v>
      </c>
      <c r="S102" s="50">
        <f>MATCH(INDEX('913'!$D$6:$D$1205,R102),'913'!$B$6:$B$1205,0)</f>
        <v>0</v>
      </c>
      <c r="T102" s="50">
        <f>MATCH(INDEX('913'!$D$6:$D$1205,S102),'913'!$B$6:$B$1205,0)</f>
        <v>0</v>
      </c>
      <c r="U102" s="50">
        <f>MATCH(INDEX('913'!$D$6:$D$1205,T102),'913'!$B$6:$B$1205,0)</f>
        <v>0</v>
      </c>
      <c r="V102" s="51">
        <f>MATCH(INDEX('913'!$D$6:$D$1205,U102),'913'!$B$6:$B$1205,0)</f>
        <v>0</v>
      </c>
      <c r="W102" s="37">
        <f>IF(ISNUMBER(O102),MAX(0,INDEX('913'!$E$6:$E$1205,O102)),0)</f>
        <v>0</v>
      </c>
      <c r="X102" s="37">
        <f>IF(ISNUMBER(P102),MAX(0,INDEX('913'!$E$6:$E$1205,P102)),0)</f>
        <v>0</v>
      </c>
      <c r="Y102" s="37">
        <f>IF(ISNUMBER(Q102),MAX(0,INDEX('913'!$E$6:$E$1205,Q102)),0)</f>
        <v>0</v>
      </c>
      <c r="Z102" s="37">
        <f>IF(ISNUMBER(R102),MAX(0,INDEX('913'!$E$6:$E$1205,R102)),0)</f>
        <v>0</v>
      </c>
      <c r="AA102" s="37">
        <f>IF(ISNUMBER(S102),MAX(0,INDEX('913'!$E$6:$E$1205,S102)),0)</f>
        <v>0</v>
      </c>
      <c r="AB102" s="37">
        <f>IF(ISNUMBER(T102),MAX(0,INDEX('913'!$E$6:$E$1205,T102)),0)</f>
        <v>0</v>
      </c>
      <c r="AC102" s="37">
        <f>IF(ISNUMBER(U102),MAX(0,INDEX('913'!$E$6:$E$1205,U102)),0)</f>
        <v>0</v>
      </c>
      <c r="AD102" s="52">
        <f>IF(ISNUMBER(V102),MAX(0,INDEX('913'!$E$6:$E$1205,V102)),0)</f>
        <v>0</v>
      </c>
      <c r="AE102" s="37">
        <f>IF(ISNUMBER(O102),MAX(0,INDEX('913'!$F$6:$F$1205,O102)),0)</f>
        <v>0</v>
      </c>
      <c r="AF102" s="37">
        <f>IF(ISNUMBER(P102),MAX(0,INDEX('913'!$F$6:$F$1205,P102)),0)</f>
        <v>0</v>
      </c>
      <c r="AG102" s="37">
        <f>IF(ISNUMBER(Q102),MAX(0,INDEX('913'!$F$6:$F$1205,Q102)),0)</f>
        <v>0</v>
      </c>
      <c r="AH102" s="37">
        <f>IF(ISNUMBER(R102),MAX(0,INDEX('913'!$F$6:$F$1205,R102)),0)</f>
        <v>0</v>
      </c>
      <c r="AI102" s="37">
        <f>IF(ISNUMBER(S102),MAX(0,INDEX('913'!$F$6:$F$1205,S102)),0)</f>
        <v>0</v>
      </c>
      <c r="AJ102" s="37">
        <f>IF(ISNUMBER(T102),MAX(0,INDEX('913'!$F$6:$F$1205,T102)),0)</f>
        <v>0</v>
      </c>
      <c r="AK102" s="37">
        <f>IF(ISNUMBER(U102),MAX(0,INDEX('913'!$F$6:$F$1205,U102)),0)</f>
        <v>0</v>
      </c>
      <c r="AL102" s="37">
        <f>IF(ISNUMBER(V102),MAX(0,INDEX('913'!$F$6:$F$1205,V102)),0)</f>
        <v>0</v>
      </c>
      <c r="AM102" s="33">
        <f>IF(ISNUMBER(O102),SQRT(INDEX('913'!$I$6:$I$1205,O102)^2+INDEX('913'!$J$6:$J$1205,O102)^2),0)</f>
        <v>0</v>
      </c>
      <c r="AN102" s="33">
        <f>IF(ISNUMBER(P102),SQRT(INDEX('913'!$I$6:$I$1205,P102)^2+INDEX('913'!$J$6:$J$1205,P102)^2),0)</f>
        <v>0</v>
      </c>
      <c r="AO102" s="33">
        <f>IF(ISNUMBER(Q102),SQRT(INDEX('913'!$I$6:$I$1205,Q102)^2+INDEX('913'!$J$6:$J$1205,Q102)^2),0)</f>
        <v>0</v>
      </c>
      <c r="AP102" s="33">
        <f>IF(ISNUMBER(R102),SQRT(INDEX('913'!$I$6:$I$1205,R102)^2+INDEX('913'!$J$6:$J$1205,R102)^2),0)</f>
        <v>0</v>
      </c>
      <c r="AQ102" s="33">
        <f>IF(ISNUMBER(S102),SQRT(INDEX('913'!$I$6:$I$1205,S102)^2+INDEX('913'!$J$6:$J$1205,S102)^2),0)</f>
        <v>0</v>
      </c>
      <c r="AR102" s="33">
        <f>IF(ISNUMBER(T102),SQRT(INDEX('913'!$I$6:$I$1205,T102)^2+INDEX('913'!$J$6:$J$1205,T102)^2),0)</f>
        <v>0</v>
      </c>
      <c r="AS102" s="33">
        <f>IF(ISNUMBER(U102),SQRT(INDEX('913'!$I$6:$I$1205,U102)^2+INDEX('913'!$J$6:$J$1205,U102)^2),0)</f>
        <v>0</v>
      </c>
      <c r="AT102" s="49">
        <f>IF(ISNUMBER(V102),SQRT(INDEX('913'!$I$6:$I$1205,V102)^2+INDEX('913'!$J$6:$J$1205,V102)^2),0)</f>
        <v>0</v>
      </c>
      <c r="AU102" s="37">
        <f>IF(AM102+AN102+AO102+AP102+AQ102+AR102+AS102+AT102=0,IF(COUNT(O102,P102,Q102,R102,S102,T102,U102,V102),(W102+X102+Y102+Z102+AA102+AB102+AC102+AD102)/COUNT(O102,P102,Q102,R102,S102,T102,U102,V102),0),(AM102*W102+AN102*X102+AO102*Y102+AP102*Z102+AQ102*AA102+AR102*AB102+AS102*AC102+AT102*AD102)/(AM102+AN102+AO102+AP102+AQ102+AR102+AS102+AT102))</f>
        <v>0</v>
      </c>
      <c r="AV102" s="37">
        <f>IF(AM102+AN102+AO102+AP102+AQ102+AR102+AS102+AT102=0,IF(COUNT(O102,P102,Q102,R102,S102,T102,U102,V102),(AE102+AF102+AG102+AH102+AI102+AJ102+AK102+AL102)/COUNT(O102,P102,Q102,R102,S102,T102,U102,V102),0),(AM102*AE102+AN102*AF102+AO102*AG102+AP102*AH102+AQ102*AI102+AR102*AJ102+AS102*AK102+AT102*AL102)/(AM102+AN102+AO102+AP102+AQ102+AR102+AS102+AT102))</f>
        <v>0</v>
      </c>
      <c r="AW102" s="52">
        <f>-100*'935'!W102*(AU102+AV102)/'11'!C$16</f>
        <v>0</v>
      </c>
      <c r="AX102" s="37">
        <f>INDEX('DNO totals'!$B$52:$G$52,IF('935'!K102,IF(MOD('935'!K102,1000),IF(MOD('935'!K102,100),IF(MOD('935'!K102,10),IF(MOD('935'!K102,1000)=1,6,5),4),3),2),1))</f>
        <v>0</v>
      </c>
      <c r="AY102" s="52">
        <f>J102*AX102</f>
        <v>0</v>
      </c>
      <c r="AZ102" s="37">
        <f>AX102*'Parameters'!B$11</f>
        <v>0</v>
      </c>
      <c r="BA102" s="37">
        <f>IF('935'!$K102=1000,'Charging rates'!$C$29*$AZ102/(1+'DNO totals'!$C$60)*'935'!$L102,0)</f>
        <v>0</v>
      </c>
      <c r="BB102" s="37">
        <f>IF(MOD('935'!$K102,1000)=100,'Charging rates'!$D$29*$AZ102/(1+'DNO totals'!$D$60)*'935'!$M102,0)</f>
        <v>0</v>
      </c>
      <c r="BC102" s="37">
        <f>IF(MOD('935'!$K102,100)=10,'Charging rates'!$E$29*$AZ102/(1+'DNO totals'!$E$60)*'935'!$N102,0)</f>
        <v>0</v>
      </c>
      <c r="BD102" s="37">
        <f>IF(AND(MOD('935'!$K102,10)&gt;0,MOD('935'!$K102,1000)&gt;1),'Charging rates'!$F$29*$AZ102/(1+'DNO totals'!$F$60)*'935'!$O102,0)</f>
        <v>0</v>
      </c>
      <c r="BE102" s="37">
        <f>IF(MOD('935'!$K102,1000)=1,'Charging rates'!$G$29*$AZ102/(1+'DNO totals'!$G$60)*'935'!$P102,0)</f>
        <v>0</v>
      </c>
      <c r="BF102" s="37">
        <f>IF('935'!$K102&gt;1000,'Charging rates'!$C$29*$AY102*'935'!$L102,0)</f>
        <v>0</v>
      </c>
      <c r="BG102" s="37">
        <f>IF(MOD('935'!$K102,1000)&gt;100,'Charging rates'!$D$29*$AY102*'935'!$M102,0)</f>
        <v>0</v>
      </c>
      <c r="BH102" s="37">
        <f>IF(MOD('935'!$K102,100)&gt;10,'Charging rates'!$E$29*$AY102*'935'!$N102,0)</f>
        <v>0</v>
      </c>
      <c r="BI102" s="37">
        <f>$BA102+$BB102+$BC102+$BD102+$BE102</f>
        <v>0</v>
      </c>
      <c r="BJ102" s="52">
        <f>$BF102+$BG102+$BH102</f>
        <v>0</v>
      </c>
      <c r="BK102" s="37">
        <f>AW102*(1+'Charging rates'!B$42+0.6*'Charging rates'!B$67+'Charging rates'!B$54)-100*'Charging rates'!B$76/'11'!C$16*'935'!W102</f>
        <v>0</v>
      </c>
      <c r="BL102" s="37">
        <f>IF(I102,BK102*I102/(I102+E102),0)</f>
        <v>0</v>
      </c>
      <c r="BM102" s="52">
        <f>ROUND(BL102,3)</f>
        <v>0</v>
      </c>
      <c r="BN102" s="33">
        <f>IF('935'!V102="VOID",0,'935'!V102*(1-'935'!X102/'11'!B$16))</f>
        <v>0</v>
      </c>
      <c r="BO102" s="36">
        <f>IF(I102,-100*'Charging rates'!B$76/'11'!B$16*BN102/I102,0)</f>
        <v>0</v>
      </c>
      <c r="BP102" s="36">
        <f>IF(C102,'DNO totals'!B$171,0)</f>
        <v>0</v>
      </c>
      <c r="BQ102" s="36">
        <f>ROUND(BP102,2)</f>
        <v>0</v>
      </c>
      <c r="BR102" s="36">
        <f>IF(C102,(BP102+BO102),0)</f>
        <v>0</v>
      </c>
      <c r="BS102" s="53">
        <f>ROUND(BR102,2)</f>
        <v>0</v>
      </c>
      <c r="BT102" s="33">
        <f>'935'!C102&lt;&gt;"VOID"</f>
        <v>0</v>
      </c>
      <c r="BU102" s="36">
        <f>IF(BT102,(100/'11'!B$16*K102*((1-'935'!I102)*'Charging rates'!B$42+'Charging rates'!B$54)),0)</f>
        <v>0</v>
      </c>
      <c r="BV102" s="36">
        <f>100/'11'!B$16*N102*('Charging rates'!B$42+'Charging rates'!B$54)</f>
        <v>0</v>
      </c>
      <c r="BW102" s="36">
        <f>100/'11'!B$16*L102*('Charging rates'!B$42+'Charging rates'!B$54)</f>
        <v>0</v>
      </c>
      <c r="BX102" s="53">
        <f>ROUND(BW102,2)</f>
        <v>0</v>
      </c>
      <c r="BY102" s="33">
        <f>D102-('935'!T102*(1-'935'!X102/'11'!B$16))</f>
        <v>0</v>
      </c>
      <c r="BZ102" s="33">
        <f>0-IF(ISNUMBER(O102),INDEX('913'!$I$6:$I$1205,O102),0)-IF(ISNUMBER(P102),INDEX('913'!$I$6:$I$1205,P102),0)-IF(ISNUMBER(Q102),INDEX('913'!$I$6:$I$1205,Q102),0)-IF(ISNUMBER(R102),INDEX('913'!$I$6:$I$1205,R102),0)-IF(ISNUMBER(S102),INDEX('913'!$I$6:$I$1205,S102),0)-IF(ISNUMBER(T102),INDEX('913'!$I$6:$I$1205,T102),0)-IF(ISNUMBER(U102),INDEX('913'!$I$6:$I$1205,U102),0)-IF(ISNUMBER(V102),INDEX('913'!$I$6:$I$1205,V102),0)</f>
        <v>0</v>
      </c>
      <c r="CA102" s="37">
        <f>IF(BZ102=0,1,MAX(1,SQRT(BZ102^2+(IF(ISNUMBER(O102),INDEX('913'!$J$6:$J$1205,O102),0)+IF(ISNUMBER(P102),INDEX('913'!$J$6:$J$1205,P102),0)+IF(ISNUMBER(Q102),INDEX('913'!$J$6:$J$1205,Q102),0)+IF(ISNUMBER(R102),INDEX('913'!$J$6:$J$1205,R102),0)+IF(ISNUMBER(S102),INDEX('913'!$J$6:$J$1205,S102),0)+IF(ISNUMBER(T102),INDEX('913'!$J$6:$J$1205,T102),0)+IF(ISNUMBER(U102),INDEX('913'!$J$6:$J$1205,U102),0)+IF(ISNUMBER(V102),INDEX('913'!$J$6:$J$1205,V102),0))^2)/BZ102))</f>
        <v>0</v>
      </c>
      <c r="CB102" s="36">
        <f>100*AU102/'11'!B$16</f>
        <v>0</v>
      </c>
      <c r="CC102" s="37">
        <f>100*(AV102*CA102)/'11'!C$16</f>
        <v>0</v>
      </c>
      <c r="CD102" s="37">
        <f>IF(D102=0,1,BY102/D102)*CC102</f>
        <v>0</v>
      </c>
      <c r="CE102" s="36">
        <f>IF(D102=0,1,BY102/D102)*CB102</f>
        <v>0</v>
      </c>
      <c r="CF102" s="54">
        <f>'11'!C$16-'935'!Y102</f>
        <v>0</v>
      </c>
      <c r="CG102" s="37">
        <f>MAX('DNO totals'!B$312+0,MIN('935'!L102+0,'DNO totals'!B$304+0))</f>
        <v>0</v>
      </c>
      <c r="CH102" s="37">
        <f>MAX('DNO totals'!C$312+0,MIN('935'!M102+0,'DNO totals'!C$304+0))</f>
        <v>0</v>
      </c>
      <c r="CI102" s="37">
        <f>MAX('DNO totals'!D$312+0,MIN('935'!N102+0,'DNO totals'!D$304+0))</f>
        <v>0</v>
      </c>
      <c r="CJ102" s="37">
        <f>MAX('DNO totals'!E$312+0,MIN('935'!O102+0,'DNO totals'!E$304+0))</f>
        <v>0</v>
      </c>
      <c r="CK102" s="52">
        <f>MAX('DNO totals'!F$312+0,MIN('935'!P102+0,'DNO totals'!F$304+0))</f>
        <v>0</v>
      </c>
      <c r="CL102" s="37">
        <f>IF('935'!$K102=1000,'Charging rates'!$C$29*$AZ102/(1+'DNO totals'!$C$60)*$CG102,0)</f>
        <v>0</v>
      </c>
      <c r="CM102" s="37">
        <f>IF(MOD('935'!$K102,1000)=100,'Charging rates'!$D$29*$AZ102/(1+'DNO totals'!$D$60)*$CH102,0)</f>
        <v>0</v>
      </c>
      <c r="CN102" s="37">
        <f>IF(MOD('935'!$K102,100)=10,'Charging rates'!$E$29*$AZ102/(1+'DNO totals'!$E$60)*$CI102,0)</f>
        <v>0</v>
      </c>
      <c r="CO102" s="37">
        <f>IF(AND(MOD('935'!$K102,10)&gt;0,MOD('935'!$K102,1000)&gt;1),'Charging rates'!$F$29*$AZ102/(1+'DNO totals'!$F$60)*$CJ102,0)</f>
        <v>0</v>
      </c>
      <c r="CP102" s="37">
        <f>IF(MOD('935'!$K102,1000)=1,'Charging rates'!$G$29*$AZ102/(1+'DNO totals'!$G$60)*$CK102,0)</f>
        <v>0</v>
      </c>
      <c r="CQ102" s="52">
        <f>$CL102+$CM102+$CN102+$CO102+$CP102</f>
        <v>0</v>
      </c>
      <c r="CR102" s="37">
        <f>IF('935'!$K102&gt;1000,'Charging rates'!$C$29*$AY102*$CG102,0)</f>
        <v>0</v>
      </c>
      <c r="CS102" s="37">
        <f>IF(MOD('935'!$K102,1000)&gt;100,'Charging rates'!$D$29*$AY102*$CH102,0)</f>
        <v>0</v>
      </c>
      <c r="CT102" s="37">
        <f>IF(MOD('935'!$K102,100)&gt;10,'Charging rates'!$E$29*$AY102*$CI102,0)</f>
        <v>0</v>
      </c>
      <c r="CU102" s="52">
        <f>$CR102+$CS102+$CT102</f>
        <v>0</v>
      </c>
      <c r="CV102" s="36">
        <f>100*(AV102*'935'!Q102*CA102)/'11'!B$16</f>
        <v>0</v>
      </c>
      <c r="CW102" s="36">
        <f>100/'11'!B$16*'Charging rates'!B$76*AY102</f>
        <v>0</v>
      </c>
      <c r="CX102" s="36">
        <f>IF(D102=0,0,(1-BY102/D102)*(CB102+IF('935'!Q102=0,0,(CC102*'935'!Q102*('11'!C$16-'935'!Y102)/('11'!B$16-'935'!X102)))))</f>
        <v>0</v>
      </c>
      <c r="CY102" s="36">
        <f>CW102+CE102</f>
        <v>0</v>
      </c>
      <c r="CZ102" s="49">
        <f>(CQ102+CU102)*D102</f>
        <v>0</v>
      </c>
      <c r="DA102" s="33">
        <f>D102*('Parameters'!B$21+J102)*IF('DNO totals'!B$323&lt;0,1,'935'!S102)</f>
        <v>0</v>
      </c>
      <c r="DB102" s="52">
        <f>IF('DNO totals'!B$323&lt;0,1,'935'!S102)*('Parameters'!B$21+J102)</f>
        <v>0</v>
      </c>
      <c r="DC102" s="37">
        <f>CY102+'Charging rates'!B$106*DB102*100/'11'!B$16</f>
        <v>0</v>
      </c>
      <c r="DD102" s="37">
        <f>DC102+'Charging rates'!B$116*('Parameters'!B$21+J102)*100/'11'!B$16*IF('DNO totals'!B$323&lt;0,1,'935'!S102)</f>
        <v>0</v>
      </c>
      <c r="DE102" s="37">
        <f>'Charging rates'!B$97*(CQ102+CU102)*100/'11'!B$16</f>
        <v>0</v>
      </c>
      <c r="DF102" s="36">
        <f>MAX(0-(CC102*J102*'11'!C$16/'11'!B$16),DD102+DE102)</f>
        <v>0</v>
      </c>
      <c r="DG102" s="37">
        <f>IF(BT102,IF(J102=0,CD102,MAX(0,MIN(CD102,CD102+(DF102/'935'!Q102*('11'!B$16-'935'!X102)/('11'!C$16-'935'!Y102))))),0)</f>
        <v>0</v>
      </c>
      <c r="DH102" s="36">
        <f>IF(BT102,MAX(0,DF102),0)</f>
        <v>0</v>
      </c>
      <c r="DI102" s="53">
        <f>DH102+CX102</f>
        <v>0</v>
      </c>
    </row>
    <row r="103" spans="1:113">
      <c r="A103" s="28">
        <v>3</v>
      </c>
      <c r="B103" s="48">
        <f>'935'!B103</f>
        <v>0</v>
      </c>
      <c r="C103" s="33">
        <f>OR('935'!E103&lt;&gt;"VOID",'935'!F103&lt;&gt;"VOID",'935'!G103&lt;&gt;"VOID")</f>
        <v>0</v>
      </c>
      <c r="D103" s="33">
        <f>IF('935'!C103="VOID",0,('935'!C103*(1-'935'!X103/'11'!B$16)))</f>
        <v>0</v>
      </c>
      <c r="E103" s="33">
        <f>IF('935'!D103="VOID",0,'935'!D103*(1-'935'!X103/'11'!B$16))</f>
        <v>0</v>
      </c>
      <c r="F103" s="33">
        <f>IF('935'!E103="VOID",0,'935'!E103*(1-'935'!X103/'11'!B$16))</f>
        <v>0</v>
      </c>
      <c r="G103" s="33">
        <f>IF('935'!F103="VOID",0,'935'!F103*(1-'935'!X103/'11'!B$16))</f>
        <v>0</v>
      </c>
      <c r="H103" s="33">
        <f>IF('935'!G103="VOID",0,'935'!G103*(1-'935'!X103/'11'!B$16))</f>
        <v>0</v>
      </c>
      <c r="I103" s="33">
        <f>F103+G103+H103</f>
        <v>0</v>
      </c>
      <c r="J103" s="37">
        <f>'935'!Q103*(1-'935'!Y103/'11'!C$16)/(1-'935'!X103/'11'!B$16)</f>
        <v>0</v>
      </c>
      <c r="K103" s="33">
        <f>IF(D103,'935'!H103*D103/(D103+E103+I103),0)</f>
        <v>0</v>
      </c>
      <c r="L103" s="33">
        <f>IF(I103,'935'!H103*I103/(D103+E103+I103),0)</f>
        <v>0</v>
      </c>
      <c r="M103" s="33">
        <f>K103*(1-'935'!X103/'11'!B$16)</f>
        <v>0</v>
      </c>
      <c r="N103" s="49">
        <f>L103*(1-'935'!X103/'11'!B$16)</f>
        <v>0</v>
      </c>
      <c r="O103" s="50">
        <f>MATCH('935'!J103,'913'!$B$6:$B$1205,0)</f>
        <v>0</v>
      </c>
      <c r="P103" s="50">
        <f>MATCH(INDEX('913'!$D$6:$D$1205,O103),'913'!$B$6:$B$1205,0)</f>
        <v>0</v>
      </c>
      <c r="Q103" s="50">
        <f>MATCH(INDEX('913'!$D$6:$D$1205,P103),'913'!$B$6:$B$1205,0)</f>
        <v>0</v>
      </c>
      <c r="R103" s="50">
        <f>MATCH(INDEX('913'!$D$6:$D$1205,Q103),'913'!$B$6:$B$1205,0)</f>
        <v>0</v>
      </c>
      <c r="S103" s="50">
        <f>MATCH(INDEX('913'!$D$6:$D$1205,R103),'913'!$B$6:$B$1205,0)</f>
        <v>0</v>
      </c>
      <c r="T103" s="50">
        <f>MATCH(INDEX('913'!$D$6:$D$1205,S103),'913'!$B$6:$B$1205,0)</f>
        <v>0</v>
      </c>
      <c r="U103" s="50">
        <f>MATCH(INDEX('913'!$D$6:$D$1205,T103),'913'!$B$6:$B$1205,0)</f>
        <v>0</v>
      </c>
      <c r="V103" s="51">
        <f>MATCH(INDEX('913'!$D$6:$D$1205,U103),'913'!$B$6:$B$1205,0)</f>
        <v>0</v>
      </c>
      <c r="W103" s="37">
        <f>IF(ISNUMBER(O103),MAX(0,INDEX('913'!$E$6:$E$1205,O103)),0)</f>
        <v>0</v>
      </c>
      <c r="X103" s="37">
        <f>IF(ISNUMBER(P103),MAX(0,INDEX('913'!$E$6:$E$1205,P103)),0)</f>
        <v>0</v>
      </c>
      <c r="Y103" s="37">
        <f>IF(ISNUMBER(Q103),MAX(0,INDEX('913'!$E$6:$E$1205,Q103)),0)</f>
        <v>0</v>
      </c>
      <c r="Z103" s="37">
        <f>IF(ISNUMBER(R103),MAX(0,INDEX('913'!$E$6:$E$1205,R103)),0)</f>
        <v>0</v>
      </c>
      <c r="AA103" s="37">
        <f>IF(ISNUMBER(S103),MAX(0,INDEX('913'!$E$6:$E$1205,S103)),0)</f>
        <v>0</v>
      </c>
      <c r="AB103" s="37">
        <f>IF(ISNUMBER(T103),MAX(0,INDEX('913'!$E$6:$E$1205,T103)),0)</f>
        <v>0</v>
      </c>
      <c r="AC103" s="37">
        <f>IF(ISNUMBER(U103),MAX(0,INDEX('913'!$E$6:$E$1205,U103)),0)</f>
        <v>0</v>
      </c>
      <c r="AD103" s="52">
        <f>IF(ISNUMBER(V103),MAX(0,INDEX('913'!$E$6:$E$1205,V103)),0)</f>
        <v>0</v>
      </c>
      <c r="AE103" s="37">
        <f>IF(ISNUMBER(O103),MAX(0,INDEX('913'!$F$6:$F$1205,O103)),0)</f>
        <v>0</v>
      </c>
      <c r="AF103" s="37">
        <f>IF(ISNUMBER(P103),MAX(0,INDEX('913'!$F$6:$F$1205,P103)),0)</f>
        <v>0</v>
      </c>
      <c r="AG103" s="37">
        <f>IF(ISNUMBER(Q103),MAX(0,INDEX('913'!$F$6:$F$1205,Q103)),0)</f>
        <v>0</v>
      </c>
      <c r="AH103" s="37">
        <f>IF(ISNUMBER(R103),MAX(0,INDEX('913'!$F$6:$F$1205,R103)),0)</f>
        <v>0</v>
      </c>
      <c r="AI103" s="37">
        <f>IF(ISNUMBER(S103),MAX(0,INDEX('913'!$F$6:$F$1205,S103)),0)</f>
        <v>0</v>
      </c>
      <c r="AJ103" s="37">
        <f>IF(ISNUMBER(T103),MAX(0,INDEX('913'!$F$6:$F$1205,T103)),0)</f>
        <v>0</v>
      </c>
      <c r="AK103" s="37">
        <f>IF(ISNUMBER(U103),MAX(0,INDEX('913'!$F$6:$F$1205,U103)),0)</f>
        <v>0</v>
      </c>
      <c r="AL103" s="37">
        <f>IF(ISNUMBER(V103),MAX(0,INDEX('913'!$F$6:$F$1205,V103)),0)</f>
        <v>0</v>
      </c>
      <c r="AM103" s="33">
        <f>IF(ISNUMBER(O103),SQRT(INDEX('913'!$I$6:$I$1205,O103)^2+INDEX('913'!$J$6:$J$1205,O103)^2),0)</f>
        <v>0</v>
      </c>
      <c r="AN103" s="33">
        <f>IF(ISNUMBER(P103),SQRT(INDEX('913'!$I$6:$I$1205,P103)^2+INDEX('913'!$J$6:$J$1205,P103)^2),0)</f>
        <v>0</v>
      </c>
      <c r="AO103" s="33">
        <f>IF(ISNUMBER(Q103),SQRT(INDEX('913'!$I$6:$I$1205,Q103)^2+INDEX('913'!$J$6:$J$1205,Q103)^2),0)</f>
        <v>0</v>
      </c>
      <c r="AP103" s="33">
        <f>IF(ISNUMBER(R103),SQRT(INDEX('913'!$I$6:$I$1205,R103)^2+INDEX('913'!$J$6:$J$1205,R103)^2),0)</f>
        <v>0</v>
      </c>
      <c r="AQ103" s="33">
        <f>IF(ISNUMBER(S103),SQRT(INDEX('913'!$I$6:$I$1205,S103)^2+INDEX('913'!$J$6:$J$1205,S103)^2),0)</f>
        <v>0</v>
      </c>
      <c r="AR103" s="33">
        <f>IF(ISNUMBER(T103),SQRT(INDEX('913'!$I$6:$I$1205,T103)^2+INDEX('913'!$J$6:$J$1205,T103)^2),0)</f>
        <v>0</v>
      </c>
      <c r="AS103" s="33">
        <f>IF(ISNUMBER(U103),SQRT(INDEX('913'!$I$6:$I$1205,U103)^2+INDEX('913'!$J$6:$J$1205,U103)^2),0)</f>
        <v>0</v>
      </c>
      <c r="AT103" s="49">
        <f>IF(ISNUMBER(V103),SQRT(INDEX('913'!$I$6:$I$1205,V103)^2+INDEX('913'!$J$6:$J$1205,V103)^2),0)</f>
        <v>0</v>
      </c>
      <c r="AU103" s="37">
        <f>IF(AM103+AN103+AO103+AP103+AQ103+AR103+AS103+AT103=0,IF(COUNT(O103,P103,Q103,R103,S103,T103,U103,V103),(W103+X103+Y103+Z103+AA103+AB103+AC103+AD103)/COUNT(O103,P103,Q103,R103,S103,T103,U103,V103),0),(AM103*W103+AN103*X103+AO103*Y103+AP103*Z103+AQ103*AA103+AR103*AB103+AS103*AC103+AT103*AD103)/(AM103+AN103+AO103+AP103+AQ103+AR103+AS103+AT103))</f>
        <v>0</v>
      </c>
      <c r="AV103" s="37">
        <f>IF(AM103+AN103+AO103+AP103+AQ103+AR103+AS103+AT103=0,IF(COUNT(O103,P103,Q103,R103,S103,T103,U103,V103),(AE103+AF103+AG103+AH103+AI103+AJ103+AK103+AL103)/COUNT(O103,P103,Q103,R103,S103,T103,U103,V103),0),(AM103*AE103+AN103*AF103+AO103*AG103+AP103*AH103+AQ103*AI103+AR103*AJ103+AS103*AK103+AT103*AL103)/(AM103+AN103+AO103+AP103+AQ103+AR103+AS103+AT103))</f>
        <v>0</v>
      </c>
      <c r="AW103" s="52">
        <f>-100*'935'!W103*(AU103+AV103)/'11'!C$16</f>
        <v>0</v>
      </c>
      <c r="AX103" s="37">
        <f>INDEX('DNO totals'!$B$52:$G$52,IF('935'!K103,IF(MOD('935'!K103,1000),IF(MOD('935'!K103,100),IF(MOD('935'!K103,10),IF(MOD('935'!K103,1000)=1,6,5),4),3),2),1))</f>
        <v>0</v>
      </c>
      <c r="AY103" s="52">
        <f>J103*AX103</f>
        <v>0</v>
      </c>
      <c r="AZ103" s="37">
        <f>AX103*'Parameters'!B$11</f>
        <v>0</v>
      </c>
      <c r="BA103" s="37">
        <f>IF('935'!$K103=1000,'Charging rates'!$C$29*$AZ103/(1+'DNO totals'!$C$60)*'935'!$L103,0)</f>
        <v>0</v>
      </c>
      <c r="BB103" s="37">
        <f>IF(MOD('935'!$K103,1000)=100,'Charging rates'!$D$29*$AZ103/(1+'DNO totals'!$D$60)*'935'!$M103,0)</f>
        <v>0</v>
      </c>
      <c r="BC103" s="37">
        <f>IF(MOD('935'!$K103,100)=10,'Charging rates'!$E$29*$AZ103/(1+'DNO totals'!$E$60)*'935'!$N103,0)</f>
        <v>0</v>
      </c>
      <c r="BD103" s="37">
        <f>IF(AND(MOD('935'!$K103,10)&gt;0,MOD('935'!$K103,1000)&gt;1),'Charging rates'!$F$29*$AZ103/(1+'DNO totals'!$F$60)*'935'!$O103,0)</f>
        <v>0</v>
      </c>
      <c r="BE103" s="37">
        <f>IF(MOD('935'!$K103,1000)=1,'Charging rates'!$G$29*$AZ103/(1+'DNO totals'!$G$60)*'935'!$P103,0)</f>
        <v>0</v>
      </c>
      <c r="BF103" s="37">
        <f>IF('935'!$K103&gt;1000,'Charging rates'!$C$29*$AY103*'935'!$L103,0)</f>
        <v>0</v>
      </c>
      <c r="BG103" s="37">
        <f>IF(MOD('935'!$K103,1000)&gt;100,'Charging rates'!$D$29*$AY103*'935'!$M103,0)</f>
        <v>0</v>
      </c>
      <c r="BH103" s="37">
        <f>IF(MOD('935'!$K103,100)&gt;10,'Charging rates'!$E$29*$AY103*'935'!$N103,0)</f>
        <v>0</v>
      </c>
      <c r="BI103" s="37">
        <f>$BA103+$BB103+$BC103+$BD103+$BE103</f>
        <v>0</v>
      </c>
      <c r="BJ103" s="52">
        <f>$BF103+$BG103+$BH103</f>
        <v>0</v>
      </c>
      <c r="BK103" s="37">
        <f>AW103*(1+'Charging rates'!B$42+0.6*'Charging rates'!B$67+'Charging rates'!B$54)-100*'Charging rates'!B$76/'11'!C$16*'935'!W103</f>
        <v>0</v>
      </c>
      <c r="BL103" s="37">
        <f>IF(I103,BK103*I103/(I103+E103),0)</f>
        <v>0</v>
      </c>
      <c r="BM103" s="52">
        <f>ROUND(BL103,3)</f>
        <v>0</v>
      </c>
      <c r="BN103" s="33">
        <f>IF('935'!V103="VOID",0,'935'!V103*(1-'935'!X103/'11'!B$16))</f>
        <v>0</v>
      </c>
      <c r="BO103" s="36">
        <f>IF(I103,-100*'Charging rates'!B$76/'11'!B$16*BN103/I103,0)</f>
        <v>0</v>
      </c>
      <c r="BP103" s="36">
        <f>IF(C103,'DNO totals'!B$171,0)</f>
        <v>0</v>
      </c>
      <c r="BQ103" s="36">
        <f>ROUND(BP103,2)</f>
        <v>0</v>
      </c>
      <c r="BR103" s="36">
        <f>IF(C103,(BP103+BO103),0)</f>
        <v>0</v>
      </c>
      <c r="BS103" s="53">
        <f>ROUND(BR103,2)</f>
        <v>0</v>
      </c>
      <c r="BT103" s="33">
        <f>'935'!C103&lt;&gt;"VOID"</f>
        <v>0</v>
      </c>
      <c r="BU103" s="36">
        <f>IF(BT103,(100/'11'!B$16*K103*((1-'935'!I103)*'Charging rates'!B$42+'Charging rates'!B$54)),0)</f>
        <v>0</v>
      </c>
      <c r="BV103" s="36">
        <f>100/'11'!B$16*N103*('Charging rates'!B$42+'Charging rates'!B$54)</f>
        <v>0</v>
      </c>
      <c r="BW103" s="36">
        <f>100/'11'!B$16*L103*('Charging rates'!B$42+'Charging rates'!B$54)</f>
        <v>0</v>
      </c>
      <c r="BX103" s="53">
        <f>ROUND(BW103,2)</f>
        <v>0</v>
      </c>
      <c r="BY103" s="33">
        <f>D103-('935'!T103*(1-'935'!X103/'11'!B$16))</f>
        <v>0</v>
      </c>
      <c r="BZ103" s="33">
        <f>0-IF(ISNUMBER(O103),INDEX('913'!$I$6:$I$1205,O103),0)-IF(ISNUMBER(P103),INDEX('913'!$I$6:$I$1205,P103),0)-IF(ISNUMBER(Q103),INDEX('913'!$I$6:$I$1205,Q103),0)-IF(ISNUMBER(R103),INDEX('913'!$I$6:$I$1205,R103),0)-IF(ISNUMBER(S103),INDEX('913'!$I$6:$I$1205,S103),0)-IF(ISNUMBER(T103),INDEX('913'!$I$6:$I$1205,T103),0)-IF(ISNUMBER(U103),INDEX('913'!$I$6:$I$1205,U103),0)-IF(ISNUMBER(V103),INDEX('913'!$I$6:$I$1205,V103),0)</f>
        <v>0</v>
      </c>
      <c r="CA103" s="37">
        <f>IF(BZ103=0,1,MAX(1,SQRT(BZ103^2+(IF(ISNUMBER(O103),INDEX('913'!$J$6:$J$1205,O103),0)+IF(ISNUMBER(P103),INDEX('913'!$J$6:$J$1205,P103),0)+IF(ISNUMBER(Q103),INDEX('913'!$J$6:$J$1205,Q103),0)+IF(ISNUMBER(R103),INDEX('913'!$J$6:$J$1205,R103),0)+IF(ISNUMBER(S103),INDEX('913'!$J$6:$J$1205,S103),0)+IF(ISNUMBER(T103),INDEX('913'!$J$6:$J$1205,T103),0)+IF(ISNUMBER(U103),INDEX('913'!$J$6:$J$1205,U103),0)+IF(ISNUMBER(V103),INDEX('913'!$J$6:$J$1205,V103),0))^2)/BZ103))</f>
        <v>0</v>
      </c>
      <c r="CB103" s="36">
        <f>100*AU103/'11'!B$16</f>
        <v>0</v>
      </c>
      <c r="CC103" s="37">
        <f>100*(AV103*CA103)/'11'!C$16</f>
        <v>0</v>
      </c>
      <c r="CD103" s="37">
        <f>IF(D103=0,1,BY103/D103)*CC103</f>
        <v>0</v>
      </c>
      <c r="CE103" s="36">
        <f>IF(D103=0,1,BY103/D103)*CB103</f>
        <v>0</v>
      </c>
      <c r="CF103" s="54">
        <f>'11'!C$16-'935'!Y103</f>
        <v>0</v>
      </c>
      <c r="CG103" s="37">
        <f>MAX('DNO totals'!B$312+0,MIN('935'!L103+0,'DNO totals'!B$304+0))</f>
        <v>0</v>
      </c>
      <c r="CH103" s="37">
        <f>MAX('DNO totals'!C$312+0,MIN('935'!M103+0,'DNO totals'!C$304+0))</f>
        <v>0</v>
      </c>
      <c r="CI103" s="37">
        <f>MAX('DNO totals'!D$312+0,MIN('935'!N103+0,'DNO totals'!D$304+0))</f>
        <v>0</v>
      </c>
      <c r="CJ103" s="37">
        <f>MAX('DNO totals'!E$312+0,MIN('935'!O103+0,'DNO totals'!E$304+0))</f>
        <v>0</v>
      </c>
      <c r="CK103" s="52">
        <f>MAX('DNO totals'!F$312+0,MIN('935'!P103+0,'DNO totals'!F$304+0))</f>
        <v>0</v>
      </c>
      <c r="CL103" s="37">
        <f>IF('935'!$K103=1000,'Charging rates'!$C$29*$AZ103/(1+'DNO totals'!$C$60)*$CG103,0)</f>
        <v>0</v>
      </c>
      <c r="CM103" s="37">
        <f>IF(MOD('935'!$K103,1000)=100,'Charging rates'!$D$29*$AZ103/(1+'DNO totals'!$D$60)*$CH103,0)</f>
        <v>0</v>
      </c>
      <c r="CN103" s="37">
        <f>IF(MOD('935'!$K103,100)=10,'Charging rates'!$E$29*$AZ103/(1+'DNO totals'!$E$60)*$CI103,0)</f>
        <v>0</v>
      </c>
      <c r="CO103" s="37">
        <f>IF(AND(MOD('935'!$K103,10)&gt;0,MOD('935'!$K103,1000)&gt;1),'Charging rates'!$F$29*$AZ103/(1+'DNO totals'!$F$60)*$CJ103,0)</f>
        <v>0</v>
      </c>
      <c r="CP103" s="37">
        <f>IF(MOD('935'!$K103,1000)=1,'Charging rates'!$G$29*$AZ103/(1+'DNO totals'!$G$60)*$CK103,0)</f>
        <v>0</v>
      </c>
      <c r="CQ103" s="52">
        <f>$CL103+$CM103+$CN103+$CO103+$CP103</f>
        <v>0</v>
      </c>
      <c r="CR103" s="37">
        <f>IF('935'!$K103&gt;1000,'Charging rates'!$C$29*$AY103*$CG103,0)</f>
        <v>0</v>
      </c>
      <c r="CS103" s="37">
        <f>IF(MOD('935'!$K103,1000)&gt;100,'Charging rates'!$D$29*$AY103*$CH103,0)</f>
        <v>0</v>
      </c>
      <c r="CT103" s="37">
        <f>IF(MOD('935'!$K103,100)&gt;10,'Charging rates'!$E$29*$AY103*$CI103,0)</f>
        <v>0</v>
      </c>
      <c r="CU103" s="52">
        <f>$CR103+$CS103+$CT103</f>
        <v>0</v>
      </c>
      <c r="CV103" s="36">
        <f>100*(AV103*'935'!Q103*CA103)/'11'!B$16</f>
        <v>0</v>
      </c>
      <c r="CW103" s="36">
        <f>100/'11'!B$16*'Charging rates'!B$76*AY103</f>
        <v>0</v>
      </c>
      <c r="CX103" s="36">
        <f>IF(D103=0,0,(1-BY103/D103)*(CB103+IF('935'!Q103=0,0,(CC103*'935'!Q103*('11'!C$16-'935'!Y103)/('11'!B$16-'935'!X103)))))</f>
        <v>0</v>
      </c>
      <c r="CY103" s="36">
        <f>CW103+CE103</f>
        <v>0</v>
      </c>
      <c r="CZ103" s="49">
        <f>(CQ103+CU103)*D103</f>
        <v>0</v>
      </c>
      <c r="DA103" s="33">
        <f>D103*('Parameters'!B$21+J103)*IF('DNO totals'!B$323&lt;0,1,'935'!S103)</f>
        <v>0</v>
      </c>
      <c r="DB103" s="52">
        <f>IF('DNO totals'!B$323&lt;0,1,'935'!S103)*('Parameters'!B$21+J103)</f>
        <v>0</v>
      </c>
      <c r="DC103" s="37">
        <f>CY103+'Charging rates'!B$106*DB103*100/'11'!B$16</f>
        <v>0</v>
      </c>
      <c r="DD103" s="37">
        <f>DC103+'Charging rates'!B$116*('Parameters'!B$21+J103)*100/'11'!B$16*IF('DNO totals'!B$323&lt;0,1,'935'!S103)</f>
        <v>0</v>
      </c>
      <c r="DE103" s="37">
        <f>'Charging rates'!B$97*(CQ103+CU103)*100/'11'!B$16</f>
        <v>0</v>
      </c>
      <c r="DF103" s="36">
        <f>MAX(0-(CC103*J103*'11'!C$16/'11'!B$16),DD103+DE103)</f>
        <v>0</v>
      </c>
      <c r="DG103" s="37">
        <f>IF(BT103,IF(J103=0,CD103,MAX(0,MIN(CD103,CD103+(DF103/'935'!Q103*('11'!B$16-'935'!X103)/('11'!C$16-'935'!Y103))))),0)</f>
        <v>0</v>
      </c>
      <c r="DH103" s="36">
        <f>IF(BT103,MAX(0,DF103),0)</f>
        <v>0</v>
      </c>
      <c r="DI103" s="53">
        <f>DH103+CX103</f>
        <v>0</v>
      </c>
    </row>
    <row r="104" spans="1:113">
      <c r="A104" s="28">
        <v>4</v>
      </c>
      <c r="B104" s="48">
        <f>'935'!B104</f>
        <v>0</v>
      </c>
      <c r="C104" s="33">
        <f>OR('935'!E104&lt;&gt;"VOID",'935'!F104&lt;&gt;"VOID",'935'!G104&lt;&gt;"VOID")</f>
        <v>0</v>
      </c>
      <c r="D104" s="33">
        <f>IF('935'!C104="VOID",0,('935'!C104*(1-'935'!X104/'11'!B$16)))</f>
        <v>0</v>
      </c>
      <c r="E104" s="33">
        <f>IF('935'!D104="VOID",0,'935'!D104*(1-'935'!X104/'11'!B$16))</f>
        <v>0</v>
      </c>
      <c r="F104" s="33">
        <f>IF('935'!E104="VOID",0,'935'!E104*(1-'935'!X104/'11'!B$16))</f>
        <v>0</v>
      </c>
      <c r="G104" s="33">
        <f>IF('935'!F104="VOID",0,'935'!F104*(1-'935'!X104/'11'!B$16))</f>
        <v>0</v>
      </c>
      <c r="H104" s="33">
        <f>IF('935'!G104="VOID",0,'935'!G104*(1-'935'!X104/'11'!B$16))</f>
        <v>0</v>
      </c>
      <c r="I104" s="33">
        <f>F104+G104+H104</f>
        <v>0</v>
      </c>
      <c r="J104" s="37">
        <f>'935'!Q104*(1-'935'!Y104/'11'!C$16)/(1-'935'!X104/'11'!B$16)</f>
        <v>0</v>
      </c>
      <c r="K104" s="33">
        <f>IF(D104,'935'!H104*D104/(D104+E104+I104),0)</f>
        <v>0</v>
      </c>
      <c r="L104" s="33">
        <f>IF(I104,'935'!H104*I104/(D104+E104+I104),0)</f>
        <v>0</v>
      </c>
      <c r="M104" s="33">
        <f>K104*(1-'935'!X104/'11'!B$16)</f>
        <v>0</v>
      </c>
      <c r="N104" s="49">
        <f>L104*(1-'935'!X104/'11'!B$16)</f>
        <v>0</v>
      </c>
      <c r="O104" s="50">
        <f>MATCH('935'!J104,'913'!$B$6:$B$1205,0)</f>
        <v>0</v>
      </c>
      <c r="P104" s="50">
        <f>MATCH(INDEX('913'!$D$6:$D$1205,O104),'913'!$B$6:$B$1205,0)</f>
        <v>0</v>
      </c>
      <c r="Q104" s="50">
        <f>MATCH(INDEX('913'!$D$6:$D$1205,P104),'913'!$B$6:$B$1205,0)</f>
        <v>0</v>
      </c>
      <c r="R104" s="50">
        <f>MATCH(INDEX('913'!$D$6:$D$1205,Q104),'913'!$B$6:$B$1205,0)</f>
        <v>0</v>
      </c>
      <c r="S104" s="50">
        <f>MATCH(INDEX('913'!$D$6:$D$1205,R104),'913'!$B$6:$B$1205,0)</f>
        <v>0</v>
      </c>
      <c r="T104" s="50">
        <f>MATCH(INDEX('913'!$D$6:$D$1205,S104),'913'!$B$6:$B$1205,0)</f>
        <v>0</v>
      </c>
      <c r="U104" s="50">
        <f>MATCH(INDEX('913'!$D$6:$D$1205,T104),'913'!$B$6:$B$1205,0)</f>
        <v>0</v>
      </c>
      <c r="V104" s="51">
        <f>MATCH(INDEX('913'!$D$6:$D$1205,U104),'913'!$B$6:$B$1205,0)</f>
        <v>0</v>
      </c>
      <c r="W104" s="37">
        <f>IF(ISNUMBER(O104),MAX(0,INDEX('913'!$E$6:$E$1205,O104)),0)</f>
        <v>0</v>
      </c>
      <c r="X104" s="37">
        <f>IF(ISNUMBER(P104),MAX(0,INDEX('913'!$E$6:$E$1205,P104)),0)</f>
        <v>0</v>
      </c>
      <c r="Y104" s="37">
        <f>IF(ISNUMBER(Q104),MAX(0,INDEX('913'!$E$6:$E$1205,Q104)),0)</f>
        <v>0</v>
      </c>
      <c r="Z104" s="37">
        <f>IF(ISNUMBER(R104),MAX(0,INDEX('913'!$E$6:$E$1205,R104)),0)</f>
        <v>0</v>
      </c>
      <c r="AA104" s="37">
        <f>IF(ISNUMBER(S104),MAX(0,INDEX('913'!$E$6:$E$1205,S104)),0)</f>
        <v>0</v>
      </c>
      <c r="AB104" s="37">
        <f>IF(ISNUMBER(T104),MAX(0,INDEX('913'!$E$6:$E$1205,T104)),0)</f>
        <v>0</v>
      </c>
      <c r="AC104" s="37">
        <f>IF(ISNUMBER(U104),MAX(0,INDEX('913'!$E$6:$E$1205,U104)),0)</f>
        <v>0</v>
      </c>
      <c r="AD104" s="52">
        <f>IF(ISNUMBER(V104),MAX(0,INDEX('913'!$E$6:$E$1205,V104)),0)</f>
        <v>0</v>
      </c>
      <c r="AE104" s="37">
        <f>IF(ISNUMBER(O104),MAX(0,INDEX('913'!$F$6:$F$1205,O104)),0)</f>
        <v>0</v>
      </c>
      <c r="AF104" s="37">
        <f>IF(ISNUMBER(P104),MAX(0,INDEX('913'!$F$6:$F$1205,P104)),0)</f>
        <v>0</v>
      </c>
      <c r="AG104" s="37">
        <f>IF(ISNUMBER(Q104),MAX(0,INDEX('913'!$F$6:$F$1205,Q104)),0)</f>
        <v>0</v>
      </c>
      <c r="AH104" s="37">
        <f>IF(ISNUMBER(R104),MAX(0,INDEX('913'!$F$6:$F$1205,R104)),0)</f>
        <v>0</v>
      </c>
      <c r="AI104" s="37">
        <f>IF(ISNUMBER(S104),MAX(0,INDEX('913'!$F$6:$F$1205,S104)),0)</f>
        <v>0</v>
      </c>
      <c r="AJ104" s="37">
        <f>IF(ISNUMBER(T104),MAX(0,INDEX('913'!$F$6:$F$1205,T104)),0)</f>
        <v>0</v>
      </c>
      <c r="AK104" s="37">
        <f>IF(ISNUMBER(U104),MAX(0,INDEX('913'!$F$6:$F$1205,U104)),0)</f>
        <v>0</v>
      </c>
      <c r="AL104" s="37">
        <f>IF(ISNUMBER(V104),MAX(0,INDEX('913'!$F$6:$F$1205,V104)),0)</f>
        <v>0</v>
      </c>
      <c r="AM104" s="33">
        <f>IF(ISNUMBER(O104),SQRT(INDEX('913'!$I$6:$I$1205,O104)^2+INDEX('913'!$J$6:$J$1205,O104)^2),0)</f>
        <v>0</v>
      </c>
      <c r="AN104" s="33">
        <f>IF(ISNUMBER(P104),SQRT(INDEX('913'!$I$6:$I$1205,P104)^2+INDEX('913'!$J$6:$J$1205,P104)^2),0)</f>
        <v>0</v>
      </c>
      <c r="AO104" s="33">
        <f>IF(ISNUMBER(Q104),SQRT(INDEX('913'!$I$6:$I$1205,Q104)^2+INDEX('913'!$J$6:$J$1205,Q104)^2),0)</f>
        <v>0</v>
      </c>
      <c r="AP104" s="33">
        <f>IF(ISNUMBER(R104),SQRT(INDEX('913'!$I$6:$I$1205,R104)^2+INDEX('913'!$J$6:$J$1205,R104)^2),0)</f>
        <v>0</v>
      </c>
      <c r="AQ104" s="33">
        <f>IF(ISNUMBER(S104),SQRT(INDEX('913'!$I$6:$I$1205,S104)^2+INDEX('913'!$J$6:$J$1205,S104)^2),0)</f>
        <v>0</v>
      </c>
      <c r="AR104" s="33">
        <f>IF(ISNUMBER(T104),SQRT(INDEX('913'!$I$6:$I$1205,T104)^2+INDEX('913'!$J$6:$J$1205,T104)^2),0)</f>
        <v>0</v>
      </c>
      <c r="AS104" s="33">
        <f>IF(ISNUMBER(U104),SQRT(INDEX('913'!$I$6:$I$1205,U104)^2+INDEX('913'!$J$6:$J$1205,U104)^2),0)</f>
        <v>0</v>
      </c>
      <c r="AT104" s="49">
        <f>IF(ISNUMBER(V104),SQRT(INDEX('913'!$I$6:$I$1205,V104)^2+INDEX('913'!$J$6:$J$1205,V104)^2),0)</f>
        <v>0</v>
      </c>
      <c r="AU104" s="37">
        <f>IF(AM104+AN104+AO104+AP104+AQ104+AR104+AS104+AT104=0,IF(COUNT(O104,P104,Q104,R104,S104,T104,U104,V104),(W104+X104+Y104+Z104+AA104+AB104+AC104+AD104)/COUNT(O104,P104,Q104,R104,S104,T104,U104,V104),0),(AM104*W104+AN104*X104+AO104*Y104+AP104*Z104+AQ104*AA104+AR104*AB104+AS104*AC104+AT104*AD104)/(AM104+AN104+AO104+AP104+AQ104+AR104+AS104+AT104))</f>
        <v>0</v>
      </c>
      <c r="AV104" s="37">
        <f>IF(AM104+AN104+AO104+AP104+AQ104+AR104+AS104+AT104=0,IF(COUNT(O104,P104,Q104,R104,S104,T104,U104,V104),(AE104+AF104+AG104+AH104+AI104+AJ104+AK104+AL104)/COUNT(O104,P104,Q104,R104,S104,T104,U104,V104),0),(AM104*AE104+AN104*AF104+AO104*AG104+AP104*AH104+AQ104*AI104+AR104*AJ104+AS104*AK104+AT104*AL104)/(AM104+AN104+AO104+AP104+AQ104+AR104+AS104+AT104))</f>
        <v>0</v>
      </c>
      <c r="AW104" s="52">
        <f>-100*'935'!W104*(AU104+AV104)/'11'!C$16</f>
        <v>0</v>
      </c>
      <c r="AX104" s="37">
        <f>INDEX('DNO totals'!$B$52:$G$52,IF('935'!K104,IF(MOD('935'!K104,1000),IF(MOD('935'!K104,100),IF(MOD('935'!K104,10),IF(MOD('935'!K104,1000)=1,6,5),4),3),2),1))</f>
        <v>0</v>
      </c>
      <c r="AY104" s="52">
        <f>J104*AX104</f>
        <v>0</v>
      </c>
      <c r="AZ104" s="37">
        <f>AX104*'Parameters'!B$11</f>
        <v>0</v>
      </c>
      <c r="BA104" s="37">
        <f>IF('935'!$K104=1000,'Charging rates'!$C$29*$AZ104/(1+'DNO totals'!$C$60)*'935'!$L104,0)</f>
        <v>0</v>
      </c>
      <c r="BB104" s="37">
        <f>IF(MOD('935'!$K104,1000)=100,'Charging rates'!$D$29*$AZ104/(1+'DNO totals'!$D$60)*'935'!$M104,0)</f>
        <v>0</v>
      </c>
      <c r="BC104" s="37">
        <f>IF(MOD('935'!$K104,100)=10,'Charging rates'!$E$29*$AZ104/(1+'DNO totals'!$E$60)*'935'!$N104,0)</f>
        <v>0</v>
      </c>
      <c r="BD104" s="37">
        <f>IF(AND(MOD('935'!$K104,10)&gt;0,MOD('935'!$K104,1000)&gt;1),'Charging rates'!$F$29*$AZ104/(1+'DNO totals'!$F$60)*'935'!$O104,0)</f>
        <v>0</v>
      </c>
      <c r="BE104" s="37">
        <f>IF(MOD('935'!$K104,1000)=1,'Charging rates'!$G$29*$AZ104/(1+'DNO totals'!$G$60)*'935'!$P104,0)</f>
        <v>0</v>
      </c>
      <c r="BF104" s="37">
        <f>IF('935'!$K104&gt;1000,'Charging rates'!$C$29*$AY104*'935'!$L104,0)</f>
        <v>0</v>
      </c>
      <c r="BG104" s="37">
        <f>IF(MOD('935'!$K104,1000)&gt;100,'Charging rates'!$D$29*$AY104*'935'!$M104,0)</f>
        <v>0</v>
      </c>
      <c r="BH104" s="37">
        <f>IF(MOD('935'!$K104,100)&gt;10,'Charging rates'!$E$29*$AY104*'935'!$N104,0)</f>
        <v>0</v>
      </c>
      <c r="BI104" s="37">
        <f>$BA104+$BB104+$BC104+$BD104+$BE104</f>
        <v>0</v>
      </c>
      <c r="BJ104" s="52">
        <f>$BF104+$BG104+$BH104</f>
        <v>0</v>
      </c>
      <c r="BK104" s="37">
        <f>AW104*(1+'Charging rates'!B$42+0.6*'Charging rates'!B$67+'Charging rates'!B$54)-100*'Charging rates'!B$76/'11'!C$16*'935'!W104</f>
        <v>0</v>
      </c>
      <c r="BL104" s="37">
        <f>IF(I104,BK104*I104/(I104+E104),0)</f>
        <v>0</v>
      </c>
      <c r="BM104" s="52">
        <f>ROUND(BL104,3)</f>
        <v>0</v>
      </c>
      <c r="BN104" s="33">
        <f>IF('935'!V104="VOID",0,'935'!V104*(1-'935'!X104/'11'!B$16))</f>
        <v>0</v>
      </c>
      <c r="BO104" s="36">
        <f>IF(I104,-100*'Charging rates'!B$76/'11'!B$16*BN104/I104,0)</f>
        <v>0</v>
      </c>
      <c r="BP104" s="36">
        <f>IF(C104,'DNO totals'!B$171,0)</f>
        <v>0</v>
      </c>
      <c r="BQ104" s="36">
        <f>ROUND(BP104,2)</f>
        <v>0</v>
      </c>
      <c r="BR104" s="36">
        <f>IF(C104,(BP104+BO104),0)</f>
        <v>0</v>
      </c>
      <c r="BS104" s="53">
        <f>ROUND(BR104,2)</f>
        <v>0</v>
      </c>
      <c r="BT104" s="33">
        <f>'935'!C104&lt;&gt;"VOID"</f>
        <v>0</v>
      </c>
      <c r="BU104" s="36">
        <f>IF(BT104,(100/'11'!B$16*K104*((1-'935'!I104)*'Charging rates'!B$42+'Charging rates'!B$54)),0)</f>
        <v>0</v>
      </c>
      <c r="BV104" s="36">
        <f>100/'11'!B$16*N104*('Charging rates'!B$42+'Charging rates'!B$54)</f>
        <v>0</v>
      </c>
      <c r="BW104" s="36">
        <f>100/'11'!B$16*L104*('Charging rates'!B$42+'Charging rates'!B$54)</f>
        <v>0</v>
      </c>
      <c r="BX104" s="53">
        <f>ROUND(BW104,2)</f>
        <v>0</v>
      </c>
      <c r="BY104" s="33">
        <f>D104-('935'!T104*(1-'935'!X104/'11'!B$16))</f>
        <v>0</v>
      </c>
      <c r="BZ104" s="33">
        <f>0-IF(ISNUMBER(O104),INDEX('913'!$I$6:$I$1205,O104),0)-IF(ISNUMBER(P104),INDEX('913'!$I$6:$I$1205,P104),0)-IF(ISNUMBER(Q104),INDEX('913'!$I$6:$I$1205,Q104),0)-IF(ISNUMBER(R104),INDEX('913'!$I$6:$I$1205,R104),0)-IF(ISNUMBER(S104),INDEX('913'!$I$6:$I$1205,S104),0)-IF(ISNUMBER(T104),INDEX('913'!$I$6:$I$1205,T104),0)-IF(ISNUMBER(U104),INDEX('913'!$I$6:$I$1205,U104),0)-IF(ISNUMBER(V104),INDEX('913'!$I$6:$I$1205,V104),0)</f>
        <v>0</v>
      </c>
      <c r="CA104" s="37">
        <f>IF(BZ104=0,1,MAX(1,SQRT(BZ104^2+(IF(ISNUMBER(O104),INDEX('913'!$J$6:$J$1205,O104),0)+IF(ISNUMBER(P104),INDEX('913'!$J$6:$J$1205,P104),0)+IF(ISNUMBER(Q104),INDEX('913'!$J$6:$J$1205,Q104),0)+IF(ISNUMBER(R104),INDEX('913'!$J$6:$J$1205,R104),0)+IF(ISNUMBER(S104),INDEX('913'!$J$6:$J$1205,S104),0)+IF(ISNUMBER(T104),INDEX('913'!$J$6:$J$1205,T104),0)+IF(ISNUMBER(U104),INDEX('913'!$J$6:$J$1205,U104),0)+IF(ISNUMBER(V104),INDEX('913'!$J$6:$J$1205,V104),0))^2)/BZ104))</f>
        <v>0</v>
      </c>
      <c r="CB104" s="36">
        <f>100*AU104/'11'!B$16</f>
        <v>0</v>
      </c>
      <c r="CC104" s="37">
        <f>100*(AV104*CA104)/'11'!C$16</f>
        <v>0</v>
      </c>
      <c r="CD104" s="37">
        <f>IF(D104=0,1,BY104/D104)*CC104</f>
        <v>0</v>
      </c>
      <c r="CE104" s="36">
        <f>IF(D104=0,1,BY104/D104)*CB104</f>
        <v>0</v>
      </c>
      <c r="CF104" s="54">
        <f>'11'!C$16-'935'!Y104</f>
        <v>0</v>
      </c>
      <c r="CG104" s="37">
        <f>MAX('DNO totals'!B$312+0,MIN('935'!L104+0,'DNO totals'!B$304+0))</f>
        <v>0</v>
      </c>
      <c r="CH104" s="37">
        <f>MAX('DNO totals'!C$312+0,MIN('935'!M104+0,'DNO totals'!C$304+0))</f>
        <v>0</v>
      </c>
      <c r="CI104" s="37">
        <f>MAX('DNO totals'!D$312+0,MIN('935'!N104+0,'DNO totals'!D$304+0))</f>
        <v>0</v>
      </c>
      <c r="CJ104" s="37">
        <f>MAX('DNO totals'!E$312+0,MIN('935'!O104+0,'DNO totals'!E$304+0))</f>
        <v>0</v>
      </c>
      <c r="CK104" s="52">
        <f>MAX('DNO totals'!F$312+0,MIN('935'!P104+0,'DNO totals'!F$304+0))</f>
        <v>0</v>
      </c>
      <c r="CL104" s="37">
        <f>IF('935'!$K104=1000,'Charging rates'!$C$29*$AZ104/(1+'DNO totals'!$C$60)*$CG104,0)</f>
        <v>0</v>
      </c>
      <c r="CM104" s="37">
        <f>IF(MOD('935'!$K104,1000)=100,'Charging rates'!$D$29*$AZ104/(1+'DNO totals'!$D$60)*$CH104,0)</f>
        <v>0</v>
      </c>
      <c r="CN104" s="37">
        <f>IF(MOD('935'!$K104,100)=10,'Charging rates'!$E$29*$AZ104/(1+'DNO totals'!$E$60)*$CI104,0)</f>
        <v>0</v>
      </c>
      <c r="CO104" s="37">
        <f>IF(AND(MOD('935'!$K104,10)&gt;0,MOD('935'!$K104,1000)&gt;1),'Charging rates'!$F$29*$AZ104/(1+'DNO totals'!$F$60)*$CJ104,0)</f>
        <v>0</v>
      </c>
      <c r="CP104" s="37">
        <f>IF(MOD('935'!$K104,1000)=1,'Charging rates'!$G$29*$AZ104/(1+'DNO totals'!$G$60)*$CK104,0)</f>
        <v>0</v>
      </c>
      <c r="CQ104" s="52">
        <f>$CL104+$CM104+$CN104+$CO104+$CP104</f>
        <v>0</v>
      </c>
      <c r="CR104" s="37">
        <f>IF('935'!$K104&gt;1000,'Charging rates'!$C$29*$AY104*$CG104,0)</f>
        <v>0</v>
      </c>
      <c r="CS104" s="37">
        <f>IF(MOD('935'!$K104,1000)&gt;100,'Charging rates'!$D$29*$AY104*$CH104,0)</f>
        <v>0</v>
      </c>
      <c r="CT104" s="37">
        <f>IF(MOD('935'!$K104,100)&gt;10,'Charging rates'!$E$29*$AY104*$CI104,0)</f>
        <v>0</v>
      </c>
      <c r="CU104" s="52">
        <f>$CR104+$CS104+$CT104</f>
        <v>0</v>
      </c>
      <c r="CV104" s="36">
        <f>100*(AV104*'935'!Q104*CA104)/'11'!B$16</f>
        <v>0</v>
      </c>
      <c r="CW104" s="36">
        <f>100/'11'!B$16*'Charging rates'!B$76*AY104</f>
        <v>0</v>
      </c>
      <c r="CX104" s="36">
        <f>IF(D104=0,0,(1-BY104/D104)*(CB104+IF('935'!Q104=0,0,(CC104*'935'!Q104*('11'!C$16-'935'!Y104)/('11'!B$16-'935'!X104)))))</f>
        <v>0</v>
      </c>
      <c r="CY104" s="36">
        <f>CW104+CE104</f>
        <v>0</v>
      </c>
      <c r="CZ104" s="49">
        <f>(CQ104+CU104)*D104</f>
        <v>0</v>
      </c>
      <c r="DA104" s="33">
        <f>D104*('Parameters'!B$21+J104)*IF('DNO totals'!B$323&lt;0,1,'935'!S104)</f>
        <v>0</v>
      </c>
      <c r="DB104" s="52">
        <f>IF('DNO totals'!B$323&lt;0,1,'935'!S104)*('Parameters'!B$21+J104)</f>
        <v>0</v>
      </c>
      <c r="DC104" s="37">
        <f>CY104+'Charging rates'!B$106*DB104*100/'11'!B$16</f>
        <v>0</v>
      </c>
      <c r="DD104" s="37">
        <f>DC104+'Charging rates'!B$116*('Parameters'!B$21+J104)*100/'11'!B$16*IF('DNO totals'!B$323&lt;0,1,'935'!S104)</f>
        <v>0</v>
      </c>
      <c r="DE104" s="37">
        <f>'Charging rates'!B$97*(CQ104+CU104)*100/'11'!B$16</f>
        <v>0</v>
      </c>
      <c r="DF104" s="36">
        <f>MAX(0-(CC104*J104*'11'!C$16/'11'!B$16),DD104+DE104)</f>
        <v>0</v>
      </c>
      <c r="DG104" s="37">
        <f>IF(BT104,IF(J104=0,CD104,MAX(0,MIN(CD104,CD104+(DF104/'935'!Q104*('11'!B$16-'935'!X104)/('11'!C$16-'935'!Y104))))),0)</f>
        <v>0</v>
      </c>
      <c r="DH104" s="36">
        <f>IF(BT104,MAX(0,DF104),0)</f>
        <v>0</v>
      </c>
      <c r="DI104" s="53">
        <f>DH104+CX104</f>
        <v>0</v>
      </c>
    </row>
    <row r="105" spans="1:113">
      <c r="A105" s="28">
        <v>5</v>
      </c>
      <c r="B105" s="48">
        <f>'935'!B105</f>
        <v>0</v>
      </c>
      <c r="C105" s="33">
        <f>OR('935'!E105&lt;&gt;"VOID",'935'!F105&lt;&gt;"VOID",'935'!G105&lt;&gt;"VOID")</f>
        <v>0</v>
      </c>
      <c r="D105" s="33">
        <f>IF('935'!C105="VOID",0,('935'!C105*(1-'935'!X105/'11'!B$16)))</f>
        <v>0</v>
      </c>
      <c r="E105" s="33">
        <f>IF('935'!D105="VOID",0,'935'!D105*(1-'935'!X105/'11'!B$16))</f>
        <v>0</v>
      </c>
      <c r="F105" s="33">
        <f>IF('935'!E105="VOID",0,'935'!E105*(1-'935'!X105/'11'!B$16))</f>
        <v>0</v>
      </c>
      <c r="G105" s="33">
        <f>IF('935'!F105="VOID",0,'935'!F105*(1-'935'!X105/'11'!B$16))</f>
        <v>0</v>
      </c>
      <c r="H105" s="33">
        <f>IF('935'!G105="VOID",0,'935'!G105*(1-'935'!X105/'11'!B$16))</f>
        <v>0</v>
      </c>
      <c r="I105" s="33">
        <f>F105+G105+H105</f>
        <v>0</v>
      </c>
      <c r="J105" s="37">
        <f>'935'!Q105*(1-'935'!Y105/'11'!C$16)/(1-'935'!X105/'11'!B$16)</f>
        <v>0</v>
      </c>
      <c r="K105" s="33">
        <f>IF(D105,'935'!H105*D105/(D105+E105+I105),0)</f>
        <v>0</v>
      </c>
      <c r="L105" s="33">
        <f>IF(I105,'935'!H105*I105/(D105+E105+I105),0)</f>
        <v>0</v>
      </c>
      <c r="M105" s="33">
        <f>K105*(1-'935'!X105/'11'!B$16)</f>
        <v>0</v>
      </c>
      <c r="N105" s="49">
        <f>L105*(1-'935'!X105/'11'!B$16)</f>
        <v>0</v>
      </c>
      <c r="O105" s="50">
        <f>MATCH('935'!J105,'913'!$B$6:$B$1205,0)</f>
        <v>0</v>
      </c>
      <c r="P105" s="50">
        <f>MATCH(INDEX('913'!$D$6:$D$1205,O105),'913'!$B$6:$B$1205,0)</f>
        <v>0</v>
      </c>
      <c r="Q105" s="50">
        <f>MATCH(INDEX('913'!$D$6:$D$1205,P105),'913'!$B$6:$B$1205,0)</f>
        <v>0</v>
      </c>
      <c r="R105" s="50">
        <f>MATCH(INDEX('913'!$D$6:$D$1205,Q105),'913'!$B$6:$B$1205,0)</f>
        <v>0</v>
      </c>
      <c r="S105" s="50">
        <f>MATCH(INDEX('913'!$D$6:$D$1205,R105),'913'!$B$6:$B$1205,0)</f>
        <v>0</v>
      </c>
      <c r="T105" s="50">
        <f>MATCH(INDEX('913'!$D$6:$D$1205,S105),'913'!$B$6:$B$1205,0)</f>
        <v>0</v>
      </c>
      <c r="U105" s="50">
        <f>MATCH(INDEX('913'!$D$6:$D$1205,T105),'913'!$B$6:$B$1205,0)</f>
        <v>0</v>
      </c>
      <c r="V105" s="51">
        <f>MATCH(INDEX('913'!$D$6:$D$1205,U105),'913'!$B$6:$B$1205,0)</f>
        <v>0</v>
      </c>
      <c r="W105" s="37">
        <f>IF(ISNUMBER(O105),MAX(0,INDEX('913'!$E$6:$E$1205,O105)),0)</f>
        <v>0</v>
      </c>
      <c r="X105" s="37">
        <f>IF(ISNUMBER(P105),MAX(0,INDEX('913'!$E$6:$E$1205,P105)),0)</f>
        <v>0</v>
      </c>
      <c r="Y105" s="37">
        <f>IF(ISNUMBER(Q105),MAX(0,INDEX('913'!$E$6:$E$1205,Q105)),0)</f>
        <v>0</v>
      </c>
      <c r="Z105" s="37">
        <f>IF(ISNUMBER(R105),MAX(0,INDEX('913'!$E$6:$E$1205,R105)),0)</f>
        <v>0</v>
      </c>
      <c r="AA105" s="37">
        <f>IF(ISNUMBER(S105),MAX(0,INDEX('913'!$E$6:$E$1205,S105)),0)</f>
        <v>0</v>
      </c>
      <c r="AB105" s="37">
        <f>IF(ISNUMBER(T105),MAX(0,INDEX('913'!$E$6:$E$1205,T105)),0)</f>
        <v>0</v>
      </c>
      <c r="AC105" s="37">
        <f>IF(ISNUMBER(U105),MAX(0,INDEX('913'!$E$6:$E$1205,U105)),0)</f>
        <v>0</v>
      </c>
      <c r="AD105" s="52">
        <f>IF(ISNUMBER(V105),MAX(0,INDEX('913'!$E$6:$E$1205,V105)),0)</f>
        <v>0</v>
      </c>
      <c r="AE105" s="37">
        <f>IF(ISNUMBER(O105),MAX(0,INDEX('913'!$F$6:$F$1205,O105)),0)</f>
        <v>0</v>
      </c>
      <c r="AF105" s="37">
        <f>IF(ISNUMBER(P105),MAX(0,INDEX('913'!$F$6:$F$1205,P105)),0)</f>
        <v>0</v>
      </c>
      <c r="AG105" s="37">
        <f>IF(ISNUMBER(Q105),MAX(0,INDEX('913'!$F$6:$F$1205,Q105)),0)</f>
        <v>0</v>
      </c>
      <c r="AH105" s="37">
        <f>IF(ISNUMBER(R105),MAX(0,INDEX('913'!$F$6:$F$1205,R105)),0)</f>
        <v>0</v>
      </c>
      <c r="AI105" s="37">
        <f>IF(ISNUMBER(S105),MAX(0,INDEX('913'!$F$6:$F$1205,S105)),0)</f>
        <v>0</v>
      </c>
      <c r="AJ105" s="37">
        <f>IF(ISNUMBER(T105),MAX(0,INDEX('913'!$F$6:$F$1205,T105)),0)</f>
        <v>0</v>
      </c>
      <c r="AK105" s="37">
        <f>IF(ISNUMBER(U105),MAX(0,INDEX('913'!$F$6:$F$1205,U105)),0)</f>
        <v>0</v>
      </c>
      <c r="AL105" s="37">
        <f>IF(ISNUMBER(V105),MAX(0,INDEX('913'!$F$6:$F$1205,V105)),0)</f>
        <v>0</v>
      </c>
      <c r="AM105" s="33">
        <f>IF(ISNUMBER(O105),SQRT(INDEX('913'!$I$6:$I$1205,O105)^2+INDEX('913'!$J$6:$J$1205,O105)^2),0)</f>
        <v>0</v>
      </c>
      <c r="AN105" s="33">
        <f>IF(ISNUMBER(P105),SQRT(INDEX('913'!$I$6:$I$1205,P105)^2+INDEX('913'!$J$6:$J$1205,P105)^2),0)</f>
        <v>0</v>
      </c>
      <c r="AO105" s="33">
        <f>IF(ISNUMBER(Q105),SQRT(INDEX('913'!$I$6:$I$1205,Q105)^2+INDEX('913'!$J$6:$J$1205,Q105)^2),0)</f>
        <v>0</v>
      </c>
      <c r="AP105" s="33">
        <f>IF(ISNUMBER(R105),SQRT(INDEX('913'!$I$6:$I$1205,R105)^2+INDEX('913'!$J$6:$J$1205,R105)^2),0)</f>
        <v>0</v>
      </c>
      <c r="AQ105" s="33">
        <f>IF(ISNUMBER(S105),SQRT(INDEX('913'!$I$6:$I$1205,S105)^2+INDEX('913'!$J$6:$J$1205,S105)^2),0)</f>
        <v>0</v>
      </c>
      <c r="AR105" s="33">
        <f>IF(ISNUMBER(T105),SQRT(INDEX('913'!$I$6:$I$1205,T105)^2+INDEX('913'!$J$6:$J$1205,T105)^2),0)</f>
        <v>0</v>
      </c>
      <c r="AS105" s="33">
        <f>IF(ISNUMBER(U105),SQRT(INDEX('913'!$I$6:$I$1205,U105)^2+INDEX('913'!$J$6:$J$1205,U105)^2),0)</f>
        <v>0</v>
      </c>
      <c r="AT105" s="49">
        <f>IF(ISNUMBER(V105),SQRT(INDEX('913'!$I$6:$I$1205,V105)^2+INDEX('913'!$J$6:$J$1205,V105)^2),0)</f>
        <v>0</v>
      </c>
      <c r="AU105" s="37">
        <f>IF(AM105+AN105+AO105+AP105+AQ105+AR105+AS105+AT105=0,IF(COUNT(O105,P105,Q105,R105,S105,T105,U105,V105),(W105+X105+Y105+Z105+AA105+AB105+AC105+AD105)/COUNT(O105,P105,Q105,R105,S105,T105,U105,V105),0),(AM105*W105+AN105*X105+AO105*Y105+AP105*Z105+AQ105*AA105+AR105*AB105+AS105*AC105+AT105*AD105)/(AM105+AN105+AO105+AP105+AQ105+AR105+AS105+AT105))</f>
        <v>0</v>
      </c>
      <c r="AV105" s="37">
        <f>IF(AM105+AN105+AO105+AP105+AQ105+AR105+AS105+AT105=0,IF(COUNT(O105,P105,Q105,R105,S105,T105,U105,V105),(AE105+AF105+AG105+AH105+AI105+AJ105+AK105+AL105)/COUNT(O105,P105,Q105,R105,S105,T105,U105,V105),0),(AM105*AE105+AN105*AF105+AO105*AG105+AP105*AH105+AQ105*AI105+AR105*AJ105+AS105*AK105+AT105*AL105)/(AM105+AN105+AO105+AP105+AQ105+AR105+AS105+AT105))</f>
        <v>0</v>
      </c>
      <c r="AW105" s="52">
        <f>-100*'935'!W105*(AU105+AV105)/'11'!C$16</f>
        <v>0</v>
      </c>
      <c r="AX105" s="37">
        <f>INDEX('DNO totals'!$B$52:$G$52,IF('935'!K105,IF(MOD('935'!K105,1000),IF(MOD('935'!K105,100),IF(MOD('935'!K105,10),IF(MOD('935'!K105,1000)=1,6,5),4),3),2),1))</f>
        <v>0</v>
      </c>
      <c r="AY105" s="52">
        <f>J105*AX105</f>
        <v>0</v>
      </c>
      <c r="AZ105" s="37">
        <f>AX105*'Parameters'!B$11</f>
        <v>0</v>
      </c>
      <c r="BA105" s="37">
        <f>IF('935'!$K105=1000,'Charging rates'!$C$29*$AZ105/(1+'DNO totals'!$C$60)*'935'!$L105,0)</f>
        <v>0</v>
      </c>
      <c r="BB105" s="37">
        <f>IF(MOD('935'!$K105,1000)=100,'Charging rates'!$D$29*$AZ105/(1+'DNO totals'!$D$60)*'935'!$M105,0)</f>
        <v>0</v>
      </c>
      <c r="BC105" s="37">
        <f>IF(MOD('935'!$K105,100)=10,'Charging rates'!$E$29*$AZ105/(1+'DNO totals'!$E$60)*'935'!$N105,0)</f>
        <v>0</v>
      </c>
      <c r="BD105" s="37">
        <f>IF(AND(MOD('935'!$K105,10)&gt;0,MOD('935'!$K105,1000)&gt;1),'Charging rates'!$F$29*$AZ105/(1+'DNO totals'!$F$60)*'935'!$O105,0)</f>
        <v>0</v>
      </c>
      <c r="BE105" s="37">
        <f>IF(MOD('935'!$K105,1000)=1,'Charging rates'!$G$29*$AZ105/(1+'DNO totals'!$G$60)*'935'!$P105,0)</f>
        <v>0</v>
      </c>
      <c r="BF105" s="37">
        <f>IF('935'!$K105&gt;1000,'Charging rates'!$C$29*$AY105*'935'!$L105,0)</f>
        <v>0</v>
      </c>
      <c r="BG105" s="37">
        <f>IF(MOD('935'!$K105,1000)&gt;100,'Charging rates'!$D$29*$AY105*'935'!$M105,0)</f>
        <v>0</v>
      </c>
      <c r="BH105" s="37">
        <f>IF(MOD('935'!$K105,100)&gt;10,'Charging rates'!$E$29*$AY105*'935'!$N105,0)</f>
        <v>0</v>
      </c>
      <c r="BI105" s="37">
        <f>$BA105+$BB105+$BC105+$BD105+$BE105</f>
        <v>0</v>
      </c>
      <c r="BJ105" s="52">
        <f>$BF105+$BG105+$BH105</f>
        <v>0</v>
      </c>
      <c r="BK105" s="37">
        <f>AW105*(1+'Charging rates'!B$42+0.6*'Charging rates'!B$67+'Charging rates'!B$54)-100*'Charging rates'!B$76/'11'!C$16*'935'!W105</f>
        <v>0</v>
      </c>
      <c r="BL105" s="37">
        <f>IF(I105,BK105*I105/(I105+E105),0)</f>
        <v>0</v>
      </c>
      <c r="BM105" s="52">
        <f>ROUND(BL105,3)</f>
        <v>0</v>
      </c>
      <c r="BN105" s="33">
        <f>IF('935'!V105="VOID",0,'935'!V105*(1-'935'!X105/'11'!B$16))</f>
        <v>0</v>
      </c>
      <c r="BO105" s="36">
        <f>IF(I105,-100*'Charging rates'!B$76/'11'!B$16*BN105/I105,0)</f>
        <v>0</v>
      </c>
      <c r="BP105" s="36">
        <f>IF(C105,'DNO totals'!B$171,0)</f>
        <v>0</v>
      </c>
      <c r="BQ105" s="36">
        <f>ROUND(BP105,2)</f>
        <v>0</v>
      </c>
      <c r="BR105" s="36">
        <f>IF(C105,(BP105+BO105),0)</f>
        <v>0</v>
      </c>
      <c r="BS105" s="53">
        <f>ROUND(BR105,2)</f>
        <v>0</v>
      </c>
      <c r="BT105" s="33">
        <f>'935'!C105&lt;&gt;"VOID"</f>
        <v>0</v>
      </c>
      <c r="BU105" s="36">
        <f>IF(BT105,(100/'11'!B$16*K105*((1-'935'!I105)*'Charging rates'!B$42+'Charging rates'!B$54)),0)</f>
        <v>0</v>
      </c>
      <c r="BV105" s="36">
        <f>100/'11'!B$16*N105*('Charging rates'!B$42+'Charging rates'!B$54)</f>
        <v>0</v>
      </c>
      <c r="BW105" s="36">
        <f>100/'11'!B$16*L105*('Charging rates'!B$42+'Charging rates'!B$54)</f>
        <v>0</v>
      </c>
      <c r="BX105" s="53">
        <f>ROUND(BW105,2)</f>
        <v>0</v>
      </c>
      <c r="BY105" s="33">
        <f>D105-('935'!T105*(1-'935'!X105/'11'!B$16))</f>
        <v>0</v>
      </c>
      <c r="BZ105" s="33">
        <f>0-IF(ISNUMBER(O105),INDEX('913'!$I$6:$I$1205,O105),0)-IF(ISNUMBER(P105),INDEX('913'!$I$6:$I$1205,P105),0)-IF(ISNUMBER(Q105),INDEX('913'!$I$6:$I$1205,Q105),0)-IF(ISNUMBER(R105),INDEX('913'!$I$6:$I$1205,R105),0)-IF(ISNUMBER(S105),INDEX('913'!$I$6:$I$1205,S105),0)-IF(ISNUMBER(T105),INDEX('913'!$I$6:$I$1205,T105),0)-IF(ISNUMBER(U105),INDEX('913'!$I$6:$I$1205,U105),0)-IF(ISNUMBER(V105),INDEX('913'!$I$6:$I$1205,V105),0)</f>
        <v>0</v>
      </c>
      <c r="CA105" s="37">
        <f>IF(BZ105=0,1,MAX(1,SQRT(BZ105^2+(IF(ISNUMBER(O105),INDEX('913'!$J$6:$J$1205,O105),0)+IF(ISNUMBER(P105),INDEX('913'!$J$6:$J$1205,P105),0)+IF(ISNUMBER(Q105),INDEX('913'!$J$6:$J$1205,Q105),0)+IF(ISNUMBER(R105),INDEX('913'!$J$6:$J$1205,R105),0)+IF(ISNUMBER(S105),INDEX('913'!$J$6:$J$1205,S105),0)+IF(ISNUMBER(T105),INDEX('913'!$J$6:$J$1205,T105),0)+IF(ISNUMBER(U105),INDEX('913'!$J$6:$J$1205,U105),0)+IF(ISNUMBER(V105),INDEX('913'!$J$6:$J$1205,V105),0))^2)/BZ105))</f>
        <v>0</v>
      </c>
      <c r="CB105" s="36">
        <f>100*AU105/'11'!B$16</f>
        <v>0</v>
      </c>
      <c r="CC105" s="37">
        <f>100*(AV105*CA105)/'11'!C$16</f>
        <v>0</v>
      </c>
      <c r="CD105" s="37">
        <f>IF(D105=0,1,BY105/D105)*CC105</f>
        <v>0</v>
      </c>
      <c r="CE105" s="36">
        <f>IF(D105=0,1,BY105/D105)*CB105</f>
        <v>0</v>
      </c>
      <c r="CF105" s="54">
        <f>'11'!C$16-'935'!Y105</f>
        <v>0</v>
      </c>
      <c r="CG105" s="37">
        <f>MAX('DNO totals'!B$312+0,MIN('935'!L105+0,'DNO totals'!B$304+0))</f>
        <v>0</v>
      </c>
      <c r="CH105" s="37">
        <f>MAX('DNO totals'!C$312+0,MIN('935'!M105+0,'DNO totals'!C$304+0))</f>
        <v>0</v>
      </c>
      <c r="CI105" s="37">
        <f>MAX('DNO totals'!D$312+0,MIN('935'!N105+0,'DNO totals'!D$304+0))</f>
        <v>0</v>
      </c>
      <c r="CJ105" s="37">
        <f>MAX('DNO totals'!E$312+0,MIN('935'!O105+0,'DNO totals'!E$304+0))</f>
        <v>0</v>
      </c>
      <c r="CK105" s="52">
        <f>MAX('DNO totals'!F$312+0,MIN('935'!P105+0,'DNO totals'!F$304+0))</f>
        <v>0</v>
      </c>
      <c r="CL105" s="37">
        <f>IF('935'!$K105=1000,'Charging rates'!$C$29*$AZ105/(1+'DNO totals'!$C$60)*$CG105,0)</f>
        <v>0</v>
      </c>
      <c r="CM105" s="37">
        <f>IF(MOD('935'!$K105,1000)=100,'Charging rates'!$D$29*$AZ105/(1+'DNO totals'!$D$60)*$CH105,0)</f>
        <v>0</v>
      </c>
      <c r="CN105" s="37">
        <f>IF(MOD('935'!$K105,100)=10,'Charging rates'!$E$29*$AZ105/(1+'DNO totals'!$E$60)*$CI105,0)</f>
        <v>0</v>
      </c>
      <c r="CO105" s="37">
        <f>IF(AND(MOD('935'!$K105,10)&gt;0,MOD('935'!$K105,1000)&gt;1),'Charging rates'!$F$29*$AZ105/(1+'DNO totals'!$F$60)*$CJ105,0)</f>
        <v>0</v>
      </c>
      <c r="CP105" s="37">
        <f>IF(MOD('935'!$K105,1000)=1,'Charging rates'!$G$29*$AZ105/(1+'DNO totals'!$G$60)*$CK105,0)</f>
        <v>0</v>
      </c>
      <c r="CQ105" s="52">
        <f>$CL105+$CM105+$CN105+$CO105+$CP105</f>
        <v>0</v>
      </c>
      <c r="CR105" s="37">
        <f>IF('935'!$K105&gt;1000,'Charging rates'!$C$29*$AY105*$CG105,0)</f>
        <v>0</v>
      </c>
      <c r="CS105" s="37">
        <f>IF(MOD('935'!$K105,1000)&gt;100,'Charging rates'!$D$29*$AY105*$CH105,0)</f>
        <v>0</v>
      </c>
      <c r="CT105" s="37">
        <f>IF(MOD('935'!$K105,100)&gt;10,'Charging rates'!$E$29*$AY105*$CI105,0)</f>
        <v>0</v>
      </c>
      <c r="CU105" s="52">
        <f>$CR105+$CS105+$CT105</f>
        <v>0</v>
      </c>
      <c r="CV105" s="36">
        <f>100*(AV105*'935'!Q105*CA105)/'11'!B$16</f>
        <v>0</v>
      </c>
      <c r="CW105" s="36">
        <f>100/'11'!B$16*'Charging rates'!B$76*AY105</f>
        <v>0</v>
      </c>
      <c r="CX105" s="36">
        <f>IF(D105=0,0,(1-BY105/D105)*(CB105+IF('935'!Q105=0,0,(CC105*'935'!Q105*('11'!C$16-'935'!Y105)/('11'!B$16-'935'!X105)))))</f>
        <v>0</v>
      </c>
      <c r="CY105" s="36">
        <f>CW105+CE105</f>
        <v>0</v>
      </c>
      <c r="CZ105" s="49">
        <f>(CQ105+CU105)*D105</f>
        <v>0</v>
      </c>
      <c r="DA105" s="33">
        <f>D105*('Parameters'!B$21+J105)*IF('DNO totals'!B$323&lt;0,1,'935'!S105)</f>
        <v>0</v>
      </c>
      <c r="DB105" s="52">
        <f>IF('DNO totals'!B$323&lt;0,1,'935'!S105)*('Parameters'!B$21+J105)</f>
        <v>0</v>
      </c>
      <c r="DC105" s="37">
        <f>CY105+'Charging rates'!B$106*DB105*100/'11'!B$16</f>
        <v>0</v>
      </c>
      <c r="DD105" s="37">
        <f>DC105+'Charging rates'!B$116*('Parameters'!B$21+J105)*100/'11'!B$16*IF('DNO totals'!B$323&lt;0,1,'935'!S105)</f>
        <v>0</v>
      </c>
      <c r="DE105" s="37">
        <f>'Charging rates'!B$97*(CQ105+CU105)*100/'11'!B$16</f>
        <v>0</v>
      </c>
      <c r="DF105" s="36">
        <f>MAX(0-(CC105*J105*'11'!C$16/'11'!B$16),DD105+DE105)</f>
        <v>0</v>
      </c>
      <c r="DG105" s="37">
        <f>IF(BT105,IF(J105=0,CD105,MAX(0,MIN(CD105,CD105+(DF105/'935'!Q105*('11'!B$16-'935'!X105)/('11'!C$16-'935'!Y105))))),0)</f>
        <v>0</v>
      </c>
      <c r="DH105" s="36">
        <f>IF(BT105,MAX(0,DF105),0)</f>
        <v>0</v>
      </c>
      <c r="DI105" s="53">
        <f>DH105+CX105</f>
        <v>0</v>
      </c>
    </row>
    <row r="106" spans="1:113">
      <c r="A106" s="28">
        <v>6</v>
      </c>
      <c r="B106" s="48">
        <f>'935'!B106</f>
        <v>0</v>
      </c>
      <c r="C106" s="33">
        <f>OR('935'!E106&lt;&gt;"VOID",'935'!F106&lt;&gt;"VOID",'935'!G106&lt;&gt;"VOID")</f>
        <v>0</v>
      </c>
      <c r="D106" s="33">
        <f>IF('935'!C106="VOID",0,('935'!C106*(1-'935'!X106/'11'!B$16)))</f>
        <v>0</v>
      </c>
      <c r="E106" s="33">
        <f>IF('935'!D106="VOID",0,'935'!D106*(1-'935'!X106/'11'!B$16))</f>
        <v>0</v>
      </c>
      <c r="F106" s="33">
        <f>IF('935'!E106="VOID",0,'935'!E106*(1-'935'!X106/'11'!B$16))</f>
        <v>0</v>
      </c>
      <c r="G106" s="33">
        <f>IF('935'!F106="VOID",0,'935'!F106*(1-'935'!X106/'11'!B$16))</f>
        <v>0</v>
      </c>
      <c r="H106" s="33">
        <f>IF('935'!G106="VOID",0,'935'!G106*(1-'935'!X106/'11'!B$16))</f>
        <v>0</v>
      </c>
      <c r="I106" s="33">
        <f>F106+G106+H106</f>
        <v>0</v>
      </c>
      <c r="J106" s="37">
        <f>'935'!Q106*(1-'935'!Y106/'11'!C$16)/(1-'935'!X106/'11'!B$16)</f>
        <v>0</v>
      </c>
      <c r="K106" s="33">
        <f>IF(D106,'935'!H106*D106/(D106+E106+I106),0)</f>
        <v>0</v>
      </c>
      <c r="L106" s="33">
        <f>IF(I106,'935'!H106*I106/(D106+E106+I106),0)</f>
        <v>0</v>
      </c>
      <c r="M106" s="33">
        <f>K106*(1-'935'!X106/'11'!B$16)</f>
        <v>0</v>
      </c>
      <c r="N106" s="49">
        <f>L106*(1-'935'!X106/'11'!B$16)</f>
        <v>0</v>
      </c>
      <c r="O106" s="50">
        <f>MATCH('935'!J106,'913'!$B$6:$B$1205,0)</f>
        <v>0</v>
      </c>
      <c r="P106" s="50">
        <f>MATCH(INDEX('913'!$D$6:$D$1205,O106),'913'!$B$6:$B$1205,0)</f>
        <v>0</v>
      </c>
      <c r="Q106" s="50">
        <f>MATCH(INDEX('913'!$D$6:$D$1205,P106),'913'!$B$6:$B$1205,0)</f>
        <v>0</v>
      </c>
      <c r="R106" s="50">
        <f>MATCH(INDEX('913'!$D$6:$D$1205,Q106),'913'!$B$6:$B$1205,0)</f>
        <v>0</v>
      </c>
      <c r="S106" s="50">
        <f>MATCH(INDEX('913'!$D$6:$D$1205,R106),'913'!$B$6:$B$1205,0)</f>
        <v>0</v>
      </c>
      <c r="T106" s="50">
        <f>MATCH(INDEX('913'!$D$6:$D$1205,S106),'913'!$B$6:$B$1205,0)</f>
        <v>0</v>
      </c>
      <c r="U106" s="50">
        <f>MATCH(INDEX('913'!$D$6:$D$1205,T106),'913'!$B$6:$B$1205,0)</f>
        <v>0</v>
      </c>
      <c r="V106" s="51">
        <f>MATCH(INDEX('913'!$D$6:$D$1205,U106),'913'!$B$6:$B$1205,0)</f>
        <v>0</v>
      </c>
      <c r="W106" s="37">
        <f>IF(ISNUMBER(O106),MAX(0,INDEX('913'!$E$6:$E$1205,O106)),0)</f>
        <v>0</v>
      </c>
      <c r="X106" s="37">
        <f>IF(ISNUMBER(P106),MAX(0,INDEX('913'!$E$6:$E$1205,P106)),0)</f>
        <v>0</v>
      </c>
      <c r="Y106" s="37">
        <f>IF(ISNUMBER(Q106),MAX(0,INDEX('913'!$E$6:$E$1205,Q106)),0)</f>
        <v>0</v>
      </c>
      <c r="Z106" s="37">
        <f>IF(ISNUMBER(R106),MAX(0,INDEX('913'!$E$6:$E$1205,R106)),0)</f>
        <v>0</v>
      </c>
      <c r="AA106" s="37">
        <f>IF(ISNUMBER(S106),MAX(0,INDEX('913'!$E$6:$E$1205,S106)),0)</f>
        <v>0</v>
      </c>
      <c r="AB106" s="37">
        <f>IF(ISNUMBER(T106),MAX(0,INDEX('913'!$E$6:$E$1205,T106)),0)</f>
        <v>0</v>
      </c>
      <c r="AC106" s="37">
        <f>IF(ISNUMBER(U106),MAX(0,INDEX('913'!$E$6:$E$1205,U106)),0)</f>
        <v>0</v>
      </c>
      <c r="AD106" s="52">
        <f>IF(ISNUMBER(V106),MAX(0,INDEX('913'!$E$6:$E$1205,V106)),0)</f>
        <v>0</v>
      </c>
      <c r="AE106" s="37">
        <f>IF(ISNUMBER(O106),MAX(0,INDEX('913'!$F$6:$F$1205,O106)),0)</f>
        <v>0</v>
      </c>
      <c r="AF106" s="37">
        <f>IF(ISNUMBER(P106),MAX(0,INDEX('913'!$F$6:$F$1205,P106)),0)</f>
        <v>0</v>
      </c>
      <c r="AG106" s="37">
        <f>IF(ISNUMBER(Q106),MAX(0,INDEX('913'!$F$6:$F$1205,Q106)),0)</f>
        <v>0</v>
      </c>
      <c r="AH106" s="37">
        <f>IF(ISNUMBER(R106),MAX(0,INDEX('913'!$F$6:$F$1205,R106)),0)</f>
        <v>0</v>
      </c>
      <c r="AI106" s="37">
        <f>IF(ISNUMBER(S106),MAX(0,INDEX('913'!$F$6:$F$1205,S106)),0)</f>
        <v>0</v>
      </c>
      <c r="AJ106" s="37">
        <f>IF(ISNUMBER(T106),MAX(0,INDEX('913'!$F$6:$F$1205,T106)),0)</f>
        <v>0</v>
      </c>
      <c r="AK106" s="37">
        <f>IF(ISNUMBER(U106),MAX(0,INDEX('913'!$F$6:$F$1205,U106)),0)</f>
        <v>0</v>
      </c>
      <c r="AL106" s="37">
        <f>IF(ISNUMBER(V106),MAX(0,INDEX('913'!$F$6:$F$1205,V106)),0)</f>
        <v>0</v>
      </c>
      <c r="AM106" s="33">
        <f>IF(ISNUMBER(O106),SQRT(INDEX('913'!$I$6:$I$1205,O106)^2+INDEX('913'!$J$6:$J$1205,O106)^2),0)</f>
        <v>0</v>
      </c>
      <c r="AN106" s="33">
        <f>IF(ISNUMBER(P106),SQRT(INDEX('913'!$I$6:$I$1205,P106)^2+INDEX('913'!$J$6:$J$1205,P106)^2),0)</f>
        <v>0</v>
      </c>
      <c r="AO106" s="33">
        <f>IF(ISNUMBER(Q106),SQRT(INDEX('913'!$I$6:$I$1205,Q106)^2+INDEX('913'!$J$6:$J$1205,Q106)^2),0)</f>
        <v>0</v>
      </c>
      <c r="AP106" s="33">
        <f>IF(ISNUMBER(R106),SQRT(INDEX('913'!$I$6:$I$1205,R106)^2+INDEX('913'!$J$6:$J$1205,R106)^2),0)</f>
        <v>0</v>
      </c>
      <c r="AQ106" s="33">
        <f>IF(ISNUMBER(S106),SQRT(INDEX('913'!$I$6:$I$1205,S106)^2+INDEX('913'!$J$6:$J$1205,S106)^2),0)</f>
        <v>0</v>
      </c>
      <c r="AR106" s="33">
        <f>IF(ISNUMBER(T106),SQRT(INDEX('913'!$I$6:$I$1205,T106)^2+INDEX('913'!$J$6:$J$1205,T106)^2),0)</f>
        <v>0</v>
      </c>
      <c r="AS106" s="33">
        <f>IF(ISNUMBER(U106),SQRT(INDEX('913'!$I$6:$I$1205,U106)^2+INDEX('913'!$J$6:$J$1205,U106)^2),0)</f>
        <v>0</v>
      </c>
      <c r="AT106" s="49">
        <f>IF(ISNUMBER(V106),SQRT(INDEX('913'!$I$6:$I$1205,V106)^2+INDEX('913'!$J$6:$J$1205,V106)^2),0)</f>
        <v>0</v>
      </c>
      <c r="AU106" s="37">
        <f>IF(AM106+AN106+AO106+AP106+AQ106+AR106+AS106+AT106=0,IF(COUNT(O106,P106,Q106,R106,S106,T106,U106,V106),(W106+X106+Y106+Z106+AA106+AB106+AC106+AD106)/COUNT(O106,P106,Q106,R106,S106,T106,U106,V106),0),(AM106*W106+AN106*X106+AO106*Y106+AP106*Z106+AQ106*AA106+AR106*AB106+AS106*AC106+AT106*AD106)/(AM106+AN106+AO106+AP106+AQ106+AR106+AS106+AT106))</f>
        <v>0</v>
      </c>
      <c r="AV106" s="37">
        <f>IF(AM106+AN106+AO106+AP106+AQ106+AR106+AS106+AT106=0,IF(COUNT(O106,P106,Q106,R106,S106,T106,U106,V106),(AE106+AF106+AG106+AH106+AI106+AJ106+AK106+AL106)/COUNT(O106,P106,Q106,R106,S106,T106,U106,V106),0),(AM106*AE106+AN106*AF106+AO106*AG106+AP106*AH106+AQ106*AI106+AR106*AJ106+AS106*AK106+AT106*AL106)/(AM106+AN106+AO106+AP106+AQ106+AR106+AS106+AT106))</f>
        <v>0</v>
      </c>
      <c r="AW106" s="52">
        <f>-100*'935'!W106*(AU106+AV106)/'11'!C$16</f>
        <v>0</v>
      </c>
      <c r="AX106" s="37">
        <f>INDEX('DNO totals'!$B$52:$G$52,IF('935'!K106,IF(MOD('935'!K106,1000),IF(MOD('935'!K106,100),IF(MOD('935'!K106,10),IF(MOD('935'!K106,1000)=1,6,5),4),3),2),1))</f>
        <v>0</v>
      </c>
      <c r="AY106" s="52">
        <f>J106*AX106</f>
        <v>0</v>
      </c>
      <c r="AZ106" s="37">
        <f>AX106*'Parameters'!B$11</f>
        <v>0</v>
      </c>
      <c r="BA106" s="37">
        <f>IF('935'!$K106=1000,'Charging rates'!$C$29*$AZ106/(1+'DNO totals'!$C$60)*'935'!$L106,0)</f>
        <v>0</v>
      </c>
      <c r="BB106" s="37">
        <f>IF(MOD('935'!$K106,1000)=100,'Charging rates'!$D$29*$AZ106/(1+'DNO totals'!$D$60)*'935'!$M106,0)</f>
        <v>0</v>
      </c>
      <c r="BC106" s="37">
        <f>IF(MOD('935'!$K106,100)=10,'Charging rates'!$E$29*$AZ106/(1+'DNO totals'!$E$60)*'935'!$N106,0)</f>
        <v>0</v>
      </c>
      <c r="BD106" s="37">
        <f>IF(AND(MOD('935'!$K106,10)&gt;0,MOD('935'!$K106,1000)&gt;1),'Charging rates'!$F$29*$AZ106/(1+'DNO totals'!$F$60)*'935'!$O106,0)</f>
        <v>0</v>
      </c>
      <c r="BE106" s="37">
        <f>IF(MOD('935'!$K106,1000)=1,'Charging rates'!$G$29*$AZ106/(1+'DNO totals'!$G$60)*'935'!$P106,0)</f>
        <v>0</v>
      </c>
      <c r="BF106" s="37">
        <f>IF('935'!$K106&gt;1000,'Charging rates'!$C$29*$AY106*'935'!$L106,0)</f>
        <v>0</v>
      </c>
      <c r="BG106" s="37">
        <f>IF(MOD('935'!$K106,1000)&gt;100,'Charging rates'!$D$29*$AY106*'935'!$M106,0)</f>
        <v>0</v>
      </c>
      <c r="BH106" s="37">
        <f>IF(MOD('935'!$K106,100)&gt;10,'Charging rates'!$E$29*$AY106*'935'!$N106,0)</f>
        <v>0</v>
      </c>
      <c r="BI106" s="37">
        <f>$BA106+$BB106+$BC106+$BD106+$BE106</f>
        <v>0</v>
      </c>
      <c r="BJ106" s="52">
        <f>$BF106+$BG106+$BH106</f>
        <v>0</v>
      </c>
      <c r="BK106" s="37">
        <f>AW106*(1+'Charging rates'!B$42+0.6*'Charging rates'!B$67+'Charging rates'!B$54)-100*'Charging rates'!B$76/'11'!C$16*'935'!W106</f>
        <v>0</v>
      </c>
      <c r="BL106" s="37">
        <f>IF(I106,BK106*I106/(I106+E106),0)</f>
        <v>0</v>
      </c>
      <c r="BM106" s="52">
        <f>ROUND(BL106,3)</f>
        <v>0</v>
      </c>
      <c r="BN106" s="33">
        <f>IF('935'!V106="VOID",0,'935'!V106*(1-'935'!X106/'11'!B$16))</f>
        <v>0</v>
      </c>
      <c r="BO106" s="36">
        <f>IF(I106,-100*'Charging rates'!B$76/'11'!B$16*BN106/I106,0)</f>
        <v>0</v>
      </c>
      <c r="BP106" s="36">
        <f>IF(C106,'DNO totals'!B$171,0)</f>
        <v>0</v>
      </c>
      <c r="BQ106" s="36">
        <f>ROUND(BP106,2)</f>
        <v>0</v>
      </c>
      <c r="BR106" s="36">
        <f>IF(C106,(BP106+BO106),0)</f>
        <v>0</v>
      </c>
      <c r="BS106" s="53">
        <f>ROUND(BR106,2)</f>
        <v>0</v>
      </c>
      <c r="BT106" s="33">
        <f>'935'!C106&lt;&gt;"VOID"</f>
        <v>0</v>
      </c>
      <c r="BU106" s="36">
        <f>IF(BT106,(100/'11'!B$16*K106*((1-'935'!I106)*'Charging rates'!B$42+'Charging rates'!B$54)),0)</f>
        <v>0</v>
      </c>
      <c r="BV106" s="36">
        <f>100/'11'!B$16*N106*('Charging rates'!B$42+'Charging rates'!B$54)</f>
        <v>0</v>
      </c>
      <c r="BW106" s="36">
        <f>100/'11'!B$16*L106*('Charging rates'!B$42+'Charging rates'!B$54)</f>
        <v>0</v>
      </c>
      <c r="BX106" s="53">
        <f>ROUND(BW106,2)</f>
        <v>0</v>
      </c>
      <c r="BY106" s="33">
        <f>D106-('935'!T106*(1-'935'!X106/'11'!B$16))</f>
        <v>0</v>
      </c>
      <c r="BZ106" s="33">
        <f>0-IF(ISNUMBER(O106),INDEX('913'!$I$6:$I$1205,O106),0)-IF(ISNUMBER(P106),INDEX('913'!$I$6:$I$1205,P106),0)-IF(ISNUMBER(Q106),INDEX('913'!$I$6:$I$1205,Q106),0)-IF(ISNUMBER(R106),INDEX('913'!$I$6:$I$1205,R106),0)-IF(ISNUMBER(S106),INDEX('913'!$I$6:$I$1205,S106),0)-IF(ISNUMBER(T106),INDEX('913'!$I$6:$I$1205,T106),0)-IF(ISNUMBER(U106),INDEX('913'!$I$6:$I$1205,U106),0)-IF(ISNUMBER(V106),INDEX('913'!$I$6:$I$1205,V106),0)</f>
        <v>0</v>
      </c>
      <c r="CA106" s="37">
        <f>IF(BZ106=0,1,MAX(1,SQRT(BZ106^2+(IF(ISNUMBER(O106),INDEX('913'!$J$6:$J$1205,O106),0)+IF(ISNUMBER(P106),INDEX('913'!$J$6:$J$1205,P106),0)+IF(ISNUMBER(Q106),INDEX('913'!$J$6:$J$1205,Q106),0)+IF(ISNUMBER(R106),INDEX('913'!$J$6:$J$1205,R106),0)+IF(ISNUMBER(S106),INDEX('913'!$J$6:$J$1205,S106),0)+IF(ISNUMBER(T106),INDEX('913'!$J$6:$J$1205,T106),0)+IF(ISNUMBER(U106),INDEX('913'!$J$6:$J$1205,U106),0)+IF(ISNUMBER(V106),INDEX('913'!$J$6:$J$1205,V106),0))^2)/BZ106))</f>
        <v>0</v>
      </c>
      <c r="CB106" s="36">
        <f>100*AU106/'11'!B$16</f>
        <v>0</v>
      </c>
      <c r="CC106" s="37">
        <f>100*(AV106*CA106)/'11'!C$16</f>
        <v>0</v>
      </c>
      <c r="CD106" s="37">
        <f>IF(D106=0,1,BY106/D106)*CC106</f>
        <v>0</v>
      </c>
      <c r="CE106" s="36">
        <f>IF(D106=0,1,BY106/D106)*CB106</f>
        <v>0</v>
      </c>
      <c r="CF106" s="54">
        <f>'11'!C$16-'935'!Y106</f>
        <v>0</v>
      </c>
      <c r="CG106" s="37">
        <f>MAX('DNO totals'!B$312+0,MIN('935'!L106+0,'DNO totals'!B$304+0))</f>
        <v>0</v>
      </c>
      <c r="CH106" s="37">
        <f>MAX('DNO totals'!C$312+0,MIN('935'!M106+0,'DNO totals'!C$304+0))</f>
        <v>0</v>
      </c>
      <c r="CI106" s="37">
        <f>MAX('DNO totals'!D$312+0,MIN('935'!N106+0,'DNO totals'!D$304+0))</f>
        <v>0</v>
      </c>
      <c r="CJ106" s="37">
        <f>MAX('DNO totals'!E$312+0,MIN('935'!O106+0,'DNO totals'!E$304+0))</f>
        <v>0</v>
      </c>
      <c r="CK106" s="52">
        <f>MAX('DNO totals'!F$312+0,MIN('935'!P106+0,'DNO totals'!F$304+0))</f>
        <v>0</v>
      </c>
      <c r="CL106" s="37">
        <f>IF('935'!$K106=1000,'Charging rates'!$C$29*$AZ106/(1+'DNO totals'!$C$60)*$CG106,0)</f>
        <v>0</v>
      </c>
      <c r="CM106" s="37">
        <f>IF(MOD('935'!$K106,1000)=100,'Charging rates'!$D$29*$AZ106/(1+'DNO totals'!$D$60)*$CH106,0)</f>
        <v>0</v>
      </c>
      <c r="CN106" s="37">
        <f>IF(MOD('935'!$K106,100)=10,'Charging rates'!$E$29*$AZ106/(1+'DNO totals'!$E$60)*$CI106,0)</f>
        <v>0</v>
      </c>
      <c r="CO106" s="37">
        <f>IF(AND(MOD('935'!$K106,10)&gt;0,MOD('935'!$K106,1000)&gt;1),'Charging rates'!$F$29*$AZ106/(1+'DNO totals'!$F$60)*$CJ106,0)</f>
        <v>0</v>
      </c>
      <c r="CP106" s="37">
        <f>IF(MOD('935'!$K106,1000)=1,'Charging rates'!$G$29*$AZ106/(1+'DNO totals'!$G$60)*$CK106,0)</f>
        <v>0</v>
      </c>
      <c r="CQ106" s="52">
        <f>$CL106+$CM106+$CN106+$CO106+$CP106</f>
        <v>0</v>
      </c>
      <c r="CR106" s="37">
        <f>IF('935'!$K106&gt;1000,'Charging rates'!$C$29*$AY106*$CG106,0)</f>
        <v>0</v>
      </c>
      <c r="CS106" s="37">
        <f>IF(MOD('935'!$K106,1000)&gt;100,'Charging rates'!$D$29*$AY106*$CH106,0)</f>
        <v>0</v>
      </c>
      <c r="CT106" s="37">
        <f>IF(MOD('935'!$K106,100)&gt;10,'Charging rates'!$E$29*$AY106*$CI106,0)</f>
        <v>0</v>
      </c>
      <c r="CU106" s="52">
        <f>$CR106+$CS106+$CT106</f>
        <v>0</v>
      </c>
      <c r="CV106" s="36">
        <f>100*(AV106*'935'!Q106*CA106)/'11'!B$16</f>
        <v>0</v>
      </c>
      <c r="CW106" s="36">
        <f>100/'11'!B$16*'Charging rates'!B$76*AY106</f>
        <v>0</v>
      </c>
      <c r="CX106" s="36">
        <f>IF(D106=0,0,(1-BY106/D106)*(CB106+IF('935'!Q106=0,0,(CC106*'935'!Q106*('11'!C$16-'935'!Y106)/('11'!B$16-'935'!X106)))))</f>
        <v>0</v>
      </c>
      <c r="CY106" s="36">
        <f>CW106+CE106</f>
        <v>0</v>
      </c>
      <c r="CZ106" s="49">
        <f>(CQ106+CU106)*D106</f>
        <v>0</v>
      </c>
      <c r="DA106" s="33">
        <f>D106*('Parameters'!B$21+J106)*IF('DNO totals'!B$323&lt;0,1,'935'!S106)</f>
        <v>0</v>
      </c>
      <c r="DB106" s="52">
        <f>IF('DNO totals'!B$323&lt;0,1,'935'!S106)*('Parameters'!B$21+J106)</f>
        <v>0</v>
      </c>
      <c r="DC106" s="37">
        <f>CY106+'Charging rates'!B$106*DB106*100/'11'!B$16</f>
        <v>0</v>
      </c>
      <c r="DD106" s="37">
        <f>DC106+'Charging rates'!B$116*('Parameters'!B$21+J106)*100/'11'!B$16*IF('DNO totals'!B$323&lt;0,1,'935'!S106)</f>
        <v>0</v>
      </c>
      <c r="DE106" s="37">
        <f>'Charging rates'!B$97*(CQ106+CU106)*100/'11'!B$16</f>
        <v>0</v>
      </c>
      <c r="DF106" s="36">
        <f>MAX(0-(CC106*J106*'11'!C$16/'11'!B$16),DD106+DE106)</f>
        <v>0</v>
      </c>
      <c r="DG106" s="37">
        <f>IF(BT106,IF(J106=0,CD106,MAX(0,MIN(CD106,CD106+(DF106/'935'!Q106*('11'!B$16-'935'!X106)/('11'!C$16-'935'!Y106))))),0)</f>
        <v>0</v>
      </c>
      <c r="DH106" s="36">
        <f>IF(BT106,MAX(0,DF106),0)</f>
        <v>0</v>
      </c>
      <c r="DI106" s="53">
        <f>DH106+CX106</f>
        <v>0</v>
      </c>
    </row>
    <row r="107" spans="1:113">
      <c r="A107" s="28">
        <v>7</v>
      </c>
      <c r="B107" s="48">
        <f>'935'!B107</f>
        <v>0</v>
      </c>
      <c r="C107" s="33">
        <f>OR('935'!E107&lt;&gt;"VOID",'935'!F107&lt;&gt;"VOID",'935'!G107&lt;&gt;"VOID")</f>
        <v>0</v>
      </c>
      <c r="D107" s="33">
        <f>IF('935'!C107="VOID",0,('935'!C107*(1-'935'!X107/'11'!B$16)))</f>
        <v>0</v>
      </c>
      <c r="E107" s="33">
        <f>IF('935'!D107="VOID",0,'935'!D107*(1-'935'!X107/'11'!B$16))</f>
        <v>0</v>
      </c>
      <c r="F107" s="33">
        <f>IF('935'!E107="VOID",0,'935'!E107*(1-'935'!X107/'11'!B$16))</f>
        <v>0</v>
      </c>
      <c r="G107" s="33">
        <f>IF('935'!F107="VOID",0,'935'!F107*(1-'935'!X107/'11'!B$16))</f>
        <v>0</v>
      </c>
      <c r="H107" s="33">
        <f>IF('935'!G107="VOID",0,'935'!G107*(1-'935'!X107/'11'!B$16))</f>
        <v>0</v>
      </c>
      <c r="I107" s="33">
        <f>F107+G107+H107</f>
        <v>0</v>
      </c>
      <c r="J107" s="37">
        <f>'935'!Q107*(1-'935'!Y107/'11'!C$16)/(1-'935'!X107/'11'!B$16)</f>
        <v>0</v>
      </c>
      <c r="K107" s="33">
        <f>IF(D107,'935'!H107*D107/(D107+E107+I107),0)</f>
        <v>0</v>
      </c>
      <c r="L107" s="33">
        <f>IF(I107,'935'!H107*I107/(D107+E107+I107),0)</f>
        <v>0</v>
      </c>
      <c r="M107" s="33">
        <f>K107*(1-'935'!X107/'11'!B$16)</f>
        <v>0</v>
      </c>
      <c r="N107" s="49">
        <f>L107*(1-'935'!X107/'11'!B$16)</f>
        <v>0</v>
      </c>
      <c r="O107" s="50">
        <f>MATCH('935'!J107,'913'!$B$6:$B$1205,0)</f>
        <v>0</v>
      </c>
      <c r="P107" s="50">
        <f>MATCH(INDEX('913'!$D$6:$D$1205,O107),'913'!$B$6:$B$1205,0)</f>
        <v>0</v>
      </c>
      <c r="Q107" s="50">
        <f>MATCH(INDEX('913'!$D$6:$D$1205,P107),'913'!$B$6:$B$1205,0)</f>
        <v>0</v>
      </c>
      <c r="R107" s="50">
        <f>MATCH(INDEX('913'!$D$6:$D$1205,Q107),'913'!$B$6:$B$1205,0)</f>
        <v>0</v>
      </c>
      <c r="S107" s="50">
        <f>MATCH(INDEX('913'!$D$6:$D$1205,R107),'913'!$B$6:$B$1205,0)</f>
        <v>0</v>
      </c>
      <c r="T107" s="50">
        <f>MATCH(INDEX('913'!$D$6:$D$1205,S107),'913'!$B$6:$B$1205,0)</f>
        <v>0</v>
      </c>
      <c r="U107" s="50">
        <f>MATCH(INDEX('913'!$D$6:$D$1205,T107),'913'!$B$6:$B$1205,0)</f>
        <v>0</v>
      </c>
      <c r="V107" s="51">
        <f>MATCH(INDEX('913'!$D$6:$D$1205,U107),'913'!$B$6:$B$1205,0)</f>
        <v>0</v>
      </c>
      <c r="W107" s="37">
        <f>IF(ISNUMBER(O107),MAX(0,INDEX('913'!$E$6:$E$1205,O107)),0)</f>
        <v>0</v>
      </c>
      <c r="X107" s="37">
        <f>IF(ISNUMBER(P107),MAX(0,INDEX('913'!$E$6:$E$1205,P107)),0)</f>
        <v>0</v>
      </c>
      <c r="Y107" s="37">
        <f>IF(ISNUMBER(Q107),MAX(0,INDEX('913'!$E$6:$E$1205,Q107)),0)</f>
        <v>0</v>
      </c>
      <c r="Z107" s="37">
        <f>IF(ISNUMBER(R107),MAX(0,INDEX('913'!$E$6:$E$1205,R107)),0)</f>
        <v>0</v>
      </c>
      <c r="AA107" s="37">
        <f>IF(ISNUMBER(S107),MAX(0,INDEX('913'!$E$6:$E$1205,S107)),0)</f>
        <v>0</v>
      </c>
      <c r="AB107" s="37">
        <f>IF(ISNUMBER(T107),MAX(0,INDEX('913'!$E$6:$E$1205,T107)),0)</f>
        <v>0</v>
      </c>
      <c r="AC107" s="37">
        <f>IF(ISNUMBER(U107),MAX(0,INDEX('913'!$E$6:$E$1205,U107)),0)</f>
        <v>0</v>
      </c>
      <c r="AD107" s="52">
        <f>IF(ISNUMBER(V107),MAX(0,INDEX('913'!$E$6:$E$1205,V107)),0)</f>
        <v>0</v>
      </c>
      <c r="AE107" s="37">
        <f>IF(ISNUMBER(O107),MAX(0,INDEX('913'!$F$6:$F$1205,O107)),0)</f>
        <v>0</v>
      </c>
      <c r="AF107" s="37">
        <f>IF(ISNUMBER(P107),MAX(0,INDEX('913'!$F$6:$F$1205,P107)),0)</f>
        <v>0</v>
      </c>
      <c r="AG107" s="37">
        <f>IF(ISNUMBER(Q107),MAX(0,INDEX('913'!$F$6:$F$1205,Q107)),0)</f>
        <v>0</v>
      </c>
      <c r="AH107" s="37">
        <f>IF(ISNUMBER(R107),MAX(0,INDEX('913'!$F$6:$F$1205,R107)),0)</f>
        <v>0</v>
      </c>
      <c r="AI107" s="37">
        <f>IF(ISNUMBER(S107),MAX(0,INDEX('913'!$F$6:$F$1205,S107)),0)</f>
        <v>0</v>
      </c>
      <c r="AJ107" s="37">
        <f>IF(ISNUMBER(T107),MAX(0,INDEX('913'!$F$6:$F$1205,T107)),0)</f>
        <v>0</v>
      </c>
      <c r="AK107" s="37">
        <f>IF(ISNUMBER(U107),MAX(0,INDEX('913'!$F$6:$F$1205,U107)),0)</f>
        <v>0</v>
      </c>
      <c r="AL107" s="37">
        <f>IF(ISNUMBER(V107),MAX(0,INDEX('913'!$F$6:$F$1205,V107)),0)</f>
        <v>0</v>
      </c>
      <c r="AM107" s="33">
        <f>IF(ISNUMBER(O107),SQRT(INDEX('913'!$I$6:$I$1205,O107)^2+INDEX('913'!$J$6:$J$1205,O107)^2),0)</f>
        <v>0</v>
      </c>
      <c r="AN107" s="33">
        <f>IF(ISNUMBER(P107),SQRT(INDEX('913'!$I$6:$I$1205,P107)^2+INDEX('913'!$J$6:$J$1205,P107)^2),0)</f>
        <v>0</v>
      </c>
      <c r="AO107" s="33">
        <f>IF(ISNUMBER(Q107),SQRT(INDEX('913'!$I$6:$I$1205,Q107)^2+INDEX('913'!$J$6:$J$1205,Q107)^2),0)</f>
        <v>0</v>
      </c>
      <c r="AP107" s="33">
        <f>IF(ISNUMBER(R107),SQRT(INDEX('913'!$I$6:$I$1205,R107)^2+INDEX('913'!$J$6:$J$1205,R107)^2),0)</f>
        <v>0</v>
      </c>
      <c r="AQ107" s="33">
        <f>IF(ISNUMBER(S107),SQRT(INDEX('913'!$I$6:$I$1205,S107)^2+INDEX('913'!$J$6:$J$1205,S107)^2),0)</f>
        <v>0</v>
      </c>
      <c r="AR107" s="33">
        <f>IF(ISNUMBER(T107),SQRT(INDEX('913'!$I$6:$I$1205,T107)^2+INDEX('913'!$J$6:$J$1205,T107)^2),0)</f>
        <v>0</v>
      </c>
      <c r="AS107" s="33">
        <f>IF(ISNUMBER(U107),SQRT(INDEX('913'!$I$6:$I$1205,U107)^2+INDEX('913'!$J$6:$J$1205,U107)^2),0)</f>
        <v>0</v>
      </c>
      <c r="AT107" s="49">
        <f>IF(ISNUMBER(V107),SQRT(INDEX('913'!$I$6:$I$1205,V107)^2+INDEX('913'!$J$6:$J$1205,V107)^2),0)</f>
        <v>0</v>
      </c>
      <c r="AU107" s="37">
        <f>IF(AM107+AN107+AO107+AP107+AQ107+AR107+AS107+AT107=0,IF(COUNT(O107,P107,Q107,R107,S107,T107,U107,V107),(W107+X107+Y107+Z107+AA107+AB107+AC107+AD107)/COUNT(O107,P107,Q107,R107,S107,T107,U107,V107),0),(AM107*W107+AN107*X107+AO107*Y107+AP107*Z107+AQ107*AA107+AR107*AB107+AS107*AC107+AT107*AD107)/(AM107+AN107+AO107+AP107+AQ107+AR107+AS107+AT107))</f>
        <v>0</v>
      </c>
      <c r="AV107" s="37">
        <f>IF(AM107+AN107+AO107+AP107+AQ107+AR107+AS107+AT107=0,IF(COUNT(O107,P107,Q107,R107,S107,T107,U107,V107),(AE107+AF107+AG107+AH107+AI107+AJ107+AK107+AL107)/COUNT(O107,P107,Q107,R107,S107,T107,U107,V107),0),(AM107*AE107+AN107*AF107+AO107*AG107+AP107*AH107+AQ107*AI107+AR107*AJ107+AS107*AK107+AT107*AL107)/(AM107+AN107+AO107+AP107+AQ107+AR107+AS107+AT107))</f>
        <v>0</v>
      </c>
      <c r="AW107" s="52">
        <f>-100*'935'!W107*(AU107+AV107)/'11'!C$16</f>
        <v>0</v>
      </c>
      <c r="AX107" s="37">
        <f>INDEX('DNO totals'!$B$52:$G$52,IF('935'!K107,IF(MOD('935'!K107,1000),IF(MOD('935'!K107,100),IF(MOD('935'!K107,10),IF(MOD('935'!K107,1000)=1,6,5),4),3),2),1))</f>
        <v>0</v>
      </c>
      <c r="AY107" s="52">
        <f>J107*AX107</f>
        <v>0</v>
      </c>
      <c r="AZ107" s="37">
        <f>AX107*'Parameters'!B$11</f>
        <v>0</v>
      </c>
      <c r="BA107" s="37">
        <f>IF('935'!$K107=1000,'Charging rates'!$C$29*$AZ107/(1+'DNO totals'!$C$60)*'935'!$L107,0)</f>
        <v>0</v>
      </c>
      <c r="BB107" s="37">
        <f>IF(MOD('935'!$K107,1000)=100,'Charging rates'!$D$29*$AZ107/(1+'DNO totals'!$D$60)*'935'!$M107,0)</f>
        <v>0</v>
      </c>
      <c r="BC107" s="37">
        <f>IF(MOD('935'!$K107,100)=10,'Charging rates'!$E$29*$AZ107/(1+'DNO totals'!$E$60)*'935'!$N107,0)</f>
        <v>0</v>
      </c>
      <c r="BD107" s="37">
        <f>IF(AND(MOD('935'!$K107,10)&gt;0,MOD('935'!$K107,1000)&gt;1),'Charging rates'!$F$29*$AZ107/(1+'DNO totals'!$F$60)*'935'!$O107,0)</f>
        <v>0</v>
      </c>
      <c r="BE107" s="37">
        <f>IF(MOD('935'!$K107,1000)=1,'Charging rates'!$G$29*$AZ107/(1+'DNO totals'!$G$60)*'935'!$P107,0)</f>
        <v>0</v>
      </c>
      <c r="BF107" s="37">
        <f>IF('935'!$K107&gt;1000,'Charging rates'!$C$29*$AY107*'935'!$L107,0)</f>
        <v>0</v>
      </c>
      <c r="BG107" s="37">
        <f>IF(MOD('935'!$K107,1000)&gt;100,'Charging rates'!$D$29*$AY107*'935'!$M107,0)</f>
        <v>0</v>
      </c>
      <c r="BH107" s="37">
        <f>IF(MOD('935'!$K107,100)&gt;10,'Charging rates'!$E$29*$AY107*'935'!$N107,0)</f>
        <v>0</v>
      </c>
      <c r="BI107" s="37">
        <f>$BA107+$BB107+$BC107+$BD107+$BE107</f>
        <v>0</v>
      </c>
      <c r="BJ107" s="52">
        <f>$BF107+$BG107+$BH107</f>
        <v>0</v>
      </c>
      <c r="BK107" s="37">
        <f>AW107*(1+'Charging rates'!B$42+0.6*'Charging rates'!B$67+'Charging rates'!B$54)-100*'Charging rates'!B$76/'11'!C$16*'935'!W107</f>
        <v>0</v>
      </c>
      <c r="BL107" s="37">
        <f>IF(I107,BK107*I107/(I107+E107),0)</f>
        <v>0</v>
      </c>
      <c r="BM107" s="52">
        <f>ROUND(BL107,3)</f>
        <v>0</v>
      </c>
      <c r="BN107" s="33">
        <f>IF('935'!V107="VOID",0,'935'!V107*(1-'935'!X107/'11'!B$16))</f>
        <v>0</v>
      </c>
      <c r="BO107" s="36">
        <f>IF(I107,-100*'Charging rates'!B$76/'11'!B$16*BN107/I107,0)</f>
        <v>0</v>
      </c>
      <c r="BP107" s="36">
        <f>IF(C107,'DNO totals'!B$171,0)</f>
        <v>0</v>
      </c>
      <c r="BQ107" s="36">
        <f>ROUND(BP107,2)</f>
        <v>0</v>
      </c>
      <c r="BR107" s="36">
        <f>IF(C107,(BP107+BO107),0)</f>
        <v>0</v>
      </c>
      <c r="BS107" s="53">
        <f>ROUND(BR107,2)</f>
        <v>0</v>
      </c>
      <c r="BT107" s="33">
        <f>'935'!C107&lt;&gt;"VOID"</f>
        <v>0</v>
      </c>
      <c r="BU107" s="36">
        <f>IF(BT107,(100/'11'!B$16*K107*((1-'935'!I107)*'Charging rates'!B$42+'Charging rates'!B$54)),0)</f>
        <v>0</v>
      </c>
      <c r="BV107" s="36">
        <f>100/'11'!B$16*N107*('Charging rates'!B$42+'Charging rates'!B$54)</f>
        <v>0</v>
      </c>
      <c r="BW107" s="36">
        <f>100/'11'!B$16*L107*('Charging rates'!B$42+'Charging rates'!B$54)</f>
        <v>0</v>
      </c>
      <c r="BX107" s="53">
        <f>ROUND(BW107,2)</f>
        <v>0</v>
      </c>
      <c r="BY107" s="33">
        <f>D107-('935'!T107*(1-'935'!X107/'11'!B$16))</f>
        <v>0</v>
      </c>
      <c r="BZ107" s="33">
        <f>0-IF(ISNUMBER(O107),INDEX('913'!$I$6:$I$1205,O107),0)-IF(ISNUMBER(P107),INDEX('913'!$I$6:$I$1205,P107),0)-IF(ISNUMBER(Q107),INDEX('913'!$I$6:$I$1205,Q107),0)-IF(ISNUMBER(R107),INDEX('913'!$I$6:$I$1205,R107),0)-IF(ISNUMBER(S107),INDEX('913'!$I$6:$I$1205,S107),0)-IF(ISNUMBER(T107),INDEX('913'!$I$6:$I$1205,T107),0)-IF(ISNUMBER(U107),INDEX('913'!$I$6:$I$1205,U107),0)-IF(ISNUMBER(V107),INDEX('913'!$I$6:$I$1205,V107),0)</f>
        <v>0</v>
      </c>
      <c r="CA107" s="37">
        <f>IF(BZ107=0,1,MAX(1,SQRT(BZ107^2+(IF(ISNUMBER(O107),INDEX('913'!$J$6:$J$1205,O107),0)+IF(ISNUMBER(P107),INDEX('913'!$J$6:$J$1205,P107),0)+IF(ISNUMBER(Q107),INDEX('913'!$J$6:$J$1205,Q107),0)+IF(ISNUMBER(R107),INDEX('913'!$J$6:$J$1205,R107),0)+IF(ISNUMBER(S107),INDEX('913'!$J$6:$J$1205,S107),0)+IF(ISNUMBER(T107),INDEX('913'!$J$6:$J$1205,T107),0)+IF(ISNUMBER(U107),INDEX('913'!$J$6:$J$1205,U107),0)+IF(ISNUMBER(V107),INDEX('913'!$J$6:$J$1205,V107),0))^2)/BZ107))</f>
        <v>0</v>
      </c>
      <c r="CB107" s="36">
        <f>100*AU107/'11'!B$16</f>
        <v>0</v>
      </c>
      <c r="CC107" s="37">
        <f>100*(AV107*CA107)/'11'!C$16</f>
        <v>0</v>
      </c>
      <c r="CD107" s="37">
        <f>IF(D107=0,1,BY107/D107)*CC107</f>
        <v>0</v>
      </c>
      <c r="CE107" s="36">
        <f>IF(D107=0,1,BY107/D107)*CB107</f>
        <v>0</v>
      </c>
      <c r="CF107" s="54">
        <f>'11'!C$16-'935'!Y107</f>
        <v>0</v>
      </c>
      <c r="CG107" s="37">
        <f>MAX('DNO totals'!B$312+0,MIN('935'!L107+0,'DNO totals'!B$304+0))</f>
        <v>0</v>
      </c>
      <c r="CH107" s="37">
        <f>MAX('DNO totals'!C$312+0,MIN('935'!M107+0,'DNO totals'!C$304+0))</f>
        <v>0</v>
      </c>
      <c r="CI107" s="37">
        <f>MAX('DNO totals'!D$312+0,MIN('935'!N107+0,'DNO totals'!D$304+0))</f>
        <v>0</v>
      </c>
      <c r="CJ107" s="37">
        <f>MAX('DNO totals'!E$312+0,MIN('935'!O107+0,'DNO totals'!E$304+0))</f>
        <v>0</v>
      </c>
      <c r="CK107" s="52">
        <f>MAX('DNO totals'!F$312+0,MIN('935'!P107+0,'DNO totals'!F$304+0))</f>
        <v>0</v>
      </c>
      <c r="CL107" s="37">
        <f>IF('935'!$K107=1000,'Charging rates'!$C$29*$AZ107/(1+'DNO totals'!$C$60)*$CG107,0)</f>
        <v>0</v>
      </c>
      <c r="CM107" s="37">
        <f>IF(MOD('935'!$K107,1000)=100,'Charging rates'!$D$29*$AZ107/(1+'DNO totals'!$D$60)*$CH107,0)</f>
        <v>0</v>
      </c>
      <c r="CN107" s="37">
        <f>IF(MOD('935'!$K107,100)=10,'Charging rates'!$E$29*$AZ107/(1+'DNO totals'!$E$60)*$CI107,0)</f>
        <v>0</v>
      </c>
      <c r="CO107" s="37">
        <f>IF(AND(MOD('935'!$K107,10)&gt;0,MOD('935'!$K107,1000)&gt;1),'Charging rates'!$F$29*$AZ107/(1+'DNO totals'!$F$60)*$CJ107,0)</f>
        <v>0</v>
      </c>
      <c r="CP107" s="37">
        <f>IF(MOD('935'!$K107,1000)=1,'Charging rates'!$G$29*$AZ107/(1+'DNO totals'!$G$60)*$CK107,0)</f>
        <v>0</v>
      </c>
      <c r="CQ107" s="52">
        <f>$CL107+$CM107+$CN107+$CO107+$CP107</f>
        <v>0</v>
      </c>
      <c r="CR107" s="37">
        <f>IF('935'!$K107&gt;1000,'Charging rates'!$C$29*$AY107*$CG107,0)</f>
        <v>0</v>
      </c>
      <c r="CS107" s="37">
        <f>IF(MOD('935'!$K107,1000)&gt;100,'Charging rates'!$D$29*$AY107*$CH107,0)</f>
        <v>0</v>
      </c>
      <c r="CT107" s="37">
        <f>IF(MOD('935'!$K107,100)&gt;10,'Charging rates'!$E$29*$AY107*$CI107,0)</f>
        <v>0</v>
      </c>
      <c r="CU107" s="52">
        <f>$CR107+$CS107+$CT107</f>
        <v>0</v>
      </c>
      <c r="CV107" s="36">
        <f>100*(AV107*'935'!Q107*CA107)/'11'!B$16</f>
        <v>0</v>
      </c>
      <c r="CW107" s="36">
        <f>100/'11'!B$16*'Charging rates'!B$76*AY107</f>
        <v>0</v>
      </c>
      <c r="CX107" s="36">
        <f>IF(D107=0,0,(1-BY107/D107)*(CB107+IF('935'!Q107=0,0,(CC107*'935'!Q107*('11'!C$16-'935'!Y107)/('11'!B$16-'935'!X107)))))</f>
        <v>0</v>
      </c>
      <c r="CY107" s="36">
        <f>CW107+CE107</f>
        <v>0</v>
      </c>
      <c r="CZ107" s="49">
        <f>(CQ107+CU107)*D107</f>
        <v>0</v>
      </c>
      <c r="DA107" s="33">
        <f>D107*('Parameters'!B$21+J107)*IF('DNO totals'!B$323&lt;0,1,'935'!S107)</f>
        <v>0</v>
      </c>
      <c r="DB107" s="52">
        <f>IF('DNO totals'!B$323&lt;0,1,'935'!S107)*('Parameters'!B$21+J107)</f>
        <v>0</v>
      </c>
      <c r="DC107" s="37">
        <f>CY107+'Charging rates'!B$106*DB107*100/'11'!B$16</f>
        <v>0</v>
      </c>
      <c r="DD107" s="37">
        <f>DC107+'Charging rates'!B$116*('Parameters'!B$21+J107)*100/'11'!B$16*IF('DNO totals'!B$323&lt;0,1,'935'!S107)</f>
        <v>0</v>
      </c>
      <c r="DE107" s="37">
        <f>'Charging rates'!B$97*(CQ107+CU107)*100/'11'!B$16</f>
        <v>0</v>
      </c>
      <c r="DF107" s="36">
        <f>MAX(0-(CC107*J107*'11'!C$16/'11'!B$16),DD107+DE107)</f>
        <v>0</v>
      </c>
      <c r="DG107" s="37">
        <f>IF(BT107,IF(J107=0,CD107,MAX(0,MIN(CD107,CD107+(DF107/'935'!Q107*('11'!B$16-'935'!X107)/('11'!C$16-'935'!Y107))))),0)</f>
        <v>0</v>
      </c>
      <c r="DH107" s="36">
        <f>IF(BT107,MAX(0,DF107),0)</f>
        <v>0</v>
      </c>
      <c r="DI107" s="53">
        <f>DH107+CX107</f>
        <v>0</v>
      </c>
    </row>
    <row r="108" spans="1:113">
      <c r="A108" s="28">
        <v>8</v>
      </c>
      <c r="B108" s="48">
        <f>'935'!B108</f>
        <v>0</v>
      </c>
      <c r="C108" s="33">
        <f>OR('935'!E108&lt;&gt;"VOID",'935'!F108&lt;&gt;"VOID",'935'!G108&lt;&gt;"VOID")</f>
        <v>0</v>
      </c>
      <c r="D108" s="33">
        <f>IF('935'!C108="VOID",0,('935'!C108*(1-'935'!X108/'11'!B$16)))</f>
        <v>0</v>
      </c>
      <c r="E108" s="33">
        <f>IF('935'!D108="VOID",0,'935'!D108*(1-'935'!X108/'11'!B$16))</f>
        <v>0</v>
      </c>
      <c r="F108" s="33">
        <f>IF('935'!E108="VOID",0,'935'!E108*(1-'935'!X108/'11'!B$16))</f>
        <v>0</v>
      </c>
      <c r="G108" s="33">
        <f>IF('935'!F108="VOID",0,'935'!F108*(1-'935'!X108/'11'!B$16))</f>
        <v>0</v>
      </c>
      <c r="H108" s="33">
        <f>IF('935'!G108="VOID",0,'935'!G108*(1-'935'!X108/'11'!B$16))</f>
        <v>0</v>
      </c>
      <c r="I108" s="33">
        <f>F108+G108+H108</f>
        <v>0</v>
      </c>
      <c r="J108" s="37">
        <f>'935'!Q108*(1-'935'!Y108/'11'!C$16)/(1-'935'!X108/'11'!B$16)</f>
        <v>0</v>
      </c>
      <c r="K108" s="33">
        <f>IF(D108,'935'!H108*D108/(D108+E108+I108),0)</f>
        <v>0</v>
      </c>
      <c r="L108" s="33">
        <f>IF(I108,'935'!H108*I108/(D108+E108+I108),0)</f>
        <v>0</v>
      </c>
      <c r="M108" s="33">
        <f>K108*(1-'935'!X108/'11'!B$16)</f>
        <v>0</v>
      </c>
      <c r="N108" s="49">
        <f>L108*(1-'935'!X108/'11'!B$16)</f>
        <v>0</v>
      </c>
      <c r="O108" s="50">
        <f>MATCH('935'!J108,'913'!$B$6:$B$1205,0)</f>
        <v>0</v>
      </c>
      <c r="P108" s="50">
        <f>MATCH(INDEX('913'!$D$6:$D$1205,O108),'913'!$B$6:$B$1205,0)</f>
        <v>0</v>
      </c>
      <c r="Q108" s="50">
        <f>MATCH(INDEX('913'!$D$6:$D$1205,P108),'913'!$B$6:$B$1205,0)</f>
        <v>0</v>
      </c>
      <c r="R108" s="50">
        <f>MATCH(INDEX('913'!$D$6:$D$1205,Q108),'913'!$B$6:$B$1205,0)</f>
        <v>0</v>
      </c>
      <c r="S108" s="50">
        <f>MATCH(INDEX('913'!$D$6:$D$1205,R108),'913'!$B$6:$B$1205,0)</f>
        <v>0</v>
      </c>
      <c r="T108" s="50">
        <f>MATCH(INDEX('913'!$D$6:$D$1205,S108),'913'!$B$6:$B$1205,0)</f>
        <v>0</v>
      </c>
      <c r="U108" s="50">
        <f>MATCH(INDEX('913'!$D$6:$D$1205,T108),'913'!$B$6:$B$1205,0)</f>
        <v>0</v>
      </c>
      <c r="V108" s="51">
        <f>MATCH(INDEX('913'!$D$6:$D$1205,U108),'913'!$B$6:$B$1205,0)</f>
        <v>0</v>
      </c>
      <c r="W108" s="37">
        <f>IF(ISNUMBER(O108),MAX(0,INDEX('913'!$E$6:$E$1205,O108)),0)</f>
        <v>0</v>
      </c>
      <c r="X108" s="37">
        <f>IF(ISNUMBER(P108),MAX(0,INDEX('913'!$E$6:$E$1205,P108)),0)</f>
        <v>0</v>
      </c>
      <c r="Y108" s="37">
        <f>IF(ISNUMBER(Q108),MAX(0,INDEX('913'!$E$6:$E$1205,Q108)),0)</f>
        <v>0</v>
      </c>
      <c r="Z108" s="37">
        <f>IF(ISNUMBER(R108),MAX(0,INDEX('913'!$E$6:$E$1205,R108)),0)</f>
        <v>0</v>
      </c>
      <c r="AA108" s="37">
        <f>IF(ISNUMBER(S108),MAX(0,INDEX('913'!$E$6:$E$1205,S108)),0)</f>
        <v>0</v>
      </c>
      <c r="AB108" s="37">
        <f>IF(ISNUMBER(T108),MAX(0,INDEX('913'!$E$6:$E$1205,T108)),0)</f>
        <v>0</v>
      </c>
      <c r="AC108" s="37">
        <f>IF(ISNUMBER(U108),MAX(0,INDEX('913'!$E$6:$E$1205,U108)),0)</f>
        <v>0</v>
      </c>
      <c r="AD108" s="52">
        <f>IF(ISNUMBER(V108),MAX(0,INDEX('913'!$E$6:$E$1205,V108)),0)</f>
        <v>0</v>
      </c>
      <c r="AE108" s="37">
        <f>IF(ISNUMBER(O108),MAX(0,INDEX('913'!$F$6:$F$1205,O108)),0)</f>
        <v>0</v>
      </c>
      <c r="AF108" s="37">
        <f>IF(ISNUMBER(P108),MAX(0,INDEX('913'!$F$6:$F$1205,P108)),0)</f>
        <v>0</v>
      </c>
      <c r="AG108" s="37">
        <f>IF(ISNUMBER(Q108),MAX(0,INDEX('913'!$F$6:$F$1205,Q108)),0)</f>
        <v>0</v>
      </c>
      <c r="AH108" s="37">
        <f>IF(ISNUMBER(R108),MAX(0,INDEX('913'!$F$6:$F$1205,R108)),0)</f>
        <v>0</v>
      </c>
      <c r="AI108" s="37">
        <f>IF(ISNUMBER(S108),MAX(0,INDEX('913'!$F$6:$F$1205,S108)),0)</f>
        <v>0</v>
      </c>
      <c r="AJ108" s="37">
        <f>IF(ISNUMBER(T108),MAX(0,INDEX('913'!$F$6:$F$1205,T108)),0)</f>
        <v>0</v>
      </c>
      <c r="AK108" s="37">
        <f>IF(ISNUMBER(U108),MAX(0,INDEX('913'!$F$6:$F$1205,U108)),0)</f>
        <v>0</v>
      </c>
      <c r="AL108" s="37">
        <f>IF(ISNUMBER(V108),MAX(0,INDEX('913'!$F$6:$F$1205,V108)),0)</f>
        <v>0</v>
      </c>
      <c r="AM108" s="33">
        <f>IF(ISNUMBER(O108),SQRT(INDEX('913'!$I$6:$I$1205,O108)^2+INDEX('913'!$J$6:$J$1205,O108)^2),0)</f>
        <v>0</v>
      </c>
      <c r="AN108" s="33">
        <f>IF(ISNUMBER(P108),SQRT(INDEX('913'!$I$6:$I$1205,P108)^2+INDEX('913'!$J$6:$J$1205,P108)^2),0)</f>
        <v>0</v>
      </c>
      <c r="AO108" s="33">
        <f>IF(ISNUMBER(Q108),SQRT(INDEX('913'!$I$6:$I$1205,Q108)^2+INDEX('913'!$J$6:$J$1205,Q108)^2),0)</f>
        <v>0</v>
      </c>
      <c r="AP108" s="33">
        <f>IF(ISNUMBER(R108),SQRT(INDEX('913'!$I$6:$I$1205,R108)^2+INDEX('913'!$J$6:$J$1205,R108)^2),0)</f>
        <v>0</v>
      </c>
      <c r="AQ108" s="33">
        <f>IF(ISNUMBER(S108),SQRT(INDEX('913'!$I$6:$I$1205,S108)^2+INDEX('913'!$J$6:$J$1205,S108)^2),0)</f>
        <v>0</v>
      </c>
      <c r="AR108" s="33">
        <f>IF(ISNUMBER(T108),SQRT(INDEX('913'!$I$6:$I$1205,T108)^2+INDEX('913'!$J$6:$J$1205,T108)^2),0)</f>
        <v>0</v>
      </c>
      <c r="AS108" s="33">
        <f>IF(ISNUMBER(U108),SQRT(INDEX('913'!$I$6:$I$1205,U108)^2+INDEX('913'!$J$6:$J$1205,U108)^2),0)</f>
        <v>0</v>
      </c>
      <c r="AT108" s="49">
        <f>IF(ISNUMBER(V108),SQRT(INDEX('913'!$I$6:$I$1205,V108)^2+INDEX('913'!$J$6:$J$1205,V108)^2),0)</f>
        <v>0</v>
      </c>
      <c r="AU108" s="37">
        <f>IF(AM108+AN108+AO108+AP108+AQ108+AR108+AS108+AT108=0,IF(COUNT(O108,P108,Q108,R108,S108,T108,U108,V108),(W108+X108+Y108+Z108+AA108+AB108+AC108+AD108)/COUNT(O108,P108,Q108,R108,S108,T108,U108,V108),0),(AM108*W108+AN108*X108+AO108*Y108+AP108*Z108+AQ108*AA108+AR108*AB108+AS108*AC108+AT108*AD108)/(AM108+AN108+AO108+AP108+AQ108+AR108+AS108+AT108))</f>
        <v>0</v>
      </c>
      <c r="AV108" s="37">
        <f>IF(AM108+AN108+AO108+AP108+AQ108+AR108+AS108+AT108=0,IF(COUNT(O108,P108,Q108,R108,S108,T108,U108,V108),(AE108+AF108+AG108+AH108+AI108+AJ108+AK108+AL108)/COUNT(O108,P108,Q108,R108,S108,T108,U108,V108),0),(AM108*AE108+AN108*AF108+AO108*AG108+AP108*AH108+AQ108*AI108+AR108*AJ108+AS108*AK108+AT108*AL108)/(AM108+AN108+AO108+AP108+AQ108+AR108+AS108+AT108))</f>
        <v>0</v>
      </c>
      <c r="AW108" s="52">
        <f>-100*'935'!W108*(AU108+AV108)/'11'!C$16</f>
        <v>0</v>
      </c>
      <c r="AX108" s="37">
        <f>INDEX('DNO totals'!$B$52:$G$52,IF('935'!K108,IF(MOD('935'!K108,1000),IF(MOD('935'!K108,100),IF(MOD('935'!K108,10),IF(MOD('935'!K108,1000)=1,6,5),4),3),2),1))</f>
        <v>0</v>
      </c>
      <c r="AY108" s="52">
        <f>J108*AX108</f>
        <v>0</v>
      </c>
      <c r="AZ108" s="37">
        <f>AX108*'Parameters'!B$11</f>
        <v>0</v>
      </c>
      <c r="BA108" s="37">
        <f>IF('935'!$K108=1000,'Charging rates'!$C$29*$AZ108/(1+'DNO totals'!$C$60)*'935'!$L108,0)</f>
        <v>0</v>
      </c>
      <c r="BB108" s="37">
        <f>IF(MOD('935'!$K108,1000)=100,'Charging rates'!$D$29*$AZ108/(1+'DNO totals'!$D$60)*'935'!$M108,0)</f>
        <v>0</v>
      </c>
      <c r="BC108" s="37">
        <f>IF(MOD('935'!$K108,100)=10,'Charging rates'!$E$29*$AZ108/(1+'DNO totals'!$E$60)*'935'!$N108,0)</f>
        <v>0</v>
      </c>
      <c r="BD108" s="37">
        <f>IF(AND(MOD('935'!$K108,10)&gt;0,MOD('935'!$K108,1000)&gt;1),'Charging rates'!$F$29*$AZ108/(1+'DNO totals'!$F$60)*'935'!$O108,0)</f>
        <v>0</v>
      </c>
      <c r="BE108" s="37">
        <f>IF(MOD('935'!$K108,1000)=1,'Charging rates'!$G$29*$AZ108/(1+'DNO totals'!$G$60)*'935'!$P108,0)</f>
        <v>0</v>
      </c>
      <c r="BF108" s="37">
        <f>IF('935'!$K108&gt;1000,'Charging rates'!$C$29*$AY108*'935'!$L108,0)</f>
        <v>0</v>
      </c>
      <c r="BG108" s="37">
        <f>IF(MOD('935'!$K108,1000)&gt;100,'Charging rates'!$D$29*$AY108*'935'!$M108,0)</f>
        <v>0</v>
      </c>
      <c r="BH108" s="37">
        <f>IF(MOD('935'!$K108,100)&gt;10,'Charging rates'!$E$29*$AY108*'935'!$N108,0)</f>
        <v>0</v>
      </c>
      <c r="BI108" s="37">
        <f>$BA108+$BB108+$BC108+$BD108+$BE108</f>
        <v>0</v>
      </c>
      <c r="BJ108" s="52">
        <f>$BF108+$BG108+$BH108</f>
        <v>0</v>
      </c>
      <c r="BK108" s="37">
        <f>AW108*(1+'Charging rates'!B$42+0.6*'Charging rates'!B$67+'Charging rates'!B$54)-100*'Charging rates'!B$76/'11'!C$16*'935'!W108</f>
        <v>0</v>
      </c>
      <c r="BL108" s="37">
        <f>IF(I108,BK108*I108/(I108+E108),0)</f>
        <v>0</v>
      </c>
      <c r="BM108" s="52">
        <f>ROUND(BL108,3)</f>
        <v>0</v>
      </c>
      <c r="BN108" s="33">
        <f>IF('935'!V108="VOID",0,'935'!V108*(1-'935'!X108/'11'!B$16))</f>
        <v>0</v>
      </c>
      <c r="BO108" s="36">
        <f>IF(I108,-100*'Charging rates'!B$76/'11'!B$16*BN108/I108,0)</f>
        <v>0</v>
      </c>
      <c r="BP108" s="36">
        <f>IF(C108,'DNO totals'!B$171,0)</f>
        <v>0</v>
      </c>
      <c r="BQ108" s="36">
        <f>ROUND(BP108,2)</f>
        <v>0</v>
      </c>
      <c r="BR108" s="36">
        <f>IF(C108,(BP108+BO108),0)</f>
        <v>0</v>
      </c>
      <c r="BS108" s="53">
        <f>ROUND(BR108,2)</f>
        <v>0</v>
      </c>
      <c r="BT108" s="33">
        <f>'935'!C108&lt;&gt;"VOID"</f>
        <v>0</v>
      </c>
      <c r="BU108" s="36">
        <f>IF(BT108,(100/'11'!B$16*K108*((1-'935'!I108)*'Charging rates'!B$42+'Charging rates'!B$54)),0)</f>
        <v>0</v>
      </c>
      <c r="BV108" s="36">
        <f>100/'11'!B$16*N108*('Charging rates'!B$42+'Charging rates'!B$54)</f>
        <v>0</v>
      </c>
      <c r="BW108" s="36">
        <f>100/'11'!B$16*L108*('Charging rates'!B$42+'Charging rates'!B$54)</f>
        <v>0</v>
      </c>
      <c r="BX108" s="53">
        <f>ROUND(BW108,2)</f>
        <v>0</v>
      </c>
      <c r="BY108" s="33">
        <f>D108-('935'!T108*(1-'935'!X108/'11'!B$16))</f>
        <v>0</v>
      </c>
      <c r="BZ108" s="33">
        <f>0-IF(ISNUMBER(O108),INDEX('913'!$I$6:$I$1205,O108),0)-IF(ISNUMBER(P108),INDEX('913'!$I$6:$I$1205,P108),0)-IF(ISNUMBER(Q108),INDEX('913'!$I$6:$I$1205,Q108),0)-IF(ISNUMBER(R108),INDEX('913'!$I$6:$I$1205,R108),0)-IF(ISNUMBER(S108),INDEX('913'!$I$6:$I$1205,S108),0)-IF(ISNUMBER(T108),INDEX('913'!$I$6:$I$1205,T108),0)-IF(ISNUMBER(U108),INDEX('913'!$I$6:$I$1205,U108),0)-IF(ISNUMBER(V108),INDEX('913'!$I$6:$I$1205,V108),0)</f>
        <v>0</v>
      </c>
      <c r="CA108" s="37">
        <f>IF(BZ108=0,1,MAX(1,SQRT(BZ108^2+(IF(ISNUMBER(O108),INDEX('913'!$J$6:$J$1205,O108),0)+IF(ISNUMBER(P108),INDEX('913'!$J$6:$J$1205,P108),0)+IF(ISNUMBER(Q108),INDEX('913'!$J$6:$J$1205,Q108),0)+IF(ISNUMBER(R108),INDEX('913'!$J$6:$J$1205,R108),0)+IF(ISNUMBER(S108),INDEX('913'!$J$6:$J$1205,S108),0)+IF(ISNUMBER(T108),INDEX('913'!$J$6:$J$1205,T108),0)+IF(ISNUMBER(U108),INDEX('913'!$J$6:$J$1205,U108),0)+IF(ISNUMBER(V108),INDEX('913'!$J$6:$J$1205,V108),0))^2)/BZ108))</f>
        <v>0</v>
      </c>
      <c r="CB108" s="36">
        <f>100*AU108/'11'!B$16</f>
        <v>0</v>
      </c>
      <c r="CC108" s="37">
        <f>100*(AV108*CA108)/'11'!C$16</f>
        <v>0</v>
      </c>
      <c r="CD108" s="37">
        <f>IF(D108=0,1,BY108/D108)*CC108</f>
        <v>0</v>
      </c>
      <c r="CE108" s="36">
        <f>IF(D108=0,1,BY108/D108)*CB108</f>
        <v>0</v>
      </c>
      <c r="CF108" s="54">
        <f>'11'!C$16-'935'!Y108</f>
        <v>0</v>
      </c>
      <c r="CG108" s="37">
        <f>MAX('DNO totals'!B$312+0,MIN('935'!L108+0,'DNO totals'!B$304+0))</f>
        <v>0</v>
      </c>
      <c r="CH108" s="37">
        <f>MAX('DNO totals'!C$312+0,MIN('935'!M108+0,'DNO totals'!C$304+0))</f>
        <v>0</v>
      </c>
      <c r="CI108" s="37">
        <f>MAX('DNO totals'!D$312+0,MIN('935'!N108+0,'DNO totals'!D$304+0))</f>
        <v>0</v>
      </c>
      <c r="CJ108" s="37">
        <f>MAX('DNO totals'!E$312+0,MIN('935'!O108+0,'DNO totals'!E$304+0))</f>
        <v>0</v>
      </c>
      <c r="CK108" s="52">
        <f>MAX('DNO totals'!F$312+0,MIN('935'!P108+0,'DNO totals'!F$304+0))</f>
        <v>0</v>
      </c>
      <c r="CL108" s="37">
        <f>IF('935'!$K108=1000,'Charging rates'!$C$29*$AZ108/(1+'DNO totals'!$C$60)*$CG108,0)</f>
        <v>0</v>
      </c>
      <c r="CM108" s="37">
        <f>IF(MOD('935'!$K108,1000)=100,'Charging rates'!$D$29*$AZ108/(1+'DNO totals'!$D$60)*$CH108,0)</f>
        <v>0</v>
      </c>
      <c r="CN108" s="37">
        <f>IF(MOD('935'!$K108,100)=10,'Charging rates'!$E$29*$AZ108/(1+'DNO totals'!$E$60)*$CI108,0)</f>
        <v>0</v>
      </c>
      <c r="CO108" s="37">
        <f>IF(AND(MOD('935'!$K108,10)&gt;0,MOD('935'!$K108,1000)&gt;1),'Charging rates'!$F$29*$AZ108/(1+'DNO totals'!$F$60)*$CJ108,0)</f>
        <v>0</v>
      </c>
      <c r="CP108" s="37">
        <f>IF(MOD('935'!$K108,1000)=1,'Charging rates'!$G$29*$AZ108/(1+'DNO totals'!$G$60)*$CK108,0)</f>
        <v>0</v>
      </c>
      <c r="CQ108" s="52">
        <f>$CL108+$CM108+$CN108+$CO108+$CP108</f>
        <v>0</v>
      </c>
      <c r="CR108" s="37">
        <f>IF('935'!$K108&gt;1000,'Charging rates'!$C$29*$AY108*$CG108,0)</f>
        <v>0</v>
      </c>
      <c r="CS108" s="37">
        <f>IF(MOD('935'!$K108,1000)&gt;100,'Charging rates'!$D$29*$AY108*$CH108,0)</f>
        <v>0</v>
      </c>
      <c r="CT108" s="37">
        <f>IF(MOD('935'!$K108,100)&gt;10,'Charging rates'!$E$29*$AY108*$CI108,0)</f>
        <v>0</v>
      </c>
      <c r="CU108" s="52">
        <f>$CR108+$CS108+$CT108</f>
        <v>0</v>
      </c>
      <c r="CV108" s="36">
        <f>100*(AV108*'935'!Q108*CA108)/'11'!B$16</f>
        <v>0</v>
      </c>
      <c r="CW108" s="36">
        <f>100/'11'!B$16*'Charging rates'!B$76*AY108</f>
        <v>0</v>
      </c>
      <c r="CX108" s="36">
        <f>IF(D108=0,0,(1-BY108/D108)*(CB108+IF('935'!Q108=0,0,(CC108*'935'!Q108*('11'!C$16-'935'!Y108)/('11'!B$16-'935'!X108)))))</f>
        <v>0</v>
      </c>
      <c r="CY108" s="36">
        <f>CW108+CE108</f>
        <v>0</v>
      </c>
      <c r="CZ108" s="49">
        <f>(CQ108+CU108)*D108</f>
        <v>0</v>
      </c>
      <c r="DA108" s="33">
        <f>D108*('Parameters'!B$21+J108)*IF('DNO totals'!B$323&lt;0,1,'935'!S108)</f>
        <v>0</v>
      </c>
      <c r="DB108" s="52">
        <f>IF('DNO totals'!B$323&lt;0,1,'935'!S108)*('Parameters'!B$21+J108)</f>
        <v>0</v>
      </c>
      <c r="DC108" s="37">
        <f>CY108+'Charging rates'!B$106*DB108*100/'11'!B$16</f>
        <v>0</v>
      </c>
      <c r="DD108" s="37">
        <f>DC108+'Charging rates'!B$116*('Parameters'!B$21+J108)*100/'11'!B$16*IF('DNO totals'!B$323&lt;0,1,'935'!S108)</f>
        <v>0</v>
      </c>
      <c r="DE108" s="37">
        <f>'Charging rates'!B$97*(CQ108+CU108)*100/'11'!B$16</f>
        <v>0</v>
      </c>
      <c r="DF108" s="36">
        <f>MAX(0-(CC108*J108*'11'!C$16/'11'!B$16),DD108+DE108)</f>
        <v>0</v>
      </c>
      <c r="DG108" s="37">
        <f>IF(BT108,IF(J108=0,CD108,MAX(0,MIN(CD108,CD108+(DF108/'935'!Q108*('11'!B$16-'935'!X108)/('11'!C$16-'935'!Y108))))),0)</f>
        <v>0</v>
      </c>
      <c r="DH108" s="36">
        <f>IF(BT108,MAX(0,DF108),0)</f>
        <v>0</v>
      </c>
      <c r="DI108" s="53">
        <f>DH108+CX108</f>
        <v>0</v>
      </c>
    </row>
    <row r="109" spans="1:113">
      <c r="A109" s="28">
        <v>9</v>
      </c>
      <c r="B109" s="48">
        <f>'935'!B109</f>
        <v>0</v>
      </c>
      <c r="C109" s="33">
        <f>OR('935'!E109&lt;&gt;"VOID",'935'!F109&lt;&gt;"VOID",'935'!G109&lt;&gt;"VOID")</f>
        <v>0</v>
      </c>
      <c r="D109" s="33">
        <f>IF('935'!C109="VOID",0,('935'!C109*(1-'935'!X109/'11'!B$16)))</f>
        <v>0</v>
      </c>
      <c r="E109" s="33">
        <f>IF('935'!D109="VOID",0,'935'!D109*(1-'935'!X109/'11'!B$16))</f>
        <v>0</v>
      </c>
      <c r="F109" s="33">
        <f>IF('935'!E109="VOID",0,'935'!E109*(1-'935'!X109/'11'!B$16))</f>
        <v>0</v>
      </c>
      <c r="G109" s="33">
        <f>IF('935'!F109="VOID",0,'935'!F109*(1-'935'!X109/'11'!B$16))</f>
        <v>0</v>
      </c>
      <c r="H109" s="33">
        <f>IF('935'!G109="VOID",0,'935'!G109*(1-'935'!X109/'11'!B$16))</f>
        <v>0</v>
      </c>
      <c r="I109" s="33">
        <f>F109+G109+H109</f>
        <v>0</v>
      </c>
      <c r="J109" s="37">
        <f>'935'!Q109*(1-'935'!Y109/'11'!C$16)/(1-'935'!X109/'11'!B$16)</f>
        <v>0</v>
      </c>
      <c r="K109" s="33">
        <f>IF(D109,'935'!H109*D109/(D109+E109+I109),0)</f>
        <v>0</v>
      </c>
      <c r="L109" s="33">
        <f>IF(I109,'935'!H109*I109/(D109+E109+I109),0)</f>
        <v>0</v>
      </c>
      <c r="M109" s="33">
        <f>K109*(1-'935'!X109/'11'!B$16)</f>
        <v>0</v>
      </c>
      <c r="N109" s="49">
        <f>L109*(1-'935'!X109/'11'!B$16)</f>
        <v>0</v>
      </c>
      <c r="O109" s="50">
        <f>MATCH('935'!J109,'913'!$B$6:$B$1205,0)</f>
        <v>0</v>
      </c>
      <c r="P109" s="50">
        <f>MATCH(INDEX('913'!$D$6:$D$1205,O109),'913'!$B$6:$B$1205,0)</f>
        <v>0</v>
      </c>
      <c r="Q109" s="50">
        <f>MATCH(INDEX('913'!$D$6:$D$1205,P109),'913'!$B$6:$B$1205,0)</f>
        <v>0</v>
      </c>
      <c r="R109" s="50">
        <f>MATCH(INDEX('913'!$D$6:$D$1205,Q109),'913'!$B$6:$B$1205,0)</f>
        <v>0</v>
      </c>
      <c r="S109" s="50">
        <f>MATCH(INDEX('913'!$D$6:$D$1205,R109),'913'!$B$6:$B$1205,0)</f>
        <v>0</v>
      </c>
      <c r="T109" s="50">
        <f>MATCH(INDEX('913'!$D$6:$D$1205,S109),'913'!$B$6:$B$1205,0)</f>
        <v>0</v>
      </c>
      <c r="U109" s="50">
        <f>MATCH(INDEX('913'!$D$6:$D$1205,T109),'913'!$B$6:$B$1205,0)</f>
        <v>0</v>
      </c>
      <c r="V109" s="51">
        <f>MATCH(INDEX('913'!$D$6:$D$1205,U109),'913'!$B$6:$B$1205,0)</f>
        <v>0</v>
      </c>
      <c r="W109" s="37">
        <f>IF(ISNUMBER(O109),MAX(0,INDEX('913'!$E$6:$E$1205,O109)),0)</f>
        <v>0</v>
      </c>
      <c r="X109" s="37">
        <f>IF(ISNUMBER(P109),MAX(0,INDEX('913'!$E$6:$E$1205,P109)),0)</f>
        <v>0</v>
      </c>
      <c r="Y109" s="37">
        <f>IF(ISNUMBER(Q109),MAX(0,INDEX('913'!$E$6:$E$1205,Q109)),0)</f>
        <v>0</v>
      </c>
      <c r="Z109" s="37">
        <f>IF(ISNUMBER(R109),MAX(0,INDEX('913'!$E$6:$E$1205,R109)),0)</f>
        <v>0</v>
      </c>
      <c r="AA109" s="37">
        <f>IF(ISNUMBER(S109),MAX(0,INDEX('913'!$E$6:$E$1205,S109)),0)</f>
        <v>0</v>
      </c>
      <c r="AB109" s="37">
        <f>IF(ISNUMBER(T109),MAX(0,INDEX('913'!$E$6:$E$1205,T109)),0)</f>
        <v>0</v>
      </c>
      <c r="AC109" s="37">
        <f>IF(ISNUMBER(U109),MAX(0,INDEX('913'!$E$6:$E$1205,U109)),0)</f>
        <v>0</v>
      </c>
      <c r="AD109" s="52">
        <f>IF(ISNUMBER(V109),MAX(0,INDEX('913'!$E$6:$E$1205,V109)),0)</f>
        <v>0</v>
      </c>
      <c r="AE109" s="37">
        <f>IF(ISNUMBER(O109),MAX(0,INDEX('913'!$F$6:$F$1205,O109)),0)</f>
        <v>0</v>
      </c>
      <c r="AF109" s="37">
        <f>IF(ISNUMBER(P109),MAX(0,INDEX('913'!$F$6:$F$1205,P109)),0)</f>
        <v>0</v>
      </c>
      <c r="AG109" s="37">
        <f>IF(ISNUMBER(Q109),MAX(0,INDEX('913'!$F$6:$F$1205,Q109)),0)</f>
        <v>0</v>
      </c>
      <c r="AH109" s="37">
        <f>IF(ISNUMBER(R109),MAX(0,INDEX('913'!$F$6:$F$1205,R109)),0)</f>
        <v>0</v>
      </c>
      <c r="AI109" s="37">
        <f>IF(ISNUMBER(S109),MAX(0,INDEX('913'!$F$6:$F$1205,S109)),0)</f>
        <v>0</v>
      </c>
      <c r="AJ109" s="37">
        <f>IF(ISNUMBER(T109),MAX(0,INDEX('913'!$F$6:$F$1205,T109)),0)</f>
        <v>0</v>
      </c>
      <c r="AK109" s="37">
        <f>IF(ISNUMBER(U109),MAX(0,INDEX('913'!$F$6:$F$1205,U109)),0)</f>
        <v>0</v>
      </c>
      <c r="AL109" s="37">
        <f>IF(ISNUMBER(V109),MAX(0,INDEX('913'!$F$6:$F$1205,V109)),0)</f>
        <v>0</v>
      </c>
      <c r="AM109" s="33">
        <f>IF(ISNUMBER(O109),SQRT(INDEX('913'!$I$6:$I$1205,O109)^2+INDEX('913'!$J$6:$J$1205,O109)^2),0)</f>
        <v>0</v>
      </c>
      <c r="AN109" s="33">
        <f>IF(ISNUMBER(P109),SQRT(INDEX('913'!$I$6:$I$1205,P109)^2+INDEX('913'!$J$6:$J$1205,P109)^2),0)</f>
        <v>0</v>
      </c>
      <c r="AO109" s="33">
        <f>IF(ISNUMBER(Q109),SQRT(INDEX('913'!$I$6:$I$1205,Q109)^2+INDEX('913'!$J$6:$J$1205,Q109)^2),0)</f>
        <v>0</v>
      </c>
      <c r="AP109" s="33">
        <f>IF(ISNUMBER(R109),SQRT(INDEX('913'!$I$6:$I$1205,R109)^2+INDEX('913'!$J$6:$J$1205,R109)^2),0)</f>
        <v>0</v>
      </c>
      <c r="AQ109" s="33">
        <f>IF(ISNUMBER(S109),SQRT(INDEX('913'!$I$6:$I$1205,S109)^2+INDEX('913'!$J$6:$J$1205,S109)^2),0)</f>
        <v>0</v>
      </c>
      <c r="AR109" s="33">
        <f>IF(ISNUMBER(T109),SQRT(INDEX('913'!$I$6:$I$1205,T109)^2+INDEX('913'!$J$6:$J$1205,T109)^2),0)</f>
        <v>0</v>
      </c>
      <c r="AS109" s="33">
        <f>IF(ISNUMBER(U109),SQRT(INDEX('913'!$I$6:$I$1205,U109)^2+INDEX('913'!$J$6:$J$1205,U109)^2),0)</f>
        <v>0</v>
      </c>
      <c r="AT109" s="49">
        <f>IF(ISNUMBER(V109),SQRT(INDEX('913'!$I$6:$I$1205,V109)^2+INDEX('913'!$J$6:$J$1205,V109)^2),0)</f>
        <v>0</v>
      </c>
      <c r="AU109" s="37">
        <f>IF(AM109+AN109+AO109+AP109+AQ109+AR109+AS109+AT109=0,IF(COUNT(O109,P109,Q109,R109,S109,T109,U109,V109),(W109+X109+Y109+Z109+AA109+AB109+AC109+AD109)/COUNT(O109,P109,Q109,R109,S109,T109,U109,V109),0),(AM109*W109+AN109*X109+AO109*Y109+AP109*Z109+AQ109*AA109+AR109*AB109+AS109*AC109+AT109*AD109)/(AM109+AN109+AO109+AP109+AQ109+AR109+AS109+AT109))</f>
        <v>0</v>
      </c>
      <c r="AV109" s="37">
        <f>IF(AM109+AN109+AO109+AP109+AQ109+AR109+AS109+AT109=0,IF(COUNT(O109,P109,Q109,R109,S109,T109,U109,V109),(AE109+AF109+AG109+AH109+AI109+AJ109+AK109+AL109)/COUNT(O109,P109,Q109,R109,S109,T109,U109,V109),0),(AM109*AE109+AN109*AF109+AO109*AG109+AP109*AH109+AQ109*AI109+AR109*AJ109+AS109*AK109+AT109*AL109)/(AM109+AN109+AO109+AP109+AQ109+AR109+AS109+AT109))</f>
        <v>0</v>
      </c>
      <c r="AW109" s="52">
        <f>-100*'935'!W109*(AU109+AV109)/'11'!C$16</f>
        <v>0</v>
      </c>
      <c r="AX109" s="37">
        <f>INDEX('DNO totals'!$B$52:$G$52,IF('935'!K109,IF(MOD('935'!K109,1000),IF(MOD('935'!K109,100),IF(MOD('935'!K109,10),IF(MOD('935'!K109,1000)=1,6,5),4),3),2),1))</f>
        <v>0</v>
      </c>
      <c r="AY109" s="52">
        <f>J109*AX109</f>
        <v>0</v>
      </c>
      <c r="AZ109" s="37">
        <f>AX109*'Parameters'!B$11</f>
        <v>0</v>
      </c>
      <c r="BA109" s="37">
        <f>IF('935'!$K109=1000,'Charging rates'!$C$29*$AZ109/(1+'DNO totals'!$C$60)*'935'!$L109,0)</f>
        <v>0</v>
      </c>
      <c r="BB109" s="37">
        <f>IF(MOD('935'!$K109,1000)=100,'Charging rates'!$D$29*$AZ109/(1+'DNO totals'!$D$60)*'935'!$M109,0)</f>
        <v>0</v>
      </c>
      <c r="BC109" s="37">
        <f>IF(MOD('935'!$K109,100)=10,'Charging rates'!$E$29*$AZ109/(1+'DNO totals'!$E$60)*'935'!$N109,0)</f>
        <v>0</v>
      </c>
      <c r="BD109" s="37">
        <f>IF(AND(MOD('935'!$K109,10)&gt;0,MOD('935'!$K109,1000)&gt;1),'Charging rates'!$F$29*$AZ109/(1+'DNO totals'!$F$60)*'935'!$O109,0)</f>
        <v>0</v>
      </c>
      <c r="BE109" s="37">
        <f>IF(MOD('935'!$K109,1000)=1,'Charging rates'!$G$29*$AZ109/(1+'DNO totals'!$G$60)*'935'!$P109,0)</f>
        <v>0</v>
      </c>
      <c r="BF109" s="37">
        <f>IF('935'!$K109&gt;1000,'Charging rates'!$C$29*$AY109*'935'!$L109,0)</f>
        <v>0</v>
      </c>
      <c r="BG109" s="37">
        <f>IF(MOD('935'!$K109,1000)&gt;100,'Charging rates'!$D$29*$AY109*'935'!$M109,0)</f>
        <v>0</v>
      </c>
      <c r="BH109" s="37">
        <f>IF(MOD('935'!$K109,100)&gt;10,'Charging rates'!$E$29*$AY109*'935'!$N109,0)</f>
        <v>0</v>
      </c>
      <c r="BI109" s="37">
        <f>$BA109+$BB109+$BC109+$BD109+$BE109</f>
        <v>0</v>
      </c>
      <c r="BJ109" s="52">
        <f>$BF109+$BG109+$BH109</f>
        <v>0</v>
      </c>
      <c r="BK109" s="37">
        <f>AW109*(1+'Charging rates'!B$42+0.6*'Charging rates'!B$67+'Charging rates'!B$54)-100*'Charging rates'!B$76/'11'!C$16*'935'!W109</f>
        <v>0</v>
      </c>
      <c r="BL109" s="37">
        <f>IF(I109,BK109*I109/(I109+E109),0)</f>
        <v>0</v>
      </c>
      <c r="BM109" s="52">
        <f>ROUND(BL109,3)</f>
        <v>0</v>
      </c>
      <c r="BN109" s="33">
        <f>IF('935'!V109="VOID",0,'935'!V109*(1-'935'!X109/'11'!B$16))</f>
        <v>0</v>
      </c>
      <c r="BO109" s="36">
        <f>IF(I109,-100*'Charging rates'!B$76/'11'!B$16*BN109/I109,0)</f>
        <v>0</v>
      </c>
      <c r="BP109" s="36">
        <f>IF(C109,'DNO totals'!B$171,0)</f>
        <v>0</v>
      </c>
      <c r="BQ109" s="36">
        <f>ROUND(BP109,2)</f>
        <v>0</v>
      </c>
      <c r="BR109" s="36">
        <f>IF(C109,(BP109+BO109),0)</f>
        <v>0</v>
      </c>
      <c r="BS109" s="53">
        <f>ROUND(BR109,2)</f>
        <v>0</v>
      </c>
      <c r="BT109" s="33">
        <f>'935'!C109&lt;&gt;"VOID"</f>
        <v>0</v>
      </c>
      <c r="BU109" s="36">
        <f>IF(BT109,(100/'11'!B$16*K109*((1-'935'!I109)*'Charging rates'!B$42+'Charging rates'!B$54)),0)</f>
        <v>0</v>
      </c>
      <c r="BV109" s="36">
        <f>100/'11'!B$16*N109*('Charging rates'!B$42+'Charging rates'!B$54)</f>
        <v>0</v>
      </c>
      <c r="BW109" s="36">
        <f>100/'11'!B$16*L109*('Charging rates'!B$42+'Charging rates'!B$54)</f>
        <v>0</v>
      </c>
      <c r="BX109" s="53">
        <f>ROUND(BW109,2)</f>
        <v>0</v>
      </c>
      <c r="BY109" s="33">
        <f>D109-('935'!T109*(1-'935'!X109/'11'!B$16))</f>
        <v>0</v>
      </c>
      <c r="BZ109" s="33">
        <f>0-IF(ISNUMBER(O109),INDEX('913'!$I$6:$I$1205,O109),0)-IF(ISNUMBER(P109),INDEX('913'!$I$6:$I$1205,P109),0)-IF(ISNUMBER(Q109),INDEX('913'!$I$6:$I$1205,Q109),0)-IF(ISNUMBER(R109),INDEX('913'!$I$6:$I$1205,R109),0)-IF(ISNUMBER(S109),INDEX('913'!$I$6:$I$1205,S109),0)-IF(ISNUMBER(T109),INDEX('913'!$I$6:$I$1205,T109),0)-IF(ISNUMBER(U109),INDEX('913'!$I$6:$I$1205,U109),0)-IF(ISNUMBER(V109),INDEX('913'!$I$6:$I$1205,V109),0)</f>
        <v>0</v>
      </c>
      <c r="CA109" s="37">
        <f>IF(BZ109=0,1,MAX(1,SQRT(BZ109^2+(IF(ISNUMBER(O109),INDEX('913'!$J$6:$J$1205,O109),0)+IF(ISNUMBER(P109),INDEX('913'!$J$6:$J$1205,P109),0)+IF(ISNUMBER(Q109),INDEX('913'!$J$6:$J$1205,Q109),0)+IF(ISNUMBER(R109),INDEX('913'!$J$6:$J$1205,R109),0)+IF(ISNUMBER(S109),INDEX('913'!$J$6:$J$1205,S109),0)+IF(ISNUMBER(T109),INDEX('913'!$J$6:$J$1205,T109),0)+IF(ISNUMBER(U109),INDEX('913'!$J$6:$J$1205,U109),0)+IF(ISNUMBER(V109),INDEX('913'!$J$6:$J$1205,V109),0))^2)/BZ109))</f>
        <v>0</v>
      </c>
      <c r="CB109" s="36">
        <f>100*AU109/'11'!B$16</f>
        <v>0</v>
      </c>
      <c r="CC109" s="37">
        <f>100*(AV109*CA109)/'11'!C$16</f>
        <v>0</v>
      </c>
      <c r="CD109" s="37">
        <f>IF(D109=0,1,BY109/D109)*CC109</f>
        <v>0</v>
      </c>
      <c r="CE109" s="36">
        <f>IF(D109=0,1,BY109/D109)*CB109</f>
        <v>0</v>
      </c>
      <c r="CF109" s="54">
        <f>'11'!C$16-'935'!Y109</f>
        <v>0</v>
      </c>
      <c r="CG109" s="37">
        <f>MAX('DNO totals'!B$312+0,MIN('935'!L109+0,'DNO totals'!B$304+0))</f>
        <v>0</v>
      </c>
      <c r="CH109" s="37">
        <f>MAX('DNO totals'!C$312+0,MIN('935'!M109+0,'DNO totals'!C$304+0))</f>
        <v>0</v>
      </c>
      <c r="CI109" s="37">
        <f>MAX('DNO totals'!D$312+0,MIN('935'!N109+0,'DNO totals'!D$304+0))</f>
        <v>0</v>
      </c>
      <c r="CJ109" s="37">
        <f>MAX('DNO totals'!E$312+0,MIN('935'!O109+0,'DNO totals'!E$304+0))</f>
        <v>0</v>
      </c>
      <c r="CK109" s="52">
        <f>MAX('DNO totals'!F$312+0,MIN('935'!P109+0,'DNO totals'!F$304+0))</f>
        <v>0</v>
      </c>
      <c r="CL109" s="37">
        <f>IF('935'!$K109=1000,'Charging rates'!$C$29*$AZ109/(1+'DNO totals'!$C$60)*$CG109,0)</f>
        <v>0</v>
      </c>
      <c r="CM109" s="37">
        <f>IF(MOD('935'!$K109,1000)=100,'Charging rates'!$D$29*$AZ109/(1+'DNO totals'!$D$60)*$CH109,0)</f>
        <v>0</v>
      </c>
      <c r="CN109" s="37">
        <f>IF(MOD('935'!$K109,100)=10,'Charging rates'!$E$29*$AZ109/(1+'DNO totals'!$E$60)*$CI109,0)</f>
        <v>0</v>
      </c>
      <c r="CO109" s="37">
        <f>IF(AND(MOD('935'!$K109,10)&gt;0,MOD('935'!$K109,1000)&gt;1),'Charging rates'!$F$29*$AZ109/(1+'DNO totals'!$F$60)*$CJ109,0)</f>
        <v>0</v>
      </c>
      <c r="CP109" s="37">
        <f>IF(MOD('935'!$K109,1000)=1,'Charging rates'!$G$29*$AZ109/(1+'DNO totals'!$G$60)*$CK109,0)</f>
        <v>0</v>
      </c>
      <c r="CQ109" s="52">
        <f>$CL109+$CM109+$CN109+$CO109+$CP109</f>
        <v>0</v>
      </c>
      <c r="CR109" s="37">
        <f>IF('935'!$K109&gt;1000,'Charging rates'!$C$29*$AY109*$CG109,0)</f>
        <v>0</v>
      </c>
      <c r="CS109" s="37">
        <f>IF(MOD('935'!$K109,1000)&gt;100,'Charging rates'!$D$29*$AY109*$CH109,0)</f>
        <v>0</v>
      </c>
      <c r="CT109" s="37">
        <f>IF(MOD('935'!$K109,100)&gt;10,'Charging rates'!$E$29*$AY109*$CI109,0)</f>
        <v>0</v>
      </c>
      <c r="CU109" s="52">
        <f>$CR109+$CS109+$CT109</f>
        <v>0</v>
      </c>
      <c r="CV109" s="36">
        <f>100*(AV109*'935'!Q109*CA109)/'11'!B$16</f>
        <v>0</v>
      </c>
      <c r="CW109" s="36">
        <f>100/'11'!B$16*'Charging rates'!B$76*AY109</f>
        <v>0</v>
      </c>
      <c r="CX109" s="36">
        <f>IF(D109=0,0,(1-BY109/D109)*(CB109+IF('935'!Q109=0,0,(CC109*'935'!Q109*('11'!C$16-'935'!Y109)/('11'!B$16-'935'!X109)))))</f>
        <v>0</v>
      </c>
      <c r="CY109" s="36">
        <f>CW109+CE109</f>
        <v>0</v>
      </c>
      <c r="CZ109" s="49">
        <f>(CQ109+CU109)*D109</f>
        <v>0</v>
      </c>
      <c r="DA109" s="33">
        <f>D109*('Parameters'!B$21+J109)*IF('DNO totals'!B$323&lt;0,1,'935'!S109)</f>
        <v>0</v>
      </c>
      <c r="DB109" s="52">
        <f>IF('DNO totals'!B$323&lt;0,1,'935'!S109)*('Parameters'!B$21+J109)</f>
        <v>0</v>
      </c>
      <c r="DC109" s="37">
        <f>CY109+'Charging rates'!B$106*DB109*100/'11'!B$16</f>
        <v>0</v>
      </c>
      <c r="DD109" s="37">
        <f>DC109+'Charging rates'!B$116*('Parameters'!B$21+J109)*100/'11'!B$16*IF('DNO totals'!B$323&lt;0,1,'935'!S109)</f>
        <v>0</v>
      </c>
      <c r="DE109" s="37">
        <f>'Charging rates'!B$97*(CQ109+CU109)*100/'11'!B$16</f>
        <v>0</v>
      </c>
      <c r="DF109" s="36">
        <f>MAX(0-(CC109*J109*'11'!C$16/'11'!B$16),DD109+DE109)</f>
        <v>0</v>
      </c>
      <c r="DG109" s="37">
        <f>IF(BT109,IF(J109=0,CD109,MAX(0,MIN(CD109,CD109+(DF109/'935'!Q109*('11'!B$16-'935'!X109)/('11'!C$16-'935'!Y109))))),0)</f>
        <v>0</v>
      </c>
      <c r="DH109" s="36">
        <f>IF(BT109,MAX(0,DF109),0)</f>
        <v>0</v>
      </c>
      <c r="DI109" s="53">
        <f>DH109+CX109</f>
        <v>0</v>
      </c>
    </row>
    <row r="110" spans="1:113">
      <c r="A110" s="28">
        <v>10</v>
      </c>
      <c r="B110" s="48">
        <f>'935'!B110</f>
        <v>0</v>
      </c>
      <c r="C110" s="33">
        <f>OR('935'!E110&lt;&gt;"VOID",'935'!F110&lt;&gt;"VOID",'935'!G110&lt;&gt;"VOID")</f>
        <v>0</v>
      </c>
      <c r="D110" s="33">
        <f>IF('935'!C110="VOID",0,('935'!C110*(1-'935'!X110/'11'!B$16)))</f>
        <v>0</v>
      </c>
      <c r="E110" s="33">
        <f>IF('935'!D110="VOID",0,'935'!D110*(1-'935'!X110/'11'!B$16))</f>
        <v>0</v>
      </c>
      <c r="F110" s="33">
        <f>IF('935'!E110="VOID",0,'935'!E110*(1-'935'!X110/'11'!B$16))</f>
        <v>0</v>
      </c>
      <c r="G110" s="33">
        <f>IF('935'!F110="VOID",0,'935'!F110*(1-'935'!X110/'11'!B$16))</f>
        <v>0</v>
      </c>
      <c r="H110" s="33">
        <f>IF('935'!G110="VOID",0,'935'!G110*(1-'935'!X110/'11'!B$16))</f>
        <v>0</v>
      </c>
      <c r="I110" s="33">
        <f>F110+G110+H110</f>
        <v>0</v>
      </c>
      <c r="J110" s="37">
        <f>'935'!Q110*(1-'935'!Y110/'11'!C$16)/(1-'935'!X110/'11'!B$16)</f>
        <v>0</v>
      </c>
      <c r="K110" s="33">
        <f>IF(D110,'935'!H110*D110/(D110+E110+I110),0)</f>
        <v>0</v>
      </c>
      <c r="L110" s="33">
        <f>IF(I110,'935'!H110*I110/(D110+E110+I110),0)</f>
        <v>0</v>
      </c>
      <c r="M110" s="33">
        <f>K110*(1-'935'!X110/'11'!B$16)</f>
        <v>0</v>
      </c>
      <c r="N110" s="49">
        <f>L110*(1-'935'!X110/'11'!B$16)</f>
        <v>0</v>
      </c>
      <c r="O110" s="50">
        <f>MATCH('935'!J110,'913'!$B$6:$B$1205,0)</f>
        <v>0</v>
      </c>
      <c r="P110" s="50">
        <f>MATCH(INDEX('913'!$D$6:$D$1205,O110),'913'!$B$6:$B$1205,0)</f>
        <v>0</v>
      </c>
      <c r="Q110" s="50">
        <f>MATCH(INDEX('913'!$D$6:$D$1205,P110),'913'!$B$6:$B$1205,0)</f>
        <v>0</v>
      </c>
      <c r="R110" s="50">
        <f>MATCH(INDEX('913'!$D$6:$D$1205,Q110),'913'!$B$6:$B$1205,0)</f>
        <v>0</v>
      </c>
      <c r="S110" s="50">
        <f>MATCH(INDEX('913'!$D$6:$D$1205,R110),'913'!$B$6:$B$1205,0)</f>
        <v>0</v>
      </c>
      <c r="T110" s="50">
        <f>MATCH(INDEX('913'!$D$6:$D$1205,S110),'913'!$B$6:$B$1205,0)</f>
        <v>0</v>
      </c>
      <c r="U110" s="50">
        <f>MATCH(INDEX('913'!$D$6:$D$1205,T110),'913'!$B$6:$B$1205,0)</f>
        <v>0</v>
      </c>
      <c r="V110" s="51">
        <f>MATCH(INDEX('913'!$D$6:$D$1205,U110),'913'!$B$6:$B$1205,0)</f>
        <v>0</v>
      </c>
      <c r="W110" s="37">
        <f>IF(ISNUMBER(O110),MAX(0,INDEX('913'!$E$6:$E$1205,O110)),0)</f>
        <v>0</v>
      </c>
      <c r="X110" s="37">
        <f>IF(ISNUMBER(P110),MAX(0,INDEX('913'!$E$6:$E$1205,P110)),0)</f>
        <v>0</v>
      </c>
      <c r="Y110" s="37">
        <f>IF(ISNUMBER(Q110),MAX(0,INDEX('913'!$E$6:$E$1205,Q110)),0)</f>
        <v>0</v>
      </c>
      <c r="Z110" s="37">
        <f>IF(ISNUMBER(R110),MAX(0,INDEX('913'!$E$6:$E$1205,R110)),0)</f>
        <v>0</v>
      </c>
      <c r="AA110" s="37">
        <f>IF(ISNUMBER(S110),MAX(0,INDEX('913'!$E$6:$E$1205,S110)),0)</f>
        <v>0</v>
      </c>
      <c r="AB110" s="37">
        <f>IF(ISNUMBER(T110),MAX(0,INDEX('913'!$E$6:$E$1205,T110)),0)</f>
        <v>0</v>
      </c>
      <c r="AC110" s="37">
        <f>IF(ISNUMBER(U110),MAX(0,INDEX('913'!$E$6:$E$1205,U110)),0)</f>
        <v>0</v>
      </c>
      <c r="AD110" s="52">
        <f>IF(ISNUMBER(V110),MAX(0,INDEX('913'!$E$6:$E$1205,V110)),0)</f>
        <v>0</v>
      </c>
      <c r="AE110" s="37">
        <f>IF(ISNUMBER(O110),MAX(0,INDEX('913'!$F$6:$F$1205,O110)),0)</f>
        <v>0</v>
      </c>
      <c r="AF110" s="37">
        <f>IF(ISNUMBER(P110),MAX(0,INDEX('913'!$F$6:$F$1205,P110)),0)</f>
        <v>0</v>
      </c>
      <c r="AG110" s="37">
        <f>IF(ISNUMBER(Q110),MAX(0,INDEX('913'!$F$6:$F$1205,Q110)),0)</f>
        <v>0</v>
      </c>
      <c r="AH110" s="37">
        <f>IF(ISNUMBER(R110),MAX(0,INDEX('913'!$F$6:$F$1205,R110)),0)</f>
        <v>0</v>
      </c>
      <c r="AI110" s="37">
        <f>IF(ISNUMBER(S110),MAX(0,INDEX('913'!$F$6:$F$1205,S110)),0)</f>
        <v>0</v>
      </c>
      <c r="AJ110" s="37">
        <f>IF(ISNUMBER(T110),MAX(0,INDEX('913'!$F$6:$F$1205,T110)),0)</f>
        <v>0</v>
      </c>
      <c r="AK110" s="37">
        <f>IF(ISNUMBER(U110),MAX(0,INDEX('913'!$F$6:$F$1205,U110)),0)</f>
        <v>0</v>
      </c>
      <c r="AL110" s="37">
        <f>IF(ISNUMBER(V110),MAX(0,INDEX('913'!$F$6:$F$1205,V110)),0)</f>
        <v>0</v>
      </c>
      <c r="AM110" s="33">
        <f>IF(ISNUMBER(O110),SQRT(INDEX('913'!$I$6:$I$1205,O110)^2+INDEX('913'!$J$6:$J$1205,O110)^2),0)</f>
        <v>0</v>
      </c>
      <c r="AN110" s="33">
        <f>IF(ISNUMBER(P110),SQRT(INDEX('913'!$I$6:$I$1205,P110)^2+INDEX('913'!$J$6:$J$1205,P110)^2),0)</f>
        <v>0</v>
      </c>
      <c r="AO110" s="33">
        <f>IF(ISNUMBER(Q110),SQRT(INDEX('913'!$I$6:$I$1205,Q110)^2+INDEX('913'!$J$6:$J$1205,Q110)^2),0)</f>
        <v>0</v>
      </c>
      <c r="AP110" s="33">
        <f>IF(ISNUMBER(R110),SQRT(INDEX('913'!$I$6:$I$1205,R110)^2+INDEX('913'!$J$6:$J$1205,R110)^2),0)</f>
        <v>0</v>
      </c>
      <c r="AQ110" s="33">
        <f>IF(ISNUMBER(S110),SQRT(INDEX('913'!$I$6:$I$1205,S110)^2+INDEX('913'!$J$6:$J$1205,S110)^2),0)</f>
        <v>0</v>
      </c>
      <c r="AR110" s="33">
        <f>IF(ISNUMBER(T110),SQRT(INDEX('913'!$I$6:$I$1205,T110)^2+INDEX('913'!$J$6:$J$1205,T110)^2),0)</f>
        <v>0</v>
      </c>
      <c r="AS110" s="33">
        <f>IF(ISNUMBER(U110),SQRT(INDEX('913'!$I$6:$I$1205,U110)^2+INDEX('913'!$J$6:$J$1205,U110)^2),0)</f>
        <v>0</v>
      </c>
      <c r="AT110" s="49">
        <f>IF(ISNUMBER(V110),SQRT(INDEX('913'!$I$6:$I$1205,V110)^2+INDEX('913'!$J$6:$J$1205,V110)^2),0)</f>
        <v>0</v>
      </c>
      <c r="AU110" s="37">
        <f>IF(AM110+AN110+AO110+AP110+AQ110+AR110+AS110+AT110=0,IF(COUNT(O110,P110,Q110,R110,S110,T110,U110,V110),(W110+X110+Y110+Z110+AA110+AB110+AC110+AD110)/COUNT(O110,P110,Q110,R110,S110,T110,U110,V110),0),(AM110*W110+AN110*X110+AO110*Y110+AP110*Z110+AQ110*AA110+AR110*AB110+AS110*AC110+AT110*AD110)/(AM110+AN110+AO110+AP110+AQ110+AR110+AS110+AT110))</f>
        <v>0</v>
      </c>
      <c r="AV110" s="37">
        <f>IF(AM110+AN110+AO110+AP110+AQ110+AR110+AS110+AT110=0,IF(COUNT(O110,P110,Q110,R110,S110,T110,U110,V110),(AE110+AF110+AG110+AH110+AI110+AJ110+AK110+AL110)/COUNT(O110,P110,Q110,R110,S110,T110,U110,V110),0),(AM110*AE110+AN110*AF110+AO110*AG110+AP110*AH110+AQ110*AI110+AR110*AJ110+AS110*AK110+AT110*AL110)/(AM110+AN110+AO110+AP110+AQ110+AR110+AS110+AT110))</f>
        <v>0</v>
      </c>
      <c r="AW110" s="52">
        <f>-100*'935'!W110*(AU110+AV110)/'11'!C$16</f>
        <v>0</v>
      </c>
      <c r="AX110" s="37">
        <f>INDEX('DNO totals'!$B$52:$G$52,IF('935'!K110,IF(MOD('935'!K110,1000),IF(MOD('935'!K110,100),IF(MOD('935'!K110,10),IF(MOD('935'!K110,1000)=1,6,5),4),3),2),1))</f>
        <v>0</v>
      </c>
      <c r="AY110" s="52">
        <f>J110*AX110</f>
        <v>0</v>
      </c>
      <c r="AZ110" s="37">
        <f>AX110*'Parameters'!B$11</f>
        <v>0</v>
      </c>
      <c r="BA110" s="37">
        <f>IF('935'!$K110=1000,'Charging rates'!$C$29*$AZ110/(1+'DNO totals'!$C$60)*'935'!$L110,0)</f>
        <v>0</v>
      </c>
      <c r="BB110" s="37">
        <f>IF(MOD('935'!$K110,1000)=100,'Charging rates'!$D$29*$AZ110/(1+'DNO totals'!$D$60)*'935'!$M110,0)</f>
        <v>0</v>
      </c>
      <c r="BC110" s="37">
        <f>IF(MOD('935'!$K110,100)=10,'Charging rates'!$E$29*$AZ110/(1+'DNO totals'!$E$60)*'935'!$N110,0)</f>
        <v>0</v>
      </c>
      <c r="BD110" s="37">
        <f>IF(AND(MOD('935'!$K110,10)&gt;0,MOD('935'!$K110,1000)&gt;1),'Charging rates'!$F$29*$AZ110/(1+'DNO totals'!$F$60)*'935'!$O110,0)</f>
        <v>0</v>
      </c>
      <c r="BE110" s="37">
        <f>IF(MOD('935'!$K110,1000)=1,'Charging rates'!$G$29*$AZ110/(1+'DNO totals'!$G$60)*'935'!$P110,0)</f>
        <v>0</v>
      </c>
      <c r="BF110" s="37">
        <f>IF('935'!$K110&gt;1000,'Charging rates'!$C$29*$AY110*'935'!$L110,0)</f>
        <v>0</v>
      </c>
      <c r="BG110" s="37">
        <f>IF(MOD('935'!$K110,1000)&gt;100,'Charging rates'!$D$29*$AY110*'935'!$M110,0)</f>
        <v>0</v>
      </c>
      <c r="BH110" s="37">
        <f>IF(MOD('935'!$K110,100)&gt;10,'Charging rates'!$E$29*$AY110*'935'!$N110,0)</f>
        <v>0</v>
      </c>
      <c r="BI110" s="37">
        <f>$BA110+$BB110+$BC110+$BD110+$BE110</f>
        <v>0</v>
      </c>
      <c r="BJ110" s="52">
        <f>$BF110+$BG110+$BH110</f>
        <v>0</v>
      </c>
      <c r="BK110" s="37">
        <f>AW110*(1+'Charging rates'!B$42+0.6*'Charging rates'!B$67+'Charging rates'!B$54)-100*'Charging rates'!B$76/'11'!C$16*'935'!W110</f>
        <v>0</v>
      </c>
      <c r="BL110" s="37">
        <f>IF(I110,BK110*I110/(I110+E110),0)</f>
        <v>0</v>
      </c>
      <c r="BM110" s="52">
        <f>ROUND(BL110,3)</f>
        <v>0</v>
      </c>
      <c r="BN110" s="33">
        <f>IF('935'!V110="VOID",0,'935'!V110*(1-'935'!X110/'11'!B$16))</f>
        <v>0</v>
      </c>
      <c r="BO110" s="36">
        <f>IF(I110,-100*'Charging rates'!B$76/'11'!B$16*BN110/I110,0)</f>
        <v>0</v>
      </c>
      <c r="BP110" s="36">
        <f>IF(C110,'DNO totals'!B$171,0)</f>
        <v>0</v>
      </c>
      <c r="BQ110" s="36">
        <f>ROUND(BP110,2)</f>
        <v>0</v>
      </c>
      <c r="BR110" s="36">
        <f>IF(C110,(BP110+BO110),0)</f>
        <v>0</v>
      </c>
      <c r="BS110" s="53">
        <f>ROUND(BR110,2)</f>
        <v>0</v>
      </c>
      <c r="BT110" s="33">
        <f>'935'!C110&lt;&gt;"VOID"</f>
        <v>0</v>
      </c>
      <c r="BU110" s="36">
        <f>IF(BT110,(100/'11'!B$16*K110*((1-'935'!I110)*'Charging rates'!B$42+'Charging rates'!B$54)),0)</f>
        <v>0</v>
      </c>
      <c r="BV110" s="36">
        <f>100/'11'!B$16*N110*('Charging rates'!B$42+'Charging rates'!B$54)</f>
        <v>0</v>
      </c>
      <c r="BW110" s="36">
        <f>100/'11'!B$16*L110*('Charging rates'!B$42+'Charging rates'!B$54)</f>
        <v>0</v>
      </c>
      <c r="BX110" s="53">
        <f>ROUND(BW110,2)</f>
        <v>0</v>
      </c>
      <c r="BY110" s="33">
        <f>D110-('935'!T110*(1-'935'!X110/'11'!B$16))</f>
        <v>0</v>
      </c>
      <c r="BZ110" s="33">
        <f>0-IF(ISNUMBER(O110),INDEX('913'!$I$6:$I$1205,O110),0)-IF(ISNUMBER(P110),INDEX('913'!$I$6:$I$1205,P110),0)-IF(ISNUMBER(Q110),INDEX('913'!$I$6:$I$1205,Q110),0)-IF(ISNUMBER(R110),INDEX('913'!$I$6:$I$1205,R110),0)-IF(ISNUMBER(S110),INDEX('913'!$I$6:$I$1205,S110),0)-IF(ISNUMBER(T110),INDEX('913'!$I$6:$I$1205,T110),0)-IF(ISNUMBER(U110),INDEX('913'!$I$6:$I$1205,U110),0)-IF(ISNUMBER(V110),INDEX('913'!$I$6:$I$1205,V110),0)</f>
        <v>0</v>
      </c>
      <c r="CA110" s="37">
        <f>IF(BZ110=0,1,MAX(1,SQRT(BZ110^2+(IF(ISNUMBER(O110),INDEX('913'!$J$6:$J$1205,O110),0)+IF(ISNUMBER(P110),INDEX('913'!$J$6:$J$1205,P110),0)+IF(ISNUMBER(Q110),INDEX('913'!$J$6:$J$1205,Q110),0)+IF(ISNUMBER(R110),INDEX('913'!$J$6:$J$1205,R110),0)+IF(ISNUMBER(S110),INDEX('913'!$J$6:$J$1205,S110),0)+IF(ISNUMBER(T110),INDEX('913'!$J$6:$J$1205,T110),0)+IF(ISNUMBER(U110),INDEX('913'!$J$6:$J$1205,U110),0)+IF(ISNUMBER(V110),INDEX('913'!$J$6:$J$1205,V110),0))^2)/BZ110))</f>
        <v>0</v>
      </c>
      <c r="CB110" s="36">
        <f>100*AU110/'11'!B$16</f>
        <v>0</v>
      </c>
      <c r="CC110" s="37">
        <f>100*(AV110*CA110)/'11'!C$16</f>
        <v>0</v>
      </c>
      <c r="CD110" s="37">
        <f>IF(D110=0,1,BY110/D110)*CC110</f>
        <v>0</v>
      </c>
      <c r="CE110" s="36">
        <f>IF(D110=0,1,BY110/D110)*CB110</f>
        <v>0</v>
      </c>
      <c r="CF110" s="54">
        <f>'11'!C$16-'935'!Y110</f>
        <v>0</v>
      </c>
      <c r="CG110" s="37">
        <f>MAX('DNO totals'!B$312+0,MIN('935'!L110+0,'DNO totals'!B$304+0))</f>
        <v>0</v>
      </c>
      <c r="CH110" s="37">
        <f>MAX('DNO totals'!C$312+0,MIN('935'!M110+0,'DNO totals'!C$304+0))</f>
        <v>0</v>
      </c>
      <c r="CI110" s="37">
        <f>MAX('DNO totals'!D$312+0,MIN('935'!N110+0,'DNO totals'!D$304+0))</f>
        <v>0</v>
      </c>
      <c r="CJ110" s="37">
        <f>MAX('DNO totals'!E$312+0,MIN('935'!O110+0,'DNO totals'!E$304+0))</f>
        <v>0</v>
      </c>
      <c r="CK110" s="52">
        <f>MAX('DNO totals'!F$312+0,MIN('935'!P110+0,'DNO totals'!F$304+0))</f>
        <v>0</v>
      </c>
      <c r="CL110" s="37">
        <f>IF('935'!$K110=1000,'Charging rates'!$C$29*$AZ110/(1+'DNO totals'!$C$60)*$CG110,0)</f>
        <v>0</v>
      </c>
      <c r="CM110" s="37">
        <f>IF(MOD('935'!$K110,1000)=100,'Charging rates'!$D$29*$AZ110/(1+'DNO totals'!$D$60)*$CH110,0)</f>
        <v>0</v>
      </c>
      <c r="CN110" s="37">
        <f>IF(MOD('935'!$K110,100)=10,'Charging rates'!$E$29*$AZ110/(1+'DNO totals'!$E$60)*$CI110,0)</f>
        <v>0</v>
      </c>
      <c r="CO110" s="37">
        <f>IF(AND(MOD('935'!$K110,10)&gt;0,MOD('935'!$K110,1000)&gt;1),'Charging rates'!$F$29*$AZ110/(1+'DNO totals'!$F$60)*$CJ110,0)</f>
        <v>0</v>
      </c>
      <c r="CP110" s="37">
        <f>IF(MOD('935'!$K110,1000)=1,'Charging rates'!$G$29*$AZ110/(1+'DNO totals'!$G$60)*$CK110,0)</f>
        <v>0</v>
      </c>
      <c r="CQ110" s="52">
        <f>$CL110+$CM110+$CN110+$CO110+$CP110</f>
        <v>0</v>
      </c>
      <c r="CR110" s="37">
        <f>IF('935'!$K110&gt;1000,'Charging rates'!$C$29*$AY110*$CG110,0)</f>
        <v>0</v>
      </c>
      <c r="CS110" s="37">
        <f>IF(MOD('935'!$K110,1000)&gt;100,'Charging rates'!$D$29*$AY110*$CH110,0)</f>
        <v>0</v>
      </c>
      <c r="CT110" s="37">
        <f>IF(MOD('935'!$K110,100)&gt;10,'Charging rates'!$E$29*$AY110*$CI110,0)</f>
        <v>0</v>
      </c>
      <c r="CU110" s="52">
        <f>$CR110+$CS110+$CT110</f>
        <v>0</v>
      </c>
      <c r="CV110" s="36">
        <f>100*(AV110*'935'!Q110*CA110)/'11'!B$16</f>
        <v>0</v>
      </c>
      <c r="CW110" s="36">
        <f>100/'11'!B$16*'Charging rates'!B$76*AY110</f>
        <v>0</v>
      </c>
      <c r="CX110" s="36">
        <f>IF(D110=0,0,(1-BY110/D110)*(CB110+IF('935'!Q110=0,0,(CC110*'935'!Q110*('11'!C$16-'935'!Y110)/('11'!B$16-'935'!X110)))))</f>
        <v>0</v>
      </c>
      <c r="CY110" s="36">
        <f>CW110+CE110</f>
        <v>0</v>
      </c>
      <c r="CZ110" s="49">
        <f>(CQ110+CU110)*D110</f>
        <v>0</v>
      </c>
      <c r="DA110" s="33">
        <f>D110*('Parameters'!B$21+J110)*IF('DNO totals'!B$323&lt;0,1,'935'!S110)</f>
        <v>0</v>
      </c>
      <c r="DB110" s="52">
        <f>IF('DNO totals'!B$323&lt;0,1,'935'!S110)*('Parameters'!B$21+J110)</f>
        <v>0</v>
      </c>
      <c r="DC110" s="37">
        <f>CY110+'Charging rates'!B$106*DB110*100/'11'!B$16</f>
        <v>0</v>
      </c>
      <c r="DD110" s="37">
        <f>DC110+'Charging rates'!B$116*('Parameters'!B$21+J110)*100/'11'!B$16*IF('DNO totals'!B$323&lt;0,1,'935'!S110)</f>
        <v>0</v>
      </c>
      <c r="DE110" s="37">
        <f>'Charging rates'!B$97*(CQ110+CU110)*100/'11'!B$16</f>
        <v>0</v>
      </c>
      <c r="DF110" s="36">
        <f>MAX(0-(CC110*J110*'11'!C$16/'11'!B$16),DD110+DE110)</f>
        <v>0</v>
      </c>
      <c r="DG110" s="37">
        <f>IF(BT110,IF(J110=0,CD110,MAX(0,MIN(CD110,CD110+(DF110/'935'!Q110*('11'!B$16-'935'!X110)/('11'!C$16-'935'!Y110))))),0)</f>
        <v>0</v>
      </c>
      <c r="DH110" s="36">
        <f>IF(BT110,MAX(0,DF110),0)</f>
        <v>0</v>
      </c>
      <c r="DI110" s="53">
        <f>DH110+CX110</f>
        <v>0</v>
      </c>
    </row>
    <row r="111" spans="1:113">
      <c r="A111" s="28">
        <v>11</v>
      </c>
      <c r="B111" s="48">
        <f>'935'!B111</f>
        <v>0</v>
      </c>
      <c r="C111" s="33">
        <f>OR('935'!E111&lt;&gt;"VOID",'935'!F111&lt;&gt;"VOID",'935'!G111&lt;&gt;"VOID")</f>
        <v>0</v>
      </c>
      <c r="D111" s="33">
        <f>IF('935'!C111="VOID",0,('935'!C111*(1-'935'!X111/'11'!B$16)))</f>
        <v>0</v>
      </c>
      <c r="E111" s="33">
        <f>IF('935'!D111="VOID",0,'935'!D111*(1-'935'!X111/'11'!B$16))</f>
        <v>0</v>
      </c>
      <c r="F111" s="33">
        <f>IF('935'!E111="VOID",0,'935'!E111*(1-'935'!X111/'11'!B$16))</f>
        <v>0</v>
      </c>
      <c r="G111" s="33">
        <f>IF('935'!F111="VOID",0,'935'!F111*(1-'935'!X111/'11'!B$16))</f>
        <v>0</v>
      </c>
      <c r="H111" s="33">
        <f>IF('935'!G111="VOID",0,'935'!G111*(1-'935'!X111/'11'!B$16))</f>
        <v>0</v>
      </c>
      <c r="I111" s="33">
        <f>F111+G111+H111</f>
        <v>0</v>
      </c>
      <c r="J111" s="37">
        <f>'935'!Q111*(1-'935'!Y111/'11'!C$16)/(1-'935'!X111/'11'!B$16)</f>
        <v>0</v>
      </c>
      <c r="K111" s="33">
        <f>IF(D111,'935'!H111*D111/(D111+E111+I111),0)</f>
        <v>0</v>
      </c>
      <c r="L111" s="33">
        <f>IF(I111,'935'!H111*I111/(D111+E111+I111),0)</f>
        <v>0</v>
      </c>
      <c r="M111" s="33">
        <f>K111*(1-'935'!X111/'11'!B$16)</f>
        <v>0</v>
      </c>
      <c r="N111" s="49">
        <f>L111*(1-'935'!X111/'11'!B$16)</f>
        <v>0</v>
      </c>
      <c r="O111" s="50">
        <f>MATCH('935'!J111,'913'!$B$6:$B$1205,0)</f>
        <v>0</v>
      </c>
      <c r="P111" s="50">
        <f>MATCH(INDEX('913'!$D$6:$D$1205,O111),'913'!$B$6:$B$1205,0)</f>
        <v>0</v>
      </c>
      <c r="Q111" s="50">
        <f>MATCH(INDEX('913'!$D$6:$D$1205,P111),'913'!$B$6:$B$1205,0)</f>
        <v>0</v>
      </c>
      <c r="R111" s="50">
        <f>MATCH(INDEX('913'!$D$6:$D$1205,Q111),'913'!$B$6:$B$1205,0)</f>
        <v>0</v>
      </c>
      <c r="S111" s="50">
        <f>MATCH(INDEX('913'!$D$6:$D$1205,R111),'913'!$B$6:$B$1205,0)</f>
        <v>0</v>
      </c>
      <c r="T111" s="50">
        <f>MATCH(INDEX('913'!$D$6:$D$1205,S111),'913'!$B$6:$B$1205,0)</f>
        <v>0</v>
      </c>
      <c r="U111" s="50">
        <f>MATCH(INDEX('913'!$D$6:$D$1205,T111),'913'!$B$6:$B$1205,0)</f>
        <v>0</v>
      </c>
      <c r="V111" s="51">
        <f>MATCH(INDEX('913'!$D$6:$D$1205,U111),'913'!$B$6:$B$1205,0)</f>
        <v>0</v>
      </c>
      <c r="W111" s="37">
        <f>IF(ISNUMBER(O111),MAX(0,INDEX('913'!$E$6:$E$1205,O111)),0)</f>
        <v>0</v>
      </c>
      <c r="X111" s="37">
        <f>IF(ISNUMBER(P111),MAX(0,INDEX('913'!$E$6:$E$1205,P111)),0)</f>
        <v>0</v>
      </c>
      <c r="Y111" s="37">
        <f>IF(ISNUMBER(Q111),MAX(0,INDEX('913'!$E$6:$E$1205,Q111)),0)</f>
        <v>0</v>
      </c>
      <c r="Z111" s="37">
        <f>IF(ISNUMBER(R111),MAX(0,INDEX('913'!$E$6:$E$1205,R111)),0)</f>
        <v>0</v>
      </c>
      <c r="AA111" s="37">
        <f>IF(ISNUMBER(S111),MAX(0,INDEX('913'!$E$6:$E$1205,S111)),0)</f>
        <v>0</v>
      </c>
      <c r="AB111" s="37">
        <f>IF(ISNUMBER(T111),MAX(0,INDEX('913'!$E$6:$E$1205,T111)),0)</f>
        <v>0</v>
      </c>
      <c r="AC111" s="37">
        <f>IF(ISNUMBER(U111),MAX(0,INDEX('913'!$E$6:$E$1205,U111)),0)</f>
        <v>0</v>
      </c>
      <c r="AD111" s="52">
        <f>IF(ISNUMBER(V111),MAX(0,INDEX('913'!$E$6:$E$1205,V111)),0)</f>
        <v>0</v>
      </c>
      <c r="AE111" s="37">
        <f>IF(ISNUMBER(O111),MAX(0,INDEX('913'!$F$6:$F$1205,O111)),0)</f>
        <v>0</v>
      </c>
      <c r="AF111" s="37">
        <f>IF(ISNUMBER(P111),MAX(0,INDEX('913'!$F$6:$F$1205,P111)),0)</f>
        <v>0</v>
      </c>
      <c r="AG111" s="37">
        <f>IF(ISNUMBER(Q111),MAX(0,INDEX('913'!$F$6:$F$1205,Q111)),0)</f>
        <v>0</v>
      </c>
      <c r="AH111" s="37">
        <f>IF(ISNUMBER(R111),MAX(0,INDEX('913'!$F$6:$F$1205,R111)),0)</f>
        <v>0</v>
      </c>
      <c r="AI111" s="37">
        <f>IF(ISNUMBER(S111),MAX(0,INDEX('913'!$F$6:$F$1205,S111)),0)</f>
        <v>0</v>
      </c>
      <c r="AJ111" s="37">
        <f>IF(ISNUMBER(T111),MAX(0,INDEX('913'!$F$6:$F$1205,T111)),0)</f>
        <v>0</v>
      </c>
      <c r="AK111" s="37">
        <f>IF(ISNUMBER(U111),MAX(0,INDEX('913'!$F$6:$F$1205,U111)),0)</f>
        <v>0</v>
      </c>
      <c r="AL111" s="37">
        <f>IF(ISNUMBER(V111),MAX(0,INDEX('913'!$F$6:$F$1205,V111)),0)</f>
        <v>0</v>
      </c>
      <c r="AM111" s="33">
        <f>IF(ISNUMBER(O111),SQRT(INDEX('913'!$I$6:$I$1205,O111)^2+INDEX('913'!$J$6:$J$1205,O111)^2),0)</f>
        <v>0</v>
      </c>
      <c r="AN111" s="33">
        <f>IF(ISNUMBER(P111),SQRT(INDEX('913'!$I$6:$I$1205,P111)^2+INDEX('913'!$J$6:$J$1205,P111)^2),0)</f>
        <v>0</v>
      </c>
      <c r="AO111" s="33">
        <f>IF(ISNUMBER(Q111),SQRT(INDEX('913'!$I$6:$I$1205,Q111)^2+INDEX('913'!$J$6:$J$1205,Q111)^2),0)</f>
        <v>0</v>
      </c>
      <c r="AP111" s="33">
        <f>IF(ISNUMBER(R111),SQRT(INDEX('913'!$I$6:$I$1205,R111)^2+INDEX('913'!$J$6:$J$1205,R111)^2),0)</f>
        <v>0</v>
      </c>
      <c r="AQ111" s="33">
        <f>IF(ISNUMBER(S111),SQRT(INDEX('913'!$I$6:$I$1205,S111)^2+INDEX('913'!$J$6:$J$1205,S111)^2),0)</f>
        <v>0</v>
      </c>
      <c r="AR111" s="33">
        <f>IF(ISNUMBER(T111),SQRT(INDEX('913'!$I$6:$I$1205,T111)^2+INDEX('913'!$J$6:$J$1205,T111)^2),0)</f>
        <v>0</v>
      </c>
      <c r="AS111" s="33">
        <f>IF(ISNUMBER(U111),SQRT(INDEX('913'!$I$6:$I$1205,U111)^2+INDEX('913'!$J$6:$J$1205,U111)^2),0)</f>
        <v>0</v>
      </c>
      <c r="AT111" s="49">
        <f>IF(ISNUMBER(V111),SQRT(INDEX('913'!$I$6:$I$1205,V111)^2+INDEX('913'!$J$6:$J$1205,V111)^2),0)</f>
        <v>0</v>
      </c>
      <c r="AU111" s="37">
        <f>IF(AM111+AN111+AO111+AP111+AQ111+AR111+AS111+AT111=0,IF(COUNT(O111,P111,Q111,R111,S111,T111,U111,V111),(W111+X111+Y111+Z111+AA111+AB111+AC111+AD111)/COUNT(O111,P111,Q111,R111,S111,T111,U111,V111),0),(AM111*W111+AN111*X111+AO111*Y111+AP111*Z111+AQ111*AA111+AR111*AB111+AS111*AC111+AT111*AD111)/(AM111+AN111+AO111+AP111+AQ111+AR111+AS111+AT111))</f>
        <v>0</v>
      </c>
      <c r="AV111" s="37">
        <f>IF(AM111+AN111+AO111+AP111+AQ111+AR111+AS111+AT111=0,IF(COUNT(O111,P111,Q111,R111,S111,T111,U111,V111),(AE111+AF111+AG111+AH111+AI111+AJ111+AK111+AL111)/COUNT(O111,P111,Q111,R111,S111,T111,U111,V111),0),(AM111*AE111+AN111*AF111+AO111*AG111+AP111*AH111+AQ111*AI111+AR111*AJ111+AS111*AK111+AT111*AL111)/(AM111+AN111+AO111+AP111+AQ111+AR111+AS111+AT111))</f>
        <v>0</v>
      </c>
      <c r="AW111" s="52">
        <f>-100*'935'!W111*(AU111+AV111)/'11'!C$16</f>
        <v>0</v>
      </c>
      <c r="AX111" s="37">
        <f>INDEX('DNO totals'!$B$52:$G$52,IF('935'!K111,IF(MOD('935'!K111,1000),IF(MOD('935'!K111,100),IF(MOD('935'!K111,10),IF(MOD('935'!K111,1000)=1,6,5),4),3),2),1))</f>
        <v>0</v>
      </c>
      <c r="AY111" s="52">
        <f>J111*AX111</f>
        <v>0</v>
      </c>
      <c r="AZ111" s="37">
        <f>AX111*'Parameters'!B$11</f>
        <v>0</v>
      </c>
      <c r="BA111" s="37">
        <f>IF('935'!$K111=1000,'Charging rates'!$C$29*$AZ111/(1+'DNO totals'!$C$60)*'935'!$L111,0)</f>
        <v>0</v>
      </c>
      <c r="BB111" s="37">
        <f>IF(MOD('935'!$K111,1000)=100,'Charging rates'!$D$29*$AZ111/(1+'DNO totals'!$D$60)*'935'!$M111,0)</f>
        <v>0</v>
      </c>
      <c r="BC111" s="37">
        <f>IF(MOD('935'!$K111,100)=10,'Charging rates'!$E$29*$AZ111/(1+'DNO totals'!$E$60)*'935'!$N111,0)</f>
        <v>0</v>
      </c>
      <c r="BD111" s="37">
        <f>IF(AND(MOD('935'!$K111,10)&gt;0,MOD('935'!$K111,1000)&gt;1),'Charging rates'!$F$29*$AZ111/(1+'DNO totals'!$F$60)*'935'!$O111,0)</f>
        <v>0</v>
      </c>
      <c r="BE111" s="37">
        <f>IF(MOD('935'!$K111,1000)=1,'Charging rates'!$G$29*$AZ111/(1+'DNO totals'!$G$60)*'935'!$P111,0)</f>
        <v>0</v>
      </c>
      <c r="BF111" s="37">
        <f>IF('935'!$K111&gt;1000,'Charging rates'!$C$29*$AY111*'935'!$L111,0)</f>
        <v>0</v>
      </c>
      <c r="BG111" s="37">
        <f>IF(MOD('935'!$K111,1000)&gt;100,'Charging rates'!$D$29*$AY111*'935'!$M111,0)</f>
        <v>0</v>
      </c>
      <c r="BH111" s="37">
        <f>IF(MOD('935'!$K111,100)&gt;10,'Charging rates'!$E$29*$AY111*'935'!$N111,0)</f>
        <v>0</v>
      </c>
      <c r="BI111" s="37">
        <f>$BA111+$BB111+$BC111+$BD111+$BE111</f>
        <v>0</v>
      </c>
      <c r="BJ111" s="52">
        <f>$BF111+$BG111+$BH111</f>
        <v>0</v>
      </c>
      <c r="BK111" s="37">
        <f>AW111*(1+'Charging rates'!B$42+0.6*'Charging rates'!B$67+'Charging rates'!B$54)-100*'Charging rates'!B$76/'11'!C$16*'935'!W111</f>
        <v>0</v>
      </c>
      <c r="BL111" s="37">
        <f>IF(I111,BK111*I111/(I111+E111),0)</f>
        <v>0</v>
      </c>
      <c r="BM111" s="52">
        <f>ROUND(BL111,3)</f>
        <v>0</v>
      </c>
      <c r="BN111" s="33">
        <f>IF('935'!V111="VOID",0,'935'!V111*(1-'935'!X111/'11'!B$16))</f>
        <v>0</v>
      </c>
      <c r="BO111" s="36">
        <f>IF(I111,-100*'Charging rates'!B$76/'11'!B$16*BN111/I111,0)</f>
        <v>0</v>
      </c>
      <c r="BP111" s="36">
        <f>IF(C111,'DNO totals'!B$171,0)</f>
        <v>0</v>
      </c>
      <c r="BQ111" s="36">
        <f>ROUND(BP111,2)</f>
        <v>0</v>
      </c>
      <c r="BR111" s="36">
        <f>IF(C111,(BP111+BO111),0)</f>
        <v>0</v>
      </c>
      <c r="BS111" s="53">
        <f>ROUND(BR111,2)</f>
        <v>0</v>
      </c>
      <c r="BT111" s="33">
        <f>'935'!C111&lt;&gt;"VOID"</f>
        <v>0</v>
      </c>
      <c r="BU111" s="36">
        <f>IF(BT111,(100/'11'!B$16*K111*((1-'935'!I111)*'Charging rates'!B$42+'Charging rates'!B$54)),0)</f>
        <v>0</v>
      </c>
      <c r="BV111" s="36">
        <f>100/'11'!B$16*N111*('Charging rates'!B$42+'Charging rates'!B$54)</f>
        <v>0</v>
      </c>
      <c r="BW111" s="36">
        <f>100/'11'!B$16*L111*('Charging rates'!B$42+'Charging rates'!B$54)</f>
        <v>0</v>
      </c>
      <c r="BX111" s="53">
        <f>ROUND(BW111,2)</f>
        <v>0</v>
      </c>
      <c r="BY111" s="33">
        <f>D111-('935'!T111*(1-'935'!X111/'11'!B$16))</f>
        <v>0</v>
      </c>
      <c r="BZ111" s="33">
        <f>0-IF(ISNUMBER(O111),INDEX('913'!$I$6:$I$1205,O111),0)-IF(ISNUMBER(P111),INDEX('913'!$I$6:$I$1205,P111),0)-IF(ISNUMBER(Q111),INDEX('913'!$I$6:$I$1205,Q111),0)-IF(ISNUMBER(R111),INDEX('913'!$I$6:$I$1205,R111),0)-IF(ISNUMBER(S111),INDEX('913'!$I$6:$I$1205,S111),0)-IF(ISNUMBER(T111),INDEX('913'!$I$6:$I$1205,T111),0)-IF(ISNUMBER(U111),INDEX('913'!$I$6:$I$1205,U111),0)-IF(ISNUMBER(V111),INDEX('913'!$I$6:$I$1205,V111),0)</f>
        <v>0</v>
      </c>
      <c r="CA111" s="37">
        <f>IF(BZ111=0,1,MAX(1,SQRT(BZ111^2+(IF(ISNUMBER(O111),INDEX('913'!$J$6:$J$1205,O111),0)+IF(ISNUMBER(P111),INDEX('913'!$J$6:$J$1205,P111),0)+IF(ISNUMBER(Q111),INDEX('913'!$J$6:$J$1205,Q111),0)+IF(ISNUMBER(R111),INDEX('913'!$J$6:$J$1205,R111),0)+IF(ISNUMBER(S111),INDEX('913'!$J$6:$J$1205,S111),0)+IF(ISNUMBER(T111),INDEX('913'!$J$6:$J$1205,T111),0)+IF(ISNUMBER(U111),INDEX('913'!$J$6:$J$1205,U111),0)+IF(ISNUMBER(V111),INDEX('913'!$J$6:$J$1205,V111),0))^2)/BZ111))</f>
        <v>0</v>
      </c>
      <c r="CB111" s="36">
        <f>100*AU111/'11'!B$16</f>
        <v>0</v>
      </c>
      <c r="CC111" s="37">
        <f>100*(AV111*CA111)/'11'!C$16</f>
        <v>0</v>
      </c>
      <c r="CD111" s="37">
        <f>IF(D111=0,1,BY111/D111)*CC111</f>
        <v>0</v>
      </c>
      <c r="CE111" s="36">
        <f>IF(D111=0,1,BY111/D111)*CB111</f>
        <v>0</v>
      </c>
      <c r="CF111" s="54">
        <f>'11'!C$16-'935'!Y111</f>
        <v>0</v>
      </c>
      <c r="CG111" s="37">
        <f>MAX('DNO totals'!B$312+0,MIN('935'!L111+0,'DNO totals'!B$304+0))</f>
        <v>0</v>
      </c>
      <c r="CH111" s="37">
        <f>MAX('DNO totals'!C$312+0,MIN('935'!M111+0,'DNO totals'!C$304+0))</f>
        <v>0</v>
      </c>
      <c r="CI111" s="37">
        <f>MAX('DNO totals'!D$312+0,MIN('935'!N111+0,'DNO totals'!D$304+0))</f>
        <v>0</v>
      </c>
      <c r="CJ111" s="37">
        <f>MAX('DNO totals'!E$312+0,MIN('935'!O111+0,'DNO totals'!E$304+0))</f>
        <v>0</v>
      </c>
      <c r="CK111" s="52">
        <f>MAX('DNO totals'!F$312+0,MIN('935'!P111+0,'DNO totals'!F$304+0))</f>
        <v>0</v>
      </c>
      <c r="CL111" s="37">
        <f>IF('935'!$K111=1000,'Charging rates'!$C$29*$AZ111/(1+'DNO totals'!$C$60)*$CG111,0)</f>
        <v>0</v>
      </c>
      <c r="CM111" s="37">
        <f>IF(MOD('935'!$K111,1000)=100,'Charging rates'!$D$29*$AZ111/(1+'DNO totals'!$D$60)*$CH111,0)</f>
        <v>0</v>
      </c>
      <c r="CN111" s="37">
        <f>IF(MOD('935'!$K111,100)=10,'Charging rates'!$E$29*$AZ111/(1+'DNO totals'!$E$60)*$CI111,0)</f>
        <v>0</v>
      </c>
      <c r="CO111" s="37">
        <f>IF(AND(MOD('935'!$K111,10)&gt;0,MOD('935'!$K111,1000)&gt;1),'Charging rates'!$F$29*$AZ111/(1+'DNO totals'!$F$60)*$CJ111,0)</f>
        <v>0</v>
      </c>
      <c r="CP111" s="37">
        <f>IF(MOD('935'!$K111,1000)=1,'Charging rates'!$G$29*$AZ111/(1+'DNO totals'!$G$60)*$CK111,0)</f>
        <v>0</v>
      </c>
      <c r="CQ111" s="52">
        <f>$CL111+$CM111+$CN111+$CO111+$CP111</f>
        <v>0</v>
      </c>
      <c r="CR111" s="37">
        <f>IF('935'!$K111&gt;1000,'Charging rates'!$C$29*$AY111*$CG111,0)</f>
        <v>0</v>
      </c>
      <c r="CS111" s="37">
        <f>IF(MOD('935'!$K111,1000)&gt;100,'Charging rates'!$D$29*$AY111*$CH111,0)</f>
        <v>0</v>
      </c>
      <c r="CT111" s="37">
        <f>IF(MOD('935'!$K111,100)&gt;10,'Charging rates'!$E$29*$AY111*$CI111,0)</f>
        <v>0</v>
      </c>
      <c r="CU111" s="52">
        <f>$CR111+$CS111+$CT111</f>
        <v>0</v>
      </c>
      <c r="CV111" s="36">
        <f>100*(AV111*'935'!Q111*CA111)/'11'!B$16</f>
        <v>0</v>
      </c>
      <c r="CW111" s="36">
        <f>100/'11'!B$16*'Charging rates'!B$76*AY111</f>
        <v>0</v>
      </c>
      <c r="CX111" s="36">
        <f>IF(D111=0,0,(1-BY111/D111)*(CB111+IF('935'!Q111=0,0,(CC111*'935'!Q111*('11'!C$16-'935'!Y111)/('11'!B$16-'935'!X111)))))</f>
        <v>0</v>
      </c>
      <c r="CY111" s="36">
        <f>CW111+CE111</f>
        <v>0</v>
      </c>
      <c r="CZ111" s="49">
        <f>(CQ111+CU111)*D111</f>
        <v>0</v>
      </c>
      <c r="DA111" s="33">
        <f>D111*('Parameters'!B$21+J111)*IF('DNO totals'!B$323&lt;0,1,'935'!S111)</f>
        <v>0</v>
      </c>
      <c r="DB111" s="52">
        <f>IF('DNO totals'!B$323&lt;0,1,'935'!S111)*('Parameters'!B$21+J111)</f>
        <v>0</v>
      </c>
      <c r="DC111" s="37">
        <f>CY111+'Charging rates'!B$106*DB111*100/'11'!B$16</f>
        <v>0</v>
      </c>
      <c r="DD111" s="37">
        <f>DC111+'Charging rates'!B$116*('Parameters'!B$21+J111)*100/'11'!B$16*IF('DNO totals'!B$323&lt;0,1,'935'!S111)</f>
        <v>0</v>
      </c>
      <c r="DE111" s="37">
        <f>'Charging rates'!B$97*(CQ111+CU111)*100/'11'!B$16</f>
        <v>0</v>
      </c>
      <c r="DF111" s="36">
        <f>MAX(0-(CC111*J111*'11'!C$16/'11'!B$16),DD111+DE111)</f>
        <v>0</v>
      </c>
      <c r="DG111" s="37">
        <f>IF(BT111,IF(J111=0,CD111,MAX(0,MIN(CD111,CD111+(DF111/'935'!Q111*('11'!B$16-'935'!X111)/('11'!C$16-'935'!Y111))))),0)</f>
        <v>0</v>
      </c>
      <c r="DH111" s="36">
        <f>IF(BT111,MAX(0,DF111),0)</f>
        <v>0</v>
      </c>
      <c r="DI111" s="53">
        <f>DH111+CX111</f>
        <v>0</v>
      </c>
    </row>
    <row r="112" spans="1:113">
      <c r="A112" s="28">
        <v>12</v>
      </c>
      <c r="B112" s="48">
        <f>'935'!B112</f>
        <v>0</v>
      </c>
      <c r="C112" s="33">
        <f>OR('935'!E112&lt;&gt;"VOID",'935'!F112&lt;&gt;"VOID",'935'!G112&lt;&gt;"VOID")</f>
        <v>0</v>
      </c>
      <c r="D112" s="33">
        <f>IF('935'!C112="VOID",0,('935'!C112*(1-'935'!X112/'11'!B$16)))</f>
        <v>0</v>
      </c>
      <c r="E112" s="33">
        <f>IF('935'!D112="VOID",0,'935'!D112*(1-'935'!X112/'11'!B$16))</f>
        <v>0</v>
      </c>
      <c r="F112" s="33">
        <f>IF('935'!E112="VOID",0,'935'!E112*(1-'935'!X112/'11'!B$16))</f>
        <v>0</v>
      </c>
      <c r="G112" s="33">
        <f>IF('935'!F112="VOID",0,'935'!F112*(1-'935'!X112/'11'!B$16))</f>
        <v>0</v>
      </c>
      <c r="H112" s="33">
        <f>IF('935'!G112="VOID",0,'935'!G112*(1-'935'!X112/'11'!B$16))</f>
        <v>0</v>
      </c>
      <c r="I112" s="33">
        <f>F112+G112+H112</f>
        <v>0</v>
      </c>
      <c r="J112" s="37">
        <f>'935'!Q112*(1-'935'!Y112/'11'!C$16)/(1-'935'!X112/'11'!B$16)</f>
        <v>0</v>
      </c>
      <c r="K112" s="33">
        <f>IF(D112,'935'!H112*D112/(D112+E112+I112),0)</f>
        <v>0</v>
      </c>
      <c r="L112" s="33">
        <f>IF(I112,'935'!H112*I112/(D112+E112+I112),0)</f>
        <v>0</v>
      </c>
      <c r="M112" s="33">
        <f>K112*(1-'935'!X112/'11'!B$16)</f>
        <v>0</v>
      </c>
      <c r="N112" s="49">
        <f>L112*(1-'935'!X112/'11'!B$16)</f>
        <v>0</v>
      </c>
      <c r="O112" s="50">
        <f>MATCH('935'!J112,'913'!$B$6:$B$1205,0)</f>
        <v>0</v>
      </c>
      <c r="P112" s="50">
        <f>MATCH(INDEX('913'!$D$6:$D$1205,O112),'913'!$B$6:$B$1205,0)</f>
        <v>0</v>
      </c>
      <c r="Q112" s="50">
        <f>MATCH(INDEX('913'!$D$6:$D$1205,P112),'913'!$B$6:$B$1205,0)</f>
        <v>0</v>
      </c>
      <c r="R112" s="50">
        <f>MATCH(INDEX('913'!$D$6:$D$1205,Q112),'913'!$B$6:$B$1205,0)</f>
        <v>0</v>
      </c>
      <c r="S112" s="50">
        <f>MATCH(INDEX('913'!$D$6:$D$1205,R112),'913'!$B$6:$B$1205,0)</f>
        <v>0</v>
      </c>
      <c r="T112" s="50">
        <f>MATCH(INDEX('913'!$D$6:$D$1205,S112),'913'!$B$6:$B$1205,0)</f>
        <v>0</v>
      </c>
      <c r="U112" s="50">
        <f>MATCH(INDEX('913'!$D$6:$D$1205,T112),'913'!$B$6:$B$1205,0)</f>
        <v>0</v>
      </c>
      <c r="V112" s="51">
        <f>MATCH(INDEX('913'!$D$6:$D$1205,U112),'913'!$B$6:$B$1205,0)</f>
        <v>0</v>
      </c>
      <c r="W112" s="37">
        <f>IF(ISNUMBER(O112),MAX(0,INDEX('913'!$E$6:$E$1205,O112)),0)</f>
        <v>0</v>
      </c>
      <c r="X112" s="37">
        <f>IF(ISNUMBER(P112),MAX(0,INDEX('913'!$E$6:$E$1205,P112)),0)</f>
        <v>0</v>
      </c>
      <c r="Y112" s="37">
        <f>IF(ISNUMBER(Q112),MAX(0,INDEX('913'!$E$6:$E$1205,Q112)),0)</f>
        <v>0</v>
      </c>
      <c r="Z112" s="37">
        <f>IF(ISNUMBER(R112),MAX(0,INDEX('913'!$E$6:$E$1205,R112)),0)</f>
        <v>0</v>
      </c>
      <c r="AA112" s="37">
        <f>IF(ISNUMBER(S112),MAX(0,INDEX('913'!$E$6:$E$1205,S112)),0)</f>
        <v>0</v>
      </c>
      <c r="AB112" s="37">
        <f>IF(ISNUMBER(T112),MAX(0,INDEX('913'!$E$6:$E$1205,T112)),0)</f>
        <v>0</v>
      </c>
      <c r="AC112" s="37">
        <f>IF(ISNUMBER(U112),MAX(0,INDEX('913'!$E$6:$E$1205,U112)),0)</f>
        <v>0</v>
      </c>
      <c r="AD112" s="52">
        <f>IF(ISNUMBER(V112),MAX(0,INDEX('913'!$E$6:$E$1205,V112)),0)</f>
        <v>0</v>
      </c>
      <c r="AE112" s="37">
        <f>IF(ISNUMBER(O112),MAX(0,INDEX('913'!$F$6:$F$1205,O112)),0)</f>
        <v>0</v>
      </c>
      <c r="AF112" s="37">
        <f>IF(ISNUMBER(P112),MAX(0,INDEX('913'!$F$6:$F$1205,P112)),0)</f>
        <v>0</v>
      </c>
      <c r="AG112" s="37">
        <f>IF(ISNUMBER(Q112),MAX(0,INDEX('913'!$F$6:$F$1205,Q112)),0)</f>
        <v>0</v>
      </c>
      <c r="AH112" s="37">
        <f>IF(ISNUMBER(R112),MAX(0,INDEX('913'!$F$6:$F$1205,R112)),0)</f>
        <v>0</v>
      </c>
      <c r="AI112" s="37">
        <f>IF(ISNUMBER(S112),MAX(0,INDEX('913'!$F$6:$F$1205,S112)),0)</f>
        <v>0</v>
      </c>
      <c r="AJ112" s="37">
        <f>IF(ISNUMBER(T112),MAX(0,INDEX('913'!$F$6:$F$1205,T112)),0)</f>
        <v>0</v>
      </c>
      <c r="AK112" s="37">
        <f>IF(ISNUMBER(U112),MAX(0,INDEX('913'!$F$6:$F$1205,U112)),0)</f>
        <v>0</v>
      </c>
      <c r="AL112" s="37">
        <f>IF(ISNUMBER(V112),MAX(0,INDEX('913'!$F$6:$F$1205,V112)),0)</f>
        <v>0</v>
      </c>
      <c r="AM112" s="33">
        <f>IF(ISNUMBER(O112),SQRT(INDEX('913'!$I$6:$I$1205,O112)^2+INDEX('913'!$J$6:$J$1205,O112)^2),0)</f>
        <v>0</v>
      </c>
      <c r="AN112" s="33">
        <f>IF(ISNUMBER(P112),SQRT(INDEX('913'!$I$6:$I$1205,P112)^2+INDEX('913'!$J$6:$J$1205,P112)^2),0)</f>
        <v>0</v>
      </c>
      <c r="AO112" s="33">
        <f>IF(ISNUMBER(Q112),SQRT(INDEX('913'!$I$6:$I$1205,Q112)^2+INDEX('913'!$J$6:$J$1205,Q112)^2),0)</f>
        <v>0</v>
      </c>
      <c r="AP112" s="33">
        <f>IF(ISNUMBER(R112),SQRT(INDEX('913'!$I$6:$I$1205,R112)^2+INDEX('913'!$J$6:$J$1205,R112)^2),0)</f>
        <v>0</v>
      </c>
      <c r="AQ112" s="33">
        <f>IF(ISNUMBER(S112),SQRT(INDEX('913'!$I$6:$I$1205,S112)^2+INDEX('913'!$J$6:$J$1205,S112)^2),0)</f>
        <v>0</v>
      </c>
      <c r="AR112" s="33">
        <f>IF(ISNUMBER(T112),SQRT(INDEX('913'!$I$6:$I$1205,T112)^2+INDEX('913'!$J$6:$J$1205,T112)^2),0)</f>
        <v>0</v>
      </c>
      <c r="AS112" s="33">
        <f>IF(ISNUMBER(U112),SQRT(INDEX('913'!$I$6:$I$1205,U112)^2+INDEX('913'!$J$6:$J$1205,U112)^2),0)</f>
        <v>0</v>
      </c>
      <c r="AT112" s="49">
        <f>IF(ISNUMBER(V112),SQRT(INDEX('913'!$I$6:$I$1205,V112)^2+INDEX('913'!$J$6:$J$1205,V112)^2),0)</f>
        <v>0</v>
      </c>
      <c r="AU112" s="37">
        <f>IF(AM112+AN112+AO112+AP112+AQ112+AR112+AS112+AT112=0,IF(COUNT(O112,P112,Q112,R112,S112,T112,U112,V112),(W112+X112+Y112+Z112+AA112+AB112+AC112+AD112)/COUNT(O112,P112,Q112,R112,S112,T112,U112,V112),0),(AM112*W112+AN112*X112+AO112*Y112+AP112*Z112+AQ112*AA112+AR112*AB112+AS112*AC112+AT112*AD112)/(AM112+AN112+AO112+AP112+AQ112+AR112+AS112+AT112))</f>
        <v>0</v>
      </c>
      <c r="AV112" s="37">
        <f>IF(AM112+AN112+AO112+AP112+AQ112+AR112+AS112+AT112=0,IF(COUNT(O112,P112,Q112,R112,S112,T112,U112,V112),(AE112+AF112+AG112+AH112+AI112+AJ112+AK112+AL112)/COUNT(O112,P112,Q112,R112,S112,T112,U112,V112),0),(AM112*AE112+AN112*AF112+AO112*AG112+AP112*AH112+AQ112*AI112+AR112*AJ112+AS112*AK112+AT112*AL112)/(AM112+AN112+AO112+AP112+AQ112+AR112+AS112+AT112))</f>
        <v>0</v>
      </c>
      <c r="AW112" s="52">
        <f>-100*'935'!W112*(AU112+AV112)/'11'!C$16</f>
        <v>0</v>
      </c>
      <c r="AX112" s="37">
        <f>INDEX('DNO totals'!$B$52:$G$52,IF('935'!K112,IF(MOD('935'!K112,1000),IF(MOD('935'!K112,100),IF(MOD('935'!K112,10),IF(MOD('935'!K112,1000)=1,6,5),4),3),2),1))</f>
        <v>0</v>
      </c>
      <c r="AY112" s="52">
        <f>J112*AX112</f>
        <v>0</v>
      </c>
      <c r="AZ112" s="37">
        <f>AX112*'Parameters'!B$11</f>
        <v>0</v>
      </c>
      <c r="BA112" s="37">
        <f>IF('935'!$K112=1000,'Charging rates'!$C$29*$AZ112/(1+'DNO totals'!$C$60)*'935'!$L112,0)</f>
        <v>0</v>
      </c>
      <c r="BB112" s="37">
        <f>IF(MOD('935'!$K112,1000)=100,'Charging rates'!$D$29*$AZ112/(1+'DNO totals'!$D$60)*'935'!$M112,0)</f>
        <v>0</v>
      </c>
      <c r="BC112" s="37">
        <f>IF(MOD('935'!$K112,100)=10,'Charging rates'!$E$29*$AZ112/(1+'DNO totals'!$E$60)*'935'!$N112,0)</f>
        <v>0</v>
      </c>
      <c r="BD112" s="37">
        <f>IF(AND(MOD('935'!$K112,10)&gt;0,MOD('935'!$K112,1000)&gt;1),'Charging rates'!$F$29*$AZ112/(1+'DNO totals'!$F$60)*'935'!$O112,0)</f>
        <v>0</v>
      </c>
      <c r="BE112" s="37">
        <f>IF(MOD('935'!$K112,1000)=1,'Charging rates'!$G$29*$AZ112/(1+'DNO totals'!$G$60)*'935'!$P112,0)</f>
        <v>0</v>
      </c>
      <c r="BF112" s="37">
        <f>IF('935'!$K112&gt;1000,'Charging rates'!$C$29*$AY112*'935'!$L112,0)</f>
        <v>0</v>
      </c>
      <c r="BG112" s="37">
        <f>IF(MOD('935'!$K112,1000)&gt;100,'Charging rates'!$D$29*$AY112*'935'!$M112,0)</f>
        <v>0</v>
      </c>
      <c r="BH112" s="37">
        <f>IF(MOD('935'!$K112,100)&gt;10,'Charging rates'!$E$29*$AY112*'935'!$N112,0)</f>
        <v>0</v>
      </c>
      <c r="BI112" s="37">
        <f>$BA112+$BB112+$BC112+$BD112+$BE112</f>
        <v>0</v>
      </c>
      <c r="BJ112" s="52">
        <f>$BF112+$BG112+$BH112</f>
        <v>0</v>
      </c>
      <c r="BK112" s="37">
        <f>AW112*(1+'Charging rates'!B$42+0.6*'Charging rates'!B$67+'Charging rates'!B$54)-100*'Charging rates'!B$76/'11'!C$16*'935'!W112</f>
        <v>0</v>
      </c>
      <c r="BL112" s="37">
        <f>IF(I112,BK112*I112/(I112+E112),0)</f>
        <v>0</v>
      </c>
      <c r="BM112" s="52">
        <f>ROUND(BL112,3)</f>
        <v>0</v>
      </c>
      <c r="BN112" s="33">
        <f>IF('935'!V112="VOID",0,'935'!V112*(1-'935'!X112/'11'!B$16))</f>
        <v>0</v>
      </c>
      <c r="BO112" s="36">
        <f>IF(I112,-100*'Charging rates'!B$76/'11'!B$16*BN112/I112,0)</f>
        <v>0</v>
      </c>
      <c r="BP112" s="36">
        <f>IF(C112,'DNO totals'!B$171,0)</f>
        <v>0</v>
      </c>
      <c r="BQ112" s="36">
        <f>ROUND(BP112,2)</f>
        <v>0</v>
      </c>
      <c r="BR112" s="36">
        <f>IF(C112,(BP112+BO112),0)</f>
        <v>0</v>
      </c>
      <c r="BS112" s="53">
        <f>ROUND(BR112,2)</f>
        <v>0</v>
      </c>
      <c r="BT112" s="33">
        <f>'935'!C112&lt;&gt;"VOID"</f>
        <v>0</v>
      </c>
      <c r="BU112" s="36">
        <f>IF(BT112,(100/'11'!B$16*K112*((1-'935'!I112)*'Charging rates'!B$42+'Charging rates'!B$54)),0)</f>
        <v>0</v>
      </c>
      <c r="BV112" s="36">
        <f>100/'11'!B$16*N112*('Charging rates'!B$42+'Charging rates'!B$54)</f>
        <v>0</v>
      </c>
      <c r="BW112" s="36">
        <f>100/'11'!B$16*L112*('Charging rates'!B$42+'Charging rates'!B$54)</f>
        <v>0</v>
      </c>
      <c r="BX112" s="53">
        <f>ROUND(BW112,2)</f>
        <v>0</v>
      </c>
      <c r="BY112" s="33">
        <f>D112-('935'!T112*(1-'935'!X112/'11'!B$16))</f>
        <v>0</v>
      </c>
      <c r="BZ112" s="33">
        <f>0-IF(ISNUMBER(O112),INDEX('913'!$I$6:$I$1205,O112),0)-IF(ISNUMBER(P112),INDEX('913'!$I$6:$I$1205,P112),0)-IF(ISNUMBER(Q112),INDEX('913'!$I$6:$I$1205,Q112),0)-IF(ISNUMBER(R112),INDEX('913'!$I$6:$I$1205,R112),0)-IF(ISNUMBER(S112),INDEX('913'!$I$6:$I$1205,S112),0)-IF(ISNUMBER(T112),INDEX('913'!$I$6:$I$1205,T112),0)-IF(ISNUMBER(U112),INDEX('913'!$I$6:$I$1205,U112),0)-IF(ISNUMBER(V112),INDEX('913'!$I$6:$I$1205,V112),0)</f>
        <v>0</v>
      </c>
      <c r="CA112" s="37">
        <f>IF(BZ112=0,1,MAX(1,SQRT(BZ112^2+(IF(ISNUMBER(O112),INDEX('913'!$J$6:$J$1205,O112),0)+IF(ISNUMBER(P112),INDEX('913'!$J$6:$J$1205,P112),0)+IF(ISNUMBER(Q112),INDEX('913'!$J$6:$J$1205,Q112),0)+IF(ISNUMBER(R112),INDEX('913'!$J$6:$J$1205,R112),0)+IF(ISNUMBER(S112),INDEX('913'!$J$6:$J$1205,S112),0)+IF(ISNUMBER(T112),INDEX('913'!$J$6:$J$1205,T112),0)+IF(ISNUMBER(U112),INDEX('913'!$J$6:$J$1205,U112),0)+IF(ISNUMBER(V112),INDEX('913'!$J$6:$J$1205,V112),0))^2)/BZ112))</f>
        <v>0</v>
      </c>
      <c r="CB112" s="36">
        <f>100*AU112/'11'!B$16</f>
        <v>0</v>
      </c>
      <c r="CC112" s="37">
        <f>100*(AV112*CA112)/'11'!C$16</f>
        <v>0</v>
      </c>
      <c r="CD112" s="37">
        <f>IF(D112=0,1,BY112/D112)*CC112</f>
        <v>0</v>
      </c>
      <c r="CE112" s="36">
        <f>IF(D112=0,1,BY112/D112)*CB112</f>
        <v>0</v>
      </c>
      <c r="CF112" s="54">
        <f>'11'!C$16-'935'!Y112</f>
        <v>0</v>
      </c>
      <c r="CG112" s="37">
        <f>MAX('DNO totals'!B$312+0,MIN('935'!L112+0,'DNO totals'!B$304+0))</f>
        <v>0</v>
      </c>
      <c r="CH112" s="37">
        <f>MAX('DNO totals'!C$312+0,MIN('935'!M112+0,'DNO totals'!C$304+0))</f>
        <v>0</v>
      </c>
      <c r="CI112" s="37">
        <f>MAX('DNO totals'!D$312+0,MIN('935'!N112+0,'DNO totals'!D$304+0))</f>
        <v>0</v>
      </c>
      <c r="CJ112" s="37">
        <f>MAX('DNO totals'!E$312+0,MIN('935'!O112+0,'DNO totals'!E$304+0))</f>
        <v>0</v>
      </c>
      <c r="CK112" s="52">
        <f>MAX('DNO totals'!F$312+0,MIN('935'!P112+0,'DNO totals'!F$304+0))</f>
        <v>0</v>
      </c>
      <c r="CL112" s="37">
        <f>IF('935'!$K112=1000,'Charging rates'!$C$29*$AZ112/(1+'DNO totals'!$C$60)*$CG112,0)</f>
        <v>0</v>
      </c>
      <c r="CM112" s="37">
        <f>IF(MOD('935'!$K112,1000)=100,'Charging rates'!$D$29*$AZ112/(1+'DNO totals'!$D$60)*$CH112,0)</f>
        <v>0</v>
      </c>
      <c r="CN112" s="37">
        <f>IF(MOD('935'!$K112,100)=10,'Charging rates'!$E$29*$AZ112/(1+'DNO totals'!$E$60)*$CI112,0)</f>
        <v>0</v>
      </c>
      <c r="CO112" s="37">
        <f>IF(AND(MOD('935'!$K112,10)&gt;0,MOD('935'!$K112,1000)&gt;1),'Charging rates'!$F$29*$AZ112/(1+'DNO totals'!$F$60)*$CJ112,0)</f>
        <v>0</v>
      </c>
      <c r="CP112" s="37">
        <f>IF(MOD('935'!$K112,1000)=1,'Charging rates'!$G$29*$AZ112/(1+'DNO totals'!$G$60)*$CK112,0)</f>
        <v>0</v>
      </c>
      <c r="CQ112" s="52">
        <f>$CL112+$CM112+$CN112+$CO112+$CP112</f>
        <v>0</v>
      </c>
      <c r="CR112" s="37">
        <f>IF('935'!$K112&gt;1000,'Charging rates'!$C$29*$AY112*$CG112,0)</f>
        <v>0</v>
      </c>
      <c r="CS112" s="37">
        <f>IF(MOD('935'!$K112,1000)&gt;100,'Charging rates'!$D$29*$AY112*$CH112,0)</f>
        <v>0</v>
      </c>
      <c r="CT112" s="37">
        <f>IF(MOD('935'!$K112,100)&gt;10,'Charging rates'!$E$29*$AY112*$CI112,0)</f>
        <v>0</v>
      </c>
      <c r="CU112" s="52">
        <f>$CR112+$CS112+$CT112</f>
        <v>0</v>
      </c>
      <c r="CV112" s="36">
        <f>100*(AV112*'935'!Q112*CA112)/'11'!B$16</f>
        <v>0</v>
      </c>
      <c r="CW112" s="36">
        <f>100/'11'!B$16*'Charging rates'!B$76*AY112</f>
        <v>0</v>
      </c>
      <c r="CX112" s="36">
        <f>IF(D112=0,0,(1-BY112/D112)*(CB112+IF('935'!Q112=0,0,(CC112*'935'!Q112*('11'!C$16-'935'!Y112)/('11'!B$16-'935'!X112)))))</f>
        <v>0</v>
      </c>
      <c r="CY112" s="36">
        <f>CW112+CE112</f>
        <v>0</v>
      </c>
      <c r="CZ112" s="49">
        <f>(CQ112+CU112)*D112</f>
        <v>0</v>
      </c>
      <c r="DA112" s="33">
        <f>D112*('Parameters'!B$21+J112)*IF('DNO totals'!B$323&lt;0,1,'935'!S112)</f>
        <v>0</v>
      </c>
      <c r="DB112" s="52">
        <f>IF('DNO totals'!B$323&lt;0,1,'935'!S112)*('Parameters'!B$21+J112)</f>
        <v>0</v>
      </c>
      <c r="DC112" s="37">
        <f>CY112+'Charging rates'!B$106*DB112*100/'11'!B$16</f>
        <v>0</v>
      </c>
      <c r="DD112" s="37">
        <f>DC112+'Charging rates'!B$116*('Parameters'!B$21+J112)*100/'11'!B$16*IF('DNO totals'!B$323&lt;0,1,'935'!S112)</f>
        <v>0</v>
      </c>
      <c r="DE112" s="37">
        <f>'Charging rates'!B$97*(CQ112+CU112)*100/'11'!B$16</f>
        <v>0</v>
      </c>
      <c r="DF112" s="36">
        <f>MAX(0-(CC112*J112*'11'!C$16/'11'!B$16),DD112+DE112)</f>
        <v>0</v>
      </c>
      <c r="DG112" s="37">
        <f>IF(BT112,IF(J112=0,CD112,MAX(0,MIN(CD112,CD112+(DF112/'935'!Q112*('11'!B$16-'935'!X112)/('11'!C$16-'935'!Y112))))),0)</f>
        <v>0</v>
      </c>
      <c r="DH112" s="36">
        <f>IF(BT112,MAX(0,DF112),0)</f>
        <v>0</v>
      </c>
      <c r="DI112" s="53">
        <f>DH112+CX112</f>
        <v>0</v>
      </c>
    </row>
    <row r="113" spans="1:113">
      <c r="A113" s="28">
        <v>13</v>
      </c>
      <c r="B113" s="48">
        <f>'935'!B113</f>
        <v>0</v>
      </c>
      <c r="C113" s="33">
        <f>OR('935'!E113&lt;&gt;"VOID",'935'!F113&lt;&gt;"VOID",'935'!G113&lt;&gt;"VOID")</f>
        <v>0</v>
      </c>
      <c r="D113" s="33">
        <f>IF('935'!C113="VOID",0,('935'!C113*(1-'935'!X113/'11'!B$16)))</f>
        <v>0</v>
      </c>
      <c r="E113" s="33">
        <f>IF('935'!D113="VOID",0,'935'!D113*(1-'935'!X113/'11'!B$16))</f>
        <v>0</v>
      </c>
      <c r="F113" s="33">
        <f>IF('935'!E113="VOID",0,'935'!E113*(1-'935'!X113/'11'!B$16))</f>
        <v>0</v>
      </c>
      <c r="G113" s="33">
        <f>IF('935'!F113="VOID",0,'935'!F113*(1-'935'!X113/'11'!B$16))</f>
        <v>0</v>
      </c>
      <c r="H113" s="33">
        <f>IF('935'!G113="VOID",0,'935'!G113*(1-'935'!X113/'11'!B$16))</f>
        <v>0</v>
      </c>
      <c r="I113" s="33">
        <f>F113+G113+H113</f>
        <v>0</v>
      </c>
      <c r="J113" s="37">
        <f>'935'!Q113*(1-'935'!Y113/'11'!C$16)/(1-'935'!X113/'11'!B$16)</f>
        <v>0</v>
      </c>
      <c r="K113" s="33">
        <f>IF(D113,'935'!H113*D113/(D113+E113+I113),0)</f>
        <v>0</v>
      </c>
      <c r="L113" s="33">
        <f>IF(I113,'935'!H113*I113/(D113+E113+I113),0)</f>
        <v>0</v>
      </c>
      <c r="M113" s="33">
        <f>K113*(1-'935'!X113/'11'!B$16)</f>
        <v>0</v>
      </c>
      <c r="N113" s="49">
        <f>L113*(1-'935'!X113/'11'!B$16)</f>
        <v>0</v>
      </c>
      <c r="O113" s="50">
        <f>MATCH('935'!J113,'913'!$B$6:$B$1205,0)</f>
        <v>0</v>
      </c>
      <c r="P113" s="50">
        <f>MATCH(INDEX('913'!$D$6:$D$1205,O113),'913'!$B$6:$B$1205,0)</f>
        <v>0</v>
      </c>
      <c r="Q113" s="50">
        <f>MATCH(INDEX('913'!$D$6:$D$1205,P113),'913'!$B$6:$B$1205,0)</f>
        <v>0</v>
      </c>
      <c r="R113" s="50">
        <f>MATCH(INDEX('913'!$D$6:$D$1205,Q113),'913'!$B$6:$B$1205,0)</f>
        <v>0</v>
      </c>
      <c r="S113" s="50">
        <f>MATCH(INDEX('913'!$D$6:$D$1205,R113),'913'!$B$6:$B$1205,0)</f>
        <v>0</v>
      </c>
      <c r="T113" s="50">
        <f>MATCH(INDEX('913'!$D$6:$D$1205,S113),'913'!$B$6:$B$1205,0)</f>
        <v>0</v>
      </c>
      <c r="U113" s="50">
        <f>MATCH(INDEX('913'!$D$6:$D$1205,T113),'913'!$B$6:$B$1205,0)</f>
        <v>0</v>
      </c>
      <c r="V113" s="51">
        <f>MATCH(INDEX('913'!$D$6:$D$1205,U113),'913'!$B$6:$B$1205,0)</f>
        <v>0</v>
      </c>
      <c r="W113" s="37">
        <f>IF(ISNUMBER(O113),MAX(0,INDEX('913'!$E$6:$E$1205,O113)),0)</f>
        <v>0</v>
      </c>
      <c r="X113" s="37">
        <f>IF(ISNUMBER(P113),MAX(0,INDEX('913'!$E$6:$E$1205,P113)),0)</f>
        <v>0</v>
      </c>
      <c r="Y113" s="37">
        <f>IF(ISNUMBER(Q113),MAX(0,INDEX('913'!$E$6:$E$1205,Q113)),0)</f>
        <v>0</v>
      </c>
      <c r="Z113" s="37">
        <f>IF(ISNUMBER(R113),MAX(0,INDEX('913'!$E$6:$E$1205,R113)),0)</f>
        <v>0</v>
      </c>
      <c r="AA113" s="37">
        <f>IF(ISNUMBER(S113),MAX(0,INDEX('913'!$E$6:$E$1205,S113)),0)</f>
        <v>0</v>
      </c>
      <c r="AB113" s="37">
        <f>IF(ISNUMBER(T113),MAX(0,INDEX('913'!$E$6:$E$1205,T113)),0)</f>
        <v>0</v>
      </c>
      <c r="AC113" s="37">
        <f>IF(ISNUMBER(U113),MAX(0,INDEX('913'!$E$6:$E$1205,U113)),0)</f>
        <v>0</v>
      </c>
      <c r="AD113" s="52">
        <f>IF(ISNUMBER(V113),MAX(0,INDEX('913'!$E$6:$E$1205,V113)),0)</f>
        <v>0</v>
      </c>
      <c r="AE113" s="37">
        <f>IF(ISNUMBER(O113),MAX(0,INDEX('913'!$F$6:$F$1205,O113)),0)</f>
        <v>0</v>
      </c>
      <c r="AF113" s="37">
        <f>IF(ISNUMBER(P113),MAX(0,INDEX('913'!$F$6:$F$1205,P113)),0)</f>
        <v>0</v>
      </c>
      <c r="AG113" s="37">
        <f>IF(ISNUMBER(Q113),MAX(0,INDEX('913'!$F$6:$F$1205,Q113)),0)</f>
        <v>0</v>
      </c>
      <c r="AH113" s="37">
        <f>IF(ISNUMBER(R113),MAX(0,INDEX('913'!$F$6:$F$1205,R113)),0)</f>
        <v>0</v>
      </c>
      <c r="AI113" s="37">
        <f>IF(ISNUMBER(S113),MAX(0,INDEX('913'!$F$6:$F$1205,S113)),0)</f>
        <v>0</v>
      </c>
      <c r="AJ113" s="37">
        <f>IF(ISNUMBER(T113),MAX(0,INDEX('913'!$F$6:$F$1205,T113)),0)</f>
        <v>0</v>
      </c>
      <c r="AK113" s="37">
        <f>IF(ISNUMBER(U113),MAX(0,INDEX('913'!$F$6:$F$1205,U113)),0)</f>
        <v>0</v>
      </c>
      <c r="AL113" s="37">
        <f>IF(ISNUMBER(V113),MAX(0,INDEX('913'!$F$6:$F$1205,V113)),0)</f>
        <v>0</v>
      </c>
      <c r="AM113" s="33">
        <f>IF(ISNUMBER(O113),SQRT(INDEX('913'!$I$6:$I$1205,O113)^2+INDEX('913'!$J$6:$J$1205,O113)^2),0)</f>
        <v>0</v>
      </c>
      <c r="AN113" s="33">
        <f>IF(ISNUMBER(P113),SQRT(INDEX('913'!$I$6:$I$1205,P113)^2+INDEX('913'!$J$6:$J$1205,P113)^2),0)</f>
        <v>0</v>
      </c>
      <c r="AO113" s="33">
        <f>IF(ISNUMBER(Q113),SQRT(INDEX('913'!$I$6:$I$1205,Q113)^2+INDEX('913'!$J$6:$J$1205,Q113)^2),0)</f>
        <v>0</v>
      </c>
      <c r="AP113" s="33">
        <f>IF(ISNUMBER(R113),SQRT(INDEX('913'!$I$6:$I$1205,R113)^2+INDEX('913'!$J$6:$J$1205,R113)^2),0)</f>
        <v>0</v>
      </c>
      <c r="AQ113" s="33">
        <f>IF(ISNUMBER(S113),SQRT(INDEX('913'!$I$6:$I$1205,S113)^2+INDEX('913'!$J$6:$J$1205,S113)^2),0)</f>
        <v>0</v>
      </c>
      <c r="AR113" s="33">
        <f>IF(ISNUMBER(T113),SQRT(INDEX('913'!$I$6:$I$1205,T113)^2+INDEX('913'!$J$6:$J$1205,T113)^2),0)</f>
        <v>0</v>
      </c>
      <c r="AS113" s="33">
        <f>IF(ISNUMBER(U113),SQRT(INDEX('913'!$I$6:$I$1205,U113)^2+INDEX('913'!$J$6:$J$1205,U113)^2),0)</f>
        <v>0</v>
      </c>
      <c r="AT113" s="49">
        <f>IF(ISNUMBER(V113),SQRT(INDEX('913'!$I$6:$I$1205,V113)^2+INDEX('913'!$J$6:$J$1205,V113)^2),0)</f>
        <v>0</v>
      </c>
      <c r="AU113" s="37">
        <f>IF(AM113+AN113+AO113+AP113+AQ113+AR113+AS113+AT113=0,IF(COUNT(O113,P113,Q113,R113,S113,T113,U113,V113),(W113+X113+Y113+Z113+AA113+AB113+AC113+AD113)/COUNT(O113,P113,Q113,R113,S113,T113,U113,V113),0),(AM113*W113+AN113*X113+AO113*Y113+AP113*Z113+AQ113*AA113+AR113*AB113+AS113*AC113+AT113*AD113)/(AM113+AN113+AO113+AP113+AQ113+AR113+AS113+AT113))</f>
        <v>0</v>
      </c>
      <c r="AV113" s="37">
        <f>IF(AM113+AN113+AO113+AP113+AQ113+AR113+AS113+AT113=0,IF(COUNT(O113,P113,Q113,R113,S113,T113,U113,V113),(AE113+AF113+AG113+AH113+AI113+AJ113+AK113+AL113)/COUNT(O113,P113,Q113,R113,S113,T113,U113,V113),0),(AM113*AE113+AN113*AF113+AO113*AG113+AP113*AH113+AQ113*AI113+AR113*AJ113+AS113*AK113+AT113*AL113)/(AM113+AN113+AO113+AP113+AQ113+AR113+AS113+AT113))</f>
        <v>0</v>
      </c>
      <c r="AW113" s="52">
        <f>-100*'935'!W113*(AU113+AV113)/'11'!C$16</f>
        <v>0</v>
      </c>
      <c r="AX113" s="37">
        <f>INDEX('DNO totals'!$B$52:$G$52,IF('935'!K113,IF(MOD('935'!K113,1000),IF(MOD('935'!K113,100),IF(MOD('935'!K113,10),IF(MOD('935'!K113,1000)=1,6,5),4),3),2),1))</f>
        <v>0</v>
      </c>
      <c r="AY113" s="52">
        <f>J113*AX113</f>
        <v>0</v>
      </c>
      <c r="AZ113" s="37">
        <f>AX113*'Parameters'!B$11</f>
        <v>0</v>
      </c>
      <c r="BA113" s="37">
        <f>IF('935'!$K113=1000,'Charging rates'!$C$29*$AZ113/(1+'DNO totals'!$C$60)*'935'!$L113,0)</f>
        <v>0</v>
      </c>
      <c r="BB113" s="37">
        <f>IF(MOD('935'!$K113,1000)=100,'Charging rates'!$D$29*$AZ113/(1+'DNO totals'!$D$60)*'935'!$M113,0)</f>
        <v>0</v>
      </c>
      <c r="BC113" s="37">
        <f>IF(MOD('935'!$K113,100)=10,'Charging rates'!$E$29*$AZ113/(1+'DNO totals'!$E$60)*'935'!$N113,0)</f>
        <v>0</v>
      </c>
      <c r="BD113" s="37">
        <f>IF(AND(MOD('935'!$K113,10)&gt;0,MOD('935'!$K113,1000)&gt;1),'Charging rates'!$F$29*$AZ113/(1+'DNO totals'!$F$60)*'935'!$O113,0)</f>
        <v>0</v>
      </c>
      <c r="BE113" s="37">
        <f>IF(MOD('935'!$K113,1000)=1,'Charging rates'!$G$29*$AZ113/(1+'DNO totals'!$G$60)*'935'!$P113,0)</f>
        <v>0</v>
      </c>
      <c r="BF113" s="37">
        <f>IF('935'!$K113&gt;1000,'Charging rates'!$C$29*$AY113*'935'!$L113,0)</f>
        <v>0</v>
      </c>
      <c r="BG113" s="37">
        <f>IF(MOD('935'!$K113,1000)&gt;100,'Charging rates'!$D$29*$AY113*'935'!$M113,0)</f>
        <v>0</v>
      </c>
      <c r="BH113" s="37">
        <f>IF(MOD('935'!$K113,100)&gt;10,'Charging rates'!$E$29*$AY113*'935'!$N113,0)</f>
        <v>0</v>
      </c>
      <c r="BI113" s="37">
        <f>$BA113+$BB113+$BC113+$BD113+$BE113</f>
        <v>0</v>
      </c>
      <c r="BJ113" s="52">
        <f>$BF113+$BG113+$BH113</f>
        <v>0</v>
      </c>
      <c r="BK113" s="37">
        <f>AW113*(1+'Charging rates'!B$42+0.6*'Charging rates'!B$67+'Charging rates'!B$54)-100*'Charging rates'!B$76/'11'!C$16*'935'!W113</f>
        <v>0</v>
      </c>
      <c r="BL113" s="37">
        <f>IF(I113,BK113*I113/(I113+E113),0)</f>
        <v>0</v>
      </c>
      <c r="BM113" s="52">
        <f>ROUND(BL113,3)</f>
        <v>0</v>
      </c>
      <c r="BN113" s="33">
        <f>IF('935'!V113="VOID",0,'935'!V113*(1-'935'!X113/'11'!B$16))</f>
        <v>0</v>
      </c>
      <c r="BO113" s="36">
        <f>IF(I113,-100*'Charging rates'!B$76/'11'!B$16*BN113/I113,0)</f>
        <v>0</v>
      </c>
      <c r="BP113" s="36">
        <f>IF(C113,'DNO totals'!B$171,0)</f>
        <v>0</v>
      </c>
      <c r="BQ113" s="36">
        <f>ROUND(BP113,2)</f>
        <v>0</v>
      </c>
      <c r="BR113" s="36">
        <f>IF(C113,(BP113+BO113),0)</f>
        <v>0</v>
      </c>
      <c r="BS113" s="53">
        <f>ROUND(BR113,2)</f>
        <v>0</v>
      </c>
      <c r="BT113" s="33">
        <f>'935'!C113&lt;&gt;"VOID"</f>
        <v>0</v>
      </c>
      <c r="BU113" s="36">
        <f>IF(BT113,(100/'11'!B$16*K113*((1-'935'!I113)*'Charging rates'!B$42+'Charging rates'!B$54)),0)</f>
        <v>0</v>
      </c>
      <c r="BV113" s="36">
        <f>100/'11'!B$16*N113*('Charging rates'!B$42+'Charging rates'!B$54)</f>
        <v>0</v>
      </c>
      <c r="BW113" s="36">
        <f>100/'11'!B$16*L113*('Charging rates'!B$42+'Charging rates'!B$54)</f>
        <v>0</v>
      </c>
      <c r="BX113" s="53">
        <f>ROUND(BW113,2)</f>
        <v>0</v>
      </c>
      <c r="BY113" s="33">
        <f>D113-('935'!T113*(1-'935'!X113/'11'!B$16))</f>
        <v>0</v>
      </c>
      <c r="BZ113" s="33">
        <f>0-IF(ISNUMBER(O113),INDEX('913'!$I$6:$I$1205,O113),0)-IF(ISNUMBER(P113),INDEX('913'!$I$6:$I$1205,P113),0)-IF(ISNUMBER(Q113),INDEX('913'!$I$6:$I$1205,Q113),0)-IF(ISNUMBER(R113),INDEX('913'!$I$6:$I$1205,R113),0)-IF(ISNUMBER(S113),INDEX('913'!$I$6:$I$1205,S113),0)-IF(ISNUMBER(T113),INDEX('913'!$I$6:$I$1205,T113),0)-IF(ISNUMBER(U113),INDEX('913'!$I$6:$I$1205,U113),0)-IF(ISNUMBER(V113),INDEX('913'!$I$6:$I$1205,V113),0)</f>
        <v>0</v>
      </c>
      <c r="CA113" s="37">
        <f>IF(BZ113=0,1,MAX(1,SQRT(BZ113^2+(IF(ISNUMBER(O113),INDEX('913'!$J$6:$J$1205,O113),0)+IF(ISNUMBER(P113),INDEX('913'!$J$6:$J$1205,P113),0)+IF(ISNUMBER(Q113),INDEX('913'!$J$6:$J$1205,Q113),0)+IF(ISNUMBER(R113),INDEX('913'!$J$6:$J$1205,R113),0)+IF(ISNUMBER(S113),INDEX('913'!$J$6:$J$1205,S113),0)+IF(ISNUMBER(T113),INDEX('913'!$J$6:$J$1205,T113),0)+IF(ISNUMBER(U113),INDEX('913'!$J$6:$J$1205,U113),0)+IF(ISNUMBER(V113),INDEX('913'!$J$6:$J$1205,V113),0))^2)/BZ113))</f>
        <v>0</v>
      </c>
      <c r="CB113" s="36">
        <f>100*AU113/'11'!B$16</f>
        <v>0</v>
      </c>
      <c r="CC113" s="37">
        <f>100*(AV113*CA113)/'11'!C$16</f>
        <v>0</v>
      </c>
      <c r="CD113" s="37">
        <f>IF(D113=0,1,BY113/D113)*CC113</f>
        <v>0</v>
      </c>
      <c r="CE113" s="36">
        <f>IF(D113=0,1,BY113/D113)*CB113</f>
        <v>0</v>
      </c>
      <c r="CF113" s="54">
        <f>'11'!C$16-'935'!Y113</f>
        <v>0</v>
      </c>
      <c r="CG113" s="37">
        <f>MAX('DNO totals'!B$312+0,MIN('935'!L113+0,'DNO totals'!B$304+0))</f>
        <v>0</v>
      </c>
      <c r="CH113" s="37">
        <f>MAX('DNO totals'!C$312+0,MIN('935'!M113+0,'DNO totals'!C$304+0))</f>
        <v>0</v>
      </c>
      <c r="CI113" s="37">
        <f>MAX('DNO totals'!D$312+0,MIN('935'!N113+0,'DNO totals'!D$304+0))</f>
        <v>0</v>
      </c>
      <c r="CJ113" s="37">
        <f>MAX('DNO totals'!E$312+0,MIN('935'!O113+0,'DNO totals'!E$304+0))</f>
        <v>0</v>
      </c>
      <c r="CK113" s="52">
        <f>MAX('DNO totals'!F$312+0,MIN('935'!P113+0,'DNO totals'!F$304+0))</f>
        <v>0</v>
      </c>
      <c r="CL113" s="37">
        <f>IF('935'!$K113=1000,'Charging rates'!$C$29*$AZ113/(1+'DNO totals'!$C$60)*$CG113,0)</f>
        <v>0</v>
      </c>
      <c r="CM113" s="37">
        <f>IF(MOD('935'!$K113,1000)=100,'Charging rates'!$D$29*$AZ113/(1+'DNO totals'!$D$60)*$CH113,0)</f>
        <v>0</v>
      </c>
      <c r="CN113" s="37">
        <f>IF(MOD('935'!$K113,100)=10,'Charging rates'!$E$29*$AZ113/(1+'DNO totals'!$E$60)*$CI113,0)</f>
        <v>0</v>
      </c>
      <c r="CO113" s="37">
        <f>IF(AND(MOD('935'!$K113,10)&gt;0,MOD('935'!$K113,1000)&gt;1),'Charging rates'!$F$29*$AZ113/(1+'DNO totals'!$F$60)*$CJ113,0)</f>
        <v>0</v>
      </c>
      <c r="CP113" s="37">
        <f>IF(MOD('935'!$K113,1000)=1,'Charging rates'!$G$29*$AZ113/(1+'DNO totals'!$G$60)*$CK113,0)</f>
        <v>0</v>
      </c>
      <c r="CQ113" s="52">
        <f>$CL113+$CM113+$CN113+$CO113+$CP113</f>
        <v>0</v>
      </c>
      <c r="CR113" s="37">
        <f>IF('935'!$K113&gt;1000,'Charging rates'!$C$29*$AY113*$CG113,0)</f>
        <v>0</v>
      </c>
      <c r="CS113" s="37">
        <f>IF(MOD('935'!$K113,1000)&gt;100,'Charging rates'!$D$29*$AY113*$CH113,0)</f>
        <v>0</v>
      </c>
      <c r="CT113" s="37">
        <f>IF(MOD('935'!$K113,100)&gt;10,'Charging rates'!$E$29*$AY113*$CI113,0)</f>
        <v>0</v>
      </c>
      <c r="CU113" s="52">
        <f>$CR113+$CS113+$CT113</f>
        <v>0</v>
      </c>
      <c r="CV113" s="36">
        <f>100*(AV113*'935'!Q113*CA113)/'11'!B$16</f>
        <v>0</v>
      </c>
      <c r="CW113" s="36">
        <f>100/'11'!B$16*'Charging rates'!B$76*AY113</f>
        <v>0</v>
      </c>
      <c r="CX113" s="36">
        <f>IF(D113=0,0,(1-BY113/D113)*(CB113+IF('935'!Q113=0,0,(CC113*'935'!Q113*('11'!C$16-'935'!Y113)/('11'!B$16-'935'!X113)))))</f>
        <v>0</v>
      </c>
      <c r="CY113" s="36">
        <f>CW113+CE113</f>
        <v>0</v>
      </c>
      <c r="CZ113" s="49">
        <f>(CQ113+CU113)*D113</f>
        <v>0</v>
      </c>
      <c r="DA113" s="33">
        <f>D113*('Parameters'!B$21+J113)*IF('DNO totals'!B$323&lt;0,1,'935'!S113)</f>
        <v>0</v>
      </c>
      <c r="DB113" s="52">
        <f>IF('DNO totals'!B$323&lt;0,1,'935'!S113)*('Parameters'!B$21+J113)</f>
        <v>0</v>
      </c>
      <c r="DC113" s="37">
        <f>CY113+'Charging rates'!B$106*DB113*100/'11'!B$16</f>
        <v>0</v>
      </c>
      <c r="DD113" s="37">
        <f>DC113+'Charging rates'!B$116*('Parameters'!B$21+J113)*100/'11'!B$16*IF('DNO totals'!B$323&lt;0,1,'935'!S113)</f>
        <v>0</v>
      </c>
      <c r="DE113" s="37">
        <f>'Charging rates'!B$97*(CQ113+CU113)*100/'11'!B$16</f>
        <v>0</v>
      </c>
      <c r="DF113" s="36">
        <f>MAX(0-(CC113*J113*'11'!C$16/'11'!B$16),DD113+DE113)</f>
        <v>0</v>
      </c>
      <c r="DG113" s="37">
        <f>IF(BT113,IF(J113=0,CD113,MAX(0,MIN(CD113,CD113+(DF113/'935'!Q113*('11'!B$16-'935'!X113)/('11'!C$16-'935'!Y113))))),0)</f>
        <v>0</v>
      </c>
      <c r="DH113" s="36">
        <f>IF(BT113,MAX(0,DF113),0)</f>
        <v>0</v>
      </c>
      <c r="DI113" s="53">
        <f>DH113+CX113</f>
        <v>0</v>
      </c>
    </row>
    <row r="114" spans="1:113">
      <c r="A114" s="28">
        <v>14</v>
      </c>
      <c r="B114" s="48">
        <f>'935'!B114</f>
        <v>0</v>
      </c>
      <c r="C114" s="33">
        <f>OR('935'!E114&lt;&gt;"VOID",'935'!F114&lt;&gt;"VOID",'935'!G114&lt;&gt;"VOID")</f>
        <v>0</v>
      </c>
      <c r="D114" s="33">
        <f>IF('935'!C114="VOID",0,('935'!C114*(1-'935'!X114/'11'!B$16)))</f>
        <v>0</v>
      </c>
      <c r="E114" s="33">
        <f>IF('935'!D114="VOID",0,'935'!D114*(1-'935'!X114/'11'!B$16))</f>
        <v>0</v>
      </c>
      <c r="F114" s="33">
        <f>IF('935'!E114="VOID",0,'935'!E114*(1-'935'!X114/'11'!B$16))</f>
        <v>0</v>
      </c>
      <c r="G114" s="33">
        <f>IF('935'!F114="VOID",0,'935'!F114*(1-'935'!X114/'11'!B$16))</f>
        <v>0</v>
      </c>
      <c r="H114" s="33">
        <f>IF('935'!G114="VOID",0,'935'!G114*(1-'935'!X114/'11'!B$16))</f>
        <v>0</v>
      </c>
      <c r="I114" s="33">
        <f>F114+G114+H114</f>
        <v>0</v>
      </c>
      <c r="J114" s="37">
        <f>'935'!Q114*(1-'935'!Y114/'11'!C$16)/(1-'935'!X114/'11'!B$16)</f>
        <v>0</v>
      </c>
      <c r="K114" s="33">
        <f>IF(D114,'935'!H114*D114/(D114+E114+I114),0)</f>
        <v>0</v>
      </c>
      <c r="L114" s="33">
        <f>IF(I114,'935'!H114*I114/(D114+E114+I114),0)</f>
        <v>0</v>
      </c>
      <c r="M114" s="33">
        <f>K114*(1-'935'!X114/'11'!B$16)</f>
        <v>0</v>
      </c>
      <c r="N114" s="49">
        <f>L114*(1-'935'!X114/'11'!B$16)</f>
        <v>0</v>
      </c>
      <c r="O114" s="50">
        <f>MATCH('935'!J114,'913'!$B$6:$B$1205,0)</f>
        <v>0</v>
      </c>
      <c r="P114" s="50">
        <f>MATCH(INDEX('913'!$D$6:$D$1205,O114),'913'!$B$6:$B$1205,0)</f>
        <v>0</v>
      </c>
      <c r="Q114" s="50">
        <f>MATCH(INDEX('913'!$D$6:$D$1205,P114),'913'!$B$6:$B$1205,0)</f>
        <v>0</v>
      </c>
      <c r="R114" s="50">
        <f>MATCH(INDEX('913'!$D$6:$D$1205,Q114),'913'!$B$6:$B$1205,0)</f>
        <v>0</v>
      </c>
      <c r="S114" s="50">
        <f>MATCH(INDEX('913'!$D$6:$D$1205,R114),'913'!$B$6:$B$1205,0)</f>
        <v>0</v>
      </c>
      <c r="T114" s="50">
        <f>MATCH(INDEX('913'!$D$6:$D$1205,S114),'913'!$B$6:$B$1205,0)</f>
        <v>0</v>
      </c>
      <c r="U114" s="50">
        <f>MATCH(INDEX('913'!$D$6:$D$1205,T114),'913'!$B$6:$B$1205,0)</f>
        <v>0</v>
      </c>
      <c r="V114" s="51">
        <f>MATCH(INDEX('913'!$D$6:$D$1205,U114),'913'!$B$6:$B$1205,0)</f>
        <v>0</v>
      </c>
      <c r="W114" s="37">
        <f>IF(ISNUMBER(O114),MAX(0,INDEX('913'!$E$6:$E$1205,O114)),0)</f>
        <v>0</v>
      </c>
      <c r="X114" s="37">
        <f>IF(ISNUMBER(P114),MAX(0,INDEX('913'!$E$6:$E$1205,P114)),0)</f>
        <v>0</v>
      </c>
      <c r="Y114" s="37">
        <f>IF(ISNUMBER(Q114),MAX(0,INDEX('913'!$E$6:$E$1205,Q114)),0)</f>
        <v>0</v>
      </c>
      <c r="Z114" s="37">
        <f>IF(ISNUMBER(R114),MAX(0,INDEX('913'!$E$6:$E$1205,R114)),0)</f>
        <v>0</v>
      </c>
      <c r="AA114" s="37">
        <f>IF(ISNUMBER(S114),MAX(0,INDEX('913'!$E$6:$E$1205,S114)),0)</f>
        <v>0</v>
      </c>
      <c r="AB114" s="37">
        <f>IF(ISNUMBER(T114),MAX(0,INDEX('913'!$E$6:$E$1205,T114)),0)</f>
        <v>0</v>
      </c>
      <c r="AC114" s="37">
        <f>IF(ISNUMBER(U114),MAX(0,INDEX('913'!$E$6:$E$1205,U114)),0)</f>
        <v>0</v>
      </c>
      <c r="AD114" s="52">
        <f>IF(ISNUMBER(V114),MAX(0,INDEX('913'!$E$6:$E$1205,V114)),0)</f>
        <v>0</v>
      </c>
      <c r="AE114" s="37">
        <f>IF(ISNUMBER(O114),MAX(0,INDEX('913'!$F$6:$F$1205,O114)),0)</f>
        <v>0</v>
      </c>
      <c r="AF114" s="37">
        <f>IF(ISNUMBER(P114),MAX(0,INDEX('913'!$F$6:$F$1205,P114)),0)</f>
        <v>0</v>
      </c>
      <c r="AG114" s="37">
        <f>IF(ISNUMBER(Q114),MAX(0,INDEX('913'!$F$6:$F$1205,Q114)),0)</f>
        <v>0</v>
      </c>
      <c r="AH114" s="37">
        <f>IF(ISNUMBER(R114),MAX(0,INDEX('913'!$F$6:$F$1205,R114)),0)</f>
        <v>0</v>
      </c>
      <c r="AI114" s="37">
        <f>IF(ISNUMBER(S114),MAX(0,INDEX('913'!$F$6:$F$1205,S114)),0)</f>
        <v>0</v>
      </c>
      <c r="AJ114" s="37">
        <f>IF(ISNUMBER(T114),MAX(0,INDEX('913'!$F$6:$F$1205,T114)),0)</f>
        <v>0</v>
      </c>
      <c r="AK114" s="37">
        <f>IF(ISNUMBER(U114),MAX(0,INDEX('913'!$F$6:$F$1205,U114)),0)</f>
        <v>0</v>
      </c>
      <c r="AL114" s="37">
        <f>IF(ISNUMBER(V114),MAX(0,INDEX('913'!$F$6:$F$1205,V114)),0)</f>
        <v>0</v>
      </c>
      <c r="AM114" s="33">
        <f>IF(ISNUMBER(O114),SQRT(INDEX('913'!$I$6:$I$1205,O114)^2+INDEX('913'!$J$6:$J$1205,O114)^2),0)</f>
        <v>0</v>
      </c>
      <c r="AN114" s="33">
        <f>IF(ISNUMBER(P114),SQRT(INDEX('913'!$I$6:$I$1205,P114)^2+INDEX('913'!$J$6:$J$1205,P114)^2),0)</f>
        <v>0</v>
      </c>
      <c r="AO114" s="33">
        <f>IF(ISNUMBER(Q114),SQRT(INDEX('913'!$I$6:$I$1205,Q114)^2+INDEX('913'!$J$6:$J$1205,Q114)^2),0)</f>
        <v>0</v>
      </c>
      <c r="AP114" s="33">
        <f>IF(ISNUMBER(R114),SQRT(INDEX('913'!$I$6:$I$1205,R114)^2+INDEX('913'!$J$6:$J$1205,R114)^2),0)</f>
        <v>0</v>
      </c>
      <c r="AQ114" s="33">
        <f>IF(ISNUMBER(S114),SQRT(INDEX('913'!$I$6:$I$1205,S114)^2+INDEX('913'!$J$6:$J$1205,S114)^2),0)</f>
        <v>0</v>
      </c>
      <c r="AR114" s="33">
        <f>IF(ISNUMBER(T114),SQRT(INDEX('913'!$I$6:$I$1205,T114)^2+INDEX('913'!$J$6:$J$1205,T114)^2),0)</f>
        <v>0</v>
      </c>
      <c r="AS114" s="33">
        <f>IF(ISNUMBER(U114),SQRT(INDEX('913'!$I$6:$I$1205,U114)^2+INDEX('913'!$J$6:$J$1205,U114)^2),0)</f>
        <v>0</v>
      </c>
      <c r="AT114" s="49">
        <f>IF(ISNUMBER(V114),SQRT(INDEX('913'!$I$6:$I$1205,V114)^2+INDEX('913'!$J$6:$J$1205,V114)^2),0)</f>
        <v>0</v>
      </c>
      <c r="AU114" s="37">
        <f>IF(AM114+AN114+AO114+AP114+AQ114+AR114+AS114+AT114=0,IF(COUNT(O114,P114,Q114,R114,S114,T114,U114,V114),(W114+X114+Y114+Z114+AA114+AB114+AC114+AD114)/COUNT(O114,P114,Q114,R114,S114,T114,U114,V114),0),(AM114*W114+AN114*X114+AO114*Y114+AP114*Z114+AQ114*AA114+AR114*AB114+AS114*AC114+AT114*AD114)/(AM114+AN114+AO114+AP114+AQ114+AR114+AS114+AT114))</f>
        <v>0</v>
      </c>
      <c r="AV114" s="37">
        <f>IF(AM114+AN114+AO114+AP114+AQ114+AR114+AS114+AT114=0,IF(COUNT(O114,P114,Q114,R114,S114,T114,U114,V114),(AE114+AF114+AG114+AH114+AI114+AJ114+AK114+AL114)/COUNT(O114,P114,Q114,R114,S114,T114,U114,V114),0),(AM114*AE114+AN114*AF114+AO114*AG114+AP114*AH114+AQ114*AI114+AR114*AJ114+AS114*AK114+AT114*AL114)/(AM114+AN114+AO114+AP114+AQ114+AR114+AS114+AT114))</f>
        <v>0</v>
      </c>
      <c r="AW114" s="52">
        <f>-100*'935'!W114*(AU114+AV114)/'11'!C$16</f>
        <v>0</v>
      </c>
      <c r="AX114" s="37">
        <f>INDEX('DNO totals'!$B$52:$G$52,IF('935'!K114,IF(MOD('935'!K114,1000),IF(MOD('935'!K114,100),IF(MOD('935'!K114,10),IF(MOD('935'!K114,1000)=1,6,5),4),3),2),1))</f>
        <v>0</v>
      </c>
      <c r="AY114" s="52">
        <f>J114*AX114</f>
        <v>0</v>
      </c>
      <c r="AZ114" s="37">
        <f>AX114*'Parameters'!B$11</f>
        <v>0</v>
      </c>
      <c r="BA114" s="37">
        <f>IF('935'!$K114=1000,'Charging rates'!$C$29*$AZ114/(1+'DNO totals'!$C$60)*'935'!$L114,0)</f>
        <v>0</v>
      </c>
      <c r="BB114" s="37">
        <f>IF(MOD('935'!$K114,1000)=100,'Charging rates'!$D$29*$AZ114/(1+'DNO totals'!$D$60)*'935'!$M114,0)</f>
        <v>0</v>
      </c>
      <c r="BC114" s="37">
        <f>IF(MOD('935'!$K114,100)=10,'Charging rates'!$E$29*$AZ114/(1+'DNO totals'!$E$60)*'935'!$N114,0)</f>
        <v>0</v>
      </c>
      <c r="BD114" s="37">
        <f>IF(AND(MOD('935'!$K114,10)&gt;0,MOD('935'!$K114,1000)&gt;1),'Charging rates'!$F$29*$AZ114/(1+'DNO totals'!$F$60)*'935'!$O114,0)</f>
        <v>0</v>
      </c>
      <c r="BE114" s="37">
        <f>IF(MOD('935'!$K114,1000)=1,'Charging rates'!$G$29*$AZ114/(1+'DNO totals'!$G$60)*'935'!$P114,0)</f>
        <v>0</v>
      </c>
      <c r="BF114" s="37">
        <f>IF('935'!$K114&gt;1000,'Charging rates'!$C$29*$AY114*'935'!$L114,0)</f>
        <v>0</v>
      </c>
      <c r="BG114" s="37">
        <f>IF(MOD('935'!$K114,1000)&gt;100,'Charging rates'!$D$29*$AY114*'935'!$M114,0)</f>
        <v>0</v>
      </c>
      <c r="BH114" s="37">
        <f>IF(MOD('935'!$K114,100)&gt;10,'Charging rates'!$E$29*$AY114*'935'!$N114,0)</f>
        <v>0</v>
      </c>
      <c r="BI114" s="37">
        <f>$BA114+$BB114+$BC114+$BD114+$BE114</f>
        <v>0</v>
      </c>
      <c r="BJ114" s="52">
        <f>$BF114+$BG114+$BH114</f>
        <v>0</v>
      </c>
      <c r="BK114" s="37">
        <f>AW114*(1+'Charging rates'!B$42+0.6*'Charging rates'!B$67+'Charging rates'!B$54)-100*'Charging rates'!B$76/'11'!C$16*'935'!W114</f>
        <v>0</v>
      </c>
      <c r="BL114" s="37">
        <f>IF(I114,BK114*I114/(I114+E114),0)</f>
        <v>0</v>
      </c>
      <c r="BM114" s="52">
        <f>ROUND(BL114,3)</f>
        <v>0</v>
      </c>
      <c r="BN114" s="33">
        <f>IF('935'!V114="VOID",0,'935'!V114*(1-'935'!X114/'11'!B$16))</f>
        <v>0</v>
      </c>
      <c r="BO114" s="36">
        <f>IF(I114,-100*'Charging rates'!B$76/'11'!B$16*BN114/I114,0)</f>
        <v>0</v>
      </c>
      <c r="BP114" s="36">
        <f>IF(C114,'DNO totals'!B$171,0)</f>
        <v>0</v>
      </c>
      <c r="BQ114" s="36">
        <f>ROUND(BP114,2)</f>
        <v>0</v>
      </c>
      <c r="BR114" s="36">
        <f>IF(C114,(BP114+BO114),0)</f>
        <v>0</v>
      </c>
      <c r="BS114" s="53">
        <f>ROUND(BR114,2)</f>
        <v>0</v>
      </c>
      <c r="BT114" s="33">
        <f>'935'!C114&lt;&gt;"VOID"</f>
        <v>0</v>
      </c>
      <c r="BU114" s="36">
        <f>IF(BT114,(100/'11'!B$16*K114*((1-'935'!I114)*'Charging rates'!B$42+'Charging rates'!B$54)),0)</f>
        <v>0</v>
      </c>
      <c r="BV114" s="36">
        <f>100/'11'!B$16*N114*('Charging rates'!B$42+'Charging rates'!B$54)</f>
        <v>0</v>
      </c>
      <c r="BW114" s="36">
        <f>100/'11'!B$16*L114*('Charging rates'!B$42+'Charging rates'!B$54)</f>
        <v>0</v>
      </c>
      <c r="BX114" s="53">
        <f>ROUND(BW114,2)</f>
        <v>0</v>
      </c>
      <c r="BY114" s="33">
        <f>D114-('935'!T114*(1-'935'!X114/'11'!B$16))</f>
        <v>0</v>
      </c>
      <c r="BZ114" s="33">
        <f>0-IF(ISNUMBER(O114),INDEX('913'!$I$6:$I$1205,O114),0)-IF(ISNUMBER(P114),INDEX('913'!$I$6:$I$1205,P114),0)-IF(ISNUMBER(Q114),INDEX('913'!$I$6:$I$1205,Q114),0)-IF(ISNUMBER(R114),INDEX('913'!$I$6:$I$1205,R114),0)-IF(ISNUMBER(S114),INDEX('913'!$I$6:$I$1205,S114),0)-IF(ISNUMBER(T114),INDEX('913'!$I$6:$I$1205,T114),0)-IF(ISNUMBER(U114),INDEX('913'!$I$6:$I$1205,U114),0)-IF(ISNUMBER(V114),INDEX('913'!$I$6:$I$1205,V114),0)</f>
        <v>0</v>
      </c>
      <c r="CA114" s="37">
        <f>IF(BZ114=0,1,MAX(1,SQRT(BZ114^2+(IF(ISNUMBER(O114),INDEX('913'!$J$6:$J$1205,O114),0)+IF(ISNUMBER(P114),INDEX('913'!$J$6:$J$1205,P114),0)+IF(ISNUMBER(Q114),INDEX('913'!$J$6:$J$1205,Q114),0)+IF(ISNUMBER(R114),INDEX('913'!$J$6:$J$1205,R114),0)+IF(ISNUMBER(S114),INDEX('913'!$J$6:$J$1205,S114),0)+IF(ISNUMBER(T114),INDEX('913'!$J$6:$J$1205,T114),0)+IF(ISNUMBER(U114),INDEX('913'!$J$6:$J$1205,U114),0)+IF(ISNUMBER(V114),INDEX('913'!$J$6:$J$1205,V114),0))^2)/BZ114))</f>
        <v>0</v>
      </c>
      <c r="CB114" s="36">
        <f>100*AU114/'11'!B$16</f>
        <v>0</v>
      </c>
      <c r="CC114" s="37">
        <f>100*(AV114*CA114)/'11'!C$16</f>
        <v>0</v>
      </c>
      <c r="CD114" s="37">
        <f>IF(D114=0,1,BY114/D114)*CC114</f>
        <v>0</v>
      </c>
      <c r="CE114" s="36">
        <f>IF(D114=0,1,BY114/D114)*CB114</f>
        <v>0</v>
      </c>
      <c r="CF114" s="54">
        <f>'11'!C$16-'935'!Y114</f>
        <v>0</v>
      </c>
      <c r="CG114" s="37">
        <f>MAX('DNO totals'!B$312+0,MIN('935'!L114+0,'DNO totals'!B$304+0))</f>
        <v>0</v>
      </c>
      <c r="CH114" s="37">
        <f>MAX('DNO totals'!C$312+0,MIN('935'!M114+0,'DNO totals'!C$304+0))</f>
        <v>0</v>
      </c>
      <c r="CI114" s="37">
        <f>MAX('DNO totals'!D$312+0,MIN('935'!N114+0,'DNO totals'!D$304+0))</f>
        <v>0</v>
      </c>
      <c r="CJ114" s="37">
        <f>MAX('DNO totals'!E$312+0,MIN('935'!O114+0,'DNO totals'!E$304+0))</f>
        <v>0</v>
      </c>
      <c r="CK114" s="52">
        <f>MAX('DNO totals'!F$312+0,MIN('935'!P114+0,'DNO totals'!F$304+0))</f>
        <v>0</v>
      </c>
      <c r="CL114" s="37">
        <f>IF('935'!$K114=1000,'Charging rates'!$C$29*$AZ114/(1+'DNO totals'!$C$60)*$CG114,0)</f>
        <v>0</v>
      </c>
      <c r="CM114" s="37">
        <f>IF(MOD('935'!$K114,1000)=100,'Charging rates'!$D$29*$AZ114/(1+'DNO totals'!$D$60)*$CH114,0)</f>
        <v>0</v>
      </c>
      <c r="CN114" s="37">
        <f>IF(MOD('935'!$K114,100)=10,'Charging rates'!$E$29*$AZ114/(1+'DNO totals'!$E$60)*$CI114,0)</f>
        <v>0</v>
      </c>
      <c r="CO114" s="37">
        <f>IF(AND(MOD('935'!$K114,10)&gt;0,MOD('935'!$K114,1000)&gt;1),'Charging rates'!$F$29*$AZ114/(1+'DNO totals'!$F$60)*$CJ114,0)</f>
        <v>0</v>
      </c>
      <c r="CP114" s="37">
        <f>IF(MOD('935'!$K114,1000)=1,'Charging rates'!$G$29*$AZ114/(1+'DNO totals'!$G$60)*$CK114,0)</f>
        <v>0</v>
      </c>
      <c r="CQ114" s="52">
        <f>$CL114+$CM114+$CN114+$CO114+$CP114</f>
        <v>0</v>
      </c>
      <c r="CR114" s="37">
        <f>IF('935'!$K114&gt;1000,'Charging rates'!$C$29*$AY114*$CG114,0)</f>
        <v>0</v>
      </c>
      <c r="CS114" s="37">
        <f>IF(MOD('935'!$K114,1000)&gt;100,'Charging rates'!$D$29*$AY114*$CH114,0)</f>
        <v>0</v>
      </c>
      <c r="CT114" s="37">
        <f>IF(MOD('935'!$K114,100)&gt;10,'Charging rates'!$E$29*$AY114*$CI114,0)</f>
        <v>0</v>
      </c>
      <c r="CU114" s="52">
        <f>$CR114+$CS114+$CT114</f>
        <v>0</v>
      </c>
      <c r="CV114" s="36">
        <f>100*(AV114*'935'!Q114*CA114)/'11'!B$16</f>
        <v>0</v>
      </c>
      <c r="CW114" s="36">
        <f>100/'11'!B$16*'Charging rates'!B$76*AY114</f>
        <v>0</v>
      </c>
      <c r="CX114" s="36">
        <f>IF(D114=0,0,(1-BY114/D114)*(CB114+IF('935'!Q114=0,0,(CC114*'935'!Q114*('11'!C$16-'935'!Y114)/('11'!B$16-'935'!X114)))))</f>
        <v>0</v>
      </c>
      <c r="CY114" s="36">
        <f>CW114+CE114</f>
        <v>0</v>
      </c>
      <c r="CZ114" s="49">
        <f>(CQ114+CU114)*D114</f>
        <v>0</v>
      </c>
      <c r="DA114" s="33">
        <f>D114*('Parameters'!B$21+J114)*IF('DNO totals'!B$323&lt;0,1,'935'!S114)</f>
        <v>0</v>
      </c>
      <c r="DB114" s="52">
        <f>IF('DNO totals'!B$323&lt;0,1,'935'!S114)*('Parameters'!B$21+J114)</f>
        <v>0</v>
      </c>
      <c r="DC114" s="37">
        <f>CY114+'Charging rates'!B$106*DB114*100/'11'!B$16</f>
        <v>0</v>
      </c>
      <c r="DD114" s="37">
        <f>DC114+'Charging rates'!B$116*('Parameters'!B$21+J114)*100/'11'!B$16*IF('DNO totals'!B$323&lt;0,1,'935'!S114)</f>
        <v>0</v>
      </c>
      <c r="DE114" s="37">
        <f>'Charging rates'!B$97*(CQ114+CU114)*100/'11'!B$16</f>
        <v>0</v>
      </c>
      <c r="DF114" s="36">
        <f>MAX(0-(CC114*J114*'11'!C$16/'11'!B$16),DD114+DE114)</f>
        <v>0</v>
      </c>
      <c r="DG114" s="37">
        <f>IF(BT114,IF(J114=0,CD114,MAX(0,MIN(CD114,CD114+(DF114/'935'!Q114*('11'!B$16-'935'!X114)/('11'!C$16-'935'!Y114))))),0)</f>
        <v>0</v>
      </c>
      <c r="DH114" s="36">
        <f>IF(BT114,MAX(0,DF114),0)</f>
        <v>0</v>
      </c>
      <c r="DI114" s="53">
        <f>DH114+CX114</f>
        <v>0</v>
      </c>
    </row>
    <row r="115" spans="1:113">
      <c r="A115" s="28">
        <v>15</v>
      </c>
      <c r="B115" s="48">
        <f>'935'!B115</f>
        <v>0</v>
      </c>
      <c r="C115" s="33">
        <f>OR('935'!E115&lt;&gt;"VOID",'935'!F115&lt;&gt;"VOID",'935'!G115&lt;&gt;"VOID")</f>
        <v>0</v>
      </c>
      <c r="D115" s="33">
        <f>IF('935'!C115="VOID",0,('935'!C115*(1-'935'!X115/'11'!B$16)))</f>
        <v>0</v>
      </c>
      <c r="E115" s="33">
        <f>IF('935'!D115="VOID",0,'935'!D115*(1-'935'!X115/'11'!B$16))</f>
        <v>0</v>
      </c>
      <c r="F115" s="33">
        <f>IF('935'!E115="VOID",0,'935'!E115*(1-'935'!X115/'11'!B$16))</f>
        <v>0</v>
      </c>
      <c r="G115" s="33">
        <f>IF('935'!F115="VOID",0,'935'!F115*(1-'935'!X115/'11'!B$16))</f>
        <v>0</v>
      </c>
      <c r="H115" s="33">
        <f>IF('935'!G115="VOID",0,'935'!G115*(1-'935'!X115/'11'!B$16))</f>
        <v>0</v>
      </c>
      <c r="I115" s="33">
        <f>F115+G115+H115</f>
        <v>0</v>
      </c>
      <c r="J115" s="37">
        <f>'935'!Q115*(1-'935'!Y115/'11'!C$16)/(1-'935'!X115/'11'!B$16)</f>
        <v>0</v>
      </c>
      <c r="K115" s="33">
        <f>IF(D115,'935'!H115*D115/(D115+E115+I115),0)</f>
        <v>0</v>
      </c>
      <c r="L115" s="33">
        <f>IF(I115,'935'!H115*I115/(D115+E115+I115),0)</f>
        <v>0</v>
      </c>
      <c r="M115" s="33">
        <f>K115*(1-'935'!X115/'11'!B$16)</f>
        <v>0</v>
      </c>
      <c r="N115" s="49">
        <f>L115*(1-'935'!X115/'11'!B$16)</f>
        <v>0</v>
      </c>
      <c r="O115" s="50">
        <f>MATCH('935'!J115,'913'!$B$6:$B$1205,0)</f>
        <v>0</v>
      </c>
      <c r="P115" s="50">
        <f>MATCH(INDEX('913'!$D$6:$D$1205,O115),'913'!$B$6:$B$1205,0)</f>
        <v>0</v>
      </c>
      <c r="Q115" s="50">
        <f>MATCH(INDEX('913'!$D$6:$D$1205,P115),'913'!$B$6:$B$1205,0)</f>
        <v>0</v>
      </c>
      <c r="R115" s="50">
        <f>MATCH(INDEX('913'!$D$6:$D$1205,Q115),'913'!$B$6:$B$1205,0)</f>
        <v>0</v>
      </c>
      <c r="S115" s="50">
        <f>MATCH(INDEX('913'!$D$6:$D$1205,R115),'913'!$B$6:$B$1205,0)</f>
        <v>0</v>
      </c>
      <c r="T115" s="50">
        <f>MATCH(INDEX('913'!$D$6:$D$1205,S115),'913'!$B$6:$B$1205,0)</f>
        <v>0</v>
      </c>
      <c r="U115" s="50">
        <f>MATCH(INDEX('913'!$D$6:$D$1205,T115),'913'!$B$6:$B$1205,0)</f>
        <v>0</v>
      </c>
      <c r="V115" s="51">
        <f>MATCH(INDEX('913'!$D$6:$D$1205,U115),'913'!$B$6:$B$1205,0)</f>
        <v>0</v>
      </c>
      <c r="W115" s="37">
        <f>IF(ISNUMBER(O115),MAX(0,INDEX('913'!$E$6:$E$1205,O115)),0)</f>
        <v>0</v>
      </c>
      <c r="X115" s="37">
        <f>IF(ISNUMBER(P115),MAX(0,INDEX('913'!$E$6:$E$1205,P115)),0)</f>
        <v>0</v>
      </c>
      <c r="Y115" s="37">
        <f>IF(ISNUMBER(Q115),MAX(0,INDEX('913'!$E$6:$E$1205,Q115)),0)</f>
        <v>0</v>
      </c>
      <c r="Z115" s="37">
        <f>IF(ISNUMBER(R115),MAX(0,INDEX('913'!$E$6:$E$1205,R115)),0)</f>
        <v>0</v>
      </c>
      <c r="AA115" s="37">
        <f>IF(ISNUMBER(S115),MAX(0,INDEX('913'!$E$6:$E$1205,S115)),0)</f>
        <v>0</v>
      </c>
      <c r="AB115" s="37">
        <f>IF(ISNUMBER(T115),MAX(0,INDEX('913'!$E$6:$E$1205,T115)),0)</f>
        <v>0</v>
      </c>
      <c r="AC115" s="37">
        <f>IF(ISNUMBER(U115),MAX(0,INDEX('913'!$E$6:$E$1205,U115)),0)</f>
        <v>0</v>
      </c>
      <c r="AD115" s="52">
        <f>IF(ISNUMBER(V115),MAX(0,INDEX('913'!$E$6:$E$1205,V115)),0)</f>
        <v>0</v>
      </c>
      <c r="AE115" s="37">
        <f>IF(ISNUMBER(O115),MAX(0,INDEX('913'!$F$6:$F$1205,O115)),0)</f>
        <v>0</v>
      </c>
      <c r="AF115" s="37">
        <f>IF(ISNUMBER(P115),MAX(0,INDEX('913'!$F$6:$F$1205,P115)),0)</f>
        <v>0</v>
      </c>
      <c r="AG115" s="37">
        <f>IF(ISNUMBER(Q115),MAX(0,INDEX('913'!$F$6:$F$1205,Q115)),0)</f>
        <v>0</v>
      </c>
      <c r="AH115" s="37">
        <f>IF(ISNUMBER(R115),MAX(0,INDEX('913'!$F$6:$F$1205,R115)),0)</f>
        <v>0</v>
      </c>
      <c r="AI115" s="37">
        <f>IF(ISNUMBER(S115),MAX(0,INDEX('913'!$F$6:$F$1205,S115)),0)</f>
        <v>0</v>
      </c>
      <c r="AJ115" s="37">
        <f>IF(ISNUMBER(T115),MAX(0,INDEX('913'!$F$6:$F$1205,T115)),0)</f>
        <v>0</v>
      </c>
      <c r="AK115" s="37">
        <f>IF(ISNUMBER(U115),MAX(0,INDEX('913'!$F$6:$F$1205,U115)),0)</f>
        <v>0</v>
      </c>
      <c r="AL115" s="37">
        <f>IF(ISNUMBER(V115),MAX(0,INDEX('913'!$F$6:$F$1205,V115)),0)</f>
        <v>0</v>
      </c>
      <c r="AM115" s="33">
        <f>IF(ISNUMBER(O115),SQRT(INDEX('913'!$I$6:$I$1205,O115)^2+INDEX('913'!$J$6:$J$1205,O115)^2),0)</f>
        <v>0</v>
      </c>
      <c r="AN115" s="33">
        <f>IF(ISNUMBER(P115),SQRT(INDEX('913'!$I$6:$I$1205,P115)^2+INDEX('913'!$J$6:$J$1205,P115)^2),0)</f>
        <v>0</v>
      </c>
      <c r="AO115" s="33">
        <f>IF(ISNUMBER(Q115),SQRT(INDEX('913'!$I$6:$I$1205,Q115)^2+INDEX('913'!$J$6:$J$1205,Q115)^2),0)</f>
        <v>0</v>
      </c>
      <c r="AP115" s="33">
        <f>IF(ISNUMBER(R115),SQRT(INDEX('913'!$I$6:$I$1205,R115)^2+INDEX('913'!$J$6:$J$1205,R115)^2),0)</f>
        <v>0</v>
      </c>
      <c r="AQ115" s="33">
        <f>IF(ISNUMBER(S115),SQRT(INDEX('913'!$I$6:$I$1205,S115)^2+INDEX('913'!$J$6:$J$1205,S115)^2),0)</f>
        <v>0</v>
      </c>
      <c r="AR115" s="33">
        <f>IF(ISNUMBER(T115),SQRT(INDEX('913'!$I$6:$I$1205,T115)^2+INDEX('913'!$J$6:$J$1205,T115)^2),0)</f>
        <v>0</v>
      </c>
      <c r="AS115" s="33">
        <f>IF(ISNUMBER(U115),SQRT(INDEX('913'!$I$6:$I$1205,U115)^2+INDEX('913'!$J$6:$J$1205,U115)^2),0)</f>
        <v>0</v>
      </c>
      <c r="AT115" s="49">
        <f>IF(ISNUMBER(V115),SQRT(INDEX('913'!$I$6:$I$1205,V115)^2+INDEX('913'!$J$6:$J$1205,V115)^2),0)</f>
        <v>0</v>
      </c>
      <c r="AU115" s="37">
        <f>IF(AM115+AN115+AO115+AP115+AQ115+AR115+AS115+AT115=0,IF(COUNT(O115,P115,Q115,R115,S115,T115,U115,V115),(W115+X115+Y115+Z115+AA115+AB115+AC115+AD115)/COUNT(O115,P115,Q115,R115,S115,T115,U115,V115),0),(AM115*W115+AN115*X115+AO115*Y115+AP115*Z115+AQ115*AA115+AR115*AB115+AS115*AC115+AT115*AD115)/(AM115+AN115+AO115+AP115+AQ115+AR115+AS115+AT115))</f>
        <v>0</v>
      </c>
      <c r="AV115" s="37">
        <f>IF(AM115+AN115+AO115+AP115+AQ115+AR115+AS115+AT115=0,IF(COUNT(O115,P115,Q115,R115,S115,T115,U115,V115),(AE115+AF115+AG115+AH115+AI115+AJ115+AK115+AL115)/COUNT(O115,P115,Q115,R115,S115,T115,U115,V115),0),(AM115*AE115+AN115*AF115+AO115*AG115+AP115*AH115+AQ115*AI115+AR115*AJ115+AS115*AK115+AT115*AL115)/(AM115+AN115+AO115+AP115+AQ115+AR115+AS115+AT115))</f>
        <v>0</v>
      </c>
      <c r="AW115" s="52">
        <f>-100*'935'!W115*(AU115+AV115)/'11'!C$16</f>
        <v>0</v>
      </c>
      <c r="AX115" s="37">
        <f>INDEX('DNO totals'!$B$52:$G$52,IF('935'!K115,IF(MOD('935'!K115,1000),IF(MOD('935'!K115,100),IF(MOD('935'!K115,10),IF(MOD('935'!K115,1000)=1,6,5),4),3),2),1))</f>
        <v>0</v>
      </c>
      <c r="AY115" s="52">
        <f>J115*AX115</f>
        <v>0</v>
      </c>
      <c r="AZ115" s="37">
        <f>AX115*'Parameters'!B$11</f>
        <v>0</v>
      </c>
      <c r="BA115" s="37">
        <f>IF('935'!$K115=1000,'Charging rates'!$C$29*$AZ115/(1+'DNO totals'!$C$60)*'935'!$L115,0)</f>
        <v>0</v>
      </c>
      <c r="BB115" s="37">
        <f>IF(MOD('935'!$K115,1000)=100,'Charging rates'!$D$29*$AZ115/(1+'DNO totals'!$D$60)*'935'!$M115,0)</f>
        <v>0</v>
      </c>
      <c r="BC115" s="37">
        <f>IF(MOD('935'!$K115,100)=10,'Charging rates'!$E$29*$AZ115/(1+'DNO totals'!$E$60)*'935'!$N115,0)</f>
        <v>0</v>
      </c>
      <c r="BD115" s="37">
        <f>IF(AND(MOD('935'!$K115,10)&gt;0,MOD('935'!$K115,1000)&gt;1),'Charging rates'!$F$29*$AZ115/(1+'DNO totals'!$F$60)*'935'!$O115,0)</f>
        <v>0</v>
      </c>
      <c r="BE115" s="37">
        <f>IF(MOD('935'!$K115,1000)=1,'Charging rates'!$G$29*$AZ115/(1+'DNO totals'!$G$60)*'935'!$P115,0)</f>
        <v>0</v>
      </c>
      <c r="BF115" s="37">
        <f>IF('935'!$K115&gt;1000,'Charging rates'!$C$29*$AY115*'935'!$L115,0)</f>
        <v>0</v>
      </c>
      <c r="BG115" s="37">
        <f>IF(MOD('935'!$K115,1000)&gt;100,'Charging rates'!$D$29*$AY115*'935'!$M115,0)</f>
        <v>0</v>
      </c>
      <c r="BH115" s="37">
        <f>IF(MOD('935'!$K115,100)&gt;10,'Charging rates'!$E$29*$AY115*'935'!$N115,0)</f>
        <v>0</v>
      </c>
      <c r="BI115" s="37">
        <f>$BA115+$BB115+$BC115+$BD115+$BE115</f>
        <v>0</v>
      </c>
      <c r="BJ115" s="52">
        <f>$BF115+$BG115+$BH115</f>
        <v>0</v>
      </c>
      <c r="BK115" s="37">
        <f>AW115*(1+'Charging rates'!B$42+0.6*'Charging rates'!B$67+'Charging rates'!B$54)-100*'Charging rates'!B$76/'11'!C$16*'935'!W115</f>
        <v>0</v>
      </c>
      <c r="BL115" s="37">
        <f>IF(I115,BK115*I115/(I115+E115),0)</f>
        <v>0</v>
      </c>
      <c r="BM115" s="52">
        <f>ROUND(BL115,3)</f>
        <v>0</v>
      </c>
      <c r="BN115" s="33">
        <f>IF('935'!V115="VOID",0,'935'!V115*(1-'935'!X115/'11'!B$16))</f>
        <v>0</v>
      </c>
      <c r="BO115" s="36">
        <f>IF(I115,-100*'Charging rates'!B$76/'11'!B$16*BN115/I115,0)</f>
        <v>0</v>
      </c>
      <c r="BP115" s="36">
        <f>IF(C115,'DNO totals'!B$171,0)</f>
        <v>0</v>
      </c>
      <c r="BQ115" s="36">
        <f>ROUND(BP115,2)</f>
        <v>0</v>
      </c>
      <c r="BR115" s="36">
        <f>IF(C115,(BP115+BO115),0)</f>
        <v>0</v>
      </c>
      <c r="BS115" s="53">
        <f>ROUND(BR115,2)</f>
        <v>0</v>
      </c>
      <c r="BT115" s="33">
        <f>'935'!C115&lt;&gt;"VOID"</f>
        <v>0</v>
      </c>
      <c r="BU115" s="36">
        <f>IF(BT115,(100/'11'!B$16*K115*((1-'935'!I115)*'Charging rates'!B$42+'Charging rates'!B$54)),0)</f>
        <v>0</v>
      </c>
      <c r="BV115" s="36">
        <f>100/'11'!B$16*N115*('Charging rates'!B$42+'Charging rates'!B$54)</f>
        <v>0</v>
      </c>
      <c r="BW115" s="36">
        <f>100/'11'!B$16*L115*('Charging rates'!B$42+'Charging rates'!B$54)</f>
        <v>0</v>
      </c>
      <c r="BX115" s="53">
        <f>ROUND(BW115,2)</f>
        <v>0</v>
      </c>
      <c r="BY115" s="33">
        <f>D115-('935'!T115*(1-'935'!X115/'11'!B$16))</f>
        <v>0</v>
      </c>
      <c r="BZ115" s="33">
        <f>0-IF(ISNUMBER(O115),INDEX('913'!$I$6:$I$1205,O115),0)-IF(ISNUMBER(P115),INDEX('913'!$I$6:$I$1205,P115),0)-IF(ISNUMBER(Q115),INDEX('913'!$I$6:$I$1205,Q115),0)-IF(ISNUMBER(R115),INDEX('913'!$I$6:$I$1205,R115),0)-IF(ISNUMBER(S115),INDEX('913'!$I$6:$I$1205,S115),0)-IF(ISNUMBER(T115),INDEX('913'!$I$6:$I$1205,T115),0)-IF(ISNUMBER(U115),INDEX('913'!$I$6:$I$1205,U115),0)-IF(ISNUMBER(V115),INDEX('913'!$I$6:$I$1205,V115),0)</f>
        <v>0</v>
      </c>
      <c r="CA115" s="37">
        <f>IF(BZ115=0,1,MAX(1,SQRT(BZ115^2+(IF(ISNUMBER(O115),INDEX('913'!$J$6:$J$1205,O115),0)+IF(ISNUMBER(P115),INDEX('913'!$J$6:$J$1205,P115),0)+IF(ISNUMBER(Q115),INDEX('913'!$J$6:$J$1205,Q115),0)+IF(ISNUMBER(R115),INDEX('913'!$J$6:$J$1205,R115),0)+IF(ISNUMBER(S115),INDEX('913'!$J$6:$J$1205,S115),0)+IF(ISNUMBER(T115),INDEX('913'!$J$6:$J$1205,T115),0)+IF(ISNUMBER(U115),INDEX('913'!$J$6:$J$1205,U115),0)+IF(ISNUMBER(V115),INDEX('913'!$J$6:$J$1205,V115),0))^2)/BZ115))</f>
        <v>0</v>
      </c>
      <c r="CB115" s="36">
        <f>100*AU115/'11'!B$16</f>
        <v>0</v>
      </c>
      <c r="CC115" s="37">
        <f>100*(AV115*CA115)/'11'!C$16</f>
        <v>0</v>
      </c>
      <c r="CD115" s="37">
        <f>IF(D115=0,1,BY115/D115)*CC115</f>
        <v>0</v>
      </c>
      <c r="CE115" s="36">
        <f>IF(D115=0,1,BY115/D115)*CB115</f>
        <v>0</v>
      </c>
      <c r="CF115" s="54">
        <f>'11'!C$16-'935'!Y115</f>
        <v>0</v>
      </c>
      <c r="CG115" s="37">
        <f>MAX('DNO totals'!B$312+0,MIN('935'!L115+0,'DNO totals'!B$304+0))</f>
        <v>0</v>
      </c>
      <c r="CH115" s="37">
        <f>MAX('DNO totals'!C$312+0,MIN('935'!M115+0,'DNO totals'!C$304+0))</f>
        <v>0</v>
      </c>
      <c r="CI115" s="37">
        <f>MAX('DNO totals'!D$312+0,MIN('935'!N115+0,'DNO totals'!D$304+0))</f>
        <v>0</v>
      </c>
      <c r="CJ115" s="37">
        <f>MAX('DNO totals'!E$312+0,MIN('935'!O115+0,'DNO totals'!E$304+0))</f>
        <v>0</v>
      </c>
      <c r="CK115" s="52">
        <f>MAX('DNO totals'!F$312+0,MIN('935'!P115+0,'DNO totals'!F$304+0))</f>
        <v>0</v>
      </c>
      <c r="CL115" s="37">
        <f>IF('935'!$K115=1000,'Charging rates'!$C$29*$AZ115/(1+'DNO totals'!$C$60)*$CG115,0)</f>
        <v>0</v>
      </c>
      <c r="CM115" s="37">
        <f>IF(MOD('935'!$K115,1000)=100,'Charging rates'!$D$29*$AZ115/(1+'DNO totals'!$D$60)*$CH115,0)</f>
        <v>0</v>
      </c>
      <c r="CN115" s="37">
        <f>IF(MOD('935'!$K115,100)=10,'Charging rates'!$E$29*$AZ115/(1+'DNO totals'!$E$60)*$CI115,0)</f>
        <v>0</v>
      </c>
      <c r="CO115" s="37">
        <f>IF(AND(MOD('935'!$K115,10)&gt;0,MOD('935'!$K115,1000)&gt;1),'Charging rates'!$F$29*$AZ115/(1+'DNO totals'!$F$60)*$CJ115,0)</f>
        <v>0</v>
      </c>
      <c r="CP115" s="37">
        <f>IF(MOD('935'!$K115,1000)=1,'Charging rates'!$G$29*$AZ115/(1+'DNO totals'!$G$60)*$CK115,0)</f>
        <v>0</v>
      </c>
      <c r="CQ115" s="52">
        <f>$CL115+$CM115+$CN115+$CO115+$CP115</f>
        <v>0</v>
      </c>
      <c r="CR115" s="37">
        <f>IF('935'!$K115&gt;1000,'Charging rates'!$C$29*$AY115*$CG115,0)</f>
        <v>0</v>
      </c>
      <c r="CS115" s="37">
        <f>IF(MOD('935'!$K115,1000)&gt;100,'Charging rates'!$D$29*$AY115*$CH115,0)</f>
        <v>0</v>
      </c>
      <c r="CT115" s="37">
        <f>IF(MOD('935'!$K115,100)&gt;10,'Charging rates'!$E$29*$AY115*$CI115,0)</f>
        <v>0</v>
      </c>
      <c r="CU115" s="52">
        <f>$CR115+$CS115+$CT115</f>
        <v>0</v>
      </c>
      <c r="CV115" s="36">
        <f>100*(AV115*'935'!Q115*CA115)/'11'!B$16</f>
        <v>0</v>
      </c>
      <c r="CW115" s="36">
        <f>100/'11'!B$16*'Charging rates'!B$76*AY115</f>
        <v>0</v>
      </c>
      <c r="CX115" s="36">
        <f>IF(D115=0,0,(1-BY115/D115)*(CB115+IF('935'!Q115=0,0,(CC115*'935'!Q115*('11'!C$16-'935'!Y115)/('11'!B$16-'935'!X115)))))</f>
        <v>0</v>
      </c>
      <c r="CY115" s="36">
        <f>CW115+CE115</f>
        <v>0</v>
      </c>
      <c r="CZ115" s="49">
        <f>(CQ115+CU115)*D115</f>
        <v>0</v>
      </c>
      <c r="DA115" s="33">
        <f>D115*('Parameters'!B$21+J115)*IF('DNO totals'!B$323&lt;0,1,'935'!S115)</f>
        <v>0</v>
      </c>
      <c r="DB115" s="52">
        <f>IF('DNO totals'!B$323&lt;0,1,'935'!S115)*('Parameters'!B$21+J115)</f>
        <v>0</v>
      </c>
      <c r="DC115" s="37">
        <f>CY115+'Charging rates'!B$106*DB115*100/'11'!B$16</f>
        <v>0</v>
      </c>
      <c r="DD115" s="37">
        <f>DC115+'Charging rates'!B$116*('Parameters'!B$21+J115)*100/'11'!B$16*IF('DNO totals'!B$323&lt;0,1,'935'!S115)</f>
        <v>0</v>
      </c>
      <c r="DE115" s="37">
        <f>'Charging rates'!B$97*(CQ115+CU115)*100/'11'!B$16</f>
        <v>0</v>
      </c>
      <c r="DF115" s="36">
        <f>MAX(0-(CC115*J115*'11'!C$16/'11'!B$16),DD115+DE115)</f>
        <v>0</v>
      </c>
      <c r="DG115" s="37">
        <f>IF(BT115,IF(J115=0,CD115,MAX(0,MIN(CD115,CD115+(DF115/'935'!Q115*('11'!B$16-'935'!X115)/('11'!C$16-'935'!Y115))))),0)</f>
        <v>0</v>
      </c>
      <c r="DH115" s="36">
        <f>IF(BT115,MAX(0,DF115),0)</f>
        <v>0</v>
      </c>
      <c r="DI115" s="53">
        <f>DH115+CX115</f>
        <v>0</v>
      </c>
    </row>
    <row r="116" spans="1:113">
      <c r="A116" s="28">
        <v>16</v>
      </c>
      <c r="B116" s="48">
        <f>'935'!B116</f>
        <v>0</v>
      </c>
      <c r="C116" s="33">
        <f>OR('935'!E116&lt;&gt;"VOID",'935'!F116&lt;&gt;"VOID",'935'!G116&lt;&gt;"VOID")</f>
        <v>0</v>
      </c>
      <c r="D116" s="33">
        <f>IF('935'!C116="VOID",0,('935'!C116*(1-'935'!X116/'11'!B$16)))</f>
        <v>0</v>
      </c>
      <c r="E116" s="33">
        <f>IF('935'!D116="VOID",0,'935'!D116*(1-'935'!X116/'11'!B$16))</f>
        <v>0</v>
      </c>
      <c r="F116" s="33">
        <f>IF('935'!E116="VOID",0,'935'!E116*(1-'935'!X116/'11'!B$16))</f>
        <v>0</v>
      </c>
      <c r="G116" s="33">
        <f>IF('935'!F116="VOID",0,'935'!F116*(1-'935'!X116/'11'!B$16))</f>
        <v>0</v>
      </c>
      <c r="H116" s="33">
        <f>IF('935'!G116="VOID",0,'935'!G116*(1-'935'!X116/'11'!B$16))</f>
        <v>0</v>
      </c>
      <c r="I116" s="33">
        <f>F116+G116+H116</f>
        <v>0</v>
      </c>
      <c r="J116" s="37">
        <f>'935'!Q116*(1-'935'!Y116/'11'!C$16)/(1-'935'!X116/'11'!B$16)</f>
        <v>0</v>
      </c>
      <c r="K116" s="33">
        <f>IF(D116,'935'!H116*D116/(D116+E116+I116),0)</f>
        <v>0</v>
      </c>
      <c r="L116" s="33">
        <f>IF(I116,'935'!H116*I116/(D116+E116+I116),0)</f>
        <v>0</v>
      </c>
      <c r="M116" s="33">
        <f>K116*(1-'935'!X116/'11'!B$16)</f>
        <v>0</v>
      </c>
      <c r="N116" s="49">
        <f>L116*(1-'935'!X116/'11'!B$16)</f>
        <v>0</v>
      </c>
      <c r="O116" s="50">
        <f>MATCH('935'!J116,'913'!$B$6:$B$1205,0)</f>
        <v>0</v>
      </c>
      <c r="P116" s="50">
        <f>MATCH(INDEX('913'!$D$6:$D$1205,O116),'913'!$B$6:$B$1205,0)</f>
        <v>0</v>
      </c>
      <c r="Q116" s="50">
        <f>MATCH(INDEX('913'!$D$6:$D$1205,P116),'913'!$B$6:$B$1205,0)</f>
        <v>0</v>
      </c>
      <c r="R116" s="50">
        <f>MATCH(INDEX('913'!$D$6:$D$1205,Q116),'913'!$B$6:$B$1205,0)</f>
        <v>0</v>
      </c>
      <c r="S116" s="50">
        <f>MATCH(INDEX('913'!$D$6:$D$1205,R116),'913'!$B$6:$B$1205,0)</f>
        <v>0</v>
      </c>
      <c r="T116" s="50">
        <f>MATCH(INDEX('913'!$D$6:$D$1205,S116),'913'!$B$6:$B$1205,0)</f>
        <v>0</v>
      </c>
      <c r="U116" s="50">
        <f>MATCH(INDEX('913'!$D$6:$D$1205,T116),'913'!$B$6:$B$1205,0)</f>
        <v>0</v>
      </c>
      <c r="V116" s="51">
        <f>MATCH(INDEX('913'!$D$6:$D$1205,U116),'913'!$B$6:$B$1205,0)</f>
        <v>0</v>
      </c>
      <c r="W116" s="37">
        <f>IF(ISNUMBER(O116),MAX(0,INDEX('913'!$E$6:$E$1205,O116)),0)</f>
        <v>0</v>
      </c>
      <c r="X116" s="37">
        <f>IF(ISNUMBER(P116),MAX(0,INDEX('913'!$E$6:$E$1205,P116)),0)</f>
        <v>0</v>
      </c>
      <c r="Y116" s="37">
        <f>IF(ISNUMBER(Q116),MAX(0,INDEX('913'!$E$6:$E$1205,Q116)),0)</f>
        <v>0</v>
      </c>
      <c r="Z116" s="37">
        <f>IF(ISNUMBER(R116),MAX(0,INDEX('913'!$E$6:$E$1205,R116)),0)</f>
        <v>0</v>
      </c>
      <c r="AA116" s="37">
        <f>IF(ISNUMBER(S116),MAX(0,INDEX('913'!$E$6:$E$1205,S116)),0)</f>
        <v>0</v>
      </c>
      <c r="AB116" s="37">
        <f>IF(ISNUMBER(T116),MAX(0,INDEX('913'!$E$6:$E$1205,T116)),0)</f>
        <v>0</v>
      </c>
      <c r="AC116" s="37">
        <f>IF(ISNUMBER(U116),MAX(0,INDEX('913'!$E$6:$E$1205,U116)),0)</f>
        <v>0</v>
      </c>
      <c r="AD116" s="52">
        <f>IF(ISNUMBER(V116),MAX(0,INDEX('913'!$E$6:$E$1205,V116)),0)</f>
        <v>0</v>
      </c>
      <c r="AE116" s="37">
        <f>IF(ISNUMBER(O116),MAX(0,INDEX('913'!$F$6:$F$1205,O116)),0)</f>
        <v>0</v>
      </c>
      <c r="AF116" s="37">
        <f>IF(ISNUMBER(P116),MAX(0,INDEX('913'!$F$6:$F$1205,P116)),0)</f>
        <v>0</v>
      </c>
      <c r="AG116" s="37">
        <f>IF(ISNUMBER(Q116),MAX(0,INDEX('913'!$F$6:$F$1205,Q116)),0)</f>
        <v>0</v>
      </c>
      <c r="AH116" s="37">
        <f>IF(ISNUMBER(R116),MAX(0,INDEX('913'!$F$6:$F$1205,R116)),0)</f>
        <v>0</v>
      </c>
      <c r="AI116" s="37">
        <f>IF(ISNUMBER(S116),MAX(0,INDEX('913'!$F$6:$F$1205,S116)),0)</f>
        <v>0</v>
      </c>
      <c r="AJ116" s="37">
        <f>IF(ISNUMBER(T116),MAX(0,INDEX('913'!$F$6:$F$1205,T116)),0)</f>
        <v>0</v>
      </c>
      <c r="AK116" s="37">
        <f>IF(ISNUMBER(U116),MAX(0,INDEX('913'!$F$6:$F$1205,U116)),0)</f>
        <v>0</v>
      </c>
      <c r="AL116" s="37">
        <f>IF(ISNUMBER(V116),MAX(0,INDEX('913'!$F$6:$F$1205,V116)),0)</f>
        <v>0</v>
      </c>
      <c r="AM116" s="33">
        <f>IF(ISNUMBER(O116),SQRT(INDEX('913'!$I$6:$I$1205,O116)^2+INDEX('913'!$J$6:$J$1205,O116)^2),0)</f>
        <v>0</v>
      </c>
      <c r="AN116" s="33">
        <f>IF(ISNUMBER(P116),SQRT(INDEX('913'!$I$6:$I$1205,P116)^2+INDEX('913'!$J$6:$J$1205,P116)^2),0)</f>
        <v>0</v>
      </c>
      <c r="AO116" s="33">
        <f>IF(ISNUMBER(Q116),SQRT(INDEX('913'!$I$6:$I$1205,Q116)^2+INDEX('913'!$J$6:$J$1205,Q116)^2),0)</f>
        <v>0</v>
      </c>
      <c r="AP116" s="33">
        <f>IF(ISNUMBER(R116),SQRT(INDEX('913'!$I$6:$I$1205,R116)^2+INDEX('913'!$J$6:$J$1205,R116)^2),0)</f>
        <v>0</v>
      </c>
      <c r="AQ116" s="33">
        <f>IF(ISNUMBER(S116),SQRT(INDEX('913'!$I$6:$I$1205,S116)^2+INDEX('913'!$J$6:$J$1205,S116)^2),0)</f>
        <v>0</v>
      </c>
      <c r="AR116" s="33">
        <f>IF(ISNUMBER(T116),SQRT(INDEX('913'!$I$6:$I$1205,T116)^2+INDEX('913'!$J$6:$J$1205,T116)^2),0)</f>
        <v>0</v>
      </c>
      <c r="AS116" s="33">
        <f>IF(ISNUMBER(U116),SQRT(INDEX('913'!$I$6:$I$1205,U116)^2+INDEX('913'!$J$6:$J$1205,U116)^2),0)</f>
        <v>0</v>
      </c>
      <c r="AT116" s="49">
        <f>IF(ISNUMBER(V116),SQRT(INDEX('913'!$I$6:$I$1205,V116)^2+INDEX('913'!$J$6:$J$1205,V116)^2),0)</f>
        <v>0</v>
      </c>
      <c r="AU116" s="37">
        <f>IF(AM116+AN116+AO116+AP116+AQ116+AR116+AS116+AT116=0,IF(COUNT(O116,P116,Q116,R116,S116,T116,U116,V116),(W116+X116+Y116+Z116+AA116+AB116+AC116+AD116)/COUNT(O116,P116,Q116,R116,S116,T116,U116,V116),0),(AM116*W116+AN116*X116+AO116*Y116+AP116*Z116+AQ116*AA116+AR116*AB116+AS116*AC116+AT116*AD116)/(AM116+AN116+AO116+AP116+AQ116+AR116+AS116+AT116))</f>
        <v>0</v>
      </c>
      <c r="AV116" s="37">
        <f>IF(AM116+AN116+AO116+AP116+AQ116+AR116+AS116+AT116=0,IF(COUNT(O116,P116,Q116,R116,S116,T116,U116,V116),(AE116+AF116+AG116+AH116+AI116+AJ116+AK116+AL116)/COUNT(O116,P116,Q116,R116,S116,T116,U116,V116),0),(AM116*AE116+AN116*AF116+AO116*AG116+AP116*AH116+AQ116*AI116+AR116*AJ116+AS116*AK116+AT116*AL116)/(AM116+AN116+AO116+AP116+AQ116+AR116+AS116+AT116))</f>
        <v>0</v>
      </c>
      <c r="AW116" s="52">
        <f>-100*'935'!W116*(AU116+AV116)/'11'!C$16</f>
        <v>0</v>
      </c>
      <c r="AX116" s="37">
        <f>INDEX('DNO totals'!$B$52:$G$52,IF('935'!K116,IF(MOD('935'!K116,1000),IF(MOD('935'!K116,100),IF(MOD('935'!K116,10),IF(MOD('935'!K116,1000)=1,6,5),4),3),2),1))</f>
        <v>0</v>
      </c>
      <c r="AY116" s="52">
        <f>J116*AX116</f>
        <v>0</v>
      </c>
      <c r="AZ116" s="37">
        <f>AX116*'Parameters'!B$11</f>
        <v>0</v>
      </c>
      <c r="BA116" s="37">
        <f>IF('935'!$K116=1000,'Charging rates'!$C$29*$AZ116/(1+'DNO totals'!$C$60)*'935'!$L116,0)</f>
        <v>0</v>
      </c>
      <c r="BB116" s="37">
        <f>IF(MOD('935'!$K116,1000)=100,'Charging rates'!$D$29*$AZ116/(1+'DNO totals'!$D$60)*'935'!$M116,0)</f>
        <v>0</v>
      </c>
      <c r="BC116" s="37">
        <f>IF(MOD('935'!$K116,100)=10,'Charging rates'!$E$29*$AZ116/(1+'DNO totals'!$E$60)*'935'!$N116,0)</f>
        <v>0</v>
      </c>
      <c r="BD116" s="37">
        <f>IF(AND(MOD('935'!$K116,10)&gt;0,MOD('935'!$K116,1000)&gt;1),'Charging rates'!$F$29*$AZ116/(1+'DNO totals'!$F$60)*'935'!$O116,0)</f>
        <v>0</v>
      </c>
      <c r="BE116" s="37">
        <f>IF(MOD('935'!$K116,1000)=1,'Charging rates'!$G$29*$AZ116/(1+'DNO totals'!$G$60)*'935'!$P116,0)</f>
        <v>0</v>
      </c>
      <c r="BF116" s="37">
        <f>IF('935'!$K116&gt;1000,'Charging rates'!$C$29*$AY116*'935'!$L116,0)</f>
        <v>0</v>
      </c>
      <c r="BG116" s="37">
        <f>IF(MOD('935'!$K116,1000)&gt;100,'Charging rates'!$D$29*$AY116*'935'!$M116,0)</f>
        <v>0</v>
      </c>
      <c r="BH116" s="37">
        <f>IF(MOD('935'!$K116,100)&gt;10,'Charging rates'!$E$29*$AY116*'935'!$N116,0)</f>
        <v>0</v>
      </c>
      <c r="BI116" s="37">
        <f>$BA116+$BB116+$BC116+$BD116+$BE116</f>
        <v>0</v>
      </c>
      <c r="BJ116" s="52">
        <f>$BF116+$BG116+$BH116</f>
        <v>0</v>
      </c>
      <c r="BK116" s="37">
        <f>AW116*(1+'Charging rates'!B$42+0.6*'Charging rates'!B$67+'Charging rates'!B$54)-100*'Charging rates'!B$76/'11'!C$16*'935'!W116</f>
        <v>0</v>
      </c>
      <c r="BL116" s="37">
        <f>IF(I116,BK116*I116/(I116+E116),0)</f>
        <v>0</v>
      </c>
      <c r="BM116" s="52">
        <f>ROUND(BL116,3)</f>
        <v>0</v>
      </c>
      <c r="BN116" s="33">
        <f>IF('935'!V116="VOID",0,'935'!V116*(1-'935'!X116/'11'!B$16))</f>
        <v>0</v>
      </c>
      <c r="BO116" s="36">
        <f>IF(I116,-100*'Charging rates'!B$76/'11'!B$16*BN116/I116,0)</f>
        <v>0</v>
      </c>
      <c r="BP116" s="36">
        <f>IF(C116,'DNO totals'!B$171,0)</f>
        <v>0</v>
      </c>
      <c r="BQ116" s="36">
        <f>ROUND(BP116,2)</f>
        <v>0</v>
      </c>
      <c r="BR116" s="36">
        <f>IF(C116,(BP116+BO116),0)</f>
        <v>0</v>
      </c>
      <c r="BS116" s="53">
        <f>ROUND(BR116,2)</f>
        <v>0</v>
      </c>
      <c r="BT116" s="33">
        <f>'935'!C116&lt;&gt;"VOID"</f>
        <v>0</v>
      </c>
      <c r="BU116" s="36">
        <f>IF(BT116,(100/'11'!B$16*K116*((1-'935'!I116)*'Charging rates'!B$42+'Charging rates'!B$54)),0)</f>
        <v>0</v>
      </c>
      <c r="BV116" s="36">
        <f>100/'11'!B$16*N116*('Charging rates'!B$42+'Charging rates'!B$54)</f>
        <v>0</v>
      </c>
      <c r="BW116" s="36">
        <f>100/'11'!B$16*L116*('Charging rates'!B$42+'Charging rates'!B$54)</f>
        <v>0</v>
      </c>
      <c r="BX116" s="53">
        <f>ROUND(BW116,2)</f>
        <v>0</v>
      </c>
      <c r="BY116" s="33">
        <f>D116-('935'!T116*(1-'935'!X116/'11'!B$16))</f>
        <v>0</v>
      </c>
      <c r="BZ116" s="33">
        <f>0-IF(ISNUMBER(O116),INDEX('913'!$I$6:$I$1205,O116),0)-IF(ISNUMBER(P116),INDEX('913'!$I$6:$I$1205,P116),0)-IF(ISNUMBER(Q116),INDEX('913'!$I$6:$I$1205,Q116),0)-IF(ISNUMBER(R116),INDEX('913'!$I$6:$I$1205,R116),0)-IF(ISNUMBER(S116),INDEX('913'!$I$6:$I$1205,S116),0)-IF(ISNUMBER(T116),INDEX('913'!$I$6:$I$1205,T116),0)-IF(ISNUMBER(U116),INDEX('913'!$I$6:$I$1205,U116),0)-IF(ISNUMBER(V116),INDEX('913'!$I$6:$I$1205,V116),0)</f>
        <v>0</v>
      </c>
      <c r="CA116" s="37">
        <f>IF(BZ116=0,1,MAX(1,SQRT(BZ116^2+(IF(ISNUMBER(O116),INDEX('913'!$J$6:$J$1205,O116),0)+IF(ISNUMBER(P116),INDEX('913'!$J$6:$J$1205,P116),0)+IF(ISNUMBER(Q116),INDEX('913'!$J$6:$J$1205,Q116),0)+IF(ISNUMBER(R116),INDEX('913'!$J$6:$J$1205,R116),0)+IF(ISNUMBER(S116),INDEX('913'!$J$6:$J$1205,S116),0)+IF(ISNUMBER(T116),INDEX('913'!$J$6:$J$1205,T116),0)+IF(ISNUMBER(U116),INDEX('913'!$J$6:$J$1205,U116),0)+IF(ISNUMBER(V116),INDEX('913'!$J$6:$J$1205,V116),0))^2)/BZ116))</f>
        <v>0</v>
      </c>
      <c r="CB116" s="36">
        <f>100*AU116/'11'!B$16</f>
        <v>0</v>
      </c>
      <c r="CC116" s="37">
        <f>100*(AV116*CA116)/'11'!C$16</f>
        <v>0</v>
      </c>
      <c r="CD116" s="37">
        <f>IF(D116=0,1,BY116/D116)*CC116</f>
        <v>0</v>
      </c>
      <c r="CE116" s="36">
        <f>IF(D116=0,1,BY116/D116)*CB116</f>
        <v>0</v>
      </c>
      <c r="CF116" s="54">
        <f>'11'!C$16-'935'!Y116</f>
        <v>0</v>
      </c>
      <c r="CG116" s="37">
        <f>MAX('DNO totals'!B$312+0,MIN('935'!L116+0,'DNO totals'!B$304+0))</f>
        <v>0</v>
      </c>
      <c r="CH116" s="37">
        <f>MAX('DNO totals'!C$312+0,MIN('935'!M116+0,'DNO totals'!C$304+0))</f>
        <v>0</v>
      </c>
      <c r="CI116" s="37">
        <f>MAX('DNO totals'!D$312+0,MIN('935'!N116+0,'DNO totals'!D$304+0))</f>
        <v>0</v>
      </c>
      <c r="CJ116" s="37">
        <f>MAX('DNO totals'!E$312+0,MIN('935'!O116+0,'DNO totals'!E$304+0))</f>
        <v>0</v>
      </c>
      <c r="CK116" s="52">
        <f>MAX('DNO totals'!F$312+0,MIN('935'!P116+0,'DNO totals'!F$304+0))</f>
        <v>0</v>
      </c>
      <c r="CL116" s="37">
        <f>IF('935'!$K116=1000,'Charging rates'!$C$29*$AZ116/(1+'DNO totals'!$C$60)*$CG116,0)</f>
        <v>0</v>
      </c>
      <c r="CM116" s="37">
        <f>IF(MOD('935'!$K116,1000)=100,'Charging rates'!$D$29*$AZ116/(1+'DNO totals'!$D$60)*$CH116,0)</f>
        <v>0</v>
      </c>
      <c r="CN116" s="37">
        <f>IF(MOD('935'!$K116,100)=10,'Charging rates'!$E$29*$AZ116/(1+'DNO totals'!$E$60)*$CI116,0)</f>
        <v>0</v>
      </c>
      <c r="CO116" s="37">
        <f>IF(AND(MOD('935'!$K116,10)&gt;0,MOD('935'!$K116,1000)&gt;1),'Charging rates'!$F$29*$AZ116/(1+'DNO totals'!$F$60)*$CJ116,0)</f>
        <v>0</v>
      </c>
      <c r="CP116" s="37">
        <f>IF(MOD('935'!$K116,1000)=1,'Charging rates'!$G$29*$AZ116/(1+'DNO totals'!$G$60)*$CK116,0)</f>
        <v>0</v>
      </c>
      <c r="CQ116" s="52">
        <f>$CL116+$CM116+$CN116+$CO116+$CP116</f>
        <v>0</v>
      </c>
      <c r="CR116" s="37">
        <f>IF('935'!$K116&gt;1000,'Charging rates'!$C$29*$AY116*$CG116,0)</f>
        <v>0</v>
      </c>
      <c r="CS116" s="37">
        <f>IF(MOD('935'!$K116,1000)&gt;100,'Charging rates'!$D$29*$AY116*$CH116,0)</f>
        <v>0</v>
      </c>
      <c r="CT116" s="37">
        <f>IF(MOD('935'!$K116,100)&gt;10,'Charging rates'!$E$29*$AY116*$CI116,0)</f>
        <v>0</v>
      </c>
      <c r="CU116" s="52">
        <f>$CR116+$CS116+$CT116</f>
        <v>0</v>
      </c>
      <c r="CV116" s="36">
        <f>100*(AV116*'935'!Q116*CA116)/'11'!B$16</f>
        <v>0</v>
      </c>
      <c r="CW116" s="36">
        <f>100/'11'!B$16*'Charging rates'!B$76*AY116</f>
        <v>0</v>
      </c>
      <c r="CX116" s="36">
        <f>IF(D116=0,0,(1-BY116/D116)*(CB116+IF('935'!Q116=0,0,(CC116*'935'!Q116*('11'!C$16-'935'!Y116)/('11'!B$16-'935'!X116)))))</f>
        <v>0</v>
      </c>
      <c r="CY116" s="36">
        <f>CW116+CE116</f>
        <v>0</v>
      </c>
      <c r="CZ116" s="49">
        <f>(CQ116+CU116)*D116</f>
        <v>0</v>
      </c>
      <c r="DA116" s="33">
        <f>D116*('Parameters'!B$21+J116)*IF('DNO totals'!B$323&lt;0,1,'935'!S116)</f>
        <v>0</v>
      </c>
      <c r="DB116" s="52">
        <f>IF('DNO totals'!B$323&lt;0,1,'935'!S116)*('Parameters'!B$21+J116)</f>
        <v>0</v>
      </c>
      <c r="DC116" s="37">
        <f>CY116+'Charging rates'!B$106*DB116*100/'11'!B$16</f>
        <v>0</v>
      </c>
      <c r="DD116" s="37">
        <f>DC116+'Charging rates'!B$116*('Parameters'!B$21+J116)*100/'11'!B$16*IF('DNO totals'!B$323&lt;0,1,'935'!S116)</f>
        <v>0</v>
      </c>
      <c r="DE116" s="37">
        <f>'Charging rates'!B$97*(CQ116+CU116)*100/'11'!B$16</f>
        <v>0</v>
      </c>
      <c r="DF116" s="36">
        <f>MAX(0-(CC116*J116*'11'!C$16/'11'!B$16),DD116+DE116)</f>
        <v>0</v>
      </c>
      <c r="DG116" s="37">
        <f>IF(BT116,IF(J116=0,CD116,MAX(0,MIN(CD116,CD116+(DF116/'935'!Q116*('11'!B$16-'935'!X116)/('11'!C$16-'935'!Y116))))),0)</f>
        <v>0</v>
      </c>
      <c r="DH116" s="36">
        <f>IF(BT116,MAX(0,DF116),0)</f>
        <v>0</v>
      </c>
      <c r="DI116" s="53">
        <f>DH116+CX116</f>
        <v>0</v>
      </c>
    </row>
    <row r="117" spans="1:113">
      <c r="A117" s="28">
        <v>17</v>
      </c>
      <c r="B117" s="48">
        <f>'935'!B117</f>
        <v>0</v>
      </c>
      <c r="C117" s="33">
        <f>OR('935'!E117&lt;&gt;"VOID",'935'!F117&lt;&gt;"VOID",'935'!G117&lt;&gt;"VOID")</f>
        <v>0</v>
      </c>
      <c r="D117" s="33">
        <f>IF('935'!C117="VOID",0,('935'!C117*(1-'935'!X117/'11'!B$16)))</f>
        <v>0</v>
      </c>
      <c r="E117" s="33">
        <f>IF('935'!D117="VOID",0,'935'!D117*(1-'935'!X117/'11'!B$16))</f>
        <v>0</v>
      </c>
      <c r="F117" s="33">
        <f>IF('935'!E117="VOID",0,'935'!E117*(1-'935'!X117/'11'!B$16))</f>
        <v>0</v>
      </c>
      <c r="G117" s="33">
        <f>IF('935'!F117="VOID",0,'935'!F117*(1-'935'!X117/'11'!B$16))</f>
        <v>0</v>
      </c>
      <c r="H117" s="33">
        <f>IF('935'!G117="VOID",0,'935'!G117*(1-'935'!X117/'11'!B$16))</f>
        <v>0</v>
      </c>
      <c r="I117" s="33">
        <f>F117+G117+H117</f>
        <v>0</v>
      </c>
      <c r="J117" s="37">
        <f>'935'!Q117*(1-'935'!Y117/'11'!C$16)/(1-'935'!X117/'11'!B$16)</f>
        <v>0</v>
      </c>
      <c r="K117" s="33">
        <f>IF(D117,'935'!H117*D117/(D117+E117+I117),0)</f>
        <v>0</v>
      </c>
      <c r="L117" s="33">
        <f>IF(I117,'935'!H117*I117/(D117+E117+I117),0)</f>
        <v>0</v>
      </c>
      <c r="M117" s="33">
        <f>K117*(1-'935'!X117/'11'!B$16)</f>
        <v>0</v>
      </c>
      <c r="N117" s="49">
        <f>L117*(1-'935'!X117/'11'!B$16)</f>
        <v>0</v>
      </c>
      <c r="O117" s="50">
        <f>MATCH('935'!J117,'913'!$B$6:$B$1205,0)</f>
        <v>0</v>
      </c>
      <c r="P117" s="50">
        <f>MATCH(INDEX('913'!$D$6:$D$1205,O117),'913'!$B$6:$B$1205,0)</f>
        <v>0</v>
      </c>
      <c r="Q117" s="50">
        <f>MATCH(INDEX('913'!$D$6:$D$1205,P117),'913'!$B$6:$B$1205,0)</f>
        <v>0</v>
      </c>
      <c r="R117" s="50">
        <f>MATCH(INDEX('913'!$D$6:$D$1205,Q117),'913'!$B$6:$B$1205,0)</f>
        <v>0</v>
      </c>
      <c r="S117" s="50">
        <f>MATCH(INDEX('913'!$D$6:$D$1205,R117),'913'!$B$6:$B$1205,0)</f>
        <v>0</v>
      </c>
      <c r="T117" s="50">
        <f>MATCH(INDEX('913'!$D$6:$D$1205,S117),'913'!$B$6:$B$1205,0)</f>
        <v>0</v>
      </c>
      <c r="U117" s="50">
        <f>MATCH(INDEX('913'!$D$6:$D$1205,T117),'913'!$B$6:$B$1205,0)</f>
        <v>0</v>
      </c>
      <c r="V117" s="51">
        <f>MATCH(INDEX('913'!$D$6:$D$1205,U117),'913'!$B$6:$B$1205,0)</f>
        <v>0</v>
      </c>
      <c r="W117" s="37">
        <f>IF(ISNUMBER(O117),MAX(0,INDEX('913'!$E$6:$E$1205,O117)),0)</f>
        <v>0</v>
      </c>
      <c r="X117" s="37">
        <f>IF(ISNUMBER(P117),MAX(0,INDEX('913'!$E$6:$E$1205,P117)),0)</f>
        <v>0</v>
      </c>
      <c r="Y117" s="37">
        <f>IF(ISNUMBER(Q117),MAX(0,INDEX('913'!$E$6:$E$1205,Q117)),0)</f>
        <v>0</v>
      </c>
      <c r="Z117" s="37">
        <f>IF(ISNUMBER(R117),MAX(0,INDEX('913'!$E$6:$E$1205,R117)),0)</f>
        <v>0</v>
      </c>
      <c r="AA117" s="37">
        <f>IF(ISNUMBER(S117),MAX(0,INDEX('913'!$E$6:$E$1205,S117)),0)</f>
        <v>0</v>
      </c>
      <c r="AB117" s="37">
        <f>IF(ISNUMBER(T117),MAX(0,INDEX('913'!$E$6:$E$1205,T117)),0)</f>
        <v>0</v>
      </c>
      <c r="AC117" s="37">
        <f>IF(ISNUMBER(U117),MAX(0,INDEX('913'!$E$6:$E$1205,U117)),0)</f>
        <v>0</v>
      </c>
      <c r="AD117" s="52">
        <f>IF(ISNUMBER(V117),MAX(0,INDEX('913'!$E$6:$E$1205,V117)),0)</f>
        <v>0</v>
      </c>
      <c r="AE117" s="37">
        <f>IF(ISNUMBER(O117),MAX(0,INDEX('913'!$F$6:$F$1205,O117)),0)</f>
        <v>0</v>
      </c>
      <c r="AF117" s="37">
        <f>IF(ISNUMBER(P117),MAX(0,INDEX('913'!$F$6:$F$1205,P117)),0)</f>
        <v>0</v>
      </c>
      <c r="AG117" s="37">
        <f>IF(ISNUMBER(Q117),MAX(0,INDEX('913'!$F$6:$F$1205,Q117)),0)</f>
        <v>0</v>
      </c>
      <c r="AH117" s="37">
        <f>IF(ISNUMBER(R117),MAX(0,INDEX('913'!$F$6:$F$1205,R117)),0)</f>
        <v>0</v>
      </c>
      <c r="AI117" s="37">
        <f>IF(ISNUMBER(S117),MAX(0,INDEX('913'!$F$6:$F$1205,S117)),0)</f>
        <v>0</v>
      </c>
      <c r="AJ117" s="37">
        <f>IF(ISNUMBER(T117),MAX(0,INDEX('913'!$F$6:$F$1205,T117)),0)</f>
        <v>0</v>
      </c>
      <c r="AK117" s="37">
        <f>IF(ISNUMBER(U117),MAX(0,INDEX('913'!$F$6:$F$1205,U117)),0)</f>
        <v>0</v>
      </c>
      <c r="AL117" s="37">
        <f>IF(ISNUMBER(V117),MAX(0,INDEX('913'!$F$6:$F$1205,V117)),0)</f>
        <v>0</v>
      </c>
      <c r="AM117" s="33">
        <f>IF(ISNUMBER(O117),SQRT(INDEX('913'!$I$6:$I$1205,O117)^2+INDEX('913'!$J$6:$J$1205,O117)^2),0)</f>
        <v>0</v>
      </c>
      <c r="AN117" s="33">
        <f>IF(ISNUMBER(P117),SQRT(INDEX('913'!$I$6:$I$1205,P117)^2+INDEX('913'!$J$6:$J$1205,P117)^2),0)</f>
        <v>0</v>
      </c>
      <c r="AO117" s="33">
        <f>IF(ISNUMBER(Q117),SQRT(INDEX('913'!$I$6:$I$1205,Q117)^2+INDEX('913'!$J$6:$J$1205,Q117)^2),0)</f>
        <v>0</v>
      </c>
      <c r="AP117" s="33">
        <f>IF(ISNUMBER(R117),SQRT(INDEX('913'!$I$6:$I$1205,R117)^2+INDEX('913'!$J$6:$J$1205,R117)^2),0)</f>
        <v>0</v>
      </c>
      <c r="AQ117" s="33">
        <f>IF(ISNUMBER(S117),SQRT(INDEX('913'!$I$6:$I$1205,S117)^2+INDEX('913'!$J$6:$J$1205,S117)^2),0)</f>
        <v>0</v>
      </c>
      <c r="AR117" s="33">
        <f>IF(ISNUMBER(T117),SQRT(INDEX('913'!$I$6:$I$1205,T117)^2+INDEX('913'!$J$6:$J$1205,T117)^2),0)</f>
        <v>0</v>
      </c>
      <c r="AS117" s="33">
        <f>IF(ISNUMBER(U117),SQRT(INDEX('913'!$I$6:$I$1205,U117)^2+INDEX('913'!$J$6:$J$1205,U117)^2),0)</f>
        <v>0</v>
      </c>
      <c r="AT117" s="49">
        <f>IF(ISNUMBER(V117),SQRT(INDEX('913'!$I$6:$I$1205,V117)^2+INDEX('913'!$J$6:$J$1205,V117)^2),0)</f>
        <v>0</v>
      </c>
      <c r="AU117" s="37">
        <f>IF(AM117+AN117+AO117+AP117+AQ117+AR117+AS117+AT117=0,IF(COUNT(O117,P117,Q117,R117,S117,T117,U117,V117),(W117+X117+Y117+Z117+AA117+AB117+AC117+AD117)/COUNT(O117,P117,Q117,R117,S117,T117,U117,V117),0),(AM117*W117+AN117*X117+AO117*Y117+AP117*Z117+AQ117*AA117+AR117*AB117+AS117*AC117+AT117*AD117)/(AM117+AN117+AO117+AP117+AQ117+AR117+AS117+AT117))</f>
        <v>0</v>
      </c>
      <c r="AV117" s="37">
        <f>IF(AM117+AN117+AO117+AP117+AQ117+AR117+AS117+AT117=0,IF(COUNT(O117,P117,Q117,R117,S117,T117,U117,V117),(AE117+AF117+AG117+AH117+AI117+AJ117+AK117+AL117)/COUNT(O117,P117,Q117,R117,S117,T117,U117,V117),0),(AM117*AE117+AN117*AF117+AO117*AG117+AP117*AH117+AQ117*AI117+AR117*AJ117+AS117*AK117+AT117*AL117)/(AM117+AN117+AO117+AP117+AQ117+AR117+AS117+AT117))</f>
        <v>0</v>
      </c>
      <c r="AW117" s="52">
        <f>-100*'935'!W117*(AU117+AV117)/'11'!C$16</f>
        <v>0</v>
      </c>
      <c r="AX117" s="37">
        <f>INDEX('DNO totals'!$B$52:$G$52,IF('935'!K117,IF(MOD('935'!K117,1000),IF(MOD('935'!K117,100),IF(MOD('935'!K117,10),IF(MOD('935'!K117,1000)=1,6,5),4),3),2),1))</f>
        <v>0</v>
      </c>
      <c r="AY117" s="52">
        <f>J117*AX117</f>
        <v>0</v>
      </c>
      <c r="AZ117" s="37">
        <f>AX117*'Parameters'!B$11</f>
        <v>0</v>
      </c>
      <c r="BA117" s="37">
        <f>IF('935'!$K117=1000,'Charging rates'!$C$29*$AZ117/(1+'DNO totals'!$C$60)*'935'!$L117,0)</f>
        <v>0</v>
      </c>
      <c r="BB117" s="37">
        <f>IF(MOD('935'!$K117,1000)=100,'Charging rates'!$D$29*$AZ117/(1+'DNO totals'!$D$60)*'935'!$M117,0)</f>
        <v>0</v>
      </c>
      <c r="BC117" s="37">
        <f>IF(MOD('935'!$K117,100)=10,'Charging rates'!$E$29*$AZ117/(1+'DNO totals'!$E$60)*'935'!$N117,0)</f>
        <v>0</v>
      </c>
      <c r="BD117" s="37">
        <f>IF(AND(MOD('935'!$K117,10)&gt;0,MOD('935'!$K117,1000)&gt;1),'Charging rates'!$F$29*$AZ117/(1+'DNO totals'!$F$60)*'935'!$O117,0)</f>
        <v>0</v>
      </c>
      <c r="BE117" s="37">
        <f>IF(MOD('935'!$K117,1000)=1,'Charging rates'!$G$29*$AZ117/(1+'DNO totals'!$G$60)*'935'!$P117,0)</f>
        <v>0</v>
      </c>
      <c r="BF117" s="37">
        <f>IF('935'!$K117&gt;1000,'Charging rates'!$C$29*$AY117*'935'!$L117,0)</f>
        <v>0</v>
      </c>
      <c r="BG117" s="37">
        <f>IF(MOD('935'!$K117,1000)&gt;100,'Charging rates'!$D$29*$AY117*'935'!$M117,0)</f>
        <v>0</v>
      </c>
      <c r="BH117" s="37">
        <f>IF(MOD('935'!$K117,100)&gt;10,'Charging rates'!$E$29*$AY117*'935'!$N117,0)</f>
        <v>0</v>
      </c>
      <c r="BI117" s="37">
        <f>$BA117+$BB117+$BC117+$BD117+$BE117</f>
        <v>0</v>
      </c>
      <c r="BJ117" s="52">
        <f>$BF117+$BG117+$BH117</f>
        <v>0</v>
      </c>
      <c r="BK117" s="37">
        <f>AW117*(1+'Charging rates'!B$42+0.6*'Charging rates'!B$67+'Charging rates'!B$54)-100*'Charging rates'!B$76/'11'!C$16*'935'!W117</f>
        <v>0</v>
      </c>
      <c r="BL117" s="37">
        <f>IF(I117,BK117*I117/(I117+E117),0)</f>
        <v>0</v>
      </c>
      <c r="BM117" s="52">
        <f>ROUND(BL117,3)</f>
        <v>0</v>
      </c>
      <c r="BN117" s="33">
        <f>IF('935'!V117="VOID",0,'935'!V117*(1-'935'!X117/'11'!B$16))</f>
        <v>0</v>
      </c>
      <c r="BO117" s="36">
        <f>IF(I117,-100*'Charging rates'!B$76/'11'!B$16*BN117/I117,0)</f>
        <v>0</v>
      </c>
      <c r="BP117" s="36">
        <f>IF(C117,'DNO totals'!B$171,0)</f>
        <v>0</v>
      </c>
      <c r="BQ117" s="36">
        <f>ROUND(BP117,2)</f>
        <v>0</v>
      </c>
      <c r="BR117" s="36">
        <f>IF(C117,(BP117+BO117),0)</f>
        <v>0</v>
      </c>
      <c r="BS117" s="53">
        <f>ROUND(BR117,2)</f>
        <v>0</v>
      </c>
      <c r="BT117" s="33">
        <f>'935'!C117&lt;&gt;"VOID"</f>
        <v>0</v>
      </c>
      <c r="BU117" s="36">
        <f>IF(BT117,(100/'11'!B$16*K117*((1-'935'!I117)*'Charging rates'!B$42+'Charging rates'!B$54)),0)</f>
        <v>0</v>
      </c>
      <c r="BV117" s="36">
        <f>100/'11'!B$16*N117*('Charging rates'!B$42+'Charging rates'!B$54)</f>
        <v>0</v>
      </c>
      <c r="BW117" s="36">
        <f>100/'11'!B$16*L117*('Charging rates'!B$42+'Charging rates'!B$54)</f>
        <v>0</v>
      </c>
      <c r="BX117" s="53">
        <f>ROUND(BW117,2)</f>
        <v>0</v>
      </c>
      <c r="BY117" s="33">
        <f>D117-('935'!T117*(1-'935'!X117/'11'!B$16))</f>
        <v>0</v>
      </c>
      <c r="BZ117" s="33">
        <f>0-IF(ISNUMBER(O117),INDEX('913'!$I$6:$I$1205,O117),0)-IF(ISNUMBER(P117),INDEX('913'!$I$6:$I$1205,P117),0)-IF(ISNUMBER(Q117),INDEX('913'!$I$6:$I$1205,Q117),0)-IF(ISNUMBER(R117),INDEX('913'!$I$6:$I$1205,R117),0)-IF(ISNUMBER(S117),INDEX('913'!$I$6:$I$1205,S117),0)-IF(ISNUMBER(T117),INDEX('913'!$I$6:$I$1205,T117),0)-IF(ISNUMBER(U117),INDEX('913'!$I$6:$I$1205,U117),0)-IF(ISNUMBER(V117),INDEX('913'!$I$6:$I$1205,V117),0)</f>
        <v>0</v>
      </c>
      <c r="CA117" s="37">
        <f>IF(BZ117=0,1,MAX(1,SQRT(BZ117^2+(IF(ISNUMBER(O117),INDEX('913'!$J$6:$J$1205,O117),0)+IF(ISNUMBER(P117),INDEX('913'!$J$6:$J$1205,P117),0)+IF(ISNUMBER(Q117),INDEX('913'!$J$6:$J$1205,Q117),0)+IF(ISNUMBER(R117),INDEX('913'!$J$6:$J$1205,R117),0)+IF(ISNUMBER(S117),INDEX('913'!$J$6:$J$1205,S117),0)+IF(ISNUMBER(T117),INDEX('913'!$J$6:$J$1205,T117),0)+IF(ISNUMBER(U117),INDEX('913'!$J$6:$J$1205,U117),0)+IF(ISNUMBER(V117),INDEX('913'!$J$6:$J$1205,V117),0))^2)/BZ117))</f>
        <v>0</v>
      </c>
      <c r="CB117" s="36">
        <f>100*AU117/'11'!B$16</f>
        <v>0</v>
      </c>
      <c r="CC117" s="37">
        <f>100*(AV117*CA117)/'11'!C$16</f>
        <v>0</v>
      </c>
      <c r="CD117" s="37">
        <f>IF(D117=0,1,BY117/D117)*CC117</f>
        <v>0</v>
      </c>
      <c r="CE117" s="36">
        <f>IF(D117=0,1,BY117/D117)*CB117</f>
        <v>0</v>
      </c>
      <c r="CF117" s="54">
        <f>'11'!C$16-'935'!Y117</f>
        <v>0</v>
      </c>
      <c r="CG117" s="37">
        <f>MAX('DNO totals'!B$312+0,MIN('935'!L117+0,'DNO totals'!B$304+0))</f>
        <v>0</v>
      </c>
      <c r="CH117" s="37">
        <f>MAX('DNO totals'!C$312+0,MIN('935'!M117+0,'DNO totals'!C$304+0))</f>
        <v>0</v>
      </c>
      <c r="CI117" s="37">
        <f>MAX('DNO totals'!D$312+0,MIN('935'!N117+0,'DNO totals'!D$304+0))</f>
        <v>0</v>
      </c>
      <c r="CJ117" s="37">
        <f>MAX('DNO totals'!E$312+0,MIN('935'!O117+0,'DNO totals'!E$304+0))</f>
        <v>0</v>
      </c>
      <c r="CK117" s="52">
        <f>MAX('DNO totals'!F$312+0,MIN('935'!P117+0,'DNO totals'!F$304+0))</f>
        <v>0</v>
      </c>
      <c r="CL117" s="37">
        <f>IF('935'!$K117=1000,'Charging rates'!$C$29*$AZ117/(1+'DNO totals'!$C$60)*$CG117,0)</f>
        <v>0</v>
      </c>
      <c r="CM117" s="37">
        <f>IF(MOD('935'!$K117,1000)=100,'Charging rates'!$D$29*$AZ117/(1+'DNO totals'!$D$60)*$CH117,0)</f>
        <v>0</v>
      </c>
      <c r="CN117" s="37">
        <f>IF(MOD('935'!$K117,100)=10,'Charging rates'!$E$29*$AZ117/(1+'DNO totals'!$E$60)*$CI117,0)</f>
        <v>0</v>
      </c>
      <c r="CO117" s="37">
        <f>IF(AND(MOD('935'!$K117,10)&gt;0,MOD('935'!$K117,1000)&gt;1),'Charging rates'!$F$29*$AZ117/(1+'DNO totals'!$F$60)*$CJ117,0)</f>
        <v>0</v>
      </c>
      <c r="CP117" s="37">
        <f>IF(MOD('935'!$K117,1000)=1,'Charging rates'!$G$29*$AZ117/(1+'DNO totals'!$G$60)*$CK117,0)</f>
        <v>0</v>
      </c>
      <c r="CQ117" s="52">
        <f>$CL117+$CM117+$CN117+$CO117+$CP117</f>
        <v>0</v>
      </c>
      <c r="CR117" s="37">
        <f>IF('935'!$K117&gt;1000,'Charging rates'!$C$29*$AY117*$CG117,0)</f>
        <v>0</v>
      </c>
      <c r="CS117" s="37">
        <f>IF(MOD('935'!$K117,1000)&gt;100,'Charging rates'!$D$29*$AY117*$CH117,0)</f>
        <v>0</v>
      </c>
      <c r="CT117" s="37">
        <f>IF(MOD('935'!$K117,100)&gt;10,'Charging rates'!$E$29*$AY117*$CI117,0)</f>
        <v>0</v>
      </c>
      <c r="CU117" s="52">
        <f>$CR117+$CS117+$CT117</f>
        <v>0</v>
      </c>
      <c r="CV117" s="36">
        <f>100*(AV117*'935'!Q117*CA117)/'11'!B$16</f>
        <v>0</v>
      </c>
      <c r="CW117" s="36">
        <f>100/'11'!B$16*'Charging rates'!B$76*AY117</f>
        <v>0</v>
      </c>
      <c r="CX117" s="36">
        <f>IF(D117=0,0,(1-BY117/D117)*(CB117+IF('935'!Q117=0,0,(CC117*'935'!Q117*('11'!C$16-'935'!Y117)/('11'!B$16-'935'!X117)))))</f>
        <v>0</v>
      </c>
      <c r="CY117" s="36">
        <f>CW117+CE117</f>
        <v>0</v>
      </c>
      <c r="CZ117" s="49">
        <f>(CQ117+CU117)*D117</f>
        <v>0</v>
      </c>
      <c r="DA117" s="33">
        <f>D117*('Parameters'!B$21+J117)*IF('DNO totals'!B$323&lt;0,1,'935'!S117)</f>
        <v>0</v>
      </c>
      <c r="DB117" s="52">
        <f>IF('DNO totals'!B$323&lt;0,1,'935'!S117)*('Parameters'!B$21+J117)</f>
        <v>0</v>
      </c>
      <c r="DC117" s="37">
        <f>CY117+'Charging rates'!B$106*DB117*100/'11'!B$16</f>
        <v>0</v>
      </c>
      <c r="DD117" s="37">
        <f>DC117+'Charging rates'!B$116*('Parameters'!B$21+J117)*100/'11'!B$16*IF('DNO totals'!B$323&lt;0,1,'935'!S117)</f>
        <v>0</v>
      </c>
      <c r="DE117" s="37">
        <f>'Charging rates'!B$97*(CQ117+CU117)*100/'11'!B$16</f>
        <v>0</v>
      </c>
      <c r="DF117" s="36">
        <f>MAX(0-(CC117*J117*'11'!C$16/'11'!B$16),DD117+DE117)</f>
        <v>0</v>
      </c>
      <c r="DG117" s="37">
        <f>IF(BT117,IF(J117=0,CD117,MAX(0,MIN(CD117,CD117+(DF117/'935'!Q117*('11'!B$16-'935'!X117)/('11'!C$16-'935'!Y117))))),0)</f>
        <v>0</v>
      </c>
      <c r="DH117" s="36">
        <f>IF(BT117,MAX(0,DF117),0)</f>
        <v>0</v>
      </c>
      <c r="DI117" s="53">
        <f>DH117+CX117</f>
        <v>0</v>
      </c>
    </row>
    <row r="118" spans="1:113">
      <c r="A118" s="28">
        <v>18</v>
      </c>
      <c r="B118" s="48">
        <f>'935'!B118</f>
        <v>0</v>
      </c>
      <c r="C118" s="33">
        <f>OR('935'!E118&lt;&gt;"VOID",'935'!F118&lt;&gt;"VOID",'935'!G118&lt;&gt;"VOID")</f>
        <v>0</v>
      </c>
      <c r="D118" s="33">
        <f>IF('935'!C118="VOID",0,('935'!C118*(1-'935'!X118/'11'!B$16)))</f>
        <v>0</v>
      </c>
      <c r="E118" s="33">
        <f>IF('935'!D118="VOID",0,'935'!D118*(1-'935'!X118/'11'!B$16))</f>
        <v>0</v>
      </c>
      <c r="F118" s="33">
        <f>IF('935'!E118="VOID",0,'935'!E118*(1-'935'!X118/'11'!B$16))</f>
        <v>0</v>
      </c>
      <c r="G118" s="33">
        <f>IF('935'!F118="VOID",0,'935'!F118*(1-'935'!X118/'11'!B$16))</f>
        <v>0</v>
      </c>
      <c r="H118" s="33">
        <f>IF('935'!G118="VOID",0,'935'!G118*(1-'935'!X118/'11'!B$16))</f>
        <v>0</v>
      </c>
      <c r="I118" s="33">
        <f>F118+G118+H118</f>
        <v>0</v>
      </c>
      <c r="J118" s="37">
        <f>'935'!Q118*(1-'935'!Y118/'11'!C$16)/(1-'935'!X118/'11'!B$16)</f>
        <v>0</v>
      </c>
      <c r="K118" s="33">
        <f>IF(D118,'935'!H118*D118/(D118+E118+I118),0)</f>
        <v>0</v>
      </c>
      <c r="L118" s="33">
        <f>IF(I118,'935'!H118*I118/(D118+E118+I118),0)</f>
        <v>0</v>
      </c>
      <c r="M118" s="33">
        <f>K118*(1-'935'!X118/'11'!B$16)</f>
        <v>0</v>
      </c>
      <c r="N118" s="49">
        <f>L118*(1-'935'!X118/'11'!B$16)</f>
        <v>0</v>
      </c>
      <c r="O118" s="50">
        <f>MATCH('935'!J118,'913'!$B$6:$B$1205,0)</f>
        <v>0</v>
      </c>
      <c r="P118" s="50">
        <f>MATCH(INDEX('913'!$D$6:$D$1205,O118),'913'!$B$6:$B$1205,0)</f>
        <v>0</v>
      </c>
      <c r="Q118" s="50">
        <f>MATCH(INDEX('913'!$D$6:$D$1205,P118),'913'!$B$6:$B$1205,0)</f>
        <v>0</v>
      </c>
      <c r="R118" s="50">
        <f>MATCH(INDEX('913'!$D$6:$D$1205,Q118),'913'!$B$6:$B$1205,0)</f>
        <v>0</v>
      </c>
      <c r="S118" s="50">
        <f>MATCH(INDEX('913'!$D$6:$D$1205,R118),'913'!$B$6:$B$1205,0)</f>
        <v>0</v>
      </c>
      <c r="T118" s="50">
        <f>MATCH(INDEX('913'!$D$6:$D$1205,S118),'913'!$B$6:$B$1205,0)</f>
        <v>0</v>
      </c>
      <c r="U118" s="50">
        <f>MATCH(INDEX('913'!$D$6:$D$1205,T118),'913'!$B$6:$B$1205,0)</f>
        <v>0</v>
      </c>
      <c r="V118" s="51">
        <f>MATCH(INDEX('913'!$D$6:$D$1205,U118),'913'!$B$6:$B$1205,0)</f>
        <v>0</v>
      </c>
      <c r="W118" s="37">
        <f>IF(ISNUMBER(O118),MAX(0,INDEX('913'!$E$6:$E$1205,O118)),0)</f>
        <v>0</v>
      </c>
      <c r="X118" s="37">
        <f>IF(ISNUMBER(P118),MAX(0,INDEX('913'!$E$6:$E$1205,P118)),0)</f>
        <v>0</v>
      </c>
      <c r="Y118" s="37">
        <f>IF(ISNUMBER(Q118),MAX(0,INDEX('913'!$E$6:$E$1205,Q118)),0)</f>
        <v>0</v>
      </c>
      <c r="Z118" s="37">
        <f>IF(ISNUMBER(R118),MAX(0,INDEX('913'!$E$6:$E$1205,R118)),0)</f>
        <v>0</v>
      </c>
      <c r="AA118" s="37">
        <f>IF(ISNUMBER(S118),MAX(0,INDEX('913'!$E$6:$E$1205,S118)),0)</f>
        <v>0</v>
      </c>
      <c r="AB118" s="37">
        <f>IF(ISNUMBER(T118),MAX(0,INDEX('913'!$E$6:$E$1205,T118)),0)</f>
        <v>0</v>
      </c>
      <c r="AC118" s="37">
        <f>IF(ISNUMBER(U118),MAX(0,INDEX('913'!$E$6:$E$1205,U118)),0)</f>
        <v>0</v>
      </c>
      <c r="AD118" s="52">
        <f>IF(ISNUMBER(V118),MAX(0,INDEX('913'!$E$6:$E$1205,V118)),0)</f>
        <v>0</v>
      </c>
      <c r="AE118" s="37">
        <f>IF(ISNUMBER(O118),MAX(0,INDEX('913'!$F$6:$F$1205,O118)),0)</f>
        <v>0</v>
      </c>
      <c r="AF118" s="37">
        <f>IF(ISNUMBER(P118),MAX(0,INDEX('913'!$F$6:$F$1205,P118)),0)</f>
        <v>0</v>
      </c>
      <c r="AG118" s="37">
        <f>IF(ISNUMBER(Q118),MAX(0,INDEX('913'!$F$6:$F$1205,Q118)),0)</f>
        <v>0</v>
      </c>
      <c r="AH118" s="37">
        <f>IF(ISNUMBER(R118),MAX(0,INDEX('913'!$F$6:$F$1205,R118)),0)</f>
        <v>0</v>
      </c>
      <c r="AI118" s="37">
        <f>IF(ISNUMBER(S118),MAX(0,INDEX('913'!$F$6:$F$1205,S118)),0)</f>
        <v>0</v>
      </c>
      <c r="AJ118" s="37">
        <f>IF(ISNUMBER(T118),MAX(0,INDEX('913'!$F$6:$F$1205,T118)),0)</f>
        <v>0</v>
      </c>
      <c r="AK118" s="37">
        <f>IF(ISNUMBER(U118),MAX(0,INDEX('913'!$F$6:$F$1205,U118)),0)</f>
        <v>0</v>
      </c>
      <c r="AL118" s="37">
        <f>IF(ISNUMBER(V118),MAX(0,INDEX('913'!$F$6:$F$1205,V118)),0)</f>
        <v>0</v>
      </c>
      <c r="AM118" s="33">
        <f>IF(ISNUMBER(O118),SQRT(INDEX('913'!$I$6:$I$1205,O118)^2+INDEX('913'!$J$6:$J$1205,O118)^2),0)</f>
        <v>0</v>
      </c>
      <c r="AN118" s="33">
        <f>IF(ISNUMBER(P118),SQRT(INDEX('913'!$I$6:$I$1205,P118)^2+INDEX('913'!$J$6:$J$1205,P118)^2),0)</f>
        <v>0</v>
      </c>
      <c r="AO118" s="33">
        <f>IF(ISNUMBER(Q118),SQRT(INDEX('913'!$I$6:$I$1205,Q118)^2+INDEX('913'!$J$6:$J$1205,Q118)^2),0)</f>
        <v>0</v>
      </c>
      <c r="AP118" s="33">
        <f>IF(ISNUMBER(R118),SQRT(INDEX('913'!$I$6:$I$1205,R118)^2+INDEX('913'!$J$6:$J$1205,R118)^2),0)</f>
        <v>0</v>
      </c>
      <c r="AQ118" s="33">
        <f>IF(ISNUMBER(S118),SQRT(INDEX('913'!$I$6:$I$1205,S118)^2+INDEX('913'!$J$6:$J$1205,S118)^2),0)</f>
        <v>0</v>
      </c>
      <c r="AR118" s="33">
        <f>IF(ISNUMBER(T118),SQRT(INDEX('913'!$I$6:$I$1205,T118)^2+INDEX('913'!$J$6:$J$1205,T118)^2),0)</f>
        <v>0</v>
      </c>
      <c r="AS118" s="33">
        <f>IF(ISNUMBER(U118),SQRT(INDEX('913'!$I$6:$I$1205,U118)^2+INDEX('913'!$J$6:$J$1205,U118)^2),0)</f>
        <v>0</v>
      </c>
      <c r="AT118" s="49">
        <f>IF(ISNUMBER(V118),SQRT(INDEX('913'!$I$6:$I$1205,V118)^2+INDEX('913'!$J$6:$J$1205,V118)^2),0)</f>
        <v>0</v>
      </c>
      <c r="AU118" s="37">
        <f>IF(AM118+AN118+AO118+AP118+AQ118+AR118+AS118+AT118=0,IF(COUNT(O118,P118,Q118,R118,S118,T118,U118,V118),(W118+X118+Y118+Z118+AA118+AB118+AC118+AD118)/COUNT(O118,P118,Q118,R118,S118,T118,U118,V118),0),(AM118*W118+AN118*X118+AO118*Y118+AP118*Z118+AQ118*AA118+AR118*AB118+AS118*AC118+AT118*AD118)/(AM118+AN118+AO118+AP118+AQ118+AR118+AS118+AT118))</f>
        <v>0</v>
      </c>
      <c r="AV118" s="37">
        <f>IF(AM118+AN118+AO118+AP118+AQ118+AR118+AS118+AT118=0,IF(COUNT(O118,P118,Q118,R118,S118,T118,U118,V118),(AE118+AF118+AG118+AH118+AI118+AJ118+AK118+AL118)/COUNT(O118,P118,Q118,R118,S118,T118,U118,V118),0),(AM118*AE118+AN118*AF118+AO118*AG118+AP118*AH118+AQ118*AI118+AR118*AJ118+AS118*AK118+AT118*AL118)/(AM118+AN118+AO118+AP118+AQ118+AR118+AS118+AT118))</f>
        <v>0</v>
      </c>
      <c r="AW118" s="52">
        <f>-100*'935'!W118*(AU118+AV118)/'11'!C$16</f>
        <v>0</v>
      </c>
      <c r="AX118" s="37">
        <f>INDEX('DNO totals'!$B$52:$G$52,IF('935'!K118,IF(MOD('935'!K118,1000),IF(MOD('935'!K118,100),IF(MOD('935'!K118,10),IF(MOD('935'!K118,1000)=1,6,5),4),3),2),1))</f>
        <v>0</v>
      </c>
      <c r="AY118" s="52">
        <f>J118*AX118</f>
        <v>0</v>
      </c>
      <c r="AZ118" s="37">
        <f>AX118*'Parameters'!B$11</f>
        <v>0</v>
      </c>
      <c r="BA118" s="37">
        <f>IF('935'!$K118=1000,'Charging rates'!$C$29*$AZ118/(1+'DNO totals'!$C$60)*'935'!$L118,0)</f>
        <v>0</v>
      </c>
      <c r="BB118" s="37">
        <f>IF(MOD('935'!$K118,1000)=100,'Charging rates'!$D$29*$AZ118/(1+'DNO totals'!$D$60)*'935'!$M118,0)</f>
        <v>0</v>
      </c>
      <c r="BC118" s="37">
        <f>IF(MOD('935'!$K118,100)=10,'Charging rates'!$E$29*$AZ118/(1+'DNO totals'!$E$60)*'935'!$N118,0)</f>
        <v>0</v>
      </c>
      <c r="BD118" s="37">
        <f>IF(AND(MOD('935'!$K118,10)&gt;0,MOD('935'!$K118,1000)&gt;1),'Charging rates'!$F$29*$AZ118/(1+'DNO totals'!$F$60)*'935'!$O118,0)</f>
        <v>0</v>
      </c>
      <c r="BE118" s="37">
        <f>IF(MOD('935'!$K118,1000)=1,'Charging rates'!$G$29*$AZ118/(1+'DNO totals'!$G$60)*'935'!$P118,0)</f>
        <v>0</v>
      </c>
      <c r="BF118" s="37">
        <f>IF('935'!$K118&gt;1000,'Charging rates'!$C$29*$AY118*'935'!$L118,0)</f>
        <v>0</v>
      </c>
      <c r="BG118" s="37">
        <f>IF(MOD('935'!$K118,1000)&gt;100,'Charging rates'!$D$29*$AY118*'935'!$M118,0)</f>
        <v>0</v>
      </c>
      <c r="BH118" s="37">
        <f>IF(MOD('935'!$K118,100)&gt;10,'Charging rates'!$E$29*$AY118*'935'!$N118,0)</f>
        <v>0</v>
      </c>
      <c r="BI118" s="37">
        <f>$BA118+$BB118+$BC118+$BD118+$BE118</f>
        <v>0</v>
      </c>
      <c r="BJ118" s="52">
        <f>$BF118+$BG118+$BH118</f>
        <v>0</v>
      </c>
      <c r="BK118" s="37">
        <f>AW118*(1+'Charging rates'!B$42+0.6*'Charging rates'!B$67+'Charging rates'!B$54)-100*'Charging rates'!B$76/'11'!C$16*'935'!W118</f>
        <v>0</v>
      </c>
      <c r="BL118" s="37">
        <f>IF(I118,BK118*I118/(I118+E118),0)</f>
        <v>0</v>
      </c>
      <c r="BM118" s="52">
        <f>ROUND(BL118,3)</f>
        <v>0</v>
      </c>
      <c r="BN118" s="33">
        <f>IF('935'!V118="VOID",0,'935'!V118*(1-'935'!X118/'11'!B$16))</f>
        <v>0</v>
      </c>
      <c r="BO118" s="36">
        <f>IF(I118,-100*'Charging rates'!B$76/'11'!B$16*BN118/I118,0)</f>
        <v>0</v>
      </c>
      <c r="BP118" s="36">
        <f>IF(C118,'DNO totals'!B$171,0)</f>
        <v>0</v>
      </c>
      <c r="BQ118" s="36">
        <f>ROUND(BP118,2)</f>
        <v>0</v>
      </c>
      <c r="BR118" s="36">
        <f>IF(C118,(BP118+BO118),0)</f>
        <v>0</v>
      </c>
      <c r="BS118" s="53">
        <f>ROUND(BR118,2)</f>
        <v>0</v>
      </c>
      <c r="BT118" s="33">
        <f>'935'!C118&lt;&gt;"VOID"</f>
        <v>0</v>
      </c>
      <c r="BU118" s="36">
        <f>IF(BT118,(100/'11'!B$16*K118*((1-'935'!I118)*'Charging rates'!B$42+'Charging rates'!B$54)),0)</f>
        <v>0</v>
      </c>
      <c r="BV118" s="36">
        <f>100/'11'!B$16*N118*('Charging rates'!B$42+'Charging rates'!B$54)</f>
        <v>0</v>
      </c>
      <c r="BW118" s="36">
        <f>100/'11'!B$16*L118*('Charging rates'!B$42+'Charging rates'!B$54)</f>
        <v>0</v>
      </c>
      <c r="BX118" s="53">
        <f>ROUND(BW118,2)</f>
        <v>0</v>
      </c>
      <c r="BY118" s="33">
        <f>D118-('935'!T118*(1-'935'!X118/'11'!B$16))</f>
        <v>0</v>
      </c>
      <c r="BZ118" s="33">
        <f>0-IF(ISNUMBER(O118),INDEX('913'!$I$6:$I$1205,O118),0)-IF(ISNUMBER(P118),INDEX('913'!$I$6:$I$1205,P118),0)-IF(ISNUMBER(Q118),INDEX('913'!$I$6:$I$1205,Q118),0)-IF(ISNUMBER(R118),INDEX('913'!$I$6:$I$1205,R118),0)-IF(ISNUMBER(S118),INDEX('913'!$I$6:$I$1205,S118),0)-IF(ISNUMBER(T118),INDEX('913'!$I$6:$I$1205,T118),0)-IF(ISNUMBER(U118),INDEX('913'!$I$6:$I$1205,U118),0)-IF(ISNUMBER(V118),INDEX('913'!$I$6:$I$1205,V118),0)</f>
        <v>0</v>
      </c>
      <c r="CA118" s="37">
        <f>IF(BZ118=0,1,MAX(1,SQRT(BZ118^2+(IF(ISNUMBER(O118),INDEX('913'!$J$6:$J$1205,O118),0)+IF(ISNUMBER(P118),INDEX('913'!$J$6:$J$1205,P118),0)+IF(ISNUMBER(Q118),INDEX('913'!$J$6:$J$1205,Q118),0)+IF(ISNUMBER(R118),INDEX('913'!$J$6:$J$1205,R118),0)+IF(ISNUMBER(S118),INDEX('913'!$J$6:$J$1205,S118),0)+IF(ISNUMBER(T118),INDEX('913'!$J$6:$J$1205,T118),0)+IF(ISNUMBER(U118),INDEX('913'!$J$6:$J$1205,U118),0)+IF(ISNUMBER(V118),INDEX('913'!$J$6:$J$1205,V118),0))^2)/BZ118))</f>
        <v>0</v>
      </c>
      <c r="CB118" s="36">
        <f>100*AU118/'11'!B$16</f>
        <v>0</v>
      </c>
      <c r="CC118" s="37">
        <f>100*(AV118*CA118)/'11'!C$16</f>
        <v>0</v>
      </c>
      <c r="CD118" s="37">
        <f>IF(D118=0,1,BY118/D118)*CC118</f>
        <v>0</v>
      </c>
      <c r="CE118" s="36">
        <f>IF(D118=0,1,BY118/D118)*CB118</f>
        <v>0</v>
      </c>
      <c r="CF118" s="54">
        <f>'11'!C$16-'935'!Y118</f>
        <v>0</v>
      </c>
      <c r="CG118" s="37">
        <f>MAX('DNO totals'!B$312+0,MIN('935'!L118+0,'DNO totals'!B$304+0))</f>
        <v>0</v>
      </c>
      <c r="CH118" s="37">
        <f>MAX('DNO totals'!C$312+0,MIN('935'!M118+0,'DNO totals'!C$304+0))</f>
        <v>0</v>
      </c>
      <c r="CI118" s="37">
        <f>MAX('DNO totals'!D$312+0,MIN('935'!N118+0,'DNO totals'!D$304+0))</f>
        <v>0</v>
      </c>
      <c r="CJ118" s="37">
        <f>MAX('DNO totals'!E$312+0,MIN('935'!O118+0,'DNO totals'!E$304+0))</f>
        <v>0</v>
      </c>
      <c r="CK118" s="52">
        <f>MAX('DNO totals'!F$312+0,MIN('935'!P118+0,'DNO totals'!F$304+0))</f>
        <v>0</v>
      </c>
      <c r="CL118" s="37">
        <f>IF('935'!$K118=1000,'Charging rates'!$C$29*$AZ118/(1+'DNO totals'!$C$60)*$CG118,0)</f>
        <v>0</v>
      </c>
      <c r="CM118" s="37">
        <f>IF(MOD('935'!$K118,1000)=100,'Charging rates'!$D$29*$AZ118/(1+'DNO totals'!$D$60)*$CH118,0)</f>
        <v>0</v>
      </c>
      <c r="CN118" s="37">
        <f>IF(MOD('935'!$K118,100)=10,'Charging rates'!$E$29*$AZ118/(1+'DNO totals'!$E$60)*$CI118,0)</f>
        <v>0</v>
      </c>
      <c r="CO118" s="37">
        <f>IF(AND(MOD('935'!$K118,10)&gt;0,MOD('935'!$K118,1000)&gt;1),'Charging rates'!$F$29*$AZ118/(1+'DNO totals'!$F$60)*$CJ118,0)</f>
        <v>0</v>
      </c>
      <c r="CP118" s="37">
        <f>IF(MOD('935'!$K118,1000)=1,'Charging rates'!$G$29*$AZ118/(1+'DNO totals'!$G$60)*$CK118,0)</f>
        <v>0</v>
      </c>
      <c r="CQ118" s="52">
        <f>$CL118+$CM118+$CN118+$CO118+$CP118</f>
        <v>0</v>
      </c>
      <c r="CR118" s="37">
        <f>IF('935'!$K118&gt;1000,'Charging rates'!$C$29*$AY118*$CG118,0)</f>
        <v>0</v>
      </c>
      <c r="CS118" s="37">
        <f>IF(MOD('935'!$K118,1000)&gt;100,'Charging rates'!$D$29*$AY118*$CH118,0)</f>
        <v>0</v>
      </c>
      <c r="CT118" s="37">
        <f>IF(MOD('935'!$K118,100)&gt;10,'Charging rates'!$E$29*$AY118*$CI118,0)</f>
        <v>0</v>
      </c>
      <c r="CU118" s="52">
        <f>$CR118+$CS118+$CT118</f>
        <v>0</v>
      </c>
      <c r="CV118" s="36">
        <f>100*(AV118*'935'!Q118*CA118)/'11'!B$16</f>
        <v>0</v>
      </c>
      <c r="CW118" s="36">
        <f>100/'11'!B$16*'Charging rates'!B$76*AY118</f>
        <v>0</v>
      </c>
      <c r="CX118" s="36">
        <f>IF(D118=0,0,(1-BY118/D118)*(CB118+IF('935'!Q118=0,0,(CC118*'935'!Q118*('11'!C$16-'935'!Y118)/('11'!B$16-'935'!X118)))))</f>
        <v>0</v>
      </c>
      <c r="CY118" s="36">
        <f>CW118+CE118</f>
        <v>0</v>
      </c>
      <c r="CZ118" s="49">
        <f>(CQ118+CU118)*D118</f>
        <v>0</v>
      </c>
      <c r="DA118" s="33">
        <f>D118*('Parameters'!B$21+J118)*IF('DNO totals'!B$323&lt;0,1,'935'!S118)</f>
        <v>0</v>
      </c>
      <c r="DB118" s="52">
        <f>IF('DNO totals'!B$323&lt;0,1,'935'!S118)*('Parameters'!B$21+J118)</f>
        <v>0</v>
      </c>
      <c r="DC118" s="37">
        <f>CY118+'Charging rates'!B$106*DB118*100/'11'!B$16</f>
        <v>0</v>
      </c>
      <c r="DD118" s="37">
        <f>DC118+'Charging rates'!B$116*('Parameters'!B$21+J118)*100/'11'!B$16*IF('DNO totals'!B$323&lt;0,1,'935'!S118)</f>
        <v>0</v>
      </c>
      <c r="DE118" s="37">
        <f>'Charging rates'!B$97*(CQ118+CU118)*100/'11'!B$16</f>
        <v>0</v>
      </c>
      <c r="DF118" s="36">
        <f>MAX(0-(CC118*J118*'11'!C$16/'11'!B$16),DD118+DE118)</f>
        <v>0</v>
      </c>
      <c r="DG118" s="37">
        <f>IF(BT118,IF(J118=0,CD118,MAX(0,MIN(CD118,CD118+(DF118/'935'!Q118*('11'!B$16-'935'!X118)/('11'!C$16-'935'!Y118))))),0)</f>
        <v>0</v>
      </c>
      <c r="DH118" s="36">
        <f>IF(BT118,MAX(0,DF118),0)</f>
        <v>0</v>
      </c>
      <c r="DI118" s="53">
        <f>DH118+CX118</f>
        <v>0</v>
      </c>
    </row>
    <row r="119" spans="1:113">
      <c r="A119" s="28">
        <v>19</v>
      </c>
      <c r="B119" s="48">
        <f>'935'!B119</f>
        <v>0</v>
      </c>
      <c r="C119" s="33">
        <f>OR('935'!E119&lt;&gt;"VOID",'935'!F119&lt;&gt;"VOID",'935'!G119&lt;&gt;"VOID")</f>
        <v>0</v>
      </c>
      <c r="D119" s="33">
        <f>IF('935'!C119="VOID",0,('935'!C119*(1-'935'!X119/'11'!B$16)))</f>
        <v>0</v>
      </c>
      <c r="E119" s="33">
        <f>IF('935'!D119="VOID",0,'935'!D119*(1-'935'!X119/'11'!B$16))</f>
        <v>0</v>
      </c>
      <c r="F119" s="33">
        <f>IF('935'!E119="VOID",0,'935'!E119*(1-'935'!X119/'11'!B$16))</f>
        <v>0</v>
      </c>
      <c r="G119" s="33">
        <f>IF('935'!F119="VOID",0,'935'!F119*(1-'935'!X119/'11'!B$16))</f>
        <v>0</v>
      </c>
      <c r="H119" s="33">
        <f>IF('935'!G119="VOID",0,'935'!G119*(1-'935'!X119/'11'!B$16))</f>
        <v>0</v>
      </c>
      <c r="I119" s="33">
        <f>F119+G119+H119</f>
        <v>0</v>
      </c>
      <c r="J119" s="37">
        <f>'935'!Q119*(1-'935'!Y119/'11'!C$16)/(1-'935'!X119/'11'!B$16)</f>
        <v>0</v>
      </c>
      <c r="K119" s="33">
        <f>IF(D119,'935'!H119*D119/(D119+E119+I119),0)</f>
        <v>0</v>
      </c>
      <c r="L119" s="33">
        <f>IF(I119,'935'!H119*I119/(D119+E119+I119),0)</f>
        <v>0</v>
      </c>
      <c r="M119" s="33">
        <f>K119*(1-'935'!X119/'11'!B$16)</f>
        <v>0</v>
      </c>
      <c r="N119" s="49">
        <f>L119*(1-'935'!X119/'11'!B$16)</f>
        <v>0</v>
      </c>
      <c r="O119" s="50">
        <f>MATCH('935'!J119,'913'!$B$6:$B$1205,0)</f>
        <v>0</v>
      </c>
      <c r="P119" s="50">
        <f>MATCH(INDEX('913'!$D$6:$D$1205,O119),'913'!$B$6:$B$1205,0)</f>
        <v>0</v>
      </c>
      <c r="Q119" s="50">
        <f>MATCH(INDEX('913'!$D$6:$D$1205,P119),'913'!$B$6:$B$1205,0)</f>
        <v>0</v>
      </c>
      <c r="R119" s="50">
        <f>MATCH(INDEX('913'!$D$6:$D$1205,Q119),'913'!$B$6:$B$1205,0)</f>
        <v>0</v>
      </c>
      <c r="S119" s="50">
        <f>MATCH(INDEX('913'!$D$6:$D$1205,R119),'913'!$B$6:$B$1205,0)</f>
        <v>0</v>
      </c>
      <c r="T119" s="50">
        <f>MATCH(INDEX('913'!$D$6:$D$1205,S119),'913'!$B$6:$B$1205,0)</f>
        <v>0</v>
      </c>
      <c r="U119" s="50">
        <f>MATCH(INDEX('913'!$D$6:$D$1205,T119),'913'!$B$6:$B$1205,0)</f>
        <v>0</v>
      </c>
      <c r="V119" s="51">
        <f>MATCH(INDEX('913'!$D$6:$D$1205,U119),'913'!$B$6:$B$1205,0)</f>
        <v>0</v>
      </c>
      <c r="W119" s="37">
        <f>IF(ISNUMBER(O119),MAX(0,INDEX('913'!$E$6:$E$1205,O119)),0)</f>
        <v>0</v>
      </c>
      <c r="X119" s="37">
        <f>IF(ISNUMBER(P119),MAX(0,INDEX('913'!$E$6:$E$1205,P119)),0)</f>
        <v>0</v>
      </c>
      <c r="Y119" s="37">
        <f>IF(ISNUMBER(Q119),MAX(0,INDEX('913'!$E$6:$E$1205,Q119)),0)</f>
        <v>0</v>
      </c>
      <c r="Z119" s="37">
        <f>IF(ISNUMBER(R119),MAX(0,INDEX('913'!$E$6:$E$1205,R119)),0)</f>
        <v>0</v>
      </c>
      <c r="AA119" s="37">
        <f>IF(ISNUMBER(S119),MAX(0,INDEX('913'!$E$6:$E$1205,S119)),0)</f>
        <v>0</v>
      </c>
      <c r="AB119" s="37">
        <f>IF(ISNUMBER(T119),MAX(0,INDEX('913'!$E$6:$E$1205,T119)),0)</f>
        <v>0</v>
      </c>
      <c r="AC119" s="37">
        <f>IF(ISNUMBER(U119),MAX(0,INDEX('913'!$E$6:$E$1205,U119)),0)</f>
        <v>0</v>
      </c>
      <c r="AD119" s="52">
        <f>IF(ISNUMBER(V119),MAX(0,INDEX('913'!$E$6:$E$1205,V119)),0)</f>
        <v>0</v>
      </c>
      <c r="AE119" s="37">
        <f>IF(ISNUMBER(O119),MAX(0,INDEX('913'!$F$6:$F$1205,O119)),0)</f>
        <v>0</v>
      </c>
      <c r="AF119" s="37">
        <f>IF(ISNUMBER(P119),MAX(0,INDEX('913'!$F$6:$F$1205,P119)),0)</f>
        <v>0</v>
      </c>
      <c r="AG119" s="37">
        <f>IF(ISNUMBER(Q119),MAX(0,INDEX('913'!$F$6:$F$1205,Q119)),0)</f>
        <v>0</v>
      </c>
      <c r="AH119" s="37">
        <f>IF(ISNUMBER(R119),MAX(0,INDEX('913'!$F$6:$F$1205,R119)),0)</f>
        <v>0</v>
      </c>
      <c r="AI119" s="37">
        <f>IF(ISNUMBER(S119),MAX(0,INDEX('913'!$F$6:$F$1205,S119)),0)</f>
        <v>0</v>
      </c>
      <c r="AJ119" s="37">
        <f>IF(ISNUMBER(T119),MAX(0,INDEX('913'!$F$6:$F$1205,T119)),0)</f>
        <v>0</v>
      </c>
      <c r="AK119" s="37">
        <f>IF(ISNUMBER(U119),MAX(0,INDEX('913'!$F$6:$F$1205,U119)),0)</f>
        <v>0</v>
      </c>
      <c r="AL119" s="37">
        <f>IF(ISNUMBER(V119),MAX(0,INDEX('913'!$F$6:$F$1205,V119)),0)</f>
        <v>0</v>
      </c>
      <c r="AM119" s="33">
        <f>IF(ISNUMBER(O119),SQRT(INDEX('913'!$I$6:$I$1205,O119)^2+INDEX('913'!$J$6:$J$1205,O119)^2),0)</f>
        <v>0</v>
      </c>
      <c r="AN119" s="33">
        <f>IF(ISNUMBER(P119),SQRT(INDEX('913'!$I$6:$I$1205,P119)^2+INDEX('913'!$J$6:$J$1205,P119)^2),0)</f>
        <v>0</v>
      </c>
      <c r="AO119" s="33">
        <f>IF(ISNUMBER(Q119),SQRT(INDEX('913'!$I$6:$I$1205,Q119)^2+INDEX('913'!$J$6:$J$1205,Q119)^2),0)</f>
        <v>0</v>
      </c>
      <c r="AP119" s="33">
        <f>IF(ISNUMBER(R119),SQRT(INDEX('913'!$I$6:$I$1205,R119)^2+INDEX('913'!$J$6:$J$1205,R119)^2),0)</f>
        <v>0</v>
      </c>
      <c r="AQ119" s="33">
        <f>IF(ISNUMBER(S119),SQRT(INDEX('913'!$I$6:$I$1205,S119)^2+INDEX('913'!$J$6:$J$1205,S119)^2),0)</f>
        <v>0</v>
      </c>
      <c r="AR119" s="33">
        <f>IF(ISNUMBER(T119),SQRT(INDEX('913'!$I$6:$I$1205,T119)^2+INDEX('913'!$J$6:$J$1205,T119)^2),0)</f>
        <v>0</v>
      </c>
      <c r="AS119" s="33">
        <f>IF(ISNUMBER(U119),SQRT(INDEX('913'!$I$6:$I$1205,U119)^2+INDEX('913'!$J$6:$J$1205,U119)^2),0)</f>
        <v>0</v>
      </c>
      <c r="AT119" s="49">
        <f>IF(ISNUMBER(V119),SQRT(INDEX('913'!$I$6:$I$1205,V119)^2+INDEX('913'!$J$6:$J$1205,V119)^2),0)</f>
        <v>0</v>
      </c>
      <c r="AU119" s="37">
        <f>IF(AM119+AN119+AO119+AP119+AQ119+AR119+AS119+AT119=0,IF(COUNT(O119,P119,Q119,R119,S119,T119,U119,V119),(W119+X119+Y119+Z119+AA119+AB119+AC119+AD119)/COUNT(O119,P119,Q119,R119,S119,T119,U119,V119),0),(AM119*W119+AN119*X119+AO119*Y119+AP119*Z119+AQ119*AA119+AR119*AB119+AS119*AC119+AT119*AD119)/(AM119+AN119+AO119+AP119+AQ119+AR119+AS119+AT119))</f>
        <v>0</v>
      </c>
      <c r="AV119" s="37">
        <f>IF(AM119+AN119+AO119+AP119+AQ119+AR119+AS119+AT119=0,IF(COUNT(O119,P119,Q119,R119,S119,T119,U119,V119),(AE119+AF119+AG119+AH119+AI119+AJ119+AK119+AL119)/COUNT(O119,P119,Q119,R119,S119,T119,U119,V119),0),(AM119*AE119+AN119*AF119+AO119*AG119+AP119*AH119+AQ119*AI119+AR119*AJ119+AS119*AK119+AT119*AL119)/(AM119+AN119+AO119+AP119+AQ119+AR119+AS119+AT119))</f>
        <v>0</v>
      </c>
      <c r="AW119" s="52">
        <f>-100*'935'!W119*(AU119+AV119)/'11'!C$16</f>
        <v>0</v>
      </c>
      <c r="AX119" s="37">
        <f>INDEX('DNO totals'!$B$52:$G$52,IF('935'!K119,IF(MOD('935'!K119,1000),IF(MOD('935'!K119,100),IF(MOD('935'!K119,10),IF(MOD('935'!K119,1000)=1,6,5),4),3),2),1))</f>
        <v>0</v>
      </c>
      <c r="AY119" s="52">
        <f>J119*AX119</f>
        <v>0</v>
      </c>
      <c r="AZ119" s="37">
        <f>AX119*'Parameters'!B$11</f>
        <v>0</v>
      </c>
      <c r="BA119" s="37">
        <f>IF('935'!$K119=1000,'Charging rates'!$C$29*$AZ119/(1+'DNO totals'!$C$60)*'935'!$L119,0)</f>
        <v>0</v>
      </c>
      <c r="BB119" s="37">
        <f>IF(MOD('935'!$K119,1000)=100,'Charging rates'!$D$29*$AZ119/(1+'DNO totals'!$D$60)*'935'!$M119,0)</f>
        <v>0</v>
      </c>
      <c r="BC119" s="37">
        <f>IF(MOD('935'!$K119,100)=10,'Charging rates'!$E$29*$AZ119/(1+'DNO totals'!$E$60)*'935'!$N119,0)</f>
        <v>0</v>
      </c>
      <c r="BD119" s="37">
        <f>IF(AND(MOD('935'!$K119,10)&gt;0,MOD('935'!$K119,1000)&gt;1),'Charging rates'!$F$29*$AZ119/(1+'DNO totals'!$F$60)*'935'!$O119,0)</f>
        <v>0</v>
      </c>
      <c r="BE119" s="37">
        <f>IF(MOD('935'!$K119,1000)=1,'Charging rates'!$G$29*$AZ119/(1+'DNO totals'!$G$60)*'935'!$P119,0)</f>
        <v>0</v>
      </c>
      <c r="BF119" s="37">
        <f>IF('935'!$K119&gt;1000,'Charging rates'!$C$29*$AY119*'935'!$L119,0)</f>
        <v>0</v>
      </c>
      <c r="BG119" s="37">
        <f>IF(MOD('935'!$K119,1000)&gt;100,'Charging rates'!$D$29*$AY119*'935'!$M119,0)</f>
        <v>0</v>
      </c>
      <c r="BH119" s="37">
        <f>IF(MOD('935'!$K119,100)&gt;10,'Charging rates'!$E$29*$AY119*'935'!$N119,0)</f>
        <v>0</v>
      </c>
      <c r="BI119" s="37">
        <f>$BA119+$BB119+$BC119+$BD119+$BE119</f>
        <v>0</v>
      </c>
      <c r="BJ119" s="52">
        <f>$BF119+$BG119+$BH119</f>
        <v>0</v>
      </c>
      <c r="BK119" s="37">
        <f>AW119*(1+'Charging rates'!B$42+0.6*'Charging rates'!B$67+'Charging rates'!B$54)-100*'Charging rates'!B$76/'11'!C$16*'935'!W119</f>
        <v>0</v>
      </c>
      <c r="BL119" s="37">
        <f>IF(I119,BK119*I119/(I119+E119),0)</f>
        <v>0</v>
      </c>
      <c r="BM119" s="52">
        <f>ROUND(BL119,3)</f>
        <v>0</v>
      </c>
      <c r="BN119" s="33">
        <f>IF('935'!V119="VOID",0,'935'!V119*(1-'935'!X119/'11'!B$16))</f>
        <v>0</v>
      </c>
      <c r="BO119" s="36">
        <f>IF(I119,-100*'Charging rates'!B$76/'11'!B$16*BN119/I119,0)</f>
        <v>0</v>
      </c>
      <c r="BP119" s="36">
        <f>IF(C119,'DNO totals'!B$171,0)</f>
        <v>0</v>
      </c>
      <c r="BQ119" s="36">
        <f>ROUND(BP119,2)</f>
        <v>0</v>
      </c>
      <c r="BR119" s="36">
        <f>IF(C119,(BP119+BO119),0)</f>
        <v>0</v>
      </c>
      <c r="BS119" s="53">
        <f>ROUND(BR119,2)</f>
        <v>0</v>
      </c>
      <c r="BT119" s="33">
        <f>'935'!C119&lt;&gt;"VOID"</f>
        <v>0</v>
      </c>
      <c r="BU119" s="36">
        <f>IF(BT119,(100/'11'!B$16*K119*((1-'935'!I119)*'Charging rates'!B$42+'Charging rates'!B$54)),0)</f>
        <v>0</v>
      </c>
      <c r="BV119" s="36">
        <f>100/'11'!B$16*N119*('Charging rates'!B$42+'Charging rates'!B$54)</f>
        <v>0</v>
      </c>
      <c r="BW119" s="36">
        <f>100/'11'!B$16*L119*('Charging rates'!B$42+'Charging rates'!B$54)</f>
        <v>0</v>
      </c>
      <c r="BX119" s="53">
        <f>ROUND(BW119,2)</f>
        <v>0</v>
      </c>
      <c r="BY119" s="33">
        <f>D119-('935'!T119*(1-'935'!X119/'11'!B$16))</f>
        <v>0</v>
      </c>
      <c r="BZ119" s="33">
        <f>0-IF(ISNUMBER(O119),INDEX('913'!$I$6:$I$1205,O119),0)-IF(ISNUMBER(P119),INDEX('913'!$I$6:$I$1205,P119),0)-IF(ISNUMBER(Q119),INDEX('913'!$I$6:$I$1205,Q119),0)-IF(ISNUMBER(R119),INDEX('913'!$I$6:$I$1205,R119),0)-IF(ISNUMBER(S119),INDEX('913'!$I$6:$I$1205,S119),0)-IF(ISNUMBER(T119),INDEX('913'!$I$6:$I$1205,T119),0)-IF(ISNUMBER(U119),INDEX('913'!$I$6:$I$1205,U119),0)-IF(ISNUMBER(V119),INDEX('913'!$I$6:$I$1205,V119),0)</f>
        <v>0</v>
      </c>
      <c r="CA119" s="37">
        <f>IF(BZ119=0,1,MAX(1,SQRT(BZ119^2+(IF(ISNUMBER(O119),INDEX('913'!$J$6:$J$1205,O119),0)+IF(ISNUMBER(P119),INDEX('913'!$J$6:$J$1205,P119),0)+IF(ISNUMBER(Q119),INDEX('913'!$J$6:$J$1205,Q119),0)+IF(ISNUMBER(R119),INDEX('913'!$J$6:$J$1205,R119),0)+IF(ISNUMBER(S119),INDEX('913'!$J$6:$J$1205,S119),0)+IF(ISNUMBER(T119),INDEX('913'!$J$6:$J$1205,T119),0)+IF(ISNUMBER(U119),INDEX('913'!$J$6:$J$1205,U119),0)+IF(ISNUMBER(V119),INDEX('913'!$J$6:$J$1205,V119),0))^2)/BZ119))</f>
        <v>0</v>
      </c>
      <c r="CB119" s="36">
        <f>100*AU119/'11'!B$16</f>
        <v>0</v>
      </c>
      <c r="CC119" s="37">
        <f>100*(AV119*CA119)/'11'!C$16</f>
        <v>0</v>
      </c>
      <c r="CD119" s="37">
        <f>IF(D119=0,1,BY119/D119)*CC119</f>
        <v>0</v>
      </c>
      <c r="CE119" s="36">
        <f>IF(D119=0,1,BY119/D119)*CB119</f>
        <v>0</v>
      </c>
      <c r="CF119" s="54">
        <f>'11'!C$16-'935'!Y119</f>
        <v>0</v>
      </c>
      <c r="CG119" s="37">
        <f>MAX('DNO totals'!B$312+0,MIN('935'!L119+0,'DNO totals'!B$304+0))</f>
        <v>0</v>
      </c>
      <c r="CH119" s="37">
        <f>MAX('DNO totals'!C$312+0,MIN('935'!M119+0,'DNO totals'!C$304+0))</f>
        <v>0</v>
      </c>
      <c r="CI119" s="37">
        <f>MAX('DNO totals'!D$312+0,MIN('935'!N119+0,'DNO totals'!D$304+0))</f>
        <v>0</v>
      </c>
      <c r="CJ119" s="37">
        <f>MAX('DNO totals'!E$312+0,MIN('935'!O119+0,'DNO totals'!E$304+0))</f>
        <v>0</v>
      </c>
      <c r="CK119" s="52">
        <f>MAX('DNO totals'!F$312+0,MIN('935'!P119+0,'DNO totals'!F$304+0))</f>
        <v>0</v>
      </c>
      <c r="CL119" s="37">
        <f>IF('935'!$K119=1000,'Charging rates'!$C$29*$AZ119/(1+'DNO totals'!$C$60)*$CG119,0)</f>
        <v>0</v>
      </c>
      <c r="CM119" s="37">
        <f>IF(MOD('935'!$K119,1000)=100,'Charging rates'!$D$29*$AZ119/(1+'DNO totals'!$D$60)*$CH119,0)</f>
        <v>0</v>
      </c>
      <c r="CN119" s="37">
        <f>IF(MOD('935'!$K119,100)=10,'Charging rates'!$E$29*$AZ119/(1+'DNO totals'!$E$60)*$CI119,0)</f>
        <v>0</v>
      </c>
      <c r="CO119" s="37">
        <f>IF(AND(MOD('935'!$K119,10)&gt;0,MOD('935'!$K119,1000)&gt;1),'Charging rates'!$F$29*$AZ119/(1+'DNO totals'!$F$60)*$CJ119,0)</f>
        <v>0</v>
      </c>
      <c r="CP119" s="37">
        <f>IF(MOD('935'!$K119,1000)=1,'Charging rates'!$G$29*$AZ119/(1+'DNO totals'!$G$60)*$CK119,0)</f>
        <v>0</v>
      </c>
      <c r="CQ119" s="52">
        <f>$CL119+$CM119+$CN119+$CO119+$CP119</f>
        <v>0</v>
      </c>
      <c r="CR119" s="37">
        <f>IF('935'!$K119&gt;1000,'Charging rates'!$C$29*$AY119*$CG119,0)</f>
        <v>0</v>
      </c>
      <c r="CS119" s="37">
        <f>IF(MOD('935'!$K119,1000)&gt;100,'Charging rates'!$D$29*$AY119*$CH119,0)</f>
        <v>0</v>
      </c>
      <c r="CT119" s="37">
        <f>IF(MOD('935'!$K119,100)&gt;10,'Charging rates'!$E$29*$AY119*$CI119,0)</f>
        <v>0</v>
      </c>
      <c r="CU119" s="52">
        <f>$CR119+$CS119+$CT119</f>
        <v>0</v>
      </c>
      <c r="CV119" s="36">
        <f>100*(AV119*'935'!Q119*CA119)/'11'!B$16</f>
        <v>0</v>
      </c>
      <c r="CW119" s="36">
        <f>100/'11'!B$16*'Charging rates'!B$76*AY119</f>
        <v>0</v>
      </c>
      <c r="CX119" s="36">
        <f>IF(D119=0,0,(1-BY119/D119)*(CB119+IF('935'!Q119=0,0,(CC119*'935'!Q119*('11'!C$16-'935'!Y119)/('11'!B$16-'935'!X119)))))</f>
        <v>0</v>
      </c>
      <c r="CY119" s="36">
        <f>CW119+CE119</f>
        <v>0</v>
      </c>
      <c r="CZ119" s="49">
        <f>(CQ119+CU119)*D119</f>
        <v>0</v>
      </c>
      <c r="DA119" s="33">
        <f>D119*('Parameters'!B$21+J119)*IF('DNO totals'!B$323&lt;0,1,'935'!S119)</f>
        <v>0</v>
      </c>
      <c r="DB119" s="52">
        <f>IF('DNO totals'!B$323&lt;0,1,'935'!S119)*('Parameters'!B$21+J119)</f>
        <v>0</v>
      </c>
      <c r="DC119" s="37">
        <f>CY119+'Charging rates'!B$106*DB119*100/'11'!B$16</f>
        <v>0</v>
      </c>
      <c r="DD119" s="37">
        <f>DC119+'Charging rates'!B$116*('Parameters'!B$21+J119)*100/'11'!B$16*IF('DNO totals'!B$323&lt;0,1,'935'!S119)</f>
        <v>0</v>
      </c>
      <c r="DE119" s="37">
        <f>'Charging rates'!B$97*(CQ119+CU119)*100/'11'!B$16</f>
        <v>0</v>
      </c>
      <c r="DF119" s="36">
        <f>MAX(0-(CC119*J119*'11'!C$16/'11'!B$16),DD119+DE119)</f>
        <v>0</v>
      </c>
      <c r="DG119" s="37">
        <f>IF(BT119,IF(J119=0,CD119,MAX(0,MIN(CD119,CD119+(DF119/'935'!Q119*('11'!B$16-'935'!X119)/('11'!C$16-'935'!Y119))))),0)</f>
        <v>0</v>
      </c>
      <c r="DH119" s="36">
        <f>IF(BT119,MAX(0,DF119),0)</f>
        <v>0</v>
      </c>
      <c r="DI119" s="53">
        <f>DH119+CX119</f>
        <v>0</v>
      </c>
    </row>
    <row r="120" spans="1:113">
      <c r="A120" s="28">
        <v>20</v>
      </c>
      <c r="B120" s="48">
        <f>'935'!B120</f>
        <v>0</v>
      </c>
      <c r="C120" s="33">
        <f>OR('935'!E120&lt;&gt;"VOID",'935'!F120&lt;&gt;"VOID",'935'!G120&lt;&gt;"VOID")</f>
        <v>0</v>
      </c>
      <c r="D120" s="33">
        <f>IF('935'!C120="VOID",0,('935'!C120*(1-'935'!X120/'11'!B$16)))</f>
        <v>0</v>
      </c>
      <c r="E120" s="33">
        <f>IF('935'!D120="VOID",0,'935'!D120*(1-'935'!X120/'11'!B$16))</f>
        <v>0</v>
      </c>
      <c r="F120" s="33">
        <f>IF('935'!E120="VOID",0,'935'!E120*(1-'935'!X120/'11'!B$16))</f>
        <v>0</v>
      </c>
      <c r="G120" s="33">
        <f>IF('935'!F120="VOID",0,'935'!F120*(1-'935'!X120/'11'!B$16))</f>
        <v>0</v>
      </c>
      <c r="H120" s="33">
        <f>IF('935'!G120="VOID",0,'935'!G120*(1-'935'!X120/'11'!B$16))</f>
        <v>0</v>
      </c>
      <c r="I120" s="33">
        <f>F120+G120+H120</f>
        <v>0</v>
      </c>
      <c r="J120" s="37">
        <f>'935'!Q120*(1-'935'!Y120/'11'!C$16)/(1-'935'!X120/'11'!B$16)</f>
        <v>0</v>
      </c>
      <c r="K120" s="33">
        <f>IF(D120,'935'!H120*D120/(D120+E120+I120),0)</f>
        <v>0</v>
      </c>
      <c r="L120" s="33">
        <f>IF(I120,'935'!H120*I120/(D120+E120+I120),0)</f>
        <v>0</v>
      </c>
      <c r="M120" s="33">
        <f>K120*(1-'935'!X120/'11'!B$16)</f>
        <v>0</v>
      </c>
      <c r="N120" s="49">
        <f>L120*(1-'935'!X120/'11'!B$16)</f>
        <v>0</v>
      </c>
      <c r="O120" s="50">
        <f>MATCH('935'!J120,'913'!$B$6:$B$1205,0)</f>
        <v>0</v>
      </c>
      <c r="P120" s="50">
        <f>MATCH(INDEX('913'!$D$6:$D$1205,O120),'913'!$B$6:$B$1205,0)</f>
        <v>0</v>
      </c>
      <c r="Q120" s="50">
        <f>MATCH(INDEX('913'!$D$6:$D$1205,P120),'913'!$B$6:$B$1205,0)</f>
        <v>0</v>
      </c>
      <c r="R120" s="50">
        <f>MATCH(INDEX('913'!$D$6:$D$1205,Q120),'913'!$B$6:$B$1205,0)</f>
        <v>0</v>
      </c>
      <c r="S120" s="50">
        <f>MATCH(INDEX('913'!$D$6:$D$1205,R120),'913'!$B$6:$B$1205,0)</f>
        <v>0</v>
      </c>
      <c r="T120" s="50">
        <f>MATCH(INDEX('913'!$D$6:$D$1205,S120),'913'!$B$6:$B$1205,0)</f>
        <v>0</v>
      </c>
      <c r="U120" s="50">
        <f>MATCH(INDEX('913'!$D$6:$D$1205,T120),'913'!$B$6:$B$1205,0)</f>
        <v>0</v>
      </c>
      <c r="V120" s="51">
        <f>MATCH(INDEX('913'!$D$6:$D$1205,U120),'913'!$B$6:$B$1205,0)</f>
        <v>0</v>
      </c>
      <c r="W120" s="37">
        <f>IF(ISNUMBER(O120),MAX(0,INDEX('913'!$E$6:$E$1205,O120)),0)</f>
        <v>0</v>
      </c>
      <c r="X120" s="37">
        <f>IF(ISNUMBER(P120),MAX(0,INDEX('913'!$E$6:$E$1205,P120)),0)</f>
        <v>0</v>
      </c>
      <c r="Y120" s="37">
        <f>IF(ISNUMBER(Q120),MAX(0,INDEX('913'!$E$6:$E$1205,Q120)),0)</f>
        <v>0</v>
      </c>
      <c r="Z120" s="37">
        <f>IF(ISNUMBER(R120),MAX(0,INDEX('913'!$E$6:$E$1205,R120)),0)</f>
        <v>0</v>
      </c>
      <c r="AA120" s="37">
        <f>IF(ISNUMBER(S120),MAX(0,INDEX('913'!$E$6:$E$1205,S120)),0)</f>
        <v>0</v>
      </c>
      <c r="AB120" s="37">
        <f>IF(ISNUMBER(T120),MAX(0,INDEX('913'!$E$6:$E$1205,T120)),0)</f>
        <v>0</v>
      </c>
      <c r="AC120" s="37">
        <f>IF(ISNUMBER(U120),MAX(0,INDEX('913'!$E$6:$E$1205,U120)),0)</f>
        <v>0</v>
      </c>
      <c r="AD120" s="52">
        <f>IF(ISNUMBER(V120),MAX(0,INDEX('913'!$E$6:$E$1205,V120)),0)</f>
        <v>0</v>
      </c>
      <c r="AE120" s="37">
        <f>IF(ISNUMBER(O120),MAX(0,INDEX('913'!$F$6:$F$1205,O120)),0)</f>
        <v>0</v>
      </c>
      <c r="AF120" s="37">
        <f>IF(ISNUMBER(P120),MAX(0,INDEX('913'!$F$6:$F$1205,P120)),0)</f>
        <v>0</v>
      </c>
      <c r="AG120" s="37">
        <f>IF(ISNUMBER(Q120),MAX(0,INDEX('913'!$F$6:$F$1205,Q120)),0)</f>
        <v>0</v>
      </c>
      <c r="AH120" s="37">
        <f>IF(ISNUMBER(R120),MAX(0,INDEX('913'!$F$6:$F$1205,R120)),0)</f>
        <v>0</v>
      </c>
      <c r="AI120" s="37">
        <f>IF(ISNUMBER(S120),MAX(0,INDEX('913'!$F$6:$F$1205,S120)),0)</f>
        <v>0</v>
      </c>
      <c r="AJ120" s="37">
        <f>IF(ISNUMBER(T120),MAX(0,INDEX('913'!$F$6:$F$1205,T120)),0)</f>
        <v>0</v>
      </c>
      <c r="AK120" s="37">
        <f>IF(ISNUMBER(U120),MAX(0,INDEX('913'!$F$6:$F$1205,U120)),0)</f>
        <v>0</v>
      </c>
      <c r="AL120" s="37">
        <f>IF(ISNUMBER(V120),MAX(0,INDEX('913'!$F$6:$F$1205,V120)),0)</f>
        <v>0</v>
      </c>
      <c r="AM120" s="33">
        <f>IF(ISNUMBER(O120),SQRT(INDEX('913'!$I$6:$I$1205,O120)^2+INDEX('913'!$J$6:$J$1205,O120)^2),0)</f>
        <v>0</v>
      </c>
      <c r="AN120" s="33">
        <f>IF(ISNUMBER(P120),SQRT(INDEX('913'!$I$6:$I$1205,P120)^2+INDEX('913'!$J$6:$J$1205,P120)^2),0)</f>
        <v>0</v>
      </c>
      <c r="AO120" s="33">
        <f>IF(ISNUMBER(Q120),SQRT(INDEX('913'!$I$6:$I$1205,Q120)^2+INDEX('913'!$J$6:$J$1205,Q120)^2),0)</f>
        <v>0</v>
      </c>
      <c r="AP120" s="33">
        <f>IF(ISNUMBER(R120),SQRT(INDEX('913'!$I$6:$I$1205,R120)^2+INDEX('913'!$J$6:$J$1205,R120)^2),0)</f>
        <v>0</v>
      </c>
      <c r="AQ120" s="33">
        <f>IF(ISNUMBER(S120),SQRT(INDEX('913'!$I$6:$I$1205,S120)^2+INDEX('913'!$J$6:$J$1205,S120)^2),0)</f>
        <v>0</v>
      </c>
      <c r="AR120" s="33">
        <f>IF(ISNUMBER(T120),SQRT(INDEX('913'!$I$6:$I$1205,T120)^2+INDEX('913'!$J$6:$J$1205,T120)^2),0)</f>
        <v>0</v>
      </c>
      <c r="AS120" s="33">
        <f>IF(ISNUMBER(U120),SQRT(INDEX('913'!$I$6:$I$1205,U120)^2+INDEX('913'!$J$6:$J$1205,U120)^2),0)</f>
        <v>0</v>
      </c>
      <c r="AT120" s="49">
        <f>IF(ISNUMBER(V120),SQRT(INDEX('913'!$I$6:$I$1205,V120)^2+INDEX('913'!$J$6:$J$1205,V120)^2),0)</f>
        <v>0</v>
      </c>
      <c r="AU120" s="37">
        <f>IF(AM120+AN120+AO120+AP120+AQ120+AR120+AS120+AT120=0,IF(COUNT(O120,P120,Q120,R120,S120,T120,U120,V120),(W120+X120+Y120+Z120+AA120+AB120+AC120+AD120)/COUNT(O120,P120,Q120,R120,S120,T120,U120,V120),0),(AM120*W120+AN120*X120+AO120*Y120+AP120*Z120+AQ120*AA120+AR120*AB120+AS120*AC120+AT120*AD120)/(AM120+AN120+AO120+AP120+AQ120+AR120+AS120+AT120))</f>
        <v>0</v>
      </c>
      <c r="AV120" s="37">
        <f>IF(AM120+AN120+AO120+AP120+AQ120+AR120+AS120+AT120=0,IF(COUNT(O120,P120,Q120,R120,S120,T120,U120,V120),(AE120+AF120+AG120+AH120+AI120+AJ120+AK120+AL120)/COUNT(O120,P120,Q120,R120,S120,T120,U120,V120),0),(AM120*AE120+AN120*AF120+AO120*AG120+AP120*AH120+AQ120*AI120+AR120*AJ120+AS120*AK120+AT120*AL120)/(AM120+AN120+AO120+AP120+AQ120+AR120+AS120+AT120))</f>
        <v>0</v>
      </c>
      <c r="AW120" s="52">
        <f>-100*'935'!W120*(AU120+AV120)/'11'!C$16</f>
        <v>0</v>
      </c>
      <c r="AX120" s="37">
        <f>INDEX('DNO totals'!$B$52:$G$52,IF('935'!K120,IF(MOD('935'!K120,1000),IF(MOD('935'!K120,100),IF(MOD('935'!K120,10),IF(MOD('935'!K120,1000)=1,6,5),4),3),2),1))</f>
        <v>0</v>
      </c>
      <c r="AY120" s="52">
        <f>J120*AX120</f>
        <v>0</v>
      </c>
      <c r="AZ120" s="37">
        <f>AX120*'Parameters'!B$11</f>
        <v>0</v>
      </c>
      <c r="BA120" s="37">
        <f>IF('935'!$K120=1000,'Charging rates'!$C$29*$AZ120/(1+'DNO totals'!$C$60)*'935'!$L120,0)</f>
        <v>0</v>
      </c>
      <c r="BB120" s="37">
        <f>IF(MOD('935'!$K120,1000)=100,'Charging rates'!$D$29*$AZ120/(1+'DNO totals'!$D$60)*'935'!$M120,0)</f>
        <v>0</v>
      </c>
      <c r="BC120" s="37">
        <f>IF(MOD('935'!$K120,100)=10,'Charging rates'!$E$29*$AZ120/(1+'DNO totals'!$E$60)*'935'!$N120,0)</f>
        <v>0</v>
      </c>
      <c r="BD120" s="37">
        <f>IF(AND(MOD('935'!$K120,10)&gt;0,MOD('935'!$K120,1000)&gt;1),'Charging rates'!$F$29*$AZ120/(1+'DNO totals'!$F$60)*'935'!$O120,0)</f>
        <v>0</v>
      </c>
      <c r="BE120" s="37">
        <f>IF(MOD('935'!$K120,1000)=1,'Charging rates'!$G$29*$AZ120/(1+'DNO totals'!$G$60)*'935'!$P120,0)</f>
        <v>0</v>
      </c>
      <c r="BF120" s="37">
        <f>IF('935'!$K120&gt;1000,'Charging rates'!$C$29*$AY120*'935'!$L120,0)</f>
        <v>0</v>
      </c>
      <c r="BG120" s="37">
        <f>IF(MOD('935'!$K120,1000)&gt;100,'Charging rates'!$D$29*$AY120*'935'!$M120,0)</f>
        <v>0</v>
      </c>
      <c r="BH120" s="37">
        <f>IF(MOD('935'!$K120,100)&gt;10,'Charging rates'!$E$29*$AY120*'935'!$N120,0)</f>
        <v>0</v>
      </c>
      <c r="BI120" s="37">
        <f>$BA120+$BB120+$BC120+$BD120+$BE120</f>
        <v>0</v>
      </c>
      <c r="BJ120" s="52">
        <f>$BF120+$BG120+$BH120</f>
        <v>0</v>
      </c>
      <c r="BK120" s="37">
        <f>AW120*(1+'Charging rates'!B$42+0.6*'Charging rates'!B$67+'Charging rates'!B$54)-100*'Charging rates'!B$76/'11'!C$16*'935'!W120</f>
        <v>0</v>
      </c>
      <c r="BL120" s="37">
        <f>IF(I120,BK120*I120/(I120+E120),0)</f>
        <v>0</v>
      </c>
      <c r="BM120" s="52">
        <f>ROUND(BL120,3)</f>
        <v>0</v>
      </c>
      <c r="BN120" s="33">
        <f>IF('935'!V120="VOID",0,'935'!V120*(1-'935'!X120/'11'!B$16))</f>
        <v>0</v>
      </c>
      <c r="BO120" s="36">
        <f>IF(I120,-100*'Charging rates'!B$76/'11'!B$16*BN120/I120,0)</f>
        <v>0</v>
      </c>
      <c r="BP120" s="36">
        <f>IF(C120,'DNO totals'!B$171,0)</f>
        <v>0</v>
      </c>
      <c r="BQ120" s="36">
        <f>ROUND(BP120,2)</f>
        <v>0</v>
      </c>
      <c r="BR120" s="36">
        <f>IF(C120,(BP120+BO120),0)</f>
        <v>0</v>
      </c>
      <c r="BS120" s="53">
        <f>ROUND(BR120,2)</f>
        <v>0</v>
      </c>
      <c r="BT120" s="33">
        <f>'935'!C120&lt;&gt;"VOID"</f>
        <v>0</v>
      </c>
      <c r="BU120" s="36">
        <f>IF(BT120,(100/'11'!B$16*K120*((1-'935'!I120)*'Charging rates'!B$42+'Charging rates'!B$54)),0)</f>
        <v>0</v>
      </c>
      <c r="BV120" s="36">
        <f>100/'11'!B$16*N120*('Charging rates'!B$42+'Charging rates'!B$54)</f>
        <v>0</v>
      </c>
      <c r="BW120" s="36">
        <f>100/'11'!B$16*L120*('Charging rates'!B$42+'Charging rates'!B$54)</f>
        <v>0</v>
      </c>
      <c r="BX120" s="53">
        <f>ROUND(BW120,2)</f>
        <v>0</v>
      </c>
      <c r="BY120" s="33">
        <f>D120-('935'!T120*(1-'935'!X120/'11'!B$16))</f>
        <v>0</v>
      </c>
      <c r="BZ120" s="33">
        <f>0-IF(ISNUMBER(O120),INDEX('913'!$I$6:$I$1205,O120),0)-IF(ISNUMBER(P120),INDEX('913'!$I$6:$I$1205,P120),0)-IF(ISNUMBER(Q120),INDEX('913'!$I$6:$I$1205,Q120),0)-IF(ISNUMBER(R120),INDEX('913'!$I$6:$I$1205,R120),0)-IF(ISNUMBER(S120),INDEX('913'!$I$6:$I$1205,S120),0)-IF(ISNUMBER(T120),INDEX('913'!$I$6:$I$1205,T120),0)-IF(ISNUMBER(U120),INDEX('913'!$I$6:$I$1205,U120),0)-IF(ISNUMBER(V120),INDEX('913'!$I$6:$I$1205,V120),0)</f>
        <v>0</v>
      </c>
      <c r="CA120" s="37">
        <f>IF(BZ120=0,1,MAX(1,SQRT(BZ120^2+(IF(ISNUMBER(O120),INDEX('913'!$J$6:$J$1205,O120),0)+IF(ISNUMBER(P120),INDEX('913'!$J$6:$J$1205,P120),0)+IF(ISNUMBER(Q120),INDEX('913'!$J$6:$J$1205,Q120),0)+IF(ISNUMBER(R120),INDEX('913'!$J$6:$J$1205,R120),0)+IF(ISNUMBER(S120),INDEX('913'!$J$6:$J$1205,S120),0)+IF(ISNUMBER(T120),INDEX('913'!$J$6:$J$1205,T120),0)+IF(ISNUMBER(U120),INDEX('913'!$J$6:$J$1205,U120),0)+IF(ISNUMBER(V120),INDEX('913'!$J$6:$J$1205,V120),0))^2)/BZ120))</f>
        <v>0</v>
      </c>
      <c r="CB120" s="36">
        <f>100*AU120/'11'!B$16</f>
        <v>0</v>
      </c>
      <c r="CC120" s="37">
        <f>100*(AV120*CA120)/'11'!C$16</f>
        <v>0</v>
      </c>
      <c r="CD120" s="37">
        <f>IF(D120=0,1,BY120/D120)*CC120</f>
        <v>0</v>
      </c>
      <c r="CE120" s="36">
        <f>IF(D120=0,1,BY120/D120)*CB120</f>
        <v>0</v>
      </c>
      <c r="CF120" s="54">
        <f>'11'!C$16-'935'!Y120</f>
        <v>0</v>
      </c>
      <c r="CG120" s="37">
        <f>MAX('DNO totals'!B$312+0,MIN('935'!L120+0,'DNO totals'!B$304+0))</f>
        <v>0</v>
      </c>
      <c r="CH120" s="37">
        <f>MAX('DNO totals'!C$312+0,MIN('935'!M120+0,'DNO totals'!C$304+0))</f>
        <v>0</v>
      </c>
      <c r="CI120" s="37">
        <f>MAX('DNO totals'!D$312+0,MIN('935'!N120+0,'DNO totals'!D$304+0))</f>
        <v>0</v>
      </c>
      <c r="CJ120" s="37">
        <f>MAX('DNO totals'!E$312+0,MIN('935'!O120+0,'DNO totals'!E$304+0))</f>
        <v>0</v>
      </c>
      <c r="CK120" s="52">
        <f>MAX('DNO totals'!F$312+0,MIN('935'!P120+0,'DNO totals'!F$304+0))</f>
        <v>0</v>
      </c>
      <c r="CL120" s="37">
        <f>IF('935'!$K120=1000,'Charging rates'!$C$29*$AZ120/(1+'DNO totals'!$C$60)*$CG120,0)</f>
        <v>0</v>
      </c>
      <c r="CM120" s="37">
        <f>IF(MOD('935'!$K120,1000)=100,'Charging rates'!$D$29*$AZ120/(1+'DNO totals'!$D$60)*$CH120,0)</f>
        <v>0</v>
      </c>
      <c r="CN120" s="37">
        <f>IF(MOD('935'!$K120,100)=10,'Charging rates'!$E$29*$AZ120/(1+'DNO totals'!$E$60)*$CI120,0)</f>
        <v>0</v>
      </c>
      <c r="CO120" s="37">
        <f>IF(AND(MOD('935'!$K120,10)&gt;0,MOD('935'!$K120,1000)&gt;1),'Charging rates'!$F$29*$AZ120/(1+'DNO totals'!$F$60)*$CJ120,0)</f>
        <v>0</v>
      </c>
      <c r="CP120" s="37">
        <f>IF(MOD('935'!$K120,1000)=1,'Charging rates'!$G$29*$AZ120/(1+'DNO totals'!$G$60)*$CK120,0)</f>
        <v>0</v>
      </c>
      <c r="CQ120" s="52">
        <f>$CL120+$CM120+$CN120+$CO120+$CP120</f>
        <v>0</v>
      </c>
      <c r="CR120" s="37">
        <f>IF('935'!$K120&gt;1000,'Charging rates'!$C$29*$AY120*$CG120,0)</f>
        <v>0</v>
      </c>
      <c r="CS120" s="37">
        <f>IF(MOD('935'!$K120,1000)&gt;100,'Charging rates'!$D$29*$AY120*$CH120,0)</f>
        <v>0</v>
      </c>
      <c r="CT120" s="37">
        <f>IF(MOD('935'!$K120,100)&gt;10,'Charging rates'!$E$29*$AY120*$CI120,0)</f>
        <v>0</v>
      </c>
      <c r="CU120" s="52">
        <f>$CR120+$CS120+$CT120</f>
        <v>0</v>
      </c>
      <c r="CV120" s="36">
        <f>100*(AV120*'935'!Q120*CA120)/'11'!B$16</f>
        <v>0</v>
      </c>
      <c r="CW120" s="36">
        <f>100/'11'!B$16*'Charging rates'!B$76*AY120</f>
        <v>0</v>
      </c>
      <c r="CX120" s="36">
        <f>IF(D120=0,0,(1-BY120/D120)*(CB120+IF('935'!Q120=0,0,(CC120*'935'!Q120*('11'!C$16-'935'!Y120)/('11'!B$16-'935'!X120)))))</f>
        <v>0</v>
      </c>
      <c r="CY120" s="36">
        <f>CW120+CE120</f>
        <v>0</v>
      </c>
      <c r="CZ120" s="49">
        <f>(CQ120+CU120)*D120</f>
        <v>0</v>
      </c>
      <c r="DA120" s="33">
        <f>D120*('Parameters'!B$21+J120)*IF('DNO totals'!B$323&lt;0,1,'935'!S120)</f>
        <v>0</v>
      </c>
      <c r="DB120" s="52">
        <f>IF('DNO totals'!B$323&lt;0,1,'935'!S120)*('Parameters'!B$21+J120)</f>
        <v>0</v>
      </c>
      <c r="DC120" s="37">
        <f>CY120+'Charging rates'!B$106*DB120*100/'11'!B$16</f>
        <v>0</v>
      </c>
      <c r="DD120" s="37">
        <f>DC120+'Charging rates'!B$116*('Parameters'!B$21+J120)*100/'11'!B$16*IF('DNO totals'!B$323&lt;0,1,'935'!S120)</f>
        <v>0</v>
      </c>
      <c r="DE120" s="37">
        <f>'Charging rates'!B$97*(CQ120+CU120)*100/'11'!B$16</f>
        <v>0</v>
      </c>
      <c r="DF120" s="36">
        <f>MAX(0-(CC120*J120*'11'!C$16/'11'!B$16),DD120+DE120)</f>
        <v>0</v>
      </c>
      <c r="DG120" s="37">
        <f>IF(BT120,IF(J120=0,CD120,MAX(0,MIN(CD120,CD120+(DF120/'935'!Q120*('11'!B$16-'935'!X120)/('11'!C$16-'935'!Y120))))),0)</f>
        <v>0</v>
      </c>
      <c r="DH120" s="36">
        <f>IF(BT120,MAX(0,DF120),0)</f>
        <v>0</v>
      </c>
      <c r="DI120" s="53">
        <f>DH120+CX120</f>
        <v>0</v>
      </c>
    </row>
    <row r="121" spans="1:113">
      <c r="A121" s="28">
        <v>21</v>
      </c>
      <c r="B121" s="48">
        <f>'935'!B121</f>
        <v>0</v>
      </c>
      <c r="C121" s="33">
        <f>OR('935'!E121&lt;&gt;"VOID",'935'!F121&lt;&gt;"VOID",'935'!G121&lt;&gt;"VOID")</f>
        <v>0</v>
      </c>
      <c r="D121" s="33">
        <f>IF('935'!C121="VOID",0,('935'!C121*(1-'935'!X121/'11'!B$16)))</f>
        <v>0</v>
      </c>
      <c r="E121" s="33">
        <f>IF('935'!D121="VOID",0,'935'!D121*(1-'935'!X121/'11'!B$16))</f>
        <v>0</v>
      </c>
      <c r="F121" s="33">
        <f>IF('935'!E121="VOID",0,'935'!E121*(1-'935'!X121/'11'!B$16))</f>
        <v>0</v>
      </c>
      <c r="G121" s="33">
        <f>IF('935'!F121="VOID",0,'935'!F121*(1-'935'!X121/'11'!B$16))</f>
        <v>0</v>
      </c>
      <c r="H121" s="33">
        <f>IF('935'!G121="VOID",0,'935'!G121*(1-'935'!X121/'11'!B$16))</f>
        <v>0</v>
      </c>
      <c r="I121" s="33">
        <f>F121+G121+H121</f>
        <v>0</v>
      </c>
      <c r="J121" s="37">
        <f>'935'!Q121*(1-'935'!Y121/'11'!C$16)/(1-'935'!X121/'11'!B$16)</f>
        <v>0</v>
      </c>
      <c r="K121" s="33">
        <f>IF(D121,'935'!H121*D121/(D121+E121+I121),0)</f>
        <v>0</v>
      </c>
      <c r="L121" s="33">
        <f>IF(I121,'935'!H121*I121/(D121+E121+I121),0)</f>
        <v>0</v>
      </c>
      <c r="M121" s="33">
        <f>K121*(1-'935'!X121/'11'!B$16)</f>
        <v>0</v>
      </c>
      <c r="N121" s="49">
        <f>L121*(1-'935'!X121/'11'!B$16)</f>
        <v>0</v>
      </c>
      <c r="O121" s="50">
        <f>MATCH('935'!J121,'913'!$B$6:$B$1205,0)</f>
        <v>0</v>
      </c>
      <c r="P121" s="50">
        <f>MATCH(INDEX('913'!$D$6:$D$1205,O121),'913'!$B$6:$B$1205,0)</f>
        <v>0</v>
      </c>
      <c r="Q121" s="50">
        <f>MATCH(INDEX('913'!$D$6:$D$1205,P121),'913'!$B$6:$B$1205,0)</f>
        <v>0</v>
      </c>
      <c r="R121" s="50">
        <f>MATCH(INDEX('913'!$D$6:$D$1205,Q121),'913'!$B$6:$B$1205,0)</f>
        <v>0</v>
      </c>
      <c r="S121" s="50">
        <f>MATCH(INDEX('913'!$D$6:$D$1205,R121),'913'!$B$6:$B$1205,0)</f>
        <v>0</v>
      </c>
      <c r="T121" s="50">
        <f>MATCH(INDEX('913'!$D$6:$D$1205,S121),'913'!$B$6:$B$1205,0)</f>
        <v>0</v>
      </c>
      <c r="U121" s="50">
        <f>MATCH(INDEX('913'!$D$6:$D$1205,T121),'913'!$B$6:$B$1205,0)</f>
        <v>0</v>
      </c>
      <c r="V121" s="51">
        <f>MATCH(INDEX('913'!$D$6:$D$1205,U121),'913'!$B$6:$B$1205,0)</f>
        <v>0</v>
      </c>
      <c r="W121" s="37">
        <f>IF(ISNUMBER(O121),MAX(0,INDEX('913'!$E$6:$E$1205,O121)),0)</f>
        <v>0</v>
      </c>
      <c r="X121" s="37">
        <f>IF(ISNUMBER(P121),MAX(0,INDEX('913'!$E$6:$E$1205,P121)),0)</f>
        <v>0</v>
      </c>
      <c r="Y121" s="37">
        <f>IF(ISNUMBER(Q121),MAX(0,INDEX('913'!$E$6:$E$1205,Q121)),0)</f>
        <v>0</v>
      </c>
      <c r="Z121" s="37">
        <f>IF(ISNUMBER(R121),MAX(0,INDEX('913'!$E$6:$E$1205,R121)),0)</f>
        <v>0</v>
      </c>
      <c r="AA121" s="37">
        <f>IF(ISNUMBER(S121),MAX(0,INDEX('913'!$E$6:$E$1205,S121)),0)</f>
        <v>0</v>
      </c>
      <c r="AB121" s="37">
        <f>IF(ISNUMBER(T121),MAX(0,INDEX('913'!$E$6:$E$1205,T121)),0)</f>
        <v>0</v>
      </c>
      <c r="AC121" s="37">
        <f>IF(ISNUMBER(U121),MAX(0,INDEX('913'!$E$6:$E$1205,U121)),0)</f>
        <v>0</v>
      </c>
      <c r="AD121" s="52">
        <f>IF(ISNUMBER(V121),MAX(0,INDEX('913'!$E$6:$E$1205,V121)),0)</f>
        <v>0</v>
      </c>
      <c r="AE121" s="37">
        <f>IF(ISNUMBER(O121),MAX(0,INDEX('913'!$F$6:$F$1205,O121)),0)</f>
        <v>0</v>
      </c>
      <c r="AF121" s="37">
        <f>IF(ISNUMBER(P121),MAX(0,INDEX('913'!$F$6:$F$1205,P121)),0)</f>
        <v>0</v>
      </c>
      <c r="AG121" s="37">
        <f>IF(ISNUMBER(Q121),MAX(0,INDEX('913'!$F$6:$F$1205,Q121)),0)</f>
        <v>0</v>
      </c>
      <c r="AH121" s="37">
        <f>IF(ISNUMBER(R121),MAX(0,INDEX('913'!$F$6:$F$1205,R121)),0)</f>
        <v>0</v>
      </c>
      <c r="AI121" s="37">
        <f>IF(ISNUMBER(S121),MAX(0,INDEX('913'!$F$6:$F$1205,S121)),0)</f>
        <v>0</v>
      </c>
      <c r="AJ121" s="37">
        <f>IF(ISNUMBER(T121),MAX(0,INDEX('913'!$F$6:$F$1205,T121)),0)</f>
        <v>0</v>
      </c>
      <c r="AK121" s="37">
        <f>IF(ISNUMBER(U121),MAX(0,INDEX('913'!$F$6:$F$1205,U121)),0)</f>
        <v>0</v>
      </c>
      <c r="AL121" s="37">
        <f>IF(ISNUMBER(V121),MAX(0,INDEX('913'!$F$6:$F$1205,V121)),0)</f>
        <v>0</v>
      </c>
      <c r="AM121" s="33">
        <f>IF(ISNUMBER(O121),SQRT(INDEX('913'!$I$6:$I$1205,O121)^2+INDEX('913'!$J$6:$J$1205,O121)^2),0)</f>
        <v>0</v>
      </c>
      <c r="AN121" s="33">
        <f>IF(ISNUMBER(P121),SQRT(INDEX('913'!$I$6:$I$1205,P121)^2+INDEX('913'!$J$6:$J$1205,P121)^2),0)</f>
        <v>0</v>
      </c>
      <c r="AO121" s="33">
        <f>IF(ISNUMBER(Q121),SQRT(INDEX('913'!$I$6:$I$1205,Q121)^2+INDEX('913'!$J$6:$J$1205,Q121)^2),0)</f>
        <v>0</v>
      </c>
      <c r="AP121" s="33">
        <f>IF(ISNUMBER(R121),SQRT(INDEX('913'!$I$6:$I$1205,R121)^2+INDEX('913'!$J$6:$J$1205,R121)^2),0)</f>
        <v>0</v>
      </c>
      <c r="AQ121" s="33">
        <f>IF(ISNUMBER(S121),SQRT(INDEX('913'!$I$6:$I$1205,S121)^2+INDEX('913'!$J$6:$J$1205,S121)^2),0)</f>
        <v>0</v>
      </c>
      <c r="AR121" s="33">
        <f>IF(ISNUMBER(T121),SQRT(INDEX('913'!$I$6:$I$1205,T121)^2+INDEX('913'!$J$6:$J$1205,T121)^2),0)</f>
        <v>0</v>
      </c>
      <c r="AS121" s="33">
        <f>IF(ISNUMBER(U121),SQRT(INDEX('913'!$I$6:$I$1205,U121)^2+INDEX('913'!$J$6:$J$1205,U121)^2),0)</f>
        <v>0</v>
      </c>
      <c r="AT121" s="49">
        <f>IF(ISNUMBER(V121),SQRT(INDEX('913'!$I$6:$I$1205,V121)^2+INDEX('913'!$J$6:$J$1205,V121)^2),0)</f>
        <v>0</v>
      </c>
      <c r="AU121" s="37">
        <f>IF(AM121+AN121+AO121+AP121+AQ121+AR121+AS121+AT121=0,IF(COUNT(O121,P121,Q121,R121,S121,T121,U121,V121),(W121+X121+Y121+Z121+AA121+AB121+AC121+AD121)/COUNT(O121,P121,Q121,R121,S121,T121,U121,V121),0),(AM121*W121+AN121*X121+AO121*Y121+AP121*Z121+AQ121*AA121+AR121*AB121+AS121*AC121+AT121*AD121)/(AM121+AN121+AO121+AP121+AQ121+AR121+AS121+AT121))</f>
        <v>0</v>
      </c>
      <c r="AV121" s="37">
        <f>IF(AM121+AN121+AO121+AP121+AQ121+AR121+AS121+AT121=0,IF(COUNT(O121,P121,Q121,R121,S121,T121,U121,V121),(AE121+AF121+AG121+AH121+AI121+AJ121+AK121+AL121)/COUNT(O121,P121,Q121,R121,S121,T121,U121,V121),0),(AM121*AE121+AN121*AF121+AO121*AG121+AP121*AH121+AQ121*AI121+AR121*AJ121+AS121*AK121+AT121*AL121)/(AM121+AN121+AO121+AP121+AQ121+AR121+AS121+AT121))</f>
        <v>0</v>
      </c>
      <c r="AW121" s="52">
        <f>-100*'935'!W121*(AU121+AV121)/'11'!C$16</f>
        <v>0</v>
      </c>
      <c r="AX121" s="37">
        <f>INDEX('DNO totals'!$B$52:$G$52,IF('935'!K121,IF(MOD('935'!K121,1000),IF(MOD('935'!K121,100),IF(MOD('935'!K121,10),IF(MOD('935'!K121,1000)=1,6,5),4),3),2),1))</f>
        <v>0</v>
      </c>
      <c r="AY121" s="52">
        <f>J121*AX121</f>
        <v>0</v>
      </c>
      <c r="AZ121" s="37">
        <f>AX121*'Parameters'!B$11</f>
        <v>0</v>
      </c>
      <c r="BA121" s="37">
        <f>IF('935'!$K121=1000,'Charging rates'!$C$29*$AZ121/(1+'DNO totals'!$C$60)*'935'!$L121,0)</f>
        <v>0</v>
      </c>
      <c r="BB121" s="37">
        <f>IF(MOD('935'!$K121,1000)=100,'Charging rates'!$D$29*$AZ121/(1+'DNO totals'!$D$60)*'935'!$M121,0)</f>
        <v>0</v>
      </c>
      <c r="BC121" s="37">
        <f>IF(MOD('935'!$K121,100)=10,'Charging rates'!$E$29*$AZ121/(1+'DNO totals'!$E$60)*'935'!$N121,0)</f>
        <v>0</v>
      </c>
      <c r="BD121" s="37">
        <f>IF(AND(MOD('935'!$K121,10)&gt;0,MOD('935'!$K121,1000)&gt;1),'Charging rates'!$F$29*$AZ121/(1+'DNO totals'!$F$60)*'935'!$O121,0)</f>
        <v>0</v>
      </c>
      <c r="BE121" s="37">
        <f>IF(MOD('935'!$K121,1000)=1,'Charging rates'!$G$29*$AZ121/(1+'DNO totals'!$G$60)*'935'!$P121,0)</f>
        <v>0</v>
      </c>
      <c r="BF121" s="37">
        <f>IF('935'!$K121&gt;1000,'Charging rates'!$C$29*$AY121*'935'!$L121,0)</f>
        <v>0</v>
      </c>
      <c r="BG121" s="37">
        <f>IF(MOD('935'!$K121,1000)&gt;100,'Charging rates'!$D$29*$AY121*'935'!$M121,0)</f>
        <v>0</v>
      </c>
      <c r="BH121" s="37">
        <f>IF(MOD('935'!$K121,100)&gt;10,'Charging rates'!$E$29*$AY121*'935'!$N121,0)</f>
        <v>0</v>
      </c>
      <c r="BI121" s="37">
        <f>$BA121+$BB121+$BC121+$BD121+$BE121</f>
        <v>0</v>
      </c>
      <c r="BJ121" s="52">
        <f>$BF121+$BG121+$BH121</f>
        <v>0</v>
      </c>
      <c r="BK121" s="37">
        <f>AW121*(1+'Charging rates'!B$42+0.6*'Charging rates'!B$67+'Charging rates'!B$54)-100*'Charging rates'!B$76/'11'!C$16*'935'!W121</f>
        <v>0</v>
      </c>
      <c r="BL121" s="37">
        <f>IF(I121,BK121*I121/(I121+E121),0)</f>
        <v>0</v>
      </c>
      <c r="BM121" s="52">
        <f>ROUND(BL121,3)</f>
        <v>0</v>
      </c>
      <c r="BN121" s="33">
        <f>IF('935'!V121="VOID",0,'935'!V121*(1-'935'!X121/'11'!B$16))</f>
        <v>0</v>
      </c>
      <c r="BO121" s="36">
        <f>IF(I121,-100*'Charging rates'!B$76/'11'!B$16*BN121/I121,0)</f>
        <v>0</v>
      </c>
      <c r="BP121" s="36">
        <f>IF(C121,'DNO totals'!B$171,0)</f>
        <v>0</v>
      </c>
      <c r="BQ121" s="36">
        <f>ROUND(BP121,2)</f>
        <v>0</v>
      </c>
      <c r="BR121" s="36">
        <f>IF(C121,(BP121+BO121),0)</f>
        <v>0</v>
      </c>
      <c r="BS121" s="53">
        <f>ROUND(BR121,2)</f>
        <v>0</v>
      </c>
      <c r="BT121" s="33">
        <f>'935'!C121&lt;&gt;"VOID"</f>
        <v>0</v>
      </c>
      <c r="BU121" s="36">
        <f>IF(BT121,(100/'11'!B$16*K121*((1-'935'!I121)*'Charging rates'!B$42+'Charging rates'!B$54)),0)</f>
        <v>0</v>
      </c>
      <c r="BV121" s="36">
        <f>100/'11'!B$16*N121*('Charging rates'!B$42+'Charging rates'!B$54)</f>
        <v>0</v>
      </c>
      <c r="BW121" s="36">
        <f>100/'11'!B$16*L121*('Charging rates'!B$42+'Charging rates'!B$54)</f>
        <v>0</v>
      </c>
      <c r="BX121" s="53">
        <f>ROUND(BW121,2)</f>
        <v>0</v>
      </c>
      <c r="BY121" s="33">
        <f>D121-('935'!T121*(1-'935'!X121/'11'!B$16))</f>
        <v>0</v>
      </c>
      <c r="BZ121" s="33">
        <f>0-IF(ISNUMBER(O121),INDEX('913'!$I$6:$I$1205,O121),0)-IF(ISNUMBER(P121),INDEX('913'!$I$6:$I$1205,P121),0)-IF(ISNUMBER(Q121),INDEX('913'!$I$6:$I$1205,Q121),0)-IF(ISNUMBER(R121),INDEX('913'!$I$6:$I$1205,R121),0)-IF(ISNUMBER(S121),INDEX('913'!$I$6:$I$1205,S121),0)-IF(ISNUMBER(T121),INDEX('913'!$I$6:$I$1205,T121),0)-IF(ISNUMBER(U121),INDEX('913'!$I$6:$I$1205,U121),0)-IF(ISNUMBER(V121),INDEX('913'!$I$6:$I$1205,V121),0)</f>
        <v>0</v>
      </c>
      <c r="CA121" s="37">
        <f>IF(BZ121=0,1,MAX(1,SQRT(BZ121^2+(IF(ISNUMBER(O121),INDEX('913'!$J$6:$J$1205,O121),0)+IF(ISNUMBER(P121),INDEX('913'!$J$6:$J$1205,P121),0)+IF(ISNUMBER(Q121),INDEX('913'!$J$6:$J$1205,Q121),0)+IF(ISNUMBER(R121),INDEX('913'!$J$6:$J$1205,R121),0)+IF(ISNUMBER(S121),INDEX('913'!$J$6:$J$1205,S121),0)+IF(ISNUMBER(T121),INDEX('913'!$J$6:$J$1205,T121),0)+IF(ISNUMBER(U121),INDEX('913'!$J$6:$J$1205,U121),0)+IF(ISNUMBER(V121),INDEX('913'!$J$6:$J$1205,V121),0))^2)/BZ121))</f>
        <v>0</v>
      </c>
      <c r="CB121" s="36">
        <f>100*AU121/'11'!B$16</f>
        <v>0</v>
      </c>
      <c r="CC121" s="37">
        <f>100*(AV121*CA121)/'11'!C$16</f>
        <v>0</v>
      </c>
      <c r="CD121" s="37">
        <f>IF(D121=0,1,BY121/D121)*CC121</f>
        <v>0</v>
      </c>
      <c r="CE121" s="36">
        <f>IF(D121=0,1,BY121/D121)*CB121</f>
        <v>0</v>
      </c>
      <c r="CF121" s="54">
        <f>'11'!C$16-'935'!Y121</f>
        <v>0</v>
      </c>
      <c r="CG121" s="37">
        <f>MAX('DNO totals'!B$312+0,MIN('935'!L121+0,'DNO totals'!B$304+0))</f>
        <v>0</v>
      </c>
      <c r="CH121" s="37">
        <f>MAX('DNO totals'!C$312+0,MIN('935'!M121+0,'DNO totals'!C$304+0))</f>
        <v>0</v>
      </c>
      <c r="CI121" s="37">
        <f>MAX('DNO totals'!D$312+0,MIN('935'!N121+0,'DNO totals'!D$304+0))</f>
        <v>0</v>
      </c>
      <c r="CJ121" s="37">
        <f>MAX('DNO totals'!E$312+0,MIN('935'!O121+0,'DNO totals'!E$304+0))</f>
        <v>0</v>
      </c>
      <c r="CK121" s="52">
        <f>MAX('DNO totals'!F$312+0,MIN('935'!P121+0,'DNO totals'!F$304+0))</f>
        <v>0</v>
      </c>
      <c r="CL121" s="37">
        <f>IF('935'!$K121=1000,'Charging rates'!$C$29*$AZ121/(1+'DNO totals'!$C$60)*$CG121,0)</f>
        <v>0</v>
      </c>
      <c r="CM121" s="37">
        <f>IF(MOD('935'!$K121,1000)=100,'Charging rates'!$D$29*$AZ121/(1+'DNO totals'!$D$60)*$CH121,0)</f>
        <v>0</v>
      </c>
      <c r="CN121" s="37">
        <f>IF(MOD('935'!$K121,100)=10,'Charging rates'!$E$29*$AZ121/(1+'DNO totals'!$E$60)*$CI121,0)</f>
        <v>0</v>
      </c>
      <c r="CO121" s="37">
        <f>IF(AND(MOD('935'!$K121,10)&gt;0,MOD('935'!$K121,1000)&gt;1),'Charging rates'!$F$29*$AZ121/(1+'DNO totals'!$F$60)*$CJ121,0)</f>
        <v>0</v>
      </c>
      <c r="CP121" s="37">
        <f>IF(MOD('935'!$K121,1000)=1,'Charging rates'!$G$29*$AZ121/(1+'DNO totals'!$G$60)*$CK121,0)</f>
        <v>0</v>
      </c>
      <c r="CQ121" s="52">
        <f>$CL121+$CM121+$CN121+$CO121+$CP121</f>
        <v>0</v>
      </c>
      <c r="CR121" s="37">
        <f>IF('935'!$K121&gt;1000,'Charging rates'!$C$29*$AY121*$CG121,0)</f>
        <v>0</v>
      </c>
      <c r="CS121" s="37">
        <f>IF(MOD('935'!$K121,1000)&gt;100,'Charging rates'!$D$29*$AY121*$CH121,0)</f>
        <v>0</v>
      </c>
      <c r="CT121" s="37">
        <f>IF(MOD('935'!$K121,100)&gt;10,'Charging rates'!$E$29*$AY121*$CI121,0)</f>
        <v>0</v>
      </c>
      <c r="CU121" s="52">
        <f>$CR121+$CS121+$CT121</f>
        <v>0</v>
      </c>
      <c r="CV121" s="36">
        <f>100*(AV121*'935'!Q121*CA121)/'11'!B$16</f>
        <v>0</v>
      </c>
      <c r="CW121" s="36">
        <f>100/'11'!B$16*'Charging rates'!B$76*AY121</f>
        <v>0</v>
      </c>
      <c r="CX121" s="36">
        <f>IF(D121=0,0,(1-BY121/D121)*(CB121+IF('935'!Q121=0,0,(CC121*'935'!Q121*('11'!C$16-'935'!Y121)/('11'!B$16-'935'!X121)))))</f>
        <v>0</v>
      </c>
      <c r="CY121" s="36">
        <f>CW121+CE121</f>
        <v>0</v>
      </c>
      <c r="CZ121" s="49">
        <f>(CQ121+CU121)*D121</f>
        <v>0</v>
      </c>
      <c r="DA121" s="33">
        <f>D121*('Parameters'!B$21+J121)*IF('DNO totals'!B$323&lt;0,1,'935'!S121)</f>
        <v>0</v>
      </c>
      <c r="DB121" s="52">
        <f>IF('DNO totals'!B$323&lt;0,1,'935'!S121)*('Parameters'!B$21+J121)</f>
        <v>0</v>
      </c>
      <c r="DC121" s="37">
        <f>CY121+'Charging rates'!B$106*DB121*100/'11'!B$16</f>
        <v>0</v>
      </c>
      <c r="DD121" s="37">
        <f>DC121+'Charging rates'!B$116*('Parameters'!B$21+J121)*100/'11'!B$16*IF('DNO totals'!B$323&lt;0,1,'935'!S121)</f>
        <v>0</v>
      </c>
      <c r="DE121" s="37">
        <f>'Charging rates'!B$97*(CQ121+CU121)*100/'11'!B$16</f>
        <v>0</v>
      </c>
      <c r="DF121" s="36">
        <f>MAX(0-(CC121*J121*'11'!C$16/'11'!B$16),DD121+DE121)</f>
        <v>0</v>
      </c>
      <c r="DG121" s="37">
        <f>IF(BT121,IF(J121=0,CD121,MAX(0,MIN(CD121,CD121+(DF121/'935'!Q121*('11'!B$16-'935'!X121)/('11'!C$16-'935'!Y121))))),0)</f>
        <v>0</v>
      </c>
      <c r="DH121" s="36">
        <f>IF(BT121,MAX(0,DF121),0)</f>
        <v>0</v>
      </c>
      <c r="DI121" s="53">
        <f>DH121+CX121</f>
        <v>0</v>
      </c>
    </row>
    <row r="122" spans="1:113">
      <c r="A122" s="28">
        <v>22</v>
      </c>
      <c r="B122" s="48">
        <f>'935'!B122</f>
        <v>0</v>
      </c>
      <c r="C122" s="33">
        <f>OR('935'!E122&lt;&gt;"VOID",'935'!F122&lt;&gt;"VOID",'935'!G122&lt;&gt;"VOID")</f>
        <v>0</v>
      </c>
      <c r="D122" s="33">
        <f>IF('935'!C122="VOID",0,('935'!C122*(1-'935'!X122/'11'!B$16)))</f>
        <v>0</v>
      </c>
      <c r="E122" s="33">
        <f>IF('935'!D122="VOID",0,'935'!D122*(1-'935'!X122/'11'!B$16))</f>
        <v>0</v>
      </c>
      <c r="F122" s="33">
        <f>IF('935'!E122="VOID",0,'935'!E122*(1-'935'!X122/'11'!B$16))</f>
        <v>0</v>
      </c>
      <c r="G122" s="33">
        <f>IF('935'!F122="VOID",0,'935'!F122*(1-'935'!X122/'11'!B$16))</f>
        <v>0</v>
      </c>
      <c r="H122" s="33">
        <f>IF('935'!G122="VOID",0,'935'!G122*(1-'935'!X122/'11'!B$16))</f>
        <v>0</v>
      </c>
      <c r="I122" s="33">
        <f>F122+G122+H122</f>
        <v>0</v>
      </c>
      <c r="J122" s="37">
        <f>'935'!Q122*(1-'935'!Y122/'11'!C$16)/(1-'935'!X122/'11'!B$16)</f>
        <v>0</v>
      </c>
      <c r="K122" s="33">
        <f>IF(D122,'935'!H122*D122/(D122+E122+I122),0)</f>
        <v>0</v>
      </c>
      <c r="L122" s="33">
        <f>IF(I122,'935'!H122*I122/(D122+E122+I122),0)</f>
        <v>0</v>
      </c>
      <c r="M122" s="33">
        <f>K122*(1-'935'!X122/'11'!B$16)</f>
        <v>0</v>
      </c>
      <c r="N122" s="49">
        <f>L122*(1-'935'!X122/'11'!B$16)</f>
        <v>0</v>
      </c>
      <c r="O122" s="50">
        <f>MATCH('935'!J122,'913'!$B$6:$B$1205,0)</f>
        <v>0</v>
      </c>
      <c r="P122" s="50">
        <f>MATCH(INDEX('913'!$D$6:$D$1205,O122),'913'!$B$6:$B$1205,0)</f>
        <v>0</v>
      </c>
      <c r="Q122" s="50">
        <f>MATCH(INDEX('913'!$D$6:$D$1205,P122),'913'!$B$6:$B$1205,0)</f>
        <v>0</v>
      </c>
      <c r="R122" s="50">
        <f>MATCH(INDEX('913'!$D$6:$D$1205,Q122),'913'!$B$6:$B$1205,0)</f>
        <v>0</v>
      </c>
      <c r="S122" s="50">
        <f>MATCH(INDEX('913'!$D$6:$D$1205,R122),'913'!$B$6:$B$1205,0)</f>
        <v>0</v>
      </c>
      <c r="T122" s="50">
        <f>MATCH(INDEX('913'!$D$6:$D$1205,S122),'913'!$B$6:$B$1205,0)</f>
        <v>0</v>
      </c>
      <c r="U122" s="50">
        <f>MATCH(INDEX('913'!$D$6:$D$1205,T122),'913'!$B$6:$B$1205,0)</f>
        <v>0</v>
      </c>
      <c r="V122" s="51">
        <f>MATCH(INDEX('913'!$D$6:$D$1205,U122),'913'!$B$6:$B$1205,0)</f>
        <v>0</v>
      </c>
      <c r="W122" s="37">
        <f>IF(ISNUMBER(O122),MAX(0,INDEX('913'!$E$6:$E$1205,O122)),0)</f>
        <v>0</v>
      </c>
      <c r="X122" s="37">
        <f>IF(ISNUMBER(P122),MAX(0,INDEX('913'!$E$6:$E$1205,P122)),0)</f>
        <v>0</v>
      </c>
      <c r="Y122" s="37">
        <f>IF(ISNUMBER(Q122),MAX(0,INDEX('913'!$E$6:$E$1205,Q122)),0)</f>
        <v>0</v>
      </c>
      <c r="Z122" s="37">
        <f>IF(ISNUMBER(R122),MAX(0,INDEX('913'!$E$6:$E$1205,R122)),0)</f>
        <v>0</v>
      </c>
      <c r="AA122" s="37">
        <f>IF(ISNUMBER(S122),MAX(0,INDEX('913'!$E$6:$E$1205,S122)),0)</f>
        <v>0</v>
      </c>
      <c r="AB122" s="37">
        <f>IF(ISNUMBER(T122),MAX(0,INDEX('913'!$E$6:$E$1205,T122)),0)</f>
        <v>0</v>
      </c>
      <c r="AC122" s="37">
        <f>IF(ISNUMBER(U122),MAX(0,INDEX('913'!$E$6:$E$1205,U122)),0)</f>
        <v>0</v>
      </c>
      <c r="AD122" s="52">
        <f>IF(ISNUMBER(V122),MAX(0,INDEX('913'!$E$6:$E$1205,V122)),0)</f>
        <v>0</v>
      </c>
      <c r="AE122" s="37">
        <f>IF(ISNUMBER(O122),MAX(0,INDEX('913'!$F$6:$F$1205,O122)),0)</f>
        <v>0</v>
      </c>
      <c r="AF122" s="37">
        <f>IF(ISNUMBER(P122),MAX(0,INDEX('913'!$F$6:$F$1205,P122)),0)</f>
        <v>0</v>
      </c>
      <c r="AG122" s="37">
        <f>IF(ISNUMBER(Q122),MAX(0,INDEX('913'!$F$6:$F$1205,Q122)),0)</f>
        <v>0</v>
      </c>
      <c r="AH122" s="37">
        <f>IF(ISNUMBER(R122),MAX(0,INDEX('913'!$F$6:$F$1205,R122)),0)</f>
        <v>0</v>
      </c>
      <c r="AI122" s="37">
        <f>IF(ISNUMBER(S122),MAX(0,INDEX('913'!$F$6:$F$1205,S122)),0)</f>
        <v>0</v>
      </c>
      <c r="AJ122" s="37">
        <f>IF(ISNUMBER(T122),MAX(0,INDEX('913'!$F$6:$F$1205,T122)),0)</f>
        <v>0</v>
      </c>
      <c r="AK122" s="37">
        <f>IF(ISNUMBER(U122),MAX(0,INDEX('913'!$F$6:$F$1205,U122)),0)</f>
        <v>0</v>
      </c>
      <c r="AL122" s="37">
        <f>IF(ISNUMBER(V122),MAX(0,INDEX('913'!$F$6:$F$1205,V122)),0)</f>
        <v>0</v>
      </c>
      <c r="AM122" s="33">
        <f>IF(ISNUMBER(O122),SQRT(INDEX('913'!$I$6:$I$1205,O122)^2+INDEX('913'!$J$6:$J$1205,O122)^2),0)</f>
        <v>0</v>
      </c>
      <c r="AN122" s="33">
        <f>IF(ISNUMBER(P122),SQRT(INDEX('913'!$I$6:$I$1205,P122)^2+INDEX('913'!$J$6:$J$1205,P122)^2),0)</f>
        <v>0</v>
      </c>
      <c r="AO122" s="33">
        <f>IF(ISNUMBER(Q122),SQRT(INDEX('913'!$I$6:$I$1205,Q122)^2+INDEX('913'!$J$6:$J$1205,Q122)^2),0)</f>
        <v>0</v>
      </c>
      <c r="AP122" s="33">
        <f>IF(ISNUMBER(R122),SQRT(INDEX('913'!$I$6:$I$1205,R122)^2+INDEX('913'!$J$6:$J$1205,R122)^2),0)</f>
        <v>0</v>
      </c>
      <c r="AQ122" s="33">
        <f>IF(ISNUMBER(S122),SQRT(INDEX('913'!$I$6:$I$1205,S122)^2+INDEX('913'!$J$6:$J$1205,S122)^2),0)</f>
        <v>0</v>
      </c>
      <c r="AR122" s="33">
        <f>IF(ISNUMBER(T122),SQRT(INDEX('913'!$I$6:$I$1205,T122)^2+INDEX('913'!$J$6:$J$1205,T122)^2),0)</f>
        <v>0</v>
      </c>
      <c r="AS122" s="33">
        <f>IF(ISNUMBER(U122),SQRT(INDEX('913'!$I$6:$I$1205,U122)^2+INDEX('913'!$J$6:$J$1205,U122)^2),0)</f>
        <v>0</v>
      </c>
      <c r="AT122" s="49">
        <f>IF(ISNUMBER(V122),SQRT(INDEX('913'!$I$6:$I$1205,V122)^2+INDEX('913'!$J$6:$J$1205,V122)^2),0)</f>
        <v>0</v>
      </c>
      <c r="AU122" s="37">
        <f>IF(AM122+AN122+AO122+AP122+AQ122+AR122+AS122+AT122=0,IF(COUNT(O122,P122,Q122,R122,S122,T122,U122,V122),(W122+X122+Y122+Z122+AA122+AB122+AC122+AD122)/COUNT(O122,P122,Q122,R122,S122,T122,U122,V122),0),(AM122*W122+AN122*X122+AO122*Y122+AP122*Z122+AQ122*AA122+AR122*AB122+AS122*AC122+AT122*AD122)/(AM122+AN122+AO122+AP122+AQ122+AR122+AS122+AT122))</f>
        <v>0</v>
      </c>
      <c r="AV122" s="37">
        <f>IF(AM122+AN122+AO122+AP122+AQ122+AR122+AS122+AT122=0,IF(COUNT(O122,P122,Q122,R122,S122,T122,U122,V122),(AE122+AF122+AG122+AH122+AI122+AJ122+AK122+AL122)/COUNT(O122,P122,Q122,R122,S122,T122,U122,V122),0),(AM122*AE122+AN122*AF122+AO122*AG122+AP122*AH122+AQ122*AI122+AR122*AJ122+AS122*AK122+AT122*AL122)/(AM122+AN122+AO122+AP122+AQ122+AR122+AS122+AT122))</f>
        <v>0</v>
      </c>
      <c r="AW122" s="52">
        <f>-100*'935'!W122*(AU122+AV122)/'11'!C$16</f>
        <v>0</v>
      </c>
      <c r="AX122" s="37">
        <f>INDEX('DNO totals'!$B$52:$G$52,IF('935'!K122,IF(MOD('935'!K122,1000),IF(MOD('935'!K122,100),IF(MOD('935'!K122,10),IF(MOD('935'!K122,1000)=1,6,5),4),3),2),1))</f>
        <v>0</v>
      </c>
      <c r="AY122" s="52">
        <f>J122*AX122</f>
        <v>0</v>
      </c>
      <c r="AZ122" s="37">
        <f>AX122*'Parameters'!B$11</f>
        <v>0</v>
      </c>
      <c r="BA122" s="37">
        <f>IF('935'!$K122=1000,'Charging rates'!$C$29*$AZ122/(1+'DNO totals'!$C$60)*'935'!$L122,0)</f>
        <v>0</v>
      </c>
      <c r="BB122" s="37">
        <f>IF(MOD('935'!$K122,1000)=100,'Charging rates'!$D$29*$AZ122/(1+'DNO totals'!$D$60)*'935'!$M122,0)</f>
        <v>0</v>
      </c>
      <c r="BC122" s="37">
        <f>IF(MOD('935'!$K122,100)=10,'Charging rates'!$E$29*$AZ122/(1+'DNO totals'!$E$60)*'935'!$N122,0)</f>
        <v>0</v>
      </c>
      <c r="BD122" s="37">
        <f>IF(AND(MOD('935'!$K122,10)&gt;0,MOD('935'!$K122,1000)&gt;1),'Charging rates'!$F$29*$AZ122/(1+'DNO totals'!$F$60)*'935'!$O122,0)</f>
        <v>0</v>
      </c>
      <c r="BE122" s="37">
        <f>IF(MOD('935'!$K122,1000)=1,'Charging rates'!$G$29*$AZ122/(1+'DNO totals'!$G$60)*'935'!$P122,0)</f>
        <v>0</v>
      </c>
      <c r="BF122" s="37">
        <f>IF('935'!$K122&gt;1000,'Charging rates'!$C$29*$AY122*'935'!$L122,0)</f>
        <v>0</v>
      </c>
      <c r="BG122" s="37">
        <f>IF(MOD('935'!$K122,1000)&gt;100,'Charging rates'!$D$29*$AY122*'935'!$M122,0)</f>
        <v>0</v>
      </c>
      <c r="BH122" s="37">
        <f>IF(MOD('935'!$K122,100)&gt;10,'Charging rates'!$E$29*$AY122*'935'!$N122,0)</f>
        <v>0</v>
      </c>
      <c r="BI122" s="37">
        <f>$BA122+$BB122+$BC122+$BD122+$BE122</f>
        <v>0</v>
      </c>
      <c r="BJ122" s="52">
        <f>$BF122+$BG122+$BH122</f>
        <v>0</v>
      </c>
      <c r="BK122" s="37">
        <f>AW122*(1+'Charging rates'!B$42+0.6*'Charging rates'!B$67+'Charging rates'!B$54)-100*'Charging rates'!B$76/'11'!C$16*'935'!W122</f>
        <v>0</v>
      </c>
      <c r="BL122" s="37">
        <f>IF(I122,BK122*I122/(I122+E122),0)</f>
        <v>0</v>
      </c>
      <c r="BM122" s="52">
        <f>ROUND(BL122,3)</f>
        <v>0</v>
      </c>
      <c r="BN122" s="33">
        <f>IF('935'!V122="VOID",0,'935'!V122*(1-'935'!X122/'11'!B$16))</f>
        <v>0</v>
      </c>
      <c r="BO122" s="36">
        <f>IF(I122,-100*'Charging rates'!B$76/'11'!B$16*BN122/I122,0)</f>
        <v>0</v>
      </c>
      <c r="BP122" s="36">
        <f>IF(C122,'DNO totals'!B$171,0)</f>
        <v>0</v>
      </c>
      <c r="BQ122" s="36">
        <f>ROUND(BP122,2)</f>
        <v>0</v>
      </c>
      <c r="BR122" s="36">
        <f>IF(C122,(BP122+BO122),0)</f>
        <v>0</v>
      </c>
      <c r="BS122" s="53">
        <f>ROUND(BR122,2)</f>
        <v>0</v>
      </c>
      <c r="BT122" s="33">
        <f>'935'!C122&lt;&gt;"VOID"</f>
        <v>0</v>
      </c>
      <c r="BU122" s="36">
        <f>IF(BT122,(100/'11'!B$16*K122*((1-'935'!I122)*'Charging rates'!B$42+'Charging rates'!B$54)),0)</f>
        <v>0</v>
      </c>
      <c r="BV122" s="36">
        <f>100/'11'!B$16*N122*('Charging rates'!B$42+'Charging rates'!B$54)</f>
        <v>0</v>
      </c>
      <c r="BW122" s="36">
        <f>100/'11'!B$16*L122*('Charging rates'!B$42+'Charging rates'!B$54)</f>
        <v>0</v>
      </c>
      <c r="BX122" s="53">
        <f>ROUND(BW122,2)</f>
        <v>0</v>
      </c>
      <c r="BY122" s="33">
        <f>D122-('935'!T122*(1-'935'!X122/'11'!B$16))</f>
        <v>0</v>
      </c>
      <c r="BZ122" s="33">
        <f>0-IF(ISNUMBER(O122),INDEX('913'!$I$6:$I$1205,O122),0)-IF(ISNUMBER(P122),INDEX('913'!$I$6:$I$1205,P122),0)-IF(ISNUMBER(Q122),INDEX('913'!$I$6:$I$1205,Q122),0)-IF(ISNUMBER(R122),INDEX('913'!$I$6:$I$1205,R122),0)-IF(ISNUMBER(S122),INDEX('913'!$I$6:$I$1205,S122),0)-IF(ISNUMBER(T122),INDEX('913'!$I$6:$I$1205,T122),0)-IF(ISNUMBER(U122),INDEX('913'!$I$6:$I$1205,U122),0)-IF(ISNUMBER(V122),INDEX('913'!$I$6:$I$1205,V122),0)</f>
        <v>0</v>
      </c>
      <c r="CA122" s="37">
        <f>IF(BZ122=0,1,MAX(1,SQRT(BZ122^2+(IF(ISNUMBER(O122),INDEX('913'!$J$6:$J$1205,O122),0)+IF(ISNUMBER(P122),INDEX('913'!$J$6:$J$1205,P122),0)+IF(ISNUMBER(Q122),INDEX('913'!$J$6:$J$1205,Q122),0)+IF(ISNUMBER(R122),INDEX('913'!$J$6:$J$1205,R122),0)+IF(ISNUMBER(S122),INDEX('913'!$J$6:$J$1205,S122),0)+IF(ISNUMBER(T122),INDEX('913'!$J$6:$J$1205,T122),0)+IF(ISNUMBER(U122),INDEX('913'!$J$6:$J$1205,U122),0)+IF(ISNUMBER(V122),INDEX('913'!$J$6:$J$1205,V122),0))^2)/BZ122))</f>
        <v>0</v>
      </c>
      <c r="CB122" s="36">
        <f>100*AU122/'11'!B$16</f>
        <v>0</v>
      </c>
      <c r="CC122" s="37">
        <f>100*(AV122*CA122)/'11'!C$16</f>
        <v>0</v>
      </c>
      <c r="CD122" s="37">
        <f>IF(D122=0,1,BY122/D122)*CC122</f>
        <v>0</v>
      </c>
      <c r="CE122" s="36">
        <f>IF(D122=0,1,BY122/D122)*CB122</f>
        <v>0</v>
      </c>
      <c r="CF122" s="54">
        <f>'11'!C$16-'935'!Y122</f>
        <v>0</v>
      </c>
      <c r="CG122" s="37">
        <f>MAX('DNO totals'!B$312+0,MIN('935'!L122+0,'DNO totals'!B$304+0))</f>
        <v>0</v>
      </c>
      <c r="CH122" s="37">
        <f>MAX('DNO totals'!C$312+0,MIN('935'!M122+0,'DNO totals'!C$304+0))</f>
        <v>0</v>
      </c>
      <c r="CI122" s="37">
        <f>MAX('DNO totals'!D$312+0,MIN('935'!N122+0,'DNO totals'!D$304+0))</f>
        <v>0</v>
      </c>
      <c r="CJ122" s="37">
        <f>MAX('DNO totals'!E$312+0,MIN('935'!O122+0,'DNO totals'!E$304+0))</f>
        <v>0</v>
      </c>
      <c r="CK122" s="52">
        <f>MAX('DNO totals'!F$312+0,MIN('935'!P122+0,'DNO totals'!F$304+0))</f>
        <v>0</v>
      </c>
      <c r="CL122" s="37">
        <f>IF('935'!$K122=1000,'Charging rates'!$C$29*$AZ122/(1+'DNO totals'!$C$60)*$CG122,0)</f>
        <v>0</v>
      </c>
      <c r="CM122" s="37">
        <f>IF(MOD('935'!$K122,1000)=100,'Charging rates'!$D$29*$AZ122/(1+'DNO totals'!$D$60)*$CH122,0)</f>
        <v>0</v>
      </c>
      <c r="CN122" s="37">
        <f>IF(MOD('935'!$K122,100)=10,'Charging rates'!$E$29*$AZ122/(1+'DNO totals'!$E$60)*$CI122,0)</f>
        <v>0</v>
      </c>
      <c r="CO122" s="37">
        <f>IF(AND(MOD('935'!$K122,10)&gt;0,MOD('935'!$K122,1000)&gt;1),'Charging rates'!$F$29*$AZ122/(1+'DNO totals'!$F$60)*$CJ122,0)</f>
        <v>0</v>
      </c>
      <c r="CP122" s="37">
        <f>IF(MOD('935'!$K122,1000)=1,'Charging rates'!$G$29*$AZ122/(1+'DNO totals'!$G$60)*$CK122,0)</f>
        <v>0</v>
      </c>
      <c r="CQ122" s="52">
        <f>$CL122+$CM122+$CN122+$CO122+$CP122</f>
        <v>0</v>
      </c>
      <c r="CR122" s="37">
        <f>IF('935'!$K122&gt;1000,'Charging rates'!$C$29*$AY122*$CG122,0)</f>
        <v>0</v>
      </c>
      <c r="CS122" s="37">
        <f>IF(MOD('935'!$K122,1000)&gt;100,'Charging rates'!$D$29*$AY122*$CH122,0)</f>
        <v>0</v>
      </c>
      <c r="CT122" s="37">
        <f>IF(MOD('935'!$K122,100)&gt;10,'Charging rates'!$E$29*$AY122*$CI122,0)</f>
        <v>0</v>
      </c>
      <c r="CU122" s="52">
        <f>$CR122+$CS122+$CT122</f>
        <v>0</v>
      </c>
      <c r="CV122" s="36">
        <f>100*(AV122*'935'!Q122*CA122)/'11'!B$16</f>
        <v>0</v>
      </c>
      <c r="CW122" s="36">
        <f>100/'11'!B$16*'Charging rates'!B$76*AY122</f>
        <v>0</v>
      </c>
      <c r="CX122" s="36">
        <f>IF(D122=0,0,(1-BY122/D122)*(CB122+IF('935'!Q122=0,0,(CC122*'935'!Q122*('11'!C$16-'935'!Y122)/('11'!B$16-'935'!X122)))))</f>
        <v>0</v>
      </c>
      <c r="CY122" s="36">
        <f>CW122+CE122</f>
        <v>0</v>
      </c>
      <c r="CZ122" s="49">
        <f>(CQ122+CU122)*D122</f>
        <v>0</v>
      </c>
      <c r="DA122" s="33">
        <f>D122*('Parameters'!B$21+J122)*IF('DNO totals'!B$323&lt;0,1,'935'!S122)</f>
        <v>0</v>
      </c>
      <c r="DB122" s="52">
        <f>IF('DNO totals'!B$323&lt;0,1,'935'!S122)*('Parameters'!B$21+J122)</f>
        <v>0</v>
      </c>
      <c r="DC122" s="37">
        <f>CY122+'Charging rates'!B$106*DB122*100/'11'!B$16</f>
        <v>0</v>
      </c>
      <c r="DD122" s="37">
        <f>DC122+'Charging rates'!B$116*('Parameters'!B$21+J122)*100/'11'!B$16*IF('DNO totals'!B$323&lt;0,1,'935'!S122)</f>
        <v>0</v>
      </c>
      <c r="DE122" s="37">
        <f>'Charging rates'!B$97*(CQ122+CU122)*100/'11'!B$16</f>
        <v>0</v>
      </c>
      <c r="DF122" s="36">
        <f>MAX(0-(CC122*J122*'11'!C$16/'11'!B$16),DD122+DE122)</f>
        <v>0</v>
      </c>
      <c r="DG122" s="37">
        <f>IF(BT122,IF(J122=0,CD122,MAX(0,MIN(CD122,CD122+(DF122/'935'!Q122*('11'!B$16-'935'!X122)/('11'!C$16-'935'!Y122))))),0)</f>
        <v>0</v>
      </c>
      <c r="DH122" s="36">
        <f>IF(BT122,MAX(0,DF122),0)</f>
        <v>0</v>
      </c>
      <c r="DI122" s="53">
        <f>DH122+CX122</f>
        <v>0</v>
      </c>
    </row>
    <row r="123" spans="1:113">
      <c r="A123" s="28">
        <v>23</v>
      </c>
      <c r="B123" s="48">
        <f>'935'!B123</f>
        <v>0</v>
      </c>
      <c r="C123" s="33">
        <f>OR('935'!E123&lt;&gt;"VOID",'935'!F123&lt;&gt;"VOID",'935'!G123&lt;&gt;"VOID")</f>
        <v>0</v>
      </c>
      <c r="D123" s="33">
        <f>IF('935'!C123="VOID",0,('935'!C123*(1-'935'!X123/'11'!B$16)))</f>
        <v>0</v>
      </c>
      <c r="E123" s="33">
        <f>IF('935'!D123="VOID",0,'935'!D123*(1-'935'!X123/'11'!B$16))</f>
        <v>0</v>
      </c>
      <c r="F123" s="33">
        <f>IF('935'!E123="VOID",0,'935'!E123*(1-'935'!X123/'11'!B$16))</f>
        <v>0</v>
      </c>
      <c r="G123" s="33">
        <f>IF('935'!F123="VOID",0,'935'!F123*(1-'935'!X123/'11'!B$16))</f>
        <v>0</v>
      </c>
      <c r="H123" s="33">
        <f>IF('935'!G123="VOID",0,'935'!G123*(1-'935'!X123/'11'!B$16))</f>
        <v>0</v>
      </c>
      <c r="I123" s="33">
        <f>F123+G123+H123</f>
        <v>0</v>
      </c>
      <c r="J123" s="37">
        <f>'935'!Q123*(1-'935'!Y123/'11'!C$16)/(1-'935'!X123/'11'!B$16)</f>
        <v>0</v>
      </c>
      <c r="K123" s="33">
        <f>IF(D123,'935'!H123*D123/(D123+E123+I123),0)</f>
        <v>0</v>
      </c>
      <c r="L123" s="33">
        <f>IF(I123,'935'!H123*I123/(D123+E123+I123),0)</f>
        <v>0</v>
      </c>
      <c r="M123" s="33">
        <f>K123*(1-'935'!X123/'11'!B$16)</f>
        <v>0</v>
      </c>
      <c r="N123" s="49">
        <f>L123*(1-'935'!X123/'11'!B$16)</f>
        <v>0</v>
      </c>
      <c r="O123" s="50">
        <f>MATCH('935'!J123,'913'!$B$6:$B$1205,0)</f>
        <v>0</v>
      </c>
      <c r="P123" s="50">
        <f>MATCH(INDEX('913'!$D$6:$D$1205,O123),'913'!$B$6:$B$1205,0)</f>
        <v>0</v>
      </c>
      <c r="Q123" s="50">
        <f>MATCH(INDEX('913'!$D$6:$D$1205,P123),'913'!$B$6:$B$1205,0)</f>
        <v>0</v>
      </c>
      <c r="R123" s="50">
        <f>MATCH(INDEX('913'!$D$6:$D$1205,Q123),'913'!$B$6:$B$1205,0)</f>
        <v>0</v>
      </c>
      <c r="S123" s="50">
        <f>MATCH(INDEX('913'!$D$6:$D$1205,R123),'913'!$B$6:$B$1205,0)</f>
        <v>0</v>
      </c>
      <c r="T123" s="50">
        <f>MATCH(INDEX('913'!$D$6:$D$1205,S123),'913'!$B$6:$B$1205,0)</f>
        <v>0</v>
      </c>
      <c r="U123" s="50">
        <f>MATCH(INDEX('913'!$D$6:$D$1205,T123),'913'!$B$6:$B$1205,0)</f>
        <v>0</v>
      </c>
      <c r="V123" s="51">
        <f>MATCH(INDEX('913'!$D$6:$D$1205,U123),'913'!$B$6:$B$1205,0)</f>
        <v>0</v>
      </c>
      <c r="W123" s="37">
        <f>IF(ISNUMBER(O123),MAX(0,INDEX('913'!$E$6:$E$1205,O123)),0)</f>
        <v>0</v>
      </c>
      <c r="X123" s="37">
        <f>IF(ISNUMBER(P123),MAX(0,INDEX('913'!$E$6:$E$1205,P123)),0)</f>
        <v>0</v>
      </c>
      <c r="Y123" s="37">
        <f>IF(ISNUMBER(Q123),MAX(0,INDEX('913'!$E$6:$E$1205,Q123)),0)</f>
        <v>0</v>
      </c>
      <c r="Z123" s="37">
        <f>IF(ISNUMBER(R123),MAX(0,INDEX('913'!$E$6:$E$1205,R123)),0)</f>
        <v>0</v>
      </c>
      <c r="AA123" s="37">
        <f>IF(ISNUMBER(S123),MAX(0,INDEX('913'!$E$6:$E$1205,S123)),0)</f>
        <v>0</v>
      </c>
      <c r="AB123" s="37">
        <f>IF(ISNUMBER(T123),MAX(0,INDEX('913'!$E$6:$E$1205,T123)),0)</f>
        <v>0</v>
      </c>
      <c r="AC123" s="37">
        <f>IF(ISNUMBER(U123),MAX(0,INDEX('913'!$E$6:$E$1205,U123)),0)</f>
        <v>0</v>
      </c>
      <c r="AD123" s="52">
        <f>IF(ISNUMBER(V123),MAX(0,INDEX('913'!$E$6:$E$1205,V123)),0)</f>
        <v>0</v>
      </c>
      <c r="AE123" s="37">
        <f>IF(ISNUMBER(O123),MAX(0,INDEX('913'!$F$6:$F$1205,O123)),0)</f>
        <v>0</v>
      </c>
      <c r="AF123" s="37">
        <f>IF(ISNUMBER(P123),MAX(0,INDEX('913'!$F$6:$F$1205,P123)),0)</f>
        <v>0</v>
      </c>
      <c r="AG123" s="37">
        <f>IF(ISNUMBER(Q123),MAX(0,INDEX('913'!$F$6:$F$1205,Q123)),0)</f>
        <v>0</v>
      </c>
      <c r="AH123" s="37">
        <f>IF(ISNUMBER(R123),MAX(0,INDEX('913'!$F$6:$F$1205,R123)),0)</f>
        <v>0</v>
      </c>
      <c r="AI123" s="37">
        <f>IF(ISNUMBER(S123),MAX(0,INDEX('913'!$F$6:$F$1205,S123)),0)</f>
        <v>0</v>
      </c>
      <c r="AJ123" s="37">
        <f>IF(ISNUMBER(T123),MAX(0,INDEX('913'!$F$6:$F$1205,T123)),0)</f>
        <v>0</v>
      </c>
      <c r="AK123" s="37">
        <f>IF(ISNUMBER(U123),MAX(0,INDEX('913'!$F$6:$F$1205,U123)),0)</f>
        <v>0</v>
      </c>
      <c r="AL123" s="37">
        <f>IF(ISNUMBER(V123),MAX(0,INDEX('913'!$F$6:$F$1205,V123)),0)</f>
        <v>0</v>
      </c>
      <c r="AM123" s="33">
        <f>IF(ISNUMBER(O123),SQRT(INDEX('913'!$I$6:$I$1205,O123)^2+INDEX('913'!$J$6:$J$1205,O123)^2),0)</f>
        <v>0</v>
      </c>
      <c r="AN123" s="33">
        <f>IF(ISNUMBER(P123),SQRT(INDEX('913'!$I$6:$I$1205,P123)^2+INDEX('913'!$J$6:$J$1205,P123)^2),0)</f>
        <v>0</v>
      </c>
      <c r="AO123" s="33">
        <f>IF(ISNUMBER(Q123),SQRT(INDEX('913'!$I$6:$I$1205,Q123)^2+INDEX('913'!$J$6:$J$1205,Q123)^2),0)</f>
        <v>0</v>
      </c>
      <c r="AP123" s="33">
        <f>IF(ISNUMBER(R123),SQRT(INDEX('913'!$I$6:$I$1205,R123)^2+INDEX('913'!$J$6:$J$1205,R123)^2),0)</f>
        <v>0</v>
      </c>
      <c r="AQ123" s="33">
        <f>IF(ISNUMBER(S123),SQRT(INDEX('913'!$I$6:$I$1205,S123)^2+INDEX('913'!$J$6:$J$1205,S123)^2),0)</f>
        <v>0</v>
      </c>
      <c r="AR123" s="33">
        <f>IF(ISNUMBER(T123),SQRT(INDEX('913'!$I$6:$I$1205,T123)^2+INDEX('913'!$J$6:$J$1205,T123)^2),0)</f>
        <v>0</v>
      </c>
      <c r="AS123" s="33">
        <f>IF(ISNUMBER(U123),SQRT(INDEX('913'!$I$6:$I$1205,U123)^2+INDEX('913'!$J$6:$J$1205,U123)^2),0)</f>
        <v>0</v>
      </c>
      <c r="AT123" s="49">
        <f>IF(ISNUMBER(V123),SQRT(INDEX('913'!$I$6:$I$1205,V123)^2+INDEX('913'!$J$6:$J$1205,V123)^2),0)</f>
        <v>0</v>
      </c>
      <c r="AU123" s="37">
        <f>IF(AM123+AN123+AO123+AP123+AQ123+AR123+AS123+AT123=0,IF(COUNT(O123,P123,Q123,R123,S123,T123,U123,V123),(W123+X123+Y123+Z123+AA123+AB123+AC123+AD123)/COUNT(O123,P123,Q123,R123,S123,T123,U123,V123),0),(AM123*W123+AN123*X123+AO123*Y123+AP123*Z123+AQ123*AA123+AR123*AB123+AS123*AC123+AT123*AD123)/(AM123+AN123+AO123+AP123+AQ123+AR123+AS123+AT123))</f>
        <v>0</v>
      </c>
      <c r="AV123" s="37">
        <f>IF(AM123+AN123+AO123+AP123+AQ123+AR123+AS123+AT123=0,IF(COUNT(O123,P123,Q123,R123,S123,T123,U123,V123),(AE123+AF123+AG123+AH123+AI123+AJ123+AK123+AL123)/COUNT(O123,P123,Q123,R123,S123,T123,U123,V123),0),(AM123*AE123+AN123*AF123+AO123*AG123+AP123*AH123+AQ123*AI123+AR123*AJ123+AS123*AK123+AT123*AL123)/(AM123+AN123+AO123+AP123+AQ123+AR123+AS123+AT123))</f>
        <v>0</v>
      </c>
      <c r="AW123" s="52">
        <f>-100*'935'!W123*(AU123+AV123)/'11'!C$16</f>
        <v>0</v>
      </c>
      <c r="AX123" s="37">
        <f>INDEX('DNO totals'!$B$52:$G$52,IF('935'!K123,IF(MOD('935'!K123,1000),IF(MOD('935'!K123,100),IF(MOD('935'!K123,10),IF(MOD('935'!K123,1000)=1,6,5),4),3),2),1))</f>
        <v>0</v>
      </c>
      <c r="AY123" s="52">
        <f>J123*AX123</f>
        <v>0</v>
      </c>
      <c r="AZ123" s="37">
        <f>AX123*'Parameters'!B$11</f>
        <v>0</v>
      </c>
      <c r="BA123" s="37">
        <f>IF('935'!$K123=1000,'Charging rates'!$C$29*$AZ123/(1+'DNO totals'!$C$60)*'935'!$L123,0)</f>
        <v>0</v>
      </c>
      <c r="BB123" s="37">
        <f>IF(MOD('935'!$K123,1000)=100,'Charging rates'!$D$29*$AZ123/(1+'DNO totals'!$D$60)*'935'!$M123,0)</f>
        <v>0</v>
      </c>
      <c r="BC123" s="37">
        <f>IF(MOD('935'!$K123,100)=10,'Charging rates'!$E$29*$AZ123/(1+'DNO totals'!$E$60)*'935'!$N123,0)</f>
        <v>0</v>
      </c>
      <c r="BD123" s="37">
        <f>IF(AND(MOD('935'!$K123,10)&gt;0,MOD('935'!$K123,1000)&gt;1),'Charging rates'!$F$29*$AZ123/(1+'DNO totals'!$F$60)*'935'!$O123,0)</f>
        <v>0</v>
      </c>
      <c r="BE123" s="37">
        <f>IF(MOD('935'!$K123,1000)=1,'Charging rates'!$G$29*$AZ123/(1+'DNO totals'!$G$60)*'935'!$P123,0)</f>
        <v>0</v>
      </c>
      <c r="BF123" s="37">
        <f>IF('935'!$K123&gt;1000,'Charging rates'!$C$29*$AY123*'935'!$L123,0)</f>
        <v>0</v>
      </c>
      <c r="BG123" s="37">
        <f>IF(MOD('935'!$K123,1000)&gt;100,'Charging rates'!$D$29*$AY123*'935'!$M123,0)</f>
        <v>0</v>
      </c>
      <c r="BH123" s="37">
        <f>IF(MOD('935'!$K123,100)&gt;10,'Charging rates'!$E$29*$AY123*'935'!$N123,0)</f>
        <v>0</v>
      </c>
      <c r="BI123" s="37">
        <f>$BA123+$BB123+$BC123+$BD123+$BE123</f>
        <v>0</v>
      </c>
      <c r="BJ123" s="52">
        <f>$BF123+$BG123+$BH123</f>
        <v>0</v>
      </c>
      <c r="BK123" s="37">
        <f>AW123*(1+'Charging rates'!B$42+0.6*'Charging rates'!B$67+'Charging rates'!B$54)-100*'Charging rates'!B$76/'11'!C$16*'935'!W123</f>
        <v>0</v>
      </c>
      <c r="BL123" s="37">
        <f>IF(I123,BK123*I123/(I123+E123),0)</f>
        <v>0</v>
      </c>
      <c r="BM123" s="52">
        <f>ROUND(BL123,3)</f>
        <v>0</v>
      </c>
      <c r="BN123" s="33">
        <f>IF('935'!V123="VOID",0,'935'!V123*(1-'935'!X123/'11'!B$16))</f>
        <v>0</v>
      </c>
      <c r="BO123" s="36">
        <f>IF(I123,-100*'Charging rates'!B$76/'11'!B$16*BN123/I123,0)</f>
        <v>0</v>
      </c>
      <c r="BP123" s="36">
        <f>IF(C123,'DNO totals'!B$171,0)</f>
        <v>0</v>
      </c>
      <c r="BQ123" s="36">
        <f>ROUND(BP123,2)</f>
        <v>0</v>
      </c>
      <c r="BR123" s="36">
        <f>IF(C123,(BP123+BO123),0)</f>
        <v>0</v>
      </c>
      <c r="BS123" s="53">
        <f>ROUND(BR123,2)</f>
        <v>0</v>
      </c>
      <c r="BT123" s="33">
        <f>'935'!C123&lt;&gt;"VOID"</f>
        <v>0</v>
      </c>
      <c r="BU123" s="36">
        <f>IF(BT123,(100/'11'!B$16*K123*((1-'935'!I123)*'Charging rates'!B$42+'Charging rates'!B$54)),0)</f>
        <v>0</v>
      </c>
      <c r="BV123" s="36">
        <f>100/'11'!B$16*N123*('Charging rates'!B$42+'Charging rates'!B$54)</f>
        <v>0</v>
      </c>
      <c r="BW123" s="36">
        <f>100/'11'!B$16*L123*('Charging rates'!B$42+'Charging rates'!B$54)</f>
        <v>0</v>
      </c>
      <c r="BX123" s="53">
        <f>ROUND(BW123,2)</f>
        <v>0</v>
      </c>
      <c r="BY123" s="33">
        <f>D123-('935'!T123*(1-'935'!X123/'11'!B$16))</f>
        <v>0</v>
      </c>
      <c r="BZ123" s="33">
        <f>0-IF(ISNUMBER(O123),INDEX('913'!$I$6:$I$1205,O123),0)-IF(ISNUMBER(P123),INDEX('913'!$I$6:$I$1205,P123),0)-IF(ISNUMBER(Q123),INDEX('913'!$I$6:$I$1205,Q123),0)-IF(ISNUMBER(R123),INDEX('913'!$I$6:$I$1205,R123),0)-IF(ISNUMBER(S123),INDEX('913'!$I$6:$I$1205,S123),0)-IF(ISNUMBER(T123),INDEX('913'!$I$6:$I$1205,T123),0)-IF(ISNUMBER(U123),INDEX('913'!$I$6:$I$1205,U123),0)-IF(ISNUMBER(V123),INDEX('913'!$I$6:$I$1205,V123),0)</f>
        <v>0</v>
      </c>
      <c r="CA123" s="37">
        <f>IF(BZ123=0,1,MAX(1,SQRT(BZ123^2+(IF(ISNUMBER(O123),INDEX('913'!$J$6:$J$1205,O123),0)+IF(ISNUMBER(P123),INDEX('913'!$J$6:$J$1205,P123),0)+IF(ISNUMBER(Q123),INDEX('913'!$J$6:$J$1205,Q123),0)+IF(ISNUMBER(R123),INDEX('913'!$J$6:$J$1205,R123),0)+IF(ISNUMBER(S123),INDEX('913'!$J$6:$J$1205,S123),0)+IF(ISNUMBER(T123),INDEX('913'!$J$6:$J$1205,T123),0)+IF(ISNUMBER(U123),INDEX('913'!$J$6:$J$1205,U123),0)+IF(ISNUMBER(V123),INDEX('913'!$J$6:$J$1205,V123),0))^2)/BZ123))</f>
        <v>0</v>
      </c>
      <c r="CB123" s="36">
        <f>100*AU123/'11'!B$16</f>
        <v>0</v>
      </c>
      <c r="CC123" s="37">
        <f>100*(AV123*CA123)/'11'!C$16</f>
        <v>0</v>
      </c>
      <c r="CD123" s="37">
        <f>IF(D123=0,1,BY123/D123)*CC123</f>
        <v>0</v>
      </c>
      <c r="CE123" s="36">
        <f>IF(D123=0,1,BY123/D123)*CB123</f>
        <v>0</v>
      </c>
      <c r="CF123" s="54">
        <f>'11'!C$16-'935'!Y123</f>
        <v>0</v>
      </c>
      <c r="CG123" s="37">
        <f>MAX('DNO totals'!B$312+0,MIN('935'!L123+0,'DNO totals'!B$304+0))</f>
        <v>0</v>
      </c>
      <c r="CH123" s="37">
        <f>MAX('DNO totals'!C$312+0,MIN('935'!M123+0,'DNO totals'!C$304+0))</f>
        <v>0</v>
      </c>
      <c r="CI123" s="37">
        <f>MAX('DNO totals'!D$312+0,MIN('935'!N123+0,'DNO totals'!D$304+0))</f>
        <v>0</v>
      </c>
      <c r="CJ123" s="37">
        <f>MAX('DNO totals'!E$312+0,MIN('935'!O123+0,'DNO totals'!E$304+0))</f>
        <v>0</v>
      </c>
      <c r="CK123" s="52">
        <f>MAX('DNO totals'!F$312+0,MIN('935'!P123+0,'DNO totals'!F$304+0))</f>
        <v>0</v>
      </c>
      <c r="CL123" s="37">
        <f>IF('935'!$K123=1000,'Charging rates'!$C$29*$AZ123/(1+'DNO totals'!$C$60)*$CG123,0)</f>
        <v>0</v>
      </c>
      <c r="CM123" s="37">
        <f>IF(MOD('935'!$K123,1000)=100,'Charging rates'!$D$29*$AZ123/(1+'DNO totals'!$D$60)*$CH123,0)</f>
        <v>0</v>
      </c>
      <c r="CN123" s="37">
        <f>IF(MOD('935'!$K123,100)=10,'Charging rates'!$E$29*$AZ123/(1+'DNO totals'!$E$60)*$CI123,0)</f>
        <v>0</v>
      </c>
      <c r="CO123" s="37">
        <f>IF(AND(MOD('935'!$K123,10)&gt;0,MOD('935'!$K123,1000)&gt;1),'Charging rates'!$F$29*$AZ123/(1+'DNO totals'!$F$60)*$CJ123,0)</f>
        <v>0</v>
      </c>
      <c r="CP123" s="37">
        <f>IF(MOD('935'!$K123,1000)=1,'Charging rates'!$G$29*$AZ123/(1+'DNO totals'!$G$60)*$CK123,0)</f>
        <v>0</v>
      </c>
      <c r="CQ123" s="52">
        <f>$CL123+$CM123+$CN123+$CO123+$CP123</f>
        <v>0</v>
      </c>
      <c r="CR123" s="37">
        <f>IF('935'!$K123&gt;1000,'Charging rates'!$C$29*$AY123*$CG123,0)</f>
        <v>0</v>
      </c>
      <c r="CS123" s="37">
        <f>IF(MOD('935'!$K123,1000)&gt;100,'Charging rates'!$D$29*$AY123*$CH123,0)</f>
        <v>0</v>
      </c>
      <c r="CT123" s="37">
        <f>IF(MOD('935'!$K123,100)&gt;10,'Charging rates'!$E$29*$AY123*$CI123,0)</f>
        <v>0</v>
      </c>
      <c r="CU123" s="52">
        <f>$CR123+$CS123+$CT123</f>
        <v>0</v>
      </c>
      <c r="CV123" s="36">
        <f>100*(AV123*'935'!Q123*CA123)/'11'!B$16</f>
        <v>0</v>
      </c>
      <c r="CW123" s="36">
        <f>100/'11'!B$16*'Charging rates'!B$76*AY123</f>
        <v>0</v>
      </c>
      <c r="CX123" s="36">
        <f>IF(D123=0,0,(1-BY123/D123)*(CB123+IF('935'!Q123=0,0,(CC123*'935'!Q123*('11'!C$16-'935'!Y123)/('11'!B$16-'935'!X123)))))</f>
        <v>0</v>
      </c>
      <c r="CY123" s="36">
        <f>CW123+CE123</f>
        <v>0</v>
      </c>
      <c r="CZ123" s="49">
        <f>(CQ123+CU123)*D123</f>
        <v>0</v>
      </c>
      <c r="DA123" s="33">
        <f>D123*('Parameters'!B$21+J123)*IF('DNO totals'!B$323&lt;0,1,'935'!S123)</f>
        <v>0</v>
      </c>
      <c r="DB123" s="52">
        <f>IF('DNO totals'!B$323&lt;0,1,'935'!S123)*('Parameters'!B$21+J123)</f>
        <v>0</v>
      </c>
      <c r="DC123" s="37">
        <f>CY123+'Charging rates'!B$106*DB123*100/'11'!B$16</f>
        <v>0</v>
      </c>
      <c r="DD123" s="37">
        <f>DC123+'Charging rates'!B$116*('Parameters'!B$21+J123)*100/'11'!B$16*IF('DNO totals'!B$323&lt;0,1,'935'!S123)</f>
        <v>0</v>
      </c>
      <c r="DE123" s="37">
        <f>'Charging rates'!B$97*(CQ123+CU123)*100/'11'!B$16</f>
        <v>0</v>
      </c>
      <c r="DF123" s="36">
        <f>MAX(0-(CC123*J123*'11'!C$16/'11'!B$16),DD123+DE123)</f>
        <v>0</v>
      </c>
      <c r="DG123" s="37">
        <f>IF(BT123,IF(J123=0,CD123,MAX(0,MIN(CD123,CD123+(DF123/'935'!Q123*('11'!B$16-'935'!X123)/('11'!C$16-'935'!Y123))))),0)</f>
        <v>0</v>
      </c>
      <c r="DH123" s="36">
        <f>IF(BT123,MAX(0,DF123),0)</f>
        <v>0</v>
      </c>
      <c r="DI123" s="53">
        <f>DH123+CX123</f>
        <v>0</v>
      </c>
    </row>
    <row r="124" spans="1:113">
      <c r="A124" s="28">
        <v>24</v>
      </c>
      <c r="B124" s="48">
        <f>'935'!B124</f>
        <v>0</v>
      </c>
      <c r="C124" s="33">
        <f>OR('935'!E124&lt;&gt;"VOID",'935'!F124&lt;&gt;"VOID",'935'!G124&lt;&gt;"VOID")</f>
        <v>0</v>
      </c>
      <c r="D124" s="33">
        <f>IF('935'!C124="VOID",0,('935'!C124*(1-'935'!X124/'11'!B$16)))</f>
        <v>0</v>
      </c>
      <c r="E124" s="33">
        <f>IF('935'!D124="VOID",0,'935'!D124*(1-'935'!X124/'11'!B$16))</f>
        <v>0</v>
      </c>
      <c r="F124" s="33">
        <f>IF('935'!E124="VOID",0,'935'!E124*(1-'935'!X124/'11'!B$16))</f>
        <v>0</v>
      </c>
      <c r="G124" s="33">
        <f>IF('935'!F124="VOID",0,'935'!F124*(1-'935'!X124/'11'!B$16))</f>
        <v>0</v>
      </c>
      <c r="H124" s="33">
        <f>IF('935'!G124="VOID",0,'935'!G124*(1-'935'!X124/'11'!B$16))</f>
        <v>0</v>
      </c>
      <c r="I124" s="33">
        <f>F124+G124+H124</f>
        <v>0</v>
      </c>
      <c r="J124" s="37">
        <f>'935'!Q124*(1-'935'!Y124/'11'!C$16)/(1-'935'!X124/'11'!B$16)</f>
        <v>0</v>
      </c>
      <c r="K124" s="33">
        <f>IF(D124,'935'!H124*D124/(D124+E124+I124),0)</f>
        <v>0</v>
      </c>
      <c r="L124" s="33">
        <f>IF(I124,'935'!H124*I124/(D124+E124+I124),0)</f>
        <v>0</v>
      </c>
      <c r="M124" s="33">
        <f>K124*(1-'935'!X124/'11'!B$16)</f>
        <v>0</v>
      </c>
      <c r="N124" s="49">
        <f>L124*(1-'935'!X124/'11'!B$16)</f>
        <v>0</v>
      </c>
      <c r="O124" s="50">
        <f>MATCH('935'!J124,'913'!$B$6:$B$1205,0)</f>
        <v>0</v>
      </c>
      <c r="P124" s="50">
        <f>MATCH(INDEX('913'!$D$6:$D$1205,O124),'913'!$B$6:$B$1205,0)</f>
        <v>0</v>
      </c>
      <c r="Q124" s="50">
        <f>MATCH(INDEX('913'!$D$6:$D$1205,P124),'913'!$B$6:$B$1205,0)</f>
        <v>0</v>
      </c>
      <c r="R124" s="50">
        <f>MATCH(INDEX('913'!$D$6:$D$1205,Q124),'913'!$B$6:$B$1205,0)</f>
        <v>0</v>
      </c>
      <c r="S124" s="50">
        <f>MATCH(INDEX('913'!$D$6:$D$1205,R124),'913'!$B$6:$B$1205,0)</f>
        <v>0</v>
      </c>
      <c r="T124" s="50">
        <f>MATCH(INDEX('913'!$D$6:$D$1205,S124),'913'!$B$6:$B$1205,0)</f>
        <v>0</v>
      </c>
      <c r="U124" s="50">
        <f>MATCH(INDEX('913'!$D$6:$D$1205,T124),'913'!$B$6:$B$1205,0)</f>
        <v>0</v>
      </c>
      <c r="V124" s="51">
        <f>MATCH(INDEX('913'!$D$6:$D$1205,U124),'913'!$B$6:$B$1205,0)</f>
        <v>0</v>
      </c>
      <c r="W124" s="37">
        <f>IF(ISNUMBER(O124),MAX(0,INDEX('913'!$E$6:$E$1205,O124)),0)</f>
        <v>0</v>
      </c>
      <c r="X124" s="37">
        <f>IF(ISNUMBER(P124),MAX(0,INDEX('913'!$E$6:$E$1205,P124)),0)</f>
        <v>0</v>
      </c>
      <c r="Y124" s="37">
        <f>IF(ISNUMBER(Q124),MAX(0,INDEX('913'!$E$6:$E$1205,Q124)),0)</f>
        <v>0</v>
      </c>
      <c r="Z124" s="37">
        <f>IF(ISNUMBER(R124),MAX(0,INDEX('913'!$E$6:$E$1205,R124)),0)</f>
        <v>0</v>
      </c>
      <c r="AA124" s="37">
        <f>IF(ISNUMBER(S124),MAX(0,INDEX('913'!$E$6:$E$1205,S124)),0)</f>
        <v>0</v>
      </c>
      <c r="AB124" s="37">
        <f>IF(ISNUMBER(T124),MAX(0,INDEX('913'!$E$6:$E$1205,T124)),0)</f>
        <v>0</v>
      </c>
      <c r="AC124" s="37">
        <f>IF(ISNUMBER(U124),MAX(0,INDEX('913'!$E$6:$E$1205,U124)),0)</f>
        <v>0</v>
      </c>
      <c r="AD124" s="52">
        <f>IF(ISNUMBER(V124),MAX(0,INDEX('913'!$E$6:$E$1205,V124)),0)</f>
        <v>0</v>
      </c>
      <c r="AE124" s="37">
        <f>IF(ISNUMBER(O124),MAX(0,INDEX('913'!$F$6:$F$1205,O124)),0)</f>
        <v>0</v>
      </c>
      <c r="AF124" s="37">
        <f>IF(ISNUMBER(P124),MAX(0,INDEX('913'!$F$6:$F$1205,P124)),0)</f>
        <v>0</v>
      </c>
      <c r="AG124" s="37">
        <f>IF(ISNUMBER(Q124),MAX(0,INDEX('913'!$F$6:$F$1205,Q124)),0)</f>
        <v>0</v>
      </c>
      <c r="AH124" s="37">
        <f>IF(ISNUMBER(R124),MAX(0,INDEX('913'!$F$6:$F$1205,R124)),0)</f>
        <v>0</v>
      </c>
      <c r="AI124" s="37">
        <f>IF(ISNUMBER(S124),MAX(0,INDEX('913'!$F$6:$F$1205,S124)),0)</f>
        <v>0</v>
      </c>
      <c r="AJ124" s="37">
        <f>IF(ISNUMBER(T124),MAX(0,INDEX('913'!$F$6:$F$1205,T124)),0)</f>
        <v>0</v>
      </c>
      <c r="AK124" s="37">
        <f>IF(ISNUMBER(U124),MAX(0,INDEX('913'!$F$6:$F$1205,U124)),0)</f>
        <v>0</v>
      </c>
      <c r="AL124" s="37">
        <f>IF(ISNUMBER(V124),MAX(0,INDEX('913'!$F$6:$F$1205,V124)),0)</f>
        <v>0</v>
      </c>
      <c r="AM124" s="33">
        <f>IF(ISNUMBER(O124),SQRT(INDEX('913'!$I$6:$I$1205,O124)^2+INDEX('913'!$J$6:$J$1205,O124)^2),0)</f>
        <v>0</v>
      </c>
      <c r="AN124" s="33">
        <f>IF(ISNUMBER(P124),SQRT(INDEX('913'!$I$6:$I$1205,P124)^2+INDEX('913'!$J$6:$J$1205,P124)^2),0)</f>
        <v>0</v>
      </c>
      <c r="AO124" s="33">
        <f>IF(ISNUMBER(Q124),SQRT(INDEX('913'!$I$6:$I$1205,Q124)^2+INDEX('913'!$J$6:$J$1205,Q124)^2),0)</f>
        <v>0</v>
      </c>
      <c r="AP124" s="33">
        <f>IF(ISNUMBER(R124),SQRT(INDEX('913'!$I$6:$I$1205,R124)^2+INDEX('913'!$J$6:$J$1205,R124)^2),0)</f>
        <v>0</v>
      </c>
      <c r="AQ124" s="33">
        <f>IF(ISNUMBER(S124),SQRT(INDEX('913'!$I$6:$I$1205,S124)^2+INDEX('913'!$J$6:$J$1205,S124)^2),0)</f>
        <v>0</v>
      </c>
      <c r="AR124" s="33">
        <f>IF(ISNUMBER(T124),SQRT(INDEX('913'!$I$6:$I$1205,T124)^2+INDEX('913'!$J$6:$J$1205,T124)^2),0)</f>
        <v>0</v>
      </c>
      <c r="AS124" s="33">
        <f>IF(ISNUMBER(U124),SQRT(INDEX('913'!$I$6:$I$1205,U124)^2+INDEX('913'!$J$6:$J$1205,U124)^2),0)</f>
        <v>0</v>
      </c>
      <c r="AT124" s="49">
        <f>IF(ISNUMBER(V124),SQRT(INDEX('913'!$I$6:$I$1205,V124)^2+INDEX('913'!$J$6:$J$1205,V124)^2),0)</f>
        <v>0</v>
      </c>
      <c r="AU124" s="37">
        <f>IF(AM124+AN124+AO124+AP124+AQ124+AR124+AS124+AT124=0,IF(COUNT(O124,P124,Q124,R124,S124,T124,U124,V124),(W124+X124+Y124+Z124+AA124+AB124+AC124+AD124)/COUNT(O124,P124,Q124,R124,S124,T124,U124,V124),0),(AM124*W124+AN124*X124+AO124*Y124+AP124*Z124+AQ124*AA124+AR124*AB124+AS124*AC124+AT124*AD124)/(AM124+AN124+AO124+AP124+AQ124+AR124+AS124+AT124))</f>
        <v>0</v>
      </c>
      <c r="AV124" s="37">
        <f>IF(AM124+AN124+AO124+AP124+AQ124+AR124+AS124+AT124=0,IF(COUNT(O124,P124,Q124,R124,S124,T124,U124,V124),(AE124+AF124+AG124+AH124+AI124+AJ124+AK124+AL124)/COUNT(O124,P124,Q124,R124,S124,T124,U124,V124),0),(AM124*AE124+AN124*AF124+AO124*AG124+AP124*AH124+AQ124*AI124+AR124*AJ124+AS124*AK124+AT124*AL124)/(AM124+AN124+AO124+AP124+AQ124+AR124+AS124+AT124))</f>
        <v>0</v>
      </c>
      <c r="AW124" s="52">
        <f>-100*'935'!W124*(AU124+AV124)/'11'!C$16</f>
        <v>0</v>
      </c>
      <c r="AX124" s="37">
        <f>INDEX('DNO totals'!$B$52:$G$52,IF('935'!K124,IF(MOD('935'!K124,1000),IF(MOD('935'!K124,100),IF(MOD('935'!K124,10),IF(MOD('935'!K124,1000)=1,6,5),4),3),2),1))</f>
        <v>0</v>
      </c>
      <c r="AY124" s="52">
        <f>J124*AX124</f>
        <v>0</v>
      </c>
      <c r="AZ124" s="37">
        <f>AX124*'Parameters'!B$11</f>
        <v>0</v>
      </c>
      <c r="BA124" s="37">
        <f>IF('935'!$K124=1000,'Charging rates'!$C$29*$AZ124/(1+'DNO totals'!$C$60)*'935'!$L124,0)</f>
        <v>0</v>
      </c>
      <c r="BB124" s="37">
        <f>IF(MOD('935'!$K124,1000)=100,'Charging rates'!$D$29*$AZ124/(1+'DNO totals'!$D$60)*'935'!$M124,0)</f>
        <v>0</v>
      </c>
      <c r="BC124" s="37">
        <f>IF(MOD('935'!$K124,100)=10,'Charging rates'!$E$29*$AZ124/(1+'DNO totals'!$E$60)*'935'!$N124,0)</f>
        <v>0</v>
      </c>
      <c r="BD124" s="37">
        <f>IF(AND(MOD('935'!$K124,10)&gt;0,MOD('935'!$K124,1000)&gt;1),'Charging rates'!$F$29*$AZ124/(1+'DNO totals'!$F$60)*'935'!$O124,0)</f>
        <v>0</v>
      </c>
      <c r="BE124" s="37">
        <f>IF(MOD('935'!$K124,1000)=1,'Charging rates'!$G$29*$AZ124/(1+'DNO totals'!$G$60)*'935'!$P124,0)</f>
        <v>0</v>
      </c>
      <c r="BF124" s="37">
        <f>IF('935'!$K124&gt;1000,'Charging rates'!$C$29*$AY124*'935'!$L124,0)</f>
        <v>0</v>
      </c>
      <c r="BG124" s="37">
        <f>IF(MOD('935'!$K124,1000)&gt;100,'Charging rates'!$D$29*$AY124*'935'!$M124,0)</f>
        <v>0</v>
      </c>
      <c r="BH124" s="37">
        <f>IF(MOD('935'!$K124,100)&gt;10,'Charging rates'!$E$29*$AY124*'935'!$N124,0)</f>
        <v>0</v>
      </c>
      <c r="BI124" s="37">
        <f>$BA124+$BB124+$BC124+$BD124+$BE124</f>
        <v>0</v>
      </c>
      <c r="BJ124" s="52">
        <f>$BF124+$BG124+$BH124</f>
        <v>0</v>
      </c>
      <c r="BK124" s="37">
        <f>AW124*(1+'Charging rates'!B$42+0.6*'Charging rates'!B$67+'Charging rates'!B$54)-100*'Charging rates'!B$76/'11'!C$16*'935'!W124</f>
        <v>0</v>
      </c>
      <c r="BL124" s="37">
        <f>IF(I124,BK124*I124/(I124+E124),0)</f>
        <v>0</v>
      </c>
      <c r="BM124" s="52">
        <f>ROUND(BL124,3)</f>
        <v>0</v>
      </c>
      <c r="BN124" s="33">
        <f>IF('935'!V124="VOID",0,'935'!V124*(1-'935'!X124/'11'!B$16))</f>
        <v>0</v>
      </c>
      <c r="BO124" s="36">
        <f>IF(I124,-100*'Charging rates'!B$76/'11'!B$16*BN124/I124,0)</f>
        <v>0</v>
      </c>
      <c r="BP124" s="36">
        <f>IF(C124,'DNO totals'!B$171,0)</f>
        <v>0</v>
      </c>
      <c r="BQ124" s="36">
        <f>ROUND(BP124,2)</f>
        <v>0</v>
      </c>
      <c r="BR124" s="36">
        <f>IF(C124,(BP124+BO124),0)</f>
        <v>0</v>
      </c>
      <c r="BS124" s="53">
        <f>ROUND(BR124,2)</f>
        <v>0</v>
      </c>
      <c r="BT124" s="33">
        <f>'935'!C124&lt;&gt;"VOID"</f>
        <v>0</v>
      </c>
      <c r="BU124" s="36">
        <f>IF(BT124,(100/'11'!B$16*K124*((1-'935'!I124)*'Charging rates'!B$42+'Charging rates'!B$54)),0)</f>
        <v>0</v>
      </c>
      <c r="BV124" s="36">
        <f>100/'11'!B$16*N124*('Charging rates'!B$42+'Charging rates'!B$54)</f>
        <v>0</v>
      </c>
      <c r="BW124" s="36">
        <f>100/'11'!B$16*L124*('Charging rates'!B$42+'Charging rates'!B$54)</f>
        <v>0</v>
      </c>
      <c r="BX124" s="53">
        <f>ROUND(BW124,2)</f>
        <v>0</v>
      </c>
      <c r="BY124" s="33">
        <f>D124-('935'!T124*(1-'935'!X124/'11'!B$16))</f>
        <v>0</v>
      </c>
      <c r="BZ124" s="33">
        <f>0-IF(ISNUMBER(O124),INDEX('913'!$I$6:$I$1205,O124),0)-IF(ISNUMBER(P124),INDEX('913'!$I$6:$I$1205,P124),0)-IF(ISNUMBER(Q124),INDEX('913'!$I$6:$I$1205,Q124),0)-IF(ISNUMBER(R124),INDEX('913'!$I$6:$I$1205,R124),0)-IF(ISNUMBER(S124),INDEX('913'!$I$6:$I$1205,S124),0)-IF(ISNUMBER(T124),INDEX('913'!$I$6:$I$1205,T124),0)-IF(ISNUMBER(U124),INDEX('913'!$I$6:$I$1205,U124),0)-IF(ISNUMBER(V124),INDEX('913'!$I$6:$I$1205,V124),0)</f>
        <v>0</v>
      </c>
      <c r="CA124" s="37">
        <f>IF(BZ124=0,1,MAX(1,SQRT(BZ124^2+(IF(ISNUMBER(O124),INDEX('913'!$J$6:$J$1205,O124),0)+IF(ISNUMBER(P124),INDEX('913'!$J$6:$J$1205,P124),0)+IF(ISNUMBER(Q124),INDEX('913'!$J$6:$J$1205,Q124),0)+IF(ISNUMBER(R124),INDEX('913'!$J$6:$J$1205,R124),0)+IF(ISNUMBER(S124),INDEX('913'!$J$6:$J$1205,S124),0)+IF(ISNUMBER(T124),INDEX('913'!$J$6:$J$1205,T124),0)+IF(ISNUMBER(U124),INDEX('913'!$J$6:$J$1205,U124),0)+IF(ISNUMBER(V124),INDEX('913'!$J$6:$J$1205,V124),0))^2)/BZ124))</f>
        <v>0</v>
      </c>
      <c r="CB124" s="36">
        <f>100*AU124/'11'!B$16</f>
        <v>0</v>
      </c>
      <c r="CC124" s="37">
        <f>100*(AV124*CA124)/'11'!C$16</f>
        <v>0</v>
      </c>
      <c r="CD124" s="37">
        <f>IF(D124=0,1,BY124/D124)*CC124</f>
        <v>0</v>
      </c>
      <c r="CE124" s="36">
        <f>IF(D124=0,1,BY124/D124)*CB124</f>
        <v>0</v>
      </c>
      <c r="CF124" s="54">
        <f>'11'!C$16-'935'!Y124</f>
        <v>0</v>
      </c>
      <c r="CG124" s="37">
        <f>MAX('DNO totals'!B$312+0,MIN('935'!L124+0,'DNO totals'!B$304+0))</f>
        <v>0</v>
      </c>
      <c r="CH124" s="37">
        <f>MAX('DNO totals'!C$312+0,MIN('935'!M124+0,'DNO totals'!C$304+0))</f>
        <v>0</v>
      </c>
      <c r="CI124" s="37">
        <f>MAX('DNO totals'!D$312+0,MIN('935'!N124+0,'DNO totals'!D$304+0))</f>
        <v>0</v>
      </c>
      <c r="CJ124" s="37">
        <f>MAX('DNO totals'!E$312+0,MIN('935'!O124+0,'DNO totals'!E$304+0))</f>
        <v>0</v>
      </c>
      <c r="CK124" s="52">
        <f>MAX('DNO totals'!F$312+0,MIN('935'!P124+0,'DNO totals'!F$304+0))</f>
        <v>0</v>
      </c>
      <c r="CL124" s="37">
        <f>IF('935'!$K124=1000,'Charging rates'!$C$29*$AZ124/(1+'DNO totals'!$C$60)*$CG124,0)</f>
        <v>0</v>
      </c>
      <c r="CM124" s="37">
        <f>IF(MOD('935'!$K124,1000)=100,'Charging rates'!$D$29*$AZ124/(1+'DNO totals'!$D$60)*$CH124,0)</f>
        <v>0</v>
      </c>
      <c r="CN124" s="37">
        <f>IF(MOD('935'!$K124,100)=10,'Charging rates'!$E$29*$AZ124/(1+'DNO totals'!$E$60)*$CI124,0)</f>
        <v>0</v>
      </c>
      <c r="CO124" s="37">
        <f>IF(AND(MOD('935'!$K124,10)&gt;0,MOD('935'!$K124,1000)&gt;1),'Charging rates'!$F$29*$AZ124/(1+'DNO totals'!$F$60)*$CJ124,0)</f>
        <v>0</v>
      </c>
      <c r="CP124" s="37">
        <f>IF(MOD('935'!$K124,1000)=1,'Charging rates'!$G$29*$AZ124/(1+'DNO totals'!$G$60)*$CK124,0)</f>
        <v>0</v>
      </c>
      <c r="CQ124" s="52">
        <f>$CL124+$CM124+$CN124+$CO124+$CP124</f>
        <v>0</v>
      </c>
      <c r="CR124" s="37">
        <f>IF('935'!$K124&gt;1000,'Charging rates'!$C$29*$AY124*$CG124,0)</f>
        <v>0</v>
      </c>
      <c r="CS124" s="37">
        <f>IF(MOD('935'!$K124,1000)&gt;100,'Charging rates'!$D$29*$AY124*$CH124,0)</f>
        <v>0</v>
      </c>
      <c r="CT124" s="37">
        <f>IF(MOD('935'!$K124,100)&gt;10,'Charging rates'!$E$29*$AY124*$CI124,0)</f>
        <v>0</v>
      </c>
      <c r="CU124" s="52">
        <f>$CR124+$CS124+$CT124</f>
        <v>0</v>
      </c>
      <c r="CV124" s="36">
        <f>100*(AV124*'935'!Q124*CA124)/'11'!B$16</f>
        <v>0</v>
      </c>
      <c r="CW124" s="36">
        <f>100/'11'!B$16*'Charging rates'!B$76*AY124</f>
        <v>0</v>
      </c>
      <c r="CX124" s="36">
        <f>IF(D124=0,0,(1-BY124/D124)*(CB124+IF('935'!Q124=0,0,(CC124*'935'!Q124*('11'!C$16-'935'!Y124)/('11'!B$16-'935'!X124)))))</f>
        <v>0</v>
      </c>
      <c r="CY124" s="36">
        <f>CW124+CE124</f>
        <v>0</v>
      </c>
      <c r="CZ124" s="49">
        <f>(CQ124+CU124)*D124</f>
        <v>0</v>
      </c>
      <c r="DA124" s="33">
        <f>D124*('Parameters'!B$21+J124)*IF('DNO totals'!B$323&lt;0,1,'935'!S124)</f>
        <v>0</v>
      </c>
      <c r="DB124" s="52">
        <f>IF('DNO totals'!B$323&lt;0,1,'935'!S124)*('Parameters'!B$21+J124)</f>
        <v>0</v>
      </c>
      <c r="DC124" s="37">
        <f>CY124+'Charging rates'!B$106*DB124*100/'11'!B$16</f>
        <v>0</v>
      </c>
      <c r="DD124" s="37">
        <f>DC124+'Charging rates'!B$116*('Parameters'!B$21+J124)*100/'11'!B$16*IF('DNO totals'!B$323&lt;0,1,'935'!S124)</f>
        <v>0</v>
      </c>
      <c r="DE124" s="37">
        <f>'Charging rates'!B$97*(CQ124+CU124)*100/'11'!B$16</f>
        <v>0</v>
      </c>
      <c r="DF124" s="36">
        <f>MAX(0-(CC124*J124*'11'!C$16/'11'!B$16),DD124+DE124)</f>
        <v>0</v>
      </c>
      <c r="DG124" s="37">
        <f>IF(BT124,IF(J124=0,CD124,MAX(0,MIN(CD124,CD124+(DF124/'935'!Q124*('11'!B$16-'935'!X124)/('11'!C$16-'935'!Y124))))),0)</f>
        <v>0</v>
      </c>
      <c r="DH124" s="36">
        <f>IF(BT124,MAX(0,DF124),0)</f>
        <v>0</v>
      </c>
      <c r="DI124" s="53">
        <f>DH124+CX124</f>
        <v>0</v>
      </c>
    </row>
    <row r="125" spans="1:113">
      <c r="A125" s="28">
        <v>25</v>
      </c>
      <c r="B125" s="48">
        <f>'935'!B125</f>
        <v>0</v>
      </c>
      <c r="C125" s="33">
        <f>OR('935'!E125&lt;&gt;"VOID",'935'!F125&lt;&gt;"VOID",'935'!G125&lt;&gt;"VOID")</f>
        <v>0</v>
      </c>
      <c r="D125" s="33">
        <f>IF('935'!C125="VOID",0,('935'!C125*(1-'935'!X125/'11'!B$16)))</f>
        <v>0</v>
      </c>
      <c r="E125" s="33">
        <f>IF('935'!D125="VOID",0,'935'!D125*(1-'935'!X125/'11'!B$16))</f>
        <v>0</v>
      </c>
      <c r="F125" s="33">
        <f>IF('935'!E125="VOID",0,'935'!E125*(1-'935'!X125/'11'!B$16))</f>
        <v>0</v>
      </c>
      <c r="G125" s="33">
        <f>IF('935'!F125="VOID",0,'935'!F125*(1-'935'!X125/'11'!B$16))</f>
        <v>0</v>
      </c>
      <c r="H125" s="33">
        <f>IF('935'!G125="VOID",0,'935'!G125*(1-'935'!X125/'11'!B$16))</f>
        <v>0</v>
      </c>
      <c r="I125" s="33">
        <f>F125+G125+H125</f>
        <v>0</v>
      </c>
      <c r="J125" s="37">
        <f>'935'!Q125*(1-'935'!Y125/'11'!C$16)/(1-'935'!X125/'11'!B$16)</f>
        <v>0</v>
      </c>
      <c r="K125" s="33">
        <f>IF(D125,'935'!H125*D125/(D125+E125+I125),0)</f>
        <v>0</v>
      </c>
      <c r="L125" s="33">
        <f>IF(I125,'935'!H125*I125/(D125+E125+I125),0)</f>
        <v>0</v>
      </c>
      <c r="M125" s="33">
        <f>K125*(1-'935'!X125/'11'!B$16)</f>
        <v>0</v>
      </c>
      <c r="N125" s="49">
        <f>L125*(1-'935'!X125/'11'!B$16)</f>
        <v>0</v>
      </c>
      <c r="O125" s="50">
        <f>MATCH('935'!J125,'913'!$B$6:$B$1205,0)</f>
        <v>0</v>
      </c>
      <c r="P125" s="50">
        <f>MATCH(INDEX('913'!$D$6:$D$1205,O125),'913'!$B$6:$B$1205,0)</f>
        <v>0</v>
      </c>
      <c r="Q125" s="50">
        <f>MATCH(INDEX('913'!$D$6:$D$1205,P125),'913'!$B$6:$B$1205,0)</f>
        <v>0</v>
      </c>
      <c r="R125" s="50">
        <f>MATCH(INDEX('913'!$D$6:$D$1205,Q125),'913'!$B$6:$B$1205,0)</f>
        <v>0</v>
      </c>
      <c r="S125" s="50">
        <f>MATCH(INDEX('913'!$D$6:$D$1205,R125),'913'!$B$6:$B$1205,0)</f>
        <v>0</v>
      </c>
      <c r="T125" s="50">
        <f>MATCH(INDEX('913'!$D$6:$D$1205,S125),'913'!$B$6:$B$1205,0)</f>
        <v>0</v>
      </c>
      <c r="U125" s="50">
        <f>MATCH(INDEX('913'!$D$6:$D$1205,T125),'913'!$B$6:$B$1205,0)</f>
        <v>0</v>
      </c>
      <c r="V125" s="51">
        <f>MATCH(INDEX('913'!$D$6:$D$1205,U125),'913'!$B$6:$B$1205,0)</f>
        <v>0</v>
      </c>
      <c r="W125" s="37">
        <f>IF(ISNUMBER(O125),MAX(0,INDEX('913'!$E$6:$E$1205,O125)),0)</f>
        <v>0</v>
      </c>
      <c r="X125" s="37">
        <f>IF(ISNUMBER(P125),MAX(0,INDEX('913'!$E$6:$E$1205,P125)),0)</f>
        <v>0</v>
      </c>
      <c r="Y125" s="37">
        <f>IF(ISNUMBER(Q125),MAX(0,INDEX('913'!$E$6:$E$1205,Q125)),0)</f>
        <v>0</v>
      </c>
      <c r="Z125" s="37">
        <f>IF(ISNUMBER(R125),MAX(0,INDEX('913'!$E$6:$E$1205,R125)),0)</f>
        <v>0</v>
      </c>
      <c r="AA125" s="37">
        <f>IF(ISNUMBER(S125),MAX(0,INDEX('913'!$E$6:$E$1205,S125)),0)</f>
        <v>0</v>
      </c>
      <c r="AB125" s="37">
        <f>IF(ISNUMBER(T125),MAX(0,INDEX('913'!$E$6:$E$1205,T125)),0)</f>
        <v>0</v>
      </c>
      <c r="AC125" s="37">
        <f>IF(ISNUMBER(U125),MAX(0,INDEX('913'!$E$6:$E$1205,U125)),0)</f>
        <v>0</v>
      </c>
      <c r="AD125" s="52">
        <f>IF(ISNUMBER(V125),MAX(0,INDEX('913'!$E$6:$E$1205,V125)),0)</f>
        <v>0</v>
      </c>
      <c r="AE125" s="37">
        <f>IF(ISNUMBER(O125),MAX(0,INDEX('913'!$F$6:$F$1205,O125)),0)</f>
        <v>0</v>
      </c>
      <c r="AF125" s="37">
        <f>IF(ISNUMBER(P125),MAX(0,INDEX('913'!$F$6:$F$1205,P125)),0)</f>
        <v>0</v>
      </c>
      <c r="AG125" s="37">
        <f>IF(ISNUMBER(Q125),MAX(0,INDEX('913'!$F$6:$F$1205,Q125)),0)</f>
        <v>0</v>
      </c>
      <c r="AH125" s="37">
        <f>IF(ISNUMBER(R125),MAX(0,INDEX('913'!$F$6:$F$1205,R125)),0)</f>
        <v>0</v>
      </c>
      <c r="AI125" s="37">
        <f>IF(ISNUMBER(S125),MAX(0,INDEX('913'!$F$6:$F$1205,S125)),0)</f>
        <v>0</v>
      </c>
      <c r="AJ125" s="37">
        <f>IF(ISNUMBER(T125),MAX(0,INDEX('913'!$F$6:$F$1205,T125)),0)</f>
        <v>0</v>
      </c>
      <c r="AK125" s="37">
        <f>IF(ISNUMBER(U125),MAX(0,INDEX('913'!$F$6:$F$1205,U125)),0)</f>
        <v>0</v>
      </c>
      <c r="AL125" s="37">
        <f>IF(ISNUMBER(V125),MAX(0,INDEX('913'!$F$6:$F$1205,V125)),0)</f>
        <v>0</v>
      </c>
      <c r="AM125" s="33">
        <f>IF(ISNUMBER(O125),SQRT(INDEX('913'!$I$6:$I$1205,O125)^2+INDEX('913'!$J$6:$J$1205,O125)^2),0)</f>
        <v>0</v>
      </c>
      <c r="AN125" s="33">
        <f>IF(ISNUMBER(P125),SQRT(INDEX('913'!$I$6:$I$1205,P125)^2+INDEX('913'!$J$6:$J$1205,P125)^2),0)</f>
        <v>0</v>
      </c>
      <c r="AO125" s="33">
        <f>IF(ISNUMBER(Q125),SQRT(INDEX('913'!$I$6:$I$1205,Q125)^2+INDEX('913'!$J$6:$J$1205,Q125)^2),0)</f>
        <v>0</v>
      </c>
      <c r="AP125" s="33">
        <f>IF(ISNUMBER(R125),SQRT(INDEX('913'!$I$6:$I$1205,R125)^2+INDEX('913'!$J$6:$J$1205,R125)^2),0)</f>
        <v>0</v>
      </c>
      <c r="AQ125" s="33">
        <f>IF(ISNUMBER(S125),SQRT(INDEX('913'!$I$6:$I$1205,S125)^2+INDEX('913'!$J$6:$J$1205,S125)^2),0)</f>
        <v>0</v>
      </c>
      <c r="AR125" s="33">
        <f>IF(ISNUMBER(T125),SQRT(INDEX('913'!$I$6:$I$1205,T125)^2+INDEX('913'!$J$6:$J$1205,T125)^2),0)</f>
        <v>0</v>
      </c>
      <c r="AS125" s="33">
        <f>IF(ISNUMBER(U125),SQRT(INDEX('913'!$I$6:$I$1205,U125)^2+INDEX('913'!$J$6:$J$1205,U125)^2),0)</f>
        <v>0</v>
      </c>
      <c r="AT125" s="49">
        <f>IF(ISNUMBER(V125),SQRT(INDEX('913'!$I$6:$I$1205,V125)^2+INDEX('913'!$J$6:$J$1205,V125)^2),0)</f>
        <v>0</v>
      </c>
      <c r="AU125" s="37">
        <f>IF(AM125+AN125+AO125+AP125+AQ125+AR125+AS125+AT125=0,IF(COUNT(O125,P125,Q125,R125,S125,T125,U125,V125),(W125+X125+Y125+Z125+AA125+AB125+AC125+AD125)/COUNT(O125,P125,Q125,R125,S125,T125,U125,V125),0),(AM125*W125+AN125*X125+AO125*Y125+AP125*Z125+AQ125*AA125+AR125*AB125+AS125*AC125+AT125*AD125)/(AM125+AN125+AO125+AP125+AQ125+AR125+AS125+AT125))</f>
        <v>0</v>
      </c>
      <c r="AV125" s="37">
        <f>IF(AM125+AN125+AO125+AP125+AQ125+AR125+AS125+AT125=0,IF(COUNT(O125,P125,Q125,R125,S125,T125,U125,V125),(AE125+AF125+AG125+AH125+AI125+AJ125+AK125+AL125)/COUNT(O125,P125,Q125,R125,S125,T125,U125,V125),0),(AM125*AE125+AN125*AF125+AO125*AG125+AP125*AH125+AQ125*AI125+AR125*AJ125+AS125*AK125+AT125*AL125)/(AM125+AN125+AO125+AP125+AQ125+AR125+AS125+AT125))</f>
        <v>0</v>
      </c>
      <c r="AW125" s="52">
        <f>-100*'935'!W125*(AU125+AV125)/'11'!C$16</f>
        <v>0</v>
      </c>
      <c r="AX125" s="37">
        <f>INDEX('DNO totals'!$B$52:$G$52,IF('935'!K125,IF(MOD('935'!K125,1000),IF(MOD('935'!K125,100),IF(MOD('935'!K125,10),IF(MOD('935'!K125,1000)=1,6,5),4),3),2),1))</f>
        <v>0</v>
      </c>
      <c r="AY125" s="52">
        <f>J125*AX125</f>
        <v>0</v>
      </c>
      <c r="AZ125" s="37">
        <f>AX125*'Parameters'!B$11</f>
        <v>0</v>
      </c>
      <c r="BA125" s="37">
        <f>IF('935'!$K125=1000,'Charging rates'!$C$29*$AZ125/(1+'DNO totals'!$C$60)*'935'!$L125,0)</f>
        <v>0</v>
      </c>
      <c r="BB125" s="37">
        <f>IF(MOD('935'!$K125,1000)=100,'Charging rates'!$D$29*$AZ125/(1+'DNO totals'!$D$60)*'935'!$M125,0)</f>
        <v>0</v>
      </c>
      <c r="BC125" s="37">
        <f>IF(MOD('935'!$K125,100)=10,'Charging rates'!$E$29*$AZ125/(1+'DNO totals'!$E$60)*'935'!$N125,0)</f>
        <v>0</v>
      </c>
      <c r="BD125" s="37">
        <f>IF(AND(MOD('935'!$K125,10)&gt;0,MOD('935'!$K125,1000)&gt;1),'Charging rates'!$F$29*$AZ125/(1+'DNO totals'!$F$60)*'935'!$O125,0)</f>
        <v>0</v>
      </c>
      <c r="BE125" s="37">
        <f>IF(MOD('935'!$K125,1000)=1,'Charging rates'!$G$29*$AZ125/(1+'DNO totals'!$G$60)*'935'!$P125,0)</f>
        <v>0</v>
      </c>
      <c r="BF125" s="37">
        <f>IF('935'!$K125&gt;1000,'Charging rates'!$C$29*$AY125*'935'!$L125,0)</f>
        <v>0</v>
      </c>
      <c r="BG125" s="37">
        <f>IF(MOD('935'!$K125,1000)&gt;100,'Charging rates'!$D$29*$AY125*'935'!$M125,0)</f>
        <v>0</v>
      </c>
      <c r="BH125" s="37">
        <f>IF(MOD('935'!$K125,100)&gt;10,'Charging rates'!$E$29*$AY125*'935'!$N125,0)</f>
        <v>0</v>
      </c>
      <c r="BI125" s="37">
        <f>$BA125+$BB125+$BC125+$BD125+$BE125</f>
        <v>0</v>
      </c>
      <c r="BJ125" s="52">
        <f>$BF125+$BG125+$BH125</f>
        <v>0</v>
      </c>
      <c r="BK125" s="37">
        <f>AW125*(1+'Charging rates'!B$42+0.6*'Charging rates'!B$67+'Charging rates'!B$54)-100*'Charging rates'!B$76/'11'!C$16*'935'!W125</f>
        <v>0</v>
      </c>
      <c r="BL125" s="37">
        <f>IF(I125,BK125*I125/(I125+E125),0)</f>
        <v>0</v>
      </c>
      <c r="BM125" s="52">
        <f>ROUND(BL125,3)</f>
        <v>0</v>
      </c>
      <c r="BN125" s="33">
        <f>IF('935'!V125="VOID",0,'935'!V125*(1-'935'!X125/'11'!B$16))</f>
        <v>0</v>
      </c>
      <c r="BO125" s="36">
        <f>IF(I125,-100*'Charging rates'!B$76/'11'!B$16*BN125/I125,0)</f>
        <v>0</v>
      </c>
      <c r="BP125" s="36">
        <f>IF(C125,'DNO totals'!B$171,0)</f>
        <v>0</v>
      </c>
      <c r="BQ125" s="36">
        <f>ROUND(BP125,2)</f>
        <v>0</v>
      </c>
      <c r="BR125" s="36">
        <f>IF(C125,(BP125+BO125),0)</f>
        <v>0</v>
      </c>
      <c r="BS125" s="53">
        <f>ROUND(BR125,2)</f>
        <v>0</v>
      </c>
      <c r="BT125" s="33">
        <f>'935'!C125&lt;&gt;"VOID"</f>
        <v>0</v>
      </c>
      <c r="BU125" s="36">
        <f>IF(BT125,(100/'11'!B$16*K125*((1-'935'!I125)*'Charging rates'!B$42+'Charging rates'!B$54)),0)</f>
        <v>0</v>
      </c>
      <c r="BV125" s="36">
        <f>100/'11'!B$16*N125*('Charging rates'!B$42+'Charging rates'!B$54)</f>
        <v>0</v>
      </c>
      <c r="BW125" s="36">
        <f>100/'11'!B$16*L125*('Charging rates'!B$42+'Charging rates'!B$54)</f>
        <v>0</v>
      </c>
      <c r="BX125" s="53">
        <f>ROUND(BW125,2)</f>
        <v>0</v>
      </c>
      <c r="BY125" s="33">
        <f>D125-('935'!T125*(1-'935'!X125/'11'!B$16))</f>
        <v>0</v>
      </c>
      <c r="BZ125" s="33">
        <f>0-IF(ISNUMBER(O125),INDEX('913'!$I$6:$I$1205,O125),0)-IF(ISNUMBER(P125),INDEX('913'!$I$6:$I$1205,P125),0)-IF(ISNUMBER(Q125),INDEX('913'!$I$6:$I$1205,Q125),0)-IF(ISNUMBER(R125),INDEX('913'!$I$6:$I$1205,R125),0)-IF(ISNUMBER(S125),INDEX('913'!$I$6:$I$1205,S125),0)-IF(ISNUMBER(T125),INDEX('913'!$I$6:$I$1205,T125),0)-IF(ISNUMBER(U125),INDEX('913'!$I$6:$I$1205,U125),0)-IF(ISNUMBER(V125),INDEX('913'!$I$6:$I$1205,V125),0)</f>
        <v>0</v>
      </c>
      <c r="CA125" s="37">
        <f>IF(BZ125=0,1,MAX(1,SQRT(BZ125^2+(IF(ISNUMBER(O125),INDEX('913'!$J$6:$J$1205,O125),0)+IF(ISNUMBER(P125),INDEX('913'!$J$6:$J$1205,P125),0)+IF(ISNUMBER(Q125),INDEX('913'!$J$6:$J$1205,Q125),0)+IF(ISNUMBER(R125),INDEX('913'!$J$6:$J$1205,R125),0)+IF(ISNUMBER(S125),INDEX('913'!$J$6:$J$1205,S125),0)+IF(ISNUMBER(T125),INDEX('913'!$J$6:$J$1205,T125),0)+IF(ISNUMBER(U125),INDEX('913'!$J$6:$J$1205,U125),0)+IF(ISNUMBER(V125),INDEX('913'!$J$6:$J$1205,V125),0))^2)/BZ125))</f>
        <v>0</v>
      </c>
      <c r="CB125" s="36">
        <f>100*AU125/'11'!B$16</f>
        <v>0</v>
      </c>
      <c r="CC125" s="37">
        <f>100*(AV125*CA125)/'11'!C$16</f>
        <v>0</v>
      </c>
      <c r="CD125" s="37">
        <f>IF(D125=0,1,BY125/D125)*CC125</f>
        <v>0</v>
      </c>
      <c r="CE125" s="36">
        <f>IF(D125=0,1,BY125/D125)*CB125</f>
        <v>0</v>
      </c>
      <c r="CF125" s="54">
        <f>'11'!C$16-'935'!Y125</f>
        <v>0</v>
      </c>
      <c r="CG125" s="37">
        <f>MAX('DNO totals'!B$312+0,MIN('935'!L125+0,'DNO totals'!B$304+0))</f>
        <v>0</v>
      </c>
      <c r="CH125" s="37">
        <f>MAX('DNO totals'!C$312+0,MIN('935'!M125+0,'DNO totals'!C$304+0))</f>
        <v>0</v>
      </c>
      <c r="CI125" s="37">
        <f>MAX('DNO totals'!D$312+0,MIN('935'!N125+0,'DNO totals'!D$304+0))</f>
        <v>0</v>
      </c>
      <c r="CJ125" s="37">
        <f>MAX('DNO totals'!E$312+0,MIN('935'!O125+0,'DNO totals'!E$304+0))</f>
        <v>0</v>
      </c>
      <c r="CK125" s="52">
        <f>MAX('DNO totals'!F$312+0,MIN('935'!P125+0,'DNO totals'!F$304+0))</f>
        <v>0</v>
      </c>
      <c r="CL125" s="37">
        <f>IF('935'!$K125=1000,'Charging rates'!$C$29*$AZ125/(1+'DNO totals'!$C$60)*$CG125,0)</f>
        <v>0</v>
      </c>
      <c r="CM125" s="37">
        <f>IF(MOD('935'!$K125,1000)=100,'Charging rates'!$D$29*$AZ125/(1+'DNO totals'!$D$60)*$CH125,0)</f>
        <v>0</v>
      </c>
      <c r="CN125" s="37">
        <f>IF(MOD('935'!$K125,100)=10,'Charging rates'!$E$29*$AZ125/(1+'DNO totals'!$E$60)*$CI125,0)</f>
        <v>0</v>
      </c>
      <c r="CO125" s="37">
        <f>IF(AND(MOD('935'!$K125,10)&gt;0,MOD('935'!$K125,1000)&gt;1),'Charging rates'!$F$29*$AZ125/(1+'DNO totals'!$F$60)*$CJ125,0)</f>
        <v>0</v>
      </c>
      <c r="CP125" s="37">
        <f>IF(MOD('935'!$K125,1000)=1,'Charging rates'!$G$29*$AZ125/(1+'DNO totals'!$G$60)*$CK125,0)</f>
        <v>0</v>
      </c>
      <c r="CQ125" s="52">
        <f>$CL125+$CM125+$CN125+$CO125+$CP125</f>
        <v>0</v>
      </c>
      <c r="CR125" s="37">
        <f>IF('935'!$K125&gt;1000,'Charging rates'!$C$29*$AY125*$CG125,0)</f>
        <v>0</v>
      </c>
      <c r="CS125" s="37">
        <f>IF(MOD('935'!$K125,1000)&gt;100,'Charging rates'!$D$29*$AY125*$CH125,0)</f>
        <v>0</v>
      </c>
      <c r="CT125" s="37">
        <f>IF(MOD('935'!$K125,100)&gt;10,'Charging rates'!$E$29*$AY125*$CI125,0)</f>
        <v>0</v>
      </c>
      <c r="CU125" s="52">
        <f>$CR125+$CS125+$CT125</f>
        <v>0</v>
      </c>
      <c r="CV125" s="36">
        <f>100*(AV125*'935'!Q125*CA125)/'11'!B$16</f>
        <v>0</v>
      </c>
      <c r="CW125" s="36">
        <f>100/'11'!B$16*'Charging rates'!B$76*AY125</f>
        <v>0</v>
      </c>
      <c r="CX125" s="36">
        <f>IF(D125=0,0,(1-BY125/D125)*(CB125+IF('935'!Q125=0,0,(CC125*'935'!Q125*('11'!C$16-'935'!Y125)/('11'!B$16-'935'!X125)))))</f>
        <v>0</v>
      </c>
      <c r="CY125" s="36">
        <f>CW125+CE125</f>
        <v>0</v>
      </c>
      <c r="CZ125" s="49">
        <f>(CQ125+CU125)*D125</f>
        <v>0</v>
      </c>
      <c r="DA125" s="33">
        <f>D125*('Parameters'!B$21+J125)*IF('DNO totals'!B$323&lt;0,1,'935'!S125)</f>
        <v>0</v>
      </c>
      <c r="DB125" s="52">
        <f>IF('DNO totals'!B$323&lt;0,1,'935'!S125)*('Parameters'!B$21+J125)</f>
        <v>0</v>
      </c>
      <c r="DC125" s="37">
        <f>CY125+'Charging rates'!B$106*DB125*100/'11'!B$16</f>
        <v>0</v>
      </c>
      <c r="DD125" s="37">
        <f>DC125+'Charging rates'!B$116*('Parameters'!B$21+J125)*100/'11'!B$16*IF('DNO totals'!B$323&lt;0,1,'935'!S125)</f>
        <v>0</v>
      </c>
      <c r="DE125" s="37">
        <f>'Charging rates'!B$97*(CQ125+CU125)*100/'11'!B$16</f>
        <v>0</v>
      </c>
      <c r="DF125" s="36">
        <f>MAX(0-(CC125*J125*'11'!C$16/'11'!B$16),DD125+DE125)</f>
        <v>0</v>
      </c>
      <c r="DG125" s="37">
        <f>IF(BT125,IF(J125=0,CD125,MAX(0,MIN(CD125,CD125+(DF125/'935'!Q125*('11'!B$16-'935'!X125)/('11'!C$16-'935'!Y125))))),0)</f>
        <v>0</v>
      </c>
      <c r="DH125" s="36">
        <f>IF(BT125,MAX(0,DF125),0)</f>
        <v>0</v>
      </c>
      <c r="DI125" s="53">
        <f>DH125+CX125</f>
        <v>0</v>
      </c>
    </row>
    <row r="126" spans="1:113">
      <c r="A126" s="28">
        <v>26</v>
      </c>
      <c r="B126" s="48">
        <f>'935'!B126</f>
        <v>0</v>
      </c>
      <c r="C126" s="33">
        <f>OR('935'!E126&lt;&gt;"VOID",'935'!F126&lt;&gt;"VOID",'935'!G126&lt;&gt;"VOID")</f>
        <v>0</v>
      </c>
      <c r="D126" s="33">
        <f>IF('935'!C126="VOID",0,('935'!C126*(1-'935'!X126/'11'!B$16)))</f>
        <v>0</v>
      </c>
      <c r="E126" s="33">
        <f>IF('935'!D126="VOID",0,'935'!D126*(1-'935'!X126/'11'!B$16))</f>
        <v>0</v>
      </c>
      <c r="F126" s="33">
        <f>IF('935'!E126="VOID",0,'935'!E126*(1-'935'!X126/'11'!B$16))</f>
        <v>0</v>
      </c>
      <c r="G126" s="33">
        <f>IF('935'!F126="VOID",0,'935'!F126*(1-'935'!X126/'11'!B$16))</f>
        <v>0</v>
      </c>
      <c r="H126" s="33">
        <f>IF('935'!G126="VOID",0,'935'!G126*(1-'935'!X126/'11'!B$16))</f>
        <v>0</v>
      </c>
      <c r="I126" s="33">
        <f>F126+G126+H126</f>
        <v>0</v>
      </c>
      <c r="J126" s="37">
        <f>'935'!Q126*(1-'935'!Y126/'11'!C$16)/(1-'935'!X126/'11'!B$16)</f>
        <v>0</v>
      </c>
      <c r="K126" s="33">
        <f>IF(D126,'935'!H126*D126/(D126+E126+I126),0)</f>
        <v>0</v>
      </c>
      <c r="L126" s="33">
        <f>IF(I126,'935'!H126*I126/(D126+E126+I126),0)</f>
        <v>0</v>
      </c>
      <c r="M126" s="33">
        <f>K126*(1-'935'!X126/'11'!B$16)</f>
        <v>0</v>
      </c>
      <c r="N126" s="49">
        <f>L126*(1-'935'!X126/'11'!B$16)</f>
        <v>0</v>
      </c>
      <c r="O126" s="50">
        <f>MATCH('935'!J126,'913'!$B$6:$B$1205,0)</f>
        <v>0</v>
      </c>
      <c r="P126" s="50">
        <f>MATCH(INDEX('913'!$D$6:$D$1205,O126),'913'!$B$6:$B$1205,0)</f>
        <v>0</v>
      </c>
      <c r="Q126" s="50">
        <f>MATCH(INDEX('913'!$D$6:$D$1205,P126),'913'!$B$6:$B$1205,0)</f>
        <v>0</v>
      </c>
      <c r="R126" s="50">
        <f>MATCH(INDEX('913'!$D$6:$D$1205,Q126),'913'!$B$6:$B$1205,0)</f>
        <v>0</v>
      </c>
      <c r="S126" s="50">
        <f>MATCH(INDEX('913'!$D$6:$D$1205,R126),'913'!$B$6:$B$1205,0)</f>
        <v>0</v>
      </c>
      <c r="T126" s="50">
        <f>MATCH(INDEX('913'!$D$6:$D$1205,S126),'913'!$B$6:$B$1205,0)</f>
        <v>0</v>
      </c>
      <c r="U126" s="50">
        <f>MATCH(INDEX('913'!$D$6:$D$1205,T126),'913'!$B$6:$B$1205,0)</f>
        <v>0</v>
      </c>
      <c r="V126" s="51">
        <f>MATCH(INDEX('913'!$D$6:$D$1205,U126),'913'!$B$6:$B$1205,0)</f>
        <v>0</v>
      </c>
      <c r="W126" s="37">
        <f>IF(ISNUMBER(O126),MAX(0,INDEX('913'!$E$6:$E$1205,O126)),0)</f>
        <v>0</v>
      </c>
      <c r="X126" s="37">
        <f>IF(ISNUMBER(P126),MAX(0,INDEX('913'!$E$6:$E$1205,P126)),0)</f>
        <v>0</v>
      </c>
      <c r="Y126" s="37">
        <f>IF(ISNUMBER(Q126),MAX(0,INDEX('913'!$E$6:$E$1205,Q126)),0)</f>
        <v>0</v>
      </c>
      <c r="Z126" s="37">
        <f>IF(ISNUMBER(R126),MAX(0,INDEX('913'!$E$6:$E$1205,R126)),0)</f>
        <v>0</v>
      </c>
      <c r="AA126" s="37">
        <f>IF(ISNUMBER(S126),MAX(0,INDEX('913'!$E$6:$E$1205,S126)),0)</f>
        <v>0</v>
      </c>
      <c r="AB126" s="37">
        <f>IF(ISNUMBER(T126),MAX(0,INDEX('913'!$E$6:$E$1205,T126)),0)</f>
        <v>0</v>
      </c>
      <c r="AC126" s="37">
        <f>IF(ISNUMBER(U126),MAX(0,INDEX('913'!$E$6:$E$1205,U126)),0)</f>
        <v>0</v>
      </c>
      <c r="AD126" s="52">
        <f>IF(ISNUMBER(V126),MAX(0,INDEX('913'!$E$6:$E$1205,V126)),0)</f>
        <v>0</v>
      </c>
      <c r="AE126" s="37">
        <f>IF(ISNUMBER(O126),MAX(0,INDEX('913'!$F$6:$F$1205,O126)),0)</f>
        <v>0</v>
      </c>
      <c r="AF126" s="37">
        <f>IF(ISNUMBER(P126),MAX(0,INDEX('913'!$F$6:$F$1205,P126)),0)</f>
        <v>0</v>
      </c>
      <c r="AG126" s="37">
        <f>IF(ISNUMBER(Q126),MAX(0,INDEX('913'!$F$6:$F$1205,Q126)),0)</f>
        <v>0</v>
      </c>
      <c r="AH126" s="37">
        <f>IF(ISNUMBER(R126),MAX(0,INDEX('913'!$F$6:$F$1205,R126)),0)</f>
        <v>0</v>
      </c>
      <c r="AI126" s="37">
        <f>IF(ISNUMBER(S126),MAX(0,INDEX('913'!$F$6:$F$1205,S126)),0)</f>
        <v>0</v>
      </c>
      <c r="AJ126" s="37">
        <f>IF(ISNUMBER(T126),MAX(0,INDEX('913'!$F$6:$F$1205,T126)),0)</f>
        <v>0</v>
      </c>
      <c r="AK126" s="37">
        <f>IF(ISNUMBER(U126),MAX(0,INDEX('913'!$F$6:$F$1205,U126)),0)</f>
        <v>0</v>
      </c>
      <c r="AL126" s="37">
        <f>IF(ISNUMBER(V126),MAX(0,INDEX('913'!$F$6:$F$1205,V126)),0)</f>
        <v>0</v>
      </c>
      <c r="AM126" s="33">
        <f>IF(ISNUMBER(O126),SQRT(INDEX('913'!$I$6:$I$1205,O126)^2+INDEX('913'!$J$6:$J$1205,O126)^2),0)</f>
        <v>0</v>
      </c>
      <c r="AN126" s="33">
        <f>IF(ISNUMBER(P126),SQRT(INDEX('913'!$I$6:$I$1205,P126)^2+INDEX('913'!$J$6:$J$1205,P126)^2),0)</f>
        <v>0</v>
      </c>
      <c r="AO126" s="33">
        <f>IF(ISNUMBER(Q126),SQRT(INDEX('913'!$I$6:$I$1205,Q126)^2+INDEX('913'!$J$6:$J$1205,Q126)^2),0)</f>
        <v>0</v>
      </c>
      <c r="AP126" s="33">
        <f>IF(ISNUMBER(R126),SQRT(INDEX('913'!$I$6:$I$1205,R126)^2+INDEX('913'!$J$6:$J$1205,R126)^2),0)</f>
        <v>0</v>
      </c>
      <c r="AQ126" s="33">
        <f>IF(ISNUMBER(S126),SQRT(INDEX('913'!$I$6:$I$1205,S126)^2+INDEX('913'!$J$6:$J$1205,S126)^2),0)</f>
        <v>0</v>
      </c>
      <c r="AR126" s="33">
        <f>IF(ISNUMBER(T126),SQRT(INDEX('913'!$I$6:$I$1205,T126)^2+INDEX('913'!$J$6:$J$1205,T126)^2),0)</f>
        <v>0</v>
      </c>
      <c r="AS126" s="33">
        <f>IF(ISNUMBER(U126),SQRT(INDEX('913'!$I$6:$I$1205,U126)^2+INDEX('913'!$J$6:$J$1205,U126)^2),0)</f>
        <v>0</v>
      </c>
      <c r="AT126" s="49">
        <f>IF(ISNUMBER(V126),SQRT(INDEX('913'!$I$6:$I$1205,V126)^2+INDEX('913'!$J$6:$J$1205,V126)^2),0)</f>
        <v>0</v>
      </c>
      <c r="AU126" s="37">
        <f>IF(AM126+AN126+AO126+AP126+AQ126+AR126+AS126+AT126=0,IF(COUNT(O126,P126,Q126,R126,S126,T126,U126,V126),(W126+X126+Y126+Z126+AA126+AB126+AC126+AD126)/COUNT(O126,P126,Q126,R126,S126,T126,U126,V126),0),(AM126*W126+AN126*X126+AO126*Y126+AP126*Z126+AQ126*AA126+AR126*AB126+AS126*AC126+AT126*AD126)/(AM126+AN126+AO126+AP126+AQ126+AR126+AS126+AT126))</f>
        <v>0</v>
      </c>
      <c r="AV126" s="37">
        <f>IF(AM126+AN126+AO126+AP126+AQ126+AR126+AS126+AT126=0,IF(COUNT(O126,P126,Q126,R126,S126,T126,U126,V126),(AE126+AF126+AG126+AH126+AI126+AJ126+AK126+AL126)/COUNT(O126,P126,Q126,R126,S126,T126,U126,V126),0),(AM126*AE126+AN126*AF126+AO126*AG126+AP126*AH126+AQ126*AI126+AR126*AJ126+AS126*AK126+AT126*AL126)/(AM126+AN126+AO126+AP126+AQ126+AR126+AS126+AT126))</f>
        <v>0</v>
      </c>
      <c r="AW126" s="52">
        <f>-100*'935'!W126*(AU126+AV126)/'11'!C$16</f>
        <v>0</v>
      </c>
      <c r="AX126" s="37">
        <f>INDEX('DNO totals'!$B$52:$G$52,IF('935'!K126,IF(MOD('935'!K126,1000),IF(MOD('935'!K126,100),IF(MOD('935'!K126,10),IF(MOD('935'!K126,1000)=1,6,5),4),3),2),1))</f>
        <v>0</v>
      </c>
      <c r="AY126" s="52">
        <f>J126*AX126</f>
        <v>0</v>
      </c>
      <c r="AZ126" s="37">
        <f>AX126*'Parameters'!B$11</f>
        <v>0</v>
      </c>
      <c r="BA126" s="37">
        <f>IF('935'!$K126=1000,'Charging rates'!$C$29*$AZ126/(1+'DNO totals'!$C$60)*'935'!$L126,0)</f>
        <v>0</v>
      </c>
      <c r="BB126" s="37">
        <f>IF(MOD('935'!$K126,1000)=100,'Charging rates'!$D$29*$AZ126/(1+'DNO totals'!$D$60)*'935'!$M126,0)</f>
        <v>0</v>
      </c>
      <c r="BC126" s="37">
        <f>IF(MOD('935'!$K126,100)=10,'Charging rates'!$E$29*$AZ126/(1+'DNO totals'!$E$60)*'935'!$N126,0)</f>
        <v>0</v>
      </c>
      <c r="BD126" s="37">
        <f>IF(AND(MOD('935'!$K126,10)&gt;0,MOD('935'!$K126,1000)&gt;1),'Charging rates'!$F$29*$AZ126/(1+'DNO totals'!$F$60)*'935'!$O126,0)</f>
        <v>0</v>
      </c>
      <c r="BE126" s="37">
        <f>IF(MOD('935'!$K126,1000)=1,'Charging rates'!$G$29*$AZ126/(1+'DNO totals'!$G$60)*'935'!$P126,0)</f>
        <v>0</v>
      </c>
      <c r="BF126" s="37">
        <f>IF('935'!$K126&gt;1000,'Charging rates'!$C$29*$AY126*'935'!$L126,0)</f>
        <v>0</v>
      </c>
      <c r="BG126" s="37">
        <f>IF(MOD('935'!$K126,1000)&gt;100,'Charging rates'!$D$29*$AY126*'935'!$M126,0)</f>
        <v>0</v>
      </c>
      <c r="BH126" s="37">
        <f>IF(MOD('935'!$K126,100)&gt;10,'Charging rates'!$E$29*$AY126*'935'!$N126,0)</f>
        <v>0</v>
      </c>
      <c r="BI126" s="37">
        <f>$BA126+$BB126+$BC126+$BD126+$BE126</f>
        <v>0</v>
      </c>
      <c r="BJ126" s="52">
        <f>$BF126+$BG126+$BH126</f>
        <v>0</v>
      </c>
      <c r="BK126" s="37">
        <f>AW126*(1+'Charging rates'!B$42+0.6*'Charging rates'!B$67+'Charging rates'!B$54)-100*'Charging rates'!B$76/'11'!C$16*'935'!W126</f>
        <v>0</v>
      </c>
      <c r="BL126" s="37">
        <f>IF(I126,BK126*I126/(I126+E126),0)</f>
        <v>0</v>
      </c>
      <c r="BM126" s="52">
        <f>ROUND(BL126,3)</f>
        <v>0</v>
      </c>
      <c r="BN126" s="33">
        <f>IF('935'!V126="VOID",0,'935'!V126*(1-'935'!X126/'11'!B$16))</f>
        <v>0</v>
      </c>
      <c r="BO126" s="36">
        <f>IF(I126,-100*'Charging rates'!B$76/'11'!B$16*BN126/I126,0)</f>
        <v>0</v>
      </c>
      <c r="BP126" s="36">
        <f>IF(C126,'DNO totals'!B$171,0)</f>
        <v>0</v>
      </c>
      <c r="BQ126" s="36">
        <f>ROUND(BP126,2)</f>
        <v>0</v>
      </c>
      <c r="BR126" s="36">
        <f>IF(C126,(BP126+BO126),0)</f>
        <v>0</v>
      </c>
      <c r="BS126" s="53">
        <f>ROUND(BR126,2)</f>
        <v>0</v>
      </c>
      <c r="BT126" s="33">
        <f>'935'!C126&lt;&gt;"VOID"</f>
        <v>0</v>
      </c>
      <c r="BU126" s="36">
        <f>IF(BT126,(100/'11'!B$16*K126*((1-'935'!I126)*'Charging rates'!B$42+'Charging rates'!B$54)),0)</f>
        <v>0</v>
      </c>
      <c r="BV126" s="36">
        <f>100/'11'!B$16*N126*('Charging rates'!B$42+'Charging rates'!B$54)</f>
        <v>0</v>
      </c>
      <c r="BW126" s="36">
        <f>100/'11'!B$16*L126*('Charging rates'!B$42+'Charging rates'!B$54)</f>
        <v>0</v>
      </c>
      <c r="BX126" s="53">
        <f>ROUND(BW126,2)</f>
        <v>0</v>
      </c>
      <c r="BY126" s="33">
        <f>D126-('935'!T126*(1-'935'!X126/'11'!B$16))</f>
        <v>0</v>
      </c>
      <c r="BZ126" s="33">
        <f>0-IF(ISNUMBER(O126),INDEX('913'!$I$6:$I$1205,O126),0)-IF(ISNUMBER(P126),INDEX('913'!$I$6:$I$1205,P126),0)-IF(ISNUMBER(Q126),INDEX('913'!$I$6:$I$1205,Q126),0)-IF(ISNUMBER(R126),INDEX('913'!$I$6:$I$1205,R126),0)-IF(ISNUMBER(S126),INDEX('913'!$I$6:$I$1205,S126),0)-IF(ISNUMBER(T126),INDEX('913'!$I$6:$I$1205,T126),0)-IF(ISNUMBER(U126),INDEX('913'!$I$6:$I$1205,U126),0)-IF(ISNUMBER(V126),INDEX('913'!$I$6:$I$1205,V126),0)</f>
        <v>0</v>
      </c>
      <c r="CA126" s="37">
        <f>IF(BZ126=0,1,MAX(1,SQRT(BZ126^2+(IF(ISNUMBER(O126),INDEX('913'!$J$6:$J$1205,O126),0)+IF(ISNUMBER(P126),INDEX('913'!$J$6:$J$1205,P126),0)+IF(ISNUMBER(Q126),INDEX('913'!$J$6:$J$1205,Q126),0)+IF(ISNUMBER(R126),INDEX('913'!$J$6:$J$1205,R126),0)+IF(ISNUMBER(S126),INDEX('913'!$J$6:$J$1205,S126),0)+IF(ISNUMBER(T126),INDEX('913'!$J$6:$J$1205,T126),0)+IF(ISNUMBER(U126),INDEX('913'!$J$6:$J$1205,U126),0)+IF(ISNUMBER(V126),INDEX('913'!$J$6:$J$1205,V126),0))^2)/BZ126))</f>
        <v>0</v>
      </c>
      <c r="CB126" s="36">
        <f>100*AU126/'11'!B$16</f>
        <v>0</v>
      </c>
      <c r="CC126" s="37">
        <f>100*(AV126*CA126)/'11'!C$16</f>
        <v>0</v>
      </c>
      <c r="CD126" s="37">
        <f>IF(D126=0,1,BY126/D126)*CC126</f>
        <v>0</v>
      </c>
      <c r="CE126" s="36">
        <f>IF(D126=0,1,BY126/D126)*CB126</f>
        <v>0</v>
      </c>
      <c r="CF126" s="54">
        <f>'11'!C$16-'935'!Y126</f>
        <v>0</v>
      </c>
      <c r="CG126" s="37">
        <f>MAX('DNO totals'!B$312+0,MIN('935'!L126+0,'DNO totals'!B$304+0))</f>
        <v>0</v>
      </c>
      <c r="CH126" s="37">
        <f>MAX('DNO totals'!C$312+0,MIN('935'!M126+0,'DNO totals'!C$304+0))</f>
        <v>0</v>
      </c>
      <c r="CI126" s="37">
        <f>MAX('DNO totals'!D$312+0,MIN('935'!N126+0,'DNO totals'!D$304+0))</f>
        <v>0</v>
      </c>
      <c r="CJ126" s="37">
        <f>MAX('DNO totals'!E$312+0,MIN('935'!O126+0,'DNO totals'!E$304+0))</f>
        <v>0</v>
      </c>
      <c r="CK126" s="52">
        <f>MAX('DNO totals'!F$312+0,MIN('935'!P126+0,'DNO totals'!F$304+0))</f>
        <v>0</v>
      </c>
      <c r="CL126" s="37">
        <f>IF('935'!$K126=1000,'Charging rates'!$C$29*$AZ126/(1+'DNO totals'!$C$60)*$CG126,0)</f>
        <v>0</v>
      </c>
      <c r="CM126" s="37">
        <f>IF(MOD('935'!$K126,1000)=100,'Charging rates'!$D$29*$AZ126/(1+'DNO totals'!$D$60)*$CH126,0)</f>
        <v>0</v>
      </c>
      <c r="CN126" s="37">
        <f>IF(MOD('935'!$K126,100)=10,'Charging rates'!$E$29*$AZ126/(1+'DNO totals'!$E$60)*$CI126,0)</f>
        <v>0</v>
      </c>
      <c r="CO126" s="37">
        <f>IF(AND(MOD('935'!$K126,10)&gt;0,MOD('935'!$K126,1000)&gt;1),'Charging rates'!$F$29*$AZ126/(1+'DNO totals'!$F$60)*$CJ126,0)</f>
        <v>0</v>
      </c>
      <c r="CP126" s="37">
        <f>IF(MOD('935'!$K126,1000)=1,'Charging rates'!$G$29*$AZ126/(1+'DNO totals'!$G$60)*$CK126,0)</f>
        <v>0</v>
      </c>
      <c r="CQ126" s="52">
        <f>$CL126+$CM126+$CN126+$CO126+$CP126</f>
        <v>0</v>
      </c>
      <c r="CR126" s="37">
        <f>IF('935'!$K126&gt;1000,'Charging rates'!$C$29*$AY126*$CG126,0)</f>
        <v>0</v>
      </c>
      <c r="CS126" s="37">
        <f>IF(MOD('935'!$K126,1000)&gt;100,'Charging rates'!$D$29*$AY126*$CH126,0)</f>
        <v>0</v>
      </c>
      <c r="CT126" s="37">
        <f>IF(MOD('935'!$K126,100)&gt;10,'Charging rates'!$E$29*$AY126*$CI126,0)</f>
        <v>0</v>
      </c>
      <c r="CU126" s="52">
        <f>$CR126+$CS126+$CT126</f>
        <v>0</v>
      </c>
      <c r="CV126" s="36">
        <f>100*(AV126*'935'!Q126*CA126)/'11'!B$16</f>
        <v>0</v>
      </c>
      <c r="CW126" s="36">
        <f>100/'11'!B$16*'Charging rates'!B$76*AY126</f>
        <v>0</v>
      </c>
      <c r="CX126" s="36">
        <f>IF(D126=0,0,(1-BY126/D126)*(CB126+IF('935'!Q126=0,0,(CC126*'935'!Q126*('11'!C$16-'935'!Y126)/('11'!B$16-'935'!X126)))))</f>
        <v>0</v>
      </c>
      <c r="CY126" s="36">
        <f>CW126+CE126</f>
        <v>0</v>
      </c>
      <c r="CZ126" s="49">
        <f>(CQ126+CU126)*D126</f>
        <v>0</v>
      </c>
      <c r="DA126" s="33">
        <f>D126*('Parameters'!B$21+J126)*IF('DNO totals'!B$323&lt;0,1,'935'!S126)</f>
        <v>0</v>
      </c>
      <c r="DB126" s="52">
        <f>IF('DNO totals'!B$323&lt;0,1,'935'!S126)*('Parameters'!B$21+J126)</f>
        <v>0</v>
      </c>
      <c r="DC126" s="37">
        <f>CY126+'Charging rates'!B$106*DB126*100/'11'!B$16</f>
        <v>0</v>
      </c>
      <c r="DD126" s="37">
        <f>DC126+'Charging rates'!B$116*('Parameters'!B$21+J126)*100/'11'!B$16*IF('DNO totals'!B$323&lt;0,1,'935'!S126)</f>
        <v>0</v>
      </c>
      <c r="DE126" s="37">
        <f>'Charging rates'!B$97*(CQ126+CU126)*100/'11'!B$16</f>
        <v>0</v>
      </c>
      <c r="DF126" s="36">
        <f>MAX(0-(CC126*J126*'11'!C$16/'11'!B$16),DD126+DE126)</f>
        <v>0</v>
      </c>
      <c r="DG126" s="37">
        <f>IF(BT126,IF(J126=0,CD126,MAX(0,MIN(CD126,CD126+(DF126/'935'!Q126*('11'!B$16-'935'!X126)/('11'!C$16-'935'!Y126))))),0)</f>
        <v>0</v>
      </c>
      <c r="DH126" s="36">
        <f>IF(BT126,MAX(0,DF126),0)</f>
        <v>0</v>
      </c>
      <c r="DI126" s="53">
        <f>DH126+CX126</f>
        <v>0</v>
      </c>
    </row>
    <row r="127" spans="1:113">
      <c r="A127" s="28">
        <v>27</v>
      </c>
      <c r="B127" s="48">
        <f>'935'!B127</f>
        <v>0</v>
      </c>
      <c r="C127" s="33">
        <f>OR('935'!E127&lt;&gt;"VOID",'935'!F127&lt;&gt;"VOID",'935'!G127&lt;&gt;"VOID")</f>
        <v>0</v>
      </c>
      <c r="D127" s="33">
        <f>IF('935'!C127="VOID",0,('935'!C127*(1-'935'!X127/'11'!B$16)))</f>
        <v>0</v>
      </c>
      <c r="E127" s="33">
        <f>IF('935'!D127="VOID",0,'935'!D127*(1-'935'!X127/'11'!B$16))</f>
        <v>0</v>
      </c>
      <c r="F127" s="33">
        <f>IF('935'!E127="VOID",0,'935'!E127*(1-'935'!X127/'11'!B$16))</f>
        <v>0</v>
      </c>
      <c r="G127" s="33">
        <f>IF('935'!F127="VOID",0,'935'!F127*(1-'935'!X127/'11'!B$16))</f>
        <v>0</v>
      </c>
      <c r="H127" s="33">
        <f>IF('935'!G127="VOID",0,'935'!G127*(1-'935'!X127/'11'!B$16))</f>
        <v>0</v>
      </c>
      <c r="I127" s="33">
        <f>F127+G127+H127</f>
        <v>0</v>
      </c>
      <c r="J127" s="37">
        <f>'935'!Q127*(1-'935'!Y127/'11'!C$16)/(1-'935'!X127/'11'!B$16)</f>
        <v>0</v>
      </c>
      <c r="K127" s="33">
        <f>IF(D127,'935'!H127*D127/(D127+E127+I127),0)</f>
        <v>0</v>
      </c>
      <c r="L127" s="33">
        <f>IF(I127,'935'!H127*I127/(D127+E127+I127),0)</f>
        <v>0</v>
      </c>
      <c r="M127" s="33">
        <f>K127*(1-'935'!X127/'11'!B$16)</f>
        <v>0</v>
      </c>
      <c r="N127" s="49">
        <f>L127*(1-'935'!X127/'11'!B$16)</f>
        <v>0</v>
      </c>
      <c r="O127" s="50">
        <f>MATCH('935'!J127,'913'!$B$6:$B$1205,0)</f>
        <v>0</v>
      </c>
      <c r="P127" s="50">
        <f>MATCH(INDEX('913'!$D$6:$D$1205,O127),'913'!$B$6:$B$1205,0)</f>
        <v>0</v>
      </c>
      <c r="Q127" s="50">
        <f>MATCH(INDEX('913'!$D$6:$D$1205,P127),'913'!$B$6:$B$1205,0)</f>
        <v>0</v>
      </c>
      <c r="R127" s="50">
        <f>MATCH(INDEX('913'!$D$6:$D$1205,Q127),'913'!$B$6:$B$1205,0)</f>
        <v>0</v>
      </c>
      <c r="S127" s="50">
        <f>MATCH(INDEX('913'!$D$6:$D$1205,R127),'913'!$B$6:$B$1205,0)</f>
        <v>0</v>
      </c>
      <c r="T127" s="50">
        <f>MATCH(INDEX('913'!$D$6:$D$1205,S127),'913'!$B$6:$B$1205,0)</f>
        <v>0</v>
      </c>
      <c r="U127" s="50">
        <f>MATCH(INDEX('913'!$D$6:$D$1205,T127),'913'!$B$6:$B$1205,0)</f>
        <v>0</v>
      </c>
      <c r="V127" s="51">
        <f>MATCH(INDEX('913'!$D$6:$D$1205,U127),'913'!$B$6:$B$1205,0)</f>
        <v>0</v>
      </c>
      <c r="W127" s="37">
        <f>IF(ISNUMBER(O127),MAX(0,INDEX('913'!$E$6:$E$1205,O127)),0)</f>
        <v>0</v>
      </c>
      <c r="X127" s="37">
        <f>IF(ISNUMBER(P127),MAX(0,INDEX('913'!$E$6:$E$1205,P127)),0)</f>
        <v>0</v>
      </c>
      <c r="Y127" s="37">
        <f>IF(ISNUMBER(Q127),MAX(0,INDEX('913'!$E$6:$E$1205,Q127)),0)</f>
        <v>0</v>
      </c>
      <c r="Z127" s="37">
        <f>IF(ISNUMBER(R127),MAX(0,INDEX('913'!$E$6:$E$1205,R127)),0)</f>
        <v>0</v>
      </c>
      <c r="AA127" s="37">
        <f>IF(ISNUMBER(S127),MAX(0,INDEX('913'!$E$6:$E$1205,S127)),0)</f>
        <v>0</v>
      </c>
      <c r="AB127" s="37">
        <f>IF(ISNUMBER(T127),MAX(0,INDEX('913'!$E$6:$E$1205,T127)),0)</f>
        <v>0</v>
      </c>
      <c r="AC127" s="37">
        <f>IF(ISNUMBER(U127),MAX(0,INDEX('913'!$E$6:$E$1205,U127)),0)</f>
        <v>0</v>
      </c>
      <c r="AD127" s="52">
        <f>IF(ISNUMBER(V127),MAX(0,INDEX('913'!$E$6:$E$1205,V127)),0)</f>
        <v>0</v>
      </c>
      <c r="AE127" s="37">
        <f>IF(ISNUMBER(O127),MAX(0,INDEX('913'!$F$6:$F$1205,O127)),0)</f>
        <v>0</v>
      </c>
      <c r="AF127" s="37">
        <f>IF(ISNUMBER(P127),MAX(0,INDEX('913'!$F$6:$F$1205,P127)),0)</f>
        <v>0</v>
      </c>
      <c r="AG127" s="37">
        <f>IF(ISNUMBER(Q127),MAX(0,INDEX('913'!$F$6:$F$1205,Q127)),0)</f>
        <v>0</v>
      </c>
      <c r="AH127" s="37">
        <f>IF(ISNUMBER(R127),MAX(0,INDEX('913'!$F$6:$F$1205,R127)),0)</f>
        <v>0</v>
      </c>
      <c r="AI127" s="37">
        <f>IF(ISNUMBER(S127),MAX(0,INDEX('913'!$F$6:$F$1205,S127)),0)</f>
        <v>0</v>
      </c>
      <c r="AJ127" s="37">
        <f>IF(ISNUMBER(T127),MAX(0,INDEX('913'!$F$6:$F$1205,T127)),0)</f>
        <v>0</v>
      </c>
      <c r="AK127" s="37">
        <f>IF(ISNUMBER(U127),MAX(0,INDEX('913'!$F$6:$F$1205,U127)),0)</f>
        <v>0</v>
      </c>
      <c r="AL127" s="37">
        <f>IF(ISNUMBER(V127),MAX(0,INDEX('913'!$F$6:$F$1205,V127)),0)</f>
        <v>0</v>
      </c>
      <c r="AM127" s="33">
        <f>IF(ISNUMBER(O127),SQRT(INDEX('913'!$I$6:$I$1205,O127)^2+INDEX('913'!$J$6:$J$1205,O127)^2),0)</f>
        <v>0</v>
      </c>
      <c r="AN127" s="33">
        <f>IF(ISNUMBER(P127),SQRT(INDEX('913'!$I$6:$I$1205,P127)^2+INDEX('913'!$J$6:$J$1205,P127)^2),0)</f>
        <v>0</v>
      </c>
      <c r="AO127" s="33">
        <f>IF(ISNUMBER(Q127),SQRT(INDEX('913'!$I$6:$I$1205,Q127)^2+INDEX('913'!$J$6:$J$1205,Q127)^2),0)</f>
        <v>0</v>
      </c>
      <c r="AP127" s="33">
        <f>IF(ISNUMBER(R127),SQRT(INDEX('913'!$I$6:$I$1205,R127)^2+INDEX('913'!$J$6:$J$1205,R127)^2),0)</f>
        <v>0</v>
      </c>
      <c r="AQ127" s="33">
        <f>IF(ISNUMBER(S127),SQRT(INDEX('913'!$I$6:$I$1205,S127)^2+INDEX('913'!$J$6:$J$1205,S127)^2),0)</f>
        <v>0</v>
      </c>
      <c r="AR127" s="33">
        <f>IF(ISNUMBER(T127),SQRT(INDEX('913'!$I$6:$I$1205,T127)^2+INDEX('913'!$J$6:$J$1205,T127)^2),0)</f>
        <v>0</v>
      </c>
      <c r="AS127" s="33">
        <f>IF(ISNUMBER(U127),SQRT(INDEX('913'!$I$6:$I$1205,U127)^2+INDEX('913'!$J$6:$J$1205,U127)^2),0)</f>
        <v>0</v>
      </c>
      <c r="AT127" s="49">
        <f>IF(ISNUMBER(V127),SQRT(INDEX('913'!$I$6:$I$1205,V127)^2+INDEX('913'!$J$6:$J$1205,V127)^2),0)</f>
        <v>0</v>
      </c>
      <c r="AU127" s="37">
        <f>IF(AM127+AN127+AO127+AP127+AQ127+AR127+AS127+AT127=0,IF(COUNT(O127,P127,Q127,R127,S127,T127,U127,V127),(W127+X127+Y127+Z127+AA127+AB127+AC127+AD127)/COUNT(O127,P127,Q127,R127,S127,T127,U127,V127),0),(AM127*W127+AN127*X127+AO127*Y127+AP127*Z127+AQ127*AA127+AR127*AB127+AS127*AC127+AT127*AD127)/(AM127+AN127+AO127+AP127+AQ127+AR127+AS127+AT127))</f>
        <v>0</v>
      </c>
      <c r="AV127" s="37">
        <f>IF(AM127+AN127+AO127+AP127+AQ127+AR127+AS127+AT127=0,IF(COUNT(O127,P127,Q127,R127,S127,T127,U127,V127),(AE127+AF127+AG127+AH127+AI127+AJ127+AK127+AL127)/COUNT(O127,P127,Q127,R127,S127,T127,U127,V127),0),(AM127*AE127+AN127*AF127+AO127*AG127+AP127*AH127+AQ127*AI127+AR127*AJ127+AS127*AK127+AT127*AL127)/(AM127+AN127+AO127+AP127+AQ127+AR127+AS127+AT127))</f>
        <v>0</v>
      </c>
      <c r="AW127" s="52">
        <f>-100*'935'!W127*(AU127+AV127)/'11'!C$16</f>
        <v>0</v>
      </c>
      <c r="AX127" s="37">
        <f>INDEX('DNO totals'!$B$52:$G$52,IF('935'!K127,IF(MOD('935'!K127,1000),IF(MOD('935'!K127,100),IF(MOD('935'!K127,10),IF(MOD('935'!K127,1000)=1,6,5),4),3),2),1))</f>
        <v>0</v>
      </c>
      <c r="AY127" s="52">
        <f>J127*AX127</f>
        <v>0</v>
      </c>
      <c r="AZ127" s="37">
        <f>AX127*'Parameters'!B$11</f>
        <v>0</v>
      </c>
      <c r="BA127" s="37">
        <f>IF('935'!$K127=1000,'Charging rates'!$C$29*$AZ127/(1+'DNO totals'!$C$60)*'935'!$L127,0)</f>
        <v>0</v>
      </c>
      <c r="BB127" s="37">
        <f>IF(MOD('935'!$K127,1000)=100,'Charging rates'!$D$29*$AZ127/(1+'DNO totals'!$D$60)*'935'!$M127,0)</f>
        <v>0</v>
      </c>
      <c r="BC127" s="37">
        <f>IF(MOD('935'!$K127,100)=10,'Charging rates'!$E$29*$AZ127/(1+'DNO totals'!$E$60)*'935'!$N127,0)</f>
        <v>0</v>
      </c>
      <c r="BD127" s="37">
        <f>IF(AND(MOD('935'!$K127,10)&gt;0,MOD('935'!$K127,1000)&gt;1),'Charging rates'!$F$29*$AZ127/(1+'DNO totals'!$F$60)*'935'!$O127,0)</f>
        <v>0</v>
      </c>
      <c r="BE127" s="37">
        <f>IF(MOD('935'!$K127,1000)=1,'Charging rates'!$G$29*$AZ127/(1+'DNO totals'!$G$60)*'935'!$P127,0)</f>
        <v>0</v>
      </c>
      <c r="BF127" s="37">
        <f>IF('935'!$K127&gt;1000,'Charging rates'!$C$29*$AY127*'935'!$L127,0)</f>
        <v>0</v>
      </c>
      <c r="BG127" s="37">
        <f>IF(MOD('935'!$K127,1000)&gt;100,'Charging rates'!$D$29*$AY127*'935'!$M127,0)</f>
        <v>0</v>
      </c>
      <c r="BH127" s="37">
        <f>IF(MOD('935'!$K127,100)&gt;10,'Charging rates'!$E$29*$AY127*'935'!$N127,0)</f>
        <v>0</v>
      </c>
      <c r="BI127" s="37">
        <f>$BA127+$BB127+$BC127+$BD127+$BE127</f>
        <v>0</v>
      </c>
      <c r="BJ127" s="52">
        <f>$BF127+$BG127+$BH127</f>
        <v>0</v>
      </c>
      <c r="BK127" s="37">
        <f>AW127*(1+'Charging rates'!B$42+0.6*'Charging rates'!B$67+'Charging rates'!B$54)-100*'Charging rates'!B$76/'11'!C$16*'935'!W127</f>
        <v>0</v>
      </c>
      <c r="BL127" s="37">
        <f>IF(I127,BK127*I127/(I127+E127),0)</f>
        <v>0</v>
      </c>
      <c r="BM127" s="52">
        <f>ROUND(BL127,3)</f>
        <v>0</v>
      </c>
      <c r="BN127" s="33">
        <f>IF('935'!V127="VOID",0,'935'!V127*(1-'935'!X127/'11'!B$16))</f>
        <v>0</v>
      </c>
      <c r="BO127" s="36">
        <f>IF(I127,-100*'Charging rates'!B$76/'11'!B$16*BN127/I127,0)</f>
        <v>0</v>
      </c>
      <c r="BP127" s="36">
        <f>IF(C127,'DNO totals'!B$171,0)</f>
        <v>0</v>
      </c>
      <c r="BQ127" s="36">
        <f>ROUND(BP127,2)</f>
        <v>0</v>
      </c>
      <c r="BR127" s="36">
        <f>IF(C127,(BP127+BO127),0)</f>
        <v>0</v>
      </c>
      <c r="BS127" s="53">
        <f>ROUND(BR127,2)</f>
        <v>0</v>
      </c>
      <c r="BT127" s="33">
        <f>'935'!C127&lt;&gt;"VOID"</f>
        <v>0</v>
      </c>
      <c r="BU127" s="36">
        <f>IF(BT127,(100/'11'!B$16*K127*((1-'935'!I127)*'Charging rates'!B$42+'Charging rates'!B$54)),0)</f>
        <v>0</v>
      </c>
      <c r="BV127" s="36">
        <f>100/'11'!B$16*N127*('Charging rates'!B$42+'Charging rates'!B$54)</f>
        <v>0</v>
      </c>
      <c r="BW127" s="36">
        <f>100/'11'!B$16*L127*('Charging rates'!B$42+'Charging rates'!B$54)</f>
        <v>0</v>
      </c>
      <c r="BX127" s="53">
        <f>ROUND(BW127,2)</f>
        <v>0</v>
      </c>
      <c r="BY127" s="33">
        <f>D127-('935'!T127*(1-'935'!X127/'11'!B$16))</f>
        <v>0</v>
      </c>
      <c r="BZ127" s="33">
        <f>0-IF(ISNUMBER(O127),INDEX('913'!$I$6:$I$1205,O127),0)-IF(ISNUMBER(P127),INDEX('913'!$I$6:$I$1205,P127),0)-IF(ISNUMBER(Q127),INDEX('913'!$I$6:$I$1205,Q127),0)-IF(ISNUMBER(R127),INDEX('913'!$I$6:$I$1205,R127),0)-IF(ISNUMBER(S127),INDEX('913'!$I$6:$I$1205,S127),0)-IF(ISNUMBER(T127),INDEX('913'!$I$6:$I$1205,T127),0)-IF(ISNUMBER(U127),INDEX('913'!$I$6:$I$1205,U127),0)-IF(ISNUMBER(V127),INDEX('913'!$I$6:$I$1205,V127),0)</f>
        <v>0</v>
      </c>
      <c r="CA127" s="37">
        <f>IF(BZ127=0,1,MAX(1,SQRT(BZ127^2+(IF(ISNUMBER(O127),INDEX('913'!$J$6:$J$1205,O127),0)+IF(ISNUMBER(P127),INDEX('913'!$J$6:$J$1205,P127),0)+IF(ISNUMBER(Q127),INDEX('913'!$J$6:$J$1205,Q127),0)+IF(ISNUMBER(R127),INDEX('913'!$J$6:$J$1205,R127),0)+IF(ISNUMBER(S127),INDEX('913'!$J$6:$J$1205,S127),0)+IF(ISNUMBER(T127),INDEX('913'!$J$6:$J$1205,T127),0)+IF(ISNUMBER(U127),INDEX('913'!$J$6:$J$1205,U127),0)+IF(ISNUMBER(V127),INDEX('913'!$J$6:$J$1205,V127),0))^2)/BZ127))</f>
        <v>0</v>
      </c>
      <c r="CB127" s="36">
        <f>100*AU127/'11'!B$16</f>
        <v>0</v>
      </c>
      <c r="CC127" s="37">
        <f>100*(AV127*CA127)/'11'!C$16</f>
        <v>0</v>
      </c>
      <c r="CD127" s="37">
        <f>IF(D127=0,1,BY127/D127)*CC127</f>
        <v>0</v>
      </c>
      <c r="CE127" s="36">
        <f>IF(D127=0,1,BY127/D127)*CB127</f>
        <v>0</v>
      </c>
      <c r="CF127" s="54">
        <f>'11'!C$16-'935'!Y127</f>
        <v>0</v>
      </c>
      <c r="CG127" s="37">
        <f>MAX('DNO totals'!B$312+0,MIN('935'!L127+0,'DNO totals'!B$304+0))</f>
        <v>0</v>
      </c>
      <c r="CH127" s="37">
        <f>MAX('DNO totals'!C$312+0,MIN('935'!M127+0,'DNO totals'!C$304+0))</f>
        <v>0</v>
      </c>
      <c r="CI127" s="37">
        <f>MAX('DNO totals'!D$312+0,MIN('935'!N127+0,'DNO totals'!D$304+0))</f>
        <v>0</v>
      </c>
      <c r="CJ127" s="37">
        <f>MAX('DNO totals'!E$312+0,MIN('935'!O127+0,'DNO totals'!E$304+0))</f>
        <v>0</v>
      </c>
      <c r="CK127" s="52">
        <f>MAX('DNO totals'!F$312+0,MIN('935'!P127+0,'DNO totals'!F$304+0))</f>
        <v>0</v>
      </c>
      <c r="CL127" s="37">
        <f>IF('935'!$K127=1000,'Charging rates'!$C$29*$AZ127/(1+'DNO totals'!$C$60)*$CG127,0)</f>
        <v>0</v>
      </c>
      <c r="CM127" s="37">
        <f>IF(MOD('935'!$K127,1000)=100,'Charging rates'!$D$29*$AZ127/(1+'DNO totals'!$D$60)*$CH127,0)</f>
        <v>0</v>
      </c>
      <c r="CN127" s="37">
        <f>IF(MOD('935'!$K127,100)=10,'Charging rates'!$E$29*$AZ127/(1+'DNO totals'!$E$60)*$CI127,0)</f>
        <v>0</v>
      </c>
      <c r="CO127" s="37">
        <f>IF(AND(MOD('935'!$K127,10)&gt;0,MOD('935'!$K127,1000)&gt;1),'Charging rates'!$F$29*$AZ127/(1+'DNO totals'!$F$60)*$CJ127,0)</f>
        <v>0</v>
      </c>
      <c r="CP127" s="37">
        <f>IF(MOD('935'!$K127,1000)=1,'Charging rates'!$G$29*$AZ127/(1+'DNO totals'!$G$60)*$CK127,0)</f>
        <v>0</v>
      </c>
      <c r="CQ127" s="52">
        <f>$CL127+$CM127+$CN127+$CO127+$CP127</f>
        <v>0</v>
      </c>
      <c r="CR127" s="37">
        <f>IF('935'!$K127&gt;1000,'Charging rates'!$C$29*$AY127*$CG127,0)</f>
        <v>0</v>
      </c>
      <c r="CS127" s="37">
        <f>IF(MOD('935'!$K127,1000)&gt;100,'Charging rates'!$D$29*$AY127*$CH127,0)</f>
        <v>0</v>
      </c>
      <c r="CT127" s="37">
        <f>IF(MOD('935'!$K127,100)&gt;10,'Charging rates'!$E$29*$AY127*$CI127,0)</f>
        <v>0</v>
      </c>
      <c r="CU127" s="52">
        <f>$CR127+$CS127+$CT127</f>
        <v>0</v>
      </c>
      <c r="CV127" s="36">
        <f>100*(AV127*'935'!Q127*CA127)/'11'!B$16</f>
        <v>0</v>
      </c>
      <c r="CW127" s="36">
        <f>100/'11'!B$16*'Charging rates'!B$76*AY127</f>
        <v>0</v>
      </c>
      <c r="CX127" s="36">
        <f>IF(D127=0,0,(1-BY127/D127)*(CB127+IF('935'!Q127=0,0,(CC127*'935'!Q127*('11'!C$16-'935'!Y127)/('11'!B$16-'935'!X127)))))</f>
        <v>0</v>
      </c>
      <c r="CY127" s="36">
        <f>CW127+CE127</f>
        <v>0</v>
      </c>
      <c r="CZ127" s="49">
        <f>(CQ127+CU127)*D127</f>
        <v>0</v>
      </c>
      <c r="DA127" s="33">
        <f>D127*('Parameters'!B$21+J127)*IF('DNO totals'!B$323&lt;0,1,'935'!S127)</f>
        <v>0</v>
      </c>
      <c r="DB127" s="52">
        <f>IF('DNO totals'!B$323&lt;0,1,'935'!S127)*('Parameters'!B$21+J127)</f>
        <v>0</v>
      </c>
      <c r="DC127" s="37">
        <f>CY127+'Charging rates'!B$106*DB127*100/'11'!B$16</f>
        <v>0</v>
      </c>
      <c r="DD127" s="37">
        <f>DC127+'Charging rates'!B$116*('Parameters'!B$21+J127)*100/'11'!B$16*IF('DNO totals'!B$323&lt;0,1,'935'!S127)</f>
        <v>0</v>
      </c>
      <c r="DE127" s="37">
        <f>'Charging rates'!B$97*(CQ127+CU127)*100/'11'!B$16</f>
        <v>0</v>
      </c>
      <c r="DF127" s="36">
        <f>MAX(0-(CC127*J127*'11'!C$16/'11'!B$16),DD127+DE127)</f>
        <v>0</v>
      </c>
      <c r="DG127" s="37">
        <f>IF(BT127,IF(J127=0,CD127,MAX(0,MIN(CD127,CD127+(DF127/'935'!Q127*('11'!B$16-'935'!X127)/('11'!C$16-'935'!Y127))))),0)</f>
        <v>0</v>
      </c>
      <c r="DH127" s="36">
        <f>IF(BT127,MAX(0,DF127),0)</f>
        <v>0</v>
      </c>
      <c r="DI127" s="53">
        <f>DH127+CX127</f>
        <v>0</v>
      </c>
    </row>
    <row r="128" spans="1:113">
      <c r="A128" s="28">
        <v>28</v>
      </c>
      <c r="B128" s="48">
        <f>'935'!B128</f>
        <v>0</v>
      </c>
      <c r="C128" s="33">
        <f>OR('935'!E128&lt;&gt;"VOID",'935'!F128&lt;&gt;"VOID",'935'!G128&lt;&gt;"VOID")</f>
        <v>0</v>
      </c>
      <c r="D128" s="33">
        <f>IF('935'!C128="VOID",0,('935'!C128*(1-'935'!X128/'11'!B$16)))</f>
        <v>0</v>
      </c>
      <c r="E128" s="33">
        <f>IF('935'!D128="VOID",0,'935'!D128*(1-'935'!X128/'11'!B$16))</f>
        <v>0</v>
      </c>
      <c r="F128" s="33">
        <f>IF('935'!E128="VOID",0,'935'!E128*(1-'935'!X128/'11'!B$16))</f>
        <v>0</v>
      </c>
      <c r="G128" s="33">
        <f>IF('935'!F128="VOID",0,'935'!F128*(1-'935'!X128/'11'!B$16))</f>
        <v>0</v>
      </c>
      <c r="H128" s="33">
        <f>IF('935'!G128="VOID",0,'935'!G128*(1-'935'!X128/'11'!B$16))</f>
        <v>0</v>
      </c>
      <c r="I128" s="33">
        <f>F128+G128+H128</f>
        <v>0</v>
      </c>
      <c r="J128" s="37">
        <f>'935'!Q128*(1-'935'!Y128/'11'!C$16)/(1-'935'!X128/'11'!B$16)</f>
        <v>0</v>
      </c>
      <c r="K128" s="33">
        <f>IF(D128,'935'!H128*D128/(D128+E128+I128),0)</f>
        <v>0</v>
      </c>
      <c r="L128" s="33">
        <f>IF(I128,'935'!H128*I128/(D128+E128+I128),0)</f>
        <v>0</v>
      </c>
      <c r="M128" s="33">
        <f>K128*(1-'935'!X128/'11'!B$16)</f>
        <v>0</v>
      </c>
      <c r="N128" s="49">
        <f>L128*(1-'935'!X128/'11'!B$16)</f>
        <v>0</v>
      </c>
      <c r="O128" s="50">
        <f>MATCH('935'!J128,'913'!$B$6:$B$1205,0)</f>
        <v>0</v>
      </c>
      <c r="P128" s="50">
        <f>MATCH(INDEX('913'!$D$6:$D$1205,O128),'913'!$B$6:$B$1205,0)</f>
        <v>0</v>
      </c>
      <c r="Q128" s="50">
        <f>MATCH(INDEX('913'!$D$6:$D$1205,P128),'913'!$B$6:$B$1205,0)</f>
        <v>0</v>
      </c>
      <c r="R128" s="50">
        <f>MATCH(INDEX('913'!$D$6:$D$1205,Q128),'913'!$B$6:$B$1205,0)</f>
        <v>0</v>
      </c>
      <c r="S128" s="50">
        <f>MATCH(INDEX('913'!$D$6:$D$1205,R128),'913'!$B$6:$B$1205,0)</f>
        <v>0</v>
      </c>
      <c r="T128" s="50">
        <f>MATCH(INDEX('913'!$D$6:$D$1205,S128),'913'!$B$6:$B$1205,0)</f>
        <v>0</v>
      </c>
      <c r="U128" s="50">
        <f>MATCH(INDEX('913'!$D$6:$D$1205,T128),'913'!$B$6:$B$1205,0)</f>
        <v>0</v>
      </c>
      <c r="V128" s="51">
        <f>MATCH(INDEX('913'!$D$6:$D$1205,U128),'913'!$B$6:$B$1205,0)</f>
        <v>0</v>
      </c>
      <c r="W128" s="37">
        <f>IF(ISNUMBER(O128),MAX(0,INDEX('913'!$E$6:$E$1205,O128)),0)</f>
        <v>0</v>
      </c>
      <c r="X128" s="37">
        <f>IF(ISNUMBER(P128),MAX(0,INDEX('913'!$E$6:$E$1205,P128)),0)</f>
        <v>0</v>
      </c>
      <c r="Y128" s="37">
        <f>IF(ISNUMBER(Q128),MAX(0,INDEX('913'!$E$6:$E$1205,Q128)),0)</f>
        <v>0</v>
      </c>
      <c r="Z128" s="37">
        <f>IF(ISNUMBER(R128),MAX(0,INDEX('913'!$E$6:$E$1205,R128)),0)</f>
        <v>0</v>
      </c>
      <c r="AA128" s="37">
        <f>IF(ISNUMBER(S128),MAX(0,INDEX('913'!$E$6:$E$1205,S128)),0)</f>
        <v>0</v>
      </c>
      <c r="AB128" s="37">
        <f>IF(ISNUMBER(T128),MAX(0,INDEX('913'!$E$6:$E$1205,T128)),0)</f>
        <v>0</v>
      </c>
      <c r="AC128" s="37">
        <f>IF(ISNUMBER(U128),MAX(0,INDEX('913'!$E$6:$E$1205,U128)),0)</f>
        <v>0</v>
      </c>
      <c r="AD128" s="52">
        <f>IF(ISNUMBER(V128),MAX(0,INDEX('913'!$E$6:$E$1205,V128)),0)</f>
        <v>0</v>
      </c>
      <c r="AE128" s="37">
        <f>IF(ISNUMBER(O128),MAX(0,INDEX('913'!$F$6:$F$1205,O128)),0)</f>
        <v>0</v>
      </c>
      <c r="AF128" s="37">
        <f>IF(ISNUMBER(P128),MAX(0,INDEX('913'!$F$6:$F$1205,P128)),0)</f>
        <v>0</v>
      </c>
      <c r="AG128" s="37">
        <f>IF(ISNUMBER(Q128),MAX(0,INDEX('913'!$F$6:$F$1205,Q128)),0)</f>
        <v>0</v>
      </c>
      <c r="AH128" s="37">
        <f>IF(ISNUMBER(R128),MAX(0,INDEX('913'!$F$6:$F$1205,R128)),0)</f>
        <v>0</v>
      </c>
      <c r="AI128" s="37">
        <f>IF(ISNUMBER(S128),MAX(0,INDEX('913'!$F$6:$F$1205,S128)),0)</f>
        <v>0</v>
      </c>
      <c r="AJ128" s="37">
        <f>IF(ISNUMBER(T128),MAX(0,INDEX('913'!$F$6:$F$1205,T128)),0)</f>
        <v>0</v>
      </c>
      <c r="AK128" s="37">
        <f>IF(ISNUMBER(U128),MAX(0,INDEX('913'!$F$6:$F$1205,U128)),0)</f>
        <v>0</v>
      </c>
      <c r="AL128" s="37">
        <f>IF(ISNUMBER(V128),MAX(0,INDEX('913'!$F$6:$F$1205,V128)),0)</f>
        <v>0</v>
      </c>
      <c r="AM128" s="33">
        <f>IF(ISNUMBER(O128),SQRT(INDEX('913'!$I$6:$I$1205,O128)^2+INDEX('913'!$J$6:$J$1205,O128)^2),0)</f>
        <v>0</v>
      </c>
      <c r="AN128" s="33">
        <f>IF(ISNUMBER(P128),SQRT(INDEX('913'!$I$6:$I$1205,P128)^2+INDEX('913'!$J$6:$J$1205,P128)^2),0)</f>
        <v>0</v>
      </c>
      <c r="AO128" s="33">
        <f>IF(ISNUMBER(Q128),SQRT(INDEX('913'!$I$6:$I$1205,Q128)^2+INDEX('913'!$J$6:$J$1205,Q128)^2),0)</f>
        <v>0</v>
      </c>
      <c r="AP128" s="33">
        <f>IF(ISNUMBER(R128),SQRT(INDEX('913'!$I$6:$I$1205,R128)^2+INDEX('913'!$J$6:$J$1205,R128)^2),0)</f>
        <v>0</v>
      </c>
      <c r="AQ128" s="33">
        <f>IF(ISNUMBER(S128),SQRT(INDEX('913'!$I$6:$I$1205,S128)^2+INDEX('913'!$J$6:$J$1205,S128)^2),0)</f>
        <v>0</v>
      </c>
      <c r="AR128" s="33">
        <f>IF(ISNUMBER(T128),SQRT(INDEX('913'!$I$6:$I$1205,T128)^2+INDEX('913'!$J$6:$J$1205,T128)^2),0)</f>
        <v>0</v>
      </c>
      <c r="AS128" s="33">
        <f>IF(ISNUMBER(U128),SQRT(INDEX('913'!$I$6:$I$1205,U128)^2+INDEX('913'!$J$6:$J$1205,U128)^2),0)</f>
        <v>0</v>
      </c>
      <c r="AT128" s="49">
        <f>IF(ISNUMBER(V128),SQRT(INDEX('913'!$I$6:$I$1205,V128)^2+INDEX('913'!$J$6:$J$1205,V128)^2),0)</f>
        <v>0</v>
      </c>
      <c r="AU128" s="37">
        <f>IF(AM128+AN128+AO128+AP128+AQ128+AR128+AS128+AT128=0,IF(COUNT(O128,P128,Q128,R128,S128,T128,U128,V128),(W128+X128+Y128+Z128+AA128+AB128+AC128+AD128)/COUNT(O128,P128,Q128,R128,S128,T128,U128,V128),0),(AM128*W128+AN128*X128+AO128*Y128+AP128*Z128+AQ128*AA128+AR128*AB128+AS128*AC128+AT128*AD128)/(AM128+AN128+AO128+AP128+AQ128+AR128+AS128+AT128))</f>
        <v>0</v>
      </c>
      <c r="AV128" s="37">
        <f>IF(AM128+AN128+AO128+AP128+AQ128+AR128+AS128+AT128=0,IF(COUNT(O128,P128,Q128,R128,S128,T128,U128,V128),(AE128+AF128+AG128+AH128+AI128+AJ128+AK128+AL128)/COUNT(O128,P128,Q128,R128,S128,T128,U128,V128),0),(AM128*AE128+AN128*AF128+AO128*AG128+AP128*AH128+AQ128*AI128+AR128*AJ128+AS128*AK128+AT128*AL128)/(AM128+AN128+AO128+AP128+AQ128+AR128+AS128+AT128))</f>
        <v>0</v>
      </c>
      <c r="AW128" s="52">
        <f>-100*'935'!W128*(AU128+AV128)/'11'!C$16</f>
        <v>0</v>
      </c>
      <c r="AX128" s="37">
        <f>INDEX('DNO totals'!$B$52:$G$52,IF('935'!K128,IF(MOD('935'!K128,1000),IF(MOD('935'!K128,100),IF(MOD('935'!K128,10),IF(MOD('935'!K128,1000)=1,6,5),4),3),2),1))</f>
        <v>0</v>
      </c>
      <c r="AY128" s="52">
        <f>J128*AX128</f>
        <v>0</v>
      </c>
      <c r="AZ128" s="37">
        <f>AX128*'Parameters'!B$11</f>
        <v>0</v>
      </c>
      <c r="BA128" s="37">
        <f>IF('935'!$K128=1000,'Charging rates'!$C$29*$AZ128/(1+'DNO totals'!$C$60)*'935'!$L128,0)</f>
        <v>0</v>
      </c>
      <c r="BB128" s="37">
        <f>IF(MOD('935'!$K128,1000)=100,'Charging rates'!$D$29*$AZ128/(1+'DNO totals'!$D$60)*'935'!$M128,0)</f>
        <v>0</v>
      </c>
      <c r="BC128" s="37">
        <f>IF(MOD('935'!$K128,100)=10,'Charging rates'!$E$29*$AZ128/(1+'DNO totals'!$E$60)*'935'!$N128,0)</f>
        <v>0</v>
      </c>
      <c r="BD128" s="37">
        <f>IF(AND(MOD('935'!$K128,10)&gt;0,MOD('935'!$K128,1000)&gt;1),'Charging rates'!$F$29*$AZ128/(1+'DNO totals'!$F$60)*'935'!$O128,0)</f>
        <v>0</v>
      </c>
      <c r="BE128" s="37">
        <f>IF(MOD('935'!$K128,1000)=1,'Charging rates'!$G$29*$AZ128/(1+'DNO totals'!$G$60)*'935'!$P128,0)</f>
        <v>0</v>
      </c>
      <c r="BF128" s="37">
        <f>IF('935'!$K128&gt;1000,'Charging rates'!$C$29*$AY128*'935'!$L128,0)</f>
        <v>0</v>
      </c>
      <c r="BG128" s="37">
        <f>IF(MOD('935'!$K128,1000)&gt;100,'Charging rates'!$D$29*$AY128*'935'!$M128,0)</f>
        <v>0</v>
      </c>
      <c r="BH128" s="37">
        <f>IF(MOD('935'!$K128,100)&gt;10,'Charging rates'!$E$29*$AY128*'935'!$N128,0)</f>
        <v>0</v>
      </c>
      <c r="BI128" s="37">
        <f>$BA128+$BB128+$BC128+$BD128+$BE128</f>
        <v>0</v>
      </c>
      <c r="BJ128" s="52">
        <f>$BF128+$BG128+$BH128</f>
        <v>0</v>
      </c>
      <c r="BK128" s="37">
        <f>AW128*(1+'Charging rates'!B$42+0.6*'Charging rates'!B$67+'Charging rates'!B$54)-100*'Charging rates'!B$76/'11'!C$16*'935'!W128</f>
        <v>0</v>
      </c>
      <c r="BL128" s="37">
        <f>IF(I128,BK128*I128/(I128+E128),0)</f>
        <v>0</v>
      </c>
      <c r="BM128" s="52">
        <f>ROUND(BL128,3)</f>
        <v>0</v>
      </c>
      <c r="BN128" s="33">
        <f>IF('935'!V128="VOID",0,'935'!V128*(1-'935'!X128/'11'!B$16))</f>
        <v>0</v>
      </c>
      <c r="BO128" s="36">
        <f>IF(I128,-100*'Charging rates'!B$76/'11'!B$16*BN128/I128,0)</f>
        <v>0</v>
      </c>
      <c r="BP128" s="36">
        <f>IF(C128,'DNO totals'!B$171,0)</f>
        <v>0</v>
      </c>
      <c r="BQ128" s="36">
        <f>ROUND(BP128,2)</f>
        <v>0</v>
      </c>
      <c r="BR128" s="36">
        <f>IF(C128,(BP128+BO128),0)</f>
        <v>0</v>
      </c>
      <c r="BS128" s="53">
        <f>ROUND(BR128,2)</f>
        <v>0</v>
      </c>
      <c r="BT128" s="33">
        <f>'935'!C128&lt;&gt;"VOID"</f>
        <v>0</v>
      </c>
      <c r="BU128" s="36">
        <f>IF(BT128,(100/'11'!B$16*K128*((1-'935'!I128)*'Charging rates'!B$42+'Charging rates'!B$54)),0)</f>
        <v>0</v>
      </c>
      <c r="BV128" s="36">
        <f>100/'11'!B$16*N128*('Charging rates'!B$42+'Charging rates'!B$54)</f>
        <v>0</v>
      </c>
      <c r="BW128" s="36">
        <f>100/'11'!B$16*L128*('Charging rates'!B$42+'Charging rates'!B$54)</f>
        <v>0</v>
      </c>
      <c r="BX128" s="53">
        <f>ROUND(BW128,2)</f>
        <v>0</v>
      </c>
      <c r="BY128" s="33">
        <f>D128-('935'!T128*(1-'935'!X128/'11'!B$16))</f>
        <v>0</v>
      </c>
      <c r="BZ128" s="33">
        <f>0-IF(ISNUMBER(O128),INDEX('913'!$I$6:$I$1205,O128),0)-IF(ISNUMBER(P128),INDEX('913'!$I$6:$I$1205,P128),0)-IF(ISNUMBER(Q128),INDEX('913'!$I$6:$I$1205,Q128),0)-IF(ISNUMBER(R128),INDEX('913'!$I$6:$I$1205,R128),0)-IF(ISNUMBER(S128),INDEX('913'!$I$6:$I$1205,S128),0)-IF(ISNUMBER(T128),INDEX('913'!$I$6:$I$1205,T128),0)-IF(ISNUMBER(U128),INDEX('913'!$I$6:$I$1205,U128),0)-IF(ISNUMBER(V128),INDEX('913'!$I$6:$I$1205,V128),0)</f>
        <v>0</v>
      </c>
      <c r="CA128" s="37">
        <f>IF(BZ128=0,1,MAX(1,SQRT(BZ128^2+(IF(ISNUMBER(O128),INDEX('913'!$J$6:$J$1205,O128),0)+IF(ISNUMBER(P128),INDEX('913'!$J$6:$J$1205,P128),0)+IF(ISNUMBER(Q128),INDEX('913'!$J$6:$J$1205,Q128),0)+IF(ISNUMBER(R128),INDEX('913'!$J$6:$J$1205,R128),0)+IF(ISNUMBER(S128),INDEX('913'!$J$6:$J$1205,S128),0)+IF(ISNUMBER(T128),INDEX('913'!$J$6:$J$1205,T128),0)+IF(ISNUMBER(U128),INDEX('913'!$J$6:$J$1205,U128),0)+IF(ISNUMBER(V128),INDEX('913'!$J$6:$J$1205,V128),0))^2)/BZ128))</f>
        <v>0</v>
      </c>
      <c r="CB128" s="36">
        <f>100*AU128/'11'!B$16</f>
        <v>0</v>
      </c>
      <c r="CC128" s="37">
        <f>100*(AV128*CA128)/'11'!C$16</f>
        <v>0</v>
      </c>
      <c r="CD128" s="37">
        <f>IF(D128=0,1,BY128/D128)*CC128</f>
        <v>0</v>
      </c>
      <c r="CE128" s="36">
        <f>IF(D128=0,1,BY128/D128)*CB128</f>
        <v>0</v>
      </c>
      <c r="CF128" s="54">
        <f>'11'!C$16-'935'!Y128</f>
        <v>0</v>
      </c>
      <c r="CG128" s="37">
        <f>MAX('DNO totals'!B$312+0,MIN('935'!L128+0,'DNO totals'!B$304+0))</f>
        <v>0</v>
      </c>
      <c r="CH128" s="37">
        <f>MAX('DNO totals'!C$312+0,MIN('935'!M128+0,'DNO totals'!C$304+0))</f>
        <v>0</v>
      </c>
      <c r="CI128" s="37">
        <f>MAX('DNO totals'!D$312+0,MIN('935'!N128+0,'DNO totals'!D$304+0))</f>
        <v>0</v>
      </c>
      <c r="CJ128" s="37">
        <f>MAX('DNO totals'!E$312+0,MIN('935'!O128+0,'DNO totals'!E$304+0))</f>
        <v>0</v>
      </c>
      <c r="CK128" s="52">
        <f>MAX('DNO totals'!F$312+0,MIN('935'!P128+0,'DNO totals'!F$304+0))</f>
        <v>0</v>
      </c>
      <c r="CL128" s="37">
        <f>IF('935'!$K128=1000,'Charging rates'!$C$29*$AZ128/(1+'DNO totals'!$C$60)*$CG128,0)</f>
        <v>0</v>
      </c>
      <c r="CM128" s="37">
        <f>IF(MOD('935'!$K128,1000)=100,'Charging rates'!$D$29*$AZ128/(1+'DNO totals'!$D$60)*$CH128,0)</f>
        <v>0</v>
      </c>
      <c r="CN128" s="37">
        <f>IF(MOD('935'!$K128,100)=10,'Charging rates'!$E$29*$AZ128/(1+'DNO totals'!$E$60)*$CI128,0)</f>
        <v>0</v>
      </c>
      <c r="CO128" s="37">
        <f>IF(AND(MOD('935'!$K128,10)&gt;0,MOD('935'!$K128,1000)&gt;1),'Charging rates'!$F$29*$AZ128/(1+'DNO totals'!$F$60)*$CJ128,0)</f>
        <v>0</v>
      </c>
      <c r="CP128" s="37">
        <f>IF(MOD('935'!$K128,1000)=1,'Charging rates'!$G$29*$AZ128/(1+'DNO totals'!$G$60)*$CK128,0)</f>
        <v>0</v>
      </c>
      <c r="CQ128" s="52">
        <f>$CL128+$CM128+$CN128+$CO128+$CP128</f>
        <v>0</v>
      </c>
      <c r="CR128" s="37">
        <f>IF('935'!$K128&gt;1000,'Charging rates'!$C$29*$AY128*$CG128,0)</f>
        <v>0</v>
      </c>
      <c r="CS128" s="37">
        <f>IF(MOD('935'!$K128,1000)&gt;100,'Charging rates'!$D$29*$AY128*$CH128,0)</f>
        <v>0</v>
      </c>
      <c r="CT128" s="37">
        <f>IF(MOD('935'!$K128,100)&gt;10,'Charging rates'!$E$29*$AY128*$CI128,0)</f>
        <v>0</v>
      </c>
      <c r="CU128" s="52">
        <f>$CR128+$CS128+$CT128</f>
        <v>0</v>
      </c>
      <c r="CV128" s="36">
        <f>100*(AV128*'935'!Q128*CA128)/'11'!B$16</f>
        <v>0</v>
      </c>
      <c r="CW128" s="36">
        <f>100/'11'!B$16*'Charging rates'!B$76*AY128</f>
        <v>0</v>
      </c>
      <c r="CX128" s="36">
        <f>IF(D128=0,0,(1-BY128/D128)*(CB128+IF('935'!Q128=0,0,(CC128*'935'!Q128*('11'!C$16-'935'!Y128)/('11'!B$16-'935'!X128)))))</f>
        <v>0</v>
      </c>
      <c r="CY128" s="36">
        <f>CW128+CE128</f>
        <v>0</v>
      </c>
      <c r="CZ128" s="49">
        <f>(CQ128+CU128)*D128</f>
        <v>0</v>
      </c>
      <c r="DA128" s="33">
        <f>D128*('Parameters'!B$21+J128)*IF('DNO totals'!B$323&lt;0,1,'935'!S128)</f>
        <v>0</v>
      </c>
      <c r="DB128" s="52">
        <f>IF('DNO totals'!B$323&lt;0,1,'935'!S128)*('Parameters'!B$21+J128)</f>
        <v>0</v>
      </c>
      <c r="DC128" s="37">
        <f>CY128+'Charging rates'!B$106*DB128*100/'11'!B$16</f>
        <v>0</v>
      </c>
      <c r="DD128" s="37">
        <f>DC128+'Charging rates'!B$116*('Parameters'!B$21+J128)*100/'11'!B$16*IF('DNO totals'!B$323&lt;0,1,'935'!S128)</f>
        <v>0</v>
      </c>
      <c r="DE128" s="37">
        <f>'Charging rates'!B$97*(CQ128+CU128)*100/'11'!B$16</f>
        <v>0</v>
      </c>
      <c r="DF128" s="36">
        <f>MAX(0-(CC128*J128*'11'!C$16/'11'!B$16),DD128+DE128)</f>
        <v>0</v>
      </c>
      <c r="DG128" s="37">
        <f>IF(BT128,IF(J128=0,CD128,MAX(0,MIN(CD128,CD128+(DF128/'935'!Q128*('11'!B$16-'935'!X128)/('11'!C$16-'935'!Y128))))),0)</f>
        <v>0</v>
      </c>
      <c r="DH128" s="36">
        <f>IF(BT128,MAX(0,DF128),0)</f>
        <v>0</v>
      </c>
      <c r="DI128" s="53">
        <f>DH128+CX128</f>
        <v>0</v>
      </c>
    </row>
    <row r="129" spans="1:113">
      <c r="A129" s="28">
        <v>29</v>
      </c>
      <c r="B129" s="48">
        <f>'935'!B129</f>
        <v>0</v>
      </c>
      <c r="C129" s="33">
        <f>OR('935'!E129&lt;&gt;"VOID",'935'!F129&lt;&gt;"VOID",'935'!G129&lt;&gt;"VOID")</f>
        <v>0</v>
      </c>
      <c r="D129" s="33">
        <f>IF('935'!C129="VOID",0,('935'!C129*(1-'935'!X129/'11'!B$16)))</f>
        <v>0</v>
      </c>
      <c r="E129" s="33">
        <f>IF('935'!D129="VOID",0,'935'!D129*(1-'935'!X129/'11'!B$16))</f>
        <v>0</v>
      </c>
      <c r="F129" s="33">
        <f>IF('935'!E129="VOID",0,'935'!E129*(1-'935'!X129/'11'!B$16))</f>
        <v>0</v>
      </c>
      <c r="G129" s="33">
        <f>IF('935'!F129="VOID",0,'935'!F129*(1-'935'!X129/'11'!B$16))</f>
        <v>0</v>
      </c>
      <c r="H129" s="33">
        <f>IF('935'!G129="VOID",0,'935'!G129*(1-'935'!X129/'11'!B$16))</f>
        <v>0</v>
      </c>
      <c r="I129" s="33">
        <f>F129+G129+H129</f>
        <v>0</v>
      </c>
      <c r="J129" s="37">
        <f>'935'!Q129*(1-'935'!Y129/'11'!C$16)/(1-'935'!X129/'11'!B$16)</f>
        <v>0</v>
      </c>
      <c r="K129" s="33">
        <f>IF(D129,'935'!H129*D129/(D129+E129+I129),0)</f>
        <v>0</v>
      </c>
      <c r="L129" s="33">
        <f>IF(I129,'935'!H129*I129/(D129+E129+I129),0)</f>
        <v>0</v>
      </c>
      <c r="M129" s="33">
        <f>K129*(1-'935'!X129/'11'!B$16)</f>
        <v>0</v>
      </c>
      <c r="N129" s="49">
        <f>L129*(1-'935'!X129/'11'!B$16)</f>
        <v>0</v>
      </c>
      <c r="O129" s="50">
        <f>MATCH('935'!J129,'913'!$B$6:$B$1205,0)</f>
        <v>0</v>
      </c>
      <c r="P129" s="50">
        <f>MATCH(INDEX('913'!$D$6:$D$1205,O129),'913'!$B$6:$B$1205,0)</f>
        <v>0</v>
      </c>
      <c r="Q129" s="50">
        <f>MATCH(INDEX('913'!$D$6:$D$1205,P129),'913'!$B$6:$B$1205,0)</f>
        <v>0</v>
      </c>
      <c r="R129" s="50">
        <f>MATCH(INDEX('913'!$D$6:$D$1205,Q129),'913'!$B$6:$B$1205,0)</f>
        <v>0</v>
      </c>
      <c r="S129" s="50">
        <f>MATCH(INDEX('913'!$D$6:$D$1205,R129),'913'!$B$6:$B$1205,0)</f>
        <v>0</v>
      </c>
      <c r="T129" s="50">
        <f>MATCH(INDEX('913'!$D$6:$D$1205,S129),'913'!$B$6:$B$1205,0)</f>
        <v>0</v>
      </c>
      <c r="U129" s="50">
        <f>MATCH(INDEX('913'!$D$6:$D$1205,T129),'913'!$B$6:$B$1205,0)</f>
        <v>0</v>
      </c>
      <c r="V129" s="51">
        <f>MATCH(INDEX('913'!$D$6:$D$1205,U129),'913'!$B$6:$B$1205,0)</f>
        <v>0</v>
      </c>
      <c r="W129" s="37">
        <f>IF(ISNUMBER(O129),MAX(0,INDEX('913'!$E$6:$E$1205,O129)),0)</f>
        <v>0</v>
      </c>
      <c r="X129" s="37">
        <f>IF(ISNUMBER(P129),MAX(0,INDEX('913'!$E$6:$E$1205,P129)),0)</f>
        <v>0</v>
      </c>
      <c r="Y129" s="37">
        <f>IF(ISNUMBER(Q129),MAX(0,INDEX('913'!$E$6:$E$1205,Q129)),0)</f>
        <v>0</v>
      </c>
      <c r="Z129" s="37">
        <f>IF(ISNUMBER(R129),MAX(0,INDEX('913'!$E$6:$E$1205,R129)),0)</f>
        <v>0</v>
      </c>
      <c r="AA129" s="37">
        <f>IF(ISNUMBER(S129),MAX(0,INDEX('913'!$E$6:$E$1205,S129)),0)</f>
        <v>0</v>
      </c>
      <c r="AB129" s="37">
        <f>IF(ISNUMBER(T129),MAX(0,INDEX('913'!$E$6:$E$1205,T129)),0)</f>
        <v>0</v>
      </c>
      <c r="AC129" s="37">
        <f>IF(ISNUMBER(U129),MAX(0,INDEX('913'!$E$6:$E$1205,U129)),0)</f>
        <v>0</v>
      </c>
      <c r="AD129" s="52">
        <f>IF(ISNUMBER(V129),MAX(0,INDEX('913'!$E$6:$E$1205,V129)),0)</f>
        <v>0</v>
      </c>
      <c r="AE129" s="37">
        <f>IF(ISNUMBER(O129),MAX(0,INDEX('913'!$F$6:$F$1205,O129)),0)</f>
        <v>0</v>
      </c>
      <c r="AF129" s="37">
        <f>IF(ISNUMBER(P129),MAX(0,INDEX('913'!$F$6:$F$1205,P129)),0)</f>
        <v>0</v>
      </c>
      <c r="AG129" s="37">
        <f>IF(ISNUMBER(Q129),MAX(0,INDEX('913'!$F$6:$F$1205,Q129)),0)</f>
        <v>0</v>
      </c>
      <c r="AH129" s="37">
        <f>IF(ISNUMBER(R129),MAX(0,INDEX('913'!$F$6:$F$1205,R129)),0)</f>
        <v>0</v>
      </c>
      <c r="AI129" s="37">
        <f>IF(ISNUMBER(S129),MAX(0,INDEX('913'!$F$6:$F$1205,S129)),0)</f>
        <v>0</v>
      </c>
      <c r="AJ129" s="37">
        <f>IF(ISNUMBER(T129),MAX(0,INDEX('913'!$F$6:$F$1205,T129)),0)</f>
        <v>0</v>
      </c>
      <c r="AK129" s="37">
        <f>IF(ISNUMBER(U129),MAX(0,INDEX('913'!$F$6:$F$1205,U129)),0)</f>
        <v>0</v>
      </c>
      <c r="AL129" s="37">
        <f>IF(ISNUMBER(V129),MAX(0,INDEX('913'!$F$6:$F$1205,V129)),0)</f>
        <v>0</v>
      </c>
      <c r="AM129" s="33">
        <f>IF(ISNUMBER(O129),SQRT(INDEX('913'!$I$6:$I$1205,O129)^2+INDEX('913'!$J$6:$J$1205,O129)^2),0)</f>
        <v>0</v>
      </c>
      <c r="AN129" s="33">
        <f>IF(ISNUMBER(P129),SQRT(INDEX('913'!$I$6:$I$1205,P129)^2+INDEX('913'!$J$6:$J$1205,P129)^2),0)</f>
        <v>0</v>
      </c>
      <c r="AO129" s="33">
        <f>IF(ISNUMBER(Q129),SQRT(INDEX('913'!$I$6:$I$1205,Q129)^2+INDEX('913'!$J$6:$J$1205,Q129)^2),0)</f>
        <v>0</v>
      </c>
      <c r="AP129" s="33">
        <f>IF(ISNUMBER(R129),SQRT(INDEX('913'!$I$6:$I$1205,R129)^2+INDEX('913'!$J$6:$J$1205,R129)^2),0)</f>
        <v>0</v>
      </c>
      <c r="AQ129" s="33">
        <f>IF(ISNUMBER(S129),SQRT(INDEX('913'!$I$6:$I$1205,S129)^2+INDEX('913'!$J$6:$J$1205,S129)^2),0)</f>
        <v>0</v>
      </c>
      <c r="AR129" s="33">
        <f>IF(ISNUMBER(T129),SQRT(INDEX('913'!$I$6:$I$1205,T129)^2+INDEX('913'!$J$6:$J$1205,T129)^2),0)</f>
        <v>0</v>
      </c>
      <c r="AS129" s="33">
        <f>IF(ISNUMBER(U129),SQRT(INDEX('913'!$I$6:$I$1205,U129)^2+INDEX('913'!$J$6:$J$1205,U129)^2),0)</f>
        <v>0</v>
      </c>
      <c r="AT129" s="49">
        <f>IF(ISNUMBER(V129),SQRT(INDEX('913'!$I$6:$I$1205,V129)^2+INDEX('913'!$J$6:$J$1205,V129)^2),0)</f>
        <v>0</v>
      </c>
      <c r="AU129" s="37">
        <f>IF(AM129+AN129+AO129+AP129+AQ129+AR129+AS129+AT129=0,IF(COUNT(O129,P129,Q129,R129,S129,T129,U129,V129),(W129+X129+Y129+Z129+AA129+AB129+AC129+AD129)/COUNT(O129,P129,Q129,R129,S129,T129,U129,V129),0),(AM129*W129+AN129*X129+AO129*Y129+AP129*Z129+AQ129*AA129+AR129*AB129+AS129*AC129+AT129*AD129)/(AM129+AN129+AO129+AP129+AQ129+AR129+AS129+AT129))</f>
        <v>0</v>
      </c>
      <c r="AV129" s="37">
        <f>IF(AM129+AN129+AO129+AP129+AQ129+AR129+AS129+AT129=0,IF(COUNT(O129,P129,Q129,R129,S129,T129,U129,V129),(AE129+AF129+AG129+AH129+AI129+AJ129+AK129+AL129)/COUNT(O129,P129,Q129,R129,S129,T129,U129,V129),0),(AM129*AE129+AN129*AF129+AO129*AG129+AP129*AH129+AQ129*AI129+AR129*AJ129+AS129*AK129+AT129*AL129)/(AM129+AN129+AO129+AP129+AQ129+AR129+AS129+AT129))</f>
        <v>0</v>
      </c>
      <c r="AW129" s="52">
        <f>-100*'935'!W129*(AU129+AV129)/'11'!C$16</f>
        <v>0</v>
      </c>
      <c r="AX129" s="37">
        <f>INDEX('DNO totals'!$B$52:$G$52,IF('935'!K129,IF(MOD('935'!K129,1000),IF(MOD('935'!K129,100),IF(MOD('935'!K129,10),IF(MOD('935'!K129,1000)=1,6,5),4),3),2),1))</f>
        <v>0</v>
      </c>
      <c r="AY129" s="52">
        <f>J129*AX129</f>
        <v>0</v>
      </c>
      <c r="AZ129" s="37">
        <f>AX129*'Parameters'!B$11</f>
        <v>0</v>
      </c>
      <c r="BA129" s="37">
        <f>IF('935'!$K129=1000,'Charging rates'!$C$29*$AZ129/(1+'DNO totals'!$C$60)*'935'!$L129,0)</f>
        <v>0</v>
      </c>
      <c r="BB129" s="37">
        <f>IF(MOD('935'!$K129,1000)=100,'Charging rates'!$D$29*$AZ129/(1+'DNO totals'!$D$60)*'935'!$M129,0)</f>
        <v>0</v>
      </c>
      <c r="BC129" s="37">
        <f>IF(MOD('935'!$K129,100)=10,'Charging rates'!$E$29*$AZ129/(1+'DNO totals'!$E$60)*'935'!$N129,0)</f>
        <v>0</v>
      </c>
      <c r="BD129" s="37">
        <f>IF(AND(MOD('935'!$K129,10)&gt;0,MOD('935'!$K129,1000)&gt;1),'Charging rates'!$F$29*$AZ129/(1+'DNO totals'!$F$60)*'935'!$O129,0)</f>
        <v>0</v>
      </c>
      <c r="BE129" s="37">
        <f>IF(MOD('935'!$K129,1000)=1,'Charging rates'!$G$29*$AZ129/(1+'DNO totals'!$G$60)*'935'!$P129,0)</f>
        <v>0</v>
      </c>
      <c r="BF129" s="37">
        <f>IF('935'!$K129&gt;1000,'Charging rates'!$C$29*$AY129*'935'!$L129,0)</f>
        <v>0</v>
      </c>
      <c r="BG129" s="37">
        <f>IF(MOD('935'!$K129,1000)&gt;100,'Charging rates'!$D$29*$AY129*'935'!$M129,0)</f>
        <v>0</v>
      </c>
      <c r="BH129" s="37">
        <f>IF(MOD('935'!$K129,100)&gt;10,'Charging rates'!$E$29*$AY129*'935'!$N129,0)</f>
        <v>0</v>
      </c>
      <c r="BI129" s="37">
        <f>$BA129+$BB129+$BC129+$BD129+$BE129</f>
        <v>0</v>
      </c>
      <c r="BJ129" s="52">
        <f>$BF129+$BG129+$BH129</f>
        <v>0</v>
      </c>
      <c r="BK129" s="37">
        <f>AW129*(1+'Charging rates'!B$42+0.6*'Charging rates'!B$67+'Charging rates'!B$54)-100*'Charging rates'!B$76/'11'!C$16*'935'!W129</f>
        <v>0</v>
      </c>
      <c r="BL129" s="37">
        <f>IF(I129,BK129*I129/(I129+E129),0)</f>
        <v>0</v>
      </c>
      <c r="BM129" s="52">
        <f>ROUND(BL129,3)</f>
        <v>0</v>
      </c>
      <c r="BN129" s="33">
        <f>IF('935'!V129="VOID",0,'935'!V129*(1-'935'!X129/'11'!B$16))</f>
        <v>0</v>
      </c>
      <c r="BO129" s="36">
        <f>IF(I129,-100*'Charging rates'!B$76/'11'!B$16*BN129/I129,0)</f>
        <v>0</v>
      </c>
      <c r="BP129" s="36">
        <f>IF(C129,'DNO totals'!B$171,0)</f>
        <v>0</v>
      </c>
      <c r="BQ129" s="36">
        <f>ROUND(BP129,2)</f>
        <v>0</v>
      </c>
      <c r="BR129" s="36">
        <f>IF(C129,(BP129+BO129),0)</f>
        <v>0</v>
      </c>
      <c r="BS129" s="53">
        <f>ROUND(BR129,2)</f>
        <v>0</v>
      </c>
      <c r="BT129" s="33">
        <f>'935'!C129&lt;&gt;"VOID"</f>
        <v>0</v>
      </c>
      <c r="BU129" s="36">
        <f>IF(BT129,(100/'11'!B$16*K129*((1-'935'!I129)*'Charging rates'!B$42+'Charging rates'!B$54)),0)</f>
        <v>0</v>
      </c>
      <c r="BV129" s="36">
        <f>100/'11'!B$16*N129*('Charging rates'!B$42+'Charging rates'!B$54)</f>
        <v>0</v>
      </c>
      <c r="BW129" s="36">
        <f>100/'11'!B$16*L129*('Charging rates'!B$42+'Charging rates'!B$54)</f>
        <v>0</v>
      </c>
      <c r="BX129" s="53">
        <f>ROUND(BW129,2)</f>
        <v>0</v>
      </c>
      <c r="BY129" s="33">
        <f>D129-('935'!T129*(1-'935'!X129/'11'!B$16))</f>
        <v>0</v>
      </c>
      <c r="BZ129" s="33">
        <f>0-IF(ISNUMBER(O129),INDEX('913'!$I$6:$I$1205,O129),0)-IF(ISNUMBER(P129),INDEX('913'!$I$6:$I$1205,P129),0)-IF(ISNUMBER(Q129),INDEX('913'!$I$6:$I$1205,Q129),0)-IF(ISNUMBER(R129),INDEX('913'!$I$6:$I$1205,R129),0)-IF(ISNUMBER(S129),INDEX('913'!$I$6:$I$1205,S129),0)-IF(ISNUMBER(T129),INDEX('913'!$I$6:$I$1205,T129),0)-IF(ISNUMBER(U129),INDEX('913'!$I$6:$I$1205,U129),0)-IF(ISNUMBER(V129),INDEX('913'!$I$6:$I$1205,V129),0)</f>
        <v>0</v>
      </c>
      <c r="CA129" s="37">
        <f>IF(BZ129=0,1,MAX(1,SQRT(BZ129^2+(IF(ISNUMBER(O129),INDEX('913'!$J$6:$J$1205,O129),0)+IF(ISNUMBER(P129),INDEX('913'!$J$6:$J$1205,P129),0)+IF(ISNUMBER(Q129),INDEX('913'!$J$6:$J$1205,Q129),0)+IF(ISNUMBER(R129),INDEX('913'!$J$6:$J$1205,R129),0)+IF(ISNUMBER(S129),INDEX('913'!$J$6:$J$1205,S129),0)+IF(ISNUMBER(T129),INDEX('913'!$J$6:$J$1205,T129),0)+IF(ISNUMBER(U129),INDEX('913'!$J$6:$J$1205,U129),0)+IF(ISNUMBER(V129),INDEX('913'!$J$6:$J$1205,V129),0))^2)/BZ129))</f>
        <v>0</v>
      </c>
      <c r="CB129" s="36">
        <f>100*AU129/'11'!B$16</f>
        <v>0</v>
      </c>
      <c r="CC129" s="37">
        <f>100*(AV129*CA129)/'11'!C$16</f>
        <v>0</v>
      </c>
      <c r="CD129" s="37">
        <f>IF(D129=0,1,BY129/D129)*CC129</f>
        <v>0</v>
      </c>
      <c r="CE129" s="36">
        <f>IF(D129=0,1,BY129/D129)*CB129</f>
        <v>0</v>
      </c>
      <c r="CF129" s="54">
        <f>'11'!C$16-'935'!Y129</f>
        <v>0</v>
      </c>
      <c r="CG129" s="37">
        <f>MAX('DNO totals'!B$312+0,MIN('935'!L129+0,'DNO totals'!B$304+0))</f>
        <v>0</v>
      </c>
      <c r="CH129" s="37">
        <f>MAX('DNO totals'!C$312+0,MIN('935'!M129+0,'DNO totals'!C$304+0))</f>
        <v>0</v>
      </c>
      <c r="CI129" s="37">
        <f>MAX('DNO totals'!D$312+0,MIN('935'!N129+0,'DNO totals'!D$304+0))</f>
        <v>0</v>
      </c>
      <c r="CJ129" s="37">
        <f>MAX('DNO totals'!E$312+0,MIN('935'!O129+0,'DNO totals'!E$304+0))</f>
        <v>0</v>
      </c>
      <c r="CK129" s="52">
        <f>MAX('DNO totals'!F$312+0,MIN('935'!P129+0,'DNO totals'!F$304+0))</f>
        <v>0</v>
      </c>
      <c r="CL129" s="37">
        <f>IF('935'!$K129=1000,'Charging rates'!$C$29*$AZ129/(1+'DNO totals'!$C$60)*$CG129,0)</f>
        <v>0</v>
      </c>
      <c r="CM129" s="37">
        <f>IF(MOD('935'!$K129,1000)=100,'Charging rates'!$D$29*$AZ129/(1+'DNO totals'!$D$60)*$CH129,0)</f>
        <v>0</v>
      </c>
      <c r="CN129" s="37">
        <f>IF(MOD('935'!$K129,100)=10,'Charging rates'!$E$29*$AZ129/(1+'DNO totals'!$E$60)*$CI129,0)</f>
        <v>0</v>
      </c>
      <c r="CO129" s="37">
        <f>IF(AND(MOD('935'!$K129,10)&gt;0,MOD('935'!$K129,1000)&gt;1),'Charging rates'!$F$29*$AZ129/(1+'DNO totals'!$F$60)*$CJ129,0)</f>
        <v>0</v>
      </c>
      <c r="CP129" s="37">
        <f>IF(MOD('935'!$K129,1000)=1,'Charging rates'!$G$29*$AZ129/(1+'DNO totals'!$G$60)*$CK129,0)</f>
        <v>0</v>
      </c>
      <c r="CQ129" s="52">
        <f>$CL129+$CM129+$CN129+$CO129+$CP129</f>
        <v>0</v>
      </c>
      <c r="CR129" s="37">
        <f>IF('935'!$K129&gt;1000,'Charging rates'!$C$29*$AY129*$CG129,0)</f>
        <v>0</v>
      </c>
      <c r="CS129" s="37">
        <f>IF(MOD('935'!$K129,1000)&gt;100,'Charging rates'!$D$29*$AY129*$CH129,0)</f>
        <v>0</v>
      </c>
      <c r="CT129" s="37">
        <f>IF(MOD('935'!$K129,100)&gt;10,'Charging rates'!$E$29*$AY129*$CI129,0)</f>
        <v>0</v>
      </c>
      <c r="CU129" s="52">
        <f>$CR129+$CS129+$CT129</f>
        <v>0</v>
      </c>
      <c r="CV129" s="36">
        <f>100*(AV129*'935'!Q129*CA129)/'11'!B$16</f>
        <v>0</v>
      </c>
      <c r="CW129" s="36">
        <f>100/'11'!B$16*'Charging rates'!B$76*AY129</f>
        <v>0</v>
      </c>
      <c r="CX129" s="36">
        <f>IF(D129=0,0,(1-BY129/D129)*(CB129+IF('935'!Q129=0,0,(CC129*'935'!Q129*('11'!C$16-'935'!Y129)/('11'!B$16-'935'!X129)))))</f>
        <v>0</v>
      </c>
      <c r="CY129" s="36">
        <f>CW129+CE129</f>
        <v>0</v>
      </c>
      <c r="CZ129" s="49">
        <f>(CQ129+CU129)*D129</f>
        <v>0</v>
      </c>
      <c r="DA129" s="33">
        <f>D129*('Parameters'!B$21+J129)*IF('DNO totals'!B$323&lt;0,1,'935'!S129)</f>
        <v>0</v>
      </c>
      <c r="DB129" s="52">
        <f>IF('DNO totals'!B$323&lt;0,1,'935'!S129)*('Parameters'!B$21+J129)</f>
        <v>0</v>
      </c>
      <c r="DC129" s="37">
        <f>CY129+'Charging rates'!B$106*DB129*100/'11'!B$16</f>
        <v>0</v>
      </c>
      <c r="DD129" s="37">
        <f>DC129+'Charging rates'!B$116*('Parameters'!B$21+J129)*100/'11'!B$16*IF('DNO totals'!B$323&lt;0,1,'935'!S129)</f>
        <v>0</v>
      </c>
      <c r="DE129" s="37">
        <f>'Charging rates'!B$97*(CQ129+CU129)*100/'11'!B$16</f>
        <v>0</v>
      </c>
      <c r="DF129" s="36">
        <f>MAX(0-(CC129*J129*'11'!C$16/'11'!B$16),DD129+DE129)</f>
        <v>0</v>
      </c>
      <c r="DG129" s="37">
        <f>IF(BT129,IF(J129=0,CD129,MAX(0,MIN(CD129,CD129+(DF129/'935'!Q129*('11'!B$16-'935'!X129)/('11'!C$16-'935'!Y129))))),0)</f>
        <v>0</v>
      </c>
      <c r="DH129" s="36">
        <f>IF(BT129,MAX(0,DF129),0)</f>
        <v>0</v>
      </c>
      <c r="DI129" s="53">
        <f>DH129+CX129</f>
        <v>0</v>
      </c>
    </row>
    <row r="130" spans="1:113">
      <c r="A130" s="28">
        <v>30</v>
      </c>
      <c r="B130" s="48">
        <f>'935'!B130</f>
        <v>0</v>
      </c>
      <c r="C130" s="33">
        <f>OR('935'!E130&lt;&gt;"VOID",'935'!F130&lt;&gt;"VOID",'935'!G130&lt;&gt;"VOID")</f>
        <v>0</v>
      </c>
      <c r="D130" s="33">
        <f>IF('935'!C130="VOID",0,('935'!C130*(1-'935'!X130/'11'!B$16)))</f>
        <v>0</v>
      </c>
      <c r="E130" s="33">
        <f>IF('935'!D130="VOID",0,'935'!D130*(1-'935'!X130/'11'!B$16))</f>
        <v>0</v>
      </c>
      <c r="F130" s="33">
        <f>IF('935'!E130="VOID",0,'935'!E130*(1-'935'!X130/'11'!B$16))</f>
        <v>0</v>
      </c>
      <c r="G130" s="33">
        <f>IF('935'!F130="VOID",0,'935'!F130*(1-'935'!X130/'11'!B$16))</f>
        <v>0</v>
      </c>
      <c r="H130" s="33">
        <f>IF('935'!G130="VOID",0,'935'!G130*(1-'935'!X130/'11'!B$16))</f>
        <v>0</v>
      </c>
      <c r="I130" s="33">
        <f>F130+G130+H130</f>
        <v>0</v>
      </c>
      <c r="J130" s="37">
        <f>'935'!Q130*(1-'935'!Y130/'11'!C$16)/(1-'935'!X130/'11'!B$16)</f>
        <v>0</v>
      </c>
      <c r="K130" s="33">
        <f>IF(D130,'935'!H130*D130/(D130+E130+I130),0)</f>
        <v>0</v>
      </c>
      <c r="L130" s="33">
        <f>IF(I130,'935'!H130*I130/(D130+E130+I130),0)</f>
        <v>0</v>
      </c>
      <c r="M130" s="33">
        <f>K130*(1-'935'!X130/'11'!B$16)</f>
        <v>0</v>
      </c>
      <c r="N130" s="49">
        <f>L130*(1-'935'!X130/'11'!B$16)</f>
        <v>0</v>
      </c>
      <c r="O130" s="50">
        <f>MATCH('935'!J130,'913'!$B$6:$B$1205,0)</f>
        <v>0</v>
      </c>
      <c r="P130" s="50">
        <f>MATCH(INDEX('913'!$D$6:$D$1205,O130),'913'!$B$6:$B$1205,0)</f>
        <v>0</v>
      </c>
      <c r="Q130" s="50">
        <f>MATCH(INDEX('913'!$D$6:$D$1205,P130),'913'!$B$6:$B$1205,0)</f>
        <v>0</v>
      </c>
      <c r="R130" s="50">
        <f>MATCH(INDEX('913'!$D$6:$D$1205,Q130),'913'!$B$6:$B$1205,0)</f>
        <v>0</v>
      </c>
      <c r="S130" s="50">
        <f>MATCH(INDEX('913'!$D$6:$D$1205,R130),'913'!$B$6:$B$1205,0)</f>
        <v>0</v>
      </c>
      <c r="T130" s="50">
        <f>MATCH(INDEX('913'!$D$6:$D$1205,S130),'913'!$B$6:$B$1205,0)</f>
        <v>0</v>
      </c>
      <c r="U130" s="50">
        <f>MATCH(INDEX('913'!$D$6:$D$1205,T130),'913'!$B$6:$B$1205,0)</f>
        <v>0</v>
      </c>
      <c r="V130" s="51">
        <f>MATCH(INDEX('913'!$D$6:$D$1205,U130),'913'!$B$6:$B$1205,0)</f>
        <v>0</v>
      </c>
      <c r="W130" s="37">
        <f>IF(ISNUMBER(O130),MAX(0,INDEX('913'!$E$6:$E$1205,O130)),0)</f>
        <v>0</v>
      </c>
      <c r="X130" s="37">
        <f>IF(ISNUMBER(P130),MAX(0,INDEX('913'!$E$6:$E$1205,P130)),0)</f>
        <v>0</v>
      </c>
      <c r="Y130" s="37">
        <f>IF(ISNUMBER(Q130),MAX(0,INDEX('913'!$E$6:$E$1205,Q130)),0)</f>
        <v>0</v>
      </c>
      <c r="Z130" s="37">
        <f>IF(ISNUMBER(R130),MAX(0,INDEX('913'!$E$6:$E$1205,R130)),0)</f>
        <v>0</v>
      </c>
      <c r="AA130" s="37">
        <f>IF(ISNUMBER(S130),MAX(0,INDEX('913'!$E$6:$E$1205,S130)),0)</f>
        <v>0</v>
      </c>
      <c r="AB130" s="37">
        <f>IF(ISNUMBER(T130),MAX(0,INDEX('913'!$E$6:$E$1205,T130)),0)</f>
        <v>0</v>
      </c>
      <c r="AC130" s="37">
        <f>IF(ISNUMBER(U130),MAX(0,INDEX('913'!$E$6:$E$1205,U130)),0)</f>
        <v>0</v>
      </c>
      <c r="AD130" s="52">
        <f>IF(ISNUMBER(V130),MAX(0,INDEX('913'!$E$6:$E$1205,V130)),0)</f>
        <v>0</v>
      </c>
      <c r="AE130" s="37">
        <f>IF(ISNUMBER(O130),MAX(0,INDEX('913'!$F$6:$F$1205,O130)),0)</f>
        <v>0</v>
      </c>
      <c r="AF130" s="37">
        <f>IF(ISNUMBER(P130),MAX(0,INDEX('913'!$F$6:$F$1205,P130)),0)</f>
        <v>0</v>
      </c>
      <c r="AG130" s="37">
        <f>IF(ISNUMBER(Q130),MAX(0,INDEX('913'!$F$6:$F$1205,Q130)),0)</f>
        <v>0</v>
      </c>
      <c r="AH130" s="37">
        <f>IF(ISNUMBER(R130),MAX(0,INDEX('913'!$F$6:$F$1205,R130)),0)</f>
        <v>0</v>
      </c>
      <c r="AI130" s="37">
        <f>IF(ISNUMBER(S130),MAX(0,INDEX('913'!$F$6:$F$1205,S130)),0)</f>
        <v>0</v>
      </c>
      <c r="AJ130" s="37">
        <f>IF(ISNUMBER(T130),MAX(0,INDEX('913'!$F$6:$F$1205,T130)),0)</f>
        <v>0</v>
      </c>
      <c r="AK130" s="37">
        <f>IF(ISNUMBER(U130),MAX(0,INDEX('913'!$F$6:$F$1205,U130)),0)</f>
        <v>0</v>
      </c>
      <c r="AL130" s="37">
        <f>IF(ISNUMBER(V130),MAX(0,INDEX('913'!$F$6:$F$1205,V130)),0)</f>
        <v>0</v>
      </c>
      <c r="AM130" s="33">
        <f>IF(ISNUMBER(O130),SQRT(INDEX('913'!$I$6:$I$1205,O130)^2+INDEX('913'!$J$6:$J$1205,O130)^2),0)</f>
        <v>0</v>
      </c>
      <c r="AN130" s="33">
        <f>IF(ISNUMBER(P130),SQRT(INDEX('913'!$I$6:$I$1205,P130)^2+INDEX('913'!$J$6:$J$1205,P130)^2),0)</f>
        <v>0</v>
      </c>
      <c r="AO130" s="33">
        <f>IF(ISNUMBER(Q130),SQRT(INDEX('913'!$I$6:$I$1205,Q130)^2+INDEX('913'!$J$6:$J$1205,Q130)^2),0)</f>
        <v>0</v>
      </c>
      <c r="AP130" s="33">
        <f>IF(ISNUMBER(R130),SQRT(INDEX('913'!$I$6:$I$1205,R130)^2+INDEX('913'!$J$6:$J$1205,R130)^2),0)</f>
        <v>0</v>
      </c>
      <c r="AQ130" s="33">
        <f>IF(ISNUMBER(S130),SQRT(INDEX('913'!$I$6:$I$1205,S130)^2+INDEX('913'!$J$6:$J$1205,S130)^2),0)</f>
        <v>0</v>
      </c>
      <c r="AR130" s="33">
        <f>IF(ISNUMBER(T130),SQRT(INDEX('913'!$I$6:$I$1205,T130)^2+INDEX('913'!$J$6:$J$1205,T130)^2),0)</f>
        <v>0</v>
      </c>
      <c r="AS130" s="33">
        <f>IF(ISNUMBER(U130),SQRT(INDEX('913'!$I$6:$I$1205,U130)^2+INDEX('913'!$J$6:$J$1205,U130)^2),0)</f>
        <v>0</v>
      </c>
      <c r="AT130" s="49">
        <f>IF(ISNUMBER(V130),SQRT(INDEX('913'!$I$6:$I$1205,V130)^2+INDEX('913'!$J$6:$J$1205,V130)^2),0)</f>
        <v>0</v>
      </c>
      <c r="AU130" s="37">
        <f>IF(AM130+AN130+AO130+AP130+AQ130+AR130+AS130+AT130=0,IF(COUNT(O130,P130,Q130,R130,S130,T130,U130,V130),(W130+X130+Y130+Z130+AA130+AB130+AC130+AD130)/COUNT(O130,P130,Q130,R130,S130,T130,U130,V130),0),(AM130*W130+AN130*X130+AO130*Y130+AP130*Z130+AQ130*AA130+AR130*AB130+AS130*AC130+AT130*AD130)/(AM130+AN130+AO130+AP130+AQ130+AR130+AS130+AT130))</f>
        <v>0</v>
      </c>
      <c r="AV130" s="37">
        <f>IF(AM130+AN130+AO130+AP130+AQ130+AR130+AS130+AT130=0,IF(COUNT(O130,P130,Q130,R130,S130,T130,U130,V130),(AE130+AF130+AG130+AH130+AI130+AJ130+AK130+AL130)/COUNT(O130,P130,Q130,R130,S130,T130,U130,V130),0),(AM130*AE130+AN130*AF130+AO130*AG130+AP130*AH130+AQ130*AI130+AR130*AJ130+AS130*AK130+AT130*AL130)/(AM130+AN130+AO130+AP130+AQ130+AR130+AS130+AT130))</f>
        <v>0</v>
      </c>
      <c r="AW130" s="52">
        <f>-100*'935'!W130*(AU130+AV130)/'11'!C$16</f>
        <v>0</v>
      </c>
      <c r="AX130" s="37">
        <f>INDEX('DNO totals'!$B$52:$G$52,IF('935'!K130,IF(MOD('935'!K130,1000),IF(MOD('935'!K130,100),IF(MOD('935'!K130,10),IF(MOD('935'!K130,1000)=1,6,5),4),3),2),1))</f>
        <v>0</v>
      </c>
      <c r="AY130" s="52">
        <f>J130*AX130</f>
        <v>0</v>
      </c>
      <c r="AZ130" s="37">
        <f>AX130*'Parameters'!B$11</f>
        <v>0</v>
      </c>
      <c r="BA130" s="37">
        <f>IF('935'!$K130=1000,'Charging rates'!$C$29*$AZ130/(1+'DNO totals'!$C$60)*'935'!$L130,0)</f>
        <v>0</v>
      </c>
      <c r="BB130" s="37">
        <f>IF(MOD('935'!$K130,1000)=100,'Charging rates'!$D$29*$AZ130/(1+'DNO totals'!$D$60)*'935'!$M130,0)</f>
        <v>0</v>
      </c>
      <c r="BC130" s="37">
        <f>IF(MOD('935'!$K130,100)=10,'Charging rates'!$E$29*$AZ130/(1+'DNO totals'!$E$60)*'935'!$N130,0)</f>
        <v>0</v>
      </c>
      <c r="BD130" s="37">
        <f>IF(AND(MOD('935'!$K130,10)&gt;0,MOD('935'!$K130,1000)&gt;1),'Charging rates'!$F$29*$AZ130/(1+'DNO totals'!$F$60)*'935'!$O130,0)</f>
        <v>0</v>
      </c>
      <c r="BE130" s="37">
        <f>IF(MOD('935'!$K130,1000)=1,'Charging rates'!$G$29*$AZ130/(1+'DNO totals'!$G$60)*'935'!$P130,0)</f>
        <v>0</v>
      </c>
      <c r="BF130" s="37">
        <f>IF('935'!$K130&gt;1000,'Charging rates'!$C$29*$AY130*'935'!$L130,0)</f>
        <v>0</v>
      </c>
      <c r="BG130" s="37">
        <f>IF(MOD('935'!$K130,1000)&gt;100,'Charging rates'!$D$29*$AY130*'935'!$M130,0)</f>
        <v>0</v>
      </c>
      <c r="BH130" s="37">
        <f>IF(MOD('935'!$K130,100)&gt;10,'Charging rates'!$E$29*$AY130*'935'!$N130,0)</f>
        <v>0</v>
      </c>
      <c r="BI130" s="37">
        <f>$BA130+$BB130+$BC130+$BD130+$BE130</f>
        <v>0</v>
      </c>
      <c r="BJ130" s="52">
        <f>$BF130+$BG130+$BH130</f>
        <v>0</v>
      </c>
      <c r="BK130" s="37">
        <f>AW130*(1+'Charging rates'!B$42+0.6*'Charging rates'!B$67+'Charging rates'!B$54)-100*'Charging rates'!B$76/'11'!C$16*'935'!W130</f>
        <v>0</v>
      </c>
      <c r="BL130" s="37">
        <f>IF(I130,BK130*I130/(I130+E130),0)</f>
        <v>0</v>
      </c>
      <c r="BM130" s="52">
        <f>ROUND(BL130,3)</f>
        <v>0</v>
      </c>
      <c r="BN130" s="33">
        <f>IF('935'!V130="VOID",0,'935'!V130*(1-'935'!X130/'11'!B$16))</f>
        <v>0</v>
      </c>
      <c r="BO130" s="36">
        <f>IF(I130,-100*'Charging rates'!B$76/'11'!B$16*BN130/I130,0)</f>
        <v>0</v>
      </c>
      <c r="BP130" s="36">
        <f>IF(C130,'DNO totals'!B$171,0)</f>
        <v>0</v>
      </c>
      <c r="BQ130" s="36">
        <f>ROUND(BP130,2)</f>
        <v>0</v>
      </c>
      <c r="BR130" s="36">
        <f>IF(C130,(BP130+BO130),0)</f>
        <v>0</v>
      </c>
      <c r="BS130" s="53">
        <f>ROUND(BR130,2)</f>
        <v>0</v>
      </c>
      <c r="BT130" s="33">
        <f>'935'!C130&lt;&gt;"VOID"</f>
        <v>0</v>
      </c>
      <c r="BU130" s="36">
        <f>IF(BT130,(100/'11'!B$16*K130*((1-'935'!I130)*'Charging rates'!B$42+'Charging rates'!B$54)),0)</f>
        <v>0</v>
      </c>
      <c r="BV130" s="36">
        <f>100/'11'!B$16*N130*('Charging rates'!B$42+'Charging rates'!B$54)</f>
        <v>0</v>
      </c>
      <c r="BW130" s="36">
        <f>100/'11'!B$16*L130*('Charging rates'!B$42+'Charging rates'!B$54)</f>
        <v>0</v>
      </c>
      <c r="BX130" s="53">
        <f>ROUND(BW130,2)</f>
        <v>0</v>
      </c>
      <c r="BY130" s="33">
        <f>D130-('935'!T130*(1-'935'!X130/'11'!B$16))</f>
        <v>0</v>
      </c>
      <c r="BZ130" s="33">
        <f>0-IF(ISNUMBER(O130),INDEX('913'!$I$6:$I$1205,O130),0)-IF(ISNUMBER(P130),INDEX('913'!$I$6:$I$1205,P130),0)-IF(ISNUMBER(Q130),INDEX('913'!$I$6:$I$1205,Q130),0)-IF(ISNUMBER(R130),INDEX('913'!$I$6:$I$1205,R130),0)-IF(ISNUMBER(S130),INDEX('913'!$I$6:$I$1205,S130),0)-IF(ISNUMBER(T130),INDEX('913'!$I$6:$I$1205,T130),0)-IF(ISNUMBER(U130),INDEX('913'!$I$6:$I$1205,U130),0)-IF(ISNUMBER(V130),INDEX('913'!$I$6:$I$1205,V130),0)</f>
        <v>0</v>
      </c>
      <c r="CA130" s="37">
        <f>IF(BZ130=0,1,MAX(1,SQRT(BZ130^2+(IF(ISNUMBER(O130),INDEX('913'!$J$6:$J$1205,O130),0)+IF(ISNUMBER(P130),INDEX('913'!$J$6:$J$1205,P130),0)+IF(ISNUMBER(Q130),INDEX('913'!$J$6:$J$1205,Q130),0)+IF(ISNUMBER(R130),INDEX('913'!$J$6:$J$1205,R130),0)+IF(ISNUMBER(S130),INDEX('913'!$J$6:$J$1205,S130),0)+IF(ISNUMBER(T130),INDEX('913'!$J$6:$J$1205,T130),0)+IF(ISNUMBER(U130),INDEX('913'!$J$6:$J$1205,U130),0)+IF(ISNUMBER(V130),INDEX('913'!$J$6:$J$1205,V130),0))^2)/BZ130))</f>
        <v>0</v>
      </c>
      <c r="CB130" s="36">
        <f>100*AU130/'11'!B$16</f>
        <v>0</v>
      </c>
      <c r="CC130" s="37">
        <f>100*(AV130*CA130)/'11'!C$16</f>
        <v>0</v>
      </c>
      <c r="CD130" s="37">
        <f>IF(D130=0,1,BY130/D130)*CC130</f>
        <v>0</v>
      </c>
      <c r="CE130" s="36">
        <f>IF(D130=0,1,BY130/D130)*CB130</f>
        <v>0</v>
      </c>
      <c r="CF130" s="54">
        <f>'11'!C$16-'935'!Y130</f>
        <v>0</v>
      </c>
      <c r="CG130" s="37">
        <f>MAX('DNO totals'!B$312+0,MIN('935'!L130+0,'DNO totals'!B$304+0))</f>
        <v>0</v>
      </c>
      <c r="CH130" s="37">
        <f>MAX('DNO totals'!C$312+0,MIN('935'!M130+0,'DNO totals'!C$304+0))</f>
        <v>0</v>
      </c>
      <c r="CI130" s="37">
        <f>MAX('DNO totals'!D$312+0,MIN('935'!N130+0,'DNO totals'!D$304+0))</f>
        <v>0</v>
      </c>
      <c r="CJ130" s="37">
        <f>MAX('DNO totals'!E$312+0,MIN('935'!O130+0,'DNO totals'!E$304+0))</f>
        <v>0</v>
      </c>
      <c r="CK130" s="52">
        <f>MAX('DNO totals'!F$312+0,MIN('935'!P130+0,'DNO totals'!F$304+0))</f>
        <v>0</v>
      </c>
      <c r="CL130" s="37">
        <f>IF('935'!$K130=1000,'Charging rates'!$C$29*$AZ130/(1+'DNO totals'!$C$60)*$CG130,0)</f>
        <v>0</v>
      </c>
      <c r="CM130" s="37">
        <f>IF(MOD('935'!$K130,1000)=100,'Charging rates'!$D$29*$AZ130/(1+'DNO totals'!$D$60)*$CH130,0)</f>
        <v>0</v>
      </c>
      <c r="CN130" s="37">
        <f>IF(MOD('935'!$K130,100)=10,'Charging rates'!$E$29*$AZ130/(1+'DNO totals'!$E$60)*$CI130,0)</f>
        <v>0</v>
      </c>
      <c r="CO130" s="37">
        <f>IF(AND(MOD('935'!$K130,10)&gt;0,MOD('935'!$K130,1000)&gt;1),'Charging rates'!$F$29*$AZ130/(1+'DNO totals'!$F$60)*$CJ130,0)</f>
        <v>0</v>
      </c>
      <c r="CP130" s="37">
        <f>IF(MOD('935'!$K130,1000)=1,'Charging rates'!$G$29*$AZ130/(1+'DNO totals'!$G$60)*$CK130,0)</f>
        <v>0</v>
      </c>
      <c r="CQ130" s="52">
        <f>$CL130+$CM130+$CN130+$CO130+$CP130</f>
        <v>0</v>
      </c>
      <c r="CR130" s="37">
        <f>IF('935'!$K130&gt;1000,'Charging rates'!$C$29*$AY130*$CG130,0)</f>
        <v>0</v>
      </c>
      <c r="CS130" s="37">
        <f>IF(MOD('935'!$K130,1000)&gt;100,'Charging rates'!$D$29*$AY130*$CH130,0)</f>
        <v>0</v>
      </c>
      <c r="CT130" s="37">
        <f>IF(MOD('935'!$K130,100)&gt;10,'Charging rates'!$E$29*$AY130*$CI130,0)</f>
        <v>0</v>
      </c>
      <c r="CU130" s="52">
        <f>$CR130+$CS130+$CT130</f>
        <v>0</v>
      </c>
      <c r="CV130" s="36">
        <f>100*(AV130*'935'!Q130*CA130)/'11'!B$16</f>
        <v>0</v>
      </c>
      <c r="CW130" s="36">
        <f>100/'11'!B$16*'Charging rates'!B$76*AY130</f>
        <v>0</v>
      </c>
      <c r="CX130" s="36">
        <f>IF(D130=0,0,(1-BY130/D130)*(CB130+IF('935'!Q130=0,0,(CC130*'935'!Q130*('11'!C$16-'935'!Y130)/('11'!B$16-'935'!X130)))))</f>
        <v>0</v>
      </c>
      <c r="CY130" s="36">
        <f>CW130+CE130</f>
        <v>0</v>
      </c>
      <c r="CZ130" s="49">
        <f>(CQ130+CU130)*D130</f>
        <v>0</v>
      </c>
      <c r="DA130" s="33">
        <f>D130*('Parameters'!B$21+J130)*IF('DNO totals'!B$323&lt;0,1,'935'!S130)</f>
        <v>0</v>
      </c>
      <c r="DB130" s="52">
        <f>IF('DNO totals'!B$323&lt;0,1,'935'!S130)*('Parameters'!B$21+J130)</f>
        <v>0</v>
      </c>
      <c r="DC130" s="37">
        <f>CY130+'Charging rates'!B$106*DB130*100/'11'!B$16</f>
        <v>0</v>
      </c>
      <c r="DD130" s="37">
        <f>DC130+'Charging rates'!B$116*('Parameters'!B$21+J130)*100/'11'!B$16*IF('DNO totals'!B$323&lt;0,1,'935'!S130)</f>
        <v>0</v>
      </c>
      <c r="DE130" s="37">
        <f>'Charging rates'!B$97*(CQ130+CU130)*100/'11'!B$16</f>
        <v>0</v>
      </c>
      <c r="DF130" s="36">
        <f>MAX(0-(CC130*J130*'11'!C$16/'11'!B$16),DD130+DE130)</f>
        <v>0</v>
      </c>
      <c r="DG130" s="37">
        <f>IF(BT130,IF(J130=0,CD130,MAX(0,MIN(CD130,CD130+(DF130/'935'!Q130*('11'!B$16-'935'!X130)/('11'!C$16-'935'!Y130))))),0)</f>
        <v>0</v>
      </c>
      <c r="DH130" s="36">
        <f>IF(BT130,MAX(0,DF130),0)</f>
        <v>0</v>
      </c>
      <c r="DI130" s="53">
        <f>DH130+CX130</f>
        <v>0</v>
      </c>
    </row>
    <row r="131" spans="1:113">
      <c r="A131" s="28">
        <v>31</v>
      </c>
      <c r="B131" s="48">
        <f>'935'!B131</f>
        <v>0</v>
      </c>
      <c r="C131" s="33">
        <f>OR('935'!E131&lt;&gt;"VOID",'935'!F131&lt;&gt;"VOID",'935'!G131&lt;&gt;"VOID")</f>
        <v>0</v>
      </c>
      <c r="D131" s="33">
        <f>IF('935'!C131="VOID",0,('935'!C131*(1-'935'!X131/'11'!B$16)))</f>
        <v>0</v>
      </c>
      <c r="E131" s="33">
        <f>IF('935'!D131="VOID",0,'935'!D131*(1-'935'!X131/'11'!B$16))</f>
        <v>0</v>
      </c>
      <c r="F131" s="33">
        <f>IF('935'!E131="VOID",0,'935'!E131*(1-'935'!X131/'11'!B$16))</f>
        <v>0</v>
      </c>
      <c r="G131" s="33">
        <f>IF('935'!F131="VOID",0,'935'!F131*(1-'935'!X131/'11'!B$16))</f>
        <v>0</v>
      </c>
      <c r="H131" s="33">
        <f>IF('935'!G131="VOID",0,'935'!G131*(1-'935'!X131/'11'!B$16))</f>
        <v>0</v>
      </c>
      <c r="I131" s="33">
        <f>F131+G131+H131</f>
        <v>0</v>
      </c>
      <c r="J131" s="37">
        <f>'935'!Q131*(1-'935'!Y131/'11'!C$16)/(1-'935'!X131/'11'!B$16)</f>
        <v>0</v>
      </c>
      <c r="K131" s="33">
        <f>IF(D131,'935'!H131*D131/(D131+E131+I131),0)</f>
        <v>0</v>
      </c>
      <c r="L131" s="33">
        <f>IF(I131,'935'!H131*I131/(D131+E131+I131),0)</f>
        <v>0</v>
      </c>
      <c r="M131" s="33">
        <f>K131*(1-'935'!X131/'11'!B$16)</f>
        <v>0</v>
      </c>
      <c r="N131" s="49">
        <f>L131*(1-'935'!X131/'11'!B$16)</f>
        <v>0</v>
      </c>
      <c r="O131" s="50">
        <f>MATCH('935'!J131,'913'!$B$6:$B$1205,0)</f>
        <v>0</v>
      </c>
      <c r="P131" s="50">
        <f>MATCH(INDEX('913'!$D$6:$D$1205,O131),'913'!$B$6:$B$1205,0)</f>
        <v>0</v>
      </c>
      <c r="Q131" s="50">
        <f>MATCH(INDEX('913'!$D$6:$D$1205,P131),'913'!$B$6:$B$1205,0)</f>
        <v>0</v>
      </c>
      <c r="R131" s="50">
        <f>MATCH(INDEX('913'!$D$6:$D$1205,Q131),'913'!$B$6:$B$1205,0)</f>
        <v>0</v>
      </c>
      <c r="S131" s="50">
        <f>MATCH(INDEX('913'!$D$6:$D$1205,R131),'913'!$B$6:$B$1205,0)</f>
        <v>0</v>
      </c>
      <c r="T131" s="50">
        <f>MATCH(INDEX('913'!$D$6:$D$1205,S131),'913'!$B$6:$B$1205,0)</f>
        <v>0</v>
      </c>
      <c r="U131" s="50">
        <f>MATCH(INDEX('913'!$D$6:$D$1205,T131),'913'!$B$6:$B$1205,0)</f>
        <v>0</v>
      </c>
      <c r="V131" s="51">
        <f>MATCH(INDEX('913'!$D$6:$D$1205,U131),'913'!$B$6:$B$1205,0)</f>
        <v>0</v>
      </c>
      <c r="W131" s="37">
        <f>IF(ISNUMBER(O131),MAX(0,INDEX('913'!$E$6:$E$1205,O131)),0)</f>
        <v>0</v>
      </c>
      <c r="X131" s="37">
        <f>IF(ISNUMBER(P131),MAX(0,INDEX('913'!$E$6:$E$1205,P131)),0)</f>
        <v>0</v>
      </c>
      <c r="Y131" s="37">
        <f>IF(ISNUMBER(Q131),MAX(0,INDEX('913'!$E$6:$E$1205,Q131)),0)</f>
        <v>0</v>
      </c>
      <c r="Z131" s="37">
        <f>IF(ISNUMBER(R131),MAX(0,INDEX('913'!$E$6:$E$1205,R131)),0)</f>
        <v>0</v>
      </c>
      <c r="AA131" s="37">
        <f>IF(ISNUMBER(S131),MAX(0,INDEX('913'!$E$6:$E$1205,S131)),0)</f>
        <v>0</v>
      </c>
      <c r="AB131" s="37">
        <f>IF(ISNUMBER(T131),MAX(0,INDEX('913'!$E$6:$E$1205,T131)),0)</f>
        <v>0</v>
      </c>
      <c r="AC131" s="37">
        <f>IF(ISNUMBER(U131),MAX(0,INDEX('913'!$E$6:$E$1205,U131)),0)</f>
        <v>0</v>
      </c>
      <c r="AD131" s="52">
        <f>IF(ISNUMBER(V131),MAX(0,INDEX('913'!$E$6:$E$1205,V131)),0)</f>
        <v>0</v>
      </c>
      <c r="AE131" s="37">
        <f>IF(ISNUMBER(O131),MAX(0,INDEX('913'!$F$6:$F$1205,O131)),0)</f>
        <v>0</v>
      </c>
      <c r="AF131" s="37">
        <f>IF(ISNUMBER(P131),MAX(0,INDEX('913'!$F$6:$F$1205,P131)),0)</f>
        <v>0</v>
      </c>
      <c r="AG131" s="37">
        <f>IF(ISNUMBER(Q131),MAX(0,INDEX('913'!$F$6:$F$1205,Q131)),0)</f>
        <v>0</v>
      </c>
      <c r="AH131" s="37">
        <f>IF(ISNUMBER(R131),MAX(0,INDEX('913'!$F$6:$F$1205,R131)),0)</f>
        <v>0</v>
      </c>
      <c r="AI131" s="37">
        <f>IF(ISNUMBER(S131),MAX(0,INDEX('913'!$F$6:$F$1205,S131)),0)</f>
        <v>0</v>
      </c>
      <c r="AJ131" s="37">
        <f>IF(ISNUMBER(T131),MAX(0,INDEX('913'!$F$6:$F$1205,T131)),0)</f>
        <v>0</v>
      </c>
      <c r="AK131" s="37">
        <f>IF(ISNUMBER(U131),MAX(0,INDEX('913'!$F$6:$F$1205,U131)),0)</f>
        <v>0</v>
      </c>
      <c r="AL131" s="37">
        <f>IF(ISNUMBER(V131),MAX(0,INDEX('913'!$F$6:$F$1205,V131)),0)</f>
        <v>0</v>
      </c>
      <c r="AM131" s="33">
        <f>IF(ISNUMBER(O131),SQRT(INDEX('913'!$I$6:$I$1205,O131)^2+INDEX('913'!$J$6:$J$1205,O131)^2),0)</f>
        <v>0</v>
      </c>
      <c r="AN131" s="33">
        <f>IF(ISNUMBER(P131),SQRT(INDEX('913'!$I$6:$I$1205,P131)^2+INDEX('913'!$J$6:$J$1205,P131)^2),0)</f>
        <v>0</v>
      </c>
      <c r="AO131" s="33">
        <f>IF(ISNUMBER(Q131),SQRT(INDEX('913'!$I$6:$I$1205,Q131)^2+INDEX('913'!$J$6:$J$1205,Q131)^2),0)</f>
        <v>0</v>
      </c>
      <c r="AP131" s="33">
        <f>IF(ISNUMBER(R131),SQRT(INDEX('913'!$I$6:$I$1205,R131)^2+INDEX('913'!$J$6:$J$1205,R131)^2),0)</f>
        <v>0</v>
      </c>
      <c r="AQ131" s="33">
        <f>IF(ISNUMBER(S131),SQRT(INDEX('913'!$I$6:$I$1205,S131)^2+INDEX('913'!$J$6:$J$1205,S131)^2),0)</f>
        <v>0</v>
      </c>
      <c r="AR131" s="33">
        <f>IF(ISNUMBER(T131),SQRT(INDEX('913'!$I$6:$I$1205,T131)^2+INDEX('913'!$J$6:$J$1205,T131)^2),0)</f>
        <v>0</v>
      </c>
      <c r="AS131" s="33">
        <f>IF(ISNUMBER(U131),SQRT(INDEX('913'!$I$6:$I$1205,U131)^2+INDEX('913'!$J$6:$J$1205,U131)^2),0)</f>
        <v>0</v>
      </c>
      <c r="AT131" s="49">
        <f>IF(ISNUMBER(V131),SQRT(INDEX('913'!$I$6:$I$1205,V131)^2+INDEX('913'!$J$6:$J$1205,V131)^2),0)</f>
        <v>0</v>
      </c>
      <c r="AU131" s="37">
        <f>IF(AM131+AN131+AO131+AP131+AQ131+AR131+AS131+AT131=0,IF(COUNT(O131,P131,Q131,R131,S131,T131,U131,V131),(W131+X131+Y131+Z131+AA131+AB131+AC131+AD131)/COUNT(O131,P131,Q131,R131,S131,T131,U131,V131),0),(AM131*W131+AN131*X131+AO131*Y131+AP131*Z131+AQ131*AA131+AR131*AB131+AS131*AC131+AT131*AD131)/(AM131+AN131+AO131+AP131+AQ131+AR131+AS131+AT131))</f>
        <v>0</v>
      </c>
      <c r="AV131" s="37">
        <f>IF(AM131+AN131+AO131+AP131+AQ131+AR131+AS131+AT131=0,IF(COUNT(O131,P131,Q131,R131,S131,T131,U131,V131),(AE131+AF131+AG131+AH131+AI131+AJ131+AK131+AL131)/COUNT(O131,P131,Q131,R131,S131,T131,U131,V131),0),(AM131*AE131+AN131*AF131+AO131*AG131+AP131*AH131+AQ131*AI131+AR131*AJ131+AS131*AK131+AT131*AL131)/(AM131+AN131+AO131+AP131+AQ131+AR131+AS131+AT131))</f>
        <v>0</v>
      </c>
      <c r="AW131" s="52">
        <f>-100*'935'!W131*(AU131+AV131)/'11'!C$16</f>
        <v>0</v>
      </c>
      <c r="AX131" s="37">
        <f>INDEX('DNO totals'!$B$52:$G$52,IF('935'!K131,IF(MOD('935'!K131,1000),IF(MOD('935'!K131,100),IF(MOD('935'!K131,10),IF(MOD('935'!K131,1000)=1,6,5),4),3),2),1))</f>
        <v>0</v>
      </c>
      <c r="AY131" s="52">
        <f>J131*AX131</f>
        <v>0</v>
      </c>
      <c r="AZ131" s="37">
        <f>AX131*'Parameters'!B$11</f>
        <v>0</v>
      </c>
      <c r="BA131" s="37">
        <f>IF('935'!$K131=1000,'Charging rates'!$C$29*$AZ131/(1+'DNO totals'!$C$60)*'935'!$L131,0)</f>
        <v>0</v>
      </c>
      <c r="BB131" s="37">
        <f>IF(MOD('935'!$K131,1000)=100,'Charging rates'!$D$29*$AZ131/(1+'DNO totals'!$D$60)*'935'!$M131,0)</f>
        <v>0</v>
      </c>
      <c r="BC131" s="37">
        <f>IF(MOD('935'!$K131,100)=10,'Charging rates'!$E$29*$AZ131/(1+'DNO totals'!$E$60)*'935'!$N131,0)</f>
        <v>0</v>
      </c>
      <c r="BD131" s="37">
        <f>IF(AND(MOD('935'!$K131,10)&gt;0,MOD('935'!$K131,1000)&gt;1),'Charging rates'!$F$29*$AZ131/(1+'DNO totals'!$F$60)*'935'!$O131,0)</f>
        <v>0</v>
      </c>
      <c r="BE131" s="37">
        <f>IF(MOD('935'!$K131,1000)=1,'Charging rates'!$G$29*$AZ131/(1+'DNO totals'!$G$60)*'935'!$P131,0)</f>
        <v>0</v>
      </c>
      <c r="BF131" s="37">
        <f>IF('935'!$K131&gt;1000,'Charging rates'!$C$29*$AY131*'935'!$L131,0)</f>
        <v>0</v>
      </c>
      <c r="BG131" s="37">
        <f>IF(MOD('935'!$K131,1000)&gt;100,'Charging rates'!$D$29*$AY131*'935'!$M131,0)</f>
        <v>0</v>
      </c>
      <c r="BH131" s="37">
        <f>IF(MOD('935'!$K131,100)&gt;10,'Charging rates'!$E$29*$AY131*'935'!$N131,0)</f>
        <v>0</v>
      </c>
      <c r="BI131" s="37">
        <f>$BA131+$BB131+$BC131+$BD131+$BE131</f>
        <v>0</v>
      </c>
      <c r="BJ131" s="52">
        <f>$BF131+$BG131+$BH131</f>
        <v>0</v>
      </c>
      <c r="BK131" s="37">
        <f>AW131*(1+'Charging rates'!B$42+0.6*'Charging rates'!B$67+'Charging rates'!B$54)-100*'Charging rates'!B$76/'11'!C$16*'935'!W131</f>
        <v>0</v>
      </c>
      <c r="BL131" s="37">
        <f>IF(I131,BK131*I131/(I131+E131),0)</f>
        <v>0</v>
      </c>
      <c r="BM131" s="52">
        <f>ROUND(BL131,3)</f>
        <v>0</v>
      </c>
      <c r="BN131" s="33">
        <f>IF('935'!V131="VOID",0,'935'!V131*(1-'935'!X131/'11'!B$16))</f>
        <v>0</v>
      </c>
      <c r="BO131" s="36">
        <f>IF(I131,-100*'Charging rates'!B$76/'11'!B$16*BN131/I131,0)</f>
        <v>0</v>
      </c>
      <c r="BP131" s="36">
        <f>IF(C131,'DNO totals'!B$171,0)</f>
        <v>0</v>
      </c>
      <c r="BQ131" s="36">
        <f>ROUND(BP131,2)</f>
        <v>0</v>
      </c>
      <c r="BR131" s="36">
        <f>IF(C131,(BP131+BO131),0)</f>
        <v>0</v>
      </c>
      <c r="BS131" s="53">
        <f>ROUND(BR131,2)</f>
        <v>0</v>
      </c>
      <c r="BT131" s="33">
        <f>'935'!C131&lt;&gt;"VOID"</f>
        <v>0</v>
      </c>
      <c r="BU131" s="36">
        <f>IF(BT131,(100/'11'!B$16*K131*((1-'935'!I131)*'Charging rates'!B$42+'Charging rates'!B$54)),0)</f>
        <v>0</v>
      </c>
      <c r="BV131" s="36">
        <f>100/'11'!B$16*N131*('Charging rates'!B$42+'Charging rates'!B$54)</f>
        <v>0</v>
      </c>
      <c r="BW131" s="36">
        <f>100/'11'!B$16*L131*('Charging rates'!B$42+'Charging rates'!B$54)</f>
        <v>0</v>
      </c>
      <c r="BX131" s="53">
        <f>ROUND(BW131,2)</f>
        <v>0</v>
      </c>
      <c r="BY131" s="33">
        <f>D131-('935'!T131*(1-'935'!X131/'11'!B$16))</f>
        <v>0</v>
      </c>
      <c r="BZ131" s="33">
        <f>0-IF(ISNUMBER(O131),INDEX('913'!$I$6:$I$1205,O131),0)-IF(ISNUMBER(P131),INDEX('913'!$I$6:$I$1205,P131),0)-IF(ISNUMBER(Q131),INDEX('913'!$I$6:$I$1205,Q131),0)-IF(ISNUMBER(R131),INDEX('913'!$I$6:$I$1205,R131),0)-IF(ISNUMBER(S131),INDEX('913'!$I$6:$I$1205,S131),0)-IF(ISNUMBER(T131),INDEX('913'!$I$6:$I$1205,T131),0)-IF(ISNUMBER(U131),INDEX('913'!$I$6:$I$1205,U131),0)-IF(ISNUMBER(V131),INDEX('913'!$I$6:$I$1205,V131),0)</f>
        <v>0</v>
      </c>
      <c r="CA131" s="37">
        <f>IF(BZ131=0,1,MAX(1,SQRT(BZ131^2+(IF(ISNUMBER(O131),INDEX('913'!$J$6:$J$1205,O131),0)+IF(ISNUMBER(P131),INDEX('913'!$J$6:$J$1205,P131),0)+IF(ISNUMBER(Q131),INDEX('913'!$J$6:$J$1205,Q131),0)+IF(ISNUMBER(R131),INDEX('913'!$J$6:$J$1205,R131),0)+IF(ISNUMBER(S131),INDEX('913'!$J$6:$J$1205,S131),0)+IF(ISNUMBER(T131),INDEX('913'!$J$6:$J$1205,T131),0)+IF(ISNUMBER(U131),INDEX('913'!$J$6:$J$1205,U131),0)+IF(ISNUMBER(V131),INDEX('913'!$J$6:$J$1205,V131),0))^2)/BZ131))</f>
        <v>0</v>
      </c>
      <c r="CB131" s="36">
        <f>100*AU131/'11'!B$16</f>
        <v>0</v>
      </c>
      <c r="CC131" s="37">
        <f>100*(AV131*CA131)/'11'!C$16</f>
        <v>0</v>
      </c>
      <c r="CD131" s="37">
        <f>IF(D131=0,1,BY131/D131)*CC131</f>
        <v>0</v>
      </c>
      <c r="CE131" s="36">
        <f>IF(D131=0,1,BY131/D131)*CB131</f>
        <v>0</v>
      </c>
      <c r="CF131" s="54">
        <f>'11'!C$16-'935'!Y131</f>
        <v>0</v>
      </c>
      <c r="CG131" s="37">
        <f>MAX('DNO totals'!B$312+0,MIN('935'!L131+0,'DNO totals'!B$304+0))</f>
        <v>0</v>
      </c>
      <c r="CH131" s="37">
        <f>MAX('DNO totals'!C$312+0,MIN('935'!M131+0,'DNO totals'!C$304+0))</f>
        <v>0</v>
      </c>
      <c r="CI131" s="37">
        <f>MAX('DNO totals'!D$312+0,MIN('935'!N131+0,'DNO totals'!D$304+0))</f>
        <v>0</v>
      </c>
      <c r="CJ131" s="37">
        <f>MAX('DNO totals'!E$312+0,MIN('935'!O131+0,'DNO totals'!E$304+0))</f>
        <v>0</v>
      </c>
      <c r="CK131" s="52">
        <f>MAX('DNO totals'!F$312+0,MIN('935'!P131+0,'DNO totals'!F$304+0))</f>
        <v>0</v>
      </c>
      <c r="CL131" s="37">
        <f>IF('935'!$K131=1000,'Charging rates'!$C$29*$AZ131/(1+'DNO totals'!$C$60)*$CG131,0)</f>
        <v>0</v>
      </c>
      <c r="CM131" s="37">
        <f>IF(MOD('935'!$K131,1000)=100,'Charging rates'!$D$29*$AZ131/(1+'DNO totals'!$D$60)*$CH131,0)</f>
        <v>0</v>
      </c>
      <c r="CN131" s="37">
        <f>IF(MOD('935'!$K131,100)=10,'Charging rates'!$E$29*$AZ131/(1+'DNO totals'!$E$60)*$CI131,0)</f>
        <v>0</v>
      </c>
      <c r="CO131" s="37">
        <f>IF(AND(MOD('935'!$K131,10)&gt;0,MOD('935'!$K131,1000)&gt;1),'Charging rates'!$F$29*$AZ131/(1+'DNO totals'!$F$60)*$CJ131,0)</f>
        <v>0</v>
      </c>
      <c r="CP131" s="37">
        <f>IF(MOD('935'!$K131,1000)=1,'Charging rates'!$G$29*$AZ131/(1+'DNO totals'!$G$60)*$CK131,0)</f>
        <v>0</v>
      </c>
      <c r="CQ131" s="52">
        <f>$CL131+$CM131+$CN131+$CO131+$CP131</f>
        <v>0</v>
      </c>
      <c r="CR131" s="37">
        <f>IF('935'!$K131&gt;1000,'Charging rates'!$C$29*$AY131*$CG131,0)</f>
        <v>0</v>
      </c>
      <c r="CS131" s="37">
        <f>IF(MOD('935'!$K131,1000)&gt;100,'Charging rates'!$D$29*$AY131*$CH131,0)</f>
        <v>0</v>
      </c>
      <c r="CT131" s="37">
        <f>IF(MOD('935'!$K131,100)&gt;10,'Charging rates'!$E$29*$AY131*$CI131,0)</f>
        <v>0</v>
      </c>
      <c r="CU131" s="52">
        <f>$CR131+$CS131+$CT131</f>
        <v>0</v>
      </c>
      <c r="CV131" s="36">
        <f>100*(AV131*'935'!Q131*CA131)/'11'!B$16</f>
        <v>0</v>
      </c>
      <c r="CW131" s="36">
        <f>100/'11'!B$16*'Charging rates'!B$76*AY131</f>
        <v>0</v>
      </c>
      <c r="CX131" s="36">
        <f>IF(D131=0,0,(1-BY131/D131)*(CB131+IF('935'!Q131=0,0,(CC131*'935'!Q131*('11'!C$16-'935'!Y131)/('11'!B$16-'935'!X131)))))</f>
        <v>0</v>
      </c>
      <c r="CY131" s="36">
        <f>CW131+CE131</f>
        <v>0</v>
      </c>
      <c r="CZ131" s="49">
        <f>(CQ131+CU131)*D131</f>
        <v>0</v>
      </c>
      <c r="DA131" s="33">
        <f>D131*('Parameters'!B$21+J131)*IF('DNO totals'!B$323&lt;0,1,'935'!S131)</f>
        <v>0</v>
      </c>
      <c r="DB131" s="52">
        <f>IF('DNO totals'!B$323&lt;0,1,'935'!S131)*('Parameters'!B$21+J131)</f>
        <v>0</v>
      </c>
      <c r="DC131" s="37">
        <f>CY131+'Charging rates'!B$106*DB131*100/'11'!B$16</f>
        <v>0</v>
      </c>
      <c r="DD131" s="37">
        <f>DC131+'Charging rates'!B$116*('Parameters'!B$21+J131)*100/'11'!B$16*IF('DNO totals'!B$323&lt;0,1,'935'!S131)</f>
        <v>0</v>
      </c>
      <c r="DE131" s="37">
        <f>'Charging rates'!B$97*(CQ131+CU131)*100/'11'!B$16</f>
        <v>0</v>
      </c>
      <c r="DF131" s="36">
        <f>MAX(0-(CC131*J131*'11'!C$16/'11'!B$16),DD131+DE131)</f>
        <v>0</v>
      </c>
      <c r="DG131" s="37">
        <f>IF(BT131,IF(J131=0,CD131,MAX(0,MIN(CD131,CD131+(DF131/'935'!Q131*('11'!B$16-'935'!X131)/('11'!C$16-'935'!Y131))))),0)</f>
        <v>0</v>
      </c>
      <c r="DH131" s="36">
        <f>IF(BT131,MAX(0,DF131),0)</f>
        <v>0</v>
      </c>
      <c r="DI131" s="53">
        <f>DH131+CX131</f>
        <v>0</v>
      </c>
    </row>
    <row r="132" spans="1:113">
      <c r="A132" s="28">
        <v>32</v>
      </c>
      <c r="B132" s="48">
        <f>'935'!B132</f>
        <v>0</v>
      </c>
      <c r="C132" s="33">
        <f>OR('935'!E132&lt;&gt;"VOID",'935'!F132&lt;&gt;"VOID",'935'!G132&lt;&gt;"VOID")</f>
        <v>0</v>
      </c>
      <c r="D132" s="33">
        <f>IF('935'!C132="VOID",0,('935'!C132*(1-'935'!X132/'11'!B$16)))</f>
        <v>0</v>
      </c>
      <c r="E132" s="33">
        <f>IF('935'!D132="VOID",0,'935'!D132*(1-'935'!X132/'11'!B$16))</f>
        <v>0</v>
      </c>
      <c r="F132" s="33">
        <f>IF('935'!E132="VOID",0,'935'!E132*(1-'935'!X132/'11'!B$16))</f>
        <v>0</v>
      </c>
      <c r="G132" s="33">
        <f>IF('935'!F132="VOID",0,'935'!F132*(1-'935'!X132/'11'!B$16))</f>
        <v>0</v>
      </c>
      <c r="H132" s="33">
        <f>IF('935'!G132="VOID",0,'935'!G132*(1-'935'!X132/'11'!B$16))</f>
        <v>0</v>
      </c>
      <c r="I132" s="33">
        <f>F132+G132+H132</f>
        <v>0</v>
      </c>
      <c r="J132" s="37">
        <f>'935'!Q132*(1-'935'!Y132/'11'!C$16)/(1-'935'!X132/'11'!B$16)</f>
        <v>0</v>
      </c>
      <c r="K132" s="33">
        <f>IF(D132,'935'!H132*D132/(D132+E132+I132),0)</f>
        <v>0</v>
      </c>
      <c r="L132" s="33">
        <f>IF(I132,'935'!H132*I132/(D132+E132+I132),0)</f>
        <v>0</v>
      </c>
      <c r="M132" s="33">
        <f>K132*(1-'935'!X132/'11'!B$16)</f>
        <v>0</v>
      </c>
      <c r="N132" s="49">
        <f>L132*(1-'935'!X132/'11'!B$16)</f>
        <v>0</v>
      </c>
      <c r="O132" s="50">
        <f>MATCH('935'!J132,'913'!$B$6:$B$1205,0)</f>
        <v>0</v>
      </c>
      <c r="P132" s="50">
        <f>MATCH(INDEX('913'!$D$6:$D$1205,O132),'913'!$B$6:$B$1205,0)</f>
        <v>0</v>
      </c>
      <c r="Q132" s="50">
        <f>MATCH(INDEX('913'!$D$6:$D$1205,P132),'913'!$B$6:$B$1205,0)</f>
        <v>0</v>
      </c>
      <c r="R132" s="50">
        <f>MATCH(INDEX('913'!$D$6:$D$1205,Q132),'913'!$B$6:$B$1205,0)</f>
        <v>0</v>
      </c>
      <c r="S132" s="50">
        <f>MATCH(INDEX('913'!$D$6:$D$1205,R132),'913'!$B$6:$B$1205,0)</f>
        <v>0</v>
      </c>
      <c r="T132" s="50">
        <f>MATCH(INDEX('913'!$D$6:$D$1205,S132),'913'!$B$6:$B$1205,0)</f>
        <v>0</v>
      </c>
      <c r="U132" s="50">
        <f>MATCH(INDEX('913'!$D$6:$D$1205,T132),'913'!$B$6:$B$1205,0)</f>
        <v>0</v>
      </c>
      <c r="V132" s="51">
        <f>MATCH(INDEX('913'!$D$6:$D$1205,U132),'913'!$B$6:$B$1205,0)</f>
        <v>0</v>
      </c>
      <c r="W132" s="37">
        <f>IF(ISNUMBER(O132),MAX(0,INDEX('913'!$E$6:$E$1205,O132)),0)</f>
        <v>0</v>
      </c>
      <c r="X132" s="37">
        <f>IF(ISNUMBER(P132),MAX(0,INDEX('913'!$E$6:$E$1205,P132)),0)</f>
        <v>0</v>
      </c>
      <c r="Y132" s="37">
        <f>IF(ISNUMBER(Q132),MAX(0,INDEX('913'!$E$6:$E$1205,Q132)),0)</f>
        <v>0</v>
      </c>
      <c r="Z132" s="37">
        <f>IF(ISNUMBER(R132),MAX(0,INDEX('913'!$E$6:$E$1205,R132)),0)</f>
        <v>0</v>
      </c>
      <c r="AA132" s="37">
        <f>IF(ISNUMBER(S132),MAX(0,INDEX('913'!$E$6:$E$1205,S132)),0)</f>
        <v>0</v>
      </c>
      <c r="AB132" s="37">
        <f>IF(ISNUMBER(T132),MAX(0,INDEX('913'!$E$6:$E$1205,T132)),0)</f>
        <v>0</v>
      </c>
      <c r="AC132" s="37">
        <f>IF(ISNUMBER(U132),MAX(0,INDEX('913'!$E$6:$E$1205,U132)),0)</f>
        <v>0</v>
      </c>
      <c r="AD132" s="52">
        <f>IF(ISNUMBER(V132),MAX(0,INDEX('913'!$E$6:$E$1205,V132)),0)</f>
        <v>0</v>
      </c>
      <c r="AE132" s="37">
        <f>IF(ISNUMBER(O132),MAX(0,INDEX('913'!$F$6:$F$1205,O132)),0)</f>
        <v>0</v>
      </c>
      <c r="AF132" s="37">
        <f>IF(ISNUMBER(P132),MAX(0,INDEX('913'!$F$6:$F$1205,P132)),0)</f>
        <v>0</v>
      </c>
      <c r="AG132" s="37">
        <f>IF(ISNUMBER(Q132),MAX(0,INDEX('913'!$F$6:$F$1205,Q132)),0)</f>
        <v>0</v>
      </c>
      <c r="AH132" s="37">
        <f>IF(ISNUMBER(R132),MAX(0,INDEX('913'!$F$6:$F$1205,R132)),0)</f>
        <v>0</v>
      </c>
      <c r="AI132" s="37">
        <f>IF(ISNUMBER(S132),MAX(0,INDEX('913'!$F$6:$F$1205,S132)),0)</f>
        <v>0</v>
      </c>
      <c r="AJ132" s="37">
        <f>IF(ISNUMBER(T132),MAX(0,INDEX('913'!$F$6:$F$1205,T132)),0)</f>
        <v>0</v>
      </c>
      <c r="AK132" s="37">
        <f>IF(ISNUMBER(U132),MAX(0,INDEX('913'!$F$6:$F$1205,U132)),0)</f>
        <v>0</v>
      </c>
      <c r="AL132" s="37">
        <f>IF(ISNUMBER(V132),MAX(0,INDEX('913'!$F$6:$F$1205,V132)),0)</f>
        <v>0</v>
      </c>
      <c r="AM132" s="33">
        <f>IF(ISNUMBER(O132),SQRT(INDEX('913'!$I$6:$I$1205,O132)^2+INDEX('913'!$J$6:$J$1205,O132)^2),0)</f>
        <v>0</v>
      </c>
      <c r="AN132" s="33">
        <f>IF(ISNUMBER(P132),SQRT(INDEX('913'!$I$6:$I$1205,P132)^2+INDEX('913'!$J$6:$J$1205,P132)^2),0)</f>
        <v>0</v>
      </c>
      <c r="AO132" s="33">
        <f>IF(ISNUMBER(Q132),SQRT(INDEX('913'!$I$6:$I$1205,Q132)^2+INDEX('913'!$J$6:$J$1205,Q132)^2),0)</f>
        <v>0</v>
      </c>
      <c r="AP132" s="33">
        <f>IF(ISNUMBER(R132),SQRT(INDEX('913'!$I$6:$I$1205,R132)^2+INDEX('913'!$J$6:$J$1205,R132)^2),0)</f>
        <v>0</v>
      </c>
      <c r="AQ132" s="33">
        <f>IF(ISNUMBER(S132),SQRT(INDEX('913'!$I$6:$I$1205,S132)^2+INDEX('913'!$J$6:$J$1205,S132)^2),0)</f>
        <v>0</v>
      </c>
      <c r="AR132" s="33">
        <f>IF(ISNUMBER(T132),SQRT(INDEX('913'!$I$6:$I$1205,T132)^2+INDEX('913'!$J$6:$J$1205,T132)^2),0)</f>
        <v>0</v>
      </c>
      <c r="AS132" s="33">
        <f>IF(ISNUMBER(U132),SQRT(INDEX('913'!$I$6:$I$1205,U132)^2+INDEX('913'!$J$6:$J$1205,U132)^2),0)</f>
        <v>0</v>
      </c>
      <c r="AT132" s="49">
        <f>IF(ISNUMBER(V132),SQRT(INDEX('913'!$I$6:$I$1205,V132)^2+INDEX('913'!$J$6:$J$1205,V132)^2),0)</f>
        <v>0</v>
      </c>
      <c r="AU132" s="37">
        <f>IF(AM132+AN132+AO132+AP132+AQ132+AR132+AS132+AT132=0,IF(COUNT(O132,P132,Q132,R132,S132,T132,U132,V132),(W132+X132+Y132+Z132+AA132+AB132+AC132+AD132)/COUNT(O132,P132,Q132,R132,S132,T132,U132,V132),0),(AM132*W132+AN132*X132+AO132*Y132+AP132*Z132+AQ132*AA132+AR132*AB132+AS132*AC132+AT132*AD132)/(AM132+AN132+AO132+AP132+AQ132+AR132+AS132+AT132))</f>
        <v>0</v>
      </c>
      <c r="AV132" s="37">
        <f>IF(AM132+AN132+AO132+AP132+AQ132+AR132+AS132+AT132=0,IF(COUNT(O132,P132,Q132,R132,S132,T132,U132,V132),(AE132+AF132+AG132+AH132+AI132+AJ132+AK132+AL132)/COUNT(O132,P132,Q132,R132,S132,T132,U132,V132),0),(AM132*AE132+AN132*AF132+AO132*AG132+AP132*AH132+AQ132*AI132+AR132*AJ132+AS132*AK132+AT132*AL132)/(AM132+AN132+AO132+AP132+AQ132+AR132+AS132+AT132))</f>
        <v>0</v>
      </c>
      <c r="AW132" s="52">
        <f>-100*'935'!W132*(AU132+AV132)/'11'!C$16</f>
        <v>0</v>
      </c>
      <c r="AX132" s="37">
        <f>INDEX('DNO totals'!$B$52:$G$52,IF('935'!K132,IF(MOD('935'!K132,1000),IF(MOD('935'!K132,100),IF(MOD('935'!K132,10),IF(MOD('935'!K132,1000)=1,6,5),4),3),2),1))</f>
        <v>0</v>
      </c>
      <c r="AY132" s="52">
        <f>J132*AX132</f>
        <v>0</v>
      </c>
      <c r="AZ132" s="37">
        <f>AX132*'Parameters'!B$11</f>
        <v>0</v>
      </c>
      <c r="BA132" s="37">
        <f>IF('935'!$K132=1000,'Charging rates'!$C$29*$AZ132/(1+'DNO totals'!$C$60)*'935'!$L132,0)</f>
        <v>0</v>
      </c>
      <c r="BB132" s="37">
        <f>IF(MOD('935'!$K132,1000)=100,'Charging rates'!$D$29*$AZ132/(1+'DNO totals'!$D$60)*'935'!$M132,0)</f>
        <v>0</v>
      </c>
      <c r="BC132" s="37">
        <f>IF(MOD('935'!$K132,100)=10,'Charging rates'!$E$29*$AZ132/(1+'DNO totals'!$E$60)*'935'!$N132,0)</f>
        <v>0</v>
      </c>
      <c r="BD132" s="37">
        <f>IF(AND(MOD('935'!$K132,10)&gt;0,MOD('935'!$K132,1000)&gt;1),'Charging rates'!$F$29*$AZ132/(1+'DNO totals'!$F$60)*'935'!$O132,0)</f>
        <v>0</v>
      </c>
      <c r="BE132" s="37">
        <f>IF(MOD('935'!$K132,1000)=1,'Charging rates'!$G$29*$AZ132/(1+'DNO totals'!$G$60)*'935'!$P132,0)</f>
        <v>0</v>
      </c>
      <c r="BF132" s="37">
        <f>IF('935'!$K132&gt;1000,'Charging rates'!$C$29*$AY132*'935'!$L132,0)</f>
        <v>0</v>
      </c>
      <c r="BG132" s="37">
        <f>IF(MOD('935'!$K132,1000)&gt;100,'Charging rates'!$D$29*$AY132*'935'!$M132,0)</f>
        <v>0</v>
      </c>
      <c r="BH132" s="37">
        <f>IF(MOD('935'!$K132,100)&gt;10,'Charging rates'!$E$29*$AY132*'935'!$N132,0)</f>
        <v>0</v>
      </c>
      <c r="BI132" s="37">
        <f>$BA132+$BB132+$BC132+$BD132+$BE132</f>
        <v>0</v>
      </c>
      <c r="BJ132" s="52">
        <f>$BF132+$BG132+$BH132</f>
        <v>0</v>
      </c>
      <c r="BK132" s="37">
        <f>AW132*(1+'Charging rates'!B$42+0.6*'Charging rates'!B$67+'Charging rates'!B$54)-100*'Charging rates'!B$76/'11'!C$16*'935'!W132</f>
        <v>0</v>
      </c>
      <c r="BL132" s="37">
        <f>IF(I132,BK132*I132/(I132+E132),0)</f>
        <v>0</v>
      </c>
      <c r="BM132" s="52">
        <f>ROUND(BL132,3)</f>
        <v>0</v>
      </c>
      <c r="BN132" s="33">
        <f>IF('935'!V132="VOID",0,'935'!V132*(1-'935'!X132/'11'!B$16))</f>
        <v>0</v>
      </c>
      <c r="BO132" s="36">
        <f>IF(I132,-100*'Charging rates'!B$76/'11'!B$16*BN132/I132,0)</f>
        <v>0</v>
      </c>
      <c r="BP132" s="36">
        <f>IF(C132,'DNO totals'!B$171,0)</f>
        <v>0</v>
      </c>
      <c r="BQ132" s="36">
        <f>ROUND(BP132,2)</f>
        <v>0</v>
      </c>
      <c r="BR132" s="36">
        <f>IF(C132,(BP132+BO132),0)</f>
        <v>0</v>
      </c>
      <c r="BS132" s="53">
        <f>ROUND(BR132,2)</f>
        <v>0</v>
      </c>
      <c r="BT132" s="33">
        <f>'935'!C132&lt;&gt;"VOID"</f>
        <v>0</v>
      </c>
      <c r="BU132" s="36">
        <f>IF(BT132,(100/'11'!B$16*K132*((1-'935'!I132)*'Charging rates'!B$42+'Charging rates'!B$54)),0)</f>
        <v>0</v>
      </c>
      <c r="BV132" s="36">
        <f>100/'11'!B$16*N132*('Charging rates'!B$42+'Charging rates'!B$54)</f>
        <v>0</v>
      </c>
      <c r="BW132" s="36">
        <f>100/'11'!B$16*L132*('Charging rates'!B$42+'Charging rates'!B$54)</f>
        <v>0</v>
      </c>
      <c r="BX132" s="53">
        <f>ROUND(BW132,2)</f>
        <v>0</v>
      </c>
      <c r="BY132" s="33">
        <f>D132-('935'!T132*(1-'935'!X132/'11'!B$16))</f>
        <v>0</v>
      </c>
      <c r="BZ132" s="33">
        <f>0-IF(ISNUMBER(O132),INDEX('913'!$I$6:$I$1205,O132),0)-IF(ISNUMBER(P132),INDEX('913'!$I$6:$I$1205,P132),0)-IF(ISNUMBER(Q132),INDEX('913'!$I$6:$I$1205,Q132),0)-IF(ISNUMBER(R132),INDEX('913'!$I$6:$I$1205,R132),0)-IF(ISNUMBER(S132),INDEX('913'!$I$6:$I$1205,S132),0)-IF(ISNUMBER(T132),INDEX('913'!$I$6:$I$1205,T132),0)-IF(ISNUMBER(U132),INDEX('913'!$I$6:$I$1205,U132),0)-IF(ISNUMBER(V132),INDEX('913'!$I$6:$I$1205,V132),0)</f>
        <v>0</v>
      </c>
      <c r="CA132" s="37">
        <f>IF(BZ132=0,1,MAX(1,SQRT(BZ132^2+(IF(ISNUMBER(O132),INDEX('913'!$J$6:$J$1205,O132),0)+IF(ISNUMBER(P132),INDEX('913'!$J$6:$J$1205,P132),0)+IF(ISNUMBER(Q132),INDEX('913'!$J$6:$J$1205,Q132),0)+IF(ISNUMBER(R132),INDEX('913'!$J$6:$J$1205,R132),0)+IF(ISNUMBER(S132),INDEX('913'!$J$6:$J$1205,S132),0)+IF(ISNUMBER(T132),INDEX('913'!$J$6:$J$1205,T132),0)+IF(ISNUMBER(U132),INDEX('913'!$J$6:$J$1205,U132),0)+IF(ISNUMBER(V132),INDEX('913'!$J$6:$J$1205,V132),0))^2)/BZ132))</f>
        <v>0</v>
      </c>
      <c r="CB132" s="36">
        <f>100*AU132/'11'!B$16</f>
        <v>0</v>
      </c>
      <c r="CC132" s="37">
        <f>100*(AV132*CA132)/'11'!C$16</f>
        <v>0</v>
      </c>
      <c r="CD132" s="37">
        <f>IF(D132=0,1,BY132/D132)*CC132</f>
        <v>0</v>
      </c>
      <c r="CE132" s="36">
        <f>IF(D132=0,1,BY132/D132)*CB132</f>
        <v>0</v>
      </c>
      <c r="CF132" s="54">
        <f>'11'!C$16-'935'!Y132</f>
        <v>0</v>
      </c>
      <c r="CG132" s="37">
        <f>MAX('DNO totals'!B$312+0,MIN('935'!L132+0,'DNO totals'!B$304+0))</f>
        <v>0</v>
      </c>
      <c r="CH132" s="37">
        <f>MAX('DNO totals'!C$312+0,MIN('935'!M132+0,'DNO totals'!C$304+0))</f>
        <v>0</v>
      </c>
      <c r="CI132" s="37">
        <f>MAX('DNO totals'!D$312+0,MIN('935'!N132+0,'DNO totals'!D$304+0))</f>
        <v>0</v>
      </c>
      <c r="CJ132" s="37">
        <f>MAX('DNO totals'!E$312+0,MIN('935'!O132+0,'DNO totals'!E$304+0))</f>
        <v>0</v>
      </c>
      <c r="CK132" s="52">
        <f>MAX('DNO totals'!F$312+0,MIN('935'!P132+0,'DNO totals'!F$304+0))</f>
        <v>0</v>
      </c>
      <c r="CL132" s="37">
        <f>IF('935'!$K132=1000,'Charging rates'!$C$29*$AZ132/(1+'DNO totals'!$C$60)*$CG132,0)</f>
        <v>0</v>
      </c>
      <c r="CM132" s="37">
        <f>IF(MOD('935'!$K132,1000)=100,'Charging rates'!$D$29*$AZ132/(1+'DNO totals'!$D$60)*$CH132,0)</f>
        <v>0</v>
      </c>
      <c r="CN132" s="37">
        <f>IF(MOD('935'!$K132,100)=10,'Charging rates'!$E$29*$AZ132/(1+'DNO totals'!$E$60)*$CI132,0)</f>
        <v>0</v>
      </c>
      <c r="CO132" s="37">
        <f>IF(AND(MOD('935'!$K132,10)&gt;0,MOD('935'!$K132,1000)&gt;1),'Charging rates'!$F$29*$AZ132/(1+'DNO totals'!$F$60)*$CJ132,0)</f>
        <v>0</v>
      </c>
      <c r="CP132" s="37">
        <f>IF(MOD('935'!$K132,1000)=1,'Charging rates'!$G$29*$AZ132/(1+'DNO totals'!$G$60)*$CK132,0)</f>
        <v>0</v>
      </c>
      <c r="CQ132" s="52">
        <f>$CL132+$CM132+$CN132+$CO132+$CP132</f>
        <v>0</v>
      </c>
      <c r="CR132" s="37">
        <f>IF('935'!$K132&gt;1000,'Charging rates'!$C$29*$AY132*$CG132,0)</f>
        <v>0</v>
      </c>
      <c r="CS132" s="37">
        <f>IF(MOD('935'!$K132,1000)&gt;100,'Charging rates'!$D$29*$AY132*$CH132,0)</f>
        <v>0</v>
      </c>
      <c r="CT132" s="37">
        <f>IF(MOD('935'!$K132,100)&gt;10,'Charging rates'!$E$29*$AY132*$CI132,0)</f>
        <v>0</v>
      </c>
      <c r="CU132" s="52">
        <f>$CR132+$CS132+$CT132</f>
        <v>0</v>
      </c>
      <c r="CV132" s="36">
        <f>100*(AV132*'935'!Q132*CA132)/'11'!B$16</f>
        <v>0</v>
      </c>
      <c r="CW132" s="36">
        <f>100/'11'!B$16*'Charging rates'!B$76*AY132</f>
        <v>0</v>
      </c>
      <c r="CX132" s="36">
        <f>IF(D132=0,0,(1-BY132/D132)*(CB132+IF('935'!Q132=0,0,(CC132*'935'!Q132*('11'!C$16-'935'!Y132)/('11'!B$16-'935'!X132)))))</f>
        <v>0</v>
      </c>
      <c r="CY132" s="36">
        <f>CW132+CE132</f>
        <v>0</v>
      </c>
      <c r="CZ132" s="49">
        <f>(CQ132+CU132)*D132</f>
        <v>0</v>
      </c>
      <c r="DA132" s="33">
        <f>D132*('Parameters'!B$21+J132)*IF('DNO totals'!B$323&lt;0,1,'935'!S132)</f>
        <v>0</v>
      </c>
      <c r="DB132" s="52">
        <f>IF('DNO totals'!B$323&lt;0,1,'935'!S132)*('Parameters'!B$21+J132)</f>
        <v>0</v>
      </c>
      <c r="DC132" s="37">
        <f>CY132+'Charging rates'!B$106*DB132*100/'11'!B$16</f>
        <v>0</v>
      </c>
      <c r="DD132" s="37">
        <f>DC132+'Charging rates'!B$116*('Parameters'!B$21+J132)*100/'11'!B$16*IF('DNO totals'!B$323&lt;0,1,'935'!S132)</f>
        <v>0</v>
      </c>
      <c r="DE132" s="37">
        <f>'Charging rates'!B$97*(CQ132+CU132)*100/'11'!B$16</f>
        <v>0</v>
      </c>
      <c r="DF132" s="36">
        <f>MAX(0-(CC132*J132*'11'!C$16/'11'!B$16),DD132+DE132)</f>
        <v>0</v>
      </c>
      <c r="DG132" s="37">
        <f>IF(BT132,IF(J132=0,CD132,MAX(0,MIN(CD132,CD132+(DF132/'935'!Q132*('11'!B$16-'935'!X132)/('11'!C$16-'935'!Y132))))),0)</f>
        <v>0</v>
      </c>
      <c r="DH132" s="36">
        <f>IF(BT132,MAX(0,DF132),0)</f>
        <v>0</v>
      </c>
      <c r="DI132" s="53">
        <f>DH132+CX132</f>
        <v>0</v>
      </c>
    </row>
    <row r="133" spans="1:113">
      <c r="A133" s="28">
        <v>33</v>
      </c>
      <c r="B133" s="48">
        <f>'935'!B133</f>
        <v>0</v>
      </c>
      <c r="C133" s="33">
        <f>OR('935'!E133&lt;&gt;"VOID",'935'!F133&lt;&gt;"VOID",'935'!G133&lt;&gt;"VOID")</f>
        <v>0</v>
      </c>
      <c r="D133" s="33">
        <f>IF('935'!C133="VOID",0,('935'!C133*(1-'935'!X133/'11'!B$16)))</f>
        <v>0</v>
      </c>
      <c r="E133" s="33">
        <f>IF('935'!D133="VOID",0,'935'!D133*(1-'935'!X133/'11'!B$16))</f>
        <v>0</v>
      </c>
      <c r="F133" s="33">
        <f>IF('935'!E133="VOID",0,'935'!E133*(1-'935'!X133/'11'!B$16))</f>
        <v>0</v>
      </c>
      <c r="G133" s="33">
        <f>IF('935'!F133="VOID",0,'935'!F133*(1-'935'!X133/'11'!B$16))</f>
        <v>0</v>
      </c>
      <c r="H133" s="33">
        <f>IF('935'!G133="VOID",0,'935'!G133*(1-'935'!X133/'11'!B$16))</f>
        <v>0</v>
      </c>
      <c r="I133" s="33">
        <f>F133+G133+H133</f>
        <v>0</v>
      </c>
      <c r="J133" s="37">
        <f>'935'!Q133*(1-'935'!Y133/'11'!C$16)/(1-'935'!X133/'11'!B$16)</f>
        <v>0</v>
      </c>
      <c r="K133" s="33">
        <f>IF(D133,'935'!H133*D133/(D133+E133+I133),0)</f>
        <v>0</v>
      </c>
      <c r="L133" s="33">
        <f>IF(I133,'935'!H133*I133/(D133+E133+I133),0)</f>
        <v>0</v>
      </c>
      <c r="M133" s="33">
        <f>K133*(1-'935'!X133/'11'!B$16)</f>
        <v>0</v>
      </c>
      <c r="N133" s="49">
        <f>L133*(1-'935'!X133/'11'!B$16)</f>
        <v>0</v>
      </c>
      <c r="O133" s="50">
        <f>MATCH('935'!J133,'913'!$B$6:$B$1205,0)</f>
        <v>0</v>
      </c>
      <c r="P133" s="50">
        <f>MATCH(INDEX('913'!$D$6:$D$1205,O133),'913'!$B$6:$B$1205,0)</f>
        <v>0</v>
      </c>
      <c r="Q133" s="50">
        <f>MATCH(INDEX('913'!$D$6:$D$1205,P133),'913'!$B$6:$B$1205,0)</f>
        <v>0</v>
      </c>
      <c r="R133" s="50">
        <f>MATCH(INDEX('913'!$D$6:$D$1205,Q133),'913'!$B$6:$B$1205,0)</f>
        <v>0</v>
      </c>
      <c r="S133" s="50">
        <f>MATCH(INDEX('913'!$D$6:$D$1205,R133),'913'!$B$6:$B$1205,0)</f>
        <v>0</v>
      </c>
      <c r="T133" s="50">
        <f>MATCH(INDEX('913'!$D$6:$D$1205,S133),'913'!$B$6:$B$1205,0)</f>
        <v>0</v>
      </c>
      <c r="U133" s="50">
        <f>MATCH(INDEX('913'!$D$6:$D$1205,T133),'913'!$B$6:$B$1205,0)</f>
        <v>0</v>
      </c>
      <c r="V133" s="51">
        <f>MATCH(INDEX('913'!$D$6:$D$1205,U133),'913'!$B$6:$B$1205,0)</f>
        <v>0</v>
      </c>
      <c r="W133" s="37">
        <f>IF(ISNUMBER(O133),MAX(0,INDEX('913'!$E$6:$E$1205,O133)),0)</f>
        <v>0</v>
      </c>
      <c r="X133" s="37">
        <f>IF(ISNUMBER(P133),MAX(0,INDEX('913'!$E$6:$E$1205,P133)),0)</f>
        <v>0</v>
      </c>
      <c r="Y133" s="37">
        <f>IF(ISNUMBER(Q133),MAX(0,INDEX('913'!$E$6:$E$1205,Q133)),0)</f>
        <v>0</v>
      </c>
      <c r="Z133" s="37">
        <f>IF(ISNUMBER(R133),MAX(0,INDEX('913'!$E$6:$E$1205,R133)),0)</f>
        <v>0</v>
      </c>
      <c r="AA133" s="37">
        <f>IF(ISNUMBER(S133),MAX(0,INDEX('913'!$E$6:$E$1205,S133)),0)</f>
        <v>0</v>
      </c>
      <c r="AB133" s="37">
        <f>IF(ISNUMBER(T133),MAX(0,INDEX('913'!$E$6:$E$1205,T133)),0)</f>
        <v>0</v>
      </c>
      <c r="AC133" s="37">
        <f>IF(ISNUMBER(U133),MAX(0,INDEX('913'!$E$6:$E$1205,U133)),0)</f>
        <v>0</v>
      </c>
      <c r="AD133" s="52">
        <f>IF(ISNUMBER(V133),MAX(0,INDEX('913'!$E$6:$E$1205,V133)),0)</f>
        <v>0</v>
      </c>
      <c r="AE133" s="37">
        <f>IF(ISNUMBER(O133),MAX(0,INDEX('913'!$F$6:$F$1205,O133)),0)</f>
        <v>0</v>
      </c>
      <c r="AF133" s="37">
        <f>IF(ISNUMBER(P133),MAX(0,INDEX('913'!$F$6:$F$1205,P133)),0)</f>
        <v>0</v>
      </c>
      <c r="AG133" s="37">
        <f>IF(ISNUMBER(Q133),MAX(0,INDEX('913'!$F$6:$F$1205,Q133)),0)</f>
        <v>0</v>
      </c>
      <c r="AH133" s="37">
        <f>IF(ISNUMBER(R133),MAX(0,INDEX('913'!$F$6:$F$1205,R133)),0)</f>
        <v>0</v>
      </c>
      <c r="AI133" s="37">
        <f>IF(ISNUMBER(S133),MAX(0,INDEX('913'!$F$6:$F$1205,S133)),0)</f>
        <v>0</v>
      </c>
      <c r="AJ133" s="37">
        <f>IF(ISNUMBER(T133),MAX(0,INDEX('913'!$F$6:$F$1205,T133)),0)</f>
        <v>0</v>
      </c>
      <c r="AK133" s="37">
        <f>IF(ISNUMBER(U133),MAX(0,INDEX('913'!$F$6:$F$1205,U133)),0)</f>
        <v>0</v>
      </c>
      <c r="AL133" s="37">
        <f>IF(ISNUMBER(V133),MAX(0,INDEX('913'!$F$6:$F$1205,V133)),0)</f>
        <v>0</v>
      </c>
      <c r="AM133" s="33">
        <f>IF(ISNUMBER(O133),SQRT(INDEX('913'!$I$6:$I$1205,O133)^2+INDEX('913'!$J$6:$J$1205,O133)^2),0)</f>
        <v>0</v>
      </c>
      <c r="AN133" s="33">
        <f>IF(ISNUMBER(P133),SQRT(INDEX('913'!$I$6:$I$1205,P133)^2+INDEX('913'!$J$6:$J$1205,P133)^2),0)</f>
        <v>0</v>
      </c>
      <c r="AO133" s="33">
        <f>IF(ISNUMBER(Q133),SQRT(INDEX('913'!$I$6:$I$1205,Q133)^2+INDEX('913'!$J$6:$J$1205,Q133)^2),0)</f>
        <v>0</v>
      </c>
      <c r="AP133" s="33">
        <f>IF(ISNUMBER(R133),SQRT(INDEX('913'!$I$6:$I$1205,R133)^2+INDEX('913'!$J$6:$J$1205,R133)^2),0)</f>
        <v>0</v>
      </c>
      <c r="AQ133" s="33">
        <f>IF(ISNUMBER(S133),SQRT(INDEX('913'!$I$6:$I$1205,S133)^2+INDEX('913'!$J$6:$J$1205,S133)^2),0)</f>
        <v>0</v>
      </c>
      <c r="AR133" s="33">
        <f>IF(ISNUMBER(T133),SQRT(INDEX('913'!$I$6:$I$1205,T133)^2+INDEX('913'!$J$6:$J$1205,T133)^2),0)</f>
        <v>0</v>
      </c>
      <c r="AS133" s="33">
        <f>IF(ISNUMBER(U133),SQRT(INDEX('913'!$I$6:$I$1205,U133)^2+INDEX('913'!$J$6:$J$1205,U133)^2),0)</f>
        <v>0</v>
      </c>
      <c r="AT133" s="49">
        <f>IF(ISNUMBER(V133),SQRT(INDEX('913'!$I$6:$I$1205,V133)^2+INDEX('913'!$J$6:$J$1205,V133)^2),0)</f>
        <v>0</v>
      </c>
      <c r="AU133" s="37">
        <f>IF(AM133+AN133+AO133+AP133+AQ133+AR133+AS133+AT133=0,IF(COUNT(O133,P133,Q133,R133,S133,T133,U133,V133),(W133+X133+Y133+Z133+AA133+AB133+AC133+AD133)/COUNT(O133,P133,Q133,R133,S133,T133,U133,V133),0),(AM133*W133+AN133*X133+AO133*Y133+AP133*Z133+AQ133*AA133+AR133*AB133+AS133*AC133+AT133*AD133)/(AM133+AN133+AO133+AP133+AQ133+AR133+AS133+AT133))</f>
        <v>0</v>
      </c>
      <c r="AV133" s="37">
        <f>IF(AM133+AN133+AO133+AP133+AQ133+AR133+AS133+AT133=0,IF(COUNT(O133,P133,Q133,R133,S133,T133,U133,V133),(AE133+AF133+AG133+AH133+AI133+AJ133+AK133+AL133)/COUNT(O133,P133,Q133,R133,S133,T133,U133,V133),0),(AM133*AE133+AN133*AF133+AO133*AG133+AP133*AH133+AQ133*AI133+AR133*AJ133+AS133*AK133+AT133*AL133)/(AM133+AN133+AO133+AP133+AQ133+AR133+AS133+AT133))</f>
        <v>0</v>
      </c>
      <c r="AW133" s="52">
        <f>-100*'935'!W133*(AU133+AV133)/'11'!C$16</f>
        <v>0</v>
      </c>
      <c r="AX133" s="37">
        <f>INDEX('DNO totals'!$B$52:$G$52,IF('935'!K133,IF(MOD('935'!K133,1000),IF(MOD('935'!K133,100),IF(MOD('935'!K133,10),IF(MOD('935'!K133,1000)=1,6,5),4),3),2),1))</f>
        <v>0</v>
      </c>
      <c r="AY133" s="52">
        <f>J133*AX133</f>
        <v>0</v>
      </c>
      <c r="AZ133" s="37">
        <f>AX133*'Parameters'!B$11</f>
        <v>0</v>
      </c>
      <c r="BA133" s="37">
        <f>IF('935'!$K133=1000,'Charging rates'!$C$29*$AZ133/(1+'DNO totals'!$C$60)*'935'!$L133,0)</f>
        <v>0</v>
      </c>
      <c r="BB133" s="37">
        <f>IF(MOD('935'!$K133,1000)=100,'Charging rates'!$D$29*$AZ133/(1+'DNO totals'!$D$60)*'935'!$M133,0)</f>
        <v>0</v>
      </c>
      <c r="BC133" s="37">
        <f>IF(MOD('935'!$K133,100)=10,'Charging rates'!$E$29*$AZ133/(1+'DNO totals'!$E$60)*'935'!$N133,0)</f>
        <v>0</v>
      </c>
      <c r="BD133" s="37">
        <f>IF(AND(MOD('935'!$K133,10)&gt;0,MOD('935'!$K133,1000)&gt;1),'Charging rates'!$F$29*$AZ133/(1+'DNO totals'!$F$60)*'935'!$O133,0)</f>
        <v>0</v>
      </c>
      <c r="BE133" s="37">
        <f>IF(MOD('935'!$K133,1000)=1,'Charging rates'!$G$29*$AZ133/(1+'DNO totals'!$G$60)*'935'!$P133,0)</f>
        <v>0</v>
      </c>
      <c r="BF133" s="37">
        <f>IF('935'!$K133&gt;1000,'Charging rates'!$C$29*$AY133*'935'!$L133,0)</f>
        <v>0</v>
      </c>
      <c r="BG133" s="37">
        <f>IF(MOD('935'!$K133,1000)&gt;100,'Charging rates'!$D$29*$AY133*'935'!$M133,0)</f>
        <v>0</v>
      </c>
      <c r="BH133" s="37">
        <f>IF(MOD('935'!$K133,100)&gt;10,'Charging rates'!$E$29*$AY133*'935'!$N133,0)</f>
        <v>0</v>
      </c>
      <c r="BI133" s="37">
        <f>$BA133+$BB133+$BC133+$BD133+$BE133</f>
        <v>0</v>
      </c>
      <c r="BJ133" s="52">
        <f>$BF133+$BG133+$BH133</f>
        <v>0</v>
      </c>
      <c r="BK133" s="37">
        <f>AW133*(1+'Charging rates'!B$42+0.6*'Charging rates'!B$67+'Charging rates'!B$54)-100*'Charging rates'!B$76/'11'!C$16*'935'!W133</f>
        <v>0</v>
      </c>
      <c r="BL133" s="37">
        <f>IF(I133,BK133*I133/(I133+E133),0)</f>
        <v>0</v>
      </c>
      <c r="BM133" s="52">
        <f>ROUND(BL133,3)</f>
        <v>0</v>
      </c>
      <c r="BN133" s="33">
        <f>IF('935'!V133="VOID",0,'935'!V133*(1-'935'!X133/'11'!B$16))</f>
        <v>0</v>
      </c>
      <c r="BO133" s="36">
        <f>IF(I133,-100*'Charging rates'!B$76/'11'!B$16*BN133/I133,0)</f>
        <v>0</v>
      </c>
      <c r="BP133" s="36">
        <f>IF(C133,'DNO totals'!B$171,0)</f>
        <v>0</v>
      </c>
      <c r="BQ133" s="36">
        <f>ROUND(BP133,2)</f>
        <v>0</v>
      </c>
      <c r="BR133" s="36">
        <f>IF(C133,(BP133+BO133),0)</f>
        <v>0</v>
      </c>
      <c r="BS133" s="53">
        <f>ROUND(BR133,2)</f>
        <v>0</v>
      </c>
      <c r="BT133" s="33">
        <f>'935'!C133&lt;&gt;"VOID"</f>
        <v>0</v>
      </c>
      <c r="BU133" s="36">
        <f>IF(BT133,(100/'11'!B$16*K133*((1-'935'!I133)*'Charging rates'!B$42+'Charging rates'!B$54)),0)</f>
        <v>0</v>
      </c>
      <c r="BV133" s="36">
        <f>100/'11'!B$16*N133*('Charging rates'!B$42+'Charging rates'!B$54)</f>
        <v>0</v>
      </c>
      <c r="BW133" s="36">
        <f>100/'11'!B$16*L133*('Charging rates'!B$42+'Charging rates'!B$54)</f>
        <v>0</v>
      </c>
      <c r="BX133" s="53">
        <f>ROUND(BW133,2)</f>
        <v>0</v>
      </c>
      <c r="BY133" s="33">
        <f>D133-('935'!T133*(1-'935'!X133/'11'!B$16))</f>
        <v>0</v>
      </c>
      <c r="BZ133" s="33">
        <f>0-IF(ISNUMBER(O133),INDEX('913'!$I$6:$I$1205,O133),0)-IF(ISNUMBER(P133),INDEX('913'!$I$6:$I$1205,P133),0)-IF(ISNUMBER(Q133),INDEX('913'!$I$6:$I$1205,Q133),0)-IF(ISNUMBER(R133),INDEX('913'!$I$6:$I$1205,R133),0)-IF(ISNUMBER(S133),INDEX('913'!$I$6:$I$1205,S133),0)-IF(ISNUMBER(T133),INDEX('913'!$I$6:$I$1205,T133),0)-IF(ISNUMBER(U133),INDEX('913'!$I$6:$I$1205,U133),0)-IF(ISNUMBER(V133),INDEX('913'!$I$6:$I$1205,V133),0)</f>
        <v>0</v>
      </c>
      <c r="CA133" s="37">
        <f>IF(BZ133=0,1,MAX(1,SQRT(BZ133^2+(IF(ISNUMBER(O133),INDEX('913'!$J$6:$J$1205,O133),0)+IF(ISNUMBER(P133),INDEX('913'!$J$6:$J$1205,P133),0)+IF(ISNUMBER(Q133),INDEX('913'!$J$6:$J$1205,Q133),0)+IF(ISNUMBER(R133),INDEX('913'!$J$6:$J$1205,R133),0)+IF(ISNUMBER(S133),INDEX('913'!$J$6:$J$1205,S133),0)+IF(ISNUMBER(T133),INDEX('913'!$J$6:$J$1205,T133),0)+IF(ISNUMBER(U133),INDEX('913'!$J$6:$J$1205,U133),0)+IF(ISNUMBER(V133),INDEX('913'!$J$6:$J$1205,V133),0))^2)/BZ133))</f>
        <v>0</v>
      </c>
      <c r="CB133" s="36">
        <f>100*AU133/'11'!B$16</f>
        <v>0</v>
      </c>
      <c r="CC133" s="37">
        <f>100*(AV133*CA133)/'11'!C$16</f>
        <v>0</v>
      </c>
      <c r="CD133" s="37">
        <f>IF(D133=0,1,BY133/D133)*CC133</f>
        <v>0</v>
      </c>
      <c r="CE133" s="36">
        <f>IF(D133=0,1,BY133/D133)*CB133</f>
        <v>0</v>
      </c>
      <c r="CF133" s="54">
        <f>'11'!C$16-'935'!Y133</f>
        <v>0</v>
      </c>
      <c r="CG133" s="37">
        <f>MAX('DNO totals'!B$312+0,MIN('935'!L133+0,'DNO totals'!B$304+0))</f>
        <v>0</v>
      </c>
      <c r="CH133" s="37">
        <f>MAX('DNO totals'!C$312+0,MIN('935'!M133+0,'DNO totals'!C$304+0))</f>
        <v>0</v>
      </c>
      <c r="CI133" s="37">
        <f>MAX('DNO totals'!D$312+0,MIN('935'!N133+0,'DNO totals'!D$304+0))</f>
        <v>0</v>
      </c>
      <c r="CJ133" s="37">
        <f>MAX('DNO totals'!E$312+0,MIN('935'!O133+0,'DNO totals'!E$304+0))</f>
        <v>0</v>
      </c>
      <c r="CK133" s="52">
        <f>MAX('DNO totals'!F$312+0,MIN('935'!P133+0,'DNO totals'!F$304+0))</f>
        <v>0</v>
      </c>
      <c r="CL133" s="37">
        <f>IF('935'!$K133=1000,'Charging rates'!$C$29*$AZ133/(1+'DNO totals'!$C$60)*$CG133,0)</f>
        <v>0</v>
      </c>
      <c r="CM133" s="37">
        <f>IF(MOD('935'!$K133,1000)=100,'Charging rates'!$D$29*$AZ133/(1+'DNO totals'!$D$60)*$CH133,0)</f>
        <v>0</v>
      </c>
      <c r="CN133" s="37">
        <f>IF(MOD('935'!$K133,100)=10,'Charging rates'!$E$29*$AZ133/(1+'DNO totals'!$E$60)*$CI133,0)</f>
        <v>0</v>
      </c>
      <c r="CO133" s="37">
        <f>IF(AND(MOD('935'!$K133,10)&gt;0,MOD('935'!$K133,1000)&gt;1),'Charging rates'!$F$29*$AZ133/(1+'DNO totals'!$F$60)*$CJ133,0)</f>
        <v>0</v>
      </c>
      <c r="CP133" s="37">
        <f>IF(MOD('935'!$K133,1000)=1,'Charging rates'!$G$29*$AZ133/(1+'DNO totals'!$G$60)*$CK133,0)</f>
        <v>0</v>
      </c>
      <c r="CQ133" s="52">
        <f>$CL133+$CM133+$CN133+$CO133+$CP133</f>
        <v>0</v>
      </c>
      <c r="CR133" s="37">
        <f>IF('935'!$K133&gt;1000,'Charging rates'!$C$29*$AY133*$CG133,0)</f>
        <v>0</v>
      </c>
      <c r="CS133" s="37">
        <f>IF(MOD('935'!$K133,1000)&gt;100,'Charging rates'!$D$29*$AY133*$CH133,0)</f>
        <v>0</v>
      </c>
      <c r="CT133" s="37">
        <f>IF(MOD('935'!$K133,100)&gt;10,'Charging rates'!$E$29*$AY133*$CI133,0)</f>
        <v>0</v>
      </c>
      <c r="CU133" s="52">
        <f>$CR133+$CS133+$CT133</f>
        <v>0</v>
      </c>
      <c r="CV133" s="36">
        <f>100*(AV133*'935'!Q133*CA133)/'11'!B$16</f>
        <v>0</v>
      </c>
      <c r="CW133" s="36">
        <f>100/'11'!B$16*'Charging rates'!B$76*AY133</f>
        <v>0</v>
      </c>
      <c r="CX133" s="36">
        <f>IF(D133=0,0,(1-BY133/D133)*(CB133+IF('935'!Q133=0,0,(CC133*'935'!Q133*('11'!C$16-'935'!Y133)/('11'!B$16-'935'!X133)))))</f>
        <v>0</v>
      </c>
      <c r="CY133" s="36">
        <f>CW133+CE133</f>
        <v>0</v>
      </c>
      <c r="CZ133" s="49">
        <f>(CQ133+CU133)*D133</f>
        <v>0</v>
      </c>
      <c r="DA133" s="33">
        <f>D133*('Parameters'!B$21+J133)*IF('DNO totals'!B$323&lt;0,1,'935'!S133)</f>
        <v>0</v>
      </c>
      <c r="DB133" s="52">
        <f>IF('DNO totals'!B$323&lt;0,1,'935'!S133)*('Parameters'!B$21+J133)</f>
        <v>0</v>
      </c>
      <c r="DC133" s="37">
        <f>CY133+'Charging rates'!B$106*DB133*100/'11'!B$16</f>
        <v>0</v>
      </c>
      <c r="DD133" s="37">
        <f>DC133+'Charging rates'!B$116*('Parameters'!B$21+J133)*100/'11'!B$16*IF('DNO totals'!B$323&lt;0,1,'935'!S133)</f>
        <v>0</v>
      </c>
      <c r="DE133" s="37">
        <f>'Charging rates'!B$97*(CQ133+CU133)*100/'11'!B$16</f>
        <v>0</v>
      </c>
      <c r="DF133" s="36">
        <f>MAX(0-(CC133*J133*'11'!C$16/'11'!B$16),DD133+DE133)</f>
        <v>0</v>
      </c>
      <c r="DG133" s="37">
        <f>IF(BT133,IF(J133=0,CD133,MAX(0,MIN(CD133,CD133+(DF133/'935'!Q133*('11'!B$16-'935'!X133)/('11'!C$16-'935'!Y133))))),0)</f>
        <v>0</v>
      </c>
      <c r="DH133" s="36">
        <f>IF(BT133,MAX(0,DF133),0)</f>
        <v>0</v>
      </c>
      <c r="DI133" s="53">
        <f>DH133+CX133</f>
        <v>0</v>
      </c>
    </row>
    <row r="134" spans="1:113">
      <c r="A134" s="28">
        <v>34</v>
      </c>
      <c r="B134" s="48">
        <f>'935'!B134</f>
        <v>0</v>
      </c>
      <c r="C134" s="33">
        <f>OR('935'!E134&lt;&gt;"VOID",'935'!F134&lt;&gt;"VOID",'935'!G134&lt;&gt;"VOID")</f>
        <v>0</v>
      </c>
      <c r="D134" s="33">
        <f>IF('935'!C134="VOID",0,('935'!C134*(1-'935'!X134/'11'!B$16)))</f>
        <v>0</v>
      </c>
      <c r="E134" s="33">
        <f>IF('935'!D134="VOID",0,'935'!D134*(1-'935'!X134/'11'!B$16))</f>
        <v>0</v>
      </c>
      <c r="F134" s="33">
        <f>IF('935'!E134="VOID",0,'935'!E134*(1-'935'!X134/'11'!B$16))</f>
        <v>0</v>
      </c>
      <c r="G134" s="33">
        <f>IF('935'!F134="VOID",0,'935'!F134*(1-'935'!X134/'11'!B$16))</f>
        <v>0</v>
      </c>
      <c r="H134" s="33">
        <f>IF('935'!G134="VOID",0,'935'!G134*(1-'935'!X134/'11'!B$16))</f>
        <v>0</v>
      </c>
      <c r="I134" s="33">
        <f>F134+G134+H134</f>
        <v>0</v>
      </c>
      <c r="J134" s="37">
        <f>'935'!Q134*(1-'935'!Y134/'11'!C$16)/(1-'935'!X134/'11'!B$16)</f>
        <v>0</v>
      </c>
      <c r="K134" s="33">
        <f>IF(D134,'935'!H134*D134/(D134+E134+I134),0)</f>
        <v>0</v>
      </c>
      <c r="L134" s="33">
        <f>IF(I134,'935'!H134*I134/(D134+E134+I134),0)</f>
        <v>0</v>
      </c>
      <c r="M134" s="33">
        <f>K134*(1-'935'!X134/'11'!B$16)</f>
        <v>0</v>
      </c>
      <c r="N134" s="49">
        <f>L134*(1-'935'!X134/'11'!B$16)</f>
        <v>0</v>
      </c>
      <c r="O134" s="50">
        <f>MATCH('935'!J134,'913'!$B$6:$B$1205,0)</f>
        <v>0</v>
      </c>
      <c r="P134" s="50">
        <f>MATCH(INDEX('913'!$D$6:$D$1205,O134),'913'!$B$6:$B$1205,0)</f>
        <v>0</v>
      </c>
      <c r="Q134" s="50">
        <f>MATCH(INDEX('913'!$D$6:$D$1205,P134),'913'!$B$6:$B$1205,0)</f>
        <v>0</v>
      </c>
      <c r="R134" s="50">
        <f>MATCH(INDEX('913'!$D$6:$D$1205,Q134),'913'!$B$6:$B$1205,0)</f>
        <v>0</v>
      </c>
      <c r="S134" s="50">
        <f>MATCH(INDEX('913'!$D$6:$D$1205,R134),'913'!$B$6:$B$1205,0)</f>
        <v>0</v>
      </c>
      <c r="T134" s="50">
        <f>MATCH(INDEX('913'!$D$6:$D$1205,S134),'913'!$B$6:$B$1205,0)</f>
        <v>0</v>
      </c>
      <c r="U134" s="50">
        <f>MATCH(INDEX('913'!$D$6:$D$1205,T134),'913'!$B$6:$B$1205,0)</f>
        <v>0</v>
      </c>
      <c r="V134" s="51">
        <f>MATCH(INDEX('913'!$D$6:$D$1205,U134),'913'!$B$6:$B$1205,0)</f>
        <v>0</v>
      </c>
      <c r="W134" s="37">
        <f>IF(ISNUMBER(O134),MAX(0,INDEX('913'!$E$6:$E$1205,O134)),0)</f>
        <v>0</v>
      </c>
      <c r="X134" s="37">
        <f>IF(ISNUMBER(P134),MAX(0,INDEX('913'!$E$6:$E$1205,P134)),0)</f>
        <v>0</v>
      </c>
      <c r="Y134" s="37">
        <f>IF(ISNUMBER(Q134),MAX(0,INDEX('913'!$E$6:$E$1205,Q134)),0)</f>
        <v>0</v>
      </c>
      <c r="Z134" s="37">
        <f>IF(ISNUMBER(R134),MAX(0,INDEX('913'!$E$6:$E$1205,R134)),0)</f>
        <v>0</v>
      </c>
      <c r="AA134" s="37">
        <f>IF(ISNUMBER(S134),MAX(0,INDEX('913'!$E$6:$E$1205,S134)),0)</f>
        <v>0</v>
      </c>
      <c r="AB134" s="37">
        <f>IF(ISNUMBER(T134),MAX(0,INDEX('913'!$E$6:$E$1205,T134)),0)</f>
        <v>0</v>
      </c>
      <c r="AC134" s="37">
        <f>IF(ISNUMBER(U134),MAX(0,INDEX('913'!$E$6:$E$1205,U134)),0)</f>
        <v>0</v>
      </c>
      <c r="AD134" s="52">
        <f>IF(ISNUMBER(V134),MAX(0,INDEX('913'!$E$6:$E$1205,V134)),0)</f>
        <v>0</v>
      </c>
      <c r="AE134" s="37">
        <f>IF(ISNUMBER(O134),MAX(0,INDEX('913'!$F$6:$F$1205,O134)),0)</f>
        <v>0</v>
      </c>
      <c r="AF134" s="37">
        <f>IF(ISNUMBER(P134),MAX(0,INDEX('913'!$F$6:$F$1205,P134)),0)</f>
        <v>0</v>
      </c>
      <c r="AG134" s="37">
        <f>IF(ISNUMBER(Q134),MAX(0,INDEX('913'!$F$6:$F$1205,Q134)),0)</f>
        <v>0</v>
      </c>
      <c r="AH134" s="37">
        <f>IF(ISNUMBER(R134),MAX(0,INDEX('913'!$F$6:$F$1205,R134)),0)</f>
        <v>0</v>
      </c>
      <c r="AI134" s="37">
        <f>IF(ISNUMBER(S134),MAX(0,INDEX('913'!$F$6:$F$1205,S134)),0)</f>
        <v>0</v>
      </c>
      <c r="AJ134" s="37">
        <f>IF(ISNUMBER(T134),MAX(0,INDEX('913'!$F$6:$F$1205,T134)),0)</f>
        <v>0</v>
      </c>
      <c r="AK134" s="37">
        <f>IF(ISNUMBER(U134),MAX(0,INDEX('913'!$F$6:$F$1205,U134)),0)</f>
        <v>0</v>
      </c>
      <c r="AL134" s="37">
        <f>IF(ISNUMBER(V134),MAX(0,INDEX('913'!$F$6:$F$1205,V134)),0)</f>
        <v>0</v>
      </c>
      <c r="AM134" s="33">
        <f>IF(ISNUMBER(O134),SQRT(INDEX('913'!$I$6:$I$1205,O134)^2+INDEX('913'!$J$6:$J$1205,O134)^2),0)</f>
        <v>0</v>
      </c>
      <c r="AN134" s="33">
        <f>IF(ISNUMBER(P134),SQRT(INDEX('913'!$I$6:$I$1205,P134)^2+INDEX('913'!$J$6:$J$1205,P134)^2),0)</f>
        <v>0</v>
      </c>
      <c r="AO134" s="33">
        <f>IF(ISNUMBER(Q134),SQRT(INDEX('913'!$I$6:$I$1205,Q134)^2+INDEX('913'!$J$6:$J$1205,Q134)^2),0)</f>
        <v>0</v>
      </c>
      <c r="AP134" s="33">
        <f>IF(ISNUMBER(R134),SQRT(INDEX('913'!$I$6:$I$1205,R134)^2+INDEX('913'!$J$6:$J$1205,R134)^2),0)</f>
        <v>0</v>
      </c>
      <c r="AQ134" s="33">
        <f>IF(ISNUMBER(S134),SQRT(INDEX('913'!$I$6:$I$1205,S134)^2+INDEX('913'!$J$6:$J$1205,S134)^2),0)</f>
        <v>0</v>
      </c>
      <c r="AR134" s="33">
        <f>IF(ISNUMBER(T134),SQRT(INDEX('913'!$I$6:$I$1205,T134)^2+INDEX('913'!$J$6:$J$1205,T134)^2),0)</f>
        <v>0</v>
      </c>
      <c r="AS134" s="33">
        <f>IF(ISNUMBER(U134),SQRT(INDEX('913'!$I$6:$I$1205,U134)^2+INDEX('913'!$J$6:$J$1205,U134)^2),0)</f>
        <v>0</v>
      </c>
      <c r="AT134" s="49">
        <f>IF(ISNUMBER(V134),SQRT(INDEX('913'!$I$6:$I$1205,V134)^2+INDEX('913'!$J$6:$J$1205,V134)^2),0)</f>
        <v>0</v>
      </c>
      <c r="AU134" s="37">
        <f>IF(AM134+AN134+AO134+AP134+AQ134+AR134+AS134+AT134=0,IF(COUNT(O134,P134,Q134,R134,S134,T134,U134,V134),(W134+X134+Y134+Z134+AA134+AB134+AC134+AD134)/COUNT(O134,P134,Q134,R134,S134,T134,U134,V134),0),(AM134*W134+AN134*X134+AO134*Y134+AP134*Z134+AQ134*AA134+AR134*AB134+AS134*AC134+AT134*AD134)/(AM134+AN134+AO134+AP134+AQ134+AR134+AS134+AT134))</f>
        <v>0</v>
      </c>
      <c r="AV134" s="37">
        <f>IF(AM134+AN134+AO134+AP134+AQ134+AR134+AS134+AT134=0,IF(COUNT(O134,P134,Q134,R134,S134,T134,U134,V134),(AE134+AF134+AG134+AH134+AI134+AJ134+AK134+AL134)/COUNT(O134,P134,Q134,R134,S134,T134,U134,V134),0),(AM134*AE134+AN134*AF134+AO134*AG134+AP134*AH134+AQ134*AI134+AR134*AJ134+AS134*AK134+AT134*AL134)/(AM134+AN134+AO134+AP134+AQ134+AR134+AS134+AT134))</f>
        <v>0</v>
      </c>
      <c r="AW134" s="52">
        <f>-100*'935'!W134*(AU134+AV134)/'11'!C$16</f>
        <v>0</v>
      </c>
      <c r="AX134" s="37">
        <f>INDEX('DNO totals'!$B$52:$G$52,IF('935'!K134,IF(MOD('935'!K134,1000),IF(MOD('935'!K134,100),IF(MOD('935'!K134,10),IF(MOD('935'!K134,1000)=1,6,5),4),3),2),1))</f>
        <v>0</v>
      </c>
      <c r="AY134" s="52">
        <f>J134*AX134</f>
        <v>0</v>
      </c>
      <c r="AZ134" s="37">
        <f>AX134*'Parameters'!B$11</f>
        <v>0</v>
      </c>
      <c r="BA134" s="37">
        <f>IF('935'!$K134=1000,'Charging rates'!$C$29*$AZ134/(1+'DNO totals'!$C$60)*'935'!$L134,0)</f>
        <v>0</v>
      </c>
      <c r="BB134" s="37">
        <f>IF(MOD('935'!$K134,1000)=100,'Charging rates'!$D$29*$AZ134/(1+'DNO totals'!$D$60)*'935'!$M134,0)</f>
        <v>0</v>
      </c>
      <c r="BC134" s="37">
        <f>IF(MOD('935'!$K134,100)=10,'Charging rates'!$E$29*$AZ134/(1+'DNO totals'!$E$60)*'935'!$N134,0)</f>
        <v>0</v>
      </c>
      <c r="BD134" s="37">
        <f>IF(AND(MOD('935'!$K134,10)&gt;0,MOD('935'!$K134,1000)&gt;1),'Charging rates'!$F$29*$AZ134/(1+'DNO totals'!$F$60)*'935'!$O134,0)</f>
        <v>0</v>
      </c>
      <c r="BE134" s="37">
        <f>IF(MOD('935'!$K134,1000)=1,'Charging rates'!$G$29*$AZ134/(1+'DNO totals'!$G$60)*'935'!$P134,0)</f>
        <v>0</v>
      </c>
      <c r="BF134" s="37">
        <f>IF('935'!$K134&gt;1000,'Charging rates'!$C$29*$AY134*'935'!$L134,0)</f>
        <v>0</v>
      </c>
      <c r="BG134" s="37">
        <f>IF(MOD('935'!$K134,1000)&gt;100,'Charging rates'!$D$29*$AY134*'935'!$M134,0)</f>
        <v>0</v>
      </c>
      <c r="BH134" s="37">
        <f>IF(MOD('935'!$K134,100)&gt;10,'Charging rates'!$E$29*$AY134*'935'!$N134,0)</f>
        <v>0</v>
      </c>
      <c r="BI134" s="37">
        <f>$BA134+$BB134+$BC134+$BD134+$BE134</f>
        <v>0</v>
      </c>
      <c r="BJ134" s="52">
        <f>$BF134+$BG134+$BH134</f>
        <v>0</v>
      </c>
      <c r="BK134" s="37">
        <f>AW134*(1+'Charging rates'!B$42+0.6*'Charging rates'!B$67+'Charging rates'!B$54)-100*'Charging rates'!B$76/'11'!C$16*'935'!W134</f>
        <v>0</v>
      </c>
      <c r="BL134" s="37">
        <f>IF(I134,BK134*I134/(I134+E134),0)</f>
        <v>0</v>
      </c>
      <c r="BM134" s="52">
        <f>ROUND(BL134,3)</f>
        <v>0</v>
      </c>
      <c r="BN134" s="33">
        <f>IF('935'!V134="VOID",0,'935'!V134*(1-'935'!X134/'11'!B$16))</f>
        <v>0</v>
      </c>
      <c r="BO134" s="36">
        <f>IF(I134,-100*'Charging rates'!B$76/'11'!B$16*BN134/I134,0)</f>
        <v>0</v>
      </c>
      <c r="BP134" s="36">
        <f>IF(C134,'DNO totals'!B$171,0)</f>
        <v>0</v>
      </c>
      <c r="BQ134" s="36">
        <f>ROUND(BP134,2)</f>
        <v>0</v>
      </c>
      <c r="BR134" s="36">
        <f>IF(C134,(BP134+BO134),0)</f>
        <v>0</v>
      </c>
      <c r="BS134" s="53">
        <f>ROUND(BR134,2)</f>
        <v>0</v>
      </c>
      <c r="BT134" s="33">
        <f>'935'!C134&lt;&gt;"VOID"</f>
        <v>0</v>
      </c>
      <c r="BU134" s="36">
        <f>IF(BT134,(100/'11'!B$16*K134*((1-'935'!I134)*'Charging rates'!B$42+'Charging rates'!B$54)),0)</f>
        <v>0</v>
      </c>
      <c r="BV134" s="36">
        <f>100/'11'!B$16*N134*('Charging rates'!B$42+'Charging rates'!B$54)</f>
        <v>0</v>
      </c>
      <c r="BW134" s="36">
        <f>100/'11'!B$16*L134*('Charging rates'!B$42+'Charging rates'!B$54)</f>
        <v>0</v>
      </c>
      <c r="BX134" s="53">
        <f>ROUND(BW134,2)</f>
        <v>0</v>
      </c>
      <c r="BY134" s="33">
        <f>D134-('935'!T134*(1-'935'!X134/'11'!B$16))</f>
        <v>0</v>
      </c>
      <c r="BZ134" s="33">
        <f>0-IF(ISNUMBER(O134),INDEX('913'!$I$6:$I$1205,O134),0)-IF(ISNUMBER(P134),INDEX('913'!$I$6:$I$1205,P134),0)-IF(ISNUMBER(Q134),INDEX('913'!$I$6:$I$1205,Q134),0)-IF(ISNUMBER(R134),INDEX('913'!$I$6:$I$1205,R134),0)-IF(ISNUMBER(S134),INDEX('913'!$I$6:$I$1205,S134),0)-IF(ISNUMBER(T134),INDEX('913'!$I$6:$I$1205,T134),0)-IF(ISNUMBER(U134),INDEX('913'!$I$6:$I$1205,U134),0)-IF(ISNUMBER(V134),INDEX('913'!$I$6:$I$1205,V134),0)</f>
        <v>0</v>
      </c>
      <c r="CA134" s="37">
        <f>IF(BZ134=0,1,MAX(1,SQRT(BZ134^2+(IF(ISNUMBER(O134),INDEX('913'!$J$6:$J$1205,O134),0)+IF(ISNUMBER(P134),INDEX('913'!$J$6:$J$1205,P134),0)+IF(ISNUMBER(Q134),INDEX('913'!$J$6:$J$1205,Q134),0)+IF(ISNUMBER(R134),INDEX('913'!$J$6:$J$1205,R134),0)+IF(ISNUMBER(S134),INDEX('913'!$J$6:$J$1205,S134),0)+IF(ISNUMBER(T134),INDEX('913'!$J$6:$J$1205,T134),0)+IF(ISNUMBER(U134),INDEX('913'!$J$6:$J$1205,U134),0)+IF(ISNUMBER(V134),INDEX('913'!$J$6:$J$1205,V134),0))^2)/BZ134))</f>
        <v>0</v>
      </c>
      <c r="CB134" s="36">
        <f>100*AU134/'11'!B$16</f>
        <v>0</v>
      </c>
      <c r="CC134" s="37">
        <f>100*(AV134*CA134)/'11'!C$16</f>
        <v>0</v>
      </c>
      <c r="CD134" s="37">
        <f>IF(D134=0,1,BY134/D134)*CC134</f>
        <v>0</v>
      </c>
      <c r="CE134" s="36">
        <f>IF(D134=0,1,BY134/D134)*CB134</f>
        <v>0</v>
      </c>
      <c r="CF134" s="54">
        <f>'11'!C$16-'935'!Y134</f>
        <v>0</v>
      </c>
      <c r="CG134" s="37">
        <f>MAX('DNO totals'!B$312+0,MIN('935'!L134+0,'DNO totals'!B$304+0))</f>
        <v>0</v>
      </c>
      <c r="CH134" s="37">
        <f>MAX('DNO totals'!C$312+0,MIN('935'!M134+0,'DNO totals'!C$304+0))</f>
        <v>0</v>
      </c>
      <c r="CI134" s="37">
        <f>MAX('DNO totals'!D$312+0,MIN('935'!N134+0,'DNO totals'!D$304+0))</f>
        <v>0</v>
      </c>
      <c r="CJ134" s="37">
        <f>MAX('DNO totals'!E$312+0,MIN('935'!O134+0,'DNO totals'!E$304+0))</f>
        <v>0</v>
      </c>
      <c r="CK134" s="52">
        <f>MAX('DNO totals'!F$312+0,MIN('935'!P134+0,'DNO totals'!F$304+0))</f>
        <v>0</v>
      </c>
      <c r="CL134" s="37">
        <f>IF('935'!$K134=1000,'Charging rates'!$C$29*$AZ134/(1+'DNO totals'!$C$60)*$CG134,0)</f>
        <v>0</v>
      </c>
      <c r="CM134" s="37">
        <f>IF(MOD('935'!$K134,1000)=100,'Charging rates'!$D$29*$AZ134/(1+'DNO totals'!$D$60)*$CH134,0)</f>
        <v>0</v>
      </c>
      <c r="CN134" s="37">
        <f>IF(MOD('935'!$K134,100)=10,'Charging rates'!$E$29*$AZ134/(1+'DNO totals'!$E$60)*$CI134,0)</f>
        <v>0</v>
      </c>
      <c r="CO134" s="37">
        <f>IF(AND(MOD('935'!$K134,10)&gt;0,MOD('935'!$K134,1000)&gt;1),'Charging rates'!$F$29*$AZ134/(1+'DNO totals'!$F$60)*$CJ134,0)</f>
        <v>0</v>
      </c>
      <c r="CP134" s="37">
        <f>IF(MOD('935'!$K134,1000)=1,'Charging rates'!$G$29*$AZ134/(1+'DNO totals'!$G$60)*$CK134,0)</f>
        <v>0</v>
      </c>
      <c r="CQ134" s="52">
        <f>$CL134+$CM134+$CN134+$CO134+$CP134</f>
        <v>0</v>
      </c>
      <c r="CR134" s="37">
        <f>IF('935'!$K134&gt;1000,'Charging rates'!$C$29*$AY134*$CG134,0)</f>
        <v>0</v>
      </c>
      <c r="CS134" s="37">
        <f>IF(MOD('935'!$K134,1000)&gt;100,'Charging rates'!$D$29*$AY134*$CH134,0)</f>
        <v>0</v>
      </c>
      <c r="CT134" s="37">
        <f>IF(MOD('935'!$K134,100)&gt;10,'Charging rates'!$E$29*$AY134*$CI134,0)</f>
        <v>0</v>
      </c>
      <c r="CU134" s="52">
        <f>$CR134+$CS134+$CT134</f>
        <v>0</v>
      </c>
      <c r="CV134" s="36">
        <f>100*(AV134*'935'!Q134*CA134)/'11'!B$16</f>
        <v>0</v>
      </c>
      <c r="CW134" s="36">
        <f>100/'11'!B$16*'Charging rates'!B$76*AY134</f>
        <v>0</v>
      </c>
      <c r="CX134" s="36">
        <f>IF(D134=0,0,(1-BY134/D134)*(CB134+IF('935'!Q134=0,0,(CC134*'935'!Q134*('11'!C$16-'935'!Y134)/('11'!B$16-'935'!X134)))))</f>
        <v>0</v>
      </c>
      <c r="CY134" s="36">
        <f>CW134+CE134</f>
        <v>0</v>
      </c>
      <c r="CZ134" s="49">
        <f>(CQ134+CU134)*D134</f>
        <v>0</v>
      </c>
      <c r="DA134" s="33">
        <f>D134*('Parameters'!B$21+J134)*IF('DNO totals'!B$323&lt;0,1,'935'!S134)</f>
        <v>0</v>
      </c>
      <c r="DB134" s="52">
        <f>IF('DNO totals'!B$323&lt;0,1,'935'!S134)*('Parameters'!B$21+J134)</f>
        <v>0</v>
      </c>
      <c r="DC134" s="37">
        <f>CY134+'Charging rates'!B$106*DB134*100/'11'!B$16</f>
        <v>0</v>
      </c>
      <c r="DD134" s="37">
        <f>DC134+'Charging rates'!B$116*('Parameters'!B$21+J134)*100/'11'!B$16*IF('DNO totals'!B$323&lt;0,1,'935'!S134)</f>
        <v>0</v>
      </c>
      <c r="DE134" s="37">
        <f>'Charging rates'!B$97*(CQ134+CU134)*100/'11'!B$16</f>
        <v>0</v>
      </c>
      <c r="DF134" s="36">
        <f>MAX(0-(CC134*J134*'11'!C$16/'11'!B$16),DD134+DE134)</f>
        <v>0</v>
      </c>
      <c r="DG134" s="37">
        <f>IF(BT134,IF(J134=0,CD134,MAX(0,MIN(CD134,CD134+(DF134/'935'!Q134*('11'!B$16-'935'!X134)/('11'!C$16-'935'!Y134))))),0)</f>
        <v>0</v>
      </c>
      <c r="DH134" s="36">
        <f>IF(BT134,MAX(0,DF134),0)</f>
        <v>0</v>
      </c>
      <c r="DI134" s="53">
        <f>DH134+CX134</f>
        <v>0</v>
      </c>
    </row>
    <row r="135" spans="1:113">
      <c r="A135" s="28">
        <v>35</v>
      </c>
      <c r="B135" s="48">
        <f>'935'!B135</f>
        <v>0</v>
      </c>
      <c r="C135" s="33">
        <f>OR('935'!E135&lt;&gt;"VOID",'935'!F135&lt;&gt;"VOID",'935'!G135&lt;&gt;"VOID")</f>
        <v>0</v>
      </c>
      <c r="D135" s="33">
        <f>IF('935'!C135="VOID",0,('935'!C135*(1-'935'!X135/'11'!B$16)))</f>
        <v>0</v>
      </c>
      <c r="E135" s="33">
        <f>IF('935'!D135="VOID",0,'935'!D135*(1-'935'!X135/'11'!B$16))</f>
        <v>0</v>
      </c>
      <c r="F135" s="33">
        <f>IF('935'!E135="VOID",0,'935'!E135*(1-'935'!X135/'11'!B$16))</f>
        <v>0</v>
      </c>
      <c r="G135" s="33">
        <f>IF('935'!F135="VOID",0,'935'!F135*(1-'935'!X135/'11'!B$16))</f>
        <v>0</v>
      </c>
      <c r="H135" s="33">
        <f>IF('935'!G135="VOID",0,'935'!G135*(1-'935'!X135/'11'!B$16))</f>
        <v>0</v>
      </c>
      <c r="I135" s="33">
        <f>F135+G135+H135</f>
        <v>0</v>
      </c>
      <c r="J135" s="37">
        <f>'935'!Q135*(1-'935'!Y135/'11'!C$16)/(1-'935'!X135/'11'!B$16)</f>
        <v>0</v>
      </c>
      <c r="K135" s="33">
        <f>IF(D135,'935'!H135*D135/(D135+E135+I135),0)</f>
        <v>0</v>
      </c>
      <c r="L135" s="33">
        <f>IF(I135,'935'!H135*I135/(D135+E135+I135),0)</f>
        <v>0</v>
      </c>
      <c r="M135" s="33">
        <f>K135*(1-'935'!X135/'11'!B$16)</f>
        <v>0</v>
      </c>
      <c r="N135" s="49">
        <f>L135*(1-'935'!X135/'11'!B$16)</f>
        <v>0</v>
      </c>
      <c r="O135" s="50">
        <f>MATCH('935'!J135,'913'!$B$6:$B$1205,0)</f>
        <v>0</v>
      </c>
      <c r="P135" s="50">
        <f>MATCH(INDEX('913'!$D$6:$D$1205,O135),'913'!$B$6:$B$1205,0)</f>
        <v>0</v>
      </c>
      <c r="Q135" s="50">
        <f>MATCH(INDEX('913'!$D$6:$D$1205,P135),'913'!$B$6:$B$1205,0)</f>
        <v>0</v>
      </c>
      <c r="R135" s="50">
        <f>MATCH(INDEX('913'!$D$6:$D$1205,Q135),'913'!$B$6:$B$1205,0)</f>
        <v>0</v>
      </c>
      <c r="S135" s="50">
        <f>MATCH(INDEX('913'!$D$6:$D$1205,R135),'913'!$B$6:$B$1205,0)</f>
        <v>0</v>
      </c>
      <c r="T135" s="50">
        <f>MATCH(INDEX('913'!$D$6:$D$1205,S135),'913'!$B$6:$B$1205,0)</f>
        <v>0</v>
      </c>
      <c r="U135" s="50">
        <f>MATCH(INDEX('913'!$D$6:$D$1205,T135),'913'!$B$6:$B$1205,0)</f>
        <v>0</v>
      </c>
      <c r="V135" s="51">
        <f>MATCH(INDEX('913'!$D$6:$D$1205,U135),'913'!$B$6:$B$1205,0)</f>
        <v>0</v>
      </c>
      <c r="W135" s="37">
        <f>IF(ISNUMBER(O135),MAX(0,INDEX('913'!$E$6:$E$1205,O135)),0)</f>
        <v>0</v>
      </c>
      <c r="X135" s="37">
        <f>IF(ISNUMBER(P135),MAX(0,INDEX('913'!$E$6:$E$1205,P135)),0)</f>
        <v>0</v>
      </c>
      <c r="Y135" s="37">
        <f>IF(ISNUMBER(Q135),MAX(0,INDEX('913'!$E$6:$E$1205,Q135)),0)</f>
        <v>0</v>
      </c>
      <c r="Z135" s="37">
        <f>IF(ISNUMBER(R135),MAX(0,INDEX('913'!$E$6:$E$1205,R135)),0)</f>
        <v>0</v>
      </c>
      <c r="AA135" s="37">
        <f>IF(ISNUMBER(S135),MAX(0,INDEX('913'!$E$6:$E$1205,S135)),0)</f>
        <v>0</v>
      </c>
      <c r="AB135" s="37">
        <f>IF(ISNUMBER(T135),MAX(0,INDEX('913'!$E$6:$E$1205,T135)),0)</f>
        <v>0</v>
      </c>
      <c r="AC135" s="37">
        <f>IF(ISNUMBER(U135),MAX(0,INDEX('913'!$E$6:$E$1205,U135)),0)</f>
        <v>0</v>
      </c>
      <c r="AD135" s="52">
        <f>IF(ISNUMBER(V135),MAX(0,INDEX('913'!$E$6:$E$1205,V135)),0)</f>
        <v>0</v>
      </c>
      <c r="AE135" s="37">
        <f>IF(ISNUMBER(O135),MAX(0,INDEX('913'!$F$6:$F$1205,O135)),0)</f>
        <v>0</v>
      </c>
      <c r="AF135" s="37">
        <f>IF(ISNUMBER(P135),MAX(0,INDEX('913'!$F$6:$F$1205,P135)),0)</f>
        <v>0</v>
      </c>
      <c r="AG135" s="37">
        <f>IF(ISNUMBER(Q135),MAX(0,INDEX('913'!$F$6:$F$1205,Q135)),0)</f>
        <v>0</v>
      </c>
      <c r="AH135" s="37">
        <f>IF(ISNUMBER(R135),MAX(0,INDEX('913'!$F$6:$F$1205,R135)),0)</f>
        <v>0</v>
      </c>
      <c r="AI135" s="37">
        <f>IF(ISNUMBER(S135),MAX(0,INDEX('913'!$F$6:$F$1205,S135)),0)</f>
        <v>0</v>
      </c>
      <c r="AJ135" s="37">
        <f>IF(ISNUMBER(T135),MAX(0,INDEX('913'!$F$6:$F$1205,T135)),0)</f>
        <v>0</v>
      </c>
      <c r="AK135" s="37">
        <f>IF(ISNUMBER(U135),MAX(0,INDEX('913'!$F$6:$F$1205,U135)),0)</f>
        <v>0</v>
      </c>
      <c r="AL135" s="37">
        <f>IF(ISNUMBER(V135),MAX(0,INDEX('913'!$F$6:$F$1205,V135)),0)</f>
        <v>0</v>
      </c>
      <c r="AM135" s="33">
        <f>IF(ISNUMBER(O135),SQRT(INDEX('913'!$I$6:$I$1205,O135)^2+INDEX('913'!$J$6:$J$1205,O135)^2),0)</f>
        <v>0</v>
      </c>
      <c r="AN135" s="33">
        <f>IF(ISNUMBER(P135),SQRT(INDEX('913'!$I$6:$I$1205,P135)^2+INDEX('913'!$J$6:$J$1205,P135)^2),0)</f>
        <v>0</v>
      </c>
      <c r="AO135" s="33">
        <f>IF(ISNUMBER(Q135),SQRT(INDEX('913'!$I$6:$I$1205,Q135)^2+INDEX('913'!$J$6:$J$1205,Q135)^2),0)</f>
        <v>0</v>
      </c>
      <c r="AP135" s="33">
        <f>IF(ISNUMBER(R135),SQRT(INDEX('913'!$I$6:$I$1205,R135)^2+INDEX('913'!$J$6:$J$1205,R135)^2),0)</f>
        <v>0</v>
      </c>
      <c r="AQ135" s="33">
        <f>IF(ISNUMBER(S135),SQRT(INDEX('913'!$I$6:$I$1205,S135)^2+INDEX('913'!$J$6:$J$1205,S135)^2),0)</f>
        <v>0</v>
      </c>
      <c r="AR135" s="33">
        <f>IF(ISNUMBER(T135),SQRT(INDEX('913'!$I$6:$I$1205,T135)^2+INDEX('913'!$J$6:$J$1205,T135)^2),0)</f>
        <v>0</v>
      </c>
      <c r="AS135" s="33">
        <f>IF(ISNUMBER(U135),SQRT(INDEX('913'!$I$6:$I$1205,U135)^2+INDEX('913'!$J$6:$J$1205,U135)^2),0)</f>
        <v>0</v>
      </c>
      <c r="AT135" s="49">
        <f>IF(ISNUMBER(V135),SQRT(INDEX('913'!$I$6:$I$1205,V135)^2+INDEX('913'!$J$6:$J$1205,V135)^2),0)</f>
        <v>0</v>
      </c>
      <c r="AU135" s="37">
        <f>IF(AM135+AN135+AO135+AP135+AQ135+AR135+AS135+AT135=0,IF(COUNT(O135,P135,Q135,R135,S135,T135,U135,V135),(W135+X135+Y135+Z135+AA135+AB135+AC135+AD135)/COUNT(O135,P135,Q135,R135,S135,T135,U135,V135),0),(AM135*W135+AN135*X135+AO135*Y135+AP135*Z135+AQ135*AA135+AR135*AB135+AS135*AC135+AT135*AD135)/(AM135+AN135+AO135+AP135+AQ135+AR135+AS135+AT135))</f>
        <v>0</v>
      </c>
      <c r="AV135" s="37">
        <f>IF(AM135+AN135+AO135+AP135+AQ135+AR135+AS135+AT135=0,IF(COUNT(O135,P135,Q135,R135,S135,T135,U135,V135),(AE135+AF135+AG135+AH135+AI135+AJ135+AK135+AL135)/COUNT(O135,P135,Q135,R135,S135,T135,U135,V135),0),(AM135*AE135+AN135*AF135+AO135*AG135+AP135*AH135+AQ135*AI135+AR135*AJ135+AS135*AK135+AT135*AL135)/(AM135+AN135+AO135+AP135+AQ135+AR135+AS135+AT135))</f>
        <v>0</v>
      </c>
      <c r="AW135" s="52">
        <f>-100*'935'!W135*(AU135+AV135)/'11'!C$16</f>
        <v>0</v>
      </c>
      <c r="AX135" s="37">
        <f>INDEX('DNO totals'!$B$52:$G$52,IF('935'!K135,IF(MOD('935'!K135,1000),IF(MOD('935'!K135,100),IF(MOD('935'!K135,10),IF(MOD('935'!K135,1000)=1,6,5),4),3),2),1))</f>
        <v>0</v>
      </c>
      <c r="AY135" s="52">
        <f>J135*AX135</f>
        <v>0</v>
      </c>
      <c r="AZ135" s="37">
        <f>AX135*'Parameters'!B$11</f>
        <v>0</v>
      </c>
      <c r="BA135" s="37">
        <f>IF('935'!$K135=1000,'Charging rates'!$C$29*$AZ135/(1+'DNO totals'!$C$60)*'935'!$L135,0)</f>
        <v>0</v>
      </c>
      <c r="BB135" s="37">
        <f>IF(MOD('935'!$K135,1000)=100,'Charging rates'!$D$29*$AZ135/(1+'DNO totals'!$D$60)*'935'!$M135,0)</f>
        <v>0</v>
      </c>
      <c r="BC135" s="37">
        <f>IF(MOD('935'!$K135,100)=10,'Charging rates'!$E$29*$AZ135/(1+'DNO totals'!$E$60)*'935'!$N135,0)</f>
        <v>0</v>
      </c>
      <c r="BD135" s="37">
        <f>IF(AND(MOD('935'!$K135,10)&gt;0,MOD('935'!$K135,1000)&gt;1),'Charging rates'!$F$29*$AZ135/(1+'DNO totals'!$F$60)*'935'!$O135,0)</f>
        <v>0</v>
      </c>
      <c r="BE135" s="37">
        <f>IF(MOD('935'!$K135,1000)=1,'Charging rates'!$G$29*$AZ135/(1+'DNO totals'!$G$60)*'935'!$P135,0)</f>
        <v>0</v>
      </c>
      <c r="BF135" s="37">
        <f>IF('935'!$K135&gt;1000,'Charging rates'!$C$29*$AY135*'935'!$L135,0)</f>
        <v>0</v>
      </c>
      <c r="BG135" s="37">
        <f>IF(MOD('935'!$K135,1000)&gt;100,'Charging rates'!$D$29*$AY135*'935'!$M135,0)</f>
        <v>0</v>
      </c>
      <c r="BH135" s="37">
        <f>IF(MOD('935'!$K135,100)&gt;10,'Charging rates'!$E$29*$AY135*'935'!$N135,0)</f>
        <v>0</v>
      </c>
      <c r="BI135" s="37">
        <f>$BA135+$BB135+$BC135+$BD135+$BE135</f>
        <v>0</v>
      </c>
      <c r="BJ135" s="52">
        <f>$BF135+$BG135+$BH135</f>
        <v>0</v>
      </c>
      <c r="BK135" s="37">
        <f>AW135*(1+'Charging rates'!B$42+0.6*'Charging rates'!B$67+'Charging rates'!B$54)-100*'Charging rates'!B$76/'11'!C$16*'935'!W135</f>
        <v>0</v>
      </c>
      <c r="BL135" s="37">
        <f>IF(I135,BK135*I135/(I135+E135),0)</f>
        <v>0</v>
      </c>
      <c r="BM135" s="52">
        <f>ROUND(BL135,3)</f>
        <v>0</v>
      </c>
      <c r="BN135" s="33">
        <f>IF('935'!V135="VOID",0,'935'!V135*(1-'935'!X135/'11'!B$16))</f>
        <v>0</v>
      </c>
      <c r="BO135" s="36">
        <f>IF(I135,-100*'Charging rates'!B$76/'11'!B$16*BN135/I135,0)</f>
        <v>0</v>
      </c>
      <c r="BP135" s="36">
        <f>IF(C135,'DNO totals'!B$171,0)</f>
        <v>0</v>
      </c>
      <c r="BQ135" s="36">
        <f>ROUND(BP135,2)</f>
        <v>0</v>
      </c>
      <c r="BR135" s="36">
        <f>IF(C135,(BP135+BO135),0)</f>
        <v>0</v>
      </c>
      <c r="BS135" s="53">
        <f>ROUND(BR135,2)</f>
        <v>0</v>
      </c>
      <c r="BT135" s="33">
        <f>'935'!C135&lt;&gt;"VOID"</f>
        <v>0</v>
      </c>
      <c r="BU135" s="36">
        <f>IF(BT135,(100/'11'!B$16*K135*((1-'935'!I135)*'Charging rates'!B$42+'Charging rates'!B$54)),0)</f>
        <v>0</v>
      </c>
      <c r="BV135" s="36">
        <f>100/'11'!B$16*N135*('Charging rates'!B$42+'Charging rates'!B$54)</f>
        <v>0</v>
      </c>
      <c r="BW135" s="36">
        <f>100/'11'!B$16*L135*('Charging rates'!B$42+'Charging rates'!B$54)</f>
        <v>0</v>
      </c>
      <c r="BX135" s="53">
        <f>ROUND(BW135,2)</f>
        <v>0</v>
      </c>
      <c r="BY135" s="33">
        <f>D135-('935'!T135*(1-'935'!X135/'11'!B$16))</f>
        <v>0</v>
      </c>
      <c r="BZ135" s="33">
        <f>0-IF(ISNUMBER(O135),INDEX('913'!$I$6:$I$1205,O135),0)-IF(ISNUMBER(P135),INDEX('913'!$I$6:$I$1205,P135),0)-IF(ISNUMBER(Q135),INDEX('913'!$I$6:$I$1205,Q135),0)-IF(ISNUMBER(R135),INDEX('913'!$I$6:$I$1205,R135),0)-IF(ISNUMBER(S135),INDEX('913'!$I$6:$I$1205,S135),0)-IF(ISNUMBER(T135),INDEX('913'!$I$6:$I$1205,T135),0)-IF(ISNUMBER(U135),INDEX('913'!$I$6:$I$1205,U135),0)-IF(ISNUMBER(V135),INDEX('913'!$I$6:$I$1205,V135),0)</f>
        <v>0</v>
      </c>
      <c r="CA135" s="37">
        <f>IF(BZ135=0,1,MAX(1,SQRT(BZ135^2+(IF(ISNUMBER(O135),INDEX('913'!$J$6:$J$1205,O135),0)+IF(ISNUMBER(P135),INDEX('913'!$J$6:$J$1205,P135),0)+IF(ISNUMBER(Q135),INDEX('913'!$J$6:$J$1205,Q135),0)+IF(ISNUMBER(R135),INDEX('913'!$J$6:$J$1205,R135),0)+IF(ISNUMBER(S135),INDEX('913'!$J$6:$J$1205,S135),0)+IF(ISNUMBER(T135),INDEX('913'!$J$6:$J$1205,T135),0)+IF(ISNUMBER(U135),INDEX('913'!$J$6:$J$1205,U135),0)+IF(ISNUMBER(V135),INDEX('913'!$J$6:$J$1205,V135),0))^2)/BZ135))</f>
        <v>0</v>
      </c>
      <c r="CB135" s="36">
        <f>100*AU135/'11'!B$16</f>
        <v>0</v>
      </c>
      <c r="CC135" s="37">
        <f>100*(AV135*CA135)/'11'!C$16</f>
        <v>0</v>
      </c>
      <c r="CD135" s="37">
        <f>IF(D135=0,1,BY135/D135)*CC135</f>
        <v>0</v>
      </c>
      <c r="CE135" s="36">
        <f>IF(D135=0,1,BY135/D135)*CB135</f>
        <v>0</v>
      </c>
      <c r="CF135" s="54">
        <f>'11'!C$16-'935'!Y135</f>
        <v>0</v>
      </c>
      <c r="CG135" s="37">
        <f>MAX('DNO totals'!B$312+0,MIN('935'!L135+0,'DNO totals'!B$304+0))</f>
        <v>0</v>
      </c>
      <c r="CH135" s="37">
        <f>MAX('DNO totals'!C$312+0,MIN('935'!M135+0,'DNO totals'!C$304+0))</f>
        <v>0</v>
      </c>
      <c r="CI135" s="37">
        <f>MAX('DNO totals'!D$312+0,MIN('935'!N135+0,'DNO totals'!D$304+0))</f>
        <v>0</v>
      </c>
      <c r="CJ135" s="37">
        <f>MAX('DNO totals'!E$312+0,MIN('935'!O135+0,'DNO totals'!E$304+0))</f>
        <v>0</v>
      </c>
      <c r="CK135" s="52">
        <f>MAX('DNO totals'!F$312+0,MIN('935'!P135+0,'DNO totals'!F$304+0))</f>
        <v>0</v>
      </c>
      <c r="CL135" s="37">
        <f>IF('935'!$K135=1000,'Charging rates'!$C$29*$AZ135/(1+'DNO totals'!$C$60)*$CG135,0)</f>
        <v>0</v>
      </c>
      <c r="CM135" s="37">
        <f>IF(MOD('935'!$K135,1000)=100,'Charging rates'!$D$29*$AZ135/(1+'DNO totals'!$D$60)*$CH135,0)</f>
        <v>0</v>
      </c>
      <c r="CN135" s="37">
        <f>IF(MOD('935'!$K135,100)=10,'Charging rates'!$E$29*$AZ135/(1+'DNO totals'!$E$60)*$CI135,0)</f>
        <v>0</v>
      </c>
      <c r="CO135" s="37">
        <f>IF(AND(MOD('935'!$K135,10)&gt;0,MOD('935'!$K135,1000)&gt;1),'Charging rates'!$F$29*$AZ135/(1+'DNO totals'!$F$60)*$CJ135,0)</f>
        <v>0</v>
      </c>
      <c r="CP135" s="37">
        <f>IF(MOD('935'!$K135,1000)=1,'Charging rates'!$G$29*$AZ135/(1+'DNO totals'!$G$60)*$CK135,0)</f>
        <v>0</v>
      </c>
      <c r="CQ135" s="52">
        <f>$CL135+$CM135+$CN135+$CO135+$CP135</f>
        <v>0</v>
      </c>
      <c r="CR135" s="37">
        <f>IF('935'!$K135&gt;1000,'Charging rates'!$C$29*$AY135*$CG135,0)</f>
        <v>0</v>
      </c>
      <c r="CS135" s="37">
        <f>IF(MOD('935'!$K135,1000)&gt;100,'Charging rates'!$D$29*$AY135*$CH135,0)</f>
        <v>0</v>
      </c>
      <c r="CT135" s="37">
        <f>IF(MOD('935'!$K135,100)&gt;10,'Charging rates'!$E$29*$AY135*$CI135,0)</f>
        <v>0</v>
      </c>
      <c r="CU135" s="52">
        <f>$CR135+$CS135+$CT135</f>
        <v>0</v>
      </c>
      <c r="CV135" s="36">
        <f>100*(AV135*'935'!Q135*CA135)/'11'!B$16</f>
        <v>0</v>
      </c>
      <c r="CW135" s="36">
        <f>100/'11'!B$16*'Charging rates'!B$76*AY135</f>
        <v>0</v>
      </c>
      <c r="CX135" s="36">
        <f>IF(D135=0,0,(1-BY135/D135)*(CB135+IF('935'!Q135=0,0,(CC135*'935'!Q135*('11'!C$16-'935'!Y135)/('11'!B$16-'935'!X135)))))</f>
        <v>0</v>
      </c>
      <c r="CY135" s="36">
        <f>CW135+CE135</f>
        <v>0</v>
      </c>
      <c r="CZ135" s="49">
        <f>(CQ135+CU135)*D135</f>
        <v>0</v>
      </c>
      <c r="DA135" s="33">
        <f>D135*('Parameters'!B$21+J135)*IF('DNO totals'!B$323&lt;0,1,'935'!S135)</f>
        <v>0</v>
      </c>
      <c r="DB135" s="52">
        <f>IF('DNO totals'!B$323&lt;0,1,'935'!S135)*('Parameters'!B$21+J135)</f>
        <v>0</v>
      </c>
      <c r="DC135" s="37">
        <f>CY135+'Charging rates'!B$106*DB135*100/'11'!B$16</f>
        <v>0</v>
      </c>
      <c r="DD135" s="37">
        <f>DC135+'Charging rates'!B$116*('Parameters'!B$21+J135)*100/'11'!B$16*IF('DNO totals'!B$323&lt;0,1,'935'!S135)</f>
        <v>0</v>
      </c>
      <c r="DE135" s="37">
        <f>'Charging rates'!B$97*(CQ135+CU135)*100/'11'!B$16</f>
        <v>0</v>
      </c>
      <c r="DF135" s="36">
        <f>MAX(0-(CC135*J135*'11'!C$16/'11'!B$16),DD135+DE135)</f>
        <v>0</v>
      </c>
      <c r="DG135" s="37">
        <f>IF(BT135,IF(J135=0,CD135,MAX(0,MIN(CD135,CD135+(DF135/'935'!Q135*('11'!B$16-'935'!X135)/('11'!C$16-'935'!Y135))))),0)</f>
        <v>0</v>
      </c>
      <c r="DH135" s="36">
        <f>IF(BT135,MAX(0,DF135),0)</f>
        <v>0</v>
      </c>
      <c r="DI135" s="53">
        <f>DH135+CX135</f>
        <v>0</v>
      </c>
    </row>
    <row r="136" spans="1:113">
      <c r="A136" s="28">
        <v>36</v>
      </c>
      <c r="B136" s="48">
        <f>'935'!B136</f>
        <v>0</v>
      </c>
      <c r="C136" s="33">
        <f>OR('935'!E136&lt;&gt;"VOID",'935'!F136&lt;&gt;"VOID",'935'!G136&lt;&gt;"VOID")</f>
        <v>0</v>
      </c>
      <c r="D136" s="33">
        <f>IF('935'!C136="VOID",0,('935'!C136*(1-'935'!X136/'11'!B$16)))</f>
        <v>0</v>
      </c>
      <c r="E136" s="33">
        <f>IF('935'!D136="VOID",0,'935'!D136*(1-'935'!X136/'11'!B$16))</f>
        <v>0</v>
      </c>
      <c r="F136" s="33">
        <f>IF('935'!E136="VOID",0,'935'!E136*(1-'935'!X136/'11'!B$16))</f>
        <v>0</v>
      </c>
      <c r="G136" s="33">
        <f>IF('935'!F136="VOID",0,'935'!F136*(1-'935'!X136/'11'!B$16))</f>
        <v>0</v>
      </c>
      <c r="H136" s="33">
        <f>IF('935'!G136="VOID",0,'935'!G136*(1-'935'!X136/'11'!B$16))</f>
        <v>0</v>
      </c>
      <c r="I136" s="33">
        <f>F136+G136+H136</f>
        <v>0</v>
      </c>
      <c r="J136" s="37">
        <f>'935'!Q136*(1-'935'!Y136/'11'!C$16)/(1-'935'!X136/'11'!B$16)</f>
        <v>0</v>
      </c>
      <c r="K136" s="33">
        <f>IF(D136,'935'!H136*D136/(D136+E136+I136),0)</f>
        <v>0</v>
      </c>
      <c r="L136" s="33">
        <f>IF(I136,'935'!H136*I136/(D136+E136+I136),0)</f>
        <v>0</v>
      </c>
      <c r="M136" s="33">
        <f>K136*(1-'935'!X136/'11'!B$16)</f>
        <v>0</v>
      </c>
      <c r="N136" s="49">
        <f>L136*(1-'935'!X136/'11'!B$16)</f>
        <v>0</v>
      </c>
      <c r="O136" s="50">
        <f>MATCH('935'!J136,'913'!$B$6:$B$1205,0)</f>
        <v>0</v>
      </c>
      <c r="P136" s="50">
        <f>MATCH(INDEX('913'!$D$6:$D$1205,O136),'913'!$B$6:$B$1205,0)</f>
        <v>0</v>
      </c>
      <c r="Q136" s="50">
        <f>MATCH(INDEX('913'!$D$6:$D$1205,P136),'913'!$B$6:$B$1205,0)</f>
        <v>0</v>
      </c>
      <c r="R136" s="50">
        <f>MATCH(INDEX('913'!$D$6:$D$1205,Q136),'913'!$B$6:$B$1205,0)</f>
        <v>0</v>
      </c>
      <c r="S136" s="50">
        <f>MATCH(INDEX('913'!$D$6:$D$1205,R136),'913'!$B$6:$B$1205,0)</f>
        <v>0</v>
      </c>
      <c r="T136" s="50">
        <f>MATCH(INDEX('913'!$D$6:$D$1205,S136),'913'!$B$6:$B$1205,0)</f>
        <v>0</v>
      </c>
      <c r="U136" s="50">
        <f>MATCH(INDEX('913'!$D$6:$D$1205,T136),'913'!$B$6:$B$1205,0)</f>
        <v>0</v>
      </c>
      <c r="V136" s="51">
        <f>MATCH(INDEX('913'!$D$6:$D$1205,U136),'913'!$B$6:$B$1205,0)</f>
        <v>0</v>
      </c>
      <c r="W136" s="37">
        <f>IF(ISNUMBER(O136),MAX(0,INDEX('913'!$E$6:$E$1205,O136)),0)</f>
        <v>0</v>
      </c>
      <c r="X136" s="37">
        <f>IF(ISNUMBER(P136),MAX(0,INDEX('913'!$E$6:$E$1205,P136)),0)</f>
        <v>0</v>
      </c>
      <c r="Y136" s="37">
        <f>IF(ISNUMBER(Q136),MAX(0,INDEX('913'!$E$6:$E$1205,Q136)),0)</f>
        <v>0</v>
      </c>
      <c r="Z136" s="37">
        <f>IF(ISNUMBER(R136),MAX(0,INDEX('913'!$E$6:$E$1205,R136)),0)</f>
        <v>0</v>
      </c>
      <c r="AA136" s="37">
        <f>IF(ISNUMBER(S136),MAX(0,INDEX('913'!$E$6:$E$1205,S136)),0)</f>
        <v>0</v>
      </c>
      <c r="AB136" s="37">
        <f>IF(ISNUMBER(T136),MAX(0,INDEX('913'!$E$6:$E$1205,T136)),0)</f>
        <v>0</v>
      </c>
      <c r="AC136" s="37">
        <f>IF(ISNUMBER(U136),MAX(0,INDEX('913'!$E$6:$E$1205,U136)),0)</f>
        <v>0</v>
      </c>
      <c r="AD136" s="52">
        <f>IF(ISNUMBER(V136),MAX(0,INDEX('913'!$E$6:$E$1205,V136)),0)</f>
        <v>0</v>
      </c>
      <c r="AE136" s="37">
        <f>IF(ISNUMBER(O136),MAX(0,INDEX('913'!$F$6:$F$1205,O136)),0)</f>
        <v>0</v>
      </c>
      <c r="AF136" s="37">
        <f>IF(ISNUMBER(P136),MAX(0,INDEX('913'!$F$6:$F$1205,P136)),0)</f>
        <v>0</v>
      </c>
      <c r="AG136" s="37">
        <f>IF(ISNUMBER(Q136),MAX(0,INDEX('913'!$F$6:$F$1205,Q136)),0)</f>
        <v>0</v>
      </c>
      <c r="AH136" s="37">
        <f>IF(ISNUMBER(R136),MAX(0,INDEX('913'!$F$6:$F$1205,R136)),0)</f>
        <v>0</v>
      </c>
      <c r="AI136" s="37">
        <f>IF(ISNUMBER(S136),MAX(0,INDEX('913'!$F$6:$F$1205,S136)),0)</f>
        <v>0</v>
      </c>
      <c r="AJ136" s="37">
        <f>IF(ISNUMBER(T136),MAX(0,INDEX('913'!$F$6:$F$1205,T136)),0)</f>
        <v>0</v>
      </c>
      <c r="AK136" s="37">
        <f>IF(ISNUMBER(U136),MAX(0,INDEX('913'!$F$6:$F$1205,U136)),0)</f>
        <v>0</v>
      </c>
      <c r="AL136" s="37">
        <f>IF(ISNUMBER(V136),MAX(0,INDEX('913'!$F$6:$F$1205,V136)),0)</f>
        <v>0</v>
      </c>
      <c r="AM136" s="33">
        <f>IF(ISNUMBER(O136),SQRT(INDEX('913'!$I$6:$I$1205,O136)^2+INDEX('913'!$J$6:$J$1205,O136)^2),0)</f>
        <v>0</v>
      </c>
      <c r="AN136" s="33">
        <f>IF(ISNUMBER(P136),SQRT(INDEX('913'!$I$6:$I$1205,P136)^2+INDEX('913'!$J$6:$J$1205,P136)^2),0)</f>
        <v>0</v>
      </c>
      <c r="AO136" s="33">
        <f>IF(ISNUMBER(Q136),SQRT(INDEX('913'!$I$6:$I$1205,Q136)^2+INDEX('913'!$J$6:$J$1205,Q136)^2),0)</f>
        <v>0</v>
      </c>
      <c r="AP136" s="33">
        <f>IF(ISNUMBER(R136),SQRT(INDEX('913'!$I$6:$I$1205,R136)^2+INDEX('913'!$J$6:$J$1205,R136)^2),0)</f>
        <v>0</v>
      </c>
      <c r="AQ136" s="33">
        <f>IF(ISNUMBER(S136),SQRT(INDEX('913'!$I$6:$I$1205,S136)^2+INDEX('913'!$J$6:$J$1205,S136)^2),0)</f>
        <v>0</v>
      </c>
      <c r="AR136" s="33">
        <f>IF(ISNUMBER(T136),SQRT(INDEX('913'!$I$6:$I$1205,T136)^2+INDEX('913'!$J$6:$J$1205,T136)^2),0)</f>
        <v>0</v>
      </c>
      <c r="AS136" s="33">
        <f>IF(ISNUMBER(U136),SQRT(INDEX('913'!$I$6:$I$1205,U136)^2+INDEX('913'!$J$6:$J$1205,U136)^2),0)</f>
        <v>0</v>
      </c>
      <c r="AT136" s="49">
        <f>IF(ISNUMBER(V136),SQRT(INDEX('913'!$I$6:$I$1205,V136)^2+INDEX('913'!$J$6:$J$1205,V136)^2),0)</f>
        <v>0</v>
      </c>
      <c r="AU136" s="37">
        <f>IF(AM136+AN136+AO136+AP136+AQ136+AR136+AS136+AT136=0,IF(COUNT(O136,P136,Q136,R136,S136,T136,U136,V136),(W136+X136+Y136+Z136+AA136+AB136+AC136+AD136)/COUNT(O136,P136,Q136,R136,S136,T136,U136,V136),0),(AM136*W136+AN136*X136+AO136*Y136+AP136*Z136+AQ136*AA136+AR136*AB136+AS136*AC136+AT136*AD136)/(AM136+AN136+AO136+AP136+AQ136+AR136+AS136+AT136))</f>
        <v>0</v>
      </c>
      <c r="AV136" s="37">
        <f>IF(AM136+AN136+AO136+AP136+AQ136+AR136+AS136+AT136=0,IF(COUNT(O136,P136,Q136,R136,S136,T136,U136,V136),(AE136+AF136+AG136+AH136+AI136+AJ136+AK136+AL136)/COUNT(O136,P136,Q136,R136,S136,T136,U136,V136),0),(AM136*AE136+AN136*AF136+AO136*AG136+AP136*AH136+AQ136*AI136+AR136*AJ136+AS136*AK136+AT136*AL136)/(AM136+AN136+AO136+AP136+AQ136+AR136+AS136+AT136))</f>
        <v>0</v>
      </c>
      <c r="AW136" s="52">
        <f>-100*'935'!W136*(AU136+AV136)/'11'!C$16</f>
        <v>0</v>
      </c>
      <c r="AX136" s="37">
        <f>INDEX('DNO totals'!$B$52:$G$52,IF('935'!K136,IF(MOD('935'!K136,1000),IF(MOD('935'!K136,100),IF(MOD('935'!K136,10),IF(MOD('935'!K136,1000)=1,6,5),4),3),2),1))</f>
        <v>0</v>
      </c>
      <c r="AY136" s="52">
        <f>J136*AX136</f>
        <v>0</v>
      </c>
      <c r="AZ136" s="37">
        <f>AX136*'Parameters'!B$11</f>
        <v>0</v>
      </c>
      <c r="BA136" s="37">
        <f>IF('935'!$K136=1000,'Charging rates'!$C$29*$AZ136/(1+'DNO totals'!$C$60)*'935'!$L136,0)</f>
        <v>0</v>
      </c>
      <c r="BB136" s="37">
        <f>IF(MOD('935'!$K136,1000)=100,'Charging rates'!$D$29*$AZ136/(1+'DNO totals'!$D$60)*'935'!$M136,0)</f>
        <v>0</v>
      </c>
      <c r="BC136" s="37">
        <f>IF(MOD('935'!$K136,100)=10,'Charging rates'!$E$29*$AZ136/(1+'DNO totals'!$E$60)*'935'!$N136,0)</f>
        <v>0</v>
      </c>
      <c r="BD136" s="37">
        <f>IF(AND(MOD('935'!$K136,10)&gt;0,MOD('935'!$K136,1000)&gt;1),'Charging rates'!$F$29*$AZ136/(1+'DNO totals'!$F$60)*'935'!$O136,0)</f>
        <v>0</v>
      </c>
      <c r="BE136" s="37">
        <f>IF(MOD('935'!$K136,1000)=1,'Charging rates'!$G$29*$AZ136/(1+'DNO totals'!$G$60)*'935'!$P136,0)</f>
        <v>0</v>
      </c>
      <c r="BF136" s="37">
        <f>IF('935'!$K136&gt;1000,'Charging rates'!$C$29*$AY136*'935'!$L136,0)</f>
        <v>0</v>
      </c>
      <c r="BG136" s="37">
        <f>IF(MOD('935'!$K136,1000)&gt;100,'Charging rates'!$D$29*$AY136*'935'!$M136,0)</f>
        <v>0</v>
      </c>
      <c r="BH136" s="37">
        <f>IF(MOD('935'!$K136,100)&gt;10,'Charging rates'!$E$29*$AY136*'935'!$N136,0)</f>
        <v>0</v>
      </c>
      <c r="BI136" s="37">
        <f>$BA136+$BB136+$BC136+$BD136+$BE136</f>
        <v>0</v>
      </c>
      <c r="BJ136" s="52">
        <f>$BF136+$BG136+$BH136</f>
        <v>0</v>
      </c>
      <c r="BK136" s="37">
        <f>AW136*(1+'Charging rates'!B$42+0.6*'Charging rates'!B$67+'Charging rates'!B$54)-100*'Charging rates'!B$76/'11'!C$16*'935'!W136</f>
        <v>0</v>
      </c>
      <c r="BL136" s="37">
        <f>IF(I136,BK136*I136/(I136+E136),0)</f>
        <v>0</v>
      </c>
      <c r="BM136" s="52">
        <f>ROUND(BL136,3)</f>
        <v>0</v>
      </c>
      <c r="BN136" s="33">
        <f>IF('935'!V136="VOID",0,'935'!V136*(1-'935'!X136/'11'!B$16))</f>
        <v>0</v>
      </c>
      <c r="BO136" s="36">
        <f>IF(I136,-100*'Charging rates'!B$76/'11'!B$16*BN136/I136,0)</f>
        <v>0</v>
      </c>
      <c r="BP136" s="36">
        <f>IF(C136,'DNO totals'!B$171,0)</f>
        <v>0</v>
      </c>
      <c r="BQ136" s="36">
        <f>ROUND(BP136,2)</f>
        <v>0</v>
      </c>
      <c r="BR136" s="36">
        <f>IF(C136,(BP136+BO136),0)</f>
        <v>0</v>
      </c>
      <c r="BS136" s="53">
        <f>ROUND(BR136,2)</f>
        <v>0</v>
      </c>
      <c r="BT136" s="33">
        <f>'935'!C136&lt;&gt;"VOID"</f>
        <v>0</v>
      </c>
      <c r="BU136" s="36">
        <f>IF(BT136,(100/'11'!B$16*K136*((1-'935'!I136)*'Charging rates'!B$42+'Charging rates'!B$54)),0)</f>
        <v>0</v>
      </c>
      <c r="BV136" s="36">
        <f>100/'11'!B$16*N136*('Charging rates'!B$42+'Charging rates'!B$54)</f>
        <v>0</v>
      </c>
      <c r="BW136" s="36">
        <f>100/'11'!B$16*L136*('Charging rates'!B$42+'Charging rates'!B$54)</f>
        <v>0</v>
      </c>
      <c r="BX136" s="53">
        <f>ROUND(BW136,2)</f>
        <v>0</v>
      </c>
      <c r="BY136" s="33">
        <f>D136-('935'!T136*(1-'935'!X136/'11'!B$16))</f>
        <v>0</v>
      </c>
      <c r="BZ136" s="33">
        <f>0-IF(ISNUMBER(O136),INDEX('913'!$I$6:$I$1205,O136),0)-IF(ISNUMBER(P136),INDEX('913'!$I$6:$I$1205,P136),0)-IF(ISNUMBER(Q136),INDEX('913'!$I$6:$I$1205,Q136),0)-IF(ISNUMBER(R136),INDEX('913'!$I$6:$I$1205,R136),0)-IF(ISNUMBER(S136),INDEX('913'!$I$6:$I$1205,S136),0)-IF(ISNUMBER(T136),INDEX('913'!$I$6:$I$1205,T136),0)-IF(ISNUMBER(U136),INDEX('913'!$I$6:$I$1205,U136),0)-IF(ISNUMBER(V136),INDEX('913'!$I$6:$I$1205,V136),0)</f>
        <v>0</v>
      </c>
      <c r="CA136" s="37">
        <f>IF(BZ136=0,1,MAX(1,SQRT(BZ136^2+(IF(ISNUMBER(O136),INDEX('913'!$J$6:$J$1205,O136),0)+IF(ISNUMBER(P136),INDEX('913'!$J$6:$J$1205,P136),0)+IF(ISNUMBER(Q136),INDEX('913'!$J$6:$J$1205,Q136),0)+IF(ISNUMBER(R136),INDEX('913'!$J$6:$J$1205,R136),0)+IF(ISNUMBER(S136),INDEX('913'!$J$6:$J$1205,S136),0)+IF(ISNUMBER(T136),INDEX('913'!$J$6:$J$1205,T136),0)+IF(ISNUMBER(U136),INDEX('913'!$J$6:$J$1205,U136),0)+IF(ISNUMBER(V136),INDEX('913'!$J$6:$J$1205,V136),0))^2)/BZ136))</f>
        <v>0</v>
      </c>
      <c r="CB136" s="36">
        <f>100*AU136/'11'!B$16</f>
        <v>0</v>
      </c>
      <c r="CC136" s="37">
        <f>100*(AV136*CA136)/'11'!C$16</f>
        <v>0</v>
      </c>
      <c r="CD136" s="37">
        <f>IF(D136=0,1,BY136/D136)*CC136</f>
        <v>0</v>
      </c>
      <c r="CE136" s="36">
        <f>IF(D136=0,1,BY136/D136)*CB136</f>
        <v>0</v>
      </c>
      <c r="CF136" s="54">
        <f>'11'!C$16-'935'!Y136</f>
        <v>0</v>
      </c>
      <c r="CG136" s="37">
        <f>MAX('DNO totals'!B$312+0,MIN('935'!L136+0,'DNO totals'!B$304+0))</f>
        <v>0</v>
      </c>
      <c r="CH136" s="37">
        <f>MAX('DNO totals'!C$312+0,MIN('935'!M136+0,'DNO totals'!C$304+0))</f>
        <v>0</v>
      </c>
      <c r="CI136" s="37">
        <f>MAX('DNO totals'!D$312+0,MIN('935'!N136+0,'DNO totals'!D$304+0))</f>
        <v>0</v>
      </c>
      <c r="CJ136" s="37">
        <f>MAX('DNO totals'!E$312+0,MIN('935'!O136+0,'DNO totals'!E$304+0))</f>
        <v>0</v>
      </c>
      <c r="CK136" s="52">
        <f>MAX('DNO totals'!F$312+0,MIN('935'!P136+0,'DNO totals'!F$304+0))</f>
        <v>0</v>
      </c>
      <c r="CL136" s="37">
        <f>IF('935'!$K136=1000,'Charging rates'!$C$29*$AZ136/(1+'DNO totals'!$C$60)*$CG136,0)</f>
        <v>0</v>
      </c>
      <c r="CM136" s="37">
        <f>IF(MOD('935'!$K136,1000)=100,'Charging rates'!$D$29*$AZ136/(1+'DNO totals'!$D$60)*$CH136,0)</f>
        <v>0</v>
      </c>
      <c r="CN136" s="37">
        <f>IF(MOD('935'!$K136,100)=10,'Charging rates'!$E$29*$AZ136/(1+'DNO totals'!$E$60)*$CI136,0)</f>
        <v>0</v>
      </c>
      <c r="CO136" s="37">
        <f>IF(AND(MOD('935'!$K136,10)&gt;0,MOD('935'!$K136,1000)&gt;1),'Charging rates'!$F$29*$AZ136/(1+'DNO totals'!$F$60)*$CJ136,0)</f>
        <v>0</v>
      </c>
      <c r="CP136" s="37">
        <f>IF(MOD('935'!$K136,1000)=1,'Charging rates'!$G$29*$AZ136/(1+'DNO totals'!$G$60)*$CK136,0)</f>
        <v>0</v>
      </c>
      <c r="CQ136" s="52">
        <f>$CL136+$CM136+$CN136+$CO136+$CP136</f>
        <v>0</v>
      </c>
      <c r="CR136" s="37">
        <f>IF('935'!$K136&gt;1000,'Charging rates'!$C$29*$AY136*$CG136,0)</f>
        <v>0</v>
      </c>
      <c r="CS136" s="37">
        <f>IF(MOD('935'!$K136,1000)&gt;100,'Charging rates'!$D$29*$AY136*$CH136,0)</f>
        <v>0</v>
      </c>
      <c r="CT136" s="37">
        <f>IF(MOD('935'!$K136,100)&gt;10,'Charging rates'!$E$29*$AY136*$CI136,0)</f>
        <v>0</v>
      </c>
      <c r="CU136" s="52">
        <f>$CR136+$CS136+$CT136</f>
        <v>0</v>
      </c>
      <c r="CV136" s="36">
        <f>100*(AV136*'935'!Q136*CA136)/'11'!B$16</f>
        <v>0</v>
      </c>
      <c r="CW136" s="36">
        <f>100/'11'!B$16*'Charging rates'!B$76*AY136</f>
        <v>0</v>
      </c>
      <c r="CX136" s="36">
        <f>IF(D136=0,0,(1-BY136/D136)*(CB136+IF('935'!Q136=0,0,(CC136*'935'!Q136*('11'!C$16-'935'!Y136)/('11'!B$16-'935'!X136)))))</f>
        <v>0</v>
      </c>
      <c r="CY136" s="36">
        <f>CW136+CE136</f>
        <v>0</v>
      </c>
      <c r="CZ136" s="49">
        <f>(CQ136+CU136)*D136</f>
        <v>0</v>
      </c>
      <c r="DA136" s="33">
        <f>D136*('Parameters'!B$21+J136)*IF('DNO totals'!B$323&lt;0,1,'935'!S136)</f>
        <v>0</v>
      </c>
      <c r="DB136" s="52">
        <f>IF('DNO totals'!B$323&lt;0,1,'935'!S136)*('Parameters'!B$21+J136)</f>
        <v>0</v>
      </c>
      <c r="DC136" s="37">
        <f>CY136+'Charging rates'!B$106*DB136*100/'11'!B$16</f>
        <v>0</v>
      </c>
      <c r="DD136" s="37">
        <f>DC136+'Charging rates'!B$116*('Parameters'!B$21+J136)*100/'11'!B$16*IF('DNO totals'!B$323&lt;0,1,'935'!S136)</f>
        <v>0</v>
      </c>
      <c r="DE136" s="37">
        <f>'Charging rates'!B$97*(CQ136+CU136)*100/'11'!B$16</f>
        <v>0</v>
      </c>
      <c r="DF136" s="36">
        <f>MAX(0-(CC136*J136*'11'!C$16/'11'!B$16),DD136+DE136)</f>
        <v>0</v>
      </c>
      <c r="DG136" s="37">
        <f>IF(BT136,IF(J136=0,CD136,MAX(0,MIN(CD136,CD136+(DF136/'935'!Q136*('11'!B$16-'935'!X136)/('11'!C$16-'935'!Y136))))),0)</f>
        <v>0</v>
      </c>
      <c r="DH136" s="36">
        <f>IF(BT136,MAX(0,DF136),0)</f>
        <v>0</v>
      </c>
      <c r="DI136" s="53">
        <f>DH136+CX136</f>
        <v>0</v>
      </c>
    </row>
    <row r="137" spans="1:113">
      <c r="A137" s="28">
        <v>37</v>
      </c>
      <c r="B137" s="48">
        <f>'935'!B137</f>
        <v>0</v>
      </c>
      <c r="C137" s="33">
        <f>OR('935'!E137&lt;&gt;"VOID",'935'!F137&lt;&gt;"VOID",'935'!G137&lt;&gt;"VOID")</f>
        <v>0</v>
      </c>
      <c r="D137" s="33">
        <f>IF('935'!C137="VOID",0,('935'!C137*(1-'935'!X137/'11'!B$16)))</f>
        <v>0</v>
      </c>
      <c r="E137" s="33">
        <f>IF('935'!D137="VOID",0,'935'!D137*(1-'935'!X137/'11'!B$16))</f>
        <v>0</v>
      </c>
      <c r="F137" s="33">
        <f>IF('935'!E137="VOID",0,'935'!E137*(1-'935'!X137/'11'!B$16))</f>
        <v>0</v>
      </c>
      <c r="G137" s="33">
        <f>IF('935'!F137="VOID",0,'935'!F137*(1-'935'!X137/'11'!B$16))</f>
        <v>0</v>
      </c>
      <c r="H137" s="33">
        <f>IF('935'!G137="VOID",0,'935'!G137*(1-'935'!X137/'11'!B$16))</f>
        <v>0</v>
      </c>
      <c r="I137" s="33">
        <f>F137+G137+H137</f>
        <v>0</v>
      </c>
      <c r="J137" s="37">
        <f>'935'!Q137*(1-'935'!Y137/'11'!C$16)/(1-'935'!X137/'11'!B$16)</f>
        <v>0</v>
      </c>
      <c r="K137" s="33">
        <f>IF(D137,'935'!H137*D137/(D137+E137+I137),0)</f>
        <v>0</v>
      </c>
      <c r="L137" s="33">
        <f>IF(I137,'935'!H137*I137/(D137+E137+I137),0)</f>
        <v>0</v>
      </c>
      <c r="M137" s="33">
        <f>K137*(1-'935'!X137/'11'!B$16)</f>
        <v>0</v>
      </c>
      <c r="N137" s="49">
        <f>L137*(1-'935'!X137/'11'!B$16)</f>
        <v>0</v>
      </c>
      <c r="O137" s="50">
        <f>MATCH('935'!J137,'913'!$B$6:$B$1205,0)</f>
        <v>0</v>
      </c>
      <c r="P137" s="50">
        <f>MATCH(INDEX('913'!$D$6:$D$1205,O137),'913'!$B$6:$B$1205,0)</f>
        <v>0</v>
      </c>
      <c r="Q137" s="50">
        <f>MATCH(INDEX('913'!$D$6:$D$1205,P137),'913'!$B$6:$B$1205,0)</f>
        <v>0</v>
      </c>
      <c r="R137" s="50">
        <f>MATCH(INDEX('913'!$D$6:$D$1205,Q137),'913'!$B$6:$B$1205,0)</f>
        <v>0</v>
      </c>
      <c r="S137" s="50">
        <f>MATCH(INDEX('913'!$D$6:$D$1205,R137),'913'!$B$6:$B$1205,0)</f>
        <v>0</v>
      </c>
      <c r="T137" s="50">
        <f>MATCH(INDEX('913'!$D$6:$D$1205,S137),'913'!$B$6:$B$1205,0)</f>
        <v>0</v>
      </c>
      <c r="U137" s="50">
        <f>MATCH(INDEX('913'!$D$6:$D$1205,T137),'913'!$B$6:$B$1205,0)</f>
        <v>0</v>
      </c>
      <c r="V137" s="51">
        <f>MATCH(INDEX('913'!$D$6:$D$1205,U137),'913'!$B$6:$B$1205,0)</f>
        <v>0</v>
      </c>
      <c r="W137" s="37">
        <f>IF(ISNUMBER(O137),MAX(0,INDEX('913'!$E$6:$E$1205,O137)),0)</f>
        <v>0</v>
      </c>
      <c r="X137" s="37">
        <f>IF(ISNUMBER(P137),MAX(0,INDEX('913'!$E$6:$E$1205,P137)),0)</f>
        <v>0</v>
      </c>
      <c r="Y137" s="37">
        <f>IF(ISNUMBER(Q137),MAX(0,INDEX('913'!$E$6:$E$1205,Q137)),0)</f>
        <v>0</v>
      </c>
      <c r="Z137" s="37">
        <f>IF(ISNUMBER(R137),MAX(0,INDEX('913'!$E$6:$E$1205,R137)),0)</f>
        <v>0</v>
      </c>
      <c r="AA137" s="37">
        <f>IF(ISNUMBER(S137),MAX(0,INDEX('913'!$E$6:$E$1205,S137)),0)</f>
        <v>0</v>
      </c>
      <c r="AB137" s="37">
        <f>IF(ISNUMBER(T137),MAX(0,INDEX('913'!$E$6:$E$1205,T137)),0)</f>
        <v>0</v>
      </c>
      <c r="AC137" s="37">
        <f>IF(ISNUMBER(U137),MAX(0,INDEX('913'!$E$6:$E$1205,U137)),0)</f>
        <v>0</v>
      </c>
      <c r="AD137" s="52">
        <f>IF(ISNUMBER(V137),MAX(0,INDEX('913'!$E$6:$E$1205,V137)),0)</f>
        <v>0</v>
      </c>
      <c r="AE137" s="37">
        <f>IF(ISNUMBER(O137),MAX(0,INDEX('913'!$F$6:$F$1205,O137)),0)</f>
        <v>0</v>
      </c>
      <c r="AF137" s="37">
        <f>IF(ISNUMBER(P137),MAX(0,INDEX('913'!$F$6:$F$1205,P137)),0)</f>
        <v>0</v>
      </c>
      <c r="AG137" s="37">
        <f>IF(ISNUMBER(Q137),MAX(0,INDEX('913'!$F$6:$F$1205,Q137)),0)</f>
        <v>0</v>
      </c>
      <c r="AH137" s="37">
        <f>IF(ISNUMBER(R137),MAX(0,INDEX('913'!$F$6:$F$1205,R137)),0)</f>
        <v>0</v>
      </c>
      <c r="AI137" s="37">
        <f>IF(ISNUMBER(S137),MAX(0,INDEX('913'!$F$6:$F$1205,S137)),0)</f>
        <v>0</v>
      </c>
      <c r="AJ137" s="37">
        <f>IF(ISNUMBER(T137),MAX(0,INDEX('913'!$F$6:$F$1205,T137)),0)</f>
        <v>0</v>
      </c>
      <c r="AK137" s="37">
        <f>IF(ISNUMBER(U137),MAX(0,INDEX('913'!$F$6:$F$1205,U137)),0)</f>
        <v>0</v>
      </c>
      <c r="AL137" s="37">
        <f>IF(ISNUMBER(V137),MAX(0,INDEX('913'!$F$6:$F$1205,V137)),0)</f>
        <v>0</v>
      </c>
      <c r="AM137" s="33">
        <f>IF(ISNUMBER(O137),SQRT(INDEX('913'!$I$6:$I$1205,O137)^2+INDEX('913'!$J$6:$J$1205,O137)^2),0)</f>
        <v>0</v>
      </c>
      <c r="AN137" s="33">
        <f>IF(ISNUMBER(P137),SQRT(INDEX('913'!$I$6:$I$1205,P137)^2+INDEX('913'!$J$6:$J$1205,P137)^2),0)</f>
        <v>0</v>
      </c>
      <c r="AO137" s="33">
        <f>IF(ISNUMBER(Q137),SQRT(INDEX('913'!$I$6:$I$1205,Q137)^2+INDEX('913'!$J$6:$J$1205,Q137)^2),0)</f>
        <v>0</v>
      </c>
      <c r="AP137" s="33">
        <f>IF(ISNUMBER(R137),SQRT(INDEX('913'!$I$6:$I$1205,R137)^2+INDEX('913'!$J$6:$J$1205,R137)^2),0)</f>
        <v>0</v>
      </c>
      <c r="AQ137" s="33">
        <f>IF(ISNUMBER(S137),SQRT(INDEX('913'!$I$6:$I$1205,S137)^2+INDEX('913'!$J$6:$J$1205,S137)^2),0)</f>
        <v>0</v>
      </c>
      <c r="AR137" s="33">
        <f>IF(ISNUMBER(T137),SQRT(INDEX('913'!$I$6:$I$1205,T137)^2+INDEX('913'!$J$6:$J$1205,T137)^2),0)</f>
        <v>0</v>
      </c>
      <c r="AS137" s="33">
        <f>IF(ISNUMBER(U137),SQRT(INDEX('913'!$I$6:$I$1205,U137)^2+INDEX('913'!$J$6:$J$1205,U137)^2),0)</f>
        <v>0</v>
      </c>
      <c r="AT137" s="49">
        <f>IF(ISNUMBER(V137),SQRT(INDEX('913'!$I$6:$I$1205,V137)^2+INDEX('913'!$J$6:$J$1205,V137)^2),0)</f>
        <v>0</v>
      </c>
      <c r="AU137" s="37">
        <f>IF(AM137+AN137+AO137+AP137+AQ137+AR137+AS137+AT137=0,IF(COUNT(O137,P137,Q137,R137,S137,T137,U137,V137),(W137+X137+Y137+Z137+AA137+AB137+AC137+AD137)/COUNT(O137,P137,Q137,R137,S137,T137,U137,V137),0),(AM137*W137+AN137*X137+AO137*Y137+AP137*Z137+AQ137*AA137+AR137*AB137+AS137*AC137+AT137*AD137)/(AM137+AN137+AO137+AP137+AQ137+AR137+AS137+AT137))</f>
        <v>0</v>
      </c>
      <c r="AV137" s="37">
        <f>IF(AM137+AN137+AO137+AP137+AQ137+AR137+AS137+AT137=0,IF(COUNT(O137,P137,Q137,R137,S137,T137,U137,V137),(AE137+AF137+AG137+AH137+AI137+AJ137+AK137+AL137)/COUNT(O137,P137,Q137,R137,S137,T137,U137,V137),0),(AM137*AE137+AN137*AF137+AO137*AG137+AP137*AH137+AQ137*AI137+AR137*AJ137+AS137*AK137+AT137*AL137)/(AM137+AN137+AO137+AP137+AQ137+AR137+AS137+AT137))</f>
        <v>0</v>
      </c>
      <c r="AW137" s="52">
        <f>-100*'935'!W137*(AU137+AV137)/'11'!C$16</f>
        <v>0</v>
      </c>
      <c r="AX137" s="37">
        <f>INDEX('DNO totals'!$B$52:$G$52,IF('935'!K137,IF(MOD('935'!K137,1000),IF(MOD('935'!K137,100),IF(MOD('935'!K137,10),IF(MOD('935'!K137,1000)=1,6,5),4),3),2),1))</f>
        <v>0</v>
      </c>
      <c r="AY137" s="52">
        <f>J137*AX137</f>
        <v>0</v>
      </c>
      <c r="AZ137" s="37">
        <f>AX137*'Parameters'!B$11</f>
        <v>0</v>
      </c>
      <c r="BA137" s="37">
        <f>IF('935'!$K137=1000,'Charging rates'!$C$29*$AZ137/(1+'DNO totals'!$C$60)*'935'!$L137,0)</f>
        <v>0</v>
      </c>
      <c r="BB137" s="37">
        <f>IF(MOD('935'!$K137,1000)=100,'Charging rates'!$D$29*$AZ137/(1+'DNO totals'!$D$60)*'935'!$M137,0)</f>
        <v>0</v>
      </c>
      <c r="BC137" s="37">
        <f>IF(MOD('935'!$K137,100)=10,'Charging rates'!$E$29*$AZ137/(1+'DNO totals'!$E$60)*'935'!$N137,0)</f>
        <v>0</v>
      </c>
      <c r="BD137" s="37">
        <f>IF(AND(MOD('935'!$K137,10)&gt;0,MOD('935'!$K137,1000)&gt;1),'Charging rates'!$F$29*$AZ137/(1+'DNO totals'!$F$60)*'935'!$O137,0)</f>
        <v>0</v>
      </c>
      <c r="BE137" s="37">
        <f>IF(MOD('935'!$K137,1000)=1,'Charging rates'!$G$29*$AZ137/(1+'DNO totals'!$G$60)*'935'!$P137,0)</f>
        <v>0</v>
      </c>
      <c r="BF137" s="37">
        <f>IF('935'!$K137&gt;1000,'Charging rates'!$C$29*$AY137*'935'!$L137,0)</f>
        <v>0</v>
      </c>
      <c r="BG137" s="37">
        <f>IF(MOD('935'!$K137,1000)&gt;100,'Charging rates'!$D$29*$AY137*'935'!$M137,0)</f>
        <v>0</v>
      </c>
      <c r="BH137" s="37">
        <f>IF(MOD('935'!$K137,100)&gt;10,'Charging rates'!$E$29*$AY137*'935'!$N137,0)</f>
        <v>0</v>
      </c>
      <c r="BI137" s="37">
        <f>$BA137+$BB137+$BC137+$BD137+$BE137</f>
        <v>0</v>
      </c>
      <c r="BJ137" s="52">
        <f>$BF137+$BG137+$BH137</f>
        <v>0</v>
      </c>
      <c r="BK137" s="37">
        <f>AW137*(1+'Charging rates'!B$42+0.6*'Charging rates'!B$67+'Charging rates'!B$54)-100*'Charging rates'!B$76/'11'!C$16*'935'!W137</f>
        <v>0</v>
      </c>
      <c r="BL137" s="37">
        <f>IF(I137,BK137*I137/(I137+E137),0)</f>
        <v>0</v>
      </c>
      <c r="BM137" s="52">
        <f>ROUND(BL137,3)</f>
        <v>0</v>
      </c>
      <c r="BN137" s="33">
        <f>IF('935'!V137="VOID",0,'935'!V137*(1-'935'!X137/'11'!B$16))</f>
        <v>0</v>
      </c>
      <c r="BO137" s="36">
        <f>IF(I137,-100*'Charging rates'!B$76/'11'!B$16*BN137/I137,0)</f>
        <v>0</v>
      </c>
      <c r="BP137" s="36">
        <f>IF(C137,'DNO totals'!B$171,0)</f>
        <v>0</v>
      </c>
      <c r="BQ137" s="36">
        <f>ROUND(BP137,2)</f>
        <v>0</v>
      </c>
      <c r="BR137" s="36">
        <f>IF(C137,(BP137+BO137),0)</f>
        <v>0</v>
      </c>
      <c r="BS137" s="53">
        <f>ROUND(BR137,2)</f>
        <v>0</v>
      </c>
      <c r="BT137" s="33">
        <f>'935'!C137&lt;&gt;"VOID"</f>
        <v>0</v>
      </c>
      <c r="BU137" s="36">
        <f>IF(BT137,(100/'11'!B$16*K137*((1-'935'!I137)*'Charging rates'!B$42+'Charging rates'!B$54)),0)</f>
        <v>0</v>
      </c>
      <c r="BV137" s="36">
        <f>100/'11'!B$16*N137*('Charging rates'!B$42+'Charging rates'!B$54)</f>
        <v>0</v>
      </c>
      <c r="BW137" s="36">
        <f>100/'11'!B$16*L137*('Charging rates'!B$42+'Charging rates'!B$54)</f>
        <v>0</v>
      </c>
      <c r="BX137" s="53">
        <f>ROUND(BW137,2)</f>
        <v>0</v>
      </c>
      <c r="BY137" s="33">
        <f>D137-('935'!T137*(1-'935'!X137/'11'!B$16))</f>
        <v>0</v>
      </c>
      <c r="BZ137" s="33">
        <f>0-IF(ISNUMBER(O137),INDEX('913'!$I$6:$I$1205,O137),0)-IF(ISNUMBER(P137),INDEX('913'!$I$6:$I$1205,P137),0)-IF(ISNUMBER(Q137),INDEX('913'!$I$6:$I$1205,Q137),0)-IF(ISNUMBER(R137),INDEX('913'!$I$6:$I$1205,R137),0)-IF(ISNUMBER(S137),INDEX('913'!$I$6:$I$1205,S137),0)-IF(ISNUMBER(T137),INDEX('913'!$I$6:$I$1205,T137),0)-IF(ISNUMBER(U137),INDEX('913'!$I$6:$I$1205,U137),0)-IF(ISNUMBER(V137),INDEX('913'!$I$6:$I$1205,V137),0)</f>
        <v>0</v>
      </c>
      <c r="CA137" s="37">
        <f>IF(BZ137=0,1,MAX(1,SQRT(BZ137^2+(IF(ISNUMBER(O137),INDEX('913'!$J$6:$J$1205,O137),0)+IF(ISNUMBER(P137),INDEX('913'!$J$6:$J$1205,P137),0)+IF(ISNUMBER(Q137),INDEX('913'!$J$6:$J$1205,Q137),0)+IF(ISNUMBER(R137),INDEX('913'!$J$6:$J$1205,R137),0)+IF(ISNUMBER(S137),INDEX('913'!$J$6:$J$1205,S137),0)+IF(ISNUMBER(T137),INDEX('913'!$J$6:$J$1205,T137),0)+IF(ISNUMBER(U137),INDEX('913'!$J$6:$J$1205,U137),0)+IF(ISNUMBER(V137),INDEX('913'!$J$6:$J$1205,V137),0))^2)/BZ137))</f>
        <v>0</v>
      </c>
      <c r="CB137" s="36">
        <f>100*AU137/'11'!B$16</f>
        <v>0</v>
      </c>
      <c r="CC137" s="37">
        <f>100*(AV137*CA137)/'11'!C$16</f>
        <v>0</v>
      </c>
      <c r="CD137" s="37">
        <f>IF(D137=0,1,BY137/D137)*CC137</f>
        <v>0</v>
      </c>
      <c r="CE137" s="36">
        <f>IF(D137=0,1,BY137/D137)*CB137</f>
        <v>0</v>
      </c>
      <c r="CF137" s="54">
        <f>'11'!C$16-'935'!Y137</f>
        <v>0</v>
      </c>
      <c r="CG137" s="37">
        <f>MAX('DNO totals'!B$312+0,MIN('935'!L137+0,'DNO totals'!B$304+0))</f>
        <v>0</v>
      </c>
      <c r="CH137" s="37">
        <f>MAX('DNO totals'!C$312+0,MIN('935'!M137+0,'DNO totals'!C$304+0))</f>
        <v>0</v>
      </c>
      <c r="CI137" s="37">
        <f>MAX('DNO totals'!D$312+0,MIN('935'!N137+0,'DNO totals'!D$304+0))</f>
        <v>0</v>
      </c>
      <c r="CJ137" s="37">
        <f>MAX('DNO totals'!E$312+0,MIN('935'!O137+0,'DNO totals'!E$304+0))</f>
        <v>0</v>
      </c>
      <c r="CK137" s="52">
        <f>MAX('DNO totals'!F$312+0,MIN('935'!P137+0,'DNO totals'!F$304+0))</f>
        <v>0</v>
      </c>
      <c r="CL137" s="37">
        <f>IF('935'!$K137=1000,'Charging rates'!$C$29*$AZ137/(1+'DNO totals'!$C$60)*$CG137,0)</f>
        <v>0</v>
      </c>
      <c r="CM137" s="37">
        <f>IF(MOD('935'!$K137,1000)=100,'Charging rates'!$D$29*$AZ137/(1+'DNO totals'!$D$60)*$CH137,0)</f>
        <v>0</v>
      </c>
      <c r="CN137" s="37">
        <f>IF(MOD('935'!$K137,100)=10,'Charging rates'!$E$29*$AZ137/(1+'DNO totals'!$E$60)*$CI137,0)</f>
        <v>0</v>
      </c>
      <c r="CO137" s="37">
        <f>IF(AND(MOD('935'!$K137,10)&gt;0,MOD('935'!$K137,1000)&gt;1),'Charging rates'!$F$29*$AZ137/(1+'DNO totals'!$F$60)*$CJ137,0)</f>
        <v>0</v>
      </c>
      <c r="CP137" s="37">
        <f>IF(MOD('935'!$K137,1000)=1,'Charging rates'!$G$29*$AZ137/(1+'DNO totals'!$G$60)*$CK137,0)</f>
        <v>0</v>
      </c>
      <c r="CQ137" s="52">
        <f>$CL137+$CM137+$CN137+$CO137+$CP137</f>
        <v>0</v>
      </c>
      <c r="CR137" s="37">
        <f>IF('935'!$K137&gt;1000,'Charging rates'!$C$29*$AY137*$CG137,0)</f>
        <v>0</v>
      </c>
      <c r="CS137" s="37">
        <f>IF(MOD('935'!$K137,1000)&gt;100,'Charging rates'!$D$29*$AY137*$CH137,0)</f>
        <v>0</v>
      </c>
      <c r="CT137" s="37">
        <f>IF(MOD('935'!$K137,100)&gt;10,'Charging rates'!$E$29*$AY137*$CI137,0)</f>
        <v>0</v>
      </c>
      <c r="CU137" s="52">
        <f>$CR137+$CS137+$CT137</f>
        <v>0</v>
      </c>
      <c r="CV137" s="36">
        <f>100*(AV137*'935'!Q137*CA137)/'11'!B$16</f>
        <v>0</v>
      </c>
      <c r="CW137" s="36">
        <f>100/'11'!B$16*'Charging rates'!B$76*AY137</f>
        <v>0</v>
      </c>
      <c r="CX137" s="36">
        <f>IF(D137=0,0,(1-BY137/D137)*(CB137+IF('935'!Q137=0,0,(CC137*'935'!Q137*('11'!C$16-'935'!Y137)/('11'!B$16-'935'!X137)))))</f>
        <v>0</v>
      </c>
      <c r="CY137" s="36">
        <f>CW137+CE137</f>
        <v>0</v>
      </c>
      <c r="CZ137" s="49">
        <f>(CQ137+CU137)*D137</f>
        <v>0</v>
      </c>
      <c r="DA137" s="33">
        <f>D137*('Parameters'!B$21+J137)*IF('DNO totals'!B$323&lt;0,1,'935'!S137)</f>
        <v>0</v>
      </c>
      <c r="DB137" s="52">
        <f>IF('DNO totals'!B$323&lt;0,1,'935'!S137)*('Parameters'!B$21+J137)</f>
        <v>0</v>
      </c>
      <c r="DC137" s="37">
        <f>CY137+'Charging rates'!B$106*DB137*100/'11'!B$16</f>
        <v>0</v>
      </c>
      <c r="DD137" s="37">
        <f>DC137+'Charging rates'!B$116*('Parameters'!B$21+J137)*100/'11'!B$16*IF('DNO totals'!B$323&lt;0,1,'935'!S137)</f>
        <v>0</v>
      </c>
      <c r="DE137" s="37">
        <f>'Charging rates'!B$97*(CQ137+CU137)*100/'11'!B$16</f>
        <v>0</v>
      </c>
      <c r="DF137" s="36">
        <f>MAX(0-(CC137*J137*'11'!C$16/'11'!B$16),DD137+DE137)</f>
        <v>0</v>
      </c>
      <c r="DG137" s="37">
        <f>IF(BT137,IF(J137=0,CD137,MAX(0,MIN(CD137,CD137+(DF137/'935'!Q137*('11'!B$16-'935'!X137)/('11'!C$16-'935'!Y137))))),0)</f>
        <v>0</v>
      </c>
      <c r="DH137" s="36">
        <f>IF(BT137,MAX(0,DF137),0)</f>
        <v>0</v>
      </c>
      <c r="DI137" s="53">
        <f>DH137+CX137</f>
        <v>0</v>
      </c>
    </row>
    <row r="138" spans="1:113">
      <c r="A138" s="28">
        <v>38</v>
      </c>
      <c r="B138" s="48">
        <f>'935'!B138</f>
        <v>0</v>
      </c>
      <c r="C138" s="33">
        <f>OR('935'!E138&lt;&gt;"VOID",'935'!F138&lt;&gt;"VOID",'935'!G138&lt;&gt;"VOID")</f>
        <v>0</v>
      </c>
      <c r="D138" s="33">
        <f>IF('935'!C138="VOID",0,('935'!C138*(1-'935'!X138/'11'!B$16)))</f>
        <v>0</v>
      </c>
      <c r="E138" s="33">
        <f>IF('935'!D138="VOID",0,'935'!D138*(1-'935'!X138/'11'!B$16))</f>
        <v>0</v>
      </c>
      <c r="F138" s="33">
        <f>IF('935'!E138="VOID",0,'935'!E138*(1-'935'!X138/'11'!B$16))</f>
        <v>0</v>
      </c>
      <c r="G138" s="33">
        <f>IF('935'!F138="VOID",0,'935'!F138*(1-'935'!X138/'11'!B$16))</f>
        <v>0</v>
      </c>
      <c r="H138" s="33">
        <f>IF('935'!G138="VOID",0,'935'!G138*(1-'935'!X138/'11'!B$16))</f>
        <v>0</v>
      </c>
      <c r="I138" s="33">
        <f>F138+G138+H138</f>
        <v>0</v>
      </c>
      <c r="J138" s="37">
        <f>'935'!Q138*(1-'935'!Y138/'11'!C$16)/(1-'935'!X138/'11'!B$16)</f>
        <v>0</v>
      </c>
      <c r="K138" s="33">
        <f>IF(D138,'935'!H138*D138/(D138+E138+I138),0)</f>
        <v>0</v>
      </c>
      <c r="L138" s="33">
        <f>IF(I138,'935'!H138*I138/(D138+E138+I138),0)</f>
        <v>0</v>
      </c>
      <c r="M138" s="33">
        <f>K138*(1-'935'!X138/'11'!B$16)</f>
        <v>0</v>
      </c>
      <c r="N138" s="49">
        <f>L138*(1-'935'!X138/'11'!B$16)</f>
        <v>0</v>
      </c>
      <c r="O138" s="50">
        <f>MATCH('935'!J138,'913'!$B$6:$B$1205,0)</f>
        <v>0</v>
      </c>
      <c r="P138" s="50">
        <f>MATCH(INDEX('913'!$D$6:$D$1205,O138),'913'!$B$6:$B$1205,0)</f>
        <v>0</v>
      </c>
      <c r="Q138" s="50">
        <f>MATCH(INDEX('913'!$D$6:$D$1205,P138),'913'!$B$6:$B$1205,0)</f>
        <v>0</v>
      </c>
      <c r="R138" s="50">
        <f>MATCH(INDEX('913'!$D$6:$D$1205,Q138),'913'!$B$6:$B$1205,0)</f>
        <v>0</v>
      </c>
      <c r="S138" s="50">
        <f>MATCH(INDEX('913'!$D$6:$D$1205,R138),'913'!$B$6:$B$1205,0)</f>
        <v>0</v>
      </c>
      <c r="T138" s="50">
        <f>MATCH(INDEX('913'!$D$6:$D$1205,S138),'913'!$B$6:$B$1205,0)</f>
        <v>0</v>
      </c>
      <c r="U138" s="50">
        <f>MATCH(INDEX('913'!$D$6:$D$1205,T138),'913'!$B$6:$B$1205,0)</f>
        <v>0</v>
      </c>
      <c r="V138" s="51">
        <f>MATCH(INDEX('913'!$D$6:$D$1205,U138),'913'!$B$6:$B$1205,0)</f>
        <v>0</v>
      </c>
      <c r="W138" s="37">
        <f>IF(ISNUMBER(O138),MAX(0,INDEX('913'!$E$6:$E$1205,O138)),0)</f>
        <v>0</v>
      </c>
      <c r="X138" s="37">
        <f>IF(ISNUMBER(P138),MAX(0,INDEX('913'!$E$6:$E$1205,P138)),0)</f>
        <v>0</v>
      </c>
      <c r="Y138" s="37">
        <f>IF(ISNUMBER(Q138),MAX(0,INDEX('913'!$E$6:$E$1205,Q138)),0)</f>
        <v>0</v>
      </c>
      <c r="Z138" s="37">
        <f>IF(ISNUMBER(R138),MAX(0,INDEX('913'!$E$6:$E$1205,R138)),0)</f>
        <v>0</v>
      </c>
      <c r="AA138" s="37">
        <f>IF(ISNUMBER(S138),MAX(0,INDEX('913'!$E$6:$E$1205,S138)),0)</f>
        <v>0</v>
      </c>
      <c r="AB138" s="37">
        <f>IF(ISNUMBER(T138),MAX(0,INDEX('913'!$E$6:$E$1205,T138)),0)</f>
        <v>0</v>
      </c>
      <c r="AC138" s="37">
        <f>IF(ISNUMBER(U138),MAX(0,INDEX('913'!$E$6:$E$1205,U138)),0)</f>
        <v>0</v>
      </c>
      <c r="AD138" s="52">
        <f>IF(ISNUMBER(V138),MAX(0,INDEX('913'!$E$6:$E$1205,V138)),0)</f>
        <v>0</v>
      </c>
      <c r="AE138" s="37">
        <f>IF(ISNUMBER(O138),MAX(0,INDEX('913'!$F$6:$F$1205,O138)),0)</f>
        <v>0</v>
      </c>
      <c r="AF138" s="37">
        <f>IF(ISNUMBER(P138),MAX(0,INDEX('913'!$F$6:$F$1205,P138)),0)</f>
        <v>0</v>
      </c>
      <c r="AG138" s="37">
        <f>IF(ISNUMBER(Q138),MAX(0,INDEX('913'!$F$6:$F$1205,Q138)),0)</f>
        <v>0</v>
      </c>
      <c r="AH138" s="37">
        <f>IF(ISNUMBER(R138),MAX(0,INDEX('913'!$F$6:$F$1205,R138)),0)</f>
        <v>0</v>
      </c>
      <c r="AI138" s="37">
        <f>IF(ISNUMBER(S138),MAX(0,INDEX('913'!$F$6:$F$1205,S138)),0)</f>
        <v>0</v>
      </c>
      <c r="AJ138" s="37">
        <f>IF(ISNUMBER(T138),MAX(0,INDEX('913'!$F$6:$F$1205,T138)),0)</f>
        <v>0</v>
      </c>
      <c r="AK138" s="37">
        <f>IF(ISNUMBER(U138),MAX(0,INDEX('913'!$F$6:$F$1205,U138)),0)</f>
        <v>0</v>
      </c>
      <c r="AL138" s="37">
        <f>IF(ISNUMBER(V138),MAX(0,INDEX('913'!$F$6:$F$1205,V138)),0)</f>
        <v>0</v>
      </c>
      <c r="AM138" s="33">
        <f>IF(ISNUMBER(O138),SQRT(INDEX('913'!$I$6:$I$1205,O138)^2+INDEX('913'!$J$6:$J$1205,O138)^2),0)</f>
        <v>0</v>
      </c>
      <c r="AN138" s="33">
        <f>IF(ISNUMBER(P138),SQRT(INDEX('913'!$I$6:$I$1205,P138)^2+INDEX('913'!$J$6:$J$1205,P138)^2),0)</f>
        <v>0</v>
      </c>
      <c r="AO138" s="33">
        <f>IF(ISNUMBER(Q138),SQRT(INDEX('913'!$I$6:$I$1205,Q138)^2+INDEX('913'!$J$6:$J$1205,Q138)^2),0)</f>
        <v>0</v>
      </c>
      <c r="AP138" s="33">
        <f>IF(ISNUMBER(R138),SQRT(INDEX('913'!$I$6:$I$1205,R138)^2+INDEX('913'!$J$6:$J$1205,R138)^2),0)</f>
        <v>0</v>
      </c>
      <c r="AQ138" s="33">
        <f>IF(ISNUMBER(S138),SQRT(INDEX('913'!$I$6:$I$1205,S138)^2+INDEX('913'!$J$6:$J$1205,S138)^2),0)</f>
        <v>0</v>
      </c>
      <c r="AR138" s="33">
        <f>IF(ISNUMBER(T138),SQRT(INDEX('913'!$I$6:$I$1205,T138)^2+INDEX('913'!$J$6:$J$1205,T138)^2),0)</f>
        <v>0</v>
      </c>
      <c r="AS138" s="33">
        <f>IF(ISNUMBER(U138),SQRT(INDEX('913'!$I$6:$I$1205,U138)^2+INDEX('913'!$J$6:$J$1205,U138)^2),0)</f>
        <v>0</v>
      </c>
      <c r="AT138" s="49">
        <f>IF(ISNUMBER(V138),SQRT(INDEX('913'!$I$6:$I$1205,V138)^2+INDEX('913'!$J$6:$J$1205,V138)^2),0)</f>
        <v>0</v>
      </c>
      <c r="AU138" s="37">
        <f>IF(AM138+AN138+AO138+AP138+AQ138+AR138+AS138+AT138=0,IF(COUNT(O138,P138,Q138,R138,S138,T138,U138,V138),(W138+X138+Y138+Z138+AA138+AB138+AC138+AD138)/COUNT(O138,P138,Q138,R138,S138,T138,U138,V138),0),(AM138*W138+AN138*X138+AO138*Y138+AP138*Z138+AQ138*AA138+AR138*AB138+AS138*AC138+AT138*AD138)/(AM138+AN138+AO138+AP138+AQ138+AR138+AS138+AT138))</f>
        <v>0</v>
      </c>
      <c r="AV138" s="37">
        <f>IF(AM138+AN138+AO138+AP138+AQ138+AR138+AS138+AT138=0,IF(COUNT(O138,P138,Q138,R138,S138,T138,U138,V138),(AE138+AF138+AG138+AH138+AI138+AJ138+AK138+AL138)/COUNT(O138,P138,Q138,R138,S138,T138,U138,V138),0),(AM138*AE138+AN138*AF138+AO138*AG138+AP138*AH138+AQ138*AI138+AR138*AJ138+AS138*AK138+AT138*AL138)/(AM138+AN138+AO138+AP138+AQ138+AR138+AS138+AT138))</f>
        <v>0</v>
      </c>
      <c r="AW138" s="52">
        <f>-100*'935'!W138*(AU138+AV138)/'11'!C$16</f>
        <v>0</v>
      </c>
      <c r="AX138" s="37">
        <f>INDEX('DNO totals'!$B$52:$G$52,IF('935'!K138,IF(MOD('935'!K138,1000),IF(MOD('935'!K138,100),IF(MOD('935'!K138,10),IF(MOD('935'!K138,1000)=1,6,5),4),3),2),1))</f>
        <v>0</v>
      </c>
      <c r="AY138" s="52">
        <f>J138*AX138</f>
        <v>0</v>
      </c>
      <c r="AZ138" s="37">
        <f>AX138*'Parameters'!B$11</f>
        <v>0</v>
      </c>
      <c r="BA138" s="37">
        <f>IF('935'!$K138=1000,'Charging rates'!$C$29*$AZ138/(1+'DNO totals'!$C$60)*'935'!$L138,0)</f>
        <v>0</v>
      </c>
      <c r="BB138" s="37">
        <f>IF(MOD('935'!$K138,1000)=100,'Charging rates'!$D$29*$AZ138/(1+'DNO totals'!$D$60)*'935'!$M138,0)</f>
        <v>0</v>
      </c>
      <c r="BC138" s="37">
        <f>IF(MOD('935'!$K138,100)=10,'Charging rates'!$E$29*$AZ138/(1+'DNO totals'!$E$60)*'935'!$N138,0)</f>
        <v>0</v>
      </c>
      <c r="BD138" s="37">
        <f>IF(AND(MOD('935'!$K138,10)&gt;0,MOD('935'!$K138,1000)&gt;1),'Charging rates'!$F$29*$AZ138/(1+'DNO totals'!$F$60)*'935'!$O138,0)</f>
        <v>0</v>
      </c>
      <c r="BE138" s="37">
        <f>IF(MOD('935'!$K138,1000)=1,'Charging rates'!$G$29*$AZ138/(1+'DNO totals'!$G$60)*'935'!$P138,0)</f>
        <v>0</v>
      </c>
      <c r="BF138" s="37">
        <f>IF('935'!$K138&gt;1000,'Charging rates'!$C$29*$AY138*'935'!$L138,0)</f>
        <v>0</v>
      </c>
      <c r="BG138" s="37">
        <f>IF(MOD('935'!$K138,1000)&gt;100,'Charging rates'!$D$29*$AY138*'935'!$M138,0)</f>
        <v>0</v>
      </c>
      <c r="BH138" s="37">
        <f>IF(MOD('935'!$K138,100)&gt;10,'Charging rates'!$E$29*$AY138*'935'!$N138,0)</f>
        <v>0</v>
      </c>
      <c r="BI138" s="37">
        <f>$BA138+$BB138+$BC138+$BD138+$BE138</f>
        <v>0</v>
      </c>
      <c r="BJ138" s="52">
        <f>$BF138+$BG138+$BH138</f>
        <v>0</v>
      </c>
      <c r="BK138" s="37">
        <f>AW138*(1+'Charging rates'!B$42+0.6*'Charging rates'!B$67+'Charging rates'!B$54)-100*'Charging rates'!B$76/'11'!C$16*'935'!W138</f>
        <v>0</v>
      </c>
      <c r="BL138" s="37">
        <f>IF(I138,BK138*I138/(I138+E138),0)</f>
        <v>0</v>
      </c>
      <c r="BM138" s="52">
        <f>ROUND(BL138,3)</f>
        <v>0</v>
      </c>
      <c r="BN138" s="33">
        <f>IF('935'!V138="VOID",0,'935'!V138*(1-'935'!X138/'11'!B$16))</f>
        <v>0</v>
      </c>
      <c r="BO138" s="36">
        <f>IF(I138,-100*'Charging rates'!B$76/'11'!B$16*BN138/I138,0)</f>
        <v>0</v>
      </c>
      <c r="BP138" s="36">
        <f>IF(C138,'DNO totals'!B$171,0)</f>
        <v>0</v>
      </c>
      <c r="BQ138" s="36">
        <f>ROUND(BP138,2)</f>
        <v>0</v>
      </c>
      <c r="BR138" s="36">
        <f>IF(C138,(BP138+BO138),0)</f>
        <v>0</v>
      </c>
      <c r="BS138" s="53">
        <f>ROUND(BR138,2)</f>
        <v>0</v>
      </c>
      <c r="BT138" s="33">
        <f>'935'!C138&lt;&gt;"VOID"</f>
        <v>0</v>
      </c>
      <c r="BU138" s="36">
        <f>IF(BT138,(100/'11'!B$16*K138*((1-'935'!I138)*'Charging rates'!B$42+'Charging rates'!B$54)),0)</f>
        <v>0</v>
      </c>
      <c r="BV138" s="36">
        <f>100/'11'!B$16*N138*('Charging rates'!B$42+'Charging rates'!B$54)</f>
        <v>0</v>
      </c>
      <c r="BW138" s="36">
        <f>100/'11'!B$16*L138*('Charging rates'!B$42+'Charging rates'!B$54)</f>
        <v>0</v>
      </c>
      <c r="BX138" s="53">
        <f>ROUND(BW138,2)</f>
        <v>0</v>
      </c>
      <c r="BY138" s="33">
        <f>D138-('935'!T138*(1-'935'!X138/'11'!B$16))</f>
        <v>0</v>
      </c>
      <c r="BZ138" s="33">
        <f>0-IF(ISNUMBER(O138),INDEX('913'!$I$6:$I$1205,O138),0)-IF(ISNUMBER(P138),INDEX('913'!$I$6:$I$1205,P138),0)-IF(ISNUMBER(Q138),INDEX('913'!$I$6:$I$1205,Q138),0)-IF(ISNUMBER(R138),INDEX('913'!$I$6:$I$1205,R138),0)-IF(ISNUMBER(S138),INDEX('913'!$I$6:$I$1205,S138),0)-IF(ISNUMBER(T138),INDEX('913'!$I$6:$I$1205,T138),0)-IF(ISNUMBER(U138),INDEX('913'!$I$6:$I$1205,U138),0)-IF(ISNUMBER(V138),INDEX('913'!$I$6:$I$1205,V138),0)</f>
        <v>0</v>
      </c>
      <c r="CA138" s="37">
        <f>IF(BZ138=0,1,MAX(1,SQRT(BZ138^2+(IF(ISNUMBER(O138),INDEX('913'!$J$6:$J$1205,O138),0)+IF(ISNUMBER(P138),INDEX('913'!$J$6:$J$1205,P138),0)+IF(ISNUMBER(Q138),INDEX('913'!$J$6:$J$1205,Q138),0)+IF(ISNUMBER(R138),INDEX('913'!$J$6:$J$1205,R138),0)+IF(ISNUMBER(S138),INDEX('913'!$J$6:$J$1205,S138),0)+IF(ISNUMBER(T138),INDEX('913'!$J$6:$J$1205,T138),0)+IF(ISNUMBER(U138),INDEX('913'!$J$6:$J$1205,U138),0)+IF(ISNUMBER(V138),INDEX('913'!$J$6:$J$1205,V138),0))^2)/BZ138))</f>
        <v>0</v>
      </c>
      <c r="CB138" s="36">
        <f>100*AU138/'11'!B$16</f>
        <v>0</v>
      </c>
      <c r="CC138" s="37">
        <f>100*(AV138*CA138)/'11'!C$16</f>
        <v>0</v>
      </c>
      <c r="CD138" s="37">
        <f>IF(D138=0,1,BY138/D138)*CC138</f>
        <v>0</v>
      </c>
      <c r="CE138" s="36">
        <f>IF(D138=0,1,BY138/D138)*CB138</f>
        <v>0</v>
      </c>
      <c r="CF138" s="54">
        <f>'11'!C$16-'935'!Y138</f>
        <v>0</v>
      </c>
      <c r="CG138" s="37">
        <f>MAX('DNO totals'!B$312+0,MIN('935'!L138+0,'DNO totals'!B$304+0))</f>
        <v>0</v>
      </c>
      <c r="CH138" s="37">
        <f>MAX('DNO totals'!C$312+0,MIN('935'!M138+0,'DNO totals'!C$304+0))</f>
        <v>0</v>
      </c>
      <c r="CI138" s="37">
        <f>MAX('DNO totals'!D$312+0,MIN('935'!N138+0,'DNO totals'!D$304+0))</f>
        <v>0</v>
      </c>
      <c r="CJ138" s="37">
        <f>MAX('DNO totals'!E$312+0,MIN('935'!O138+0,'DNO totals'!E$304+0))</f>
        <v>0</v>
      </c>
      <c r="CK138" s="52">
        <f>MAX('DNO totals'!F$312+0,MIN('935'!P138+0,'DNO totals'!F$304+0))</f>
        <v>0</v>
      </c>
      <c r="CL138" s="37">
        <f>IF('935'!$K138=1000,'Charging rates'!$C$29*$AZ138/(1+'DNO totals'!$C$60)*$CG138,0)</f>
        <v>0</v>
      </c>
      <c r="CM138" s="37">
        <f>IF(MOD('935'!$K138,1000)=100,'Charging rates'!$D$29*$AZ138/(1+'DNO totals'!$D$60)*$CH138,0)</f>
        <v>0</v>
      </c>
      <c r="CN138" s="37">
        <f>IF(MOD('935'!$K138,100)=10,'Charging rates'!$E$29*$AZ138/(1+'DNO totals'!$E$60)*$CI138,0)</f>
        <v>0</v>
      </c>
      <c r="CO138" s="37">
        <f>IF(AND(MOD('935'!$K138,10)&gt;0,MOD('935'!$K138,1000)&gt;1),'Charging rates'!$F$29*$AZ138/(1+'DNO totals'!$F$60)*$CJ138,0)</f>
        <v>0</v>
      </c>
      <c r="CP138" s="37">
        <f>IF(MOD('935'!$K138,1000)=1,'Charging rates'!$G$29*$AZ138/(1+'DNO totals'!$G$60)*$CK138,0)</f>
        <v>0</v>
      </c>
      <c r="CQ138" s="52">
        <f>$CL138+$CM138+$CN138+$CO138+$CP138</f>
        <v>0</v>
      </c>
      <c r="CR138" s="37">
        <f>IF('935'!$K138&gt;1000,'Charging rates'!$C$29*$AY138*$CG138,0)</f>
        <v>0</v>
      </c>
      <c r="CS138" s="37">
        <f>IF(MOD('935'!$K138,1000)&gt;100,'Charging rates'!$D$29*$AY138*$CH138,0)</f>
        <v>0</v>
      </c>
      <c r="CT138" s="37">
        <f>IF(MOD('935'!$K138,100)&gt;10,'Charging rates'!$E$29*$AY138*$CI138,0)</f>
        <v>0</v>
      </c>
      <c r="CU138" s="52">
        <f>$CR138+$CS138+$CT138</f>
        <v>0</v>
      </c>
      <c r="CV138" s="36">
        <f>100*(AV138*'935'!Q138*CA138)/'11'!B$16</f>
        <v>0</v>
      </c>
      <c r="CW138" s="36">
        <f>100/'11'!B$16*'Charging rates'!B$76*AY138</f>
        <v>0</v>
      </c>
      <c r="CX138" s="36">
        <f>IF(D138=0,0,(1-BY138/D138)*(CB138+IF('935'!Q138=0,0,(CC138*'935'!Q138*('11'!C$16-'935'!Y138)/('11'!B$16-'935'!X138)))))</f>
        <v>0</v>
      </c>
      <c r="CY138" s="36">
        <f>CW138+CE138</f>
        <v>0</v>
      </c>
      <c r="CZ138" s="49">
        <f>(CQ138+CU138)*D138</f>
        <v>0</v>
      </c>
      <c r="DA138" s="33">
        <f>D138*('Parameters'!B$21+J138)*IF('DNO totals'!B$323&lt;0,1,'935'!S138)</f>
        <v>0</v>
      </c>
      <c r="DB138" s="52">
        <f>IF('DNO totals'!B$323&lt;0,1,'935'!S138)*('Parameters'!B$21+J138)</f>
        <v>0</v>
      </c>
      <c r="DC138" s="37">
        <f>CY138+'Charging rates'!B$106*DB138*100/'11'!B$16</f>
        <v>0</v>
      </c>
      <c r="DD138" s="37">
        <f>DC138+'Charging rates'!B$116*('Parameters'!B$21+J138)*100/'11'!B$16*IF('DNO totals'!B$323&lt;0,1,'935'!S138)</f>
        <v>0</v>
      </c>
      <c r="DE138" s="37">
        <f>'Charging rates'!B$97*(CQ138+CU138)*100/'11'!B$16</f>
        <v>0</v>
      </c>
      <c r="DF138" s="36">
        <f>MAX(0-(CC138*J138*'11'!C$16/'11'!B$16),DD138+DE138)</f>
        <v>0</v>
      </c>
      <c r="DG138" s="37">
        <f>IF(BT138,IF(J138=0,CD138,MAX(0,MIN(CD138,CD138+(DF138/'935'!Q138*('11'!B$16-'935'!X138)/('11'!C$16-'935'!Y138))))),0)</f>
        <v>0</v>
      </c>
      <c r="DH138" s="36">
        <f>IF(BT138,MAX(0,DF138),0)</f>
        <v>0</v>
      </c>
      <c r="DI138" s="53">
        <f>DH138+CX138</f>
        <v>0</v>
      </c>
    </row>
    <row r="139" spans="1:113">
      <c r="A139" s="28">
        <v>39</v>
      </c>
      <c r="B139" s="48">
        <f>'935'!B139</f>
        <v>0</v>
      </c>
      <c r="C139" s="33">
        <f>OR('935'!E139&lt;&gt;"VOID",'935'!F139&lt;&gt;"VOID",'935'!G139&lt;&gt;"VOID")</f>
        <v>0</v>
      </c>
      <c r="D139" s="33">
        <f>IF('935'!C139="VOID",0,('935'!C139*(1-'935'!X139/'11'!B$16)))</f>
        <v>0</v>
      </c>
      <c r="E139" s="33">
        <f>IF('935'!D139="VOID",0,'935'!D139*(1-'935'!X139/'11'!B$16))</f>
        <v>0</v>
      </c>
      <c r="F139" s="33">
        <f>IF('935'!E139="VOID",0,'935'!E139*(1-'935'!X139/'11'!B$16))</f>
        <v>0</v>
      </c>
      <c r="G139" s="33">
        <f>IF('935'!F139="VOID",0,'935'!F139*(1-'935'!X139/'11'!B$16))</f>
        <v>0</v>
      </c>
      <c r="H139" s="33">
        <f>IF('935'!G139="VOID",0,'935'!G139*(1-'935'!X139/'11'!B$16))</f>
        <v>0</v>
      </c>
      <c r="I139" s="33">
        <f>F139+G139+H139</f>
        <v>0</v>
      </c>
      <c r="J139" s="37">
        <f>'935'!Q139*(1-'935'!Y139/'11'!C$16)/(1-'935'!X139/'11'!B$16)</f>
        <v>0</v>
      </c>
      <c r="K139" s="33">
        <f>IF(D139,'935'!H139*D139/(D139+E139+I139),0)</f>
        <v>0</v>
      </c>
      <c r="L139" s="33">
        <f>IF(I139,'935'!H139*I139/(D139+E139+I139),0)</f>
        <v>0</v>
      </c>
      <c r="M139" s="33">
        <f>K139*(1-'935'!X139/'11'!B$16)</f>
        <v>0</v>
      </c>
      <c r="N139" s="49">
        <f>L139*(1-'935'!X139/'11'!B$16)</f>
        <v>0</v>
      </c>
      <c r="O139" s="50">
        <f>MATCH('935'!J139,'913'!$B$6:$B$1205,0)</f>
        <v>0</v>
      </c>
      <c r="P139" s="50">
        <f>MATCH(INDEX('913'!$D$6:$D$1205,O139),'913'!$B$6:$B$1205,0)</f>
        <v>0</v>
      </c>
      <c r="Q139" s="50">
        <f>MATCH(INDEX('913'!$D$6:$D$1205,P139),'913'!$B$6:$B$1205,0)</f>
        <v>0</v>
      </c>
      <c r="R139" s="50">
        <f>MATCH(INDEX('913'!$D$6:$D$1205,Q139),'913'!$B$6:$B$1205,0)</f>
        <v>0</v>
      </c>
      <c r="S139" s="50">
        <f>MATCH(INDEX('913'!$D$6:$D$1205,R139),'913'!$B$6:$B$1205,0)</f>
        <v>0</v>
      </c>
      <c r="T139" s="50">
        <f>MATCH(INDEX('913'!$D$6:$D$1205,S139),'913'!$B$6:$B$1205,0)</f>
        <v>0</v>
      </c>
      <c r="U139" s="50">
        <f>MATCH(INDEX('913'!$D$6:$D$1205,T139),'913'!$B$6:$B$1205,0)</f>
        <v>0</v>
      </c>
      <c r="V139" s="51">
        <f>MATCH(INDEX('913'!$D$6:$D$1205,U139),'913'!$B$6:$B$1205,0)</f>
        <v>0</v>
      </c>
      <c r="W139" s="37">
        <f>IF(ISNUMBER(O139),MAX(0,INDEX('913'!$E$6:$E$1205,O139)),0)</f>
        <v>0</v>
      </c>
      <c r="X139" s="37">
        <f>IF(ISNUMBER(P139),MAX(0,INDEX('913'!$E$6:$E$1205,P139)),0)</f>
        <v>0</v>
      </c>
      <c r="Y139" s="37">
        <f>IF(ISNUMBER(Q139),MAX(0,INDEX('913'!$E$6:$E$1205,Q139)),0)</f>
        <v>0</v>
      </c>
      <c r="Z139" s="37">
        <f>IF(ISNUMBER(R139),MAX(0,INDEX('913'!$E$6:$E$1205,R139)),0)</f>
        <v>0</v>
      </c>
      <c r="AA139" s="37">
        <f>IF(ISNUMBER(S139),MAX(0,INDEX('913'!$E$6:$E$1205,S139)),0)</f>
        <v>0</v>
      </c>
      <c r="AB139" s="37">
        <f>IF(ISNUMBER(T139),MAX(0,INDEX('913'!$E$6:$E$1205,T139)),0)</f>
        <v>0</v>
      </c>
      <c r="AC139" s="37">
        <f>IF(ISNUMBER(U139),MAX(0,INDEX('913'!$E$6:$E$1205,U139)),0)</f>
        <v>0</v>
      </c>
      <c r="AD139" s="52">
        <f>IF(ISNUMBER(V139),MAX(0,INDEX('913'!$E$6:$E$1205,V139)),0)</f>
        <v>0</v>
      </c>
      <c r="AE139" s="37">
        <f>IF(ISNUMBER(O139),MAX(0,INDEX('913'!$F$6:$F$1205,O139)),0)</f>
        <v>0</v>
      </c>
      <c r="AF139" s="37">
        <f>IF(ISNUMBER(P139),MAX(0,INDEX('913'!$F$6:$F$1205,P139)),0)</f>
        <v>0</v>
      </c>
      <c r="AG139" s="37">
        <f>IF(ISNUMBER(Q139),MAX(0,INDEX('913'!$F$6:$F$1205,Q139)),0)</f>
        <v>0</v>
      </c>
      <c r="AH139" s="37">
        <f>IF(ISNUMBER(R139),MAX(0,INDEX('913'!$F$6:$F$1205,R139)),0)</f>
        <v>0</v>
      </c>
      <c r="AI139" s="37">
        <f>IF(ISNUMBER(S139),MAX(0,INDEX('913'!$F$6:$F$1205,S139)),0)</f>
        <v>0</v>
      </c>
      <c r="AJ139" s="37">
        <f>IF(ISNUMBER(T139),MAX(0,INDEX('913'!$F$6:$F$1205,T139)),0)</f>
        <v>0</v>
      </c>
      <c r="AK139" s="37">
        <f>IF(ISNUMBER(U139),MAX(0,INDEX('913'!$F$6:$F$1205,U139)),0)</f>
        <v>0</v>
      </c>
      <c r="AL139" s="37">
        <f>IF(ISNUMBER(V139),MAX(0,INDEX('913'!$F$6:$F$1205,V139)),0)</f>
        <v>0</v>
      </c>
      <c r="AM139" s="33">
        <f>IF(ISNUMBER(O139),SQRT(INDEX('913'!$I$6:$I$1205,O139)^2+INDEX('913'!$J$6:$J$1205,O139)^2),0)</f>
        <v>0</v>
      </c>
      <c r="AN139" s="33">
        <f>IF(ISNUMBER(P139),SQRT(INDEX('913'!$I$6:$I$1205,P139)^2+INDEX('913'!$J$6:$J$1205,P139)^2),0)</f>
        <v>0</v>
      </c>
      <c r="AO139" s="33">
        <f>IF(ISNUMBER(Q139),SQRT(INDEX('913'!$I$6:$I$1205,Q139)^2+INDEX('913'!$J$6:$J$1205,Q139)^2),0)</f>
        <v>0</v>
      </c>
      <c r="AP139" s="33">
        <f>IF(ISNUMBER(R139),SQRT(INDEX('913'!$I$6:$I$1205,R139)^2+INDEX('913'!$J$6:$J$1205,R139)^2),0)</f>
        <v>0</v>
      </c>
      <c r="AQ139" s="33">
        <f>IF(ISNUMBER(S139),SQRT(INDEX('913'!$I$6:$I$1205,S139)^2+INDEX('913'!$J$6:$J$1205,S139)^2),0)</f>
        <v>0</v>
      </c>
      <c r="AR139" s="33">
        <f>IF(ISNUMBER(T139),SQRT(INDEX('913'!$I$6:$I$1205,T139)^2+INDEX('913'!$J$6:$J$1205,T139)^2),0)</f>
        <v>0</v>
      </c>
      <c r="AS139" s="33">
        <f>IF(ISNUMBER(U139),SQRT(INDEX('913'!$I$6:$I$1205,U139)^2+INDEX('913'!$J$6:$J$1205,U139)^2),0)</f>
        <v>0</v>
      </c>
      <c r="AT139" s="49">
        <f>IF(ISNUMBER(V139),SQRT(INDEX('913'!$I$6:$I$1205,V139)^2+INDEX('913'!$J$6:$J$1205,V139)^2),0)</f>
        <v>0</v>
      </c>
      <c r="AU139" s="37">
        <f>IF(AM139+AN139+AO139+AP139+AQ139+AR139+AS139+AT139=0,IF(COUNT(O139,P139,Q139,R139,S139,T139,U139,V139),(W139+X139+Y139+Z139+AA139+AB139+AC139+AD139)/COUNT(O139,P139,Q139,R139,S139,T139,U139,V139),0),(AM139*W139+AN139*X139+AO139*Y139+AP139*Z139+AQ139*AA139+AR139*AB139+AS139*AC139+AT139*AD139)/(AM139+AN139+AO139+AP139+AQ139+AR139+AS139+AT139))</f>
        <v>0</v>
      </c>
      <c r="AV139" s="37">
        <f>IF(AM139+AN139+AO139+AP139+AQ139+AR139+AS139+AT139=0,IF(COUNT(O139,P139,Q139,R139,S139,T139,U139,V139),(AE139+AF139+AG139+AH139+AI139+AJ139+AK139+AL139)/COUNT(O139,P139,Q139,R139,S139,T139,U139,V139),0),(AM139*AE139+AN139*AF139+AO139*AG139+AP139*AH139+AQ139*AI139+AR139*AJ139+AS139*AK139+AT139*AL139)/(AM139+AN139+AO139+AP139+AQ139+AR139+AS139+AT139))</f>
        <v>0</v>
      </c>
      <c r="AW139" s="52">
        <f>-100*'935'!W139*(AU139+AV139)/'11'!C$16</f>
        <v>0</v>
      </c>
      <c r="AX139" s="37">
        <f>INDEX('DNO totals'!$B$52:$G$52,IF('935'!K139,IF(MOD('935'!K139,1000),IF(MOD('935'!K139,100),IF(MOD('935'!K139,10),IF(MOD('935'!K139,1000)=1,6,5),4),3),2),1))</f>
        <v>0</v>
      </c>
      <c r="AY139" s="52">
        <f>J139*AX139</f>
        <v>0</v>
      </c>
      <c r="AZ139" s="37">
        <f>AX139*'Parameters'!B$11</f>
        <v>0</v>
      </c>
      <c r="BA139" s="37">
        <f>IF('935'!$K139=1000,'Charging rates'!$C$29*$AZ139/(1+'DNO totals'!$C$60)*'935'!$L139,0)</f>
        <v>0</v>
      </c>
      <c r="BB139" s="37">
        <f>IF(MOD('935'!$K139,1000)=100,'Charging rates'!$D$29*$AZ139/(1+'DNO totals'!$D$60)*'935'!$M139,0)</f>
        <v>0</v>
      </c>
      <c r="BC139" s="37">
        <f>IF(MOD('935'!$K139,100)=10,'Charging rates'!$E$29*$AZ139/(1+'DNO totals'!$E$60)*'935'!$N139,0)</f>
        <v>0</v>
      </c>
      <c r="BD139" s="37">
        <f>IF(AND(MOD('935'!$K139,10)&gt;0,MOD('935'!$K139,1000)&gt;1),'Charging rates'!$F$29*$AZ139/(1+'DNO totals'!$F$60)*'935'!$O139,0)</f>
        <v>0</v>
      </c>
      <c r="BE139" s="37">
        <f>IF(MOD('935'!$K139,1000)=1,'Charging rates'!$G$29*$AZ139/(1+'DNO totals'!$G$60)*'935'!$P139,0)</f>
        <v>0</v>
      </c>
      <c r="BF139" s="37">
        <f>IF('935'!$K139&gt;1000,'Charging rates'!$C$29*$AY139*'935'!$L139,0)</f>
        <v>0</v>
      </c>
      <c r="BG139" s="37">
        <f>IF(MOD('935'!$K139,1000)&gt;100,'Charging rates'!$D$29*$AY139*'935'!$M139,0)</f>
        <v>0</v>
      </c>
      <c r="BH139" s="37">
        <f>IF(MOD('935'!$K139,100)&gt;10,'Charging rates'!$E$29*$AY139*'935'!$N139,0)</f>
        <v>0</v>
      </c>
      <c r="BI139" s="37">
        <f>$BA139+$BB139+$BC139+$BD139+$BE139</f>
        <v>0</v>
      </c>
      <c r="BJ139" s="52">
        <f>$BF139+$BG139+$BH139</f>
        <v>0</v>
      </c>
      <c r="BK139" s="37">
        <f>AW139*(1+'Charging rates'!B$42+0.6*'Charging rates'!B$67+'Charging rates'!B$54)-100*'Charging rates'!B$76/'11'!C$16*'935'!W139</f>
        <v>0</v>
      </c>
      <c r="BL139" s="37">
        <f>IF(I139,BK139*I139/(I139+E139),0)</f>
        <v>0</v>
      </c>
      <c r="BM139" s="52">
        <f>ROUND(BL139,3)</f>
        <v>0</v>
      </c>
      <c r="BN139" s="33">
        <f>IF('935'!V139="VOID",0,'935'!V139*(1-'935'!X139/'11'!B$16))</f>
        <v>0</v>
      </c>
      <c r="BO139" s="36">
        <f>IF(I139,-100*'Charging rates'!B$76/'11'!B$16*BN139/I139,0)</f>
        <v>0</v>
      </c>
      <c r="BP139" s="36">
        <f>IF(C139,'DNO totals'!B$171,0)</f>
        <v>0</v>
      </c>
      <c r="BQ139" s="36">
        <f>ROUND(BP139,2)</f>
        <v>0</v>
      </c>
      <c r="BR139" s="36">
        <f>IF(C139,(BP139+BO139),0)</f>
        <v>0</v>
      </c>
      <c r="BS139" s="53">
        <f>ROUND(BR139,2)</f>
        <v>0</v>
      </c>
      <c r="BT139" s="33">
        <f>'935'!C139&lt;&gt;"VOID"</f>
        <v>0</v>
      </c>
      <c r="BU139" s="36">
        <f>IF(BT139,(100/'11'!B$16*K139*((1-'935'!I139)*'Charging rates'!B$42+'Charging rates'!B$54)),0)</f>
        <v>0</v>
      </c>
      <c r="BV139" s="36">
        <f>100/'11'!B$16*N139*('Charging rates'!B$42+'Charging rates'!B$54)</f>
        <v>0</v>
      </c>
      <c r="BW139" s="36">
        <f>100/'11'!B$16*L139*('Charging rates'!B$42+'Charging rates'!B$54)</f>
        <v>0</v>
      </c>
      <c r="BX139" s="53">
        <f>ROUND(BW139,2)</f>
        <v>0</v>
      </c>
      <c r="BY139" s="33">
        <f>D139-('935'!T139*(1-'935'!X139/'11'!B$16))</f>
        <v>0</v>
      </c>
      <c r="BZ139" s="33">
        <f>0-IF(ISNUMBER(O139),INDEX('913'!$I$6:$I$1205,O139),0)-IF(ISNUMBER(P139),INDEX('913'!$I$6:$I$1205,P139),0)-IF(ISNUMBER(Q139),INDEX('913'!$I$6:$I$1205,Q139),0)-IF(ISNUMBER(R139),INDEX('913'!$I$6:$I$1205,R139),0)-IF(ISNUMBER(S139),INDEX('913'!$I$6:$I$1205,S139),0)-IF(ISNUMBER(T139),INDEX('913'!$I$6:$I$1205,T139),0)-IF(ISNUMBER(U139),INDEX('913'!$I$6:$I$1205,U139),0)-IF(ISNUMBER(V139),INDEX('913'!$I$6:$I$1205,V139),0)</f>
        <v>0</v>
      </c>
      <c r="CA139" s="37">
        <f>IF(BZ139=0,1,MAX(1,SQRT(BZ139^2+(IF(ISNUMBER(O139),INDEX('913'!$J$6:$J$1205,O139),0)+IF(ISNUMBER(P139),INDEX('913'!$J$6:$J$1205,P139),0)+IF(ISNUMBER(Q139),INDEX('913'!$J$6:$J$1205,Q139),0)+IF(ISNUMBER(R139),INDEX('913'!$J$6:$J$1205,R139),0)+IF(ISNUMBER(S139),INDEX('913'!$J$6:$J$1205,S139),0)+IF(ISNUMBER(T139),INDEX('913'!$J$6:$J$1205,T139),0)+IF(ISNUMBER(U139),INDEX('913'!$J$6:$J$1205,U139),0)+IF(ISNUMBER(V139),INDEX('913'!$J$6:$J$1205,V139),0))^2)/BZ139))</f>
        <v>0</v>
      </c>
      <c r="CB139" s="36">
        <f>100*AU139/'11'!B$16</f>
        <v>0</v>
      </c>
      <c r="CC139" s="37">
        <f>100*(AV139*CA139)/'11'!C$16</f>
        <v>0</v>
      </c>
      <c r="CD139" s="37">
        <f>IF(D139=0,1,BY139/D139)*CC139</f>
        <v>0</v>
      </c>
      <c r="CE139" s="36">
        <f>IF(D139=0,1,BY139/D139)*CB139</f>
        <v>0</v>
      </c>
      <c r="CF139" s="54">
        <f>'11'!C$16-'935'!Y139</f>
        <v>0</v>
      </c>
      <c r="CG139" s="37">
        <f>MAX('DNO totals'!B$312+0,MIN('935'!L139+0,'DNO totals'!B$304+0))</f>
        <v>0</v>
      </c>
      <c r="CH139" s="37">
        <f>MAX('DNO totals'!C$312+0,MIN('935'!M139+0,'DNO totals'!C$304+0))</f>
        <v>0</v>
      </c>
      <c r="CI139" s="37">
        <f>MAX('DNO totals'!D$312+0,MIN('935'!N139+0,'DNO totals'!D$304+0))</f>
        <v>0</v>
      </c>
      <c r="CJ139" s="37">
        <f>MAX('DNO totals'!E$312+0,MIN('935'!O139+0,'DNO totals'!E$304+0))</f>
        <v>0</v>
      </c>
      <c r="CK139" s="52">
        <f>MAX('DNO totals'!F$312+0,MIN('935'!P139+0,'DNO totals'!F$304+0))</f>
        <v>0</v>
      </c>
      <c r="CL139" s="37">
        <f>IF('935'!$K139=1000,'Charging rates'!$C$29*$AZ139/(1+'DNO totals'!$C$60)*$CG139,0)</f>
        <v>0</v>
      </c>
      <c r="CM139" s="37">
        <f>IF(MOD('935'!$K139,1000)=100,'Charging rates'!$D$29*$AZ139/(1+'DNO totals'!$D$60)*$CH139,0)</f>
        <v>0</v>
      </c>
      <c r="CN139" s="37">
        <f>IF(MOD('935'!$K139,100)=10,'Charging rates'!$E$29*$AZ139/(1+'DNO totals'!$E$60)*$CI139,0)</f>
        <v>0</v>
      </c>
      <c r="CO139" s="37">
        <f>IF(AND(MOD('935'!$K139,10)&gt;0,MOD('935'!$K139,1000)&gt;1),'Charging rates'!$F$29*$AZ139/(1+'DNO totals'!$F$60)*$CJ139,0)</f>
        <v>0</v>
      </c>
      <c r="CP139" s="37">
        <f>IF(MOD('935'!$K139,1000)=1,'Charging rates'!$G$29*$AZ139/(1+'DNO totals'!$G$60)*$CK139,0)</f>
        <v>0</v>
      </c>
      <c r="CQ139" s="52">
        <f>$CL139+$CM139+$CN139+$CO139+$CP139</f>
        <v>0</v>
      </c>
      <c r="CR139" s="37">
        <f>IF('935'!$K139&gt;1000,'Charging rates'!$C$29*$AY139*$CG139,0)</f>
        <v>0</v>
      </c>
      <c r="CS139" s="37">
        <f>IF(MOD('935'!$K139,1000)&gt;100,'Charging rates'!$D$29*$AY139*$CH139,0)</f>
        <v>0</v>
      </c>
      <c r="CT139" s="37">
        <f>IF(MOD('935'!$K139,100)&gt;10,'Charging rates'!$E$29*$AY139*$CI139,0)</f>
        <v>0</v>
      </c>
      <c r="CU139" s="52">
        <f>$CR139+$CS139+$CT139</f>
        <v>0</v>
      </c>
      <c r="CV139" s="36">
        <f>100*(AV139*'935'!Q139*CA139)/'11'!B$16</f>
        <v>0</v>
      </c>
      <c r="CW139" s="36">
        <f>100/'11'!B$16*'Charging rates'!B$76*AY139</f>
        <v>0</v>
      </c>
      <c r="CX139" s="36">
        <f>IF(D139=0,0,(1-BY139/D139)*(CB139+IF('935'!Q139=0,0,(CC139*'935'!Q139*('11'!C$16-'935'!Y139)/('11'!B$16-'935'!X139)))))</f>
        <v>0</v>
      </c>
      <c r="CY139" s="36">
        <f>CW139+CE139</f>
        <v>0</v>
      </c>
      <c r="CZ139" s="49">
        <f>(CQ139+CU139)*D139</f>
        <v>0</v>
      </c>
      <c r="DA139" s="33">
        <f>D139*('Parameters'!B$21+J139)*IF('DNO totals'!B$323&lt;0,1,'935'!S139)</f>
        <v>0</v>
      </c>
      <c r="DB139" s="52">
        <f>IF('DNO totals'!B$323&lt;0,1,'935'!S139)*('Parameters'!B$21+J139)</f>
        <v>0</v>
      </c>
      <c r="DC139" s="37">
        <f>CY139+'Charging rates'!B$106*DB139*100/'11'!B$16</f>
        <v>0</v>
      </c>
      <c r="DD139" s="37">
        <f>DC139+'Charging rates'!B$116*('Parameters'!B$21+J139)*100/'11'!B$16*IF('DNO totals'!B$323&lt;0,1,'935'!S139)</f>
        <v>0</v>
      </c>
      <c r="DE139" s="37">
        <f>'Charging rates'!B$97*(CQ139+CU139)*100/'11'!B$16</f>
        <v>0</v>
      </c>
      <c r="DF139" s="36">
        <f>MAX(0-(CC139*J139*'11'!C$16/'11'!B$16),DD139+DE139)</f>
        <v>0</v>
      </c>
      <c r="DG139" s="37">
        <f>IF(BT139,IF(J139=0,CD139,MAX(0,MIN(CD139,CD139+(DF139/'935'!Q139*('11'!B$16-'935'!X139)/('11'!C$16-'935'!Y139))))),0)</f>
        <v>0</v>
      </c>
      <c r="DH139" s="36">
        <f>IF(BT139,MAX(0,DF139),0)</f>
        <v>0</v>
      </c>
      <c r="DI139" s="53">
        <f>DH139+CX139</f>
        <v>0</v>
      </c>
    </row>
    <row r="140" spans="1:113">
      <c r="A140" s="28">
        <v>40</v>
      </c>
      <c r="B140" s="48">
        <f>'935'!B140</f>
        <v>0</v>
      </c>
      <c r="C140" s="33">
        <f>OR('935'!E140&lt;&gt;"VOID",'935'!F140&lt;&gt;"VOID",'935'!G140&lt;&gt;"VOID")</f>
        <v>0</v>
      </c>
      <c r="D140" s="33">
        <f>IF('935'!C140="VOID",0,('935'!C140*(1-'935'!X140/'11'!B$16)))</f>
        <v>0</v>
      </c>
      <c r="E140" s="33">
        <f>IF('935'!D140="VOID",0,'935'!D140*(1-'935'!X140/'11'!B$16))</f>
        <v>0</v>
      </c>
      <c r="F140" s="33">
        <f>IF('935'!E140="VOID",0,'935'!E140*(1-'935'!X140/'11'!B$16))</f>
        <v>0</v>
      </c>
      <c r="G140" s="33">
        <f>IF('935'!F140="VOID",0,'935'!F140*(1-'935'!X140/'11'!B$16))</f>
        <v>0</v>
      </c>
      <c r="H140" s="33">
        <f>IF('935'!G140="VOID",0,'935'!G140*(1-'935'!X140/'11'!B$16))</f>
        <v>0</v>
      </c>
      <c r="I140" s="33">
        <f>F140+G140+H140</f>
        <v>0</v>
      </c>
      <c r="J140" s="37">
        <f>'935'!Q140*(1-'935'!Y140/'11'!C$16)/(1-'935'!X140/'11'!B$16)</f>
        <v>0</v>
      </c>
      <c r="K140" s="33">
        <f>IF(D140,'935'!H140*D140/(D140+E140+I140),0)</f>
        <v>0</v>
      </c>
      <c r="L140" s="33">
        <f>IF(I140,'935'!H140*I140/(D140+E140+I140),0)</f>
        <v>0</v>
      </c>
      <c r="M140" s="33">
        <f>K140*(1-'935'!X140/'11'!B$16)</f>
        <v>0</v>
      </c>
      <c r="N140" s="49">
        <f>L140*(1-'935'!X140/'11'!B$16)</f>
        <v>0</v>
      </c>
      <c r="O140" s="50">
        <f>MATCH('935'!J140,'913'!$B$6:$B$1205,0)</f>
        <v>0</v>
      </c>
      <c r="P140" s="50">
        <f>MATCH(INDEX('913'!$D$6:$D$1205,O140),'913'!$B$6:$B$1205,0)</f>
        <v>0</v>
      </c>
      <c r="Q140" s="50">
        <f>MATCH(INDEX('913'!$D$6:$D$1205,P140),'913'!$B$6:$B$1205,0)</f>
        <v>0</v>
      </c>
      <c r="R140" s="50">
        <f>MATCH(INDEX('913'!$D$6:$D$1205,Q140),'913'!$B$6:$B$1205,0)</f>
        <v>0</v>
      </c>
      <c r="S140" s="50">
        <f>MATCH(INDEX('913'!$D$6:$D$1205,R140),'913'!$B$6:$B$1205,0)</f>
        <v>0</v>
      </c>
      <c r="T140" s="50">
        <f>MATCH(INDEX('913'!$D$6:$D$1205,S140),'913'!$B$6:$B$1205,0)</f>
        <v>0</v>
      </c>
      <c r="U140" s="50">
        <f>MATCH(INDEX('913'!$D$6:$D$1205,T140),'913'!$B$6:$B$1205,0)</f>
        <v>0</v>
      </c>
      <c r="V140" s="51">
        <f>MATCH(INDEX('913'!$D$6:$D$1205,U140),'913'!$B$6:$B$1205,0)</f>
        <v>0</v>
      </c>
      <c r="W140" s="37">
        <f>IF(ISNUMBER(O140),MAX(0,INDEX('913'!$E$6:$E$1205,O140)),0)</f>
        <v>0</v>
      </c>
      <c r="X140" s="37">
        <f>IF(ISNUMBER(P140),MAX(0,INDEX('913'!$E$6:$E$1205,P140)),0)</f>
        <v>0</v>
      </c>
      <c r="Y140" s="37">
        <f>IF(ISNUMBER(Q140),MAX(0,INDEX('913'!$E$6:$E$1205,Q140)),0)</f>
        <v>0</v>
      </c>
      <c r="Z140" s="37">
        <f>IF(ISNUMBER(R140),MAX(0,INDEX('913'!$E$6:$E$1205,R140)),0)</f>
        <v>0</v>
      </c>
      <c r="AA140" s="37">
        <f>IF(ISNUMBER(S140),MAX(0,INDEX('913'!$E$6:$E$1205,S140)),0)</f>
        <v>0</v>
      </c>
      <c r="AB140" s="37">
        <f>IF(ISNUMBER(T140),MAX(0,INDEX('913'!$E$6:$E$1205,T140)),0)</f>
        <v>0</v>
      </c>
      <c r="AC140" s="37">
        <f>IF(ISNUMBER(U140),MAX(0,INDEX('913'!$E$6:$E$1205,U140)),0)</f>
        <v>0</v>
      </c>
      <c r="AD140" s="52">
        <f>IF(ISNUMBER(V140),MAX(0,INDEX('913'!$E$6:$E$1205,V140)),0)</f>
        <v>0</v>
      </c>
      <c r="AE140" s="37">
        <f>IF(ISNUMBER(O140),MAX(0,INDEX('913'!$F$6:$F$1205,O140)),0)</f>
        <v>0</v>
      </c>
      <c r="AF140" s="37">
        <f>IF(ISNUMBER(P140),MAX(0,INDEX('913'!$F$6:$F$1205,P140)),0)</f>
        <v>0</v>
      </c>
      <c r="AG140" s="37">
        <f>IF(ISNUMBER(Q140),MAX(0,INDEX('913'!$F$6:$F$1205,Q140)),0)</f>
        <v>0</v>
      </c>
      <c r="AH140" s="37">
        <f>IF(ISNUMBER(R140),MAX(0,INDEX('913'!$F$6:$F$1205,R140)),0)</f>
        <v>0</v>
      </c>
      <c r="AI140" s="37">
        <f>IF(ISNUMBER(S140),MAX(0,INDEX('913'!$F$6:$F$1205,S140)),0)</f>
        <v>0</v>
      </c>
      <c r="AJ140" s="37">
        <f>IF(ISNUMBER(T140),MAX(0,INDEX('913'!$F$6:$F$1205,T140)),0)</f>
        <v>0</v>
      </c>
      <c r="AK140" s="37">
        <f>IF(ISNUMBER(U140),MAX(0,INDEX('913'!$F$6:$F$1205,U140)),0)</f>
        <v>0</v>
      </c>
      <c r="AL140" s="37">
        <f>IF(ISNUMBER(V140),MAX(0,INDEX('913'!$F$6:$F$1205,V140)),0)</f>
        <v>0</v>
      </c>
      <c r="AM140" s="33">
        <f>IF(ISNUMBER(O140),SQRT(INDEX('913'!$I$6:$I$1205,O140)^2+INDEX('913'!$J$6:$J$1205,O140)^2),0)</f>
        <v>0</v>
      </c>
      <c r="AN140" s="33">
        <f>IF(ISNUMBER(P140),SQRT(INDEX('913'!$I$6:$I$1205,P140)^2+INDEX('913'!$J$6:$J$1205,P140)^2),0)</f>
        <v>0</v>
      </c>
      <c r="AO140" s="33">
        <f>IF(ISNUMBER(Q140),SQRT(INDEX('913'!$I$6:$I$1205,Q140)^2+INDEX('913'!$J$6:$J$1205,Q140)^2),0)</f>
        <v>0</v>
      </c>
      <c r="AP140" s="33">
        <f>IF(ISNUMBER(R140),SQRT(INDEX('913'!$I$6:$I$1205,R140)^2+INDEX('913'!$J$6:$J$1205,R140)^2),0)</f>
        <v>0</v>
      </c>
      <c r="AQ140" s="33">
        <f>IF(ISNUMBER(S140),SQRT(INDEX('913'!$I$6:$I$1205,S140)^2+INDEX('913'!$J$6:$J$1205,S140)^2),0)</f>
        <v>0</v>
      </c>
      <c r="AR140" s="33">
        <f>IF(ISNUMBER(T140),SQRT(INDEX('913'!$I$6:$I$1205,T140)^2+INDEX('913'!$J$6:$J$1205,T140)^2),0)</f>
        <v>0</v>
      </c>
      <c r="AS140" s="33">
        <f>IF(ISNUMBER(U140),SQRT(INDEX('913'!$I$6:$I$1205,U140)^2+INDEX('913'!$J$6:$J$1205,U140)^2),0)</f>
        <v>0</v>
      </c>
      <c r="AT140" s="49">
        <f>IF(ISNUMBER(V140),SQRT(INDEX('913'!$I$6:$I$1205,V140)^2+INDEX('913'!$J$6:$J$1205,V140)^2),0)</f>
        <v>0</v>
      </c>
      <c r="AU140" s="37">
        <f>IF(AM140+AN140+AO140+AP140+AQ140+AR140+AS140+AT140=0,IF(COUNT(O140,P140,Q140,R140,S140,T140,U140,V140),(W140+X140+Y140+Z140+AA140+AB140+AC140+AD140)/COUNT(O140,P140,Q140,R140,S140,T140,U140,V140),0),(AM140*W140+AN140*X140+AO140*Y140+AP140*Z140+AQ140*AA140+AR140*AB140+AS140*AC140+AT140*AD140)/(AM140+AN140+AO140+AP140+AQ140+AR140+AS140+AT140))</f>
        <v>0</v>
      </c>
      <c r="AV140" s="37">
        <f>IF(AM140+AN140+AO140+AP140+AQ140+AR140+AS140+AT140=0,IF(COUNT(O140,P140,Q140,R140,S140,T140,U140,V140),(AE140+AF140+AG140+AH140+AI140+AJ140+AK140+AL140)/COUNT(O140,P140,Q140,R140,S140,T140,U140,V140),0),(AM140*AE140+AN140*AF140+AO140*AG140+AP140*AH140+AQ140*AI140+AR140*AJ140+AS140*AK140+AT140*AL140)/(AM140+AN140+AO140+AP140+AQ140+AR140+AS140+AT140))</f>
        <v>0</v>
      </c>
      <c r="AW140" s="52">
        <f>-100*'935'!W140*(AU140+AV140)/'11'!C$16</f>
        <v>0</v>
      </c>
      <c r="AX140" s="37">
        <f>INDEX('DNO totals'!$B$52:$G$52,IF('935'!K140,IF(MOD('935'!K140,1000),IF(MOD('935'!K140,100),IF(MOD('935'!K140,10),IF(MOD('935'!K140,1000)=1,6,5),4),3),2),1))</f>
        <v>0</v>
      </c>
      <c r="AY140" s="52">
        <f>J140*AX140</f>
        <v>0</v>
      </c>
      <c r="AZ140" s="37">
        <f>AX140*'Parameters'!B$11</f>
        <v>0</v>
      </c>
      <c r="BA140" s="37">
        <f>IF('935'!$K140=1000,'Charging rates'!$C$29*$AZ140/(1+'DNO totals'!$C$60)*'935'!$L140,0)</f>
        <v>0</v>
      </c>
      <c r="BB140" s="37">
        <f>IF(MOD('935'!$K140,1000)=100,'Charging rates'!$D$29*$AZ140/(1+'DNO totals'!$D$60)*'935'!$M140,0)</f>
        <v>0</v>
      </c>
      <c r="BC140" s="37">
        <f>IF(MOD('935'!$K140,100)=10,'Charging rates'!$E$29*$AZ140/(1+'DNO totals'!$E$60)*'935'!$N140,0)</f>
        <v>0</v>
      </c>
      <c r="BD140" s="37">
        <f>IF(AND(MOD('935'!$K140,10)&gt;0,MOD('935'!$K140,1000)&gt;1),'Charging rates'!$F$29*$AZ140/(1+'DNO totals'!$F$60)*'935'!$O140,0)</f>
        <v>0</v>
      </c>
      <c r="BE140" s="37">
        <f>IF(MOD('935'!$K140,1000)=1,'Charging rates'!$G$29*$AZ140/(1+'DNO totals'!$G$60)*'935'!$P140,0)</f>
        <v>0</v>
      </c>
      <c r="BF140" s="37">
        <f>IF('935'!$K140&gt;1000,'Charging rates'!$C$29*$AY140*'935'!$L140,0)</f>
        <v>0</v>
      </c>
      <c r="BG140" s="37">
        <f>IF(MOD('935'!$K140,1000)&gt;100,'Charging rates'!$D$29*$AY140*'935'!$M140,0)</f>
        <v>0</v>
      </c>
      <c r="BH140" s="37">
        <f>IF(MOD('935'!$K140,100)&gt;10,'Charging rates'!$E$29*$AY140*'935'!$N140,0)</f>
        <v>0</v>
      </c>
      <c r="BI140" s="37">
        <f>$BA140+$BB140+$BC140+$BD140+$BE140</f>
        <v>0</v>
      </c>
      <c r="BJ140" s="52">
        <f>$BF140+$BG140+$BH140</f>
        <v>0</v>
      </c>
      <c r="BK140" s="37">
        <f>AW140*(1+'Charging rates'!B$42+0.6*'Charging rates'!B$67+'Charging rates'!B$54)-100*'Charging rates'!B$76/'11'!C$16*'935'!W140</f>
        <v>0</v>
      </c>
      <c r="BL140" s="37">
        <f>IF(I140,BK140*I140/(I140+E140),0)</f>
        <v>0</v>
      </c>
      <c r="BM140" s="52">
        <f>ROUND(BL140,3)</f>
        <v>0</v>
      </c>
      <c r="BN140" s="33">
        <f>IF('935'!V140="VOID",0,'935'!V140*(1-'935'!X140/'11'!B$16))</f>
        <v>0</v>
      </c>
      <c r="BO140" s="36">
        <f>IF(I140,-100*'Charging rates'!B$76/'11'!B$16*BN140/I140,0)</f>
        <v>0</v>
      </c>
      <c r="BP140" s="36">
        <f>IF(C140,'DNO totals'!B$171,0)</f>
        <v>0</v>
      </c>
      <c r="BQ140" s="36">
        <f>ROUND(BP140,2)</f>
        <v>0</v>
      </c>
      <c r="BR140" s="36">
        <f>IF(C140,(BP140+BO140),0)</f>
        <v>0</v>
      </c>
      <c r="BS140" s="53">
        <f>ROUND(BR140,2)</f>
        <v>0</v>
      </c>
      <c r="BT140" s="33">
        <f>'935'!C140&lt;&gt;"VOID"</f>
        <v>0</v>
      </c>
      <c r="BU140" s="36">
        <f>IF(BT140,(100/'11'!B$16*K140*((1-'935'!I140)*'Charging rates'!B$42+'Charging rates'!B$54)),0)</f>
        <v>0</v>
      </c>
      <c r="BV140" s="36">
        <f>100/'11'!B$16*N140*('Charging rates'!B$42+'Charging rates'!B$54)</f>
        <v>0</v>
      </c>
      <c r="BW140" s="36">
        <f>100/'11'!B$16*L140*('Charging rates'!B$42+'Charging rates'!B$54)</f>
        <v>0</v>
      </c>
      <c r="BX140" s="53">
        <f>ROUND(BW140,2)</f>
        <v>0</v>
      </c>
      <c r="BY140" s="33">
        <f>D140-('935'!T140*(1-'935'!X140/'11'!B$16))</f>
        <v>0</v>
      </c>
      <c r="BZ140" s="33">
        <f>0-IF(ISNUMBER(O140),INDEX('913'!$I$6:$I$1205,O140),0)-IF(ISNUMBER(P140),INDEX('913'!$I$6:$I$1205,P140),0)-IF(ISNUMBER(Q140),INDEX('913'!$I$6:$I$1205,Q140),0)-IF(ISNUMBER(R140),INDEX('913'!$I$6:$I$1205,R140),0)-IF(ISNUMBER(S140),INDEX('913'!$I$6:$I$1205,S140),0)-IF(ISNUMBER(T140),INDEX('913'!$I$6:$I$1205,T140),0)-IF(ISNUMBER(U140),INDEX('913'!$I$6:$I$1205,U140),0)-IF(ISNUMBER(V140),INDEX('913'!$I$6:$I$1205,V140),0)</f>
        <v>0</v>
      </c>
      <c r="CA140" s="37">
        <f>IF(BZ140=0,1,MAX(1,SQRT(BZ140^2+(IF(ISNUMBER(O140),INDEX('913'!$J$6:$J$1205,O140),0)+IF(ISNUMBER(P140),INDEX('913'!$J$6:$J$1205,P140),0)+IF(ISNUMBER(Q140),INDEX('913'!$J$6:$J$1205,Q140),0)+IF(ISNUMBER(R140),INDEX('913'!$J$6:$J$1205,R140),0)+IF(ISNUMBER(S140),INDEX('913'!$J$6:$J$1205,S140),0)+IF(ISNUMBER(T140),INDEX('913'!$J$6:$J$1205,T140),0)+IF(ISNUMBER(U140),INDEX('913'!$J$6:$J$1205,U140),0)+IF(ISNUMBER(V140),INDEX('913'!$J$6:$J$1205,V140),0))^2)/BZ140))</f>
        <v>0</v>
      </c>
      <c r="CB140" s="36">
        <f>100*AU140/'11'!B$16</f>
        <v>0</v>
      </c>
      <c r="CC140" s="37">
        <f>100*(AV140*CA140)/'11'!C$16</f>
        <v>0</v>
      </c>
      <c r="CD140" s="37">
        <f>IF(D140=0,1,BY140/D140)*CC140</f>
        <v>0</v>
      </c>
      <c r="CE140" s="36">
        <f>IF(D140=0,1,BY140/D140)*CB140</f>
        <v>0</v>
      </c>
      <c r="CF140" s="54">
        <f>'11'!C$16-'935'!Y140</f>
        <v>0</v>
      </c>
      <c r="CG140" s="37">
        <f>MAX('DNO totals'!B$312+0,MIN('935'!L140+0,'DNO totals'!B$304+0))</f>
        <v>0</v>
      </c>
      <c r="CH140" s="37">
        <f>MAX('DNO totals'!C$312+0,MIN('935'!M140+0,'DNO totals'!C$304+0))</f>
        <v>0</v>
      </c>
      <c r="CI140" s="37">
        <f>MAX('DNO totals'!D$312+0,MIN('935'!N140+0,'DNO totals'!D$304+0))</f>
        <v>0</v>
      </c>
      <c r="CJ140" s="37">
        <f>MAX('DNO totals'!E$312+0,MIN('935'!O140+0,'DNO totals'!E$304+0))</f>
        <v>0</v>
      </c>
      <c r="CK140" s="52">
        <f>MAX('DNO totals'!F$312+0,MIN('935'!P140+0,'DNO totals'!F$304+0))</f>
        <v>0</v>
      </c>
      <c r="CL140" s="37">
        <f>IF('935'!$K140=1000,'Charging rates'!$C$29*$AZ140/(1+'DNO totals'!$C$60)*$CG140,0)</f>
        <v>0</v>
      </c>
      <c r="CM140" s="37">
        <f>IF(MOD('935'!$K140,1000)=100,'Charging rates'!$D$29*$AZ140/(1+'DNO totals'!$D$60)*$CH140,0)</f>
        <v>0</v>
      </c>
      <c r="CN140" s="37">
        <f>IF(MOD('935'!$K140,100)=10,'Charging rates'!$E$29*$AZ140/(1+'DNO totals'!$E$60)*$CI140,0)</f>
        <v>0</v>
      </c>
      <c r="CO140" s="37">
        <f>IF(AND(MOD('935'!$K140,10)&gt;0,MOD('935'!$K140,1000)&gt;1),'Charging rates'!$F$29*$AZ140/(1+'DNO totals'!$F$60)*$CJ140,0)</f>
        <v>0</v>
      </c>
      <c r="CP140" s="37">
        <f>IF(MOD('935'!$K140,1000)=1,'Charging rates'!$G$29*$AZ140/(1+'DNO totals'!$G$60)*$CK140,0)</f>
        <v>0</v>
      </c>
      <c r="CQ140" s="52">
        <f>$CL140+$CM140+$CN140+$CO140+$CP140</f>
        <v>0</v>
      </c>
      <c r="CR140" s="37">
        <f>IF('935'!$K140&gt;1000,'Charging rates'!$C$29*$AY140*$CG140,0)</f>
        <v>0</v>
      </c>
      <c r="CS140" s="37">
        <f>IF(MOD('935'!$K140,1000)&gt;100,'Charging rates'!$D$29*$AY140*$CH140,0)</f>
        <v>0</v>
      </c>
      <c r="CT140" s="37">
        <f>IF(MOD('935'!$K140,100)&gt;10,'Charging rates'!$E$29*$AY140*$CI140,0)</f>
        <v>0</v>
      </c>
      <c r="CU140" s="52">
        <f>$CR140+$CS140+$CT140</f>
        <v>0</v>
      </c>
      <c r="CV140" s="36">
        <f>100*(AV140*'935'!Q140*CA140)/'11'!B$16</f>
        <v>0</v>
      </c>
      <c r="CW140" s="36">
        <f>100/'11'!B$16*'Charging rates'!B$76*AY140</f>
        <v>0</v>
      </c>
      <c r="CX140" s="36">
        <f>IF(D140=0,0,(1-BY140/D140)*(CB140+IF('935'!Q140=0,0,(CC140*'935'!Q140*('11'!C$16-'935'!Y140)/('11'!B$16-'935'!X140)))))</f>
        <v>0</v>
      </c>
      <c r="CY140" s="36">
        <f>CW140+CE140</f>
        <v>0</v>
      </c>
      <c r="CZ140" s="49">
        <f>(CQ140+CU140)*D140</f>
        <v>0</v>
      </c>
      <c r="DA140" s="33">
        <f>D140*('Parameters'!B$21+J140)*IF('DNO totals'!B$323&lt;0,1,'935'!S140)</f>
        <v>0</v>
      </c>
      <c r="DB140" s="52">
        <f>IF('DNO totals'!B$323&lt;0,1,'935'!S140)*('Parameters'!B$21+J140)</f>
        <v>0</v>
      </c>
      <c r="DC140" s="37">
        <f>CY140+'Charging rates'!B$106*DB140*100/'11'!B$16</f>
        <v>0</v>
      </c>
      <c r="DD140" s="37">
        <f>DC140+'Charging rates'!B$116*('Parameters'!B$21+J140)*100/'11'!B$16*IF('DNO totals'!B$323&lt;0,1,'935'!S140)</f>
        <v>0</v>
      </c>
      <c r="DE140" s="37">
        <f>'Charging rates'!B$97*(CQ140+CU140)*100/'11'!B$16</f>
        <v>0</v>
      </c>
      <c r="DF140" s="36">
        <f>MAX(0-(CC140*J140*'11'!C$16/'11'!B$16),DD140+DE140)</f>
        <v>0</v>
      </c>
      <c r="DG140" s="37">
        <f>IF(BT140,IF(J140=0,CD140,MAX(0,MIN(CD140,CD140+(DF140/'935'!Q140*('11'!B$16-'935'!X140)/('11'!C$16-'935'!Y140))))),0)</f>
        <v>0</v>
      </c>
      <c r="DH140" s="36">
        <f>IF(BT140,MAX(0,DF140),0)</f>
        <v>0</v>
      </c>
      <c r="DI140" s="53">
        <f>DH140+CX140</f>
        <v>0</v>
      </c>
    </row>
    <row r="141" spans="1:113">
      <c r="A141" s="28">
        <v>41</v>
      </c>
      <c r="B141" s="48">
        <f>'935'!B141</f>
        <v>0</v>
      </c>
      <c r="C141" s="33">
        <f>OR('935'!E141&lt;&gt;"VOID",'935'!F141&lt;&gt;"VOID",'935'!G141&lt;&gt;"VOID")</f>
        <v>0</v>
      </c>
      <c r="D141" s="33">
        <f>IF('935'!C141="VOID",0,('935'!C141*(1-'935'!X141/'11'!B$16)))</f>
        <v>0</v>
      </c>
      <c r="E141" s="33">
        <f>IF('935'!D141="VOID",0,'935'!D141*(1-'935'!X141/'11'!B$16))</f>
        <v>0</v>
      </c>
      <c r="F141" s="33">
        <f>IF('935'!E141="VOID",0,'935'!E141*(1-'935'!X141/'11'!B$16))</f>
        <v>0</v>
      </c>
      <c r="G141" s="33">
        <f>IF('935'!F141="VOID",0,'935'!F141*(1-'935'!X141/'11'!B$16))</f>
        <v>0</v>
      </c>
      <c r="H141" s="33">
        <f>IF('935'!G141="VOID",0,'935'!G141*(1-'935'!X141/'11'!B$16))</f>
        <v>0</v>
      </c>
      <c r="I141" s="33">
        <f>F141+G141+H141</f>
        <v>0</v>
      </c>
      <c r="J141" s="37">
        <f>'935'!Q141*(1-'935'!Y141/'11'!C$16)/(1-'935'!X141/'11'!B$16)</f>
        <v>0</v>
      </c>
      <c r="K141" s="33">
        <f>IF(D141,'935'!H141*D141/(D141+E141+I141),0)</f>
        <v>0</v>
      </c>
      <c r="L141" s="33">
        <f>IF(I141,'935'!H141*I141/(D141+E141+I141),0)</f>
        <v>0</v>
      </c>
      <c r="M141" s="33">
        <f>K141*(1-'935'!X141/'11'!B$16)</f>
        <v>0</v>
      </c>
      <c r="N141" s="49">
        <f>L141*(1-'935'!X141/'11'!B$16)</f>
        <v>0</v>
      </c>
      <c r="O141" s="50">
        <f>MATCH('935'!J141,'913'!$B$6:$B$1205,0)</f>
        <v>0</v>
      </c>
      <c r="P141" s="50">
        <f>MATCH(INDEX('913'!$D$6:$D$1205,O141),'913'!$B$6:$B$1205,0)</f>
        <v>0</v>
      </c>
      <c r="Q141" s="50">
        <f>MATCH(INDEX('913'!$D$6:$D$1205,P141),'913'!$B$6:$B$1205,0)</f>
        <v>0</v>
      </c>
      <c r="R141" s="50">
        <f>MATCH(INDEX('913'!$D$6:$D$1205,Q141),'913'!$B$6:$B$1205,0)</f>
        <v>0</v>
      </c>
      <c r="S141" s="50">
        <f>MATCH(INDEX('913'!$D$6:$D$1205,R141),'913'!$B$6:$B$1205,0)</f>
        <v>0</v>
      </c>
      <c r="T141" s="50">
        <f>MATCH(INDEX('913'!$D$6:$D$1205,S141),'913'!$B$6:$B$1205,0)</f>
        <v>0</v>
      </c>
      <c r="U141" s="50">
        <f>MATCH(INDEX('913'!$D$6:$D$1205,T141),'913'!$B$6:$B$1205,0)</f>
        <v>0</v>
      </c>
      <c r="V141" s="51">
        <f>MATCH(INDEX('913'!$D$6:$D$1205,U141),'913'!$B$6:$B$1205,0)</f>
        <v>0</v>
      </c>
      <c r="W141" s="37">
        <f>IF(ISNUMBER(O141),MAX(0,INDEX('913'!$E$6:$E$1205,O141)),0)</f>
        <v>0</v>
      </c>
      <c r="X141" s="37">
        <f>IF(ISNUMBER(P141),MAX(0,INDEX('913'!$E$6:$E$1205,P141)),0)</f>
        <v>0</v>
      </c>
      <c r="Y141" s="37">
        <f>IF(ISNUMBER(Q141),MAX(0,INDEX('913'!$E$6:$E$1205,Q141)),0)</f>
        <v>0</v>
      </c>
      <c r="Z141" s="37">
        <f>IF(ISNUMBER(R141),MAX(0,INDEX('913'!$E$6:$E$1205,R141)),0)</f>
        <v>0</v>
      </c>
      <c r="AA141" s="37">
        <f>IF(ISNUMBER(S141),MAX(0,INDEX('913'!$E$6:$E$1205,S141)),0)</f>
        <v>0</v>
      </c>
      <c r="AB141" s="37">
        <f>IF(ISNUMBER(T141),MAX(0,INDEX('913'!$E$6:$E$1205,T141)),0)</f>
        <v>0</v>
      </c>
      <c r="AC141" s="37">
        <f>IF(ISNUMBER(U141),MAX(0,INDEX('913'!$E$6:$E$1205,U141)),0)</f>
        <v>0</v>
      </c>
      <c r="AD141" s="52">
        <f>IF(ISNUMBER(V141),MAX(0,INDEX('913'!$E$6:$E$1205,V141)),0)</f>
        <v>0</v>
      </c>
      <c r="AE141" s="37">
        <f>IF(ISNUMBER(O141),MAX(0,INDEX('913'!$F$6:$F$1205,O141)),0)</f>
        <v>0</v>
      </c>
      <c r="AF141" s="37">
        <f>IF(ISNUMBER(P141),MAX(0,INDEX('913'!$F$6:$F$1205,P141)),0)</f>
        <v>0</v>
      </c>
      <c r="AG141" s="37">
        <f>IF(ISNUMBER(Q141),MAX(0,INDEX('913'!$F$6:$F$1205,Q141)),0)</f>
        <v>0</v>
      </c>
      <c r="AH141" s="37">
        <f>IF(ISNUMBER(R141),MAX(0,INDEX('913'!$F$6:$F$1205,R141)),0)</f>
        <v>0</v>
      </c>
      <c r="AI141" s="37">
        <f>IF(ISNUMBER(S141),MAX(0,INDEX('913'!$F$6:$F$1205,S141)),0)</f>
        <v>0</v>
      </c>
      <c r="AJ141" s="37">
        <f>IF(ISNUMBER(T141),MAX(0,INDEX('913'!$F$6:$F$1205,T141)),0)</f>
        <v>0</v>
      </c>
      <c r="AK141" s="37">
        <f>IF(ISNUMBER(U141),MAX(0,INDEX('913'!$F$6:$F$1205,U141)),0)</f>
        <v>0</v>
      </c>
      <c r="AL141" s="37">
        <f>IF(ISNUMBER(V141),MAX(0,INDEX('913'!$F$6:$F$1205,V141)),0)</f>
        <v>0</v>
      </c>
      <c r="AM141" s="33">
        <f>IF(ISNUMBER(O141),SQRT(INDEX('913'!$I$6:$I$1205,O141)^2+INDEX('913'!$J$6:$J$1205,O141)^2),0)</f>
        <v>0</v>
      </c>
      <c r="AN141" s="33">
        <f>IF(ISNUMBER(P141),SQRT(INDEX('913'!$I$6:$I$1205,P141)^2+INDEX('913'!$J$6:$J$1205,P141)^2),0)</f>
        <v>0</v>
      </c>
      <c r="AO141" s="33">
        <f>IF(ISNUMBER(Q141),SQRT(INDEX('913'!$I$6:$I$1205,Q141)^2+INDEX('913'!$J$6:$J$1205,Q141)^2),0)</f>
        <v>0</v>
      </c>
      <c r="AP141" s="33">
        <f>IF(ISNUMBER(R141),SQRT(INDEX('913'!$I$6:$I$1205,R141)^2+INDEX('913'!$J$6:$J$1205,R141)^2),0)</f>
        <v>0</v>
      </c>
      <c r="AQ141" s="33">
        <f>IF(ISNUMBER(S141),SQRT(INDEX('913'!$I$6:$I$1205,S141)^2+INDEX('913'!$J$6:$J$1205,S141)^2),0)</f>
        <v>0</v>
      </c>
      <c r="AR141" s="33">
        <f>IF(ISNUMBER(T141),SQRT(INDEX('913'!$I$6:$I$1205,T141)^2+INDEX('913'!$J$6:$J$1205,T141)^2),0)</f>
        <v>0</v>
      </c>
      <c r="AS141" s="33">
        <f>IF(ISNUMBER(U141),SQRT(INDEX('913'!$I$6:$I$1205,U141)^2+INDEX('913'!$J$6:$J$1205,U141)^2),0)</f>
        <v>0</v>
      </c>
      <c r="AT141" s="49">
        <f>IF(ISNUMBER(V141),SQRT(INDEX('913'!$I$6:$I$1205,V141)^2+INDEX('913'!$J$6:$J$1205,V141)^2),0)</f>
        <v>0</v>
      </c>
      <c r="AU141" s="37">
        <f>IF(AM141+AN141+AO141+AP141+AQ141+AR141+AS141+AT141=0,IF(COUNT(O141,P141,Q141,R141,S141,T141,U141,V141),(W141+X141+Y141+Z141+AA141+AB141+AC141+AD141)/COUNT(O141,P141,Q141,R141,S141,T141,U141,V141),0),(AM141*W141+AN141*X141+AO141*Y141+AP141*Z141+AQ141*AA141+AR141*AB141+AS141*AC141+AT141*AD141)/(AM141+AN141+AO141+AP141+AQ141+AR141+AS141+AT141))</f>
        <v>0</v>
      </c>
      <c r="AV141" s="37">
        <f>IF(AM141+AN141+AO141+AP141+AQ141+AR141+AS141+AT141=0,IF(COUNT(O141,P141,Q141,R141,S141,T141,U141,V141),(AE141+AF141+AG141+AH141+AI141+AJ141+AK141+AL141)/COUNT(O141,P141,Q141,R141,S141,T141,U141,V141),0),(AM141*AE141+AN141*AF141+AO141*AG141+AP141*AH141+AQ141*AI141+AR141*AJ141+AS141*AK141+AT141*AL141)/(AM141+AN141+AO141+AP141+AQ141+AR141+AS141+AT141))</f>
        <v>0</v>
      </c>
      <c r="AW141" s="52">
        <f>-100*'935'!W141*(AU141+AV141)/'11'!C$16</f>
        <v>0</v>
      </c>
      <c r="AX141" s="37">
        <f>INDEX('DNO totals'!$B$52:$G$52,IF('935'!K141,IF(MOD('935'!K141,1000),IF(MOD('935'!K141,100),IF(MOD('935'!K141,10),IF(MOD('935'!K141,1000)=1,6,5),4),3),2),1))</f>
        <v>0</v>
      </c>
      <c r="AY141" s="52">
        <f>J141*AX141</f>
        <v>0</v>
      </c>
      <c r="AZ141" s="37">
        <f>AX141*'Parameters'!B$11</f>
        <v>0</v>
      </c>
      <c r="BA141" s="37">
        <f>IF('935'!$K141=1000,'Charging rates'!$C$29*$AZ141/(1+'DNO totals'!$C$60)*'935'!$L141,0)</f>
        <v>0</v>
      </c>
      <c r="BB141" s="37">
        <f>IF(MOD('935'!$K141,1000)=100,'Charging rates'!$D$29*$AZ141/(1+'DNO totals'!$D$60)*'935'!$M141,0)</f>
        <v>0</v>
      </c>
      <c r="BC141" s="37">
        <f>IF(MOD('935'!$K141,100)=10,'Charging rates'!$E$29*$AZ141/(1+'DNO totals'!$E$60)*'935'!$N141,0)</f>
        <v>0</v>
      </c>
      <c r="BD141" s="37">
        <f>IF(AND(MOD('935'!$K141,10)&gt;0,MOD('935'!$K141,1000)&gt;1),'Charging rates'!$F$29*$AZ141/(1+'DNO totals'!$F$60)*'935'!$O141,0)</f>
        <v>0</v>
      </c>
      <c r="BE141" s="37">
        <f>IF(MOD('935'!$K141,1000)=1,'Charging rates'!$G$29*$AZ141/(1+'DNO totals'!$G$60)*'935'!$P141,0)</f>
        <v>0</v>
      </c>
      <c r="BF141" s="37">
        <f>IF('935'!$K141&gt;1000,'Charging rates'!$C$29*$AY141*'935'!$L141,0)</f>
        <v>0</v>
      </c>
      <c r="BG141" s="37">
        <f>IF(MOD('935'!$K141,1000)&gt;100,'Charging rates'!$D$29*$AY141*'935'!$M141,0)</f>
        <v>0</v>
      </c>
      <c r="BH141" s="37">
        <f>IF(MOD('935'!$K141,100)&gt;10,'Charging rates'!$E$29*$AY141*'935'!$N141,0)</f>
        <v>0</v>
      </c>
      <c r="BI141" s="37">
        <f>$BA141+$BB141+$BC141+$BD141+$BE141</f>
        <v>0</v>
      </c>
      <c r="BJ141" s="52">
        <f>$BF141+$BG141+$BH141</f>
        <v>0</v>
      </c>
      <c r="BK141" s="37">
        <f>AW141*(1+'Charging rates'!B$42+0.6*'Charging rates'!B$67+'Charging rates'!B$54)-100*'Charging rates'!B$76/'11'!C$16*'935'!W141</f>
        <v>0</v>
      </c>
      <c r="BL141" s="37">
        <f>IF(I141,BK141*I141/(I141+E141),0)</f>
        <v>0</v>
      </c>
      <c r="BM141" s="52">
        <f>ROUND(BL141,3)</f>
        <v>0</v>
      </c>
      <c r="BN141" s="33">
        <f>IF('935'!V141="VOID",0,'935'!V141*(1-'935'!X141/'11'!B$16))</f>
        <v>0</v>
      </c>
      <c r="BO141" s="36">
        <f>IF(I141,-100*'Charging rates'!B$76/'11'!B$16*BN141/I141,0)</f>
        <v>0</v>
      </c>
      <c r="BP141" s="36">
        <f>IF(C141,'DNO totals'!B$171,0)</f>
        <v>0</v>
      </c>
      <c r="BQ141" s="36">
        <f>ROUND(BP141,2)</f>
        <v>0</v>
      </c>
      <c r="BR141" s="36">
        <f>IF(C141,(BP141+BO141),0)</f>
        <v>0</v>
      </c>
      <c r="BS141" s="53">
        <f>ROUND(BR141,2)</f>
        <v>0</v>
      </c>
      <c r="BT141" s="33">
        <f>'935'!C141&lt;&gt;"VOID"</f>
        <v>0</v>
      </c>
      <c r="BU141" s="36">
        <f>IF(BT141,(100/'11'!B$16*K141*((1-'935'!I141)*'Charging rates'!B$42+'Charging rates'!B$54)),0)</f>
        <v>0</v>
      </c>
      <c r="BV141" s="36">
        <f>100/'11'!B$16*N141*('Charging rates'!B$42+'Charging rates'!B$54)</f>
        <v>0</v>
      </c>
      <c r="BW141" s="36">
        <f>100/'11'!B$16*L141*('Charging rates'!B$42+'Charging rates'!B$54)</f>
        <v>0</v>
      </c>
      <c r="BX141" s="53">
        <f>ROUND(BW141,2)</f>
        <v>0</v>
      </c>
      <c r="BY141" s="33">
        <f>D141-('935'!T141*(1-'935'!X141/'11'!B$16))</f>
        <v>0</v>
      </c>
      <c r="BZ141" s="33">
        <f>0-IF(ISNUMBER(O141),INDEX('913'!$I$6:$I$1205,O141),0)-IF(ISNUMBER(P141),INDEX('913'!$I$6:$I$1205,P141),0)-IF(ISNUMBER(Q141),INDEX('913'!$I$6:$I$1205,Q141),0)-IF(ISNUMBER(R141),INDEX('913'!$I$6:$I$1205,R141),0)-IF(ISNUMBER(S141),INDEX('913'!$I$6:$I$1205,S141),0)-IF(ISNUMBER(T141),INDEX('913'!$I$6:$I$1205,T141),0)-IF(ISNUMBER(U141),INDEX('913'!$I$6:$I$1205,U141),0)-IF(ISNUMBER(V141),INDEX('913'!$I$6:$I$1205,V141),0)</f>
        <v>0</v>
      </c>
      <c r="CA141" s="37">
        <f>IF(BZ141=0,1,MAX(1,SQRT(BZ141^2+(IF(ISNUMBER(O141),INDEX('913'!$J$6:$J$1205,O141),0)+IF(ISNUMBER(P141),INDEX('913'!$J$6:$J$1205,P141),0)+IF(ISNUMBER(Q141),INDEX('913'!$J$6:$J$1205,Q141),0)+IF(ISNUMBER(R141),INDEX('913'!$J$6:$J$1205,R141),0)+IF(ISNUMBER(S141),INDEX('913'!$J$6:$J$1205,S141),0)+IF(ISNUMBER(T141),INDEX('913'!$J$6:$J$1205,T141),0)+IF(ISNUMBER(U141),INDEX('913'!$J$6:$J$1205,U141),0)+IF(ISNUMBER(V141),INDEX('913'!$J$6:$J$1205,V141),0))^2)/BZ141))</f>
        <v>0</v>
      </c>
      <c r="CB141" s="36">
        <f>100*AU141/'11'!B$16</f>
        <v>0</v>
      </c>
      <c r="CC141" s="37">
        <f>100*(AV141*CA141)/'11'!C$16</f>
        <v>0</v>
      </c>
      <c r="CD141" s="37">
        <f>IF(D141=0,1,BY141/D141)*CC141</f>
        <v>0</v>
      </c>
      <c r="CE141" s="36">
        <f>IF(D141=0,1,BY141/D141)*CB141</f>
        <v>0</v>
      </c>
      <c r="CF141" s="54">
        <f>'11'!C$16-'935'!Y141</f>
        <v>0</v>
      </c>
      <c r="CG141" s="37">
        <f>MAX('DNO totals'!B$312+0,MIN('935'!L141+0,'DNO totals'!B$304+0))</f>
        <v>0</v>
      </c>
      <c r="CH141" s="37">
        <f>MAX('DNO totals'!C$312+0,MIN('935'!M141+0,'DNO totals'!C$304+0))</f>
        <v>0</v>
      </c>
      <c r="CI141" s="37">
        <f>MAX('DNO totals'!D$312+0,MIN('935'!N141+0,'DNO totals'!D$304+0))</f>
        <v>0</v>
      </c>
      <c r="CJ141" s="37">
        <f>MAX('DNO totals'!E$312+0,MIN('935'!O141+0,'DNO totals'!E$304+0))</f>
        <v>0</v>
      </c>
      <c r="CK141" s="52">
        <f>MAX('DNO totals'!F$312+0,MIN('935'!P141+0,'DNO totals'!F$304+0))</f>
        <v>0</v>
      </c>
      <c r="CL141" s="37">
        <f>IF('935'!$K141=1000,'Charging rates'!$C$29*$AZ141/(1+'DNO totals'!$C$60)*$CG141,0)</f>
        <v>0</v>
      </c>
      <c r="CM141" s="37">
        <f>IF(MOD('935'!$K141,1000)=100,'Charging rates'!$D$29*$AZ141/(1+'DNO totals'!$D$60)*$CH141,0)</f>
        <v>0</v>
      </c>
      <c r="CN141" s="37">
        <f>IF(MOD('935'!$K141,100)=10,'Charging rates'!$E$29*$AZ141/(1+'DNO totals'!$E$60)*$CI141,0)</f>
        <v>0</v>
      </c>
      <c r="CO141" s="37">
        <f>IF(AND(MOD('935'!$K141,10)&gt;0,MOD('935'!$K141,1000)&gt;1),'Charging rates'!$F$29*$AZ141/(1+'DNO totals'!$F$60)*$CJ141,0)</f>
        <v>0</v>
      </c>
      <c r="CP141" s="37">
        <f>IF(MOD('935'!$K141,1000)=1,'Charging rates'!$G$29*$AZ141/(1+'DNO totals'!$G$60)*$CK141,0)</f>
        <v>0</v>
      </c>
      <c r="CQ141" s="52">
        <f>$CL141+$CM141+$CN141+$CO141+$CP141</f>
        <v>0</v>
      </c>
      <c r="CR141" s="37">
        <f>IF('935'!$K141&gt;1000,'Charging rates'!$C$29*$AY141*$CG141,0)</f>
        <v>0</v>
      </c>
      <c r="CS141" s="37">
        <f>IF(MOD('935'!$K141,1000)&gt;100,'Charging rates'!$D$29*$AY141*$CH141,0)</f>
        <v>0</v>
      </c>
      <c r="CT141" s="37">
        <f>IF(MOD('935'!$K141,100)&gt;10,'Charging rates'!$E$29*$AY141*$CI141,0)</f>
        <v>0</v>
      </c>
      <c r="CU141" s="52">
        <f>$CR141+$CS141+$CT141</f>
        <v>0</v>
      </c>
      <c r="CV141" s="36">
        <f>100*(AV141*'935'!Q141*CA141)/'11'!B$16</f>
        <v>0</v>
      </c>
      <c r="CW141" s="36">
        <f>100/'11'!B$16*'Charging rates'!B$76*AY141</f>
        <v>0</v>
      </c>
      <c r="CX141" s="36">
        <f>IF(D141=0,0,(1-BY141/D141)*(CB141+IF('935'!Q141=0,0,(CC141*'935'!Q141*('11'!C$16-'935'!Y141)/('11'!B$16-'935'!X141)))))</f>
        <v>0</v>
      </c>
      <c r="CY141" s="36">
        <f>CW141+CE141</f>
        <v>0</v>
      </c>
      <c r="CZ141" s="49">
        <f>(CQ141+CU141)*D141</f>
        <v>0</v>
      </c>
      <c r="DA141" s="33">
        <f>D141*('Parameters'!B$21+J141)*IF('DNO totals'!B$323&lt;0,1,'935'!S141)</f>
        <v>0</v>
      </c>
      <c r="DB141" s="52">
        <f>IF('DNO totals'!B$323&lt;0,1,'935'!S141)*('Parameters'!B$21+J141)</f>
        <v>0</v>
      </c>
      <c r="DC141" s="37">
        <f>CY141+'Charging rates'!B$106*DB141*100/'11'!B$16</f>
        <v>0</v>
      </c>
      <c r="DD141" s="37">
        <f>DC141+'Charging rates'!B$116*('Parameters'!B$21+J141)*100/'11'!B$16*IF('DNO totals'!B$323&lt;0,1,'935'!S141)</f>
        <v>0</v>
      </c>
      <c r="DE141" s="37">
        <f>'Charging rates'!B$97*(CQ141+CU141)*100/'11'!B$16</f>
        <v>0</v>
      </c>
      <c r="DF141" s="36">
        <f>MAX(0-(CC141*J141*'11'!C$16/'11'!B$16),DD141+DE141)</f>
        <v>0</v>
      </c>
      <c r="DG141" s="37">
        <f>IF(BT141,IF(J141=0,CD141,MAX(0,MIN(CD141,CD141+(DF141/'935'!Q141*('11'!B$16-'935'!X141)/('11'!C$16-'935'!Y141))))),0)</f>
        <v>0</v>
      </c>
      <c r="DH141" s="36">
        <f>IF(BT141,MAX(0,DF141),0)</f>
        <v>0</v>
      </c>
      <c r="DI141" s="53">
        <f>DH141+CX141</f>
        <v>0</v>
      </c>
    </row>
    <row r="142" spans="1:113">
      <c r="A142" s="28">
        <v>42</v>
      </c>
      <c r="B142" s="48">
        <f>'935'!B142</f>
        <v>0</v>
      </c>
      <c r="C142" s="33">
        <f>OR('935'!E142&lt;&gt;"VOID",'935'!F142&lt;&gt;"VOID",'935'!G142&lt;&gt;"VOID")</f>
        <v>0</v>
      </c>
      <c r="D142" s="33">
        <f>IF('935'!C142="VOID",0,('935'!C142*(1-'935'!X142/'11'!B$16)))</f>
        <v>0</v>
      </c>
      <c r="E142" s="33">
        <f>IF('935'!D142="VOID",0,'935'!D142*(1-'935'!X142/'11'!B$16))</f>
        <v>0</v>
      </c>
      <c r="F142" s="33">
        <f>IF('935'!E142="VOID",0,'935'!E142*(1-'935'!X142/'11'!B$16))</f>
        <v>0</v>
      </c>
      <c r="G142" s="33">
        <f>IF('935'!F142="VOID",0,'935'!F142*(1-'935'!X142/'11'!B$16))</f>
        <v>0</v>
      </c>
      <c r="H142" s="33">
        <f>IF('935'!G142="VOID",0,'935'!G142*(1-'935'!X142/'11'!B$16))</f>
        <v>0</v>
      </c>
      <c r="I142" s="33">
        <f>F142+G142+H142</f>
        <v>0</v>
      </c>
      <c r="J142" s="37">
        <f>'935'!Q142*(1-'935'!Y142/'11'!C$16)/(1-'935'!X142/'11'!B$16)</f>
        <v>0</v>
      </c>
      <c r="K142" s="33">
        <f>IF(D142,'935'!H142*D142/(D142+E142+I142),0)</f>
        <v>0</v>
      </c>
      <c r="L142" s="33">
        <f>IF(I142,'935'!H142*I142/(D142+E142+I142),0)</f>
        <v>0</v>
      </c>
      <c r="M142" s="33">
        <f>K142*(1-'935'!X142/'11'!B$16)</f>
        <v>0</v>
      </c>
      <c r="N142" s="49">
        <f>L142*(1-'935'!X142/'11'!B$16)</f>
        <v>0</v>
      </c>
      <c r="O142" s="50">
        <f>MATCH('935'!J142,'913'!$B$6:$B$1205,0)</f>
        <v>0</v>
      </c>
      <c r="P142" s="50">
        <f>MATCH(INDEX('913'!$D$6:$D$1205,O142),'913'!$B$6:$B$1205,0)</f>
        <v>0</v>
      </c>
      <c r="Q142" s="50">
        <f>MATCH(INDEX('913'!$D$6:$D$1205,P142),'913'!$B$6:$B$1205,0)</f>
        <v>0</v>
      </c>
      <c r="R142" s="50">
        <f>MATCH(INDEX('913'!$D$6:$D$1205,Q142),'913'!$B$6:$B$1205,0)</f>
        <v>0</v>
      </c>
      <c r="S142" s="50">
        <f>MATCH(INDEX('913'!$D$6:$D$1205,R142),'913'!$B$6:$B$1205,0)</f>
        <v>0</v>
      </c>
      <c r="T142" s="50">
        <f>MATCH(INDEX('913'!$D$6:$D$1205,S142),'913'!$B$6:$B$1205,0)</f>
        <v>0</v>
      </c>
      <c r="U142" s="50">
        <f>MATCH(INDEX('913'!$D$6:$D$1205,T142),'913'!$B$6:$B$1205,0)</f>
        <v>0</v>
      </c>
      <c r="V142" s="51">
        <f>MATCH(INDEX('913'!$D$6:$D$1205,U142),'913'!$B$6:$B$1205,0)</f>
        <v>0</v>
      </c>
      <c r="W142" s="37">
        <f>IF(ISNUMBER(O142),MAX(0,INDEX('913'!$E$6:$E$1205,O142)),0)</f>
        <v>0</v>
      </c>
      <c r="X142" s="37">
        <f>IF(ISNUMBER(P142),MAX(0,INDEX('913'!$E$6:$E$1205,P142)),0)</f>
        <v>0</v>
      </c>
      <c r="Y142" s="37">
        <f>IF(ISNUMBER(Q142),MAX(0,INDEX('913'!$E$6:$E$1205,Q142)),0)</f>
        <v>0</v>
      </c>
      <c r="Z142" s="37">
        <f>IF(ISNUMBER(R142),MAX(0,INDEX('913'!$E$6:$E$1205,R142)),0)</f>
        <v>0</v>
      </c>
      <c r="AA142" s="37">
        <f>IF(ISNUMBER(S142),MAX(0,INDEX('913'!$E$6:$E$1205,S142)),0)</f>
        <v>0</v>
      </c>
      <c r="AB142" s="37">
        <f>IF(ISNUMBER(T142),MAX(0,INDEX('913'!$E$6:$E$1205,T142)),0)</f>
        <v>0</v>
      </c>
      <c r="AC142" s="37">
        <f>IF(ISNUMBER(U142),MAX(0,INDEX('913'!$E$6:$E$1205,U142)),0)</f>
        <v>0</v>
      </c>
      <c r="AD142" s="52">
        <f>IF(ISNUMBER(V142),MAX(0,INDEX('913'!$E$6:$E$1205,V142)),0)</f>
        <v>0</v>
      </c>
      <c r="AE142" s="37">
        <f>IF(ISNUMBER(O142),MAX(0,INDEX('913'!$F$6:$F$1205,O142)),0)</f>
        <v>0</v>
      </c>
      <c r="AF142" s="37">
        <f>IF(ISNUMBER(P142),MAX(0,INDEX('913'!$F$6:$F$1205,P142)),0)</f>
        <v>0</v>
      </c>
      <c r="AG142" s="37">
        <f>IF(ISNUMBER(Q142),MAX(0,INDEX('913'!$F$6:$F$1205,Q142)),0)</f>
        <v>0</v>
      </c>
      <c r="AH142" s="37">
        <f>IF(ISNUMBER(R142),MAX(0,INDEX('913'!$F$6:$F$1205,R142)),0)</f>
        <v>0</v>
      </c>
      <c r="AI142" s="37">
        <f>IF(ISNUMBER(S142),MAX(0,INDEX('913'!$F$6:$F$1205,S142)),0)</f>
        <v>0</v>
      </c>
      <c r="AJ142" s="37">
        <f>IF(ISNUMBER(T142),MAX(0,INDEX('913'!$F$6:$F$1205,T142)),0)</f>
        <v>0</v>
      </c>
      <c r="AK142" s="37">
        <f>IF(ISNUMBER(U142),MAX(0,INDEX('913'!$F$6:$F$1205,U142)),0)</f>
        <v>0</v>
      </c>
      <c r="AL142" s="37">
        <f>IF(ISNUMBER(V142),MAX(0,INDEX('913'!$F$6:$F$1205,V142)),0)</f>
        <v>0</v>
      </c>
      <c r="AM142" s="33">
        <f>IF(ISNUMBER(O142),SQRT(INDEX('913'!$I$6:$I$1205,O142)^2+INDEX('913'!$J$6:$J$1205,O142)^2),0)</f>
        <v>0</v>
      </c>
      <c r="AN142" s="33">
        <f>IF(ISNUMBER(P142),SQRT(INDEX('913'!$I$6:$I$1205,P142)^2+INDEX('913'!$J$6:$J$1205,P142)^2),0)</f>
        <v>0</v>
      </c>
      <c r="AO142" s="33">
        <f>IF(ISNUMBER(Q142),SQRT(INDEX('913'!$I$6:$I$1205,Q142)^2+INDEX('913'!$J$6:$J$1205,Q142)^2),0)</f>
        <v>0</v>
      </c>
      <c r="AP142" s="33">
        <f>IF(ISNUMBER(R142),SQRT(INDEX('913'!$I$6:$I$1205,R142)^2+INDEX('913'!$J$6:$J$1205,R142)^2),0)</f>
        <v>0</v>
      </c>
      <c r="AQ142" s="33">
        <f>IF(ISNUMBER(S142),SQRT(INDEX('913'!$I$6:$I$1205,S142)^2+INDEX('913'!$J$6:$J$1205,S142)^2),0)</f>
        <v>0</v>
      </c>
      <c r="AR142" s="33">
        <f>IF(ISNUMBER(T142),SQRT(INDEX('913'!$I$6:$I$1205,T142)^2+INDEX('913'!$J$6:$J$1205,T142)^2),0)</f>
        <v>0</v>
      </c>
      <c r="AS142" s="33">
        <f>IF(ISNUMBER(U142),SQRT(INDEX('913'!$I$6:$I$1205,U142)^2+INDEX('913'!$J$6:$J$1205,U142)^2),0)</f>
        <v>0</v>
      </c>
      <c r="AT142" s="49">
        <f>IF(ISNUMBER(V142),SQRT(INDEX('913'!$I$6:$I$1205,V142)^2+INDEX('913'!$J$6:$J$1205,V142)^2),0)</f>
        <v>0</v>
      </c>
      <c r="AU142" s="37">
        <f>IF(AM142+AN142+AO142+AP142+AQ142+AR142+AS142+AT142=0,IF(COUNT(O142,P142,Q142,R142,S142,T142,U142,V142),(W142+X142+Y142+Z142+AA142+AB142+AC142+AD142)/COUNT(O142,P142,Q142,R142,S142,T142,U142,V142),0),(AM142*W142+AN142*X142+AO142*Y142+AP142*Z142+AQ142*AA142+AR142*AB142+AS142*AC142+AT142*AD142)/(AM142+AN142+AO142+AP142+AQ142+AR142+AS142+AT142))</f>
        <v>0</v>
      </c>
      <c r="AV142" s="37">
        <f>IF(AM142+AN142+AO142+AP142+AQ142+AR142+AS142+AT142=0,IF(COUNT(O142,P142,Q142,R142,S142,T142,U142,V142),(AE142+AF142+AG142+AH142+AI142+AJ142+AK142+AL142)/COUNT(O142,P142,Q142,R142,S142,T142,U142,V142),0),(AM142*AE142+AN142*AF142+AO142*AG142+AP142*AH142+AQ142*AI142+AR142*AJ142+AS142*AK142+AT142*AL142)/(AM142+AN142+AO142+AP142+AQ142+AR142+AS142+AT142))</f>
        <v>0</v>
      </c>
      <c r="AW142" s="52">
        <f>-100*'935'!W142*(AU142+AV142)/'11'!C$16</f>
        <v>0</v>
      </c>
      <c r="AX142" s="37">
        <f>INDEX('DNO totals'!$B$52:$G$52,IF('935'!K142,IF(MOD('935'!K142,1000),IF(MOD('935'!K142,100),IF(MOD('935'!K142,10),IF(MOD('935'!K142,1000)=1,6,5),4),3),2),1))</f>
        <v>0</v>
      </c>
      <c r="AY142" s="52">
        <f>J142*AX142</f>
        <v>0</v>
      </c>
      <c r="AZ142" s="37">
        <f>AX142*'Parameters'!B$11</f>
        <v>0</v>
      </c>
      <c r="BA142" s="37">
        <f>IF('935'!$K142=1000,'Charging rates'!$C$29*$AZ142/(1+'DNO totals'!$C$60)*'935'!$L142,0)</f>
        <v>0</v>
      </c>
      <c r="BB142" s="37">
        <f>IF(MOD('935'!$K142,1000)=100,'Charging rates'!$D$29*$AZ142/(1+'DNO totals'!$D$60)*'935'!$M142,0)</f>
        <v>0</v>
      </c>
      <c r="BC142" s="37">
        <f>IF(MOD('935'!$K142,100)=10,'Charging rates'!$E$29*$AZ142/(1+'DNO totals'!$E$60)*'935'!$N142,0)</f>
        <v>0</v>
      </c>
      <c r="BD142" s="37">
        <f>IF(AND(MOD('935'!$K142,10)&gt;0,MOD('935'!$K142,1000)&gt;1),'Charging rates'!$F$29*$AZ142/(1+'DNO totals'!$F$60)*'935'!$O142,0)</f>
        <v>0</v>
      </c>
      <c r="BE142" s="37">
        <f>IF(MOD('935'!$K142,1000)=1,'Charging rates'!$G$29*$AZ142/(1+'DNO totals'!$G$60)*'935'!$P142,0)</f>
        <v>0</v>
      </c>
      <c r="BF142" s="37">
        <f>IF('935'!$K142&gt;1000,'Charging rates'!$C$29*$AY142*'935'!$L142,0)</f>
        <v>0</v>
      </c>
      <c r="BG142" s="37">
        <f>IF(MOD('935'!$K142,1000)&gt;100,'Charging rates'!$D$29*$AY142*'935'!$M142,0)</f>
        <v>0</v>
      </c>
      <c r="BH142" s="37">
        <f>IF(MOD('935'!$K142,100)&gt;10,'Charging rates'!$E$29*$AY142*'935'!$N142,0)</f>
        <v>0</v>
      </c>
      <c r="BI142" s="37">
        <f>$BA142+$BB142+$BC142+$BD142+$BE142</f>
        <v>0</v>
      </c>
      <c r="BJ142" s="52">
        <f>$BF142+$BG142+$BH142</f>
        <v>0</v>
      </c>
      <c r="BK142" s="37">
        <f>AW142*(1+'Charging rates'!B$42+0.6*'Charging rates'!B$67+'Charging rates'!B$54)-100*'Charging rates'!B$76/'11'!C$16*'935'!W142</f>
        <v>0</v>
      </c>
      <c r="BL142" s="37">
        <f>IF(I142,BK142*I142/(I142+E142),0)</f>
        <v>0</v>
      </c>
      <c r="BM142" s="52">
        <f>ROUND(BL142,3)</f>
        <v>0</v>
      </c>
      <c r="BN142" s="33">
        <f>IF('935'!V142="VOID",0,'935'!V142*(1-'935'!X142/'11'!B$16))</f>
        <v>0</v>
      </c>
      <c r="BO142" s="36">
        <f>IF(I142,-100*'Charging rates'!B$76/'11'!B$16*BN142/I142,0)</f>
        <v>0</v>
      </c>
      <c r="BP142" s="36">
        <f>IF(C142,'DNO totals'!B$171,0)</f>
        <v>0</v>
      </c>
      <c r="BQ142" s="36">
        <f>ROUND(BP142,2)</f>
        <v>0</v>
      </c>
      <c r="BR142" s="36">
        <f>IF(C142,(BP142+BO142),0)</f>
        <v>0</v>
      </c>
      <c r="BS142" s="53">
        <f>ROUND(BR142,2)</f>
        <v>0</v>
      </c>
      <c r="BT142" s="33">
        <f>'935'!C142&lt;&gt;"VOID"</f>
        <v>0</v>
      </c>
      <c r="BU142" s="36">
        <f>IF(BT142,(100/'11'!B$16*K142*((1-'935'!I142)*'Charging rates'!B$42+'Charging rates'!B$54)),0)</f>
        <v>0</v>
      </c>
      <c r="BV142" s="36">
        <f>100/'11'!B$16*N142*('Charging rates'!B$42+'Charging rates'!B$54)</f>
        <v>0</v>
      </c>
      <c r="BW142" s="36">
        <f>100/'11'!B$16*L142*('Charging rates'!B$42+'Charging rates'!B$54)</f>
        <v>0</v>
      </c>
      <c r="BX142" s="53">
        <f>ROUND(BW142,2)</f>
        <v>0</v>
      </c>
      <c r="BY142" s="33">
        <f>D142-('935'!T142*(1-'935'!X142/'11'!B$16))</f>
        <v>0</v>
      </c>
      <c r="BZ142" s="33">
        <f>0-IF(ISNUMBER(O142),INDEX('913'!$I$6:$I$1205,O142),0)-IF(ISNUMBER(P142),INDEX('913'!$I$6:$I$1205,P142),0)-IF(ISNUMBER(Q142),INDEX('913'!$I$6:$I$1205,Q142),0)-IF(ISNUMBER(R142),INDEX('913'!$I$6:$I$1205,R142),0)-IF(ISNUMBER(S142),INDEX('913'!$I$6:$I$1205,S142),0)-IF(ISNUMBER(T142),INDEX('913'!$I$6:$I$1205,T142),0)-IF(ISNUMBER(U142),INDEX('913'!$I$6:$I$1205,U142),0)-IF(ISNUMBER(V142),INDEX('913'!$I$6:$I$1205,V142),0)</f>
        <v>0</v>
      </c>
      <c r="CA142" s="37">
        <f>IF(BZ142=0,1,MAX(1,SQRT(BZ142^2+(IF(ISNUMBER(O142),INDEX('913'!$J$6:$J$1205,O142),0)+IF(ISNUMBER(P142),INDEX('913'!$J$6:$J$1205,P142),0)+IF(ISNUMBER(Q142),INDEX('913'!$J$6:$J$1205,Q142),0)+IF(ISNUMBER(R142),INDEX('913'!$J$6:$J$1205,R142),0)+IF(ISNUMBER(S142),INDEX('913'!$J$6:$J$1205,S142),0)+IF(ISNUMBER(T142),INDEX('913'!$J$6:$J$1205,T142),0)+IF(ISNUMBER(U142),INDEX('913'!$J$6:$J$1205,U142),0)+IF(ISNUMBER(V142),INDEX('913'!$J$6:$J$1205,V142),0))^2)/BZ142))</f>
        <v>0</v>
      </c>
      <c r="CB142" s="36">
        <f>100*AU142/'11'!B$16</f>
        <v>0</v>
      </c>
      <c r="CC142" s="37">
        <f>100*(AV142*CA142)/'11'!C$16</f>
        <v>0</v>
      </c>
      <c r="CD142" s="37">
        <f>IF(D142=0,1,BY142/D142)*CC142</f>
        <v>0</v>
      </c>
      <c r="CE142" s="36">
        <f>IF(D142=0,1,BY142/D142)*CB142</f>
        <v>0</v>
      </c>
      <c r="CF142" s="54">
        <f>'11'!C$16-'935'!Y142</f>
        <v>0</v>
      </c>
      <c r="CG142" s="37">
        <f>MAX('DNO totals'!B$312+0,MIN('935'!L142+0,'DNO totals'!B$304+0))</f>
        <v>0</v>
      </c>
      <c r="CH142" s="37">
        <f>MAX('DNO totals'!C$312+0,MIN('935'!M142+0,'DNO totals'!C$304+0))</f>
        <v>0</v>
      </c>
      <c r="CI142" s="37">
        <f>MAX('DNO totals'!D$312+0,MIN('935'!N142+0,'DNO totals'!D$304+0))</f>
        <v>0</v>
      </c>
      <c r="CJ142" s="37">
        <f>MAX('DNO totals'!E$312+0,MIN('935'!O142+0,'DNO totals'!E$304+0))</f>
        <v>0</v>
      </c>
      <c r="CK142" s="52">
        <f>MAX('DNO totals'!F$312+0,MIN('935'!P142+0,'DNO totals'!F$304+0))</f>
        <v>0</v>
      </c>
      <c r="CL142" s="37">
        <f>IF('935'!$K142=1000,'Charging rates'!$C$29*$AZ142/(1+'DNO totals'!$C$60)*$CG142,0)</f>
        <v>0</v>
      </c>
      <c r="CM142" s="37">
        <f>IF(MOD('935'!$K142,1000)=100,'Charging rates'!$D$29*$AZ142/(1+'DNO totals'!$D$60)*$CH142,0)</f>
        <v>0</v>
      </c>
      <c r="CN142" s="37">
        <f>IF(MOD('935'!$K142,100)=10,'Charging rates'!$E$29*$AZ142/(1+'DNO totals'!$E$60)*$CI142,0)</f>
        <v>0</v>
      </c>
      <c r="CO142" s="37">
        <f>IF(AND(MOD('935'!$K142,10)&gt;0,MOD('935'!$K142,1000)&gt;1),'Charging rates'!$F$29*$AZ142/(1+'DNO totals'!$F$60)*$CJ142,0)</f>
        <v>0</v>
      </c>
      <c r="CP142" s="37">
        <f>IF(MOD('935'!$K142,1000)=1,'Charging rates'!$G$29*$AZ142/(1+'DNO totals'!$G$60)*$CK142,0)</f>
        <v>0</v>
      </c>
      <c r="CQ142" s="52">
        <f>$CL142+$CM142+$CN142+$CO142+$CP142</f>
        <v>0</v>
      </c>
      <c r="CR142" s="37">
        <f>IF('935'!$K142&gt;1000,'Charging rates'!$C$29*$AY142*$CG142,0)</f>
        <v>0</v>
      </c>
      <c r="CS142" s="37">
        <f>IF(MOD('935'!$K142,1000)&gt;100,'Charging rates'!$D$29*$AY142*$CH142,0)</f>
        <v>0</v>
      </c>
      <c r="CT142" s="37">
        <f>IF(MOD('935'!$K142,100)&gt;10,'Charging rates'!$E$29*$AY142*$CI142,0)</f>
        <v>0</v>
      </c>
      <c r="CU142" s="52">
        <f>$CR142+$CS142+$CT142</f>
        <v>0</v>
      </c>
      <c r="CV142" s="36">
        <f>100*(AV142*'935'!Q142*CA142)/'11'!B$16</f>
        <v>0</v>
      </c>
      <c r="CW142" s="36">
        <f>100/'11'!B$16*'Charging rates'!B$76*AY142</f>
        <v>0</v>
      </c>
      <c r="CX142" s="36">
        <f>IF(D142=0,0,(1-BY142/D142)*(CB142+IF('935'!Q142=0,0,(CC142*'935'!Q142*('11'!C$16-'935'!Y142)/('11'!B$16-'935'!X142)))))</f>
        <v>0</v>
      </c>
      <c r="CY142" s="36">
        <f>CW142+CE142</f>
        <v>0</v>
      </c>
      <c r="CZ142" s="49">
        <f>(CQ142+CU142)*D142</f>
        <v>0</v>
      </c>
      <c r="DA142" s="33">
        <f>D142*('Parameters'!B$21+J142)*IF('DNO totals'!B$323&lt;0,1,'935'!S142)</f>
        <v>0</v>
      </c>
      <c r="DB142" s="52">
        <f>IF('DNO totals'!B$323&lt;0,1,'935'!S142)*('Parameters'!B$21+J142)</f>
        <v>0</v>
      </c>
      <c r="DC142" s="37">
        <f>CY142+'Charging rates'!B$106*DB142*100/'11'!B$16</f>
        <v>0</v>
      </c>
      <c r="DD142" s="37">
        <f>DC142+'Charging rates'!B$116*('Parameters'!B$21+J142)*100/'11'!B$16*IF('DNO totals'!B$323&lt;0,1,'935'!S142)</f>
        <v>0</v>
      </c>
      <c r="DE142" s="37">
        <f>'Charging rates'!B$97*(CQ142+CU142)*100/'11'!B$16</f>
        <v>0</v>
      </c>
      <c r="DF142" s="36">
        <f>MAX(0-(CC142*J142*'11'!C$16/'11'!B$16),DD142+DE142)</f>
        <v>0</v>
      </c>
      <c r="DG142" s="37">
        <f>IF(BT142,IF(J142=0,CD142,MAX(0,MIN(CD142,CD142+(DF142/'935'!Q142*('11'!B$16-'935'!X142)/('11'!C$16-'935'!Y142))))),0)</f>
        <v>0</v>
      </c>
      <c r="DH142" s="36">
        <f>IF(BT142,MAX(0,DF142),0)</f>
        <v>0</v>
      </c>
      <c r="DI142" s="53">
        <f>DH142+CX142</f>
        <v>0</v>
      </c>
    </row>
    <row r="143" spans="1:113">
      <c r="A143" s="28">
        <v>43</v>
      </c>
      <c r="B143" s="48">
        <f>'935'!B143</f>
        <v>0</v>
      </c>
      <c r="C143" s="33">
        <f>OR('935'!E143&lt;&gt;"VOID",'935'!F143&lt;&gt;"VOID",'935'!G143&lt;&gt;"VOID")</f>
        <v>0</v>
      </c>
      <c r="D143" s="33">
        <f>IF('935'!C143="VOID",0,('935'!C143*(1-'935'!X143/'11'!B$16)))</f>
        <v>0</v>
      </c>
      <c r="E143" s="33">
        <f>IF('935'!D143="VOID",0,'935'!D143*(1-'935'!X143/'11'!B$16))</f>
        <v>0</v>
      </c>
      <c r="F143" s="33">
        <f>IF('935'!E143="VOID",0,'935'!E143*(1-'935'!X143/'11'!B$16))</f>
        <v>0</v>
      </c>
      <c r="G143" s="33">
        <f>IF('935'!F143="VOID",0,'935'!F143*(1-'935'!X143/'11'!B$16))</f>
        <v>0</v>
      </c>
      <c r="H143" s="33">
        <f>IF('935'!G143="VOID",0,'935'!G143*(1-'935'!X143/'11'!B$16))</f>
        <v>0</v>
      </c>
      <c r="I143" s="33">
        <f>F143+G143+H143</f>
        <v>0</v>
      </c>
      <c r="J143" s="37">
        <f>'935'!Q143*(1-'935'!Y143/'11'!C$16)/(1-'935'!X143/'11'!B$16)</f>
        <v>0</v>
      </c>
      <c r="K143" s="33">
        <f>IF(D143,'935'!H143*D143/(D143+E143+I143),0)</f>
        <v>0</v>
      </c>
      <c r="L143" s="33">
        <f>IF(I143,'935'!H143*I143/(D143+E143+I143),0)</f>
        <v>0</v>
      </c>
      <c r="M143" s="33">
        <f>K143*(1-'935'!X143/'11'!B$16)</f>
        <v>0</v>
      </c>
      <c r="N143" s="49">
        <f>L143*(1-'935'!X143/'11'!B$16)</f>
        <v>0</v>
      </c>
      <c r="O143" s="50">
        <f>MATCH('935'!J143,'913'!$B$6:$B$1205,0)</f>
        <v>0</v>
      </c>
      <c r="P143" s="50">
        <f>MATCH(INDEX('913'!$D$6:$D$1205,O143),'913'!$B$6:$B$1205,0)</f>
        <v>0</v>
      </c>
      <c r="Q143" s="50">
        <f>MATCH(INDEX('913'!$D$6:$D$1205,P143),'913'!$B$6:$B$1205,0)</f>
        <v>0</v>
      </c>
      <c r="R143" s="50">
        <f>MATCH(INDEX('913'!$D$6:$D$1205,Q143),'913'!$B$6:$B$1205,0)</f>
        <v>0</v>
      </c>
      <c r="S143" s="50">
        <f>MATCH(INDEX('913'!$D$6:$D$1205,R143),'913'!$B$6:$B$1205,0)</f>
        <v>0</v>
      </c>
      <c r="T143" s="50">
        <f>MATCH(INDEX('913'!$D$6:$D$1205,S143),'913'!$B$6:$B$1205,0)</f>
        <v>0</v>
      </c>
      <c r="U143" s="50">
        <f>MATCH(INDEX('913'!$D$6:$D$1205,T143),'913'!$B$6:$B$1205,0)</f>
        <v>0</v>
      </c>
      <c r="V143" s="51">
        <f>MATCH(INDEX('913'!$D$6:$D$1205,U143),'913'!$B$6:$B$1205,0)</f>
        <v>0</v>
      </c>
      <c r="W143" s="37">
        <f>IF(ISNUMBER(O143),MAX(0,INDEX('913'!$E$6:$E$1205,O143)),0)</f>
        <v>0</v>
      </c>
      <c r="X143" s="37">
        <f>IF(ISNUMBER(P143),MAX(0,INDEX('913'!$E$6:$E$1205,P143)),0)</f>
        <v>0</v>
      </c>
      <c r="Y143" s="37">
        <f>IF(ISNUMBER(Q143),MAX(0,INDEX('913'!$E$6:$E$1205,Q143)),0)</f>
        <v>0</v>
      </c>
      <c r="Z143" s="37">
        <f>IF(ISNUMBER(R143),MAX(0,INDEX('913'!$E$6:$E$1205,R143)),0)</f>
        <v>0</v>
      </c>
      <c r="AA143" s="37">
        <f>IF(ISNUMBER(S143),MAX(0,INDEX('913'!$E$6:$E$1205,S143)),0)</f>
        <v>0</v>
      </c>
      <c r="AB143" s="37">
        <f>IF(ISNUMBER(T143),MAX(0,INDEX('913'!$E$6:$E$1205,T143)),0)</f>
        <v>0</v>
      </c>
      <c r="AC143" s="37">
        <f>IF(ISNUMBER(U143),MAX(0,INDEX('913'!$E$6:$E$1205,U143)),0)</f>
        <v>0</v>
      </c>
      <c r="AD143" s="52">
        <f>IF(ISNUMBER(V143),MAX(0,INDEX('913'!$E$6:$E$1205,V143)),0)</f>
        <v>0</v>
      </c>
      <c r="AE143" s="37">
        <f>IF(ISNUMBER(O143),MAX(0,INDEX('913'!$F$6:$F$1205,O143)),0)</f>
        <v>0</v>
      </c>
      <c r="AF143" s="37">
        <f>IF(ISNUMBER(P143),MAX(0,INDEX('913'!$F$6:$F$1205,P143)),0)</f>
        <v>0</v>
      </c>
      <c r="AG143" s="37">
        <f>IF(ISNUMBER(Q143),MAX(0,INDEX('913'!$F$6:$F$1205,Q143)),0)</f>
        <v>0</v>
      </c>
      <c r="AH143" s="37">
        <f>IF(ISNUMBER(R143),MAX(0,INDEX('913'!$F$6:$F$1205,R143)),0)</f>
        <v>0</v>
      </c>
      <c r="AI143" s="37">
        <f>IF(ISNUMBER(S143),MAX(0,INDEX('913'!$F$6:$F$1205,S143)),0)</f>
        <v>0</v>
      </c>
      <c r="AJ143" s="37">
        <f>IF(ISNUMBER(T143),MAX(0,INDEX('913'!$F$6:$F$1205,T143)),0)</f>
        <v>0</v>
      </c>
      <c r="AK143" s="37">
        <f>IF(ISNUMBER(U143),MAX(0,INDEX('913'!$F$6:$F$1205,U143)),0)</f>
        <v>0</v>
      </c>
      <c r="AL143" s="37">
        <f>IF(ISNUMBER(V143),MAX(0,INDEX('913'!$F$6:$F$1205,V143)),0)</f>
        <v>0</v>
      </c>
      <c r="AM143" s="33">
        <f>IF(ISNUMBER(O143),SQRT(INDEX('913'!$I$6:$I$1205,O143)^2+INDEX('913'!$J$6:$J$1205,O143)^2),0)</f>
        <v>0</v>
      </c>
      <c r="AN143" s="33">
        <f>IF(ISNUMBER(P143),SQRT(INDEX('913'!$I$6:$I$1205,P143)^2+INDEX('913'!$J$6:$J$1205,P143)^2),0)</f>
        <v>0</v>
      </c>
      <c r="AO143" s="33">
        <f>IF(ISNUMBER(Q143),SQRT(INDEX('913'!$I$6:$I$1205,Q143)^2+INDEX('913'!$J$6:$J$1205,Q143)^2),0)</f>
        <v>0</v>
      </c>
      <c r="AP143" s="33">
        <f>IF(ISNUMBER(R143),SQRT(INDEX('913'!$I$6:$I$1205,R143)^2+INDEX('913'!$J$6:$J$1205,R143)^2),0)</f>
        <v>0</v>
      </c>
      <c r="AQ143" s="33">
        <f>IF(ISNUMBER(S143),SQRT(INDEX('913'!$I$6:$I$1205,S143)^2+INDEX('913'!$J$6:$J$1205,S143)^2),0)</f>
        <v>0</v>
      </c>
      <c r="AR143" s="33">
        <f>IF(ISNUMBER(T143),SQRT(INDEX('913'!$I$6:$I$1205,T143)^2+INDEX('913'!$J$6:$J$1205,T143)^2),0)</f>
        <v>0</v>
      </c>
      <c r="AS143" s="33">
        <f>IF(ISNUMBER(U143),SQRT(INDEX('913'!$I$6:$I$1205,U143)^2+INDEX('913'!$J$6:$J$1205,U143)^2),0)</f>
        <v>0</v>
      </c>
      <c r="AT143" s="49">
        <f>IF(ISNUMBER(V143),SQRT(INDEX('913'!$I$6:$I$1205,V143)^2+INDEX('913'!$J$6:$J$1205,V143)^2),0)</f>
        <v>0</v>
      </c>
      <c r="AU143" s="37">
        <f>IF(AM143+AN143+AO143+AP143+AQ143+AR143+AS143+AT143=0,IF(COUNT(O143,P143,Q143,R143,S143,T143,U143,V143),(W143+X143+Y143+Z143+AA143+AB143+AC143+AD143)/COUNT(O143,P143,Q143,R143,S143,T143,U143,V143),0),(AM143*W143+AN143*X143+AO143*Y143+AP143*Z143+AQ143*AA143+AR143*AB143+AS143*AC143+AT143*AD143)/(AM143+AN143+AO143+AP143+AQ143+AR143+AS143+AT143))</f>
        <v>0</v>
      </c>
      <c r="AV143" s="37">
        <f>IF(AM143+AN143+AO143+AP143+AQ143+AR143+AS143+AT143=0,IF(COUNT(O143,P143,Q143,R143,S143,T143,U143,V143),(AE143+AF143+AG143+AH143+AI143+AJ143+AK143+AL143)/COUNT(O143,P143,Q143,R143,S143,T143,U143,V143),0),(AM143*AE143+AN143*AF143+AO143*AG143+AP143*AH143+AQ143*AI143+AR143*AJ143+AS143*AK143+AT143*AL143)/(AM143+AN143+AO143+AP143+AQ143+AR143+AS143+AT143))</f>
        <v>0</v>
      </c>
      <c r="AW143" s="52">
        <f>-100*'935'!W143*(AU143+AV143)/'11'!C$16</f>
        <v>0</v>
      </c>
      <c r="AX143" s="37">
        <f>INDEX('DNO totals'!$B$52:$G$52,IF('935'!K143,IF(MOD('935'!K143,1000),IF(MOD('935'!K143,100),IF(MOD('935'!K143,10),IF(MOD('935'!K143,1000)=1,6,5),4),3),2),1))</f>
        <v>0</v>
      </c>
      <c r="AY143" s="52">
        <f>J143*AX143</f>
        <v>0</v>
      </c>
      <c r="AZ143" s="37">
        <f>AX143*'Parameters'!B$11</f>
        <v>0</v>
      </c>
      <c r="BA143" s="37">
        <f>IF('935'!$K143=1000,'Charging rates'!$C$29*$AZ143/(1+'DNO totals'!$C$60)*'935'!$L143,0)</f>
        <v>0</v>
      </c>
      <c r="BB143" s="37">
        <f>IF(MOD('935'!$K143,1000)=100,'Charging rates'!$D$29*$AZ143/(1+'DNO totals'!$D$60)*'935'!$M143,0)</f>
        <v>0</v>
      </c>
      <c r="BC143" s="37">
        <f>IF(MOD('935'!$K143,100)=10,'Charging rates'!$E$29*$AZ143/(1+'DNO totals'!$E$60)*'935'!$N143,0)</f>
        <v>0</v>
      </c>
      <c r="BD143" s="37">
        <f>IF(AND(MOD('935'!$K143,10)&gt;0,MOD('935'!$K143,1000)&gt;1),'Charging rates'!$F$29*$AZ143/(1+'DNO totals'!$F$60)*'935'!$O143,0)</f>
        <v>0</v>
      </c>
      <c r="BE143" s="37">
        <f>IF(MOD('935'!$K143,1000)=1,'Charging rates'!$G$29*$AZ143/(1+'DNO totals'!$G$60)*'935'!$P143,0)</f>
        <v>0</v>
      </c>
      <c r="BF143" s="37">
        <f>IF('935'!$K143&gt;1000,'Charging rates'!$C$29*$AY143*'935'!$L143,0)</f>
        <v>0</v>
      </c>
      <c r="BG143" s="37">
        <f>IF(MOD('935'!$K143,1000)&gt;100,'Charging rates'!$D$29*$AY143*'935'!$M143,0)</f>
        <v>0</v>
      </c>
      <c r="BH143" s="37">
        <f>IF(MOD('935'!$K143,100)&gt;10,'Charging rates'!$E$29*$AY143*'935'!$N143,0)</f>
        <v>0</v>
      </c>
      <c r="BI143" s="37">
        <f>$BA143+$BB143+$BC143+$BD143+$BE143</f>
        <v>0</v>
      </c>
      <c r="BJ143" s="52">
        <f>$BF143+$BG143+$BH143</f>
        <v>0</v>
      </c>
      <c r="BK143" s="37">
        <f>AW143*(1+'Charging rates'!B$42+0.6*'Charging rates'!B$67+'Charging rates'!B$54)-100*'Charging rates'!B$76/'11'!C$16*'935'!W143</f>
        <v>0</v>
      </c>
      <c r="BL143" s="37">
        <f>IF(I143,BK143*I143/(I143+E143),0)</f>
        <v>0</v>
      </c>
      <c r="BM143" s="52">
        <f>ROUND(BL143,3)</f>
        <v>0</v>
      </c>
      <c r="BN143" s="33">
        <f>IF('935'!V143="VOID",0,'935'!V143*(1-'935'!X143/'11'!B$16))</f>
        <v>0</v>
      </c>
      <c r="BO143" s="36">
        <f>IF(I143,-100*'Charging rates'!B$76/'11'!B$16*BN143/I143,0)</f>
        <v>0</v>
      </c>
      <c r="BP143" s="36">
        <f>IF(C143,'DNO totals'!B$171,0)</f>
        <v>0</v>
      </c>
      <c r="BQ143" s="36">
        <f>ROUND(BP143,2)</f>
        <v>0</v>
      </c>
      <c r="BR143" s="36">
        <f>IF(C143,(BP143+BO143),0)</f>
        <v>0</v>
      </c>
      <c r="BS143" s="53">
        <f>ROUND(BR143,2)</f>
        <v>0</v>
      </c>
      <c r="BT143" s="33">
        <f>'935'!C143&lt;&gt;"VOID"</f>
        <v>0</v>
      </c>
      <c r="BU143" s="36">
        <f>IF(BT143,(100/'11'!B$16*K143*((1-'935'!I143)*'Charging rates'!B$42+'Charging rates'!B$54)),0)</f>
        <v>0</v>
      </c>
      <c r="BV143" s="36">
        <f>100/'11'!B$16*N143*('Charging rates'!B$42+'Charging rates'!B$54)</f>
        <v>0</v>
      </c>
      <c r="BW143" s="36">
        <f>100/'11'!B$16*L143*('Charging rates'!B$42+'Charging rates'!B$54)</f>
        <v>0</v>
      </c>
      <c r="BX143" s="53">
        <f>ROUND(BW143,2)</f>
        <v>0</v>
      </c>
      <c r="BY143" s="33">
        <f>D143-('935'!T143*(1-'935'!X143/'11'!B$16))</f>
        <v>0</v>
      </c>
      <c r="BZ143" s="33">
        <f>0-IF(ISNUMBER(O143),INDEX('913'!$I$6:$I$1205,O143),0)-IF(ISNUMBER(P143),INDEX('913'!$I$6:$I$1205,P143),0)-IF(ISNUMBER(Q143),INDEX('913'!$I$6:$I$1205,Q143),0)-IF(ISNUMBER(R143),INDEX('913'!$I$6:$I$1205,R143),0)-IF(ISNUMBER(S143),INDEX('913'!$I$6:$I$1205,S143),0)-IF(ISNUMBER(T143),INDEX('913'!$I$6:$I$1205,T143),0)-IF(ISNUMBER(U143),INDEX('913'!$I$6:$I$1205,U143),0)-IF(ISNUMBER(V143),INDEX('913'!$I$6:$I$1205,V143),0)</f>
        <v>0</v>
      </c>
      <c r="CA143" s="37">
        <f>IF(BZ143=0,1,MAX(1,SQRT(BZ143^2+(IF(ISNUMBER(O143),INDEX('913'!$J$6:$J$1205,O143),0)+IF(ISNUMBER(P143),INDEX('913'!$J$6:$J$1205,P143),0)+IF(ISNUMBER(Q143),INDEX('913'!$J$6:$J$1205,Q143),0)+IF(ISNUMBER(R143),INDEX('913'!$J$6:$J$1205,R143),0)+IF(ISNUMBER(S143),INDEX('913'!$J$6:$J$1205,S143),0)+IF(ISNUMBER(T143),INDEX('913'!$J$6:$J$1205,T143),0)+IF(ISNUMBER(U143),INDEX('913'!$J$6:$J$1205,U143),0)+IF(ISNUMBER(V143),INDEX('913'!$J$6:$J$1205,V143),0))^2)/BZ143))</f>
        <v>0</v>
      </c>
      <c r="CB143" s="36">
        <f>100*AU143/'11'!B$16</f>
        <v>0</v>
      </c>
      <c r="CC143" s="37">
        <f>100*(AV143*CA143)/'11'!C$16</f>
        <v>0</v>
      </c>
      <c r="CD143" s="37">
        <f>IF(D143=0,1,BY143/D143)*CC143</f>
        <v>0</v>
      </c>
      <c r="CE143" s="36">
        <f>IF(D143=0,1,BY143/D143)*CB143</f>
        <v>0</v>
      </c>
      <c r="CF143" s="54">
        <f>'11'!C$16-'935'!Y143</f>
        <v>0</v>
      </c>
      <c r="CG143" s="37">
        <f>MAX('DNO totals'!B$312+0,MIN('935'!L143+0,'DNO totals'!B$304+0))</f>
        <v>0</v>
      </c>
      <c r="CH143" s="37">
        <f>MAX('DNO totals'!C$312+0,MIN('935'!M143+0,'DNO totals'!C$304+0))</f>
        <v>0</v>
      </c>
      <c r="CI143" s="37">
        <f>MAX('DNO totals'!D$312+0,MIN('935'!N143+0,'DNO totals'!D$304+0))</f>
        <v>0</v>
      </c>
      <c r="CJ143" s="37">
        <f>MAX('DNO totals'!E$312+0,MIN('935'!O143+0,'DNO totals'!E$304+0))</f>
        <v>0</v>
      </c>
      <c r="CK143" s="52">
        <f>MAX('DNO totals'!F$312+0,MIN('935'!P143+0,'DNO totals'!F$304+0))</f>
        <v>0</v>
      </c>
      <c r="CL143" s="37">
        <f>IF('935'!$K143=1000,'Charging rates'!$C$29*$AZ143/(1+'DNO totals'!$C$60)*$CG143,0)</f>
        <v>0</v>
      </c>
      <c r="CM143" s="37">
        <f>IF(MOD('935'!$K143,1000)=100,'Charging rates'!$D$29*$AZ143/(1+'DNO totals'!$D$60)*$CH143,0)</f>
        <v>0</v>
      </c>
      <c r="CN143" s="37">
        <f>IF(MOD('935'!$K143,100)=10,'Charging rates'!$E$29*$AZ143/(1+'DNO totals'!$E$60)*$CI143,0)</f>
        <v>0</v>
      </c>
      <c r="CO143" s="37">
        <f>IF(AND(MOD('935'!$K143,10)&gt;0,MOD('935'!$K143,1000)&gt;1),'Charging rates'!$F$29*$AZ143/(1+'DNO totals'!$F$60)*$CJ143,0)</f>
        <v>0</v>
      </c>
      <c r="CP143" s="37">
        <f>IF(MOD('935'!$K143,1000)=1,'Charging rates'!$G$29*$AZ143/(1+'DNO totals'!$G$60)*$CK143,0)</f>
        <v>0</v>
      </c>
      <c r="CQ143" s="52">
        <f>$CL143+$CM143+$CN143+$CO143+$CP143</f>
        <v>0</v>
      </c>
      <c r="CR143" s="37">
        <f>IF('935'!$K143&gt;1000,'Charging rates'!$C$29*$AY143*$CG143,0)</f>
        <v>0</v>
      </c>
      <c r="CS143" s="37">
        <f>IF(MOD('935'!$K143,1000)&gt;100,'Charging rates'!$D$29*$AY143*$CH143,0)</f>
        <v>0</v>
      </c>
      <c r="CT143" s="37">
        <f>IF(MOD('935'!$K143,100)&gt;10,'Charging rates'!$E$29*$AY143*$CI143,0)</f>
        <v>0</v>
      </c>
      <c r="CU143" s="52">
        <f>$CR143+$CS143+$CT143</f>
        <v>0</v>
      </c>
      <c r="CV143" s="36">
        <f>100*(AV143*'935'!Q143*CA143)/'11'!B$16</f>
        <v>0</v>
      </c>
      <c r="CW143" s="36">
        <f>100/'11'!B$16*'Charging rates'!B$76*AY143</f>
        <v>0</v>
      </c>
      <c r="CX143" s="36">
        <f>IF(D143=0,0,(1-BY143/D143)*(CB143+IF('935'!Q143=0,0,(CC143*'935'!Q143*('11'!C$16-'935'!Y143)/('11'!B$16-'935'!X143)))))</f>
        <v>0</v>
      </c>
      <c r="CY143" s="36">
        <f>CW143+CE143</f>
        <v>0</v>
      </c>
      <c r="CZ143" s="49">
        <f>(CQ143+CU143)*D143</f>
        <v>0</v>
      </c>
      <c r="DA143" s="33">
        <f>D143*('Parameters'!B$21+J143)*IF('DNO totals'!B$323&lt;0,1,'935'!S143)</f>
        <v>0</v>
      </c>
      <c r="DB143" s="52">
        <f>IF('DNO totals'!B$323&lt;0,1,'935'!S143)*('Parameters'!B$21+J143)</f>
        <v>0</v>
      </c>
      <c r="DC143" s="37">
        <f>CY143+'Charging rates'!B$106*DB143*100/'11'!B$16</f>
        <v>0</v>
      </c>
      <c r="DD143" s="37">
        <f>DC143+'Charging rates'!B$116*('Parameters'!B$21+J143)*100/'11'!B$16*IF('DNO totals'!B$323&lt;0,1,'935'!S143)</f>
        <v>0</v>
      </c>
      <c r="DE143" s="37">
        <f>'Charging rates'!B$97*(CQ143+CU143)*100/'11'!B$16</f>
        <v>0</v>
      </c>
      <c r="DF143" s="36">
        <f>MAX(0-(CC143*J143*'11'!C$16/'11'!B$16),DD143+DE143)</f>
        <v>0</v>
      </c>
      <c r="DG143" s="37">
        <f>IF(BT143,IF(J143=0,CD143,MAX(0,MIN(CD143,CD143+(DF143/'935'!Q143*('11'!B$16-'935'!X143)/('11'!C$16-'935'!Y143))))),0)</f>
        <v>0</v>
      </c>
      <c r="DH143" s="36">
        <f>IF(BT143,MAX(0,DF143),0)</f>
        <v>0</v>
      </c>
      <c r="DI143" s="53">
        <f>DH143+CX143</f>
        <v>0</v>
      </c>
    </row>
    <row r="144" spans="1:113">
      <c r="A144" s="28">
        <v>44</v>
      </c>
      <c r="B144" s="48">
        <f>'935'!B144</f>
        <v>0</v>
      </c>
      <c r="C144" s="33">
        <f>OR('935'!E144&lt;&gt;"VOID",'935'!F144&lt;&gt;"VOID",'935'!G144&lt;&gt;"VOID")</f>
        <v>0</v>
      </c>
      <c r="D144" s="33">
        <f>IF('935'!C144="VOID",0,('935'!C144*(1-'935'!X144/'11'!B$16)))</f>
        <v>0</v>
      </c>
      <c r="E144" s="33">
        <f>IF('935'!D144="VOID",0,'935'!D144*(1-'935'!X144/'11'!B$16))</f>
        <v>0</v>
      </c>
      <c r="F144" s="33">
        <f>IF('935'!E144="VOID",0,'935'!E144*(1-'935'!X144/'11'!B$16))</f>
        <v>0</v>
      </c>
      <c r="G144" s="33">
        <f>IF('935'!F144="VOID",0,'935'!F144*(1-'935'!X144/'11'!B$16))</f>
        <v>0</v>
      </c>
      <c r="H144" s="33">
        <f>IF('935'!G144="VOID",0,'935'!G144*(1-'935'!X144/'11'!B$16))</f>
        <v>0</v>
      </c>
      <c r="I144" s="33">
        <f>F144+G144+H144</f>
        <v>0</v>
      </c>
      <c r="J144" s="37">
        <f>'935'!Q144*(1-'935'!Y144/'11'!C$16)/(1-'935'!X144/'11'!B$16)</f>
        <v>0</v>
      </c>
      <c r="K144" s="33">
        <f>IF(D144,'935'!H144*D144/(D144+E144+I144),0)</f>
        <v>0</v>
      </c>
      <c r="L144" s="33">
        <f>IF(I144,'935'!H144*I144/(D144+E144+I144),0)</f>
        <v>0</v>
      </c>
      <c r="M144" s="33">
        <f>K144*(1-'935'!X144/'11'!B$16)</f>
        <v>0</v>
      </c>
      <c r="N144" s="49">
        <f>L144*(1-'935'!X144/'11'!B$16)</f>
        <v>0</v>
      </c>
      <c r="O144" s="50">
        <f>MATCH('935'!J144,'913'!$B$6:$B$1205,0)</f>
        <v>0</v>
      </c>
      <c r="P144" s="50">
        <f>MATCH(INDEX('913'!$D$6:$D$1205,O144),'913'!$B$6:$B$1205,0)</f>
        <v>0</v>
      </c>
      <c r="Q144" s="50">
        <f>MATCH(INDEX('913'!$D$6:$D$1205,P144),'913'!$B$6:$B$1205,0)</f>
        <v>0</v>
      </c>
      <c r="R144" s="50">
        <f>MATCH(INDEX('913'!$D$6:$D$1205,Q144),'913'!$B$6:$B$1205,0)</f>
        <v>0</v>
      </c>
      <c r="S144" s="50">
        <f>MATCH(INDEX('913'!$D$6:$D$1205,R144),'913'!$B$6:$B$1205,0)</f>
        <v>0</v>
      </c>
      <c r="T144" s="50">
        <f>MATCH(INDEX('913'!$D$6:$D$1205,S144),'913'!$B$6:$B$1205,0)</f>
        <v>0</v>
      </c>
      <c r="U144" s="50">
        <f>MATCH(INDEX('913'!$D$6:$D$1205,T144),'913'!$B$6:$B$1205,0)</f>
        <v>0</v>
      </c>
      <c r="V144" s="51">
        <f>MATCH(INDEX('913'!$D$6:$D$1205,U144),'913'!$B$6:$B$1205,0)</f>
        <v>0</v>
      </c>
      <c r="W144" s="37">
        <f>IF(ISNUMBER(O144),MAX(0,INDEX('913'!$E$6:$E$1205,O144)),0)</f>
        <v>0</v>
      </c>
      <c r="X144" s="37">
        <f>IF(ISNUMBER(P144),MAX(0,INDEX('913'!$E$6:$E$1205,P144)),0)</f>
        <v>0</v>
      </c>
      <c r="Y144" s="37">
        <f>IF(ISNUMBER(Q144),MAX(0,INDEX('913'!$E$6:$E$1205,Q144)),0)</f>
        <v>0</v>
      </c>
      <c r="Z144" s="37">
        <f>IF(ISNUMBER(R144),MAX(0,INDEX('913'!$E$6:$E$1205,R144)),0)</f>
        <v>0</v>
      </c>
      <c r="AA144" s="37">
        <f>IF(ISNUMBER(S144),MAX(0,INDEX('913'!$E$6:$E$1205,S144)),0)</f>
        <v>0</v>
      </c>
      <c r="AB144" s="37">
        <f>IF(ISNUMBER(T144),MAX(0,INDEX('913'!$E$6:$E$1205,T144)),0)</f>
        <v>0</v>
      </c>
      <c r="AC144" s="37">
        <f>IF(ISNUMBER(U144),MAX(0,INDEX('913'!$E$6:$E$1205,U144)),0)</f>
        <v>0</v>
      </c>
      <c r="AD144" s="52">
        <f>IF(ISNUMBER(V144),MAX(0,INDEX('913'!$E$6:$E$1205,V144)),0)</f>
        <v>0</v>
      </c>
      <c r="AE144" s="37">
        <f>IF(ISNUMBER(O144),MAX(0,INDEX('913'!$F$6:$F$1205,O144)),0)</f>
        <v>0</v>
      </c>
      <c r="AF144" s="37">
        <f>IF(ISNUMBER(P144),MAX(0,INDEX('913'!$F$6:$F$1205,P144)),0)</f>
        <v>0</v>
      </c>
      <c r="AG144" s="37">
        <f>IF(ISNUMBER(Q144),MAX(0,INDEX('913'!$F$6:$F$1205,Q144)),0)</f>
        <v>0</v>
      </c>
      <c r="AH144" s="37">
        <f>IF(ISNUMBER(R144),MAX(0,INDEX('913'!$F$6:$F$1205,R144)),0)</f>
        <v>0</v>
      </c>
      <c r="AI144" s="37">
        <f>IF(ISNUMBER(S144),MAX(0,INDEX('913'!$F$6:$F$1205,S144)),0)</f>
        <v>0</v>
      </c>
      <c r="AJ144" s="37">
        <f>IF(ISNUMBER(T144),MAX(0,INDEX('913'!$F$6:$F$1205,T144)),0)</f>
        <v>0</v>
      </c>
      <c r="AK144" s="37">
        <f>IF(ISNUMBER(U144),MAX(0,INDEX('913'!$F$6:$F$1205,U144)),0)</f>
        <v>0</v>
      </c>
      <c r="AL144" s="37">
        <f>IF(ISNUMBER(V144),MAX(0,INDEX('913'!$F$6:$F$1205,V144)),0)</f>
        <v>0</v>
      </c>
      <c r="AM144" s="33">
        <f>IF(ISNUMBER(O144),SQRT(INDEX('913'!$I$6:$I$1205,O144)^2+INDEX('913'!$J$6:$J$1205,O144)^2),0)</f>
        <v>0</v>
      </c>
      <c r="AN144" s="33">
        <f>IF(ISNUMBER(P144),SQRT(INDEX('913'!$I$6:$I$1205,P144)^2+INDEX('913'!$J$6:$J$1205,P144)^2),0)</f>
        <v>0</v>
      </c>
      <c r="AO144" s="33">
        <f>IF(ISNUMBER(Q144),SQRT(INDEX('913'!$I$6:$I$1205,Q144)^2+INDEX('913'!$J$6:$J$1205,Q144)^2),0)</f>
        <v>0</v>
      </c>
      <c r="AP144" s="33">
        <f>IF(ISNUMBER(R144),SQRT(INDEX('913'!$I$6:$I$1205,R144)^2+INDEX('913'!$J$6:$J$1205,R144)^2),0)</f>
        <v>0</v>
      </c>
      <c r="AQ144" s="33">
        <f>IF(ISNUMBER(S144),SQRT(INDEX('913'!$I$6:$I$1205,S144)^2+INDEX('913'!$J$6:$J$1205,S144)^2),0)</f>
        <v>0</v>
      </c>
      <c r="AR144" s="33">
        <f>IF(ISNUMBER(T144),SQRT(INDEX('913'!$I$6:$I$1205,T144)^2+INDEX('913'!$J$6:$J$1205,T144)^2),0)</f>
        <v>0</v>
      </c>
      <c r="AS144" s="33">
        <f>IF(ISNUMBER(U144),SQRT(INDEX('913'!$I$6:$I$1205,U144)^2+INDEX('913'!$J$6:$J$1205,U144)^2),0)</f>
        <v>0</v>
      </c>
      <c r="AT144" s="49">
        <f>IF(ISNUMBER(V144),SQRT(INDEX('913'!$I$6:$I$1205,V144)^2+INDEX('913'!$J$6:$J$1205,V144)^2),0)</f>
        <v>0</v>
      </c>
      <c r="AU144" s="37">
        <f>IF(AM144+AN144+AO144+AP144+AQ144+AR144+AS144+AT144=0,IF(COUNT(O144,P144,Q144,R144,S144,T144,U144,V144),(W144+X144+Y144+Z144+AA144+AB144+AC144+AD144)/COUNT(O144,P144,Q144,R144,S144,T144,U144,V144),0),(AM144*W144+AN144*X144+AO144*Y144+AP144*Z144+AQ144*AA144+AR144*AB144+AS144*AC144+AT144*AD144)/(AM144+AN144+AO144+AP144+AQ144+AR144+AS144+AT144))</f>
        <v>0</v>
      </c>
      <c r="AV144" s="37">
        <f>IF(AM144+AN144+AO144+AP144+AQ144+AR144+AS144+AT144=0,IF(COUNT(O144,P144,Q144,R144,S144,T144,U144,V144),(AE144+AF144+AG144+AH144+AI144+AJ144+AK144+AL144)/COUNT(O144,P144,Q144,R144,S144,T144,U144,V144),0),(AM144*AE144+AN144*AF144+AO144*AG144+AP144*AH144+AQ144*AI144+AR144*AJ144+AS144*AK144+AT144*AL144)/(AM144+AN144+AO144+AP144+AQ144+AR144+AS144+AT144))</f>
        <v>0</v>
      </c>
      <c r="AW144" s="52">
        <f>-100*'935'!W144*(AU144+AV144)/'11'!C$16</f>
        <v>0</v>
      </c>
      <c r="AX144" s="37">
        <f>INDEX('DNO totals'!$B$52:$G$52,IF('935'!K144,IF(MOD('935'!K144,1000),IF(MOD('935'!K144,100),IF(MOD('935'!K144,10),IF(MOD('935'!K144,1000)=1,6,5),4),3),2),1))</f>
        <v>0</v>
      </c>
      <c r="AY144" s="52">
        <f>J144*AX144</f>
        <v>0</v>
      </c>
      <c r="AZ144" s="37">
        <f>AX144*'Parameters'!B$11</f>
        <v>0</v>
      </c>
      <c r="BA144" s="37">
        <f>IF('935'!$K144=1000,'Charging rates'!$C$29*$AZ144/(1+'DNO totals'!$C$60)*'935'!$L144,0)</f>
        <v>0</v>
      </c>
      <c r="BB144" s="37">
        <f>IF(MOD('935'!$K144,1000)=100,'Charging rates'!$D$29*$AZ144/(1+'DNO totals'!$D$60)*'935'!$M144,0)</f>
        <v>0</v>
      </c>
      <c r="BC144" s="37">
        <f>IF(MOD('935'!$K144,100)=10,'Charging rates'!$E$29*$AZ144/(1+'DNO totals'!$E$60)*'935'!$N144,0)</f>
        <v>0</v>
      </c>
      <c r="BD144" s="37">
        <f>IF(AND(MOD('935'!$K144,10)&gt;0,MOD('935'!$K144,1000)&gt;1),'Charging rates'!$F$29*$AZ144/(1+'DNO totals'!$F$60)*'935'!$O144,0)</f>
        <v>0</v>
      </c>
      <c r="BE144" s="37">
        <f>IF(MOD('935'!$K144,1000)=1,'Charging rates'!$G$29*$AZ144/(1+'DNO totals'!$G$60)*'935'!$P144,0)</f>
        <v>0</v>
      </c>
      <c r="BF144" s="37">
        <f>IF('935'!$K144&gt;1000,'Charging rates'!$C$29*$AY144*'935'!$L144,0)</f>
        <v>0</v>
      </c>
      <c r="BG144" s="37">
        <f>IF(MOD('935'!$K144,1000)&gt;100,'Charging rates'!$D$29*$AY144*'935'!$M144,0)</f>
        <v>0</v>
      </c>
      <c r="BH144" s="37">
        <f>IF(MOD('935'!$K144,100)&gt;10,'Charging rates'!$E$29*$AY144*'935'!$N144,0)</f>
        <v>0</v>
      </c>
      <c r="BI144" s="37">
        <f>$BA144+$BB144+$BC144+$BD144+$BE144</f>
        <v>0</v>
      </c>
      <c r="BJ144" s="52">
        <f>$BF144+$BG144+$BH144</f>
        <v>0</v>
      </c>
      <c r="BK144" s="37">
        <f>AW144*(1+'Charging rates'!B$42+0.6*'Charging rates'!B$67+'Charging rates'!B$54)-100*'Charging rates'!B$76/'11'!C$16*'935'!W144</f>
        <v>0</v>
      </c>
      <c r="BL144" s="37">
        <f>IF(I144,BK144*I144/(I144+E144),0)</f>
        <v>0</v>
      </c>
      <c r="BM144" s="52">
        <f>ROUND(BL144,3)</f>
        <v>0</v>
      </c>
      <c r="BN144" s="33">
        <f>IF('935'!V144="VOID",0,'935'!V144*(1-'935'!X144/'11'!B$16))</f>
        <v>0</v>
      </c>
      <c r="BO144" s="36">
        <f>IF(I144,-100*'Charging rates'!B$76/'11'!B$16*BN144/I144,0)</f>
        <v>0</v>
      </c>
      <c r="BP144" s="36">
        <f>IF(C144,'DNO totals'!B$171,0)</f>
        <v>0</v>
      </c>
      <c r="BQ144" s="36">
        <f>ROUND(BP144,2)</f>
        <v>0</v>
      </c>
      <c r="BR144" s="36">
        <f>IF(C144,(BP144+BO144),0)</f>
        <v>0</v>
      </c>
      <c r="BS144" s="53">
        <f>ROUND(BR144,2)</f>
        <v>0</v>
      </c>
      <c r="BT144" s="33">
        <f>'935'!C144&lt;&gt;"VOID"</f>
        <v>0</v>
      </c>
      <c r="BU144" s="36">
        <f>IF(BT144,(100/'11'!B$16*K144*((1-'935'!I144)*'Charging rates'!B$42+'Charging rates'!B$54)),0)</f>
        <v>0</v>
      </c>
      <c r="BV144" s="36">
        <f>100/'11'!B$16*N144*('Charging rates'!B$42+'Charging rates'!B$54)</f>
        <v>0</v>
      </c>
      <c r="BW144" s="36">
        <f>100/'11'!B$16*L144*('Charging rates'!B$42+'Charging rates'!B$54)</f>
        <v>0</v>
      </c>
      <c r="BX144" s="53">
        <f>ROUND(BW144,2)</f>
        <v>0</v>
      </c>
      <c r="BY144" s="33">
        <f>D144-('935'!T144*(1-'935'!X144/'11'!B$16))</f>
        <v>0</v>
      </c>
      <c r="BZ144" s="33">
        <f>0-IF(ISNUMBER(O144),INDEX('913'!$I$6:$I$1205,O144),0)-IF(ISNUMBER(P144),INDEX('913'!$I$6:$I$1205,P144),0)-IF(ISNUMBER(Q144),INDEX('913'!$I$6:$I$1205,Q144),0)-IF(ISNUMBER(R144),INDEX('913'!$I$6:$I$1205,R144),0)-IF(ISNUMBER(S144),INDEX('913'!$I$6:$I$1205,S144),0)-IF(ISNUMBER(T144),INDEX('913'!$I$6:$I$1205,T144),0)-IF(ISNUMBER(U144),INDEX('913'!$I$6:$I$1205,U144),0)-IF(ISNUMBER(V144),INDEX('913'!$I$6:$I$1205,V144),0)</f>
        <v>0</v>
      </c>
      <c r="CA144" s="37">
        <f>IF(BZ144=0,1,MAX(1,SQRT(BZ144^2+(IF(ISNUMBER(O144),INDEX('913'!$J$6:$J$1205,O144),0)+IF(ISNUMBER(P144),INDEX('913'!$J$6:$J$1205,P144),0)+IF(ISNUMBER(Q144),INDEX('913'!$J$6:$J$1205,Q144),0)+IF(ISNUMBER(R144),INDEX('913'!$J$6:$J$1205,R144),0)+IF(ISNUMBER(S144),INDEX('913'!$J$6:$J$1205,S144),0)+IF(ISNUMBER(T144),INDEX('913'!$J$6:$J$1205,T144),0)+IF(ISNUMBER(U144),INDEX('913'!$J$6:$J$1205,U144),0)+IF(ISNUMBER(V144),INDEX('913'!$J$6:$J$1205,V144),0))^2)/BZ144))</f>
        <v>0</v>
      </c>
      <c r="CB144" s="36">
        <f>100*AU144/'11'!B$16</f>
        <v>0</v>
      </c>
      <c r="CC144" s="37">
        <f>100*(AV144*CA144)/'11'!C$16</f>
        <v>0</v>
      </c>
      <c r="CD144" s="37">
        <f>IF(D144=0,1,BY144/D144)*CC144</f>
        <v>0</v>
      </c>
      <c r="CE144" s="36">
        <f>IF(D144=0,1,BY144/D144)*CB144</f>
        <v>0</v>
      </c>
      <c r="CF144" s="54">
        <f>'11'!C$16-'935'!Y144</f>
        <v>0</v>
      </c>
      <c r="CG144" s="37">
        <f>MAX('DNO totals'!B$312+0,MIN('935'!L144+0,'DNO totals'!B$304+0))</f>
        <v>0</v>
      </c>
      <c r="CH144" s="37">
        <f>MAX('DNO totals'!C$312+0,MIN('935'!M144+0,'DNO totals'!C$304+0))</f>
        <v>0</v>
      </c>
      <c r="CI144" s="37">
        <f>MAX('DNO totals'!D$312+0,MIN('935'!N144+0,'DNO totals'!D$304+0))</f>
        <v>0</v>
      </c>
      <c r="CJ144" s="37">
        <f>MAX('DNO totals'!E$312+0,MIN('935'!O144+0,'DNO totals'!E$304+0))</f>
        <v>0</v>
      </c>
      <c r="CK144" s="52">
        <f>MAX('DNO totals'!F$312+0,MIN('935'!P144+0,'DNO totals'!F$304+0))</f>
        <v>0</v>
      </c>
      <c r="CL144" s="37">
        <f>IF('935'!$K144=1000,'Charging rates'!$C$29*$AZ144/(1+'DNO totals'!$C$60)*$CG144,0)</f>
        <v>0</v>
      </c>
      <c r="CM144" s="37">
        <f>IF(MOD('935'!$K144,1000)=100,'Charging rates'!$D$29*$AZ144/(1+'DNO totals'!$D$60)*$CH144,0)</f>
        <v>0</v>
      </c>
      <c r="CN144" s="37">
        <f>IF(MOD('935'!$K144,100)=10,'Charging rates'!$E$29*$AZ144/(1+'DNO totals'!$E$60)*$CI144,0)</f>
        <v>0</v>
      </c>
      <c r="CO144" s="37">
        <f>IF(AND(MOD('935'!$K144,10)&gt;0,MOD('935'!$K144,1000)&gt;1),'Charging rates'!$F$29*$AZ144/(1+'DNO totals'!$F$60)*$CJ144,0)</f>
        <v>0</v>
      </c>
      <c r="CP144" s="37">
        <f>IF(MOD('935'!$K144,1000)=1,'Charging rates'!$G$29*$AZ144/(1+'DNO totals'!$G$60)*$CK144,0)</f>
        <v>0</v>
      </c>
      <c r="CQ144" s="52">
        <f>$CL144+$CM144+$CN144+$CO144+$CP144</f>
        <v>0</v>
      </c>
      <c r="CR144" s="37">
        <f>IF('935'!$K144&gt;1000,'Charging rates'!$C$29*$AY144*$CG144,0)</f>
        <v>0</v>
      </c>
      <c r="CS144" s="37">
        <f>IF(MOD('935'!$K144,1000)&gt;100,'Charging rates'!$D$29*$AY144*$CH144,0)</f>
        <v>0</v>
      </c>
      <c r="CT144" s="37">
        <f>IF(MOD('935'!$K144,100)&gt;10,'Charging rates'!$E$29*$AY144*$CI144,0)</f>
        <v>0</v>
      </c>
      <c r="CU144" s="52">
        <f>$CR144+$CS144+$CT144</f>
        <v>0</v>
      </c>
      <c r="CV144" s="36">
        <f>100*(AV144*'935'!Q144*CA144)/'11'!B$16</f>
        <v>0</v>
      </c>
      <c r="CW144" s="36">
        <f>100/'11'!B$16*'Charging rates'!B$76*AY144</f>
        <v>0</v>
      </c>
      <c r="CX144" s="36">
        <f>IF(D144=0,0,(1-BY144/D144)*(CB144+IF('935'!Q144=0,0,(CC144*'935'!Q144*('11'!C$16-'935'!Y144)/('11'!B$16-'935'!X144)))))</f>
        <v>0</v>
      </c>
      <c r="CY144" s="36">
        <f>CW144+CE144</f>
        <v>0</v>
      </c>
      <c r="CZ144" s="49">
        <f>(CQ144+CU144)*D144</f>
        <v>0</v>
      </c>
      <c r="DA144" s="33">
        <f>D144*('Parameters'!B$21+J144)*IF('DNO totals'!B$323&lt;0,1,'935'!S144)</f>
        <v>0</v>
      </c>
      <c r="DB144" s="52">
        <f>IF('DNO totals'!B$323&lt;0,1,'935'!S144)*('Parameters'!B$21+J144)</f>
        <v>0</v>
      </c>
      <c r="DC144" s="37">
        <f>CY144+'Charging rates'!B$106*DB144*100/'11'!B$16</f>
        <v>0</v>
      </c>
      <c r="DD144" s="37">
        <f>DC144+'Charging rates'!B$116*('Parameters'!B$21+J144)*100/'11'!B$16*IF('DNO totals'!B$323&lt;0,1,'935'!S144)</f>
        <v>0</v>
      </c>
      <c r="DE144" s="37">
        <f>'Charging rates'!B$97*(CQ144+CU144)*100/'11'!B$16</f>
        <v>0</v>
      </c>
      <c r="DF144" s="36">
        <f>MAX(0-(CC144*J144*'11'!C$16/'11'!B$16),DD144+DE144)</f>
        <v>0</v>
      </c>
      <c r="DG144" s="37">
        <f>IF(BT144,IF(J144=0,CD144,MAX(0,MIN(CD144,CD144+(DF144/'935'!Q144*('11'!B$16-'935'!X144)/('11'!C$16-'935'!Y144))))),0)</f>
        <v>0</v>
      </c>
      <c r="DH144" s="36">
        <f>IF(BT144,MAX(0,DF144),0)</f>
        <v>0</v>
      </c>
      <c r="DI144" s="53">
        <f>DH144+CX144</f>
        <v>0</v>
      </c>
    </row>
    <row r="145" spans="1:113">
      <c r="A145" s="28">
        <v>45</v>
      </c>
      <c r="B145" s="48">
        <f>'935'!B145</f>
        <v>0</v>
      </c>
      <c r="C145" s="33">
        <f>OR('935'!E145&lt;&gt;"VOID",'935'!F145&lt;&gt;"VOID",'935'!G145&lt;&gt;"VOID")</f>
        <v>0</v>
      </c>
      <c r="D145" s="33">
        <f>IF('935'!C145="VOID",0,('935'!C145*(1-'935'!X145/'11'!B$16)))</f>
        <v>0</v>
      </c>
      <c r="E145" s="33">
        <f>IF('935'!D145="VOID",0,'935'!D145*(1-'935'!X145/'11'!B$16))</f>
        <v>0</v>
      </c>
      <c r="F145" s="33">
        <f>IF('935'!E145="VOID",0,'935'!E145*(1-'935'!X145/'11'!B$16))</f>
        <v>0</v>
      </c>
      <c r="G145" s="33">
        <f>IF('935'!F145="VOID",0,'935'!F145*(1-'935'!X145/'11'!B$16))</f>
        <v>0</v>
      </c>
      <c r="H145" s="33">
        <f>IF('935'!G145="VOID",0,'935'!G145*(1-'935'!X145/'11'!B$16))</f>
        <v>0</v>
      </c>
      <c r="I145" s="33">
        <f>F145+G145+H145</f>
        <v>0</v>
      </c>
      <c r="J145" s="37">
        <f>'935'!Q145*(1-'935'!Y145/'11'!C$16)/(1-'935'!X145/'11'!B$16)</f>
        <v>0</v>
      </c>
      <c r="K145" s="33">
        <f>IF(D145,'935'!H145*D145/(D145+E145+I145),0)</f>
        <v>0</v>
      </c>
      <c r="L145" s="33">
        <f>IF(I145,'935'!H145*I145/(D145+E145+I145),0)</f>
        <v>0</v>
      </c>
      <c r="M145" s="33">
        <f>K145*(1-'935'!X145/'11'!B$16)</f>
        <v>0</v>
      </c>
      <c r="N145" s="49">
        <f>L145*(1-'935'!X145/'11'!B$16)</f>
        <v>0</v>
      </c>
      <c r="O145" s="50">
        <f>MATCH('935'!J145,'913'!$B$6:$B$1205,0)</f>
        <v>0</v>
      </c>
      <c r="P145" s="50">
        <f>MATCH(INDEX('913'!$D$6:$D$1205,O145),'913'!$B$6:$B$1205,0)</f>
        <v>0</v>
      </c>
      <c r="Q145" s="50">
        <f>MATCH(INDEX('913'!$D$6:$D$1205,P145),'913'!$B$6:$B$1205,0)</f>
        <v>0</v>
      </c>
      <c r="R145" s="50">
        <f>MATCH(INDEX('913'!$D$6:$D$1205,Q145),'913'!$B$6:$B$1205,0)</f>
        <v>0</v>
      </c>
      <c r="S145" s="50">
        <f>MATCH(INDEX('913'!$D$6:$D$1205,R145),'913'!$B$6:$B$1205,0)</f>
        <v>0</v>
      </c>
      <c r="T145" s="50">
        <f>MATCH(INDEX('913'!$D$6:$D$1205,S145),'913'!$B$6:$B$1205,0)</f>
        <v>0</v>
      </c>
      <c r="U145" s="50">
        <f>MATCH(INDEX('913'!$D$6:$D$1205,T145),'913'!$B$6:$B$1205,0)</f>
        <v>0</v>
      </c>
      <c r="V145" s="51">
        <f>MATCH(INDEX('913'!$D$6:$D$1205,U145),'913'!$B$6:$B$1205,0)</f>
        <v>0</v>
      </c>
      <c r="W145" s="37">
        <f>IF(ISNUMBER(O145),MAX(0,INDEX('913'!$E$6:$E$1205,O145)),0)</f>
        <v>0</v>
      </c>
      <c r="X145" s="37">
        <f>IF(ISNUMBER(P145),MAX(0,INDEX('913'!$E$6:$E$1205,P145)),0)</f>
        <v>0</v>
      </c>
      <c r="Y145" s="37">
        <f>IF(ISNUMBER(Q145),MAX(0,INDEX('913'!$E$6:$E$1205,Q145)),0)</f>
        <v>0</v>
      </c>
      <c r="Z145" s="37">
        <f>IF(ISNUMBER(R145),MAX(0,INDEX('913'!$E$6:$E$1205,R145)),0)</f>
        <v>0</v>
      </c>
      <c r="AA145" s="37">
        <f>IF(ISNUMBER(S145),MAX(0,INDEX('913'!$E$6:$E$1205,S145)),0)</f>
        <v>0</v>
      </c>
      <c r="AB145" s="37">
        <f>IF(ISNUMBER(T145),MAX(0,INDEX('913'!$E$6:$E$1205,T145)),0)</f>
        <v>0</v>
      </c>
      <c r="AC145" s="37">
        <f>IF(ISNUMBER(U145),MAX(0,INDEX('913'!$E$6:$E$1205,U145)),0)</f>
        <v>0</v>
      </c>
      <c r="AD145" s="52">
        <f>IF(ISNUMBER(V145),MAX(0,INDEX('913'!$E$6:$E$1205,V145)),0)</f>
        <v>0</v>
      </c>
      <c r="AE145" s="37">
        <f>IF(ISNUMBER(O145),MAX(0,INDEX('913'!$F$6:$F$1205,O145)),0)</f>
        <v>0</v>
      </c>
      <c r="AF145" s="37">
        <f>IF(ISNUMBER(P145),MAX(0,INDEX('913'!$F$6:$F$1205,P145)),0)</f>
        <v>0</v>
      </c>
      <c r="AG145" s="37">
        <f>IF(ISNUMBER(Q145),MAX(0,INDEX('913'!$F$6:$F$1205,Q145)),0)</f>
        <v>0</v>
      </c>
      <c r="AH145" s="37">
        <f>IF(ISNUMBER(R145),MAX(0,INDEX('913'!$F$6:$F$1205,R145)),0)</f>
        <v>0</v>
      </c>
      <c r="AI145" s="37">
        <f>IF(ISNUMBER(S145),MAX(0,INDEX('913'!$F$6:$F$1205,S145)),0)</f>
        <v>0</v>
      </c>
      <c r="AJ145" s="37">
        <f>IF(ISNUMBER(T145),MAX(0,INDEX('913'!$F$6:$F$1205,T145)),0)</f>
        <v>0</v>
      </c>
      <c r="AK145" s="37">
        <f>IF(ISNUMBER(U145),MAX(0,INDEX('913'!$F$6:$F$1205,U145)),0)</f>
        <v>0</v>
      </c>
      <c r="AL145" s="37">
        <f>IF(ISNUMBER(V145),MAX(0,INDEX('913'!$F$6:$F$1205,V145)),0)</f>
        <v>0</v>
      </c>
      <c r="AM145" s="33">
        <f>IF(ISNUMBER(O145),SQRT(INDEX('913'!$I$6:$I$1205,O145)^2+INDEX('913'!$J$6:$J$1205,O145)^2),0)</f>
        <v>0</v>
      </c>
      <c r="AN145" s="33">
        <f>IF(ISNUMBER(P145),SQRT(INDEX('913'!$I$6:$I$1205,P145)^2+INDEX('913'!$J$6:$J$1205,P145)^2),0)</f>
        <v>0</v>
      </c>
      <c r="AO145" s="33">
        <f>IF(ISNUMBER(Q145),SQRT(INDEX('913'!$I$6:$I$1205,Q145)^2+INDEX('913'!$J$6:$J$1205,Q145)^2),0)</f>
        <v>0</v>
      </c>
      <c r="AP145" s="33">
        <f>IF(ISNUMBER(R145),SQRT(INDEX('913'!$I$6:$I$1205,R145)^2+INDEX('913'!$J$6:$J$1205,R145)^2),0)</f>
        <v>0</v>
      </c>
      <c r="AQ145" s="33">
        <f>IF(ISNUMBER(S145),SQRT(INDEX('913'!$I$6:$I$1205,S145)^2+INDEX('913'!$J$6:$J$1205,S145)^2),0)</f>
        <v>0</v>
      </c>
      <c r="AR145" s="33">
        <f>IF(ISNUMBER(T145),SQRT(INDEX('913'!$I$6:$I$1205,T145)^2+INDEX('913'!$J$6:$J$1205,T145)^2),0)</f>
        <v>0</v>
      </c>
      <c r="AS145" s="33">
        <f>IF(ISNUMBER(U145),SQRT(INDEX('913'!$I$6:$I$1205,U145)^2+INDEX('913'!$J$6:$J$1205,U145)^2),0)</f>
        <v>0</v>
      </c>
      <c r="AT145" s="49">
        <f>IF(ISNUMBER(V145),SQRT(INDEX('913'!$I$6:$I$1205,V145)^2+INDEX('913'!$J$6:$J$1205,V145)^2),0)</f>
        <v>0</v>
      </c>
      <c r="AU145" s="37">
        <f>IF(AM145+AN145+AO145+AP145+AQ145+AR145+AS145+AT145=0,IF(COUNT(O145,P145,Q145,R145,S145,T145,U145,V145),(W145+X145+Y145+Z145+AA145+AB145+AC145+AD145)/COUNT(O145,P145,Q145,R145,S145,T145,U145,V145),0),(AM145*W145+AN145*X145+AO145*Y145+AP145*Z145+AQ145*AA145+AR145*AB145+AS145*AC145+AT145*AD145)/(AM145+AN145+AO145+AP145+AQ145+AR145+AS145+AT145))</f>
        <v>0</v>
      </c>
      <c r="AV145" s="37">
        <f>IF(AM145+AN145+AO145+AP145+AQ145+AR145+AS145+AT145=0,IF(COUNT(O145,P145,Q145,R145,S145,T145,U145,V145),(AE145+AF145+AG145+AH145+AI145+AJ145+AK145+AL145)/COUNT(O145,P145,Q145,R145,S145,T145,U145,V145),0),(AM145*AE145+AN145*AF145+AO145*AG145+AP145*AH145+AQ145*AI145+AR145*AJ145+AS145*AK145+AT145*AL145)/(AM145+AN145+AO145+AP145+AQ145+AR145+AS145+AT145))</f>
        <v>0</v>
      </c>
      <c r="AW145" s="52">
        <f>-100*'935'!W145*(AU145+AV145)/'11'!C$16</f>
        <v>0</v>
      </c>
      <c r="AX145" s="37">
        <f>INDEX('DNO totals'!$B$52:$G$52,IF('935'!K145,IF(MOD('935'!K145,1000),IF(MOD('935'!K145,100),IF(MOD('935'!K145,10),IF(MOD('935'!K145,1000)=1,6,5),4),3),2),1))</f>
        <v>0</v>
      </c>
      <c r="AY145" s="52">
        <f>J145*AX145</f>
        <v>0</v>
      </c>
      <c r="AZ145" s="37">
        <f>AX145*'Parameters'!B$11</f>
        <v>0</v>
      </c>
      <c r="BA145" s="37">
        <f>IF('935'!$K145=1000,'Charging rates'!$C$29*$AZ145/(1+'DNO totals'!$C$60)*'935'!$L145,0)</f>
        <v>0</v>
      </c>
      <c r="BB145" s="37">
        <f>IF(MOD('935'!$K145,1000)=100,'Charging rates'!$D$29*$AZ145/(1+'DNO totals'!$D$60)*'935'!$M145,0)</f>
        <v>0</v>
      </c>
      <c r="BC145" s="37">
        <f>IF(MOD('935'!$K145,100)=10,'Charging rates'!$E$29*$AZ145/(1+'DNO totals'!$E$60)*'935'!$N145,0)</f>
        <v>0</v>
      </c>
      <c r="BD145" s="37">
        <f>IF(AND(MOD('935'!$K145,10)&gt;0,MOD('935'!$K145,1000)&gt;1),'Charging rates'!$F$29*$AZ145/(1+'DNO totals'!$F$60)*'935'!$O145,0)</f>
        <v>0</v>
      </c>
      <c r="BE145" s="37">
        <f>IF(MOD('935'!$K145,1000)=1,'Charging rates'!$G$29*$AZ145/(1+'DNO totals'!$G$60)*'935'!$P145,0)</f>
        <v>0</v>
      </c>
      <c r="BF145" s="37">
        <f>IF('935'!$K145&gt;1000,'Charging rates'!$C$29*$AY145*'935'!$L145,0)</f>
        <v>0</v>
      </c>
      <c r="BG145" s="37">
        <f>IF(MOD('935'!$K145,1000)&gt;100,'Charging rates'!$D$29*$AY145*'935'!$M145,0)</f>
        <v>0</v>
      </c>
      <c r="BH145" s="37">
        <f>IF(MOD('935'!$K145,100)&gt;10,'Charging rates'!$E$29*$AY145*'935'!$N145,0)</f>
        <v>0</v>
      </c>
      <c r="BI145" s="37">
        <f>$BA145+$BB145+$BC145+$BD145+$BE145</f>
        <v>0</v>
      </c>
      <c r="BJ145" s="52">
        <f>$BF145+$BG145+$BH145</f>
        <v>0</v>
      </c>
      <c r="BK145" s="37">
        <f>AW145*(1+'Charging rates'!B$42+0.6*'Charging rates'!B$67+'Charging rates'!B$54)-100*'Charging rates'!B$76/'11'!C$16*'935'!W145</f>
        <v>0</v>
      </c>
      <c r="BL145" s="37">
        <f>IF(I145,BK145*I145/(I145+E145),0)</f>
        <v>0</v>
      </c>
      <c r="BM145" s="52">
        <f>ROUND(BL145,3)</f>
        <v>0</v>
      </c>
      <c r="BN145" s="33">
        <f>IF('935'!V145="VOID",0,'935'!V145*(1-'935'!X145/'11'!B$16))</f>
        <v>0</v>
      </c>
      <c r="BO145" s="36">
        <f>IF(I145,-100*'Charging rates'!B$76/'11'!B$16*BN145/I145,0)</f>
        <v>0</v>
      </c>
      <c r="BP145" s="36">
        <f>IF(C145,'DNO totals'!B$171,0)</f>
        <v>0</v>
      </c>
      <c r="BQ145" s="36">
        <f>ROUND(BP145,2)</f>
        <v>0</v>
      </c>
      <c r="BR145" s="36">
        <f>IF(C145,(BP145+BO145),0)</f>
        <v>0</v>
      </c>
      <c r="BS145" s="53">
        <f>ROUND(BR145,2)</f>
        <v>0</v>
      </c>
      <c r="BT145" s="33">
        <f>'935'!C145&lt;&gt;"VOID"</f>
        <v>0</v>
      </c>
      <c r="BU145" s="36">
        <f>IF(BT145,(100/'11'!B$16*K145*((1-'935'!I145)*'Charging rates'!B$42+'Charging rates'!B$54)),0)</f>
        <v>0</v>
      </c>
      <c r="BV145" s="36">
        <f>100/'11'!B$16*N145*('Charging rates'!B$42+'Charging rates'!B$54)</f>
        <v>0</v>
      </c>
      <c r="BW145" s="36">
        <f>100/'11'!B$16*L145*('Charging rates'!B$42+'Charging rates'!B$54)</f>
        <v>0</v>
      </c>
      <c r="BX145" s="53">
        <f>ROUND(BW145,2)</f>
        <v>0</v>
      </c>
      <c r="BY145" s="33">
        <f>D145-('935'!T145*(1-'935'!X145/'11'!B$16))</f>
        <v>0</v>
      </c>
      <c r="BZ145" s="33">
        <f>0-IF(ISNUMBER(O145),INDEX('913'!$I$6:$I$1205,O145),0)-IF(ISNUMBER(P145),INDEX('913'!$I$6:$I$1205,P145),0)-IF(ISNUMBER(Q145),INDEX('913'!$I$6:$I$1205,Q145),0)-IF(ISNUMBER(R145),INDEX('913'!$I$6:$I$1205,R145),0)-IF(ISNUMBER(S145),INDEX('913'!$I$6:$I$1205,S145),0)-IF(ISNUMBER(T145),INDEX('913'!$I$6:$I$1205,T145),0)-IF(ISNUMBER(U145),INDEX('913'!$I$6:$I$1205,U145),0)-IF(ISNUMBER(V145),INDEX('913'!$I$6:$I$1205,V145),0)</f>
        <v>0</v>
      </c>
      <c r="CA145" s="37">
        <f>IF(BZ145=0,1,MAX(1,SQRT(BZ145^2+(IF(ISNUMBER(O145),INDEX('913'!$J$6:$J$1205,O145),0)+IF(ISNUMBER(P145),INDEX('913'!$J$6:$J$1205,P145),0)+IF(ISNUMBER(Q145),INDEX('913'!$J$6:$J$1205,Q145),0)+IF(ISNUMBER(R145),INDEX('913'!$J$6:$J$1205,R145),0)+IF(ISNUMBER(S145),INDEX('913'!$J$6:$J$1205,S145),0)+IF(ISNUMBER(T145),INDEX('913'!$J$6:$J$1205,T145),0)+IF(ISNUMBER(U145),INDEX('913'!$J$6:$J$1205,U145),0)+IF(ISNUMBER(V145),INDEX('913'!$J$6:$J$1205,V145),0))^2)/BZ145))</f>
        <v>0</v>
      </c>
      <c r="CB145" s="36">
        <f>100*AU145/'11'!B$16</f>
        <v>0</v>
      </c>
      <c r="CC145" s="37">
        <f>100*(AV145*CA145)/'11'!C$16</f>
        <v>0</v>
      </c>
      <c r="CD145" s="37">
        <f>IF(D145=0,1,BY145/D145)*CC145</f>
        <v>0</v>
      </c>
      <c r="CE145" s="36">
        <f>IF(D145=0,1,BY145/D145)*CB145</f>
        <v>0</v>
      </c>
      <c r="CF145" s="54">
        <f>'11'!C$16-'935'!Y145</f>
        <v>0</v>
      </c>
      <c r="CG145" s="37">
        <f>MAX('DNO totals'!B$312+0,MIN('935'!L145+0,'DNO totals'!B$304+0))</f>
        <v>0</v>
      </c>
      <c r="CH145" s="37">
        <f>MAX('DNO totals'!C$312+0,MIN('935'!M145+0,'DNO totals'!C$304+0))</f>
        <v>0</v>
      </c>
      <c r="CI145" s="37">
        <f>MAX('DNO totals'!D$312+0,MIN('935'!N145+0,'DNO totals'!D$304+0))</f>
        <v>0</v>
      </c>
      <c r="CJ145" s="37">
        <f>MAX('DNO totals'!E$312+0,MIN('935'!O145+0,'DNO totals'!E$304+0))</f>
        <v>0</v>
      </c>
      <c r="CK145" s="52">
        <f>MAX('DNO totals'!F$312+0,MIN('935'!P145+0,'DNO totals'!F$304+0))</f>
        <v>0</v>
      </c>
      <c r="CL145" s="37">
        <f>IF('935'!$K145=1000,'Charging rates'!$C$29*$AZ145/(1+'DNO totals'!$C$60)*$CG145,0)</f>
        <v>0</v>
      </c>
      <c r="CM145" s="37">
        <f>IF(MOD('935'!$K145,1000)=100,'Charging rates'!$D$29*$AZ145/(1+'DNO totals'!$D$60)*$CH145,0)</f>
        <v>0</v>
      </c>
      <c r="CN145" s="37">
        <f>IF(MOD('935'!$K145,100)=10,'Charging rates'!$E$29*$AZ145/(1+'DNO totals'!$E$60)*$CI145,0)</f>
        <v>0</v>
      </c>
      <c r="CO145" s="37">
        <f>IF(AND(MOD('935'!$K145,10)&gt;0,MOD('935'!$K145,1000)&gt;1),'Charging rates'!$F$29*$AZ145/(1+'DNO totals'!$F$60)*$CJ145,0)</f>
        <v>0</v>
      </c>
      <c r="CP145" s="37">
        <f>IF(MOD('935'!$K145,1000)=1,'Charging rates'!$G$29*$AZ145/(1+'DNO totals'!$G$60)*$CK145,0)</f>
        <v>0</v>
      </c>
      <c r="CQ145" s="52">
        <f>$CL145+$CM145+$CN145+$CO145+$CP145</f>
        <v>0</v>
      </c>
      <c r="CR145" s="37">
        <f>IF('935'!$K145&gt;1000,'Charging rates'!$C$29*$AY145*$CG145,0)</f>
        <v>0</v>
      </c>
      <c r="CS145" s="37">
        <f>IF(MOD('935'!$K145,1000)&gt;100,'Charging rates'!$D$29*$AY145*$CH145,0)</f>
        <v>0</v>
      </c>
      <c r="CT145" s="37">
        <f>IF(MOD('935'!$K145,100)&gt;10,'Charging rates'!$E$29*$AY145*$CI145,0)</f>
        <v>0</v>
      </c>
      <c r="CU145" s="52">
        <f>$CR145+$CS145+$CT145</f>
        <v>0</v>
      </c>
      <c r="CV145" s="36">
        <f>100*(AV145*'935'!Q145*CA145)/'11'!B$16</f>
        <v>0</v>
      </c>
      <c r="CW145" s="36">
        <f>100/'11'!B$16*'Charging rates'!B$76*AY145</f>
        <v>0</v>
      </c>
      <c r="CX145" s="36">
        <f>IF(D145=0,0,(1-BY145/D145)*(CB145+IF('935'!Q145=0,0,(CC145*'935'!Q145*('11'!C$16-'935'!Y145)/('11'!B$16-'935'!X145)))))</f>
        <v>0</v>
      </c>
      <c r="CY145" s="36">
        <f>CW145+CE145</f>
        <v>0</v>
      </c>
      <c r="CZ145" s="49">
        <f>(CQ145+CU145)*D145</f>
        <v>0</v>
      </c>
      <c r="DA145" s="33">
        <f>D145*('Parameters'!B$21+J145)*IF('DNO totals'!B$323&lt;0,1,'935'!S145)</f>
        <v>0</v>
      </c>
      <c r="DB145" s="52">
        <f>IF('DNO totals'!B$323&lt;0,1,'935'!S145)*('Parameters'!B$21+J145)</f>
        <v>0</v>
      </c>
      <c r="DC145" s="37">
        <f>CY145+'Charging rates'!B$106*DB145*100/'11'!B$16</f>
        <v>0</v>
      </c>
      <c r="DD145" s="37">
        <f>DC145+'Charging rates'!B$116*('Parameters'!B$21+J145)*100/'11'!B$16*IF('DNO totals'!B$323&lt;0,1,'935'!S145)</f>
        <v>0</v>
      </c>
      <c r="DE145" s="37">
        <f>'Charging rates'!B$97*(CQ145+CU145)*100/'11'!B$16</f>
        <v>0</v>
      </c>
      <c r="DF145" s="36">
        <f>MAX(0-(CC145*J145*'11'!C$16/'11'!B$16),DD145+DE145)</f>
        <v>0</v>
      </c>
      <c r="DG145" s="37">
        <f>IF(BT145,IF(J145=0,CD145,MAX(0,MIN(CD145,CD145+(DF145/'935'!Q145*('11'!B$16-'935'!X145)/('11'!C$16-'935'!Y145))))),0)</f>
        <v>0</v>
      </c>
      <c r="DH145" s="36">
        <f>IF(BT145,MAX(0,DF145),0)</f>
        <v>0</v>
      </c>
      <c r="DI145" s="53">
        <f>DH145+CX145</f>
        <v>0</v>
      </c>
    </row>
    <row r="146" spans="1:113">
      <c r="A146" s="28">
        <v>46</v>
      </c>
      <c r="B146" s="48">
        <f>'935'!B146</f>
        <v>0</v>
      </c>
      <c r="C146" s="33">
        <f>OR('935'!E146&lt;&gt;"VOID",'935'!F146&lt;&gt;"VOID",'935'!G146&lt;&gt;"VOID")</f>
        <v>0</v>
      </c>
      <c r="D146" s="33">
        <f>IF('935'!C146="VOID",0,('935'!C146*(1-'935'!X146/'11'!B$16)))</f>
        <v>0</v>
      </c>
      <c r="E146" s="33">
        <f>IF('935'!D146="VOID",0,'935'!D146*(1-'935'!X146/'11'!B$16))</f>
        <v>0</v>
      </c>
      <c r="F146" s="33">
        <f>IF('935'!E146="VOID",0,'935'!E146*(1-'935'!X146/'11'!B$16))</f>
        <v>0</v>
      </c>
      <c r="G146" s="33">
        <f>IF('935'!F146="VOID",0,'935'!F146*(1-'935'!X146/'11'!B$16))</f>
        <v>0</v>
      </c>
      <c r="H146" s="33">
        <f>IF('935'!G146="VOID",0,'935'!G146*(1-'935'!X146/'11'!B$16))</f>
        <v>0</v>
      </c>
      <c r="I146" s="33">
        <f>F146+G146+H146</f>
        <v>0</v>
      </c>
      <c r="J146" s="37">
        <f>'935'!Q146*(1-'935'!Y146/'11'!C$16)/(1-'935'!X146/'11'!B$16)</f>
        <v>0</v>
      </c>
      <c r="K146" s="33">
        <f>IF(D146,'935'!H146*D146/(D146+E146+I146),0)</f>
        <v>0</v>
      </c>
      <c r="L146" s="33">
        <f>IF(I146,'935'!H146*I146/(D146+E146+I146),0)</f>
        <v>0</v>
      </c>
      <c r="M146" s="33">
        <f>K146*(1-'935'!X146/'11'!B$16)</f>
        <v>0</v>
      </c>
      <c r="N146" s="49">
        <f>L146*(1-'935'!X146/'11'!B$16)</f>
        <v>0</v>
      </c>
      <c r="O146" s="50">
        <f>MATCH('935'!J146,'913'!$B$6:$B$1205,0)</f>
        <v>0</v>
      </c>
      <c r="P146" s="50">
        <f>MATCH(INDEX('913'!$D$6:$D$1205,O146),'913'!$B$6:$B$1205,0)</f>
        <v>0</v>
      </c>
      <c r="Q146" s="50">
        <f>MATCH(INDEX('913'!$D$6:$D$1205,P146),'913'!$B$6:$B$1205,0)</f>
        <v>0</v>
      </c>
      <c r="R146" s="50">
        <f>MATCH(INDEX('913'!$D$6:$D$1205,Q146),'913'!$B$6:$B$1205,0)</f>
        <v>0</v>
      </c>
      <c r="S146" s="50">
        <f>MATCH(INDEX('913'!$D$6:$D$1205,R146),'913'!$B$6:$B$1205,0)</f>
        <v>0</v>
      </c>
      <c r="T146" s="50">
        <f>MATCH(INDEX('913'!$D$6:$D$1205,S146),'913'!$B$6:$B$1205,0)</f>
        <v>0</v>
      </c>
      <c r="U146" s="50">
        <f>MATCH(INDEX('913'!$D$6:$D$1205,T146),'913'!$B$6:$B$1205,0)</f>
        <v>0</v>
      </c>
      <c r="V146" s="51">
        <f>MATCH(INDEX('913'!$D$6:$D$1205,U146),'913'!$B$6:$B$1205,0)</f>
        <v>0</v>
      </c>
      <c r="W146" s="37">
        <f>IF(ISNUMBER(O146),MAX(0,INDEX('913'!$E$6:$E$1205,O146)),0)</f>
        <v>0</v>
      </c>
      <c r="X146" s="37">
        <f>IF(ISNUMBER(P146),MAX(0,INDEX('913'!$E$6:$E$1205,P146)),0)</f>
        <v>0</v>
      </c>
      <c r="Y146" s="37">
        <f>IF(ISNUMBER(Q146),MAX(0,INDEX('913'!$E$6:$E$1205,Q146)),0)</f>
        <v>0</v>
      </c>
      <c r="Z146" s="37">
        <f>IF(ISNUMBER(R146),MAX(0,INDEX('913'!$E$6:$E$1205,R146)),0)</f>
        <v>0</v>
      </c>
      <c r="AA146" s="37">
        <f>IF(ISNUMBER(S146),MAX(0,INDEX('913'!$E$6:$E$1205,S146)),0)</f>
        <v>0</v>
      </c>
      <c r="AB146" s="37">
        <f>IF(ISNUMBER(T146),MAX(0,INDEX('913'!$E$6:$E$1205,T146)),0)</f>
        <v>0</v>
      </c>
      <c r="AC146" s="37">
        <f>IF(ISNUMBER(U146),MAX(0,INDEX('913'!$E$6:$E$1205,U146)),0)</f>
        <v>0</v>
      </c>
      <c r="AD146" s="52">
        <f>IF(ISNUMBER(V146),MAX(0,INDEX('913'!$E$6:$E$1205,V146)),0)</f>
        <v>0</v>
      </c>
      <c r="AE146" s="37">
        <f>IF(ISNUMBER(O146),MAX(0,INDEX('913'!$F$6:$F$1205,O146)),0)</f>
        <v>0</v>
      </c>
      <c r="AF146" s="37">
        <f>IF(ISNUMBER(P146),MAX(0,INDEX('913'!$F$6:$F$1205,P146)),0)</f>
        <v>0</v>
      </c>
      <c r="AG146" s="37">
        <f>IF(ISNUMBER(Q146),MAX(0,INDEX('913'!$F$6:$F$1205,Q146)),0)</f>
        <v>0</v>
      </c>
      <c r="AH146" s="37">
        <f>IF(ISNUMBER(R146),MAX(0,INDEX('913'!$F$6:$F$1205,R146)),0)</f>
        <v>0</v>
      </c>
      <c r="AI146" s="37">
        <f>IF(ISNUMBER(S146),MAX(0,INDEX('913'!$F$6:$F$1205,S146)),0)</f>
        <v>0</v>
      </c>
      <c r="AJ146" s="37">
        <f>IF(ISNUMBER(T146),MAX(0,INDEX('913'!$F$6:$F$1205,T146)),0)</f>
        <v>0</v>
      </c>
      <c r="AK146" s="37">
        <f>IF(ISNUMBER(U146),MAX(0,INDEX('913'!$F$6:$F$1205,U146)),0)</f>
        <v>0</v>
      </c>
      <c r="AL146" s="37">
        <f>IF(ISNUMBER(V146),MAX(0,INDEX('913'!$F$6:$F$1205,V146)),0)</f>
        <v>0</v>
      </c>
      <c r="AM146" s="33">
        <f>IF(ISNUMBER(O146),SQRT(INDEX('913'!$I$6:$I$1205,O146)^2+INDEX('913'!$J$6:$J$1205,O146)^2),0)</f>
        <v>0</v>
      </c>
      <c r="AN146" s="33">
        <f>IF(ISNUMBER(P146),SQRT(INDEX('913'!$I$6:$I$1205,P146)^2+INDEX('913'!$J$6:$J$1205,P146)^2),0)</f>
        <v>0</v>
      </c>
      <c r="AO146" s="33">
        <f>IF(ISNUMBER(Q146),SQRT(INDEX('913'!$I$6:$I$1205,Q146)^2+INDEX('913'!$J$6:$J$1205,Q146)^2),0)</f>
        <v>0</v>
      </c>
      <c r="AP146" s="33">
        <f>IF(ISNUMBER(R146),SQRT(INDEX('913'!$I$6:$I$1205,R146)^2+INDEX('913'!$J$6:$J$1205,R146)^2),0)</f>
        <v>0</v>
      </c>
      <c r="AQ146" s="33">
        <f>IF(ISNUMBER(S146),SQRT(INDEX('913'!$I$6:$I$1205,S146)^2+INDEX('913'!$J$6:$J$1205,S146)^2),0)</f>
        <v>0</v>
      </c>
      <c r="AR146" s="33">
        <f>IF(ISNUMBER(T146),SQRT(INDEX('913'!$I$6:$I$1205,T146)^2+INDEX('913'!$J$6:$J$1205,T146)^2),0)</f>
        <v>0</v>
      </c>
      <c r="AS146" s="33">
        <f>IF(ISNUMBER(U146),SQRT(INDEX('913'!$I$6:$I$1205,U146)^2+INDEX('913'!$J$6:$J$1205,U146)^2),0)</f>
        <v>0</v>
      </c>
      <c r="AT146" s="49">
        <f>IF(ISNUMBER(V146),SQRT(INDEX('913'!$I$6:$I$1205,V146)^2+INDEX('913'!$J$6:$J$1205,V146)^2),0)</f>
        <v>0</v>
      </c>
      <c r="AU146" s="37">
        <f>IF(AM146+AN146+AO146+AP146+AQ146+AR146+AS146+AT146=0,IF(COUNT(O146,P146,Q146,R146,S146,T146,U146,V146),(W146+X146+Y146+Z146+AA146+AB146+AC146+AD146)/COUNT(O146,P146,Q146,R146,S146,T146,U146,V146),0),(AM146*W146+AN146*X146+AO146*Y146+AP146*Z146+AQ146*AA146+AR146*AB146+AS146*AC146+AT146*AD146)/(AM146+AN146+AO146+AP146+AQ146+AR146+AS146+AT146))</f>
        <v>0</v>
      </c>
      <c r="AV146" s="37">
        <f>IF(AM146+AN146+AO146+AP146+AQ146+AR146+AS146+AT146=0,IF(COUNT(O146,P146,Q146,R146,S146,T146,U146,V146),(AE146+AF146+AG146+AH146+AI146+AJ146+AK146+AL146)/COUNT(O146,P146,Q146,R146,S146,T146,U146,V146),0),(AM146*AE146+AN146*AF146+AO146*AG146+AP146*AH146+AQ146*AI146+AR146*AJ146+AS146*AK146+AT146*AL146)/(AM146+AN146+AO146+AP146+AQ146+AR146+AS146+AT146))</f>
        <v>0</v>
      </c>
      <c r="AW146" s="52">
        <f>-100*'935'!W146*(AU146+AV146)/'11'!C$16</f>
        <v>0</v>
      </c>
      <c r="AX146" s="37">
        <f>INDEX('DNO totals'!$B$52:$G$52,IF('935'!K146,IF(MOD('935'!K146,1000),IF(MOD('935'!K146,100),IF(MOD('935'!K146,10),IF(MOD('935'!K146,1000)=1,6,5),4),3),2),1))</f>
        <v>0</v>
      </c>
      <c r="AY146" s="52">
        <f>J146*AX146</f>
        <v>0</v>
      </c>
      <c r="AZ146" s="37">
        <f>AX146*'Parameters'!B$11</f>
        <v>0</v>
      </c>
      <c r="BA146" s="37">
        <f>IF('935'!$K146=1000,'Charging rates'!$C$29*$AZ146/(1+'DNO totals'!$C$60)*'935'!$L146,0)</f>
        <v>0</v>
      </c>
      <c r="BB146" s="37">
        <f>IF(MOD('935'!$K146,1000)=100,'Charging rates'!$D$29*$AZ146/(1+'DNO totals'!$D$60)*'935'!$M146,0)</f>
        <v>0</v>
      </c>
      <c r="BC146" s="37">
        <f>IF(MOD('935'!$K146,100)=10,'Charging rates'!$E$29*$AZ146/(1+'DNO totals'!$E$60)*'935'!$N146,0)</f>
        <v>0</v>
      </c>
      <c r="BD146" s="37">
        <f>IF(AND(MOD('935'!$K146,10)&gt;0,MOD('935'!$K146,1000)&gt;1),'Charging rates'!$F$29*$AZ146/(1+'DNO totals'!$F$60)*'935'!$O146,0)</f>
        <v>0</v>
      </c>
      <c r="BE146" s="37">
        <f>IF(MOD('935'!$K146,1000)=1,'Charging rates'!$G$29*$AZ146/(1+'DNO totals'!$G$60)*'935'!$P146,0)</f>
        <v>0</v>
      </c>
      <c r="BF146" s="37">
        <f>IF('935'!$K146&gt;1000,'Charging rates'!$C$29*$AY146*'935'!$L146,0)</f>
        <v>0</v>
      </c>
      <c r="BG146" s="37">
        <f>IF(MOD('935'!$K146,1000)&gt;100,'Charging rates'!$D$29*$AY146*'935'!$M146,0)</f>
        <v>0</v>
      </c>
      <c r="BH146" s="37">
        <f>IF(MOD('935'!$K146,100)&gt;10,'Charging rates'!$E$29*$AY146*'935'!$N146,0)</f>
        <v>0</v>
      </c>
      <c r="BI146" s="37">
        <f>$BA146+$BB146+$BC146+$BD146+$BE146</f>
        <v>0</v>
      </c>
      <c r="BJ146" s="52">
        <f>$BF146+$BG146+$BH146</f>
        <v>0</v>
      </c>
      <c r="BK146" s="37">
        <f>AW146*(1+'Charging rates'!B$42+0.6*'Charging rates'!B$67+'Charging rates'!B$54)-100*'Charging rates'!B$76/'11'!C$16*'935'!W146</f>
        <v>0</v>
      </c>
      <c r="BL146" s="37">
        <f>IF(I146,BK146*I146/(I146+E146),0)</f>
        <v>0</v>
      </c>
      <c r="BM146" s="52">
        <f>ROUND(BL146,3)</f>
        <v>0</v>
      </c>
      <c r="BN146" s="33">
        <f>IF('935'!V146="VOID",0,'935'!V146*(1-'935'!X146/'11'!B$16))</f>
        <v>0</v>
      </c>
      <c r="BO146" s="36">
        <f>IF(I146,-100*'Charging rates'!B$76/'11'!B$16*BN146/I146,0)</f>
        <v>0</v>
      </c>
      <c r="BP146" s="36">
        <f>IF(C146,'DNO totals'!B$171,0)</f>
        <v>0</v>
      </c>
      <c r="BQ146" s="36">
        <f>ROUND(BP146,2)</f>
        <v>0</v>
      </c>
      <c r="BR146" s="36">
        <f>IF(C146,(BP146+BO146),0)</f>
        <v>0</v>
      </c>
      <c r="BS146" s="53">
        <f>ROUND(BR146,2)</f>
        <v>0</v>
      </c>
      <c r="BT146" s="33">
        <f>'935'!C146&lt;&gt;"VOID"</f>
        <v>0</v>
      </c>
      <c r="BU146" s="36">
        <f>IF(BT146,(100/'11'!B$16*K146*((1-'935'!I146)*'Charging rates'!B$42+'Charging rates'!B$54)),0)</f>
        <v>0</v>
      </c>
      <c r="BV146" s="36">
        <f>100/'11'!B$16*N146*('Charging rates'!B$42+'Charging rates'!B$54)</f>
        <v>0</v>
      </c>
      <c r="BW146" s="36">
        <f>100/'11'!B$16*L146*('Charging rates'!B$42+'Charging rates'!B$54)</f>
        <v>0</v>
      </c>
      <c r="BX146" s="53">
        <f>ROUND(BW146,2)</f>
        <v>0</v>
      </c>
      <c r="BY146" s="33">
        <f>D146-('935'!T146*(1-'935'!X146/'11'!B$16))</f>
        <v>0</v>
      </c>
      <c r="BZ146" s="33">
        <f>0-IF(ISNUMBER(O146),INDEX('913'!$I$6:$I$1205,O146),0)-IF(ISNUMBER(P146),INDEX('913'!$I$6:$I$1205,P146),0)-IF(ISNUMBER(Q146),INDEX('913'!$I$6:$I$1205,Q146),0)-IF(ISNUMBER(R146),INDEX('913'!$I$6:$I$1205,R146),0)-IF(ISNUMBER(S146),INDEX('913'!$I$6:$I$1205,S146),0)-IF(ISNUMBER(T146),INDEX('913'!$I$6:$I$1205,T146),0)-IF(ISNUMBER(U146),INDEX('913'!$I$6:$I$1205,U146),0)-IF(ISNUMBER(V146),INDEX('913'!$I$6:$I$1205,V146),0)</f>
        <v>0</v>
      </c>
      <c r="CA146" s="37">
        <f>IF(BZ146=0,1,MAX(1,SQRT(BZ146^2+(IF(ISNUMBER(O146),INDEX('913'!$J$6:$J$1205,O146),0)+IF(ISNUMBER(P146),INDEX('913'!$J$6:$J$1205,P146),0)+IF(ISNUMBER(Q146),INDEX('913'!$J$6:$J$1205,Q146),0)+IF(ISNUMBER(R146),INDEX('913'!$J$6:$J$1205,R146),0)+IF(ISNUMBER(S146),INDEX('913'!$J$6:$J$1205,S146),0)+IF(ISNUMBER(T146),INDEX('913'!$J$6:$J$1205,T146),0)+IF(ISNUMBER(U146),INDEX('913'!$J$6:$J$1205,U146),0)+IF(ISNUMBER(V146),INDEX('913'!$J$6:$J$1205,V146),0))^2)/BZ146))</f>
        <v>0</v>
      </c>
      <c r="CB146" s="36">
        <f>100*AU146/'11'!B$16</f>
        <v>0</v>
      </c>
      <c r="CC146" s="37">
        <f>100*(AV146*CA146)/'11'!C$16</f>
        <v>0</v>
      </c>
      <c r="CD146" s="37">
        <f>IF(D146=0,1,BY146/D146)*CC146</f>
        <v>0</v>
      </c>
      <c r="CE146" s="36">
        <f>IF(D146=0,1,BY146/D146)*CB146</f>
        <v>0</v>
      </c>
      <c r="CF146" s="54">
        <f>'11'!C$16-'935'!Y146</f>
        <v>0</v>
      </c>
      <c r="CG146" s="37">
        <f>MAX('DNO totals'!B$312+0,MIN('935'!L146+0,'DNO totals'!B$304+0))</f>
        <v>0</v>
      </c>
      <c r="CH146" s="37">
        <f>MAX('DNO totals'!C$312+0,MIN('935'!M146+0,'DNO totals'!C$304+0))</f>
        <v>0</v>
      </c>
      <c r="CI146" s="37">
        <f>MAX('DNO totals'!D$312+0,MIN('935'!N146+0,'DNO totals'!D$304+0))</f>
        <v>0</v>
      </c>
      <c r="CJ146" s="37">
        <f>MAX('DNO totals'!E$312+0,MIN('935'!O146+0,'DNO totals'!E$304+0))</f>
        <v>0</v>
      </c>
      <c r="CK146" s="52">
        <f>MAX('DNO totals'!F$312+0,MIN('935'!P146+0,'DNO totals'!F$304+0))</f>
        <v>0</v>
      </c>
      <c r="CL146" s="37">
        <f>IF('935'!$K146=1000,'Charging rates'!$C$29*$AZ146/(1+'DNO totals'!$C$60)*$CG146,0)</f>
        <v>0</v>
      </c>
      <c r="CM146" s="37">
        <f>IF(MOD('935'!$K146,1000)=100,'Charging rates'!$D$29*$AZ146/(1+'DNO totals'!$D$60)*$CH146,0)</f>
        <v>0</v>
      </c>
      <c r="CN146" s="37">
        <f>IF(MOD('935'!$K146,100)=10,'Charging rates'!$E$29*$AZ146/(1+'DNO totals'!$E$60)*$CI146,0)</f>
        <v>0</v>
      </c>
      <c r="CO146" s="37">
        <f>IF(AND(MOD('935'!$K146,10)&gt;0,MOD('935'!$K146,1000)&gt;1),'Charging rates'!$F$29*$AZ146/(1+'DNO totals'!$F$60)*$CJ146,0)</f>
        <v>0</v>
      </c>
      <c r="CP146" s="37">
        <f>IF(MOD('935'!$K146,1000)=1,'Charging rates'!$G$29*$AZ146/(1+'DNO totals'!$G$60)*$CK146,0)</f>
        <v>0</v>
      </c>
      <c r="CQ146" s="52">
        <f>$CL146+$CM146+$CN146+$CO146+$CP146</f>
        <v>0</v>
      </c>
      <c r="CR146" s="37">
        <f>IF('935'!$K146&gt;1000,'Charging rates'!$C$29*$AY146*$CG146,0)</f>
        <v>0</v>
      </c>
      <c r="CS146" s="37">
        <f>IF(MOD('935'!$K146,1000)&gt;100,'Charging rates'!$D$29*$AY146*$CH146,0)</f>
        <v>0</v>
      </c>
      <c r="CT146" s="37">
        <f>IF(MOD('935'!$K146,100)&gt;10,'Charging rates'!$E$29*$AY146*$CI146,0)</f>
        <v>0</v>
      </c>
      <c r="CU146" s="52">
        <f>$CR146+$CS146+$CT146</f>
        <v>0</v>
      </c>
      <c r="CV146" s="36">
        <f>100*(AV146*'935'!Q146*CA146)/'11'!B$16</f>
        <v>0</v>
      </c>
      <c r="CW146" s="36">
        <f>100/'11'!B$16*'Charging rates'!B$76*AY146</f>
        <v>0</v>
      </c>
      <c r="CX146" s="36">
        <f>IF(D146=0,0,(1-BY146/D146)*(CB146+IF('935'!Q146=0,0,(CC146*'935'!Q146*('11'!C$16-'935'!Y146)/('11'!B$16-'935'!X146)))))</f>
        <v>0</v>
      </c>
      <c r="CY146" s="36">
        <f>CW146+CE146</f>
        <v>0</v>
      </c>
      <c r="CZ146" s="49">
        <f>(CQ146+CU146)*D146</f>
        <v>0</v>
      </c>
      <c r="DA146" s="33">
        <f>D146*('Parameters'!B$21+J146)*IF('DNO totals'!B$323&lt;0,1,'935'!S146)</f>
        <v>0</v>
      </c>
      <c r="DB146" s="52">
        <f>IF('DNO totals'!B$323&lt;0,1,'935'!S146)*('Parameters'!B$21+J146)</f>
        <v>0</v>
      </c>
      <c r="DC146" s="37">
        <f>CY146+'Charging rates'!B$106*DB146*100/'11'!B$16</f>
        <v>0</v>
      </c>
      <c r="DD146" s="37">
        <f>DC146+'Charging rates'!B$116*('Parameters'!B$21+J146)*100/'11'!B$16*IF('DNO totals'!B$323&lt;0,1,'935'!S146)</f>
        <v>0</v>
      </c>
      <c r="DE146" s="37">
        <f>'Charging rates'!B$97*(CQ146+CU146)*100/'11'!B$16</f>
        <v>0</v>
      </c>
      <c r="DF146" s="36">
        <f>MAX(0-(CC146*J146*'11'!C$16/'11'!B$16),DD146+DE146)</f>
        <v>0</v>
      </c>
      <c r="DG146" s="37">
        <f>IF(BT146,IF(J146=0,CD146,MAX(0,MIN(CD146,CD146+(DF146/'935'!Q146*('11'!B$16-'935'!X146)/('11'!C$16-'935'!Y146))))),0)</f>
        <v>0</v>
      </c>
      <c r="DH146" s="36">
        <f>IF(BT146,MAX(0,DF146),0)</f>
        <v>0</v>
      </c>
      <c r="DI146" s="53">
        <f>DH146+CX146</f>
        <v>0</v>
      </c>
    </row>
    <row r="147" spans="1:113">
      <c r="A147" s="28">
        <v>47</v>
      </c>
      <c r="B147" s="48">
        <f>'935'!B147</f>
        <v>0</v>
      </c>
      <c r="C147" s="33">
        <f>OR('935'!E147&lt;&gt;"VOID",'935'!F147&lt;&gt;"VOID",'935'!G147&lt;&gt;"VOID")</f>
        <v>0</v>
      </c>
      <c r="D147" s="33">
        <f>IF('935'!C147="VOID",0,('935'!C147*(1-'935'!X147/'11'!B$16)))</f>
        <v>0</v>
      </c>
      <c r="E147" s="33">
        <f>IF('935'!D147="VOID",0,'935'!D147*(1-'935'!X147/'11'!B$16))</f>
        <v>0</v>
      </c>
      <c r="F147" s="33">
        <f>IF('935'!E147="VOID",0,'935'!E147*(1-'935'!X147/'11'!B$16))</f>
        <v>0</v>
      </c>
      <c r="G147" s="33">
        <f>IF('935'!F147="VOID",0,'935'!F147*(1-'935'!X147/'11'!B$16))</f>
        <v>0</v>
      </c>
      <c r="H147" s="33">
        <f>IF('935'!G147="VOID",0,'935'!G147*(1-'935'!X147/'11'!B$16))</f>
        <v>0</v>
      </c>
      <c r="I147" s="33">
        <f>F147+G147+H147</f>
        <v>0</v>
      </c>
      <c r="J147" s="37">
        <f>'935'!Q147*(1-'935'!Y147/'11'!C$16)/(1-'935'!X147/'11'!B$16)</f>
        <v>0</v>
      </c>
      <c r="K147" s="33">
        <f>IF(D147,'935'!H147*D147/(D147+E147+I147),0)</f>
        <v>0</v>
      </c>
      <c r="L147" s="33">
        <f>IF(I147,'935'!H147*I147/(D147+E147+I147),0)</f>
        <v>0</v>
      </c>
      <c r="M147" s="33">
        <f>K147*(1-'935'!X147/'11'!B$16)</f>
        <v>0</v>
      </c>
      <c r="N147" s="49">
        <f>L147*(1-'935'!X147/'11'!B$16)</f>
        <v>0</v>
      </c>
      <c r="O147" s="50">
        <f>MATCH('935'!J147,'913'!$B$6:$B$1205,0)</f>
        <v>0</v>
      </c>
      <c r="P147" s="50">
        <f>MATCH(INDEX('913'!$D$6:$D$1205,O147),'913'!$B$6:$B$1205,0)</f>
        <v>0</v>
      </c>
      <c r="Q147" s="50">
        <f>MATCH(INDEX('913'!$D$6:$D$1205,P147),'913'!$B$6:$B$1205,0)</f>
        <v>0</v>
      </c>
      <c r="R147" s="50">
        <f>MATCH(INDEX('913'!$D$6:$D$1205,Q147),'913'!$B$6:$B$1205,0)</f>
        <v>0</v>
      </c>
      <c r="S147" s="50">
        <f>MATCH(INDEX('913'!$D$6:$D$1205,R147),'913'!$B$6:$B$1205,0)</f>
        <v>0</v>
      </c>
      <c r="T147" s="50">
        <f>MATCH(INDEX('913'!$D$6:$D$1205,S147),'913'!$B$6:$B$1205,0)</f>
        <v>0</v>
      </c>
      <c r="U147" s="50">
        <f>MATCH(INDEX('913'!$D$6:$D$1205,T147),'913'!$B$6:$B$1205,0)</f>
        <v>0</v>
      </c>
      <c r="V147" s="51">
        <f>MATCH(INDEX('913'!$D$6:$D$1205,U147),'913'!$B$6:$B$1205,0)</f>
        <v>0</v>
      </c>
      <c r="W147" s="37">
        <f>IF(ISNUMBER(O147),MAX(0,INDEX('913'!$E$6:$E$1205,O147)),0)</f>
        <v>0</v>
      </c>
      <c r="X147" s="37">
        <f>IF(ISNUMBER(P147),MAX(0,INDEX('913'!$E$6:$E$1205,P147)),0)</f>
        <v>0</v>
      </c>
      <c r="Y147" s="37">
        <f>IF(ISNUMBER(Q147),MAX(0,INDEX('913'!$E$6:$E$1205,Q147)),0)</f>
        <v>0</v>
      </c>
      <c r="Z147" s="37">
        <f>IF(ISNUMBER(R147),MAX(0,INDEX('913'!$E$6:$E$1205,R147)),0)</f>
        <v>0</v>
      </c>
      <c r="AA147" s="37">
        <f>IF(ISNUMBER(S147),MAX(0,INDEX('913'!$E$6:$E$1205,S147)),0)</f>
        <v>0</v>
      </c>
      <c r="AB147" s="37">
        <f>IF(ISNUMBER(T147),MAX(0,INDEX('913'!$E$6:$E$1205,T147)),0)</f>
        <v>0</v>
      </c>
      <c r="AC147" s="37">
        <f>IF(ISNUMBER(U147),MAX(0,INDEX('913'!$E$6:$E$1205,U147)),0)</f>
        <v>0</v>
      </c>
      <c r="AD147" s="52">
        <f>IF(ISNUMBER(V147),MAX(0,INDEX('913'!$E$6:$E$1205,V147)),0)</f>
        <v>0</v>
      </c>
      <c r="AE147" s="37">
        <f>IF(ISNUMBER(O147),MAX(0,INDEX('913'!$F$6:$F$1205,O147)),0)</f>
        <v>0</v>
      </c>
      <c r="AF147" s="37">
        <f>IF(ISNUMBER(P147),MAX(0,INDEX('913'!$F$6:$F$1205,P147)),0)</f>
        <v>0</v>
      </c>
      <c r="AG147" s="37">
        <f>IF(ISNUMBER(Q147),MAX(0,INDEX('913'!$F$6:$F$1205,Q147)),0)</f>
        <v>0</v>
      </c>
      <c r="AH147" s="37">
        <f>IF(ISNUMBER(R147),MAX(0,INDEX('913'!$F$6:$F$1205,R147)),0)</f>
        <v>0</v>
      </c>
      <c r="AI147" s="37">
        <f>IF(ISNUMBER(S147),MAX(0,INDEX('913'!$F$6:$F$1205,S147)),0)</f>
        <v>0</v>
      </c>
      <c r="AJ147" s="37">
        <f>IF(ISNUMBER(T147),MAX(0,INDEX('913'!$F$6:$F$1205,T147)),0)</f>
        <v>0</v>
      </c>
      <c r="AK147" s="37">
        <f>IF(ISNUMBER(U147),MAX(0,INDEX('913'!$F$6:$F$1205,U147)),0)</f>
        <v>0</v>
      </c>
      <c r="AL147" s="37">
        <f>IF(ISNUMBER(V147),MAX(0,INDEX('913'!$F$6:$F$1205,V147)),0)</f>
        <v>0</v>
      </c>
      <c r="AM147" s="33">
        <f>IF(ISNUMBER(O147),SQRT(INDEX('913'!$I$6:$I$1205,O147)^2+INDEX('913'!$J$6:$J$1205,O147)^2),0)</f>
        <v>0</v>
      </c>
      <c r="AN147" s="33">
        <f>IF(ISNUMBER(P147),SQRT(INDEX('913'!$I$6:$I$1205,P147)^2+INDEX('913'!$J$6:$J$1205,P147)^2),0)</f>
        <v>0</v>
      </c>
      <c r="AO147" s="33">
        <f>IF(ISNUMBER(Q147),SQRT(INDEX('913'!$I$6:$I$1205,Q147)^2+INDEX('913'!$J$6:$J$1205,Q147)^2),0)</f>
        <v>0</v>
      </c>
      <c r="AP147" s="33">
        <f>IF(ISNUMBER(R147),SQRT(INDEX('913'!$I$6:$I$1205,R147)^2+INDEX('913'!$J$6:$J$1205,R147)^2),0)</f>
        <v>0</v>
      </c>
      <c r="AQ147" s="33">
        <f>IF(ISNUMBER(S147),SQRT(INDEX('913'!$I$6:$I$1205,S147)^2+INDEX('913'!$J$6:$J$1205,S147)^2),0)</f>
        <v>0</v>
      </c>
      <c r="AR147" s="33">
        <f>IF(ISNUMBER(T147),SQRT(INDEX('913'!$I$6:$I$1205,T147)^2+INDEX('913'!$J$6:$J$1205,T147)^2),0)</f>
        <v>0</v>
      </c>
      <c r="AS147" s="33">
        <f>IF(ISNUMBER(U147),SQRT(INDEX('913'!$I$6:$I$1205,U147)^2+INDEX('913'!$J$6:$J$1205,U147)^2),0)</f>
        <v>0</v>
      </c>
      <c r="AT147" s="49">
        <f>IF(ISNUMBER(V147),SQRT(INDEX('913'!$I$6:$I$1205,V147)^2+INDEX('913'!$J$6:$J$1205,V147)^2),0)</f>
        <v>0</v>
      </c>
      <c r="AU147" s="37">
        <f>IF(AM147+AN147+AO147+AP147+AQ147+AR147+AS147+AT147=0,IF(COUNT(O147,P147,Q147,R147,S147,T147,U147,V147),(W147+X147+Y147+Z147+AA147+AB147+AC147+AD147)/COUNT(O147,P147,Q147,R147,S147,T147,U147,V147),0),(AM147*W147+AN147*X147+AO147*Y147+AP147*Z147+AQ147*AA147+AR147*AB147+AS147*AC147+AT147*AD147)/(AM147+AN147+AO147+AP147+AQ147+AR147+AS147+AT147))</f>
        <v>0</v>
      </c>
      <c r="AV147" s="37">
        <f>IF(AM147+AN147+AO147+AP147+AQ147+AR147+AS147+AT147=0,IF(COUNT(O147,P147,Q147,R147,S147,T147,U147,V147),(AE147+AF147+AG147+AH147+AI147+AJ147+AK147+AL147)/COUNT(O147,P147,Q147,R147,S147,T147,U147,V147),0),(AM147*AE147+AN147*AF147+AO147*AG147+AP147*AH147+AQ147*AI147+AR147*AJ147+AS147*AK147+AT147*AL147)/(AM147+AN147+AO147+AP147+AQ147+AR147+AS147+AT147))</f>
        <v>0</v>
      </c>
      <c r="AW147" s="52">
        <f>-100*'935'!W147*(AU147+AV147)/'11'!C$16</f>
        <v>0</v>
      </c>
      <c r="AX147" s="37">
        <f>INDEX('DNO totals'!$B$52:$G$52,IF('935'!K147,IF(MOD('935'!K147,1000),IF(MOD('935'!K147,100),IF(MOD('935'!K147,10),IF(MOD('935'!K147,1000)=1,6,5),4),3),2),1))</f>
        <v>0</v>
      </c>
      <c r="AY147" s="52">
        <f>J147*AX147</f>
        <v>0</v>
      </c>
      <c r="AZ147" s="37">
        <f>AX147*'Parameters'!B$11</f>
        <v>0</v>
      </c>
      <c r="BA147" s="37">
        <f>IF('935'!$K147=1000,'Charging rates'!$C$29*$AZ147/(1+'DNO totals'!$C$60)*'935'!$L147,0)</f>
        <v>0</v>
      </c>
      <c r="BB147" s="37">
        <f>IF(MOD('935'!$K147,1000)=100,'Charging rates'!$D$29*$AZ147/(1+'DNO totals'!$D$60)*'935'!$M147,0)</f>
        <v>0</v>
      </c>
      <c r="BC147" s="37">
        <f>IF(MOD('935'!$K147,100)=10,'Charging rates'!$E$29*$AZ147/(1+'DNO totals'!$E$60)*'935'!$N147,0)</f>
        <v>0</v>
      </c>
      <c r="BD147" s="37">
        <f>IF(AND(MOD('935'!$K147,10)&gt;0,MOD('935'!$K147,1000)&gt;1),'Charging rates'!$F$29*$AZ147/(1+'DNO totals'!$F$60)*'935'!$O147,0)</f>
        <v>0</v>
      </c>
      <c r="BE147" s="37">
        <f>IF(MOD('935'!$K147,1000)=1,'Charging rates'!$G$29*$AZ147/(1+'DNO totals'!$G$60)*'935'!$P147,0)</f>
        <v>0</v>
      </c>
      <c r="BF147" s="37">
        <f>IF('935'!$K147&gt;1000,'Charging rates'!$C$29*$AY147*'935'!$L147,0)</f>
        <v>0</v>
      </c>
      <c r="BG147" s="37">
        <f>IF(MOD('935'!$K147,1000)&gt;100,'Charging rates'!$D$29*$AY147*'935'!$M147,0)</f>
        <v>0</v>
      </c>
      <c r="BH147" s="37">
        <f>IF(MOD('935'!$K147,100)&gt;10,'Charging rates'!$E$29*$AY147*'935'!$N147,0)</f>
        <v>0</v>
      </c>
      <c r="BI147" s="37">
        <f>$BA147+$BB147+$BC147+$BD147+$BE147</f>
        <v>0</v>
      </c>
      <c r="BJ147" s="52">
        <f>$BF147+$BG147+$BH147</f>
        <v>0</v>
      </c>
      <c r="BK147" s="37">
        <f>AW147*(1+'Charging rates'!B$42+0.6*'Charging rates'!B$67+'Charging rates'!B$54)-100*'Charging rates'!B$76/'11'!C$16*'935'!W147</f>
        <v>0</v>
      </c>
      <c r="BL147" s="37">
        <f>IF(I147,BK147*I147/(I147+E147),0)</f>
        <v>0</v>
      </c>
      <c r="BM147" s="52">
        <f>ROUND(BL147,3)</f>
        <v>0</v>
      </c>
      <c r="BN147" s="33">
        <f>IF('935'!V147="VOID",0,'935'!V147*(1-'935'!X147/'11'!B$16))</f>
        <v>0</v>
      </c>
      <c r="BO147" s="36">
        <f>IF(I147,-100*'Charging rates'!B$76/'11'!B$16*BN147/I147,0)</f>
        <v>0</v>
      </c>
      <c r="BP147" s="36">
        <f>IF(C147,'DNO totals'!B$171,0)</f>
        <v>0</v>
      </c>
      <c r="BQ147" s="36">
        <f>ROUND(BP147,2)</f>
        <v>0</v>
      </c>
      <c r="BR147" s="36">
        <f>IF(C147,(BP147+BO147),0)</f>
        <v>0</v>
      </c>
      <c r="BS147" s="53">
        <f>ROUND(BR147,2)</f>
        <v>0</v>
      </c>
      <c r="BT147" s="33">
        <f>'935'!C147&lt;&gt;"VOID"</f>
        <v>0</v>
      </c>
      <c r="BU147" s="36">
        <f>IF(BT147,(100/'11'!B$16*K147*((1-'935'!I147)*'Charging rates'!B$42+'Charging rates'!B$54)),0)</f>
        <v>0</v>
      </c>
      <c r="BV147" s="36">
        <f>100/'11'!B$16*N147*('Charging rates'!B$42+'Charging rates'!B$54)</f>
        <v>0</v>
      </c>
      <c r="BW147" s="36">
        <f>100/'11'!B$16*L147*('Charging rates'!B$42+'Charging rates'!B$54)</f>
        <v>0</v>
      </c>
      <c r="BX147" s="53">
        <f>ROUND(BW147,2)</f>
        <v>0</v>
      </c>
      <c r="BY147" s="33">
        <f>D147-('935'!T147*(1-'935'!X147/'11'!B$16))</f>
        <v>0</v>
      </c>
      <c r="BZ147" s="33">
        <f>0-IF(ISNUMBER(O147),INDEX('913'!$I$6:$I$1205,O147),0)-IF(ISNUMBER(P147),INDEX('913'!$I$6:$I$1205,P147),0)-IF(ISNUMBER(Q147),INDEX('913'!$I$6:$I$1205,Q147),0)-IF(ISNUMBER(R147),INDEX('913'!$I$6:$I$1205,R147),0)-IF(ISNUMBER(S147),INDEX('913'!$I$6:$I$1205,S147),0)-IF(ISNUMBER(T147),INDEX('913'!$I$6:$I$1205,T147),0)-IF(ISNUMBER(U147),INDEX('913'!$I$6:$I$1205,U147),0)-IF(ISNUMBER(V147),INDEX('913'!$I$6:$I$1205,V147),0)</f>
        <v>0</v>
      </c>
      <c r="CA147" s="37">
        <f>IF(BZ147=0,1,MAX(1,SQRT(BZ147^2+(IF(ISNUMBER(O147),INDEX('913'!$J$6:$J$1205,O147),0)+IF(ISNUMBER(P147),INDEX('913'!$J$6:$J$1205,P147),0)+IF(ISNUMBER(Q147),INDEX('913'!$J$6:$J$1205,Q147),0)+IF(ISNUMBER(R147),INDEX('913'!$J$6:$J$1205,R147),0)+IF(ISNUMBER(S147),INDEX('913'!$J$6:$J$1205,S147),0)+IF(ISNUMBER(T147),INDEX('913'!$J$6:$J$1205,T147),0)+IF(ISNUMBER(U147),INDEX('913'!$J$6:$J$1205,U147),0)+IF(ISNUMBER(V147),INDEX('913'!$J$6:$J$1205,V147),0))^2)/BZ147))</f>
        <v>0</v>
      </c>
      <c r="CB147" s="36">
        <f>100*AU147/'11'!B$16</f>
        <v>0</v>
      </c>
      <c r="CC147" s="37">
        <f>100*(AV147*CA147)/'11'!C$16</f>
        <v>0</v>
      </c>
      <c r="CD147" s="37">
        <f>IF(D147=0,1,BY147/D147)*CC147</f>
        <v>0</v>
      </c>
      <c r="CE147" s="36">
        <f>IF(D147=0,1,BY147/D147)*CB147</f>
        <v>0</v>
      </c>
      <c r="CF147" s="54">
        <f>'11'!C$16-'935'!Y147</f>
        <v>0</v>
      </c>
      <c r="CG147" s="37">
        <f>MAX('DNO totals'!B$312+0,MIN('935'!L147+0,'DNO totals'!B$304+0))</f>
        <v>0</v>
      </c>
      <c r="CH147" s="37">
        <f>MAX('DNO totals'!C$312+0,MIN('935'!M147+0,'DNO totals'!C$304+0))</f>
        <v>0</v>
      </c>
      <c r="CI147" s="37">
        <f>MAX('DNO totals'!D$312+0,MIN('935'!N147+0,'DNO totals'!D$304+0))</f>
        <v>0</v>
      </c>
      <c r="CJ147" s="37">
        <f>MAX('DNO totals'!E$312+0,MIN('935'!O147+0,'DNO totals'!E$304+0))</f>
        <v>0</v>
      </c>
      <c r="CK147" s="52">
        <f>MAX('DNO totals'!F$312+0,MIN('935'!P147+0,'DNO totals'!F$304+0))</f>
        <v>0</v>
      </c>
      <c r="CL147" s="37">
        <f>IF('935'!$K147=1000,'Charging rates'!$C$29*$AZ147/(1+'DNO totals'!$C$60)*$CG147,0)</f>
        <v>0</v>
      </c>
      <c r="CM147" s="37">
        <f>IF(MOD('935'!$K147,1000)=100,'Charging rates'!$D$29*$AZ147/(1+'DNO totals'!$D$60)*$CH147,0)</f>
        <v>0</v>
      </c>
      <c r="CN147" s="37">
        <f>IF(MOD('935'!$K147,100)=10,'Charging rates'!$E$29*$AZ147/(1+'DNO totals'!$E$60)*$CI147,0)</f>
        <v>0</v>
      </c>
      <c r="CO147" s="37">
        <f>IF(AND(MOD('935'!$K147,10)&gt;0,MOD('935'!$K147,1000)&gt;1),'Charging rates'!$F$29*$AZ147/(1+'DNO totals'!$F$60)*$CJ147,0)</f>
        <v>0</v>
      </c>
      <c r="CP147" s="37">
        <f>IF(MOD('935'!$K147,1000)=1,'Charging rates'!$G$29*$AZ147/(1+'DNO totals'!$G$60)*$CK147,0)</f>
        <v>0</v>
      </c>
      <c r="CQ147" s="52">
        <f>$CL147+$CM147+$CN147+$CO147+$CP147</f>
        <v>0</v>
      </c>
      <c r="CR147" s="37">
        <f>IF('935'!$K147&gt;1000,'Charging rates'!$C$29*$AY147*$CG147,0)</f>
        <v>0</v>
      </c>
      <c r="CS147" s="37">
        <f>IF(MOD('935'!$K147,1000)&gt;100,'Charging rates'!$D$29*$AY147*$CH147,0)</f>
        <v>0</v>
      </c>
      <c r="CT147" s="37">
        <f>IF(MOD('935'!$K147,100)&gt;10,'Charging rates'!$E$29*$AY147*$CI147,0)</f>
        <v>0</v>
      </c>
      <c r="CU147" s="52">
        <f>$CR147+$CS147+$CT147</f>
        <v>0</v>
      </c>
      <c r="CV147" s="36">
        <f>100*(AV147*'935'!Q147*CA147)/'11'!B$16</f>
        <v>0</v>
      </c>
      <c r="CW147" s="36">
        <f>100/'11'!B$16*'Charging rates'!B$76*AY147</f>
        <v>0</v>
      </c>
      <c r="CX147" s="36">
        <f>IF(D147=0,0,(1-BY147/D147)*(CB147+IF('935'!Q147=0,0,(CC147*'935'!Q147*('11'!C$16-'935'!Y147)/('11'!B$16-'935'!X147)))))</f>
        <v>0</v>
      </c>
      <c r="CY147" s="36">
        <f>CW147+CE147</f>
        <v>0</v>
      </c>
      <c r="CZ147" s="49">
        <f>(CQ147+CU147)*D147</f>
        <v>0</v>
      </c>
      <c r="DA147" s="33">
        <f>D147*('Parameters'!B$21+J147)*IF('DNO totals'!B$323&lt;0,1,'935'!S147)</f>
        <v>0</v>
      </c>
      <c r="DB147" s="52">
        <f>IF('DNO totals'!B$323&lt;0,1,'935'!S147)*('Parameters'!B$21+J147)</f>
        <v>0</v>
      </c>
      <c r="DC147" s="37">
        <f>CY147+'Charging rates'!B$106*DB147*100/'11'!B$16</f>
        <v>0</v>
      </c>
      <c r="DD147" s="37">
        <f>DC147+'Charging rates'!B$116*('Parameters'!B$21+J147)*100/'11'!B$16*IF('DNO totals'!B$323&lt;0,1,'935'!S147)</f>
        <v>0</v>
      </c>
      <c r="DE147" s="37">
        <f>'Charging rates'!B$97*(CQ147+CU147)*100/'11'!B$16</f>
        <v>0</v>
      </c>
      <c r="DF147" s="36">
        <f>MAX(0-(CC147*J147*'11'!C$16/'11'!B$16),DD147+DE147)</f>
        <v>0</v>
      </c>
      <c r="DG147" s="37">
        <f>IF(BT147,IF(J147=0,CD147,MAX(0,MIN(CD147,CD147+(DF147/'935'!Q147*('11'!B$16-'935'!X147)/('11'!C$16-'935'!Y147))))),0)</f>
        <v>0</v>
      </c>
      <c r="DH147" s="36">
        <f>IF(BT147,MAX(0,DF147),0)</f>
        <v>0</v>
      </c>
      <c r="DI147" s="53">
        <f>DH147+CX147</f>
        <v>0</v>
      </c>
    </row>
    <row r="148" spans="1:113">
      <c r="A148" s="28">
        <v>48</v>
      </c>
      <c r="B148" s="48">
        <f>'935'!B148</f>
        <v>0</v>
      </c>
      <c r="C148" s="33">
        <f>OR('935'!E148&lt;&gt;"VOID",'935'!F148&lt;&gt;"VOID",'935'!G148&lt;&gt;"VOID")</f>
        <v>0</v>
      </c>
      <c r="D148" s="33">
        <f>IF('935'!C148="VOID",0,('935'!C148*(1-'935'!X148/'11'!B$16)))</f>
        <v>0</v>
      </c>
      <c r="E148" s="33">
        <f>IF('935'!D148="VOID",0,'935'!D148*(1-'935'!X148/'11'!B$16))</f>
        <v>0</v>
      </c>
      <c r="F148" s="33">
        <f>IF('935'!E148="VOID",0,'935'!E148*(1-'935'!X148/'11'!B$16))</f>
        <v>0</v>
      </c>
      <c r="G148" s="33">
        <f>IF('935'!F148="VOID",0,'935'!F148*(1-'935'!X148/'11'!B$16))</f>
        <v>0</v>
      </c>
      <c r="H148" s="33">
        <f>IF('935'!G148="VOID",0,'935'!G148*(1-'935'!X148/'11'!B$16))</f>
        <v>0</v>
      </c>
      <c r="I148" s="33">
        <f>F148+G148+H148</f>
        <v>0</v>
      </c>
      <c r="J148" s="37">
        <f>'935'!Q148*(1-'935'!Y148/'11'!C$16)/(1-'935'!X148/'11'!B$16)</f>
        <v>0</v>
      </c>
      <c r="K148" s="33">
        <f>IF(D148,'935'!H148*D148/(D148+E148+I148),0)</f>
        <v>0</v>
      </c>
      <c r="L148" s="33">
        <f>IF(I148,'935'!H148*I148/(D148+E148+I148),0)</f>
        <v>0</v>
      </c>
      <c r="M148" s="33">
        <f>K148*(1-'935'!X148/'11'!B$16)</f>
        <v>0</v>
      </c>
      <c r="N148" s="49">
        <f>L148*(1-'935'!X148/'11'!B$16)</f>
        <v>0</v>
      </c>
      <c r="O148" s="50">
        <f>MATCH('935'!J148,'913'!$B$6:$B$1205,0)</f>
        <v>0</v>
      </c>
      <c r="P148" s="50">
        <f>MATCH(INDEX('913'!$D$6:$D$1205,O148),'913'!$B$6:$B$1205,0)</f>
        <v>0</v>
      </c>
      <c r="Q148" s="50">
        <f>MATCH(INDEX('913'!$D$6:$D$1205,P148),'913'!$B$6:$B$1205,0)</f>
        <v>0</v>
      </c>
      <c r="R148" s="50">
        <f>MATCH(INDEX('913'!$D$6:$D$1205,Q148),'913'!$B$6:$B$1205,0)</f>
        <v>0</v>
      </c>
      <c r="S148" s="50">
        <f>MATCH(INDEX('913'!$D$6:$D$1205,R148),'913'!$B$6:$B$1205,0)</f>
        <v>0</v>
      </c>
      <c r="T148" s="50">
        <f>MATCH(INDEX('913'!$D$6:$D$1205,S148),'913'!$B$6:$B$1205,0)</f>
        <v>0</v>
      </c>
      <c r="U148" s="50">
        <f>MATCH(INDEX('913'!$D$6:$D$1205,T148),'913'!$B$6:$B$1205,0)</f>
        <v>0</v>
      </c>
      <c r="V148" s="51">
        <f>MATCH(INDEX('913'!$D$6:$D$1205,U148),'913'!$B$6:$B$1205,0)</f>
        <v>0</v>
      </c>
      <c r="W148" s="37">
        <f>IF(ISNUMBER(O148),MAX(0,INDEX('913'!$E$6:$E$1205,O148)),0)</f>
        <v>0</v>
      </c>
      <c r="X148" s="37">
        <f>IF(ISNUMBER(P148),MAX(0,INDEX('913'!$E$6:$E$1205,P148)),0)</f>
        <v>0</v>
      </c>
      <c r="Y148" s="37">
        <f>IF(ISNUMBER(Q148),MAX(0,INDEX('913'!$E$6:$E$1205,Q148)),0)</f>
        <v>0</v>
      </c>
      <c r="Z148" s="37">
        <f>IF(ISNUMBER(R148),MAX(0,INDEX('913'!$E$6:$E$1205,R148)),0)</f>
        <v>0</v>
      </c>
      <c r="AA148" s="37">
        <f>IF(ISNUMBER(S148),MAX(0,INDEX('913'!$E$6:$E$1205,S148)),0)</f>
        <v>0</v>
      </c>
      <c r="AB148" s="37">
        <f>IF(ISNUMBER(T148),MAX(0,INDEX('913'!$E$6:$E$1205,T148)),0)</f>
        <v>0</v>
      </c>
      <c r="AC148" s="37">
        <f>IF(ISNUMBER(U148),MAX(0,INDEX('913'!$E$6:$E$1205,U148)),0)</f>
        <v>0</v>
      </c>
      <c r="AD148" s="52">
        <f>IF(ISNUMBER(V148),MAX(0,INDEX('913'!$E$6:$E$1205,V148)),0)</f>
        <v>0</v>
      </c>
      <c r="AE148" s="37">
        <f>IF(ISNUMBER(O148),MAX(0,INDEX('913'!$F$6:$F$1205,O148)),0)</f>
        <v>0</v>
      </c>
      <c r="AF148" s="37">
        <f>IF(ISNUMBER(P148),MAX(0,INDEX('913'!$F$6:$F$1205,P148)),0)</f>
        <v>0</v>
      </c>
      <c r="AG148" s="37">
        <f>IF(ISNUMBER(Q148),MAX(0,INDEX('913'!$F$6:$F$1205,Q148)),0)</f>
        <v>0</v>
      </c>
      <c r="AH148" s="37">
        <f>IF(ISNUMBER(R148),MAX(0,INDEX('913'!$F$6:$F$1205,R148)),0)</f>
        <v>0</v>
      </c>
      <c r="AI148" s="37">
        <f>IF(ISNUMBER(S148),MAX(0,INDEX('913'!$F$6:$F$1205,S148)),0)</f>
        <v>0</v>
      </c>
      <c r="AJ148" s="37">
        <f>IF(ISNUMBER(T148),MAX(0,INDEX('913'!$F$6:$F$1205,T148)),0)</f>
        <v>0</v>
      </c>
      <c r="AK148" s="37">
        <f>IF(ISNUMBER(U148),MAX(0,INDEX('913'!$F$6:$F$1205,U148)),0)</f>
        <v>0</v>
      </c>
      <c r="AL148" s="37">
        <f>IF(ISNUMBER(V148),MAX(0,INDEX('913'!$F$6:$F$1205,V148)),0)</f>
        <v>0</v>
      </c>
      <c r="AM148" s="33">
        <f>IF(ISNUMBER(O148),SQRT(INDEX('913'!$I$6:$I$1205,O148)^2+INDEX('913'!$J$6:$J$1205,O148)^2),0)</f>
        <v>0</v>
      </c>
      <c r="AN148" s="33">
        <f>IF(ISNUMBER(P148),SQRT(INDEX('913'!$I$6:$I$1205,P148)^2+INDEX('913'!$J$6:$J$1205,P148)^2),0)</f>
        <v>0</v>
      </c>
      <c r="AO148" s="33">
        <f>IF(ISNUMBER(Q148),SQRT(INDEX('913'!$I$6:$I$1205,Q148)^2+INDEX('913'!$J$6:$J$1205,Q148)^2),0)</f>
        <v>0</v>
      </c>
      <c r="AP148" s="33">
        <f>IF(ISNUMBER(R148),SQRT(INDEX('913'!$I$6:$I$1205,R148)^2+INDEX('913'!$J$6:$J$1205,R148)^2),0)</f>
        <v>0</v>
      </c>
      <c r="AQ148" s="33">
        <f>IF(ISNUMBER(S148),SQRT(INDEX('913'!$I$6:$I$1205,S148)^2+INDEX('913'!$J$6:$J$1205,S148)^2),0)</f>
        <v>0</v>
      </c>
      <c r="AR148" s="33">
        <f>IF(ISNUMBER(T148),SQRT(INDEX('913'!$I$6:$I$1205,T148)^2+INDEX('913'!$J$6:$J$1205,T148)^2),0)</f>
        <v>0</v>
      </c>
      <c r="AS148" s="33">
        <f>IF(ISNUMBER(U148),SQRT(INDEX('913'!$I$6:$I$1205,U148)^2+INDEX('913'!$J$6:$J$1205,U148)^2),0)</f>
        <v>0</v>
      </c>
      <c r="AT148" s="49">
        <f>IF(ISNUMBER(V148),SQRT(INDEX('913'!$I$6:$I$1205,V148)^2+INDEX('913'!$J$6:$J$1205,V148)^2),0)</f>
        <v>0</v>
      </c>
      <c r="AU148" s="37">
        <f>IF(AM148+AN148+AO148+AP148+AQ148+AR148+AS148+AT148=0,IF(COUNT(O148,P148,Q148,R148,S148,T148,U148,V148),(W148+X148+Y148+Z148+AA148+AB148+AC148+AD148)/COUNT(O148,P148,Q148,R148,S148,T148,U148,V148),0),(AM148*W148+AN148*X148+AO148*Y148+AP148*Z148+AQ148*AA148+AR148*AB148+AS148*AC148+AT148*AD148)/(AM148+AN148+AO148+AP148+AQ148+AR148+AS148+AT148))</f>
        <v>0</v>
      </c>
      <c r="AV148" s="37">
        <f>IF(AM148+AN148+AO148+AP148+AQ148+AR148+AS148+AT148=0,IF(COUNT(O148,P148,Q148,R148,S148,T148,U148,V148),(AE148+AF148+AG148+AH148+AI148+AJ148+AK148+AL148)/COUNT(O148,P148,Q148,R148,S148,T148,U148,V148),0),(AM148*AE148+AN148*AF148+AO148*AG148+AP148*AH148+AQ148*AI148+AR148*AJ148+AS148*AK148+AT148*AL148)/(AM148+AN148+AO148+AP148+AQ148+AR148+AS148+AT148))</f>
        <v>0</v>
      </c>
      <c r="AW148" s="52">
        <f>-100*'935'!W148*(AU148+AV148)/'11'!C$16</f>
        <v>0</v>
      </c>
      <c r="AX148" s="37">
        <f>INDEX('DNO totals'!$B$52:$G$52,IF('935'!K148,IF(MOD('935'!K148,1000),IF(MOD('935'!K148,100),IF(MOD('935'!K148,10),IF(MOD('935'!K148,1000)=1,6,5),4),3),2),1))</f>
        <v>0</v>
      </c>
      <c r="AY148" s="52">
        <f>J148*AX148</f>
        <v>0</v>
      </c>
      <c r="AZ148" s="37">
        <f>AX148*'Parameters'!B$11</f>
        <v>0</v>
      </c>
      <c r="BA148" s="37">
        <f>IF('935'!$K148=1000,'Charging rates'!$C$29*$AZ148/(1+'DNO totals'!$C$60)*'935'!$L148,0)</f>
        <v>0</v>
      </c>
      <c r="BB148" s="37">
        <f>IF(MOD('935'!$K148,1000)=100,'Charging rates'!$D$29*$AZ148/(1+'DNO totals'!$D$60)*'935'!$M148,0)</f>
        <v>0</v>
      </c>
      <c r="BC148" s="37">
        <f>IF(MOD('935'!$K148,100)=10,'Charging rates'!$E$29*$AZ148/(1+'DNO totals'!$E$60)*'935'!$N148,0)</f>
        <v>0</v>
      </c>
      <c r="BD148" s="37">
        <f>IF(AND(MOD('935'!$K148,10)&gt;0,MOD('935'!$K148,1000)&gt;1),'Charging rates'!$F$29*$AZ148/(1+'DNO totals'!$F$60)*'935'!$O148,0)</f>
        <v>0</v>
      </c>
      <c r="BE148" s="37">
        <f>IF(MOD('935'!$K148,1000)=1,'Charging rates'!$G$29*$AZ148/(1+'DNO totals'!$G$60)*'935'!$P148,0)</f>
        <v>0</v>
      </c>
      <c r="BF148" s="37">
        <f>IF('935'!$K148&gt;1000,'Charging rates'!$C$29*$AY148*'935'!$L148,0)</f>
        <v>0</v>
      </c>
      <c r="BG148" s="37">
        <f>IF(MOD('935'!$K148,1000)&gt;100,'Charging rates'!$D$29*$AY148*'935'!$M148,0)</f>
        <v>0</v>
      </c>
      <c r="BH148" s="37">
        <f>IF(MOD('935'!$K148,100)&gt;10,'Charging rates'!$E$29*$AY148*'935'!$N148,0)</f>
        <v>0</v>
      </c>
      <c r="BI148" s="37">
        <f>$BA148+$BB148+$BC148+$BD148+$BE148</f>
        <v>0</v>
      </c>
      <c r="BJ148" s="52">
        <f>$BF148+$BG148+$BH148</f>
        <v>0</v>
      </c>
      <c r="BK148" s="37">
        <f>AW148*(1+'Charging rates'!B$42+0.6*'Charging rates'!B$67+'Charging rates'!B$54)-100*'Charging rates'!B$76/'11'!C$16*'935'!W148</f>
        <v>0</v>
      </c>
      <c r="BL148" s="37">
        <f>IF(I148,BK148*I148/(I148+E148),0)</f>
        <v>0</v>
      </c>
      <c r="BM148" s="52">
        <f>ROUND(BL148,3)</f>
        <v>0</v>
      </c>
      <c r="BN148" s="33">
        <f>IF('935'!V148="VOID",0,'935'!V148*(1-'935'!X148/'11'!B$16))</f>
        <v>0</v>
      </c>
      <c r="BO148" s="36">
        <f>IF(I148,-100*'Charging rates'!B$76/'11'!B$16*BN148/I148,0)</f>
        <v>0</v>
      </c>
      <c r="BP148" s="36">
        <f>IF(C148,'DNO totals'!B$171,0)</f>
        <v>0</v>
      </c>
      <c r="BQ148" s="36">
        <f>ROUND(BP148,2)</f>
        <v>0</v>
      </c>
      <c r="BR148" s="36">
        <f>IF(C148,(BP148+BO148),0)</f>
        <v>0</v>
      </c>
      <c r="BS148" s="53">
        <f>ROUND(BR148,2)</f>
        <v>0</v>
      </c>
      <c r="BT148" s="33">
        <f>'935'!C148&lt;&gt;"VOID"</f>
        <v>0</v>
      </c>
      <c r="BU148" s="36">
        <f>IF(BT148,(100/'11'!B$16*K148*((1-'935'!I148)*'Charging rates'!B$42+'Charging rates'!B$54)),0)</f>
        <v>0</v>
      </c>
      <c r="BV148" s="36">
        <f>100/'11'!B$16*N148*('Charging rates'!B$42+'Charging rates'!B$54)</f>
        <v>0</v>
      </c>
      <c r="BW148" s="36">
        <f>100/'11'!B$16*L148*('Charging rates'!B$42+'Charging rates'!B$54)</f>
        <v>0</v>
      </c>
      <c r="BX148" s="53">
        <f>ROUND(BW148,2)</f>
        <v>0</v>
      </c>
      <c r="BY148" s="33">
        <f>D148-('935'!T148*(1-'935'!X148/'11'!B$16))</f>
        <v>0</v>
      </c>
      <c r="BZ148" s="33">
        <f>0-IF(ISNUMBER(O148),INDEX('913'!$I$6:$I$1205,O148),0)-IF(ISNUMBER(P148),INDEX('913'!$I$6:$I$1205,P148),0)-IF(ISNUMBER(Q148),INDEX('913'!$I$6:$I$1205,Q148),0)-IF(ISNUMBER(R148),INDEX('913'!$I$6:$I$1205,R148),0)-IF(ISNUMBER(S148),INDEX('913'!$I$6:$I$1205,S148),0)-IF(ISNUMBER(T148),INDEX('913'!$I$6:$I$1205,T148),0)-IF(ISNUMBER(U148),INDEX('913'!$I$6:$I$1205,U148),0)-IF(ISNUMBER(V148),INDEX('913'!$I$6:$I$1205,V148),0)</f>
        <v>0</v>
      </c>
      <c r="CA148" s="37">
        <f>IF(BZ148=0,1,MAX(1,SQRT(BZ148^2+(IF(ISNUMBER(O148),INDEX('913'!$J$6:$J$1205,O148),0)+IF(ISNUMBER(P148),INDEX('913'!$J$6:$J$1205,P148),0)+IF(ISNUMBER(Q148),INDEX('913'!$J$6:$J$1205,Q148),0)+IF(ISNUMBER(R148),INDEX('913'!$J$6:$J$1205,R148),0)+IF(ISNUMBER(S148),INDEX('913'!$J$6:$J$1205,S148),0)+IF(ISNUMBER(T148),INDEX('913'!$J$6:$J$1205,T148),0)+IF(ISNUMBER(U148),INDEX('913'!$J$6:$J$1205,U148),0)+IF(ISNUMBER(V148),INDEX('913'!$J$6:$J$1205,V148),0))^2)/BZ148))</f>
        <v>0</v>
      </c>
      <c r="CB148" s="36">
        <f>100*AU148/'11'!B$16</f>
        <v>0</v>
      </c>
      <c r="CC148" s="37">
        <f>100*(AV148*CA148)/'11'!C$16</f>
        <v>0</v>
      </c>
      <c r="CD148" s="37">
        <f>IF(D148=0,1,BY148/D148)*CC148</f>
        <v>0</v>
      </c>
      <c r="CE148" s="36">
        <f>IF(D148=0,1,BY148/D148)*CB148</f>
        <v>0</v>
      </c>
      <c r="CF148" s="54">
        <f>'11'!C$16-'935'!Y148</f>
        <v>0</v>
      </c>
      <c r="CG148" s="37">
        <f>MAX('DNO totals'!B$312+0,MIN('935'!L148+0,'DNO totals'!B$304+0))</f>
        <v>0</v>
      </c>
      <c r="CH148" s="37">
        <f>MAX('DNO totals'!C$312+0,MIN('935'!M148+0,'DNO totals'!C$304+0))</f>
        <v>0</v>
      </c>
      <c r="CI148" s="37">
        <f>MAX('DNO totals'!D$312+0,MIN('935'!N148+0,'DNO totals'!D$304+0))</f>
        <v>0</v>
      </c>
      <c r="CJ148" s="37">
        <f>MAX('DNO totals'!E$312+0,MIN('935'!O148+0,'DNO totals'!E$304+0))</f>
        <v>0</v>
      </c>
      <c r="CK148" s="52">
        <f>MAX('DNO totals'!F$312+0,MIN('935'!P148+0,'DNO totals'!F$304+0))</f>
        <v>0</v>
      </c>
      <c r="CL148" s="37">
        <f>IF('935'!$K148=1000,'Charging rates'!$C$29*$AZ148/(1+'DNO totals'!$C$60)*$CG148,0)</f>
        <v>0</v>
      </c>
      <c r="CM148" s="37">
        <f>IF(MOD('935'!$K148,1000)=100,'Charging rates'!$D$29*$AZ148/(1+'DNO totals'!$D$60)*$CH148,0)</f>
        <v>0</v>
      </c>
      <c r="CN148" s="37">
        <f>IF(MOD('935'!$K148,100)=10,'Charging rates'!$E$29*$AZ148/(1+'DNO totals'!$E$60)*$CI148,0)</f>
        <v>0</v>
      </c>
      <c r="CO148" s="37">
        <f>IF(AND(MOD('935'!$K148,10)&gt;0,MOD('935'!$K148,1000)&gt;1),'Charging rates'!$F$29*$AZ148/(1+'DNO totals'!$F$60)*$CJ148,0)</f>
        <v>0</v>
      </c>
      <c r="CP148" s="37">
        <f>IF(MOD('935'!$K148,1000)=1,'Charging rates'!$G$29*$AZ148/(1+'DNO totals'!$G$60)*$CK148,0)</f>
        <v>0</v>
      </c>
      <c r="CQ148" s="52">
        <f>$CL148+$CM148+$CN148+$CO148+$CP148</f>
        <v>0</v>
      </c>
      <c r="CR148" s="37">
        <f>IF('935'!$K148&gt;1000,'Charging rates'!$C$29*$AY148*$CG148,0)</f>
        <v>0</v>
      </c>
      <c r="CS148" s="37">
        <f>IF(MOD('935'!$K148,1000)&gt;100,'Charging rates'!$D$29*$AY148*$CH148,0)</f>
        <v>0</v>
      </c>
      <c r="CT148" s="37">
        <f>IF(MOD('935'!$K148,100)&gt;10,'Charging rates'!$E$29*$AY148*$CI148,0)</f>
        <v>0</v>
      </c>
      <c r="CU148" s="52">
        <f>$CR148+$CS148+$CT148</f>
        <v>0</v>
      </c>
      <c r="CV148" s="36">
        <f>100*(AV148*'935'!Q148*CA148)/'11'!B$16</f>
        <v>0</v>
      </c>
      <c r="CW148" s="36">
        <f>100/'11'!B$16*'Charging rates'!B$76*AY148</f>
        <v>0</v>
      </c>
      <c r="CX148" s="36">
        <f>IF(D148=0,0,(1-BY148/D148)*(CB148+IF('935'!Q148=0,0,(CC148*'935'!Q148*('11'!C$16-'935'!Y148)/('11'!B$16-'935'!X148)))))</f>
        <v>0</v>
      </c>
      <c r="CY148" s="36">
        <f>CW148+CE148</f>
        <v>0</v>
      </c>
      <c r="CZ148" s="49">
        <f>(CQ148+CU148)*D148</f>
        <v>0</v>
      </c>
      <c r="DA148" s="33">
        <f>D148*('Parameters'!B$21+J148)*IF('DNO totals'!B$323&lt;0,1,'935'!S148)</f>
        <v>0</v>
      </c>
      <c r="DB148" s="52">
        <f>IF('DNO totals'!B$323&lt;0,1,'935'!S148)*('Parameters'!B$21+J148)</f>
        <v>0</v>
      </c>
      <c r="DC148" s="37">
        <f>CY148+'Charging rates'!B$106*DB148*100/'11'!B$16</f>
        <v>0</v>
      </c>
      <c r="DD148" s="37">
        <f>DC148+'Charging rates'!B$116*('Parameters'!B$21+J148)*100/'11'!B$16*IF('DNO totals'!B$323&lt;0,1,'935'!S148)</f>
        <v>0</v>
      </c>
      <c r="DE148" s="37">
        <f>'Charging rates'!B$97*(CQ148+CU148)*100/'11'!B$16</f>
        <v>0</v>
      </c>
      <c r="DF148" s="36">
        <f>MAX(0-(CC148*J148*'11'!C$16/'11'!B$16),DD148+DE148)</f>
        <v>0</v>
      </c>
      <c r="DG148" s="37">
        <f>IF(BT148,IF(J148=0,CD148,MAX(0,MIN(CD148,CD148+(DF148/'935'!Q148*('11'!B$16-'935'!X148)/('11'!C$16-'935'!Y148))))),0)</f>
        <v>0</v>
      </c>
      <c r="DH148" s="36">
        <f>IF(BT148,MAX(0,DF148),0)</f>
        <v>0</v>
      </c>
      <c r="DI148" s="53">
        <f>DH148+CX148</f>
        <v>0</v>
      </c>
    </row>
    <row r="149" spans="1:113">
      <c r="A149" s="28">
        <v>49</v>
      </c>
      <c r="B149" s="48">
        <f>'935'!B149</f>
        <v>0</v>
      </c>
      <c r="C149" s="33">
        <f>OR('935'!E149&lt;&gt;"VOID",'935'!F149&lt;&gt;"VOID",'935'!G149&lt;&gt;"VOID")</f>
        <v>0</v>
      </c>
      <c r="D149" s="33">
        <f>IF('935'!C149="VOID",0,('935'!C149*(1-'935'!X149/'11'!B$16)))</f>
        <v>0</v>
      </c>
      <c r="E149" s="33">
        <f>IF('935'!D149="VOID",0,'935'!D149*(1-'935'!X149/'11'!B$16))</f>
        <v>0</v>
      </c>
      <c r="F149" s="33">
        <f>IF('935'!E149="VOID",0,'935'!E149*(1-'935'!X149/'11'!B$16))</f>
        <v>0</v>
      </c>
      <c r="G149" s="33">
        <f>IF('935'!F149="VOID",0,'935'!F149*(1-'935'!X149/'11'!B$16))</f>
        <v>0</v>
      </c>
      <c r="H149" s="33">
        <f>IF('935'!G149="VOID",0,'935'!G149*(1-'935'!X149/'11'!B$16))</f>
        <v>0</v>
      </c>
      <c r="I149" s="33">
        <f>F149+G149+H149</f>
        <v>0</v>
      </c>
      <c r="J149" s="37">
        <f>'935'!Q149*(1-'935'!Y149/'11'!C$16)/(1-'935'!X149/'11'!B$16)</f>
        <v>0</v>
      </c>
      <c r="K149" s="33">
        <f>IF(D149,'935'!H149*D149/(D149+E149+I149),0)</f>
        <v>0</v>
      </c>
      <c r="L149" s="33">
        <f>IF(I149,'935'!H149*I149/(D149+E149+I149),0)</f>
        <v>0</v>
      </c>
      <c r="M149" s="33">
        <f>K149*(1-'935'!X149/'11'!B$16)</f>
        <v>0</v>
      </c>
      <c r="N149" s="49">
        <f>L149*(1-'935'!X149/'11'!B$16)</f>
        <v>0</v>
      </c>
      <c r="O149" s="50">
        <f>MATCH('935'!J149,'913'!$B$6:$B$1205,0)</f>
        <v>0</v>
      </c>
      <c r="P149" s="50">
        <f>MATCH(INDEX('913'!$D$6:$D$1205,O149),'913'!$B$6:$B$1205,0)</f>
        <v>0</v>
      </c>
      <c r="Q149" s="50">
        <f>MATCH(INDEX('913'!$D$6:$D$1205,P149),'913'!$B$6:$B$1205,0)</f>
        <v>0</v>
      </c>
      <c r="R149" s="50">
        <f>MATCH(INDEX('913'!$D$6:$D$1205,Q149),'913'!$B$6:$B$1205,0)</f>
        <v>0</v>
      </c>
      <c r="S149" s="50">
        <f>MATCH(INDEX('913'!$D$6:$D$1205,R149),'913'!$B$6:$B$1205,0)</f>
        <v>0</v>
      </c>
      <c r="T149" s="50">
        <f>MATCH(INDEX('913'!$D$6:$D$1205,S149),'913'!$B$6:$B$1205,0)</f>
        <v>0</v>
      </c>
      <c r="U149" s="50">
        <f>MATCH(INDEX('913'!$D$6:$D$1205,T149),'913'!$B$6:$B$1205,0)</f>
        <v>0</v>
      </c>
      <c r="V149" s="51">
        <f>MATCH(INDEX('913'!$D$6:$D$1205,U149),'913'!$B$6:$B$1205,0)</f>
        <v>0</v>
      </c>
      <c r="W149" s="37">
        <f>IF(ISNUMBER(O149),MAX(0,INDEX('913'!$E$6:$E$1205,O149)),0)</f>
        <v>0</v>
      </c>
      <c r="X149" s="37">
        <f>IF(ISNUMBER(P149),MAX(0,INDEX('913'!$E$6:$E$1205,P149)),0)</f>
        <v>0</v>
      </c>
      <c r="Y149" s="37">
        <f>IF(ISNUMBER(Q149),MAX(0,INDEX('913'!$E$6:$E$1205,Q149)),0)</f>
        <v>0</v>
      </c>
      <c r="Z149" s="37">
        <f>IF(ISNUMBER(R149),MAX(0,INDEX('913'!$E$6:$E$1205,R149)),0)</f>
        <v>0</v>
      </c>
      <c r="AA149" s="37">
        <f>IF(ISNUMBER(S149),MAX(0,INDEX('913'!$E$6:$E$1205,S149)),0)</f>
        <v>0</v>
      </c>
      <c r="AB149" s="37">
        <f>IF(ISNUMBER(T149),MAX(0,INDEX('913'!$E$6:$E$1205,T149)),0)</f>
        <v>0</v>
      </c>
      <c r="AC149" s="37">
        <f>IF(ISNUMBER(U149),MAX(0,INDEX('913'!$E$6:$E$1205,U149)),0)</f>
        <v>0</v>
      </c>
      <c r="AD149" s="52">
        <f>IF(ISNUMBER(V149),MAX(0,INDEX('913'!$E$6:$E$1205,V149)),0)</f>
        <v>0</v>
      </c>
      <c r="AE149" s="37">
        <f>IF(ISNUMBER(O149),MAX(0,INDEX('913'!$F$6:$F$1205,O149)),0)</f>
        <v>0</v>
      </c>
      <c r="AF149" s="37">
        <f>IF(ISNUMBER(P149),MAX(0,INDEX('913'!$F$6:$F$1205,P149)),0)</f>
        <v>0</v>
      </c>
      <c r="AG149" s="37">
        <f>IF(ISNUMBER(Q149),MAX(0,INDEX('913'!$F$6:$F$1205,Q149)),0)</f>
        <v>0</v>
      </c>
      <c r="AH149" s="37">
        <f>IF(ISNUMBER(R149),MAX(0,INDEX('913'!$F$6:$F$1205,R149)),0)</f>
        <v>0</v>
      </c>
      <c r="AI149" s="37">
        <f>IF(ISNUMBER(S149),MAX(0,INDEX('913'!$F$6:$F$1205,S149)),0)</f>
        <v>0</v>
      </c>
      <c r="AJ149" s="37">
        <f>IF(ISNUMBER(T149),MAX(0,INDEX('913'!$F$6:$F$1205,T149)),0)</f>
        <v>0</v>
      </c>
      <c r="AK149" s="37">
        <f>IF(ISNUMBER(U149),MAX(0,INDEX('913'!$F$6:$F$1205,U149)),0)</f>
        <v>0</v>
      </c>
      <c r="AL149" s="37">
        <f>IF(ISNUMBER(V149),MAX(0,INDEX('913'!$F$6:$F$1205,V149)),0)</f>
        <v>0</v>
      </c>
      <c r="AM149" s="33">
        <f>IF(ISNUMBER(O149),SQRT(INDEX('913'!$I$6:$I$1205,O149)^2+INDEX('913'!$J$6:$J$1205,O149)^2),0)</f>
        <v>0</v>
      </c>
      <c r="AN149" s="33">
        <f>IF(ISNUMBER(P149),SQRT(INDEX('913'!$I$6:$I$1205,P149)^2+INDEX('913'!$J$6:$J$1205,P149)^2),0)</f>
        <v>0</v>
      </c>
      <c r="AO149" s="33">
        <f>IF(ISNUMBER(Q149),SQRT(INDEX('913'!$I$6:$I$1205,Q149)^2+INDEX('913'!$J$6:$J$1205,Q149)^2),0)</f>
        <v>0</v>
      </c>
      <c r="AP149" s="33">
        <f>IF(ISNUMBER(R149),SQRT(INDEX('913'!$I$6:$I$1205,R149)^2+INDEX('913'!$J$6:$J$1205,R149)^2),0)</f>
        <v>0</v>
      </c>
      <c r="AQ149" s="33">
        <f>IF(ISNUMBER(S149),SQRT(INDEX('913'!$I$6:$I$1205,S149)^2+INDEX('913'!$J$6:$J$1205,S149)^2),0)</f>
        <v>0</v>
      </c>
      <c r="AR149" s="33">
        <f>IF(ISNUMBER(T149),SQRT(INDEX('913'!$I$6:$I$1205,T149)^2+INDEX('913'!$J$6:$J$1205,T149)^2),0)</f>
        <v>0</v>
      </c>
      <c r="AS149" s="33">
        <f>IF(ISNUMBER(U149),SQRT(INDEX('913'!$I$6:$I$1205,U149)^2+INDEX('913'!$J$6:$J$1205,U149)^2),0)</f>
        <v>0</v>
      </c>
      <c r="AT149" s="49">
        <f>IF(ISNUMBER(V149),SQRT(INDEX('913'!$I$6:$I$1205,V149)^2+INDEX('913'!$J$6:$J$1205,V149)^2),0)</f>
        <v>0</v>
      </c>
      <c r="AU149" s="37">
        <f>IF(AM149+AN149+AO149+AP149+AQ149+AR149+AS149+AT149=0,IF(COUNT(O149,P149,Q149,R149,S149,T149,U149,V149),(W149+X149+Y149+Z149+AA149+AB149+AC149+AD149)/COUNT(O149,P149,Q149,R149,S149,T149,U149,V149),0),(AM149*W149+AN149*X149+AO149*Y149+AP149*Z149+AQ149*AA149+AR149*AB149+AS149*AC149+AT149*AD149)/(AM149+AN149+AO149+AP149+AQ149+AR149+AS149+AT149))</f>
        <v>0</v>
      </c>
      <c r="AV149" s="37">
        <f>IF(AM149+AN149+AO149+AP149+AQ149+AR149+AS149+AT149=0,IF(COUNT(O149,P149,Q149,R149,S149,T149,U149,V149),(AE149+AF149+AG149+AH149+AI149+AJ149+AK149+AL149)/COUNT(O149,P149,Q149,R149,S149,T149,U149,V149),0),(AM149*AE149+AN149*AF149+AO149*AG149+AP149*AH149+AQ149*AI149+AR149*AJ149+AS149*AK149+AT149*AL149)/(AM149+AN149+AO149+AP149+AQ149+AR149+AS149+AT149))</f>
        <v>0</v>
      </c>
      <c r="AW149" s="52">
        <f>-100*'935'!W149*(AU149+AV149)/'11'!C$16</f>
        <v>0</v>
      </c>
      <c r="AX149" s="37">
        <f>INDEX('DNO totals'!$B$52:$G$52,IF('935'!K149,IF(MOD('935'!K149,1000),IF(MOD('935'!K149,100),IF(MOD('935'!K149,10),IF(MOD('935'!K149,1000)=1,6,5),4),3),2),1))</f>
        <v>0</v>
      </c>
      <c r="AY149" s="52">
        <f>J149*AX149</f>
        <v>0</v>
      </c>
      <c r="AZ149" s="37">
        <f>AX149*'Parameters'!B$11</f>
        <v>0</v>
      </c>
      <c r="BA149" s="37">
        <f>IF('935'!$K149=1000,'Charging rates'!$C$29*$AZ149/(1+'DNO totals'!$C$60)*'935'!$L149,0)</f>
        <v>0</v>
      </c>
      <c r="BB149" s="37">
        <f>IF(MOD('935'!$K149,1000)=100,'Charging rates'!$D$29*$AZ149/(1+'DNO totals'!$D$60)*'935'!$M149,0)</f>
        <v>0</v>
      </c>
      <c r="BC149" s="37">
        <f>IF(MOD('935'!$K149,100)=10,'Charging rates'!$E$29*$AZ149/(1+'DNO totals'!$E$60)*'935'!$N149,0)</f>
        <v>0</v>
      </c>
      <c r="BD149" s="37">
        <f>IF(AND(MOD('935'!$K149,10)&gt;0,MOD('935'!$K149,1000)&gt;1),'Charging rates'!$F$29*$AZ149/(1+'DNO totals'!$F$60)*'935'!$O149,0)</f>
        <v>0</v>
      </c>
      <c r="BE149" s="37">
        <f>IF(MOD('935'!$K149,1000)=1,'Charging rates'!$G$29*$AZ149/(1+'DNO totals'!$G$60)*'935'!$P149,0)</f>
        <v>0</v>
      </c>
      <c r="BF149" s="37">
        <f>IF('935'!$K149&gt;1000,'Charging rates'!$C$29*$AY149*'935'!$L149,0)</f>
        <v>0</v>
      </c>
      <c r="BG149" s="37">
        <f>IF(MOD('935'!$K149,1000)&gt;100,'Charging rates'!$D$29*$AY149*'935'!$M149,0)</f>
        <v>0</v>
      </c>
      <c r="BH149" s="37">
        <f>IF(MOD('935'!$K149,100)&gt;10,'Charging rates'!$E$29*$AY149*'935'!$N149,0)</f>
        <v>0</v>
      </c>
      <c r="BI149" s="37">
        <f>$BA149+$BB149+$BC149+$BD149+$BE149</f>
        <v>0</v>
      </c>
      <c r="BJ149" s="52">
        <f>$BF149+$BG149+$BH149</f>
        <v>0</v>
      </c>
      <c r="BK149" s="37">
        <f>AW149*(1+'Charging rates'!B$42+0.6*'Charging rates'!B$67+'Charging rates'!B$54)-100*'Charging rates'!B$76/'11'!C$16*'935'!W149</f>
        <v>0</v>
      </c>
      <c r="BL149" s="37">
        <f>IF(I149,BK149*I149/(I149+E149),0)</f>
        <v>0</v>
      </c>
      <c r="BM149" s="52">
        <f>ROUND(BL149,3)</f>
        <v>0</v>
      </c>
      <c r="BN149" s="33">
        <f>IF('935'!V149="VOID",0,'935'!V149*(1-'935'!X149/'11'!B$16))</f>
        <v>0</v>
      </c>
      <c r="BO149" s="36">
        <f>IF(I149,-100*'Charging rates'!B$76/'11'!B$16*BN149/I149,0)</f>
        <v>0</v>
      </c>
      <c r="BP149" s="36">
        <f>IF(C149,'DNO totals'!B$171,0)</f>
        <v>0</v>
      </c>
      <c r="BQ149" s="36">
        <f>ROUND(BP149,2)</f>
        <v>0</v>
      </c>
      <c r="BR149" s="36">
        <f>IF(C149,(BP149+BO149),0)</f>
        <v>0</v>
      </c>
      <c r="BS149" s="53">
        <f>ROUND(BR149,2)</f>
        <v>0</v>
      </c>
      <c r="BT149" s="33">
        <f>'935'!C149&lt;&gt;"VOID"</f>
        <v>0</v>
      </c>
      <c r="BU149" s="36">
        <f>IF(BT149,(100/'11'!B$16*K149*((1-'935'!I149)*'Charging rates'!B$42+'Charging rates'!B$54)),0)</f>
        <v>0</v>
      </c>
      <c r="BV149" s="36">
        <f>100/'11'!B$16*N149*('Charging rates'!B$42+'Charging rates'!B$54)</f>
        <v>0</v>
      </c>
      <c r="BW149" s="36">
        <f>100/'11'!B$16*L149*('Charging rates'!B$42+'Charging rates'!B$54)</f>
        <v>0</v>
      </c>
      <c r="BX149" s="53">
        <f>ROUND(BW149,2)</f>
        <v>0</v>
      </c>
      <c r="BY149" s="33">
        <f>D149-('935'!T149*(1-'935'!X149/'11'!B$16))</f>
        <v>0</v>
      </c>
      <c r="BZ149" s="33">
        <f>0-IF(ISNUMBER(O149),INDEX('913'!$I$6:$I$1205,O149),0)-IF(ISNUMBER(P149),INDEX('913'!$I$6:$I$1205,P149),0)-IF(ISNUMBER(Q149),INDEX('913'!$I$6:$I$1205,Q149),0)-IF(ISNUMBER(R149),INDEX('913'!$I$6:$I$1205,R149),0)-IF(ISNUMBER(S149),INDEX('913'!$I$6:$I$1205,S149),0)-IF(ISNUMBER(T149),INDEX('913'!$I$6:$I$1205,T149),0)-IF(ISNUMBER(U149),INDEX('913'!$I$6:$I$1205,U149),0)-IF(ISNUMBER(V149),INDEX('913'!$I$6:$I$1205,V149),0)</f>
        <v>0</v>
      </c>
      <c r="CA149" s="37">
        <f>IF(BZ149=0,1,MAX(1,SQRT(BZ149^2+(IF(ISNUMBER(O149),INDEX('913'!$J$6:$J$1205,O149),0)+IF(ISNUMBER(P149),INDEX('913'!$J$6:$J$1205,P149),0)+IF(ISNUMBER(Q149),INDEX('913'!$J$6:$J$1205,Q149),0)+IF(ISNUMBER(R149),INDEX('913'!$J$6:$J$1205,R149),0)+IF(ISNUMBER(S149),INDEX('913'!$J$6:$J$1205,S149),0)+IF(ISNUMBER(T149),INDEX('913'!$J$6:$J$1205,T149),0)+IF(ISNUMBER(U149),INDEX('913'!$J$6:$J$1205,U149),0)+IF(ISNUMBER(V149),INDEX('913'!$J$6:$J$1205,V149),0))^2)/BZ149))</f>
        <v>0</v>
      </c>
      <c r="CB149" s="36">
        <f>100*AU149/'11'!B$16</f>
        <v>0</v>
      </c>
      <c r="CC149" s="37">
        <f>100*(AV149*CA149)/'11'!C$16</f>
        <v>0</v>
      </c>
      <c r="CD149" s="37">
        <f>IF(D149=0,1,BY149/D149)*CC149</f>
        <v>0</v>
      </c>
      <c r="CE149" s="36">
        <f>IF(D149=0,1,BY149/D149)*CB149</f>
        <v>0</v>
      </c>
      <c r="CF149" s="54">
        <f>'11'!C$16-'935'!Y149</f>
        <v>0</v>
      </c>
      <c r="CG149" s="37">
        <f>MAX('DNO totals'!B$312+0,MIN('935'!L149+0,'DNO totals'!B$304+0))</f>
        <v>0</v>
      </c>
      <c r="CH149" s="37">
        <f>MAX('DNO totals'!C$312+0,MIN('935'!M149+0,'DNO totals'!C$304+0))</f>
        <v>0</v>
      </c>
      <c r="CI149" s="37">
        <f>MAX('DNO totals'!D$312+0,MIN('935'!N149+0,'DNO totals'!D$304+0))</f>
        <v>0</v>
      </c>
      <c r="CJ149" s="37">
        <f>MAX('DNO totals'!E$312+0,MIN('935'!O149+0,'DNO totals'!E$304+0))</f>
        <v>0</v>
      </c>
      <c r="CK149" s="52">
        <f>MAX('DNO totals'!F$312+0,MIN('935'!P149+0,'DNO totals'!F$304+0))</f>
        <v>0</v>
      </c>
      <c r="CL149" s="37">
        <f>IF('935'!$K149=1000,'Charging rates'!$C$29*$AZ149/(1+'DNO totals'!$C$60)*$CG149,0)</f>
        <v>0</v>
      </c>
      <c r="CM149" s="37">
        <f>IF(MOD('935'!$K149,1000)=100,'Charging rates'!$D$29*$AZ149/(1+'DNO totals'!$D$60)*$CH149,0)</f>
        <v>0</v>
      </c>
      <c r="CN149" s="37">
        <f>IF(MOD('935'!$K149,100)=10,'Charging rates'!$E$29*$AZ149/(1+'DNO totals'!$E$60)*$CI149,0)</f>
        <v>0</v>
      </c>
      <c r="CO149" s="37">
        <f>IF(AND(MOD('935'!$K149,10)&gt;0,MOD('935'!$K149,1000)&gt;1),'Charging rates'!$F$29*$AZ149/(1+'DNO totals'!$F$60)*$CJ149,0)</f>
        <v>0</v>
      </c>
      <c r="CP149" s="37">
        <f>IF(MOD('935'!$K149,1000)=1,'Charging rates'!$G$29*$AZ149/(1+'DNO totals'!$G$60)*$CK149,0)</f>
        <v>0</v>
      </c>
      <c r="CQ149" s="52">
        <f>$CL149+$CM149+$CN149+$CO149+$CP149</f>
        <v>0</v>
      </c>
      <c r="CR149" s="37">
        <f>IF('935'!$K149&gt;1000,'Charging rates'!$C$29*$AY149*$CG149,0)</f>
        <v>0</v>
      </c>
      <c r="CS149" s="37">
        <f>IF(MOD('935'!$K149,1000)&gt;100,'Charging rates'!$D$29*$AY149*$CH149,0)</f>
        <v>0</v>
      </c>
      <c r="CT149" s="37">
        <f>IF(MOD('935'!$K149,100)&gt;10,'Charging rates'!$E$29*$AY149*$CI149,0)</f>
        <v>0</v>
      </c>
      <c r="CU149" s="52">
        <f>$CR149+$CS149+$CT149</f>
        <v>0</v>
      </c>
      <c r="CV149" s="36">
        <f>100*(AV149*'935'!Q149*CA149)/'11'!B$16</f>
        <v>0</v>
      </c>
      <c r="CW149" s="36">
        <f>100/'11'!B$16*'Charging rates'!B$76*AY149</f>
        <v>0</v>
      </c>
      <c r="CX149" s="36">
        <f>IF(D149=0,0,(1-BY149/D149)*(CB149+IF('935'!Q149=0,0,(CC149*'935'!Q149*('11'!C$16-'935'!Y149)/('11'!B$16-'935'!X149)))))</f>
        <v>0</v>
      </c>
      <c r="CY149" s="36">
        <f>CW149+CE149</f>
        <v>0</v>
      </c>
      <c r="CZ149" s="49">
        <f>(CQ149+CU149)*D149</f>
        <v>0</v>
      </c>
      <c r="DA149" s="33">
        <f>D149*('Parameters'!B$21+J149)*IF('DNO totals'!B$323&lt;0,1,'935'!S149)</f>
        <v>0</v>
      </c>
      <c r="DB149" s="52">
        <f>IF('DNO totals'!B$323&lt;0,1,'935'!S149)*('Parameters'!B$21+J149)</f>
        <v>0</v>
      </c>
      <c r="DC149" s="37">
        <f>CY149+'Charging rates'!B$106*DB149*100/'11'!B$16</f>
        <v>0</v>
      </c>
      <c r="DD149" s="37">
        <f>DC149+'Charging rates'!B$116*('Parameters'!B$21+J149)*100/'11'!B$16*IF('DNO totals'!B$323&lt;0,1,'935'!S149)</f>
        <v>0</v>
      </c>
      <c r="DE149" s="37">
        <f>'Charging rates'!B$97*(CQ149+CU149)*100/'11'!B$16</f>
        <v>0</v>
      </c>
      <c r="DF149" s="36">
        <f>MAX(0-(CC149*J149*'11'!C$16/'11'!B$16),DD149+DE149)</f>
        <v>0</v>
      </c>
      <c r="DG149" s="37">
        <f>IF(BT149,IF(J149=0,CD149,MAX(0,MIN(CD149,CD149+(DF149/'935'!Q149*('11'!B$16-'935'!X149)/('11'!C$16-'935'!Y149))))),0)</f>
        <v>0</v>
      </c>
      <c r="DH149" s="36">
        <f>IF(BT149,MAX(0,DF149),0)</f>
        <v>0</v>
      </c>
      <c r="DI149" s="53">
        <f>DH149+CX149</f>
        <v>0</v>
      </c>
    </row>
    <row r="150" spans="1:113">
      <c r="A150" s="28">
        <v>50</v>
      </c>
      <c r="B150" s="48">
        <f>'935'!B150</f>
        <v>0</v>
      </c>
      <c r="C150" s="33">
        <f>OR('935'!E150&lt;&gt;"VOID",'935'!F150&lt;&gt;"VOID",'935'!G150&lt;&gt;"VOID")</f>
        <v>0</v>
      </c>
      <c r="D150" s="33">
        <f>IF('935'!C150="VOID",0,('935'!C150*(1-'935'!X150/'11'!B$16)))</f>
        <v>0</v>
      </c>
      <c r="E150" s="33">
        <f>IF('935'!D150="VOID",0,'935'!D150*(1-'935'!X150/'11'!B$16))</f>
        <v>0</v>
      </c>
      <c r="F150" s="33">
        <f>IF('935'!E150="VOID",0,'935'!E150*(1-'935'!X150/'11'!B$16))</f>
        <v>0</v>
      </c>
      <c r="G150" s="33">
        <f>IF('935'!F150="VOID",0,'935'!F150*(1-'935'!X150/'11'!B$16))</f>
        <v>0</v>
      </c>
      <c r="H150" s="33">
        <f>IF('935'!G150="VOID",0,'935'!G150*(1-'935'!X150/'11'!B$16))</f>
        <v>0</v>
      </c>
      <c r="I150" s="33">
        <f>F150+G150+H150</f>
        <v>0</v>
      </c>
      <c r="J150" s="37">
        <f>'935'!Q150*(1-'935'!Y150/'11'!C$16)/(1-'935'!X150/'11'!B$16)</f>
        <v>0</v>
      </c>
      <c r="K150" s="33">
        <f>IF(D150,'935'!H150*D150/(D150+E150+I150),0)</f>
        <v>0</v>
      </c>
      <c r="L150" s="33">
        <f>IF(I150,'935'!H150*I150/(D150+E150+I150),0)</f>
        <v>0</v>
      </c>
      <c r="M150" s="33">
        <f>K150*(1-'935'!X150/'11'!B$16)</f>
        <v>0</v>
      </c>
      <c r="N150" s="49">
        <f>L150*(1-'935'!X150/'11'!B$16)</f>
        <v>0</v>
      </c>
      <c r="O150" s="50">
        <f>MATCH('935'!J150,'913'!$B$6:$B$1205,0)</f>
        <v>0</v>
      </c>
      <c r="P150" s="50">
        <f>MATCH(INDEX('913'!$D$6:$D$1205,O150),'913'!$B$6:$B$1205,0)</f>
        <v>0</v>
      </c>
      <c r="Q150" s="50">
        <f>MATCH(INDEX('913'!$D$6:$D$1205,P150),'913'!$B$6:$B$1205,0)</f>
        <v>0</v>
      </c>
      <c r="R150" s="50">
        <f>MATCH(INDEX('913'!$D$6:$D$1205,Q150),'913'!$B$6:$B$1205,0)</f>
        <v>0</v>
      </c>
      <c r="S150" s="50">
        <f>MATCH(INDEX('913'!$D$6:$D$1205,R150),'913'!$B$6:$B$1205,0)</f>
        <v>0</v>
      </c>
      <c r="T150" s="50">
        <f>MATCH(INDEX('913'!$D$6:$D$1205,S150),'913'!$B$6:$B$1205,0)</f>
        <v>0</v>
      </c>
      <c r="U150" s="50">
        <f>MATCH(INDEX('913'!$D$6:$D$1205,T150),'913'!$B$6:$B$1205,0)</f>
        <v>0</v>
      </c>
      <c r="V150" s="51">
        <f>MATCH(INDEX('913'!$D$6:$D$1205,U150),'913'!$B$6:$B$1205,0)</f>
        <v>0</v>
      </c>
      <c r="W150" s="37">
        <f>IF(ISNUMBER(O150),MAX(0,INDEX('913'!$E$6:$E$1205,O150)),0)</f>
        <v>0</v>
      </c>
      <c r="X150" s="37">
        <f>IF(ISNUMBER(P150),MAX(0,INDEX('913'!$E$6:$E$1205,P150)),0)</f>
        <v>0</v>
      </c>
      <c r="Y150" s="37">
        <f>IF(ISNUMBER(Q150),MAX(0,INDEX('913'!$E$6:$E$1205,Q150)),0)</f>
        <v>0</v>
      </c>
      <c r="Z150" s="37">
        <f>IF(ISNUMBER(R150),MAX(0,INDEX('913'!$E$6:$E$1205,R150)),0)</f>
        <v>0</v>
      </c>
      <c r="AA150" s="37">
        <f>IF(ISNUMBER(S150),MAX(0,INDEX('913'!$E$6:$E$1205,S150)),0)</f>
        <v>0</v>
      </c>
      <c r="AB150" s="37">
        <f>IF(ISNUMBER(T150),MAX(0,INDEX('913'!$E$6:$E$1205,T150)),0)</f>
        <v>0</v>
      </c>
      <c r="AC150" s="37">
        <f>IF(ISNUMBER(U150),MAX(0,INDEX('913'!$E$6:$E$1205,U150)),0)</f>
        <v>0</v>
      </c>
      <c r="AD150" s="52">
        <f>IF(ISNUMBER(V150),MAX(0,INDEX('913'!$E$6:$E$1205,V150)),0)</f>
        <v>0</v>
      </c>
      <c r="AE150" s="37">
        <f>IF(ISNUMBER(O150),MAX(0,INDEX('913'!$F$6:$F$1205,O150)),0)</f>
        <v>0</v>
      </c>
      <c r="AF150" s="37">
        <f>IF(ISNUMBER(P150),MAX(0,INDEX('913'!$F$6:$F$1205,P150)),0)</f>
        <v>0</v>
      </c>
      <c r="AG150" s="37">
        <f>IF(ISNUMBER(Q150),MAX(0,INDEX('913'!$F$6:$F$1205,Q150)),0)</f>
        <v>0</v>
      </c>
      <c r="AH150" s="37">
        <f>IF(ISNUMBER(R150),MAX(0,INDEX('913'!$F$6:$F$1205,R150)),0)</f>
        <v>0</v>
      </c>
      <c r="AI150" s="37">
        <f>IF(ISNUMBER(S150),MAX(0,INDEX('913'!$F$6:$F$1205,S150)),0)</f>
        <v>0</v>
      </c>
      <c r="AJ150" s="37">
        <f>IF(ISNUMBER(T150),MAX(0,INDEX('913'!$F$6:$F$1205,T150)),0)</f>
        <v>0</v>
      </c>
      <c r="AK150" s="37">
        <f>IF(ISNUMBER(U150),MAX(0,INDEX('913'!$F$6:$F$1205,U150)),0)</f>
        <v>0</v>
      </c>
      <c r="AL150" s="37">
        <f>IF(ISNUMBER(V150),MAX(0,INDEX('913'!$F$6:$F$1205,V150)),0)</f>
        <v>0</v>
      </c>
      <c r="AM150" s="33">
        <f>IF(ISNUMBER(O150),SQRT(INDEX('913'!$I$6:$I$1205,O150)^2+INDEX('913'!$J$6:$J$1205,O150)^2),0)</f>
        <v>0</v>
      </c>
      <c r="AN150" s="33">
        <f>IF(ISNUMBER(P150),SQRT(INDEX('913'!$I$6:$I$1205,P150)^2+INDEX('913'!$J$6:$J$1205,P150)^2),0)</f>
        <v>0</v>
      </c>
      <c r="AO150" s="33">
        <f>IF(ISNUMBER(Q150),SQRT(INDEX('913'!$I$6:$I$1205,Q150)^2+INDEX('913'!$J$6:$J$1205,Q150)^2),0)</f>
        <v>0</v>
      </c>
      <c r="AP150" s="33">
        <f>IF(ISNUMBER(R150),SQRT(INDEX('913'!$I$6:$I$1205,R150)^2+INDEX('913'!$J$6:$J$1205,R150)^2),0)</f>
        <v>0</v>
      </c>
      <c r="AQ150" s="33">
        <f>IF(ISNUMBER(S150),SQRT(INDEX('913'!$I$6:$I$1205,S150)^2+INDEX('913'!$J$6:$J$1205,S150)^2),0)</f>
        <v>0</v>
      </c>
      <c r="AR150" s="33">
        <f>IF(ISNUMBER(T150),SQRT(INDEX('913'!$I$6:$I$1205,T150)^2+INDEX('913'!$J$6:$J$1205,T150)^2),0)</f>
        <v>0</v>
      </c>
      <c r="AS150" s="33">
        <f>IF(ISNUMBER(U150),SQRT(INDEX('913'!$I$6:$I$1205,U150)^2+INDEX('913'!$J$6:$J$1205,U150)^2),0)</f>
        <v>0</v>
      </c>
      <c r="AT150" s="49">
        <f>IF(ISNUMBER(V150),SQRT(INDEX('913'!$I$6:$I$1205,V150)^2+INDEX('913'!$J$6:$J$1205,V150)^2),0)</f>
        <v>0</v>
      </c>
      <c r="AU150" s="37">
        <f>IF(AM150+AN150+AO150+AP150+AQ150+AR150+AS150+AT150=0,IF(COUNT(O150,P150,Q150,R150,S150,T150,U150,V150),(W150+X150+Y150+Z150+AA150+AB150+AC150+AD150)/COUNT(O150,P150,Q150,R150,S150,T150,U150,V150),0),(AM150*W150+AN150*X150+AO150*Y150+AP150*Z150+AQ150*AA150+AR150*AB150+AS150*AC150+AT150*AD150)/(AM150+AN150+AO150+AP150+AQ150+AR150+AS150+AT150))</f>
        <v>0</v>
      </c>
      <c r="AV150" s="37">
        <f>IF(AM150+AN150+AO150+AP150+AQ150+AR150+AS150+AT150=0,IF(COUNT(O150,P150,Q150,R150,S150,T150,U150,V150),(AE150+AF150+AG150+AH150+AI150+AJ150+AK150+AL150)/COUNT(O150,P150,Q150,R150,S150,T150,U150,V150),0),(AM150*AE150+AN150*AF150+AO150*AG150+AP150*AH150+AQ150*AI150+AR150*AJ150+AS150*AK150+AT150*AL150)/(AM150+AN150+AO150+AP150+AQ150+AR150+AS150+AT150))</f>
        <v>0</v>
      </c>
      <c r="AW150" s="52">
        <f>-100*'935'!W150*(AU150+AV150)/'11'!C$16</f>
        <v>0</v>
      </c>
      <c r="AX150" s="37">
        <f>INDEX('DNO totals'!$B$52:$G$52,IF('935'!K150,IF(MOD('935'!K150,1000),IF(MOD('935'!K150,100),IF(MOD('935'!K150,10),IF(MOD('935'!K150,1000)=1,6,5),4),3),2),1))</f>
        <v>0</v>
      </c>
      <c r="AY150" s="52">
        <f>J150*AX150</f>
        <v>0</v>
      </c>
      <c r="AZ150" s="37">
        <f>AX150*'Parameters'!B$11</f>
        <v>0</v>
      </c>
      <c r="BA150" s="37">
        <f>IF('935'!$K150=1000,'Charging rates'!$C$29*$AZ150/(1+'DNO totals'!$C$60)*'935'!$L150,0)</f>
        <v>0</v>
      </c>
      <c r="BB150" s="37">
        <f>IF(MOD('935'!$K150,1000)=100,'Charging rates'!$D$29*$AZ150/(1+'DNO totals'!$D$60)*'935'!$M150,0)</f>
        <v>0</v>
      </c>
      <c r="BC150" s="37">
        <f>IF(MOD('935'!$K150,100)=10,'Charging rates'!$E$29*$AZ150/(1+'DNO totals'!$E$60)*'935'!$N150,0)</f>
        <v>0</v>
      </c>
      <c r="BD150" s="37">
        <f>IF(AND(MOD('935'!$K150,10)&gt;0,MOD('935'!$K150,1000)&gt;1),'Charging rates'!$F$29*$AZ150/(1+'DNO totals'!$F$60)*'935'!$O150,0)</f>
        <v>0</v>
      </c>
      <c r="BE150" s="37">
        <f>IF(MOD('935'!$K150,1000)=1,'Charging rates'!$G$29*$AZ150/(1+'DNO totals'!$G$60)*'935'!$P150,0)</f>
        <v>0</v>
      </c>
      <c r="BF150" s="37">
        <f>IF('935'!$K150&gt;1000,'Charging rates'!$C$29*$AY150*'935'!$L150,0)</f>
        <v>0</v>
      </c>
      <c r="BG150" s="37">
        <f>IF(MOD('935'!$K150,1000)&gt;100,'Charging rates'!$D$29*$AY150*'935'!$M150,0)</f>
        <v>0</v>
      </c>
      <c r="BH150" s="37">
        <f>IF(MOD('935'!$K150,100)&gt;10,'Charging rates'!$E$29*$AY150*'935'!$N150,0)</f>
        <v>0</v>
      </c>
      <c r="BI150" s="37">
        <f>$BA150+$BB150+$BC150+$BD150+$BE150</f>
        <v>0</v>
      </c>
      <c r="BJ150" s="52">
        <f>$BF150+$BG150+$BH150</f>
        <v>0</v>
      </c>
      <c r="BK150" s="37">
        <f>AW150*(1+'Charging rates'!B$42+0.6*'Charging rates'!B$67+'Charging rates'!B$54)-100*'Charging rates'!B$76/'11'!C$16*'935'!W150</f>
        <v>0</v>
      </c>
      <c r="BL150" s="37">
        <f>IF(I150,BK150*I150/(I150+E150),0)</f>
        <v>0</v>
      </c>
      <c r="BM150" s="52">
        <f>ROUND(BL150,3)</f>
        <v>0</v>
      </c>
      <c r="BN150" s="33">
        <f>IF('935'!V150="VOID",0,'935'!V150*(1-'935'!X150/'11'!B$16))</f>
        <v>0</v>
      </c>
      <c r="BO150" s="36">
        <f>IF(I150,-100*'Charging rates'!B$76/'11'!B$16*BN150/I150,0)</f>
        <v>0</v>
      </c>
      <c r="BP150" s="36">
        <f>IF(C150,'DNO totals'!B$171,0)</f>
        <v>0</v>
      </c>
      <c r="BQ150" s="36">
        <f>ROUND(BP150,2)</f>
        <v>0</v>
      </c>
      <c r="BR150" s="36">
        <f>IF(C150,(BP150+BO150),0)</f>
        <v>0</v>
      </c>
      <c r="BS150" s="53">
        <f>ROUND(BR150,2)</f>
        <v>0</v>
      </c>
      <c r="BT150" s="33">
        <f>'935'!C150&lt;&gt;"VOID"</f>
        <v>0</v>
      </c>
      <c r="BU150" s="36">
        <f>IF(BT150,(100/'11'!B$16*K150*((1-'935'!I150)*'Charging rates'!B$42+'Charging rates'!B$54)),0)</f>
        <v>0</v>
      </c>
      <c r="BV150" s="36">
        <f>100/'11'!B$16*N150*('Charging rates'!B$42+'Charging rates'!B$54)</f>
        <v>0</v>
      </c>
      <c r="BW150" s="36">
        <f>100/'11'!B$16*L150*('Charging rates'!B$42+'Charging rates'!B$54)</f>
        <v>0</v>
      </c>
      <c r="BX150" s="53">
        <f>ROUND(BW150,2)</f>
        <v>0</v>
      </c>
      <c r="BY150" s="33">
        <f>D150-('935'!T150*(1-'935'!X150/'11'!B$16))</f>
        <v>0</v>
      </c>
      <c r="BZ150" s="33">
        <f>0-IF(ISNUMBER(O150),INDEX('913'!$I$6:$I$1205,O150),0)-IF(ISNUMBER(P150),INDEX('913'!$I$6:$I$1205,P150),0)-IF(ISNUMBER(Q150),INDEX('913'!$I$6:$I$1205,Q150),0)-IF(ISNUMBER(R150),INDEX('913'!$I$6:$I$1205,R150),0)-IF(ISNUMBER(S150),INDEX('913'!$I$6:$I$1205,S150),0)-IF(ISNUMBER(T150),INDEX('913'!$I$6:$I$1205,T150),0)-IF(ISNUMBER(U150),INDEX('913'!$I$6:$I$1205,U150),0)-IF(ISNUMBER(V150),INDEX('913'!$I$6:$I$1205,V150),0)</f>
        <v>0</v>
      </c>
      <c r="CA150" s="37">
        <f>IF(BZ150=0,1,MAX(1,SQRT(BZ150^2+(IF(ISNUMBER(O150),INDEX('913'!$J$6:$J$1205,O150),0)+IF(ISNUMBER(P150),INDEX('913'!$J$6:$J$1205,P150),0)+IF(ISNUMBER(Q150),INDEX('913'!$J$6:$J$1205,Q150),0)+IF(ISNUMBER(R150),INDEX('913'!$J$6:$J$1205,R150),0)+IF(ISNUMBER(S150),INDEX('913'!$J$6:$J$1205,S150),0)+IF(ISNUMBER(T150),INDEX('913'!$J$6:$J$1205,T150),0)+IF(ISNUMBER(U150),INDEX('913'!$J$6:$J$1205,U150),0)+IF(ISNUMBER(V150),INDEX('913'!$J$6:$J$1205,V150),0))^2)/BZ150))</f>
        <v>0</v>
      </c>
      <c r="CB150" s="36">
        <f>100*AU150/'11'!B$16</f>
        <v>0</v>
      </c>
      <c r="CC150" s="37">
        <f>100*(AV150*CA150)/'11'!C$16</f>
        <v>0</v>
      </c>
      <c r="CD150" s="37">
        <f>IF(D150=0,1,BY150/D150)*CC150</f>
        <v>0</v>
      </c>
      <c r="CE150" s="36">
        <f>IF(D150=0,1,BY150/D150)*CB150</f>
        <v>0</v>
      </c>
      <c r="CF150" s="54">
        <f>'11'!C$16-'935'!Y150</f>
        <v>0</v>
      </c>
      <c r="CG150" s="37">
        <f>MAX('DNO totals'!B$312+0,MIN('935'!L150+0,'DNO totals'!B$304+0))</f>
        <v>0</v>
      </c>
      <c r="CH150" s="37">
        <f>MAX('DNO totals'!C$312+0,MIN('935'!M150+0,'DNO totals'!C$304+0))</f>
        <v>0</v>
      </c>
      <c r="CI150" s="37">
        <f>MAX('DNO totals'!D$312+0,MIN('935'!N150+0,'DNO totals'!D$304+0))</f>
        <v>0</v>
      </c>
      <c r="CJ150" s="37">
        <f>MAX('DNO totals'!E$312+0,MIN('935'!O150+0,'DNO totals'!E$304+0))</f>
        <v>0</v>
      </c>
      <c r="CK150" s="52">
        <f>MAX('DNO totals'!F$312+0,MIN('935'!P150+0,'DNO totals'!F$304+0))</f>
        <v>0</v>
      </c>
      <c r="CL150" s="37">
        <f>IF('935'!$K150=1000,'Charging rates'!$C$29*$AZ150/(1+'DNO totals'!$C$60)*$CG150,0)</f>
        <v>0</v>
      </c>
      <c r="CM150" s="37">
        <f>IF(MOD('935'!$K150,1000)=100,'Charging rates'!$D$29*$AZ150/(1+'DNO totals'!$D$60)*$CH150,0)</f>
        <v>0</v>
      </c>
      <c r="CN150" s="37">
        <f>IF(MOD('935'!$K150,100)=10,'Charging rates'!$E$29*$AZ150/(1+'DNO totals'!$E$60)*$CI150,0)</f>
        <v>0</v>
      </c>
      <c r="CO150" s="37">
        <f>IF(AND(MOD('935'!$K150,10)&gt;0,MOD('935'!$K150,1000)&gt;1),'Charging rates'!$F$29*$AZ150/(1+'DNO totals'!$F$60)*$CJ150,0)</f>
        <v>0</v>
      </c>
      <c r="CP150" s="37">
        <f>IF(MOD('935'!$K150,1000)=1,'Charging rates'!$G$29*$AZ150/(1+'DNO totals'!$G$60)*$CK150,0)</f>
        <v>0</v>
      </c>
      <c r="CQ150" s="52">
        <f>$CL150+$CM150+$CN150+$CO150+$CP150</f>
        <v>0</v>
      </c>
      <c r="CR150" s="37">
        <f>IF('935'!$K150&gt;1000,'Charging rates'!$C$29*$AY150*$CG150,0)</f>
        <v>0</v>
      </c>
      <c r="CS150" s="37">
        <f>IF(MOD('935'!$K150,1000)&gt;100,'Charging rates'!$D$29*$AY150*$CH150,0)</f>
        <v>0</v>
      </c>
      <c r="CT150" s="37">
        <f>IF(MOD('935'!$K150,100)&gt;10,'Charging rates'!$E$29*$AY150*$CI150,0)</f>
        <v>0</v>
      </c>
      <c r="CU150" s="52">
        <f>$CR150+$CS150+$CT150</f>
        <v>0</v>
      </c>
      <c r="CV150" s="36">
        <f>100*(AV150*'935'!Q150*CA150)/'11'!B$16</f>
        <v>0</v>
      </c>
      <c r="CW150" s="36">
        <f>100/'11'!B$16*'Charging rates'!B$76*AY150</f>
        <v>0</v>
      </c>
      <c r="CX150" s="36">
        <f>IF(D150=0,0,(1-BY150/D150)*(CB150+IF('935'!Q150=0,0,(CC150*'935'!Q150*('11'!C$16-'935'!Y150)/('11'!B$16-'935'!X150)))))</f>
        <v>0</v>
      </c>
      <c r="CY150" s="36">
        <f>CW150+CE150</f>
        <v>0</v>
      </c>
      <c r="CZ150" s="49">
        <f>(CQ150+CU150)*D150</f>
        <v>0</v>
      </c>
      <c r="DA150" s="33">
        <f>D150*('Parameters'!B$21+J150)*IF('DNO totals'!B$323&lt;0,1,'935'!S150)</f>
        <v>0</v>
      </c>
      <c r="DB150" s="52">
        <f>IF('DNO totals'!B$323&lt;0,1,'935'!S150)*('Parameters'!B$21+J150)</f>
        <v>0</v>
      </c>
      <c r="DC150" s="37">
        <f>CY150+'Charging rates'!B$106*DB150*100/'11'!B$16</f>
        <v>0</v>
      </c>
      <c r="DD150" s="37">
        <f>DC150+'Charging rates'!B$116*('Parameters'!B$21+J150)*100/'11'!B$16*IF('DNO totals'!B$323&lt;0,1,'935'!S150)</f>
        <v>0</v>
      </c>
      <c r="DE150" s="37">
        <f>'Charging rates'!B$97*(CQ150+CU150)*100/'11'!B$16</f>
        <v>0</v>
      </c>
      <c r="DF150" s="36">
        <f>MAX(0-(CC150*J150*'11'!C$16/'11'!B$16),DD150+DE150)</f>
        <v>0</v>
      </c>
      <c r="DG150" s="37">
        <f>IF(BT150,IF(J150=0,CD150,MAX(0,MIN(CD150,CD150+(DF150/'935'!Q150*('11'!B$16-'935'!X150)/('11'!C$16-'935'!Y150))))),0)</f>
        <v>0</v>
      </c>
      <c r="DH150" s="36">
        <f>IF(BT150,MAX(0,DF150),0)</f>
        <v>0</v>
      </c>
      <c r="DI150" s="53">
        <f>DH150+CX150</f>
        <v>0</v>
      </c>
    </row>
    <row r="151" spans="1:113">
      <c r="A151" s="28">
        <v>51</v>
      </c>
      <c r="B151" s="48">
        <f>'935'!B151</f>
        <v>0</v>
      </c>
      <c r="C151" s="33">
        <f>OR('935'!E151&lt;&gt;"VOID",'935'!F151&lt;&gt;"VOID",'935'!G151&lt;&gt;"VOID")</f>
        <v>0</v>
      </c>
      <c r="D151" s="33">
        <f>IF('935'!C151="VOID",0,('935'!C151*(1-'935'!X151/'11'!B$16)))</f>
        <v>0</v>
      </c>
      <c r="E151" s="33">
        <f>IF('935'!D151="VOID",0,'935'!D151*(1-'935'!X151/'11'!B$16))</f>
        <v>0</v>
      </c>
      <c r="F151" s="33">
        <f>IF('935'!E151="VOID",0,'935'!E151*(1-'935'!X151/'11'!B$16))</f>
        <v>0</v>
      </c>
      <c r="G151" s="33">
        <f>IF('935'!F151="VOID",0,'935'!F151*(1-'935'!X151/'11'!B$16))</f>
        <v>0</v>
      </c>
      <c r="H151" s="33">
        <f>IF('935'!G151="VOID",0,'935'!G151*(1-'935'!X151/'11'!B$16))</f>
        <v>0</v>
      </c>
      <c r="I151" s="33">
        <f>F151+G151+H151</f>
        <v>0</v>
      </c>
      <c r="J151" s="37">
        <f>'935'!Q151*(1-'935'!Y151/'11'!C$16)/(1-'935'!X151/'11'!B$16)</f>
        <v>0</v>
      </c>
      <c r="K151" s="33">
        <f>IF(D151,'935'!H151*D151/(D151+E151+I151),0)</f>
        <v>0</v>
      </c>
      <c r="L151" s="33">
        <f>IF(I151,'935'!H151*I151/(D151+E151+I151),0)</f>
        <v>0</v>
      </c>
      <c r="M151" s="33">
        <f>K151*(1-'935'!X151/'11'!B$16)</f>
        <v>0</v>
      </c>
      <c r="N151" s="49">
        <f>L151*(1-'935'!X151/'11'!B$16)</f>
        <v>0</v>
      </c>
      <c r="O151" s="50">
        <f>MATCH('935'!J151,'913'!$B$6:$B$1205,0)</f>
        <v>0</v>
      </c>
      <c r="P151" s="50">
        <f>MATCH(INDEX('913'!$D$6:$D$1205,O151),'913'!$B$6:$B$1205,0)</f>
        <v>0</v>
      </c>
      <c r="Q151" s="50">
        <f>MATCH(INDEX('913'!$D$6:$D$1205,P151),'913'!$B$6:$B$1205,0)</f>
        <v>0</v>
      </c>
      <c r="R151" s="50">
        <f>MATCH(INDEX('913'!$D$6:$D$1205,Q151),'913'!$B$6:$B$1205,0)</f>
        <v>0</v>
      </c>
      <c r="S151" s="50">
        <f>MATCH(INDEX('913'!$D$6:$D$1205,R151),'913'!$B$6:$B$1205,0)</f>
        <v>0</v>
      </c>
      <c r="T151" s="50">
        <f>MATCH(INDEX('913'!$D$6:$D$1205,S151),'913'!$B$6:$B$1205,0)</f>
        <v>0</v>
      </c>
      <c r="U151" s="50">
        <f>MATCH(INDEX('913'!$D$6:$D$1205,T151),'913'!$B$6:$B$1205,0)</f>
        <v>0</v>
      </c>
      <c r="V151" s="51">
        <f>MATCH(INDEX('913'!$D$6:$D$1205,U151),'913'!$B$6:$B$1205,0)</f>
        <v>0</v>
      </c>
      <c r="W151" s="37">
        <f>IF(ISNUMBER(O151),MAX(0,INDEX('913'!$E$6:$E$1205,O151)),0)</f>
        <v>0</v>
      </c>
      <c r="X151" s="37">
        <f>IF(ISNUMBER(P151),MAX(0,INDEX('913'!$E$6:$E$1205,P151)),0)</f>
        <v>0</v>
      </c>
      <c r="Y151" s="37">
        <f>IF(ISNUMBER(Q151),MAX(0,INDEX('913'!$E$6:$E$1205,Q151)),0)</f>
        <v>0</v>
      </c>
      <c r="Z151" s="37">
        <f>IF(ISNUMBER(R151),MAX(0,INDEX('913'!$E$6:$E$1205,R151)),0)</f>
        <v>0</v>
      </c>
      <c r="AA151" s="37">
        <f>IF(ISNUMBER(S151),MAX(0,INDEX('913'!$E$6:$E$1205,S151)),0)</f>
        <v>0</v>
      </c>
      <c r="AB151" s="37">
        <f>IF(ISNUMBER(T151),MAX(0,INDEX('913'!$E$6:$E$1205,T151)),0)</f>
        <v>0</v>
      </c>
      <c r="AC151" s="37">
        <f>IF(ISNUMBER(U151),MAX(0,INDEX('913'!$E$6:$E$1205,U151)),0)</f>
        <v>0</v>
      </c>
      <c r="AD151" s="52">
        <f>IF(ISNUMBER(V151),MAX(0,INDEX('913'!$E$6:$E$1205,V151)),0)</f>
        <v>0</v>
      </c>
      <c r="AE151" s="37">
        <f>IF(ISNUMBER(O151),MAX(0,INDEX('913'!$F$6:$F$1205,O151)),0)</f>
        <v>0</v>
      </c>
      <c r="AF151" s="37">
        <f>IF(ISNUMBER(P151),MAX(0,INDEX('913'!$F$6:$F$1205,P151)),0)</f>
        <v>0</v>
      </c>
      <c r="AG151" s="37">
        <f>IF(ISNUMBER(Q151),MAX(0,INDEX('913'!$F$6:$F$1205,Q151)),0)</f>
        <v>0</v>
      </c>
      <c r="AH151" s="37">
        <f>IF(ISNUMBER(R151),MAX(0,INDEX('913'!$F$6:$F$1205,R151)),0)</f>
        <v>0</v>
      </c>
      <c r="AI151" s="37">
        <f>IF(ISNUMBER(S151),MAX(0,INDEX('913'!$F$6:$F$1205,S151)),0)</f>
        <v>0</v>
      </c>
      <c r="AJ151" s="37">
        <f>IF(ISNUMBER(T151),MAX(0,INDEX('913'!$F$6:$F$1205,T151)),0)</f>
        <v>0</v>
      </c>
      <c r="AK151" s="37">
        <f>IF(ISNUMBER(U151),MAX(0,INDEX('913'!$F$6:$F$1205,U151)),0)</f>
        <v>0</v>
      </c>
      <c r="AL151" s="37">
        <f>IF(ISNUMBER(V151),MAX(0,INDEX('913'!$F$6:$F$1205,V151)),0)</f>
        <v>0</v>
      </c>
      <c r="AM151" s="33">
        <f>IF(ISNUMBER(O151),SQRT(INDEX('913'!$I$6:$I$1205,O151)^2+INDEX('913'!$J$6:$J$1205,O151)^2),0)</f>
        <v>0</v>
      </c>
      <c r="AN151" s="33">
        <f>IF(ISNUMBER(P151),SQRT(INDEX('913'!$I$6:$I$1205,P151)^2+INDEX('913'!$J$6:$J$1205,P151)^2),0)</f>
        <v>0</v>
      </c>
      <c r="AO151" s="33">
        <f>IF(ISNUMBER(Q151),SQRT(INDEX('913'!$I$6:$I$1205,Q151)^2+INDEX('913'!$J$6:$J$1205,Q151)^2),0)</f>
        <v>0</v>
      </c>
      <c r="AP151" s="33">
        <f>IF(ISNUMBER(R151),SQRT(INDEX('913'!$I$6:$I$1205,R151)^2+INDEX('913'!$J$6:$J$1205,R151)^2),0)</f>
        <v>0</v>
      </c>
      <c r="AQ151" s="33">
        <f>IF(ISNUMBER(S151),SQRT(INDEX('913'!$I$6:$I$1205,S151)^2+INDEX('913'!$J$6:$J$1205,S151)^2),0)</f>
        <v>0</v>
      </c>
      <c r="AR151" s="33">
        <f>IF(ISNUMBER(T151),SQRT(INDEX('913'!$I$6:$I$1205,T151)^2+INDEX('913'!$J$6:$J$1205,T151)^2),0)</f>
        <v>0</v>
      </c>
      <c r="AS151" s="33">
        <f>IF(ISNUMBER(U151),SQRT(INDEX('913'!$I$6:$I$1205,U151)^2+INDEX('913'!$J$6:$J$1205,U151)^2),0)</f>
        <v>0</v>
      </c>
      <c r="AT151" s="49">
        <f>IF(ISNUMBER(V151),SQRT(INDEX('913'!$I$6:$I$1205,V151)^2+INDEX('913'!$J$6:$J$1205,V151)^2),0)</f>
        <v>0</v>
      </c>
      <c r="AU151" s="37">
        <f>IF(AM151+AN151+AO151+AP151+AQ151+AR151+AS151+AT151=0,IF(COUNT(O151,P151,Q151,R151,S151,T151,U151,V151),(W151+X151+Y151+Z151+AA151+AB151+AC151+AD151)/COUNT(O151,P151,Q151,R151,S151,T151,U151,V151),0),(AM151*W151+AN151*X151+AO151*Y151+AP151*Z151+AQ151*AA151+AR151*AB151+AS151*AC151+AT151*AD151)/(AM151+AN151+AO151+AP151+AQ151+AR151+AS151+AT151))</f>
        <v>0</v>
      </c>
      <c r="AV151" s="37">
        <f>IF(AM151+AN151+AO151+AP151+AQ151+AR151+AS151+AT151=0,IF(COUNT(O151,P151,Q151,R151,S151,T151,U151,V151),(AE151+AF151+AG151+AH151+AI151+AJ151+AK151+AL151)/COUNT(O151,P151,Q151,R151,S151,T151,U151,V151),0),(AM151*AE151+AN151*AF151+AO151*AG151+AP151*AH151+AQ151*AI151+AR151*AJ151+AS151*AK151+AT151*AL151)/(AM151+AN151+AO151+AP151+AQ151+AR151+AS151+AT151))</f>
        <v>0</v>
      </c>
      <c r="AW151" s="52">
        <f>-100*'935'!W151*(AU151+AV151)/'11'!C$16</f>
        <v>0</v>
      </c>
      <c r="AX151" s="37">
        <f>INDEX('DNO totals'!$B$52:$G$52,IF('935'!K151,IF(MOD('935'!K151,1000),IF(MOD('935'!K151,100),IF(MOD('935'!K151,10),IF(MOD('935'!K151,1000)=1,6,5),4),3),2),1))</f>
        <v>0</v>
      </c>
      <c r="AY151" s="52">
        <f>J151*AX151</f>
        <v>0</v>
      </c>
      <c r="AZ151" s="37">
        <f>AX151*'Parameters'!B$11</f>
        <v>0</v>
      </c>
      <c r="BA151" s="37">
        <f>IF('935'!$K151=1000,'Charging rates'!$C$29*$AZ151/(1+'DNO totals'!$C$60)*'935'!$L151,0)</f>
        <v>0</v>
      </c>
      <c r="BB151" s="37">
        <f>IF(MOD('935'!$K151,1000)=100,'Charging rates'!$D$29*$AZ151/(1+'DNO totals'!$D$60)*'935'!$M151,0)</f>
        <v>0</v>
      </c>
      <c r="BC151" s="37">
        <f>IF(MOD('935'!$K151,100)=10,'Charging rates'!$E$29*$AZ151/(1+'DNO totals'!$E$60)*'935'!$N151,0)</f>
        <v>0</v>
      </c>
      <c r="BD151" s="37">
        <f>IF(AND(MOD('935'!$K151,10)&gt;0,MOD('935'!$K151,1000)&gt;1),'Charging rates'!$F$29*$AZ151/(1+'DNO totals'!$F$60)*'935'!$O151,0)</f>
        <v>0</v>
      </c>
      <c r="BE151" s="37">
        <f>IF(MOD('935'!$K151,1000)=1,'Charging rates'!$G$29*$AZ151/(1+'DNO totals'!$G$60)*'935'!$P151,0)</f>
        <v>0</v>
      </c>
      <c r="BF151" s="37">
        <f>IF('935'!$K151&gt;1000,'Charging rates'!$C$29*$AY151*'935'!$L151,0)</f>
        <v>0</v>
      </c>
      <c r="BG151" s="37">
        <f>IF(MOD('935'!$K151,1000)&gt;100,'Charging rates'!$D$29*$AY151*'935'!$M151,0)</f>
        <v>0</v>
      </c>
      <c r="BH151" s="37">
        <f>IF(MOD('935'!$K151,100)&gt;10,'Charging rates'!$E$29*$AY151*'935'!$N151,0)</f>
        <v>0</v>
      </c>
      <c r="BI151" s="37">
        <f>$BA151+$BB151+$BC151+$BD151+$BE151</f>
        <v>0</v>
      </c>
      <c r="BJ151" s="52">
        <f>$BF151+$BG151+$BH151</f>
        <v>0</v>
      </c>
      <c r="BK151" s="37">
        <f>AW151*(1+'Charging rates'!B$42+0.6*'Charging rates'!B$67+'Charging rates'!B$54)-100*'Charging rates'!B$76/'11'!C$16*'935'!W151</f>
        <v>0</v>
      </c>
      <c r="BL151" s="37">
        <f>IF(I151,BK151*I151/(I151+E151),0)</f>
        <v>0</v>
      </c>
      <c r="BM151" s="52">
        <f>ROUND(BL151,3)</f>
        <v>0</v>
      </c>
      <c r="BN151" s="33">
        <f>IF('935'!V151="VOID",0,'935'!V151*(1-'935'!X151/'11'!B$16))</f>
        <v>0</v>
      </c>
      <c r="BO151" s="36">
        <f>IF(I151,-100*'Charging rates'!B$76/'11'!B$16*BN151/I151,0)</f>
        <v>0</v>
      </c>
      <c r="BP151" s="36">
        <f>IF(C151,'DNO totals'!B$171,0)</f>
        <v>0</v>
      </c>
      <c r="BQ151" s="36">
        <f>ROUND(BP151,2)</f>
        <v>0</v>
      </c>
      <c r="BR151" s="36">
        <f>IF(C151,(BP151+BO151),0)</f>
        <v>0</v>
      </c>
      <c r="BS151" s="53">
        <f>ROUND(BR151,2)</f>
        <v>0</v>
      </c>
      <c r="BT151" s="33">
        <f>'935'!C151&lt;&gt;"VOID"</f>
        <v>0</v>
      </c>
      <c r="BU151" s="36">
        <f>IF(BT151,(100/'11'!B$16*K151*((1-'935'!I151)*'Charging rates'!B$42+'Charging rates'!B$54)),0)</f>
        <v>0</v>
      </c>
      <c r="BV151" s="36">
        <f>100/'11'!B$16*N151*('Charging rates'!B$42+'Charging rates'!B$54)</f>
        <v>0</v>
      </c>
      <c r="BW151" s="36">
        <f>100/'11'!B$16*L151*('Charging rates'!B$42+'Charging rates'!B$54)</f>
        <v>0</v>
      </c>
      <c r="BX151" s="53">
        <f>ROUND(BW151,2)</f>
        <v>0</v>
      </c>
      <c r="BY151" s="33">
        <f>D151-('935'!T151*(1-'935'!X151/'11'!B$16))</f>
        <v>0</v>
      </c>
      <c r="BZ151" s="33">
        <f>0-IF(ISNUMBER(O151),INDEX('913'!$I$6:$I$1205,O151),0)-IF(ISNUMBER(P151),INDEX('913'!$I$6:$I$1205,P151),0)-IF(ISNUMBER(Q151),INDEX('913'!$I$6:$I$1205,Q151),0)-IF(ISNUMBER(R151),INDEX('913'!$I$6:$I$1205,R151),0)-IF(ISNUMBER(S151),INDEX('913'!$I$6:$I$1205,S151),0)-IF(ISNUMBER(T151),INDEX('913'!$I$6:$I$1205,T151),0)-IF(ISNUMBER(U151),INDEX('913'!$I$6:$I$1205,U151),0)-IF(ISNUMBER(V151),INDEX('913'!$I$6:$I$1205,V151),0)</f>
        <v>0</v>
      </c>
      <c r="CA151" s="37">
        <f>IF(BZ151=0,1,MAX(1,SQRT(BZ151^2+(IF(ISNUMBER(O151),INDEX('913'!$J$6:$J$1205,O151),0)+IF(ISNUMBER(P151),INDEX('913'!$J$6:$J$1205,P151),0)+IF(ISNUMBER(Q151),INDEX('913'!$J$6:$J$1205,Q151),0)+IF(ISNUMBER(R151),INDEX('913'!$J$6:$J$1205,R151),0)+IF(ISNUMBER(S151),INDEX('913'!$J$6:$J$1205,S151),0)+IF(ISNUMBER(T151),INDEX('913'!$J$6:$J$1205,T151),0)+IF(ISNUMBER(U151),INDEX('913'!$J$6:$J$1205,U151),0)+IF(ISNUMBER(V151),INDEX('913'!$J$6:$J$1205,V151),0))^2)/BZ151))</f>
        <v>0</v>
      </c>
      <c r="CB151" s="36">
        <f>100*AU151/'11'!B$16</f>
        <v>0</v>
      </c>
      <c r="CC151" s="37">
        <f>100*(AV151*CA151)/'11'!C$16</f>
        <v>0</v>
      </c>
      <c r="CD151" s="37">
        <f>IF(D151=0,1,BY151/D151)*CC151</f>
        <v>0</v>
      </c>
      <c r="CE151" s="36">
        <f>IF(D151=0,1,BY151/D151)*CB151</f>
        <v>0</v>
      </c>
      <c r="CF151" s="54">
        <f>'11'!C$16-'935'!Y151</f>
        <v>0</v>
      </c>
      <c r="CG151" s="37">
        <f>MAX('DNO totals'!B$312+0,MIN('935'!L151+0,'DNO totals'!B$304+0))</f>
        <v>0</v>
      </c>
      <c r="CH151" s="37">
        <f>MAX('DNO totals'!C$312+0,MIN('935'!M151+0,'DNO totals'!C$304+0))</f>
        <v>0</v>
      </c>
      <c r="CI151" s="37">
        <f>MAX('DNO totals'!D$312+0,MIN('935'!N151+0,'DNO totals'!D$304+0))</f>
        <v>0</v>
      </c>
      <c r="CJ151" s="37">
        <f>MAX('DNO totals'!E$312+0,MIN('935'!O151+0,'DNO totals'!E$304+0))</f>
        <v>0</v>
      </c>
      <c r="CK151" s="52">
        <f>MAX('DNO totals'!F$312+0,MIN('935'!P151+0,'DNO totals'!F$304+0))</f>
        <v>0</v>
      </c>
      <c r="CL151" s="37">
        <f>IF('935'!$K151=1000,'Charging rates'!$C$29*$AZ151/(1+'DNO totals'!$C$60)*$CG151,0)</f>
        <v>0</v>
      </c>
      <c r="CM151" s="37">
        <f>IF(MOD('935'!$K151,1000)=100,'Charging rates'!$D$29*$AZ151/(1+'DNO totals'!$D$60)*$CH151,0)</f>
        <v>0</v>
      </c>
      <c r="CN151" s="37">
        <f>IF(MOD('935'!$K151,100)=10,'Charging rates'!$E$29*$AZ151/(1+'DNO totals'!$E$60)*$CI151,0)</f>
        <v>0</v>
      </c>
      <c r="CO151" s="37">
        <f>IF(AND(MOD('935'!$K151,10)&gt;0,MOD('935'!$K151,1000)&gt;1),'Charging rates'!$F$29*$AZ151/(1+'DNO totals'!$F$60)*$CJ151,0)</f>
        <v>0</v>
      </c>
      <c r="CP151" s="37">
        <f>IF(MOD('935'!$K151,1000)=1,'Charging rates'!$G$29*$AZ151/(1+'DNO totals'!$G$60)*$CK151,0)</f>
        <v>0</v>
      </c>
      <c r="CQ151" s="52">
        <f>$CL151+$CM151+$CN151+$CO151+$CP151</f>
        <v>0</v>
      </c>
      <c r="CR151" s="37">
        <f>IF('935'!$K151&gt;1000,'Charging rates'!$C$29*$AY151*$CG151,0)</f>
        <v>0</v>
      </c>
      <c r="CS151" s="37">
        <f>IF(MOD('935'!$K151,1000)&gt;100,'Charging rates'!$D$29*$AY151*$CH151,0)</f>
        <v>0</v>
      </c>
      <c r="CT151" s="37">
        <f>IF(MOD('935'!$K151,100)&gt;10,'Charging rates'!$E$29*$AY151*$CI151,0)</f>
        <v>0</v>
      </c>
      <c r="CU151" s="52">
        <f>$CR151+$CS151+$CT151</f>
        <v>0</v>
      </c>
      <c r="CV151" s="36">
        <f>100*(AV151*'935'!Q151*CA151)/'11'!B$16</f>
        <v>0</v>
      </c>
      <c r="CW151" s="36">
        <f>100/'11'!B$16*'Charging rates'!B$76*AY151</f>
        <v>0</v>
      </c>
      <c r="CX151" s="36">
        <f>IF(D151=0,0,(1-BY151/D151)*(CB151+IF('935'!Q151=0,0,(CC151*'935'!Q151*('11'!C$16-'935'!Y151)/('11'!B$16-'935'!X151)))))</f>
        <v>0</v>
      </c>
      <c r="CY151" s="36">
        <f>CW151+CE151</f>
        <v>0</v>
      </c>
      <c r="CZ151" s="49">
        <f>(CQ151+CU151)*D151</f>
        <v>0</v>
      </c>
      <c r="DA151" s="33">
        <f>D151*('Parameters'!B$21+J151)*IF('DNO totals'!B$323&lt;0,1,'935'!S151)</f>
        <v>0</v>
      </c>
      <c r="DB151" s="52">
        <f>IF('DNO totals'!B$323&lt;0,1,'935'!S151)*('Parameters'!B$21+J151)</f>
        <v>0</v>
      </c>
      <c r="DC151" s="37">
        <f>CY151+'Charging rates'!B$106*DB151*100/'11'!B$16</f>
        <v>0</v>
      </c>
      <c r="DD151" s="37">
        <f>DC151+'Charging rates'!B$116*('Parameters'!B$21+J151)*100/'11'!B$16*IF('DNO totals'!B$323&lt;0,1,'935'!S151)</f>
        <v>0</v>
      </c>
      <c r="DE151" s="37">
        <f>'Charging rates'!B$97*(CQ151+CU151)*100/'11'!B$16</f>
        <v>0</v>
      </c>
      <c r="DF151" s="36">
        <f>MAX(0-(CC151*J151*'11'!C$16/'11'!B$16),DD151+DE151)</f>
        <v>0</v>
      </c>
      <c r="DG151" s="37">
        <f>IF(BT151,IF(J151=0,CD151,MAX(0,MIN(CD151,CD151+(DF151/'935'!Q151*('11'!B$16-'935'!X151)/('11'!C$16-'935'!Y151))))),0)</f>
        <v>0</v>
      </c>
      <c r="DH151" s="36">
        <f>IF(BT151,MAX(0,DF151),0)</f>
        <v>0</v>
      </c>
      <c r="DI151" s="53">
        <f>DH151+CX151</f>
        <v>0</v>
      </c>
    </row>
    <row r="152" spans="1:113">
      <c r="A152" s="28">
        <v>52</v>
      </c>
      <c r="B152" s="48">
        <f>'935'!B152</f>
        <v>0</v>
      </c>
      <c r="C152" s="33">
        <f>OR('935'!E152&lt;&gt;"VOID",'935'!F152&lt;&gt;"VOID",'935'!G152&lt;&gt;"VOID")</f>
        <v>0</v>
      </c>
      <c r="D152" s="33">
        <f>IF('935'!C152="VOID",0,('935'!C152*(1-'935'!X152/'11'!B$16)))</f>
        <v>0</v>
      </c>
      <c r="E152" s="33">
        <f>IF('935'!D152="VOID",0,'935'!D152*(1-'935'!X152/'11'!B$16))</f>
        <v>0</v>
      </c>
      <c r="F152" s="33">
        <f>IF('935'!E152="VOID",0,'935'!E152*(1-'935'!X152/'11'!B$16))</f>
        <v>0</v>
      </c>
      <c r="G152" s="33">
        <f>IF('935'!F152="VOID",0,'935'!F152*(1-'935'!X152/'11'!B$16))</f>
        <v>0</v>
      </c>
      <c r="H152" s="33">
        <f>IF('935'!G152="VOID",0,'935'!G152*(1-'935'!X152/'11'!B$16))</f>
        <v>0</v>
      </c>
      <c r="I152" s="33">
        <f>F152+G152+H152</f>
        <v>0</v>
      </c>
      <c r="J152" s="37">
        <f>'935'!Q152*(1-'935'!Y152/'11'!C$16)/(1-'935'!X152/'11'!B$16)</f>
        <v>0</v>
      </c>
      <c r="K152" s="33">
        <f>IF(D152,'935'!H152*D152/(D152+E152+I152),0)</f>
        <v>0</v>
      </c>
      <c r="L152" s="33">
        <f>IF(I152,'935'!H152*I152/(D152+E152+I152),0)</f>
        <v>0</v>
      </c>
      <c r="M152" s="33">
        <f>K152*(1-'935'!X152/'11'!B$16)</f>
        <v>0</v>
      </c>
      <c r="N152" s="49">
        <f>L152*(1-'935'!X152/'11'!B$16)</f>
        <v>0</v>
      </c>
      <c r="O152" s="50">
        <f>MATCH('935'!J152,'913'!$B$6:$B$1205,0)</f>
        <v>0</v>
      </c>
      <c r="P152" s="50">
        <f>MATCH(INDEX('913'!$D$6:$D$1205,O152),'913'!$B$6:$B$1205,0)</f>
        <v>0</v>
      </c>
      <c r="Q152" s="50">
        <f>MATCH(INDEX('913'!$D$6:$D$1205,P152),'913'!$B$6:$B$1205,0)</f>
        <v>0</v>
      </c>
      <c r="R152" s="50">
        <f>MATCH(INDEX('913'!$D$6:$D$1205,Q152),'913'!$B$6:$B$1205,0)</f>
        <v>0</v>
      </c>
      <c r="S152" s="50">
        <f>MATCH(INDEX('913'!$D$6:$D$1205,R152),'913'!$B$6:$B$1205,0)</f>
        <v>0</v>
      </c>
      <c r="T152" s="50">
        <f>MATCH(INDEX('913'!$D$6:$D$1205,S152),'913'!$B$6:$B$1205,0)</f>
        <v>0</v>
      </c>
      <c r="U152" s="50">
        <f>MATCH(INDEX('913'!$D$6:$D$1205,T152),'913'!$B$6:$B$1205,0)</f>
        <v>0</v>
      </c>
      <c r="V152" s="51">
        <f>MATCH(INDEX('913'!$D$6:$D$1205,U152),'913'!$B$6:$B$1205,0)</f>
        <v>0</v>
      </c>
      <c r="W152" s="37">
        <f>IF(ISNUMBER(O152),MAX(0,INDEX('913'!$E$6:$E$1205,O152)),0)</f>
        <v>0</v>
      </c>
      <c r="X152" s="37">
        <f>IF(ISNUMBER(P152),MAX(0,INDEX('913'!$E$6:$E$1205,P152)),0)</f>
        <v>0</v>
      </c>
      <c r="Y152" s="37">
        <f>IF(ISNUMBER(Q152),MAX(0,INDEX('913'!$E$6:$E$1205,Q152)),0)</f>
        <v>0</v>
      </c>
      <c r="Z152" s="37">
        <f>IF(ISNUMBER(R152),MAX(0,INDEX('913'!$E$6:$E$1205,R152)),0)</f>
        <v>0</v>
      </c>
      <c r="AA152" s="37">
        <f>IF(ISNUMBER(S152),MAX(0,INDEX('913'!$E$6:$E$1205,S152)),0)</f>
        <v>0</v>
      </c>
      <c r="AB152" s="37">
        <f>IF(ISNUMBER(T152),MAX(0,INDEX('913'!$E$6:$E$1205,T152)),0)</f>
        <v>0</v>
      </c>
      <c r="AC152" s="37">
        <f>IF(ISNUMBER(U152),MAX(0,INDEX('913'!$E$6:$E$1205,U152)),0)</f>
        <v>0</v>
      </c>
      <c r="AD152" s="52">
        <f>IF(ISNUMBER(V152),MAX(0,INDEX('913'!$E$6:$E$1205,V152)),0)</f>
        <v>0</v>
      </c>
      <c r="AE152" s="37">
        <f>IF(ISNUMBER(O152),MAX(0,INDEX('913'!$F$6:$F$1205,O152)),0)</f>
        <v>0</v>
      </c>
      <c r="AF152" s="37">
        <f>IF(ISNUMBER(P152),MAX(0,INDEX('913'!$F$6:$F$1205,P152)),0)</f>
        <v>0</v>
      </c>
      <c r="AG152" s="37">
        <f>IF(ISNUMBER(Q152),MAX(0,INDEX('913'!$F$6:$F$1205,Q152)),0)</f>
        <v>0</v>
      </c>
      <c r="AH152" s="37">
        <f>IF(ISNUMBER(R152),MAX(0,INDEX('913'!$F$6:$F$1205,R152)),0)</f>
        <v>0</v>
      </c>
      <c r="AI152" s="37">
        <f>IF(ISNUMBER(S152),MAX(0,INDEX('913'!$F$6:$F$1205,S152)),0)</f>
        <v>0</v>
      </c>
      <c r="AJ152" s="37">
        <f>IF(ISNUMBER(T152),MAX(0,INDEX('913'!$F$6:$F$1205,T152)),0)</f>
        <v>0</v>
      </c>
      <c r="AK152" s="37">
        <f>IF(ISNUMBER(U152),MAX(0,INDEX('913'!$F$6:$F$1205,U152)),0)</f>
        <v>0</v>
      </c>
      <c r="AL152" s="37">
        <f>IF(ISNUMBER(V152),MAX(0,INDEX('913'!$F$6:$F$1205,V152)),0)</f>
        <v>0</v>
      </c>
      <c r="AM152" s="33">
        <f>IF(ISNUMBER(O152),SQRT(INDEX('913'!$I$6:$I$1205,O152)^2+INDEX('913'!$J$6:$J$1205,O152)^2),0)</f>
        <v>0</v>
      </c>
      <c r="AN152" s="33">
        <f>IF(ISNUMBER(P152),SQRT(INDEX('913'!$I$6:$I$1205,P152)^2+INDEX('913'!$J$6:$J$1205,P152)^2),0)</f>
        <v>0</v>
      </c>
      <c r="AO152" s="33">
        <f>IF(ISNUMBER(Q152),SQRT(INDEX('913'!$I$6:$I$1205,Q152)^2+INDEX('913'!$J$6:$J$1205,Q152)^2),0)</f>
        <v>0</v>
      </c>
      <c r="AP152" s="33">
        <f>IF(ISNUMBER(R152),SQRT(INDEX('913'!$I$6:$I$1205,R152)^2+INDEX('913'!$J$6:$J$1205,R152)^2),0)</f>
        <v>0</v>
      </c>
      <c r="AQ152" s="33">
        <f>IF(ISNUMBER(S152),SQRT(INDEX('913'!$I$6:$I$1205,S152)^2+INDEX('913'!$J$6:$J$1205,S152)^2),0)</f>
        <v>0</v>
      </c>
      <c r="AR152" s="33">
        <f>IF(ISNUMBER(T152),SQRT(INDEX('913'!$I$6:$I$1205,T152)^2+INDEX('913'!$J$6:$J$1205,T152)^2),0)</f>
        <v>0</v>
      </c>
      <c r="AS152" s="33">
        <f>IF(ISNUMBER(U152),SQRT(INDEX('913'!$I$6:$I$1205,U152)^2+INDEX('913'!$J$6:$J$1205,U152)^2),0)</f>
        <v>0</v>
      </c>
      <c r="AT152" s="49">
        <f>IF(ISNUMBER(V152),SQRT(INDEX('913'!$I$6:$I$1205,V152)^2+INDEX('913'!$J$6:$J$1205,V152)^2),0)</f>
        <v>0</v>
      </c>
      <c r="AU152" s="37">
        <f>IF(AM152+AN152+AO152+AP152+AQ152+AR152+AS152+AT152=0,IF(COUNT(O152,P152,Q152,R152,S152,T152,U152,V152),(W152+X152+Y152+Z152+AA152+AB152+AC152+AD152)/COUNT(O152,P152,Q152,R152,S152,T152,U152,V152),0),(AM152*W152+AN152*X152+AO152*Y152+AP152*Z152+AQ152*AA152+AR152*AB152+AS152*AC152+AT152*AD152)/(AM152+AN152+AO152+AP152+AQ152+AR152+AS152+AT152))</f>
        <v>0</v>
      </c>
      <c r="AV152" s="37">
        <f>IF(AM152+AN152+AO152+AP152+AQ152+AR152+AS152+AT152=0,IF(COUNT(O152,P152,Q152,R152,S152,T152,U152,V152),(AE152+AF152+AG152+AH152+AI152+AJ152+AK152+AL152)/COUNT(O152,P152,Q152,R152,S152,T152,U152,V152),0),(AM152*AE152+AN152*AF152+AO152*AG152+AP152*AH152+AQ152*AI152+AR152*AJ152+AS152*AK152+AT152*AL152)/(AM152+AN152+AO152+AP152+AQ152+AR152+AS152+AT152))</f>
        <v>0</v>
      </c>
      <c r="AW152" s="52">
        <f>-100*'935'!W152*(AU152+AV152)/'11'!C$16</f>
        <v>0</v>
      </c>
      <c r="AX152" s="37">
        <f>INDEX('DNO totals'!$B$52:$G$52,IF('935'!K152,IF(MOD('935'!K152,1000),IF(MOD('935'!K152,100),IF(MOD('935'!K152,10),IF(MOD('935'!K152,1000)=1,6,5),4),3),2),1))</f>
        <v>0</v>
      </c>
      <c r="AY152" s="52">
        <f>J152*AX152</f>
        <v>0</v>
      </c>
      <c r="AZ152" s="37">
        <f>AX152*'Parameters'!B$11</f>
        <v>0</v>
      </c>
      <c r="BA152" s="37">
        <f>IF('935'!$K152=1000,'Charging rates'!$C$29*$AZ152/(1+'DNO totals'!$C$60)*'935'!$L152,0)</f>
        <v>0</v>
      </c>
      <c r="BB152" s="37">
        <f>IF(MOD('935'!$K152,1000)=100,'Charging rates'!$D$29*$AZ152/(1+'DNO totals'!$D$60)*'935'!$M152,0)</f>
        <v>0</v>
      </c>
      <c r="BC152" s="37">
        <f>IF(MOD('935'!$K152,100)=10,'Charging rates'!$E$29*$AZ152/(1+'DNO totals'!$E$60)*'935'!$N152,0)</f>
        <v>0</v>
      </c>
      <c r="BD152" s="37">
        <f>IF(AND(MOD('935'!$K152,10)&gt;0,MOD('935'!$K152,1000)&gt;1),'Charging rates'!$F$29*$AZ152/(1+'DNO totals'!$F$60)*'935'!$O152,0)</f>
        <v>0</v>
      </c>
      <c r="BE152" s="37">
        <f>IF(MOD('935'!$K152,1000)=1,'Charging rates'!$G$29*$AZ152/(1+'DNO totals'!$G$60)*'935'!$P152,0)</f>
        <v>0</v>
      </c>
      <c r="BF152" s="37">
        <f>IF('935'!$K152&gt;1000,'Charging rates'!$C$29*$AY152*'935'!$L152,0)</f>
        <v>0</v>
      </c>
      <c r="BG152" s="37">
        <f>IF(MOD('935'!$K152,1000)&gt;100,'Charging rates'!$D$29*$AY152*'935'!$M152,0)</f>
        <v>0</v>
      </c>
      <c r="BH152" s="37">
        <f>IF(MOD('935'!$K152,100)&gt;10,'Charging rates'!$E$29*$AY152*'935'!$N152,0)</f>
        <v>0</v>
      </c>
      <c r="BI152" s="37">
        <f>$BA152+$BB152+$BC152+$BD152+$BE152</f>
        <v>0</v>
      </c>
      <c r="BJ152" s="52">
        <f>$BF152+$BG152+$BH152</f>
        <v>0</v>
      </c>
      <c r="BK152" s="37">
        <f>AW152*(1+'Charging rates'!B$42+0.6*'Charging rates'!B$67+'Charging rates'!B$54)-100*'Charging rates'!B$76/'11'!C$16*'935'!W152</f>
        <v>0</v>
      </c>
      <c r="BL152" s="37">
        <f>IF(I152,BK152*I152/(I152+E152),0)</f>
        <v>0</v>
      </c>
      <c r="BM152" s="52">
        <f>ROUND(BL152,3)</f>
        <v>0</v>
      </c>
      <c r="BN152" s="33">
        <f>IF('935'!V152="VOID",0,'935'!V152*(1-'935'!X152/'11'!B$16))</f>
        <v>0</v>
      </c>
      <c r="BO152" s="36">
        <f>IF(I152,-100*'Charging rates'!B$76/'11'!B$16*BN152/I152,0)</f>
        <v>0</v>
      </c>
      <c r="BP152" s="36">
        <f>IF(C152,'DNO totals'!B$171,0)</f>
        <v>0</v>
      </c>
      <c r="BQ152" s="36">
        <f>ROUND(BP152,2)</f>
        <v>0</v>
      </c>
      <c r="BR152" s="36">
        <f>IF(C152,(BP152+BO152),0)</f>
        <v>0</v>
      </c>
      <c r="BS152" s="53">
        <f>ROUND(BR152,2)</f>
        <v>0</v>
      </c>
      <c r="BT152" s="33">
        <f>'935'!C152&lt;&gt;"VOID"</f>
        <v>0</v>
      </c>
      <c r="BU152" s="36">
        <f>IF(BT152,(100/'11'!B$16*K152*((1-'935'!I152)*'Charging rates'!B$42+'Charging rates'!B$54)),0)</f>
        <v>0</v>
      </c>
      <c r="BV152" s="36">
        <f>100/'11'!B$16*N152*('Charging rates'!B$42+'Charging rates'!B$54)</f>
        <v>0</v>
      </c>
      <c r="BW152" s="36">
        <f>100/'11'!B$16*L152*('Charging rates'!B$42+'Charging rates'!B$54)</f>
        <v>0</v>
      </c>
      <c r="BX152" s="53">
        <f>ROUND(BW152,2)</f>
        <v>0</v>
      </c>
      <c r="BY152" s="33">
        <f>D152-('935'!T152*(1-'935'!X152/'11'!B$16))</f>
        <v>0</v>
      </c>
      <c r="BZ152" s="33">
        <f>0-IF(ISNUMBER(O152),INDEX('913'!$I$6:$I$1205,O152),0)-IF(ISNUMBER(P152),INDEX('913'!$I$6:$I$1205,P152),0)-IF(ISNUMBER(Q152),INDEX('913'!$I$6:$I$1205,Q152),0)-IF(ISNUMBER(R152),INDEX('913'!$I$6:$I$1205,R152),0)-IF(ISNUMBER(S152),INDEX('913'!$I$6:$I$1205,S152),0)-IF(ISNUMBER(T152),INDEX('913'!$I$6:$I$1205,T152),0)-IF(ISNUMBER(U152),INDEX('913'!$I$6:$I$1205,U152),0)-IF(ISNUMBER(V152),INDEX('913'!$I$6:$I$1205,V152),0)</f>
        <v>0</v>
      </c>
      <c r="CA152" s="37">
        <f>IF(BZ152=0,1,MAX(1,SQRT(BZ152^2+(IF(ISNUMBER(O152),INDEX('913'!$J$6:$J$1205,O152),0)+IF(ISNUMBER(P152),INDEX('913'!$J$6:$J$1205,P152),0)+IF(ISNUMBER(Q152),INDEX('913'!$J$6:$J$1205,Q152),0)+IF(ISNUMBER(R152),INDEX('913'!$J$6:$J$1205,R152),0)+IF(ISNUMBER(S152),INDEX('913'!$J$6:$J$1205,S152),0)+IF(ISNUMBER(T152),INDEX('913'!$J$6:$J$1205,T152),0)+IF(ISNUMBER(U152),INDEX('913'!$J$6:$J$1205,U152),0)+IF(ISNUMBER(V152),INDEX('913'!$J$6:$J$1205,V152),0))^2)/BZ152))</f>
        <v>0</v>
      </c>
      <c r="CB152" s="36">
        <f>100*AU152/'11'!B$16</f>
        <v>0</v>
      </c>
      <c r="CC152" s="37">
        <f>100*(AV152*CA152)/'11'!C$16</f>
        <v>0</v>
      </c>
      <c r="CD152" s="37">
        <f>IF(D152=0,1,BY152/D152)*CC152</f>
        <v>0</v>
      </c>
      <c r="CE152" s="36">
        <f>IF(D152=0,1,BY152/D152)*CB152</f>
        <v>0</v>
      </c>
      <c r="CF152" s="54">
        <f>'11'!C$16-'935'!Y152</f>
        <v>0</v>
      </c>
      <c r="CG152" s="37">
        <f>MAX('DNO totals'!B$312+0,MIN('935'!L152+0,'DNO totals'!B$304+0))</f>
        <v>0</v>
      </c>
      <c r="CH152" s="37">
        <f>MAX('DNO totals'!C$312+0,MIN('935'!M152+0,'DNO totals'!C$304+0))</f>
        <v>0</v>
      </c>
      <c r="CI152" s="37">
        <f>MAX('DNO totals'!D$312+0,MIN('935'!N152+0,'DNO totals'!D$304+0))</f>
        <v>0</v>
      </c>
      <c r="CJ152" s="37">
        <f>MAX('DNO totals'!E$312+0,MIN('935'!O152+0,'DNO totals'!E$304+0))</f>
        <v>0</v>
      </c>
      <c r="CK152" s="52">
        <f>MAX('DNO totals'!F$312+0,MIN('935'!P152+0,'DNO totals'!F$304+0))</f>
        <v>0</v>
      </c>
      <c r="CL152" s="37">
        <f>IF('935'!$K152=1000,'Charging rates'!$C$29*$AZ152/(1+'DNO totals'!$C$60)*$CG152,0)</f>
        <v>0</v>
      </c>
      <c r="CM152" s="37">
        <f>IF(MOD('935'!$K152,1000)=100,'Charging rates'!$D$29*$AZ152/(1+'DNO totals'!$D$60)*$CH152,0)</f>
        <v>0</v>
      </c>
      <c r="CN152" s="37">
        <f>IF(MOD('935'!$K152,100)=10,'Charging rates'!$E$29*$AZ152/(1+'DNO totals'!$E$60)*$CI152,0)</f>
        <v>0</v>
      </c>
      <c r="CO152" s="37">
        <f>IF(AND(MOD('935'!$K152,10)&gt;0,MOD('935'!$K152,1000)&gt;1),'Charging rates'!$F$29*$AZ152/(1+'DNO totals'!$F$60)*$CJ152,0)</f>
        <v>0</v>
      </c>
      <c r="CP152" s="37">
        <f>IF(MOD('935'!$K152,1000)=1,'Charging rates'!$G$29*$AZ152/(1+'DNO totals'!$G$60)*$CK152,0)</f>
        <v>0</v>
      </c>
      <c r="CQ152" s="52">
        <f>$CL152+$CM152+$CN152+$CO152+$CP152</f>
        <v>0</v>
      </c>
      <c r="CR152" s="37">
        <f>IF('935'!$K152&gt;1000,'Charging rates'!$C$29*$AY152*$CG152,0)</f>
        <v>0</v>
      </c>
      <c r="CS152" s="37">
        <f>IF(MOD('935'!$K152,1000)&gt;100,'Charging rates'!$D$29*$AY152*$CH152,0)</f>
        <v>0</v>
      </c>
      <c r="CT152" s="37">
        <f>IF(MOD('935'!$K152,100)&gt;10,'Charging rates'!$E$29*$AY152*$CI152,0)</f>
        <v>0</v>
      </c>
      <c r="CU152" s="52">
        <f>$CR152+$CS152+$CT152</f>
        <v>0</v>
      </c>
      <c r="CV152" s="36">
        <f>100*(AV152*'935'!Q152*CA152)/'11'!B$16</f>
        <v>0</v>
      </c>
      <c r="CW152" s="36">
        <f>100/'11'!B$16*'Charging rates'!B$76*AY152</f>
        <v>0</v>
      </c>
      <c r="CX152" s="36">
        <f>IF(D152=0,0,(1-BY152/D152)*(CB152+IF('935'!Q152=0,0,(CC152*'935'!Q152*('11'!C$16-'935'!Y152)/('11'!B$16-'935'!X152)))))</f>
        <v>0</v>
      </c>
      <c r="CY152" s="36">
        <f>CW152+CE152</f>
        <v>0</v>
      </c>
      <c r="CZ152" s="49">
        <f>(CQ152+CU152)*D152</f>
        <v>0</v>
      </c>
      <c r="DA152" s="33">
        <f>D152*('Parameters'!B$21+J152)*IF('DNO totals'!B$323&lt;0,1,'935'!S152)</f>
        <v>0</v>
      </c>
      <c r="DB152" s="52">
        <f>IF('DNO totals'!B$323&lt;0,1,'935'!S152)*('Parameters'!B$21+J152)</f>
        <v>0</v>
      </c>
      <c r="DC152" s="37">
        <f>CY152+'Charging rates'!B$106*DB152*100/'11'!B$16</f>
        <v>0</v>
      </c>
      <c r="DD152" s="37">
        <f>DC152+'Charging rates'!B$116*('Parameters'!B$21+J152)*100/'11'!B$16*IF('DNO totals'!B$323&lt;0,1,'935'!S152)</f>
        <v>0</v>
      </c>
      <c r="DE152" s="37">
        <f>'Charging rates'!B$97*(CQ152+CU152)*100/'11'!B$16</f>
        <v>0</v>
      </c>
      <c r="DF152" s="36">
        <f>MAX(0-(CC152*J152*'11'!C$16/'11'!B$16),DD152+DE152)</f>
        <v>0</v>
      </c>
      <c r="DG152" s="37">
        <f>IF(BT152,IF(J152=0,CD152,MAX(0,MIN(CD152,CD152+(DF152/'935'!Q152*('11'!B$16-'935'!X152)/('11'!C$16-'935'!Y152))))),0)</f>
        <v>0</v>
      </c>
      <c r="DH152" s="36">
        <f>IF(BT152,MAX(0,DF152),0)</f>
        <v>0</v>
      </c>
      <c r="DI152" s="53">
        <f>DH152+CX152</f>
        <v>0</v>
      </c>
    </row>
    <row r="153" spans="1:113">
      <c r="A153" s="28">
        <v>53</v>
      </c>
      <c r="B153" s="48">
        <f>'935'!B153</f>
        <v>0</v>
      </c>
      <c r="C153" s="33">
        <f>OR('935'!E153&lt;&gt;"VOID",'935'!F153&lt;&gt;"VOID",'935'!G153&lt;&gt;"VOID")</f>
        <v>0</v>
      </c>
      <c r="D153" s="33">
        <f>IF('935'!C153="VOID",0,('935'!C153*(1-'935'!X153/'11'!B$16)))</f>
        <v>0</v>
      </c>
      <c r="E153" s="33">
        <f>IF('935'!D153="VOID",0,'935'!D153*(1-'935'!X153/'11'!B$16))</f>
        <v>0</v>
      </c>
      <c r="F153" s="33">
        <f>IF('935'!E153="VOID",0,'935'!E153*(1-'935'!X153/'11'!B$16))</f>
        <v>0</v>
      </c>
      <c r="G153" s="33">
        <f>IF('935'!F153="VOID",0,'935'!F153*(1-'935'!X153/'11'!B$16))</f>
        <v>0</v>
      </c>
      <c r="H153" s="33">
        <f>IF('935'!G153="VOID",0,'935'!G153*(1-'935'!X153/'11'!B$16))</f>
        <v>0</v>
      </c>
      <c r="I153" s="33">
        <f>F153+G153+H153</f>
        <v>0</v>
      </c>
      <c r="J153" s="37">
        <f>'935'!Q153*(1-'935'!Y153/'11'!C$16)/(1-'935'!X153/'11'!B$16)</f>
        <v>0</v>
      </c>
      <c r="K153" s="33">
        <f>IF(D153,'935'!H153*D153/(D153+E153+I153),0)</f>
        <v>0</v>
      </c>
      <c r="L153" s="33">
        <f>IF(I153,'935'!H153*I153/(D153+E153+I153),0)</f>
        <v>0</v>
      </c>
      <c r="M153" s="33">
        <f>K153*(1-'935'!X153/'11'!B$16)</f>
        <v>0</v>
      </c>
      <c r="N153" s="49">
        <f>L153*(1-'935'!X153/'11'!B$16)</f>
        <v>0</v>
      </c>
      <c r="O153" s="50">
        <f>MATCH('935'!J153,'913'!$B$6:$B$1205,0)</f>
        <v>0</v>
      </c>
      <c r="P153" s="50">
        <f>MATCH(INDEX('913'!$D$6:$D$1205,O153),'913'!$B$6:$B$1205,0)</f>
        <v>0</v>
      </c>
      <c r="Q153" s="50">
        <f>MATCH(INDEX('913'!$D$6:$D$1205,P153),'913'!$B$6:$B$1205,0)</f>
        <v>0</v>
      </c>
      <c r="R153" s="50">
        <f>MATCH(INDEX('913'!$D$6:$D$1205,Q153),'913'!$B$6:$B$1205,0)</f>
        <v>0</v>
      </c>
      <c r="S153" s="50">
        <f>MATCH(INDEX('913'!$D$6:$D$1205,R153),'913'!$B$6:$B$1205,0)</f>
        <v>0</v>
      </c>
      <c r="T153" s="50">
        <f>MATCH(INDEX('913'!$D$6:$D$1205,S153),'913'!$B$6:$B$1205,0)</f>
        <v>0</v>
      </c>
      <c r="U153" s="50">
        <f>MATCH(INDEX('913'!$D$6:$D$1205,T153),'913'!$B$6:$B$1205,0)</f>
        <v>0</v>
      </c>
      <c r="V153" s="51">
        <f>MATCH(INDEX('913'!$D$6:$D$1205,U153),'913'!$B$6:$B$1205,0)</f>
        <v>0</v>
      </c>
      <c r="W153" s="37">
        <f>IF(ISNUMBER(O153),MAX(0,INDEX('913'!$E$6:$E$1205,O153)),0)</f>
        <v>0</v>
      </c>
      <c r="X153" s="37">
        <f>IF(ISNUMBER(P153),MAX(0,INDEX('913'!$E$6:$E$1205,P153)),0)</f>
        <v>0</v>
      </c>
      <c r="Y153" s="37">
        <f>IF(ISNUMBER(Q153),MAX(0,INDEX('913'!$E$6:$E$1205,Q153)),0)</f>
        <v>0</v>
      </c>
      <c r="Z153" s="37">
        <f>IF(ISNUMBER(R153),MAX(0,INDEX('913'!$E$6:$E$1205,R153)),0)</f>
        <v>0</v>
      </c>
      <c r="AA153" s="37">
        <f>IF(ISNUMBER(S153),MAX(0,INDEX('913'!$E$6:$E$1205,S153)),0)</f>
        <v>0</v>
      </c>
      <c r="AB153" s="37">
        <f>IF(ISNUMBER(T153),MAX(0,INDEX('913'!$E$6:$E$1205,T153)),0)</f>
        <v>0</v>
      </c>
      <c r="AC153" s="37">
        <f>IF(ISNUMBER(U153),MAX(0,INDEX('913'!$E$6:$E$1205,U153)),0)</f>
        <v>0</v>
      </c>
      <c r="AD153" s="52">
        <f>IF(ISNUMBER(V153),MAX(0,INDEX('913'!$E$6:$E$1205,V153)),0)</f>
        <v>0</v>
      </c>
      <c r="AE153" s="37">
        <f>IF(ISNUMBER(O153),MAX(0,INDEX('913'!$F$6:$F$1205,O153)),0)</f>
        <v>0</v>
      </c>
      <c r="AF153" s="37">
        <f>IF(ISNUMBER(P153),MAX(0,INDEX('913'!$F$6:$F$1205,P153)),0)</f>
        <v>0</v>
      </c>
      <c r="AG153" s="37">
        <f>IF(ISNUMBER(Q153),MAX(0,INDEX('913'!$F$6:$F$1205,Q153)),0)</f>
        <v>0</v>
      </c>
      <c r="AH153" s="37">
        <f>IF(ISNUMBER(R153),MAX(0,INDEX('913'!$F$6:$F$1205,R153)),0)</f>
        <v>0</v>
      </c>
      <c r="AI153" s="37">
        <f>IF(ISNUMBER(S153),MAX(0,INDEX('913'!$F$6:$F$1205,S153)),0)</f>
        <v>0</v>
      </c>
      <c r="AJ153" s="37">
        <f>IF(ISNUMBER(T153),MAX(0,INDEX('913'!$F$6:$F$1205,T153)),0)</f>
        <v>0</v>
      </c>
      <c r="AK153" s="37">
        <f>IF(ISNUMBER(U153),MAX(0,INDEX('913'!$F$6:$F$1205,U153)),0)</f>
        <v>0</v>
      </c>
      <c r="AL153" s="37">
        <f>IF(ISNUMBER(V153),MAX(0,INDEX('913'!$F$6:$F$1205,V153)),0)</f>
        <v>0</v>
      </c>
      <c r="AM153" s="33">
        <f>IF(ISNUMBER(O153),SQRT(INDEX('913'!$I$6:$I$1205,O153)^2+INDEX('913'!$J$6:$J$1205,O153)^2),0)</f>
        <v>0</v>
      </c>
      <c r="AN153" s="33">
        <f>IF(ISNUMBER(P153),SQRT(INDEX('913'!$I$6:$I$1205,P153)^2+INDEX('913'!$J$6:$J$1205,P153)^2),0)</f>
        <v>0</v>
      </c>
      <c r="AO153" s="33">
        <f>IF(ISNUMBER(Q153),SQRT(INDEX('913'!$I$6:$I$1205,Q153)^2+INDEX('913'!$J$6:$J$1205,Q153)^2),0)</f>
        <v>0</v>
      </c>
      <c r="AP153" s="33">
        <f>IF(ISNUMBER(R153),SQRT(INDEX('913'!$I$6:$I$1205,R153)^2+INDEX('913'!$J$6:$J$1205,R153)^2),0)</f>
        <v>0</v>
      </c>
      <c r="AQ153" s="33">
        <f>IF(ISNUMBER(S153),SQRT(INDEX('913'!$I$6:$I$1205,S153)^2+INDEX('913'!$J$6:$J$1205,S153)^2),0)</f>
        <v>0</v>
      </c>
      <c r="AR153" s="33">
        <f>IF(ISNUMBER(T153),SQRT(INDEX('913'!$I$6:$I$1205,T153)^2+INDEX('913'!$J$6:$J$1205,T153)^2),0)</f>
        <v>0</v>
      </c>
      <c r="AS153" s="33">
        <f>IF(ISNUMBER(U153),SQRT(INDEX('913'!$I$6:$I$1205,U153)^2+INDEX('913'!$J$6:$J$1205,U153)^2),0)</f>
        <v>0</v>
      </c>
      <c r="AT153" s="49">
        <f>IF(ISNUMBER(V153),SQRT(INDEX('913'!$I$6:$I$1205,V153)^2+INDEX('913'!$J$6:$J$1205,V153)^2),0)</f>
        <v>0</v>
      </c>
      <c r="AU153" s="37">
        <f>IF(AM153+AN153+AO153+AP153+AQ153+AR153+AS153+AT153=0,IF(COUNT(O153,P153,Q153,R153,S153,T153,U153,V153),(W153+X153+Y153+Z153+AA153+AB153+AC153+AD153)/COUNT(O153,P153,Q153,R153,S153,T153,U153,V153),0),(AM153*W153+AN153*X153+AO153*Y153+AP153*Z153+AQ153*AA153+AR153*AB153+AS153*AC153+AT153*AD153)/(AM153+AN153+AO153+AP153+AQ153+AR153+AS153+AT153))</f>
        <v>0</v>
      </c>
      <c r="AV153" s="37">
        <f>IF(AM153+AN153+AO153+AP153+AQ153+AR153+AS153+AT153=0,IF(COUNT(O153,P153,Q153,R153,S153,T153,U153,V153),(AE153+AF153+AG153+AH153+AI153+AJ153+AK153+AL153)/COUNT(O153,P153,Q153,R153,S153,T153,U153,V153),0),(AM153*AE153+AN153*AF153+AO153*AG153+AP153*AH153+AQ153*AI153+AR153*AJ153+AS153*AK153+AT153*AL153)/(AM153+AN153+AO153+AP153+AQ153+AR153+AS153+AT153))</f>
        <v>0</v>
      </c>
      <c r="AW153" s="52">
        <f>-100*'935'!W153*(AU153+AV153)/'11'!C$16</f>
        <v>0</v>
      </c>
      <c r="AX153" s="37">
        <f>INDEX('DNO totals'!$B$52:$G$52,IF('935'!K153,IF(MOD('935'!K153,1000),IF(MOD('935'!K153,100),IF(MOD('935'!K153,10),IF(MOD('935'!K153,1000)=1,6,5),4),3),2),1))</f>
        <v>0</v>
      </c>
      <c r="AY153" s="52">
        <f>J153*AX153</f>
        <v>0</v>
      </c>
      <c r="AZ153" s="37">
        <f>AX153*'Parameters'!B$11</f>
        <v>0</v>
      </c>
      <c r="BA153" s="37">
        <f>IF('935'!$K153=1000,'Charging rates'!$C$29*$AZ153/(1+'DNO totals'!$C$60)*'935'!$L153,0)</f>
        <v>0</v>
      </c>
      <c r="BB153" s="37">
        <f>IF(MOD('935'!$K153,1000)=100,'Charging rates'!$D$29*$AZ153/(1+'DNO totals'!$D$60)*'935'!$M153,0)</f>
        <v>0</v>
      </c>
      <c r="BC153" s="37">
        <f>IF(MOD('935'!$K153,100)=10,'Charging rates'!$E$29*$AZ153/(1+'DNO totals'!$E$60)*'935'!$N153,0)</f>
        <v>0</v>
      </c>
      <c r="BD153" s="37">
        <f>IF(AND(MOD('935'!$K153,10)&gt;0,MOD('935'!$K153,1000)&gt;1),'Charging rates'!$F$29*$AZ153/(1+'DNO totals'!$F$60)*'935'!$O153,0)</f>
        <v>0</v>
      </c>
      <c r="BE153" s="37">
        <f>IF(MOD('935'!$K153,1000)=1,'Charging rates'!$G$29*$AZ153/(1+'DNO totals'!$G$60)*'935'!$P153,0)</f>
        <v>0</v>
      </c>
      <c r="BF153" s="37">
        <f>IF('935'!$K153&gt;1000,'Charging rates'!$C$29*$AY153*'935'!$L153,0)</f>
        <v>0</v>
      </c>
      <c r="BG153" s="37">
        <f>IF(MOD('935'!$K153,1000)&gt;100,'Charging rates'!$D$29*$AY153*'935'!$M153,0)</f>
        <v>0</v>
      </c>
      <c r="BH153" s="37">
        <f>IF(MOD('935'!$K153,100)&gt;10,'Charging rates'!$E$29*$AY153*'935'!$N153,0)</f>
        <v>0</v>
      </c>
      <c r="BI153" s="37">
        <f>$BA153+$BB153+$BC153+$BD153+$BE153</f>
        <v>0</v>
      </c>
      <c r="BJ153" s="52">
        <f>$BF153+$BG153+$BH153</f>
        <v>0</v>
      </c>
      <c r="BK153" s="37">
        <f>AW153*(1+'Charging rates'!B$42+0.6*'Charging rates'!B$67+'Charging rates'!B$54)-100*'Charging rates'!B$76/'11'!C$16*'935'!W153</f>
        <v>0</v>
      </c>
      <c r="BL153" s="37">
        <f>IF(I153,BK153*I153/(I153+E153),0)</f>
        <v>0</v>
      </c>
      <c r="BM153" s="52">
        <f>ROUND(BL153,3)</f>
        <v>0</v>
      </c>
      <c r="BN153" s="33">
        <f>IF('935'!V153="VOID",0,'935'!V153*(1-'935'!X153/'11'!B$16))</f>
        <v>0</v>
      </c>
      <c r="BO153" s="36">
        <f>IF(I153,-100*'Charging rates'!B$76/'11'!B$16*BN153/I153,0)</f>
        <v>0</v>
      </c>
      <c r="BP153" s="36">
        <f>IF(C153,'DNO totals'!B$171,0)</f>
        <v>0</v>
      </c>
      <c r="BQ153" s="36">
        <f>ROUND(BP153,2)</f>
        <v>0</v>
      </c>
      <c r="BR153" s="36">
        <f>IF(C153,(BP153+BO153),0)</f>
        <v>0</v>
      </c>
      <c r="BS153" s="53">
        <f>ROUND(BR153,2)</f>
        <v>0</v>
      </c>
      <c r="BT153" s="33">
        <f>'935'!C153&lt;&gt;"VOID"</f>
        <v>0</v>
      </c>
      <c r="BU153" s="36">
        <f>IF(BT153,(100/'11'!B$16*K153*((1-'935'!I153)*'Charging rates'!B$42+'Charging rates'!B$54)),0)</f>
        <v>0</v>
      </c>
      <c r="BV153" s="36">
        <f>100/'11'!B$16*N153*('Charging rates'!B$42+'Charging rates'!B$54)</f>
        <v>0</v>
      </c>
      <c r="BW153" s="36">
        <f>100/'11'!B$16*L153*('Charging rates'!B$42+'Charging rates'!B$54)</f>
        <v>0</v>
      </c>
      <c r="BX153" s="53">
        <f>ROUND(BW153,2)</f>
        <v>0</v>
      </c>
      <c r="BY153" s="33">
        <f>D153-('935'!T153*(1-'935'!X153/'11'!B$16))</f>
        <v>0</v>
      </c>
      <c r="BZ153" s="33">
        <f>0-IF(ISNUMBER(O153),INDEX('913'!$I$6:$I$1205,O153),0)-IF(ISNUMBER(P153),INDEX('913'!$I$6:$I$1205,P153),0)-IF(ISNUMBER(Q153),INDEX('913'!$I$6:$I$1205,Q153),0)-IF(ISNUMBER(R153),INDEX('913'!$I$6:$I$1205,R153),0)-IF(ISNUMBER(S153),INDEX('913'!$I$6:$I$1205,S153),0)-IF(ISNUMBER(T153),INDEX('913'!$I$6:$I$1205,T153),0)-IF(ISNUMBER(U153),INDEX('913'!$I$6:$I$1205,U153),0)-IF(ISNUMBER(V153),INDEX('913'!$I$6:$I$1205,V153),0)</f>
        <v>0</v>
      </c>
      <c r="CA153" s="37">
        <f>IF(BZ153=0,1,MAX(1,SQRT(BZ153^2+(IF(ISNUMBER(O153),INDEX('913'!$J$6:$J$1205,O153),0)+IF(ISNUMBER(P153),INDEX('913'!$J$6:$J$1205,P153),0)+IF(ISNUMBER(Q153),INDEX('913'!$J$6:$J$1205,Q153),0)+IF(ISNUMBER(R153),INDEX('913'!$J$6:$J$1205,R153),0)+IF(ISNUMBER(S153),INDEX('913'!$J$6:$J$1205,S153),0)+IF(ISNUMBER(T153),INDEX('913'!$J$6:$J$1205,T153),0)+IF(ISNUMBER(U153),INDEX('913'!$J$6:$J$1205,U153),0)+IF(ISNUMBER(V153),INDEX('913'!$J$6:$J$1205,V153),0))^2)/BZ153))</f>
        <v>0</v>
      </c>
      <c r="CB153" s="36">
        <f>100*AU153/'11'!B$16</f>
        <v>0</v>
      </c>
      <c r="CC153" s="37">
        <f>100*(AV153*CA153)/'11'!C$16</f>
        <v>0</v>
      </c>
      <c r="CD153" s="37">
        <f>IF(D153=0,1,BY153/D153)*CC153</f>
        <v>0</v>
      </c>
      <c r="CE153" s="36">
        <f>IF(D153=0,1,BY153/D153)*CB153</f>
        <v>0</v>
      </c>
      <c r="CF153" s="54">
        <f>'11'!C$16-'935'!Y153</f>
        <v>0</v>
      </c>
      <c r="CG153" s="37">
        <f>MAX('DNO totals'!B$312+0,MIN('935'!L153+0,'DNO totals'!B$304+0))</f>
        <v>0</v>
      </c>
      <c r="CH153" s="37">
        <f>MAX('DNO totals'!C$312+0,MIN('935'!M153+0,'DNO totals'!C$304+0))</f>
        <v>0</v>
      </c>
      <c r="CI153" s="37">
        <f>MAX('DNO totals'!D$312+0,MIN('935'!N153+0,'DNO totals'!D$304+0))</f>
        <v>0</v>
      </c>
      <c r="CJ153" s="37">
        <f>MAX('DNO totals'!E$312+0,MIN('935'!O153+0,'DNO totals'!E$304+0))</f>
        <v>0</v>
      </c>
      <c r="CK153" s="52">
        <f>MAX('DNO totals'!F$312+0,MIN('935'!P153+0,'DNO totals'!F$304+0))</f>
        <v>0</v>
      </c>
      <c r="CL153" s="37">
        <f>IF('935'!$K153=1000,'Charging rates'!$C$29*$AZ153/(1+'DNO totals'!$C$60)*$CG153,0)</f>
        <v>0</v>
      </c>
      <c r="CM153" s="37">
        <f>IF(MOD('935'!$K153,1000)=100,'Charging rates'!$D$29*$AZ153/(1+'DNO totals'!$D$60)*$CH153,0)</f>
        <v>0</v>
      </c>
      <c r="CN153" s="37">
        <f>IF(MOD('935'!$K153,100)=10,'Charging rates'!$E$29*$AZ153/(1+'DNO totals'!$E$60)*$CI153,0)</f>
        <v>0</v>
      </c>
      <c r="CO153" s="37">
        <f>IF(AND(MOD('935'!$K153,10)&gt;0,MOD('935'!$K153,1000)&gt;1),'Charging rates'!$F$29*$AZ153/(1+'DNO totals'!$F$60)*$CJ153,0)</f>
        <v>0</v>
      </c>
      <c r="CP153" s="37">
        <f>IF(MOD('935'!$K153,1000)=1,'Charging rates'!$G$29*$AZ153/(1+'DNO totals'!$G$60)*$CK153,0)</f>
        <v>0</v>
      </c>
      <c r="CQ153" s="52">
        <f>$CL153+$CM153+$CN153+$CO153+$CP153</f>
        <v>0</v>
      </c>
      <c r="CR153" s="37">
        <f>IF('935'!$K153&gt;1000,'Charging rates'!$C$29*$AY153*$CG153,0)</f>
        <v>0</v>
      </c>
      <c r="CS153" s="37">
        <f>IF(MOD('935'!$K153,1000)&gt;100,'Charging rates'!$D$29*$AY153*$CH153,0)</f>
        <v>0</v>
      </c>
      <c r="CT153" s="37">
        <f>IF(MOD('935'!$K153,100)&gt;10,'Charging rates'!$E$29*$AY153*$CI153,0)</f>
        <v>0</v>
      </c>
      <c r="CU153" s="52">
        <f>$CR153+$CS153+$CT153</f>
        <v>0</v>
      </c>
      <c r="CV153" s="36">
        <f>100*(AV153*'935'!Q153*CA153)/'11'!B$16</f>
        <v>0</v>
      </c>
      <c r="CW153" s="36">
        <f>100/'11'!B$16*'Charging rates'!B$76*AY153</f>
        <v>0</v>
      </c>
      <c r="CX153" s="36">
        <f>IF(D153=0,0,(1-BY153/D153)*(CB153+IF('935'!Q153=0,0,(CC153*'935'!Q153*('11'!C$16-'935'!Y153)/('11'!B$16-'935'!X153)))))</f>
        <v>0</v>
      </c>
      <c r="CY153" s="36">
        <f>CW153+CE153</f>
        <v>0</v>
      </c>
      <c r="CZ153" s="49">
        <f>(CQ153+CU153)*D153</f>
        <v>0</v>
      </c>
      <c r="DA153" s="33">
        <f>D153*('Parameters'!B$21+J153)*IF('DNO totals'!B$323&lt;0,1,'935'!S153)</f>
        <v>0</v>
      </c>
      <c r="DB153" s="52">
        <f>IF('DNO totals'!B$323&lt;0,1,'935'!S153)*('Parameters'!B$21+J153)</f>
        <v>0</v>
      </c>
      <c r="DC153" s="37">
        <f>CY153+'Charging rates'!B$106*DB153*100/'11'!B$16</f>
        <v>0</v>
      </c>
      <c r="DD153" s="37">
        <f>DC153+'Charging rates'!B$116*('Parameters'!B$21+J153)*100/'11'!B$16*IF('DNO totals'!B$323&lt;0,1,'935'!S153)</f>
        <v>0</v>
      </c>
      <c r="DE153" s="37">
        <f>'Charging rates'!B$97*(CQ153+CU153)*100/'11'!B$16</f>
        <v>0</v>
      </c>
      <c r="DF153" s="36">
        <f>MAX(0-(CC153*J153*'11'!C$16/'11'!B$16),DD153+DE153)</f>
        <v>0</v>
      </c>
      <c r="DG153" s="37">
        <f>IF(BT153,IF(J153=0,CD153,MAX(0,MIN(CD153,CD153+(DF153/'935'!Q153*('11'!B$16-'935'!X153)/('11'!C$16-'935'!Y153))))),0)</f>
        <v>0</v>
      </c>
      <c r="DH153" s="36">
        <f>IF(BT153,MAX(0,DF153),0)</f>
        <v>0</v>
      </c>
      <c r="DI153" s="53">
        <f>DH153+CX153</f>
        <v>0</v>
      </c>
    </row>
    <row r="154" spans="1:113">
      <c r="A154" s="28">
        <v>54</v>
      </c>
      <c r="B154" s="48">
        <f>'935'!B154</f>
        <v>0</v>
      </c>
      <c r="C154" s="33">
        <f>OR('935'!E154&lt;&gt;"VOID",'935'!F154&lt;&gt;"VOID",'935'!G154&lt;&gt;"VOID")</f>
        <v>0</v>
      </c>
      <c r="D154" s="33">
        <f>IF('935'!C154="VOID",0,('935'!C154*(1-'935'!X154/'11'!B$16)))</f>
        <v>0</v>
      </c>
      <c r="E154" s="33">
        <f>IF('935'!D154="VOID",0,'935'!D154*(1-'935'!X154/'11'!B$16))</f>
        <v>0</v>
      </c>
      <c r="F154" s="33">
        <f>IF('935'!E154="VOID",0,'935'!E154*(1-'935'!X154/'11'!B$16))</f>
        <v>0</v>
      </c>
      <c r="G154" s="33">
        <f>IF('935'!F154="VOID",0,'935'!F154*(1-'935'!X154/'11'!B$16))</f>
        <v>0</v>
      </c>
      <c r="H154" s="33">
        <f>IF('935'!G154="VOID",0,'935'!G154*(1-'935'!X154/'11'!B$16))</f>
        <v>0</v>
      </c>
      <c r="I154" s="33">
        <f>F154+G154+H154</f>
        <v>0</v>
      </c>
      <c r="J154" s="37">
        <f>'935'!Q154*(1-'935'!Y154/'11'!C$16)/(1-'935'!X154/'11'!B$16)</f>
        <v>0</v>
      </c>
      <c r="K154" s="33">
        <f>IF(D154,'935'!H154*D154/(D154+E154+I154),0)</f>
        <v>0</v>
      </c>
      <c r="L154" s="33">
        <f>IF(I154,'935'!H154*I154/(D154+E154+I154),0)</f>
        <v>0</v>
      </c>
      <c r="M154" s="33">
        <f>K154*(1-'935'!X154/'11'!B$16)</f>
        <v>0</v>
      </c>
      <c r="N154" s="49">
        <f>L154*(1-'935'!X154/'11'!B$16)</f>
        <v>0</v>
      </c>
      <c r="O154" s="50">
        <f>MATCH('935'!J154,'913'!$B$6:$B$1205,0)</f>
        <v>0</v>
      </c>
      <c r="P154" s="50">
        <f>MATCH(INDEX('913'!$D$6:$D$1205,O154),'913'!$B$6:$B$1205,0)</f>
        <v>0</v>
      </c>
      <c r="Q154" s="50">
        <f>MATCH(INDEX('913'!$D$6:$D$1205,P154),'913'!$B$6:$B$1205,0)</f>
        <v>0</v>
      </c>
      <c r="R154" s="50">
        <f>MATCH(INDEX('913'!$D$6:$D$1205,Q154),'913'!$B$6:$B$1205,0)</f>
        <v>0</v>
      </c>
      <c r="S154" s="50">
        <f>MATCH(INDEX('913'!$D$6:$D$1205,R154),'913'!$B$6:$B$1205,0)</f>
        <v>0</v>
      </c>
      <c r="T154" s="50">
        <f>MATCH(INDEX('913'!$D$6:$D$1205,S154),'913'!$B$6:$B$1205,0)</f>
        <v>0</v>
      </c>
      <c r="U154" s="50">
        <f>MATCH(INDEX('913'!$D$6:$D$1205,T154),'913'!$B$6:$B$1205,0)</f>
        <v>0</v>
      </c>
      <c r="V154" s="51">
        <f>MATCH(INDEX('913'!$D$6:$D$1205,U154),'913'!$B$6:$B$1205,0)</f>
        <v>0</v>
      </c>
      <c r="W154" s="37">
        <f>IF(ISNUMBER(O154),MAX(0,INDEX('913'!$E$6:$E$1205,O154)),0)</f>
        <v>0</v>
      </c>
      <c r="X154" s="37">
        <f>IF(ISNUMBER(P154),MAX(0,INDEX('913'!$E$6:$E$1205,P154)),0)</f>
        <v>0</v>
      </c>
      <c r="Y154" s="37">
        <f>IF(ISNUMBER(Q154),MAX(0,INDEX('913'!$E$6:$E$1205,Q154)),0)</f>
        <v>0</v>
      </c>
      <c r="Z154" s="37">
        <f>IF(ISNUMBER(R154),MAX(0,INDEX('913'!$E$6:$E$1205,R154)),0)</f>
        <v>0</v>
      </c>
      <c r="AA154" s="37">
        <f>IF(ISNUMBER(S154),MAX(0,INDEX('913'!$E$6:$E$1205,S154)),0)</f>
        <v>0</v>
      </c>
      <c r="AB154" s="37">
        <f>IF(ISNUMBER(T154),MAX(0,INDEX('913'!$E$6:$E$1205,T154)),0)</f>
        <v>0</v>
      </c>
      <c r="AC154" s="37">
        <f>IF(ISNUMBER(U154),MAX(0,INDEX('913'!$E$6:$E$1205,U154)),0)</f>
        <v>0</v>
      </c>
      <c r="AD154" s="52">
        <f>IF(ISNUMBER(V154),MAX(0,INDEX('913'!$E$6:$E$1205,V154)),0)</f>
        <v>0</v>
      </c>
      <c r="AE154" s="37">
        <f>IF(ISNUMBER(O154),MAX(0,INDEX('913'!$F$6:$F$1205,O154)),0)</f>
        <v>0</v>
      </c>
      <c r="AF154" s="37">
        <f>IF(ISNUMBER(P154),MAX(0,INDEX('913'!$F$6:$F$1205,P154)),0)</f>
        <v>0</v>
      </c>
      <c r="AG154" s="37">
        <f>IF(ISNUMBER(Q154),MAX(0,INDEX('913'!$F$6:$F$1205,Q154)),0)</f>
        <v>0</v>
      </c>
      <c r="AH154" s="37">
        <f>IF(ISNUMBER(R154),MAX(0,INDEX('913'!$F$6:$F$1205,R154)),0)</f>
        <v>0</v>
      </c>
      <c r="AI154" s="37">
        <f>IF(ISNUMBER(S154),MAX(0,INDEX('913'!$F$6:$F$1205,S154)),0)</f>
        <v>0</v>
      </c>
      <c r="AJ154" s="37">
        <f>IF(ISNUMBER(T154),MAX(0,INDEX('913'!$F$6:$F$1205,T154)),0)</f>
        <v>0</v>
      </c>
      <c r="AK154" s="37">
        <f>IF(ISNUMBER(U154),MAX(0,INDEX('913'!$F$6:$F$1205,U154)),0)</f>
        <v>0</v>
      </c>
      <c r="AL154" s="37">
        <f>IF(ISNUMBER(V154),MAX(0,INDEX('913'!$F$6:$F$1205,V154)),0)</f>
        <v>0</v>
      </c>
      <c r="AM154" s="33">
        <f>IF(ISNUMBER(O154),SQRT(INDEX('913'!$I$6:$I$1205,O154)^2+INDEX('913'!$J$6:$J$1205,O154)^2),0)</f>
        <v>0</v>
      </c>
      <c r="AN154" s="33">
        <f>IF(ISNUMBER(P154),SQRT(INDEX('913'!$I$6:$I$1205,P154)^2+INDEX('913'!$J$6:$J$1205,P154)^2),0)</f>
        <v>0</v>
      </c>
      <c r="AO154" s="33">
        <f>IF(ISNUMBER(Q154),SQRT(INDEX('913'!$I$6:$I$1205,Q154)^2+INDEX('913'!$J$6:$J$1205,Q154)^2),0)</f>
        <v>0</v>
      </c>
      <c r="AP154" s="33">
        <f>IF(ISNUMBER(R154),SQRT(INDEX('913'!$I$6:$I$1205,R154)^2+INDEX('913'!$J$6:$J$1205,R154)^2),0)</f>
        <v>0</v>
      </c>
      <c r="AQ154" s="33">
        <f>IF(ISNUMBER(S154),SQRT(INDEX('913'!$I$6:$I$1205,S154)^2+INDEX('913'!$J$6:$J$1205,S154)^2),0)</f>
        <v>0</v>
      </c>
      <c r="AR154" s="33">
        <f>IF(ISNUMBER(T154),SQRT(INDEX('913'!$I$6:$I$1205,T154)^2+INDEX('913'!$J$6:$J$1205,T154)^2),0)</f>
        <v>0</v>
      </c>
      <c r="AS154" s="33">
        <f>IF(ISNUMBER(U154),SQRT(INDEX('913'!$I$6:$I$1205,U154)^2+INDEX('913'!$J$6:$J$1205,U154)^2),0)</f>
        <v>0</v>
      </c>
      <c r="AT154" s="49">
        <f>IF(ISNUMBER(V154),SQRT(INDEX('913'!$I$6:$I$1205,V154)^2+INDEX('913'!$J$6:$J$1205,V154)^2),0)</f>
        <v>0</v>
      </c>
      <c r="AU154" s="37">
        <f>IF(AM154+AN154+AO154+AP154+AQ154+AR154+AS154+AT154=0,IF(COUNT(O154,P154,Q154,R154,S154,T154,U154,V154),(W154+X154+Y154+Z154+AA154+AB154+AC154+AD154)/COUNT(O154,P154,Q154,R154,S154,T154,U154,V154),0),(AM154*W154+AN154*X154+AO154*Y154+AP154*Z154+AQ154*AA154+AR154*AB154+AS154*AC154+AT154*AD154)/(AM154+AN154+AO154+AP154+AQ154+AR154+AS154+AT154))</f>
        <v>0</v>
      </c>
      <c r="AV154" s="37">
        <f>IF(AM154+AN154+AO154+AP154+AQ154+AR154+AS154+AT154=0,IF(COUNT(O154,P154,Q154,R154,S154,T154,U154,V154),(AE154+AF154+AG154+AH154+AI154+AJ154+AK154+AL154)/COUNT(O154,P154,Q154,R154,S154,T154,U154,V154),0),(AM154*AE154+AN154*AF154+AO154*AG154+AP154*AH154+AQ154*AI154+AR154*AJ154+AS154*AK154+AT154*AL154)/(AM154+AN154+AO154+AP154+AQ154+AR154+AS154+AT154))</f>
        <v>0</v>
      </c>
      <c r="AW154" s="52">
        <f>-100*'935'!W154*(AU154+AV154)/'11'!C$16</f>
        <v>0</v>
      </c>
      <c r="AX154" s="37">
        <f>INDEX('DNO totals'!$B$52:$G$52,IF('935'!K154,IF(MOD('935'!K154,1000),IF(MOD('935'!K154,100),IF(MOD('935'!K154,10),IF(MOD('935'!K154,1000)=1,6,5),4),3),2),1))</f>
        <v>0</v>
      </c>
      <c r="AY154" s="52">
        <f>J154*AX154</f>
        <v>0</v>
      </c>
      <c r="AZ154" s="37">
        <f>AX154*'Parameters'!B$11</f>
        <v>0</v>
      </c>
      <c r="BA154" s="37">
        <f>IF('935'!$K154=1000,'Charging rates'!$C$29*$AZ154/(1+'DNO totals'!$C$60)*'935'!$L154,0)</f>
        <v>0</v>
      </c>
      <c r="BB154" s="37">
        <f>IF(MOD('935'!$K154,1000)=100,'Charging rates'!$D$29*$AZ154/(1+'DNO totals'!$D$60)*'935'!$M154,0)</f>
        <v>0</v>
      </c>
      <c r="BC154" s="37">
        <f>IF(MOD('935'!$K154,100)=10,'Charging rates'!$E$29*$AZ154/(1+'DNO totals'!$E$60)*'935'!$N154,0)</f>
        <v>0</v>
      </c>
      <c r="BD154" s="37">
        <f>IF(AND(MOD('935'!$K154,10)&gt;0,MOD('935'!$K154,1000)&gt;1),'Charging rates'!$F$29*$AZ154/(1+'DNO totals'!$F$60)*'935'!$O154,0)</f>
        <v>0</v>
      </c>
      <c r="BE154" s="37">
        <f>IF(MOD('935'!$K154,1000)=1,'Charging rates'!$G$29*$AZ154/(1+'DNO totals'!$G$60)*'935'!$P154,0)</f>
        <v>0</v>
      </c>
      <c r="BF154" s="37">
        <f>IF('935'!$K154&gt;1000,'Charging rates'!$C$29*$AY154*'935'!$L154,0)</f>
        <v>0</v>
      </c>
      <c r="BG154" s="37">
        <f>IF(MOD('935'!$K154,1000)&gt;100,'Charging rates'!$D$29*$AY154*'935'!$M154,0)</f>
        <v>0</v>
      </c>
      <c r="BH154" s="37">
        <f>IF(MOD('935'!$K154,100)&gt;10,'Charging rates'!$E$29*$AY154*'935'!$N154,0)</f>
        <v>0</v>
      </c>
      <c r="BI154" s="37">
        <f>$BA154+$BB154+$BC154+$BD154+$BE154</f>
        <v>0</v>
      </c>
      <c r="BJ154" s="52">
        <f>$BF154+$BG154+$BH154</f>
        <v>0</v>
      </c>
      <c r="BK154" s="37">
        <f>AW154*(1+'Charging rates'!B$42+0.6*'Charging rates'!B$67+'Charging rates'!B$54)-100*'Charging rates'!B$76/'11'!C$16*'935'!W154</f>
        <v>0</v>
      </c>
      <c r="BL154" s="37">
        <f>IF(I154,BK154*I154/(I154+E154),0)</f>
        <v>0</v>
      </c>
      <c r="BM154" s="52">
        <f>ROUND(BL154,3)</f>
        <v>0</v>
      </c>
      <c r="BN154" s="33">
        <f>IF('935'!V154="VOID",0,'935'!V154*(1-'935'!X154/'11'!B$16))</f>
        <v>0</v>
      </c>
      <c r="BO154" s="36">
        <f>IF(I154,-100*'Charging rates'!B$76/'11'!B$16*BN154/I154,0)</f>
        <v>0</v>
      </c>
      <c r="BP154" s="36">
        <f>IF(C154,'DNO totals'!B$171,0)</f>
        <v>0</v>
      </c>
      <c r="BQ154" s="36">
        <f>ROUND(BP154,2)</f>
        <v>0</v>
      </c>
      <c r="BR154" s="36">
        <f>IF(C154,(BP154+BO154),0)</f>
        <v>0</v>
      </c>
      <c r="BS154" s="53">
        <f>ROUND(BR154,2)</f>
        <v>0</v>
      </c>
      <c r="BT154" s="33">
        <f>'935'!C154&lt;&gt;"VOID"</f>
        <v>0</v>
      </c>
      <c r="BU154" s="36">
        <f>IF(BT154,(100/'11'!B$16*K154*((1-'935'!I154)*'Charging rates'!B$42+'Charging rates'!B$54)),0)</f>
        <v>0</v>
      </c>
      <c r="BV154" s="36">
        <f>100/'11'!B$16*N154*('Charging rates'!B$42+'Charging rates'!B$54)</f>
        <v>0</v>
      </c>
      <c r="BW154" s="36">
        <f>100/'11'!B$16*L154*('Charging rates'!B$42+'Charging rates'!B$54)</f>
        <v>0</v>
      </c>
      <c r="BX154" s="53">
        <f>ROUND(BW154,2)</f>
        <v>0</v>
      </c>
      <c r="BY154" s="33">
        <f>D154-('935'!T154*(1-'935'!X154/'11'!B$16))</f>
        <v>0</v>
      </c>
      <c r="BZ154" s="33">
        <f>0-IF(ISNUMBER(O154),INDEX('913'!$I$6:$I$1205,O154),0)-IF(ISNUMBER(P154),INDEX('913'!$I$6:$I$1205,P154),0)-IF(ISNUMBER(Q154),INDEX('913'!$I$6:$I$1205,Q154),0)-IF(ISNUMBER(R154),INDEX('913'!$I$6:$I$1205,R154),0)-IF(ISNUMBER(S154),INDEX('913'!$I$6:$I$1205,S154),0)-IF(ISNUMBER(T154),INDEX('913'!$I$6:$I$1205,T154),0)-IF(ISNUMBER(U154),INDEX('913'!$I$6:$I$1205,U154),0)-IF(ISNUMBER(V154),INDEX('913'!$I$6:$I$1205,V154),0)</f>
        <v>0</v>
      </c>
      <c r="CA154" s="37">
        <f>IF(BZ154=0,1,MAX(1,SQRT(BZ154^2+(IF(ISNUMBER(O154),INDEX('913'!$J$6:$J$1205,O154),0)+IF(ISNUMBER(P154),INDEX('913'!$J$6:$J$1205,P154),0)+IF(ISNUMBER(Q154),INDEX('913'!$J$6:$J$1205,Q154),0)+IF(ISNUMBER(R154),INDEX('913'!$J$6:$J$1205,R154),0)+IF(ISNUMBER(S154),INDEX('913'!$J$6:$J$1205,S154),0)+IF(ISNUMBER(T154),INDEX('913'!$J$6:$J$1205,T154),0)+IF(ISNUMBER(U154),INDEX('913'!$J$6:$J$1205,U154),0)+IF(ISNUMBER(V154),INDEX('913'!$J$6:$J$1205,V154),0))^2)/BZ154))</f>
        <v>0</v>
      </c>
      <c r="CB154" s="36">
        <f>100*AU154/'11'!B$16</f>
        <v>0</v>
      </c>
      <c r="CC154" s="37">
        <f>100*(AV154*CA154)/'11'!C$16</f>
        <v>0</v>
      </c>
      <c r="CD154" s="37">
        <f>IF(D154=0,1,BY154/D154)*CC154</f>
        <v>0</v>
      </c>
      <c r="CE154" s="36">
        <f>IF(D154=0,1,BY154/D154)*CB154</f>
        <v>0</v>
      </c>
      <c r="CF154" s="54">
        <f>'11'!C$16-'935'!Y154</f>
        <v>0</v>
      </c>
      <c r="CG154" s="37">
        <f>MAX('DNO totals'!B$312+0,MIN('935'!L154+0,'DNO totals'!B$304+0))</f>
        <v>0</v>
      </c>
      <c r="CH154" s="37">
        <f>MAX('DNO totals'!C$312+0,MIN('935'!M154+0,'DNO totals'!C$304+0))</f>
        <v>0</v>
      </c>
      <c r="CI154" s="37">
        <f>MAX('DNO totals'!D$312+0,MIN('935'!N154+0,'DNO totals'!D$304+0))</f>
        <v>0</v>
      </c>
      <c r="CJ154" s="37">
        <f>MAX('DNO totals'!E$312+0,MIN('935'!O154+0,'DNO totals'!E$304+0))</f>
        <v>0</v>
      </c>
      <c r="CK154" s="52">
        <f>MAX('DNO totals'!F$312+0,MIN('935'!P154+0,'DNO totals'!F$304+0))</f>
        <v>0</v>
      </c>
      <c r="CL154" s="37">
        <f>IF('935'!$K154=1000,'Charging rates'!$C$29*$AZ154/(1+'DNO totals'!$C$60)*$CG154,0)</f>
        <v>0</v>
      </c>
      <c r="CM154" s="37">
        <f>IF(MOD('935'!$K154,1000)=100,'Charging rates'!$D$29*$AZ154/(1+'DNO totals'!$D$60)*$CH154,0)</f>
        <v>0</v>
      </c>
      <c r="CN154" s="37">
        <f>IF(MOD('935'!$K154,100)=10,'Charging rates'!$E$29*$AZ154/(1+'DNO totals'!$E$60)*$CI154,0)</f>
        <v>0</v>
      </c>
      <c r="CO154" s="37">
        <f>IF(AND(MOD('935'!$K154,10)&gt;0,MOD('935'!$K154,1000)&gt;1),'Charging rates'!$F$29*$AZ154/(1+'DNO totals'!$F$60)*$CJ154,0)</f>
        <v>0</v>
      </c>
      <c r="CP154" s="37">
        <f>IF(MOD('935'!$K154,1000)=1,'Charging rates'!$G$29*$AZ154/(1+'DNO totals'!$G$60)*$CK154,0)</f>
        <v>0</v>
      </c>
      <c r="CQ154" s="52">
        <f>$CL154+$CM154+$CN154+$CO154+$CP154</f>
        <v>0</v>
      </c>
      <c r="CR154" s="37">
        <f>IF('935'!$K154&gt;1000,'Charging rates'!$C$29*$AY154*$CG154,0)</f>
        <v>0</v>
      </c>
      <c r="CS154" s="37">
        <f>IF(MOD('935'!$K154,1000)&gt;100,'Charging rates'!$D$29*$AY154*$CH154,0)</f>
        <v>0</v>
      </c>
      <c r="CT154" s="37">
        <f>IF(MOD('935'!$K154,100)&gt;10,'Charging rates'!$E$29*$AY154*$CI154,0)</f>
        <v>0</v>
      </c>
      <c r="CU154" s="52">
        <f>$CR154+$CS154+$CT154</f>
        <v>0</v>
      </c>
      <c r="CV154" s="36">
        <f>100*(AV154*'935'!Q154*CA154)/'11'!B$16</f>
        <v>0</v>
      </c>
      <c r="CW154" s="36">
        <f>100/'11'!B$16*'Charging rates'!B$76*AY154</f>
        <v>0</v>
      </c>
      <c r="CX154" s="36">
        <f>IF(D154=0,0,(1-BY154/D154)*(CB154+IF('935'!Q154=0,0,(CC154*'935'!Q154*('11'!C$16-'935'!Y154)/('11'!B$16-'935'!X154)))))</f>
        <v>0</v>
      </c>
      <c r="CY154" s="36">
        <f>CW154+CE154</f>
        <v>0</v>
      </c>
      <c r="CZ154" s="49">
        <f>(CQ154+CU154)*D154</f>
        <v>0</v>
      </c>
      <c r="DA154" s="33">
        <f>D154*('Parameters'!B$21+J154)*IF('DNO totals'!B$323&lt;0,1,'935'!S154)</f>
        <v>0</v>
      </c>
      <c r="DB154" s="52">
        <f>IF('DNO totals'!B$323&lt;0,1,'935'!S154)*('Parameters'!B$21+J154)</f>
        <v>0</v>
      </c>
      <c r="DC154" s="37">
        <f>CY154+'Charging rates'!B$106*DB154*100/'11'!B$16</f>
        <v>0</v>
      </c>
      <c r="DD154" s="37">
        <f>DC154+'Charging rates'!B$116*('Parameters'!B$21+J154)*100/'11'!B$16*IF('DNO totals'!B$323&lt;0,1,'935'!S154)</f>
        <v>0</v>
      </c>
      <c r="DE154" s="37">
        <f>'Charging rates'!B$97*(CQ154+CU154)*100/'11'!B$16</f>
        <v>0</v>
      </c>
      <c r="DF154" s="36">
        <f>MAX(0-(CC154*J154*'11'!C$16/'11'!B$16),DD154+DE154)</f>
        <v>0</v>
      </c>
      <c r="DG154" s="37">
        <f>IF(BT154,IF(J154=0,CD154,MAX(0,MIN(CD154,CD154+(DF154/'935'!Q154*('11'!B$16-'935'!X154)/('11'!C$16-'935'!Y154))))),0)</f>
        <v>0</v>
      </c>
      <c r="DH154" s="36">
        <f>IF(BT154,MAX(0,DF154),0)</f>
        <v>0</v>
      </c>
      <c r="DI154" s="53">
        <f>DH154+CX154</f>
        <v>0</v>
      </c>
    </row>
    <row r="155" spans="1:113">
      <c r="A155" s="28">
        <v>55</v>
      </c>
      <c r="B155" s="48">
        <f>'935'!B155</f>
        <v>0</v>
      </c>
      <c r="C155" s="33">
        <f>OR('935'!E155&lt;&gt;"VOID",'935'!F155&lt;&gt;"VOID",'935'!G155&lt;&gt;"VOID")</f>
        <v>0</v>
      </c>
      <c r="D155" s="33">
        <f>IF('935'!C155="VOID",0,('935'!C155*(1-'935'!X155/'11'!B$16)))</f>
        <v>0</v>
      </c>
      <c r="E155" s="33">
        <f>IF('935'!D155="VOID",0,'935'!D155*(1-'935'!X155/'11'!B$16))</f>
        <v>0</v>
      </c>
      <c r="F155" s="33">
        <f>IF('935'!E155="VOID",0,'935'!E155*(1-'935'!X155/'11'!B$16))</f>
        <v>0</v>
      </c>
      <c r="G155" s="33">
        <f>IF('935'!F155="VOID",0,'935'!F155*(1-'935'!X155/'11'!B$16))</f>
        <v>0</v>
      </c>
      <c r="H155" s="33">
        <f>IF('935'!G155="VOID",0,'935'!G155*(1-'935'!X155/'11'!B$16))</f>
        <v>0</v>
      </c>
      <c r="I155" s="33">
        <f>F155+G155+H155</f>
        <v>0</v>
      </c>
      <c r="J155" s="37">
        <f>'935'!Q155*(1-'935'!Y155/'11'!C$16)/(1-'935'!X155/'11'!B$16)</f>
        <v>0</v>
      </c>
      <c r="K155" s="33">
        <f>IF(D155,'935'!H155*D155/(D155+E155+I155),0)</f>
        <v>0</v>
      </c>
      <c r="L155" s="33">
        <f>IF(I155,'935'!H155*I155/(D155+E155+I155),0)</f>
        <v>0</v>
      </c>
      <c r="M155" s="33">
        <f>K155*(1-'935'!X155/'11'!B$16)</f>
        <v>0</v>
      </c>
      <c r="N155" s="49">
        <f>L155*(1-'935'!X155/'11'!B$16)</f>
        <v>0</v>
      </c>
      <c r="O155" s="50">
        <f>MATCH('935'!J155,'913'!$B$6:$B$1205,0)</f>
        <v>0</v>
      </c>
      <c r="P155" s="50">
        <f>MATCH(INDEX('913'!$D$6:$D$1205,O155),'913'!$B$6:$B$1205,0)</f>
        <v>0</v>
      </c>
      <c r="Q155" s="50">
        <f>MATCH(INDEX('913'!$D$6:$D$1205,P155),'913'!$B$6:$B$1205,0)</f>
        <v>0</v>
      </c>
      <c r="R155" s="50">
        <f>MATCH(INDEX('913'!$D$6:$D$1205,Q155),'913'!$B$6:$B$1205,0)</f>
        <v>0</v>
      </c>
      <c r="S155" s="50">
        <f>MATCH(INDEX('913'!$D$6:$D$1205,R155),'913'!$B$6:$B$1205,0)</f>
        <v>0</v>
      </c>
      <c r="T155" s="50">
        <f>MATCH(INDEX('913'!$D$6:$D$1205,S155),'913'!$B$6:$B$1205,0)</f>
        <v>0</v>
      </c>
      <c r="U155" s="50">
        <f>MATCH(INDEX('913'!$D$6:$D$1205,T155),'913'!$B$6:$B$1205,0)</f>
        <v>0</v>
      </c>
      <c r="V155" s="51">
        <f>MATCH(INDEX('913'!$D$6:$D$1205,U155),'913'!$B$6:$B$1205,0)</f>
        <v>0</v>
      </c>
      <c r="W155" s="37">
        <f>IF(ISNUMBER(O155),MAX(0,INDEX('913'!$E$6:$E$1205,O155)),0)</f>
        <v>0</v>
      </c>
      <c r="X155" s="37">
        <f>IF(ISNUMBER(P155),MAX(0,INDEX('913'!$E$6:$E$1205,P155)),0)</f>
        <v>0</v>
      </c>
      <c r="Y155" s="37">
        <f>IF(ISNUMBER(Q155),MAX(0,INDEX('913'!$E$6:$E$1205,Q155)),0)</f>
        <v>0</v>
      </c>
      <c r="Z155" s="37">
        <f>IF(ISNUMBER(R155),MAX(0,INDEX('913'!$E$6:$E$1205,R155)),0)</f>
        <v>0</v>
      </c>
      <c r="AA155" s="37">
        <f>IF(ISNUMBER(S155),MAX(0,INDEX('913'!$E$6:$E$1205,S155)),0)</f>
        <v>0</v>
      </c>
      <c r="AB155" s="37">
        <f>IF(ISNUMBER(T155),MAX(0,INDEX('913'!$E$6:$E$1205,T155)),0)</f>
        <v>0</v>
      </c>
      <c r="AC155" s="37">
        <f>IF(ISNUMBER(U155),MAX(0,INDEX('913'!$E$6:$E$1205,U155)),0)</f>
        <v>0</v>
      </c>
      <c r="AD155" s="52">
        <f>IF(ISNUMBER(V155),MAX(0,INDEX('913'!$E$6:$E$1205,V155)),0)</f>
        <v>0</v>
      </c>
      <c r="AE155" s="37">
        <f>IF(ISNUMBER(O155),MAX(0,INDEX('913'!$F$6:$F$1205,O155)),0)</f>
        <v>0</v>
      </c>
      <c r="AF155" s="37">
        <f>IF(ISNUMBER(P155),MAX(0,INDEX('913'!$F$6:$F$1205,P155)),0)</f>
        <v>0</v>
      </c>
      <c r="AG155" s="37">
        <f>IF(ISNUMBER(Q155),MAX(0,INDEX('913'!$F$6:$F$1205,Q155)),0)</f>
        <v>0</v>
      </c>
      <c r="AH155" s="37">
        <f>IF(ISNUMBER(R155),MAX(0,INDEX('913'!$F$6:$F$1205,R155)),0)</f>
        <v>0</v>
      </c>
      <c r="AI155" s="37">
        <f>IF(ISNUMBER(S155),MAX(0,INDEX('913'!$F$6:$F$1205,S155)),0)</f>
        <v>0</v>
      </c>
      <c r="AJ155" s="37">
        <f>IF(ISNUMBER(T155),MAX(0,INDEX('913'!$F$6:$F$1205,T155)),0)</f>
        <v>0</v>
      </c>
      <c r="AK155" s="37">
        <f>IF(ISNUMBER(U155),MAX(0,INDEX('913'!$F$6:$F$1205,U155)),0)</f>
        <v>0</v>
      </c>
      <c r="AL155" s="37">
        <f>IF(ISNUMBER(V155),MAX(0,INDEX('913'!$F$6:$F$1205,V155)),0)</f>
        <v>0</v>
      </c>
      <c r="AM155" s="33">
        <f>IF(ISNUMBER(O155),SQRT(INDEX('913'!$I$6:$I$1205,O155)^2+INDEX('913'!$J$6:$J$1205,O155)^2),0)</f>
        <v>0</v>
      </c>
      <c r="AN155" s="33">
        <f>IF(ISNUMBER(P155),SQRT(INDEX('913'!$I$6:$I$1205,P155)^2+INDEX('913'!$J$6:$J$1205,P155)^2),0)</f>
        <v>0</v>
      </c>
      <c r="AO155" s="33">
        <f>IF(ISNUMBER(Q155),SQRT(INDEX('913'!$I$6:$I$1205,Q155)^2+INDEX('913'!$J$6:$J$1205,Q155)^2),0)</f>
        <v>0</v>
      </c>
      <c r="AP155" s="33">
        <f>IF(ISNUMBER(R155),SQRT(INDEX('913'!$I$6:$I$1205,R155)^2+INDEX('913'!$J$6:$J$1205,R155)^2),0)</f>
        <v>0</v>
      </c>
      <c r="AQ155" s="33">
        <f>IF(ISNUMBER(S155),SQRT(INDEX('913'!$I$6:$I$1205,S155)^2+INDEX('913'!$J$6:$J$1205,S155)^2),0)</f>
        <v>0</v>
      </c>
      <c r="AR155" s="33">
        <f>IF(ISNUMBER(T155),SQRT(INDEX('913'!$I$6:$I$1205,T155)^2+INDEX('913'!$J$6:$J$1205,T155)^2),0)</f>
        <v>0</v>
      </c>
      <c r="AS155" s="33">
        <f>IF(ISNUMBER(U155),SQRT(INDEX('913'!$I$6:$I$1205,U155)^2+INDEX('913'!$J$6:$J$1205,U155)^2),0)</f>
        <v>0</v>
      </c>
      <c r="AT155" s="49">
        <f>IF(ISNUMBER(V155),SQRT(INDEX('913'!$I$6:$I$1205,V155)^2+INDEX('913'!$J$6:$J$1205,V155)^2),0)</f>
        <v>0</v>
      </c>
      <c r="AU155" s="37">
        <f>IF(AM155+AN155+AO155+AP155+AQ155+AR155+AS155+AT155=0,IF(COUNT(O155,P155,Q155,R155,S155,T155,U155,V155),(W155+X155+Y155+Z155+AA155+AB155+AC155+AD155)/COUNT(O155,P155,Q155,R155,S155,T155,U155,V155),0),(AM155*W155+AN155*X155+AO155*Y155+AP155*Z155+AQ155*AA155+AR155*AB155+AS155*AC155+AT155*AD155)/(AM155+AN155+AO155+AP155+AQ155+AR155+AS155+AT155))</f>
        <v>0</v>
      </c>
      <c r="AV155" s="37">
        <f>IF(AM155+AN155+AO155+AP155+AQ155+AR155+AS155+AT155=0,IF(COUNT(O155,P155,Q155,R155,S155,T155,U155,V155),(AE155+AF155+AG155+AH155+AI155+AJ155+AK155+AL155)/COUNT(O155,P155,Q155,R155,S155,T155,U155,V155),0),(AM155*AE155+AN155*AF155+AO155*AG155+AP155*AH155+AQ155*AI155+AR155*AJ155+AS155*AK155+AT155*AL155)/(AM155+AN155+AO155+AP155+AQ155+AR155+AS155+AT155))</f>
        <v>0</v>
      </c>
      <c r="AW155" s="52">
        <f>-100*'935'!W155*(AU155+AV155)/'11'!C$16</f>
        <v>0</v>
      </c>
      <c r="AX155" s="37">
        <f>INDEX('DNO totals'!$B$52:$G$52,IF('935'!K155,IF(MOD('935'!K155,1000),IF(MOD('935'!K155,100),IF(MOD('935'!K155,10),IF(MOD('935'!K155,1000)=1,6,5),4),3),2),1))</f>
        <v>0</v>
      </c>
      <c r="AY155" s="52">
        <f>J155*AX155</f>
        <v>0</v>
      </c>
      <c r="AZ155" s="37">
        <f>AX155*'Parameters'!B$11</f>
        <v>0</v>
      </c>
      <c r="BA155" s="37">
        <f>IF('935'!$K155=1000,'Charging rates'!$C$29*$AZ155/(1+'DNO totals'!$C$60)*'935'!$L155,0)</f>
        <v>0</v>
      </c>
      <c r="BB155" s="37">
        <f>IF(MOD('935'!$K155,1000)=100,'Charging rates'!$D$29*$AZ155/(1+'DNO totals'!$D$60)*'935'!$M155,0)</f>
        <v>0</v>
      </c>
      <c r="BC155" s="37">
        <f>IF(MOD('935'!$K155,100)=10,'Charging rates'!$E$29*$AZ155/(1+'DNO totals'!$E$60)*'935'!$N155,0)</f>
        <v>0</v>
      </c>
      <c r="BD155" s="37">
        <f>IF(AND(MOD('935'!$K155,10)&gt;0,MOD('935'!$K155,1000)&gt;1),'Charging rates'!$F$29*$AZ155/(1+'DNO totals'!$F$60)*'935'!$O155,0)</f>
        <v>0</v>
      </c>
      <c r="BE155" s="37">
        <f>IF(MOD('935'!$K155,1000)=1,'Charging rates'!$G$29*$AZ155/(1+'DNO totals'!$G$60)*'935'!$P155,0)</f>
        <v>0</v>
      </c>
      <c r="BF155" s="37">
        <f>IF('935'!$K155&gt;1000,'Charging rates'!$C$29*$AY155*'935'!$L155,0)</f>
        <v>0</v>
      </c>
      <c r="BG155" s="37">
        <f>IF(MOD('935'!$K155,1000)&gt;100,'Charging rates'!$D$29*$AY155*'935'!$M155,0)</f>
        <v>0</v>
      </c>
      <c r="BH155" s="37">
        <f>IF(MOD('935'!$K155,100)&gt;10,'Charging rates'!$E$29*$AY155*'935'!$N155,0)</f>
        <v>0</v>
      </c>
      <c r="BI155" s="37">
        <f>$BA155+$BB155+$BC155+$BD155+$BE155</f>
        <v>0</v>
      </c>
      <c r="BJ155" s="52">
        <f>$BF155+$BG155+$BH155</f>
        <v>0</v>
      </c>
      <c r="BK155" s="37">
        <f>AW155*(1+'Charging rates'!B$42+0.6*'Charging rates'!B$67+'Charging rates'!B$54)-100*'Charging rates'!B$76/'11'!C$16*'935'!W155</f>
        <v>0</v>
      </c>
      <c r="BL155" s="37">
        <f>IF(I155,BK155*I155/(I155+E155),0)</f>
        <v>0</v>
      </c>
      <c r="BM155" s="52">
        <f>ROUND(BL155,3)</f>
        <v>0</v>
      </c>
      <c r="BN155" s="33">
        <f>IF('935'!V155="VOID",0,'935'!V155*(1-'935'!X155/'11'!B$16))</f>
        <v>0</v>
      </c>
      <c r="BO155" s="36">
        <f>IF(I155,-100*'Charging rates'!B$76/'11'!B$16*BN155/I155,0)</f>
        <v>0</v>
      </c>
      <c r="BP155" s="36">
        <f>IF(C155,'DNO totals'!B$171,0)</f>
        <v>0</v>
      </c>
      <c r="BQ155" s="36">
        <f>ROUND(BP155,2)</f>
        <v>0</v>
      </c>
      <c r="BR155" s="36">
        <f>IF(C155,(BP155+BO155),0)</f>
        <v>0</v>
      </c>
      <c r="BS155" s="53">
        <f>ROUND(BR155,2)</f>
        <v>0</v>
      </c>
      <c r="BT155" s="33">
        <f>'935'!C155&lt;&gt;"VOID"</f>
        <v>0</v>
      </c>
      <c r="BU155" s="36">
        <f>IF(BT155,(100/'11'!B$16*K155*((1-'935'!I155)*'Charging rates'!B$42+'Charging rates'!B$54)),0)</f>
        <v>0</v>
      </c>
      <c r="BV155" s="36">
        <f>100/'11'!B$16*N155*('Charging rates'!B$42+'Charging rates'!B$54)</f>
        <v>0</v>
      </c>
      <c r="BW155" s="36">
        <f>100/'11'!B$16*L155*('Charging rates'!B$42+'Charging rates'!B$54)</f>
        <v>0</v>
      </c>
      <c r="BX155" s="53">
        <f>ROUND(BW155,2)</f>
        <v>0</v>
      </c>
      <c r="BY155" s="33">
        <f>D155-('935'!T155*(1-'935'!X155/'11'!B$16))</f>
        <v>0</v>
      </c>
      <c r="BZ155" s="33">
        <f>0-IF(ISNUMBER(O155),INDEX('913'!$I$6:$I$1205,O155),0)-IF(ISNUMBER(P155),INDEX('913'!$I$6:$I$1205,P155),0)-IF(ISNUMBER(Q155),INDEX('913'!$I$6:$I$1205,Q155),0)-IF(ISNUMBER(R155),INDEX('913'!$I$6:$I$1205,R155),0)-IF(ISNUMBER(S155),INDEX('913'!$I$6:$I$1205,S155),0)-IF(ISNUMBER(T155),INDEX('913'!$I$6:$I$1205,T155),0)-IF(ISNUMBER(U155),INDEX('913'!$I$6:$I$1205,U155),0)-IF(ISNUMBER(V155),INDEX('913'!$I$6:$I$1205,V155),0)</f>
        <v>0</v>
      </c>
      <c r="CA155" s="37">
        <f>IF(BZ155=0,1,MAX(1,SQRT(BZ155^2+(IF(ISNUMBER(O155),INDEX('913'!$J$6:$J$1205,O155),0)+IF(ISNUMBER(P155),INDEX('913'!$J$6:$J$1205,P155),0)+IF(ISNUMBER(Q155),INDEX('913'!$J$6:$J$1205,Q155),0)+IF(ISNUMBER(R155),INDEX('913'!$J$6:$J$1205,R155),0)+IF(ISNUMBER(S155),INDEX('913'!$J$6:$J$1205,S155),0)+IF(ISNUMBER(T155),INDEX('913'!$J$6:$J$1205,T155),0)+IF(ISNUMBER(U155),INDEX('913'!$J$6:$J$1205,U155),0)+IF(ISNUMBER(V155),INDEX('913'!$J$6:$J$1205,V155),0))^2)/BZ155))</f>
        <v>0</v>
      </c>
      <c r="CB155" s="36">
        <f>100*AU155/'11'!B$16</f>
        <v>0</v>
      </c>
      <c r="CC155" s="37">
        <f>100*(AV155*CA155)/'11'!C$16</f>
        <v>0</v>
      </c>
      <c r="CD155" s="37">
        <f>IF(D155=0,1,BY155/D155)*CC155</f>
        <v>0</v>
      </c>
      <c r="CE155" s="36">
        <f>IF(D155=0,1,BY155/D155)*CB155</f>
        <v>0</v>
      </c>
      <c r="CF155" s="54">
        <f>'11'!C$16-'935'!Y155</f>
        <v>0</v>
      </c>
      <c r="CG155" s="37">
        <f>MAX('DNO totals'!B$312+0,MIN('935'!L155+0,'DNO totals'!B$304+0))</f>
        <v>0</v>
      </c>
      <c r="CH155" s="37">
        <f>MAX('DNO totals'!C$312+0,MIN('935'!M155+0,'DNO totals'!C$304+0))</f>
        <v>0</v>
      </c>
      <c r="CI155" s="37">
        <f>MAX('DNO totals'!D$312+0,MIN('935'!N155+0,'DNO totals'!D$304+0))</f>
        <v>0</v>
      </c>
      <c r="CJ155" s="37">
        <f>MAX('DNO totals'!E$312+0,MIN('935'!O155+0,'DNO totals'!E$304+0))</f>
        <v>0</v>
      </c>
      <c r="CK155" s="52">
        <f>MAX('DNO totals'!F$312+0,MIN('935'!P155+0,'DNO totals'!F$304+0))</f>
        <v>0</v>
      </c>
      <c r="CL155" s="37">
        <f>IF('935'!$K155=1000,'Charging rates'!$C$29*$AZ155/(1+'DNO totals'!$C$60)*$CG155,0)</f>
        <v>0</v>
      </c>
      <c r="CM155" s="37">
        <f>IF(MOD('935'!$K155,1000)=100,'Charging rates'!$D$29*$AZ155/(1+'DNO totals'!$D$60)*$CH155,0)</f>
        <v>0</v>
      </c>
      <c r="CN155" s="37">
        <f>IF(MOD('935'!$K155,100)=10,'Charging rates'!$E$29*$AZ155/(1+'DNO totals'!$E$60)*$CI155,0)</f>
        <v>0</v>
      </c>
      <c r="CO155" s="37">
        <f>IF(AND(MOD('935'!$K155,10)&gt;0,MOD('935'!$K155,1000)&gt;1),'Charging rates'!$F$29*$AZ155/(1+'DNO totals'!$F$60)*$CJ155,0)</f>
        <v>0</v>
      </c>
      <c r="CP155" s="37">
        <f>IF(MOD('935'!$K155,1000)=1,'Charging rates'!$G$29*$AZ155/(1+'DNO totals'!$G$60)*$CK155,0)</f>
        <v>0</v>
      </c>
      <c r="CQ155" s="52">
        <f>$CL155+$CM155+$CN155+$CO155+$CP155</f>
        <v>0</v>
      </c>
      <c r="CR155" s="37">
        <f>IF('935'!$K155&gt;1000,'Charging rates'!$C$29*$AY155*$CG155,0)</f>
        <v>0</v>
      </c>
      <c r="CS155" s="37">
        <f>IF(MOD('935'!$K155,1000)&gt;100,'Charging rates'!$D$29*$AY155*$CH155,0)</f>
        <v>0</v>
      </c>
      <c r="CT155" s="37">
        <f>IF(MOD('935'!$K155,100)&gt;10,'Charging rates'!$E$29*$AY155*$CI155,0)</f>
        <v>0</v>
      </c>
      <c r="CU155" s="52">
        <f>$CR155+$CS155+$CT155</f>
        <v>0</v>
      </c>
      <c r="CV155" s="36">
        <f>100*(AV155*'935'!Q155*CA155)/'11'!B$16</f>
        <v>0</v>
      </c>
      <c r="CW155" s="36">
        <f>100/'11'!B$16*'Charging rates'!B$76*AY155</f>
        <v>0</v>
      </c>
      <c r="CX155" s="36">
        <f>IF(D155=0,0,(1-BY155/D155)*(CB155+IF('935'!Q155=0,0,(CC155*'935'!Q155*('11'!C$16-'935'!Y155)/('11'!B$16-'935'!X155)))))</f>
        <v>0</v>
      </c>
      <c r="CY155" s="36">
        <f>CW155+CE155</f>
        <v>0</v>
      </c>
      <c r="CZ155" s="49">
        <f>(CQ155+CU155)*D155</f>
        <v>0</v>
      </c>
      <c r="DA155" s="33">
        <f>D155*('Parameters'!B$21+J155)*IF('DNO totals'!B$323&lt;0,1,'935'!S155)</f>
        <v>0</v>
      </c>
      <c r="DB155" s="52">
        <f>IF('DNO totals'!B$323&lt;0,1,'935'!S155)*('Parameters'!B$21+J155)</f>
        <v>0</v>
      </c>
      <c r="DC155" s="37">
        <f>CY155+'Charging rates'!B$106*DB155*100/'11'!B$16</f>
        <v>0</v>
      </c>
      <c r="DD155" s="37">
        <f>DC155+'Charging rates'!B$116*('Parameters'!B$21+J155)*100/'11'!B$16*IF('DNO totals'!B$323&lt;0,1,'935'!S155)</f>
        <v>0</v>
      </c>
      <c r="DE155" s="37">
        <f>'Charging rates'!B$97*(CQ155+CU155)*100/'11'!B$16</f>
        <v>0</v>
      </c>
      <c r="DF155" s="36">
        <f>MAX(0-(CC155*J155*'11'!C$16/'11'!B$16),DD155+DE155)</f>
        <v>0</v>
      </c>
      <c r="DG155" s="37">
        <f>IF(BT155,IF(J155=0,CD155,MAX(0,MIN(CD155,CD155+(DF155/'935'!Q155*('11'!B$16-'935'!X155)/('11'!C$16-'935'!Y155))))),0)</f>
        <v>0</v>
      </c>
      <c r="DH155" s="36">
        <f>IF(BT155,MAX(0,DF155),0)</f>
        <v>0</v>
      </c>
      <c r="DI155" s="53">
        <f>DH155+CX155</f>
        <v>0</v>
      </c>
    </row>
    <row r="156" spans="1:113">
      <c r="A156" s="28">
        <v>56</v>
      </c>
      <c r="B156" s="48">
        <f>'935'!B156</f>
        <v>0</v>
      </c>
      <c r="C156" s="33">
        <f>OR('935'!E156&lt;&gt;"VOID",'935'!F156&lt;&gt;"VOID",'935'!G156&lt;&gt;"VOID")</f>
        <v>0</v>
      </c>
      <c r="D156" s="33">
        <f>IF('935'!C156="VOID",0,('935'!C156*(1-'935'!X156/'11'!B$16)))</f>
        <v>0</v>
      </c>
      <c r="E156" s="33">
        <f>IF('935'!D156="VOID",0,'935'!D156*(1-'935'!X156/'11'!B$16))</f>
        <v>0</v>
      </c>
      <c r="F156" s="33">
        <f>IF('935'!E156="VOID",0,'935'!E156*(1-'935'!X156/'11'!B$16))</f>
        <v>0</v>
      </c>
      <c r="G156" s="33">
        <f>IF('935'!F156="VOID",0,'935'!F156*(1-'935'!X156/'11'!B$16))</f>
        <v>0</v>
      </c>
      <c r="H156" s="33">
        <f>IF('935'!G156="VOID",0,'935'!G156*(1-'935'!X156/'11'!B$16))</f>
        <v>0</v>
      </c>
      <c r="I156" s="33">
        <f>F156+G156+H156</f>
        <v>0</v>
      </c>
      <c r="J156" s="37">
        <f>'935'!Q156*(1-'935'!Y156/'11'!C$16)/(1-'935'!X156/'11'!B$16)</f>
        <v>0</v>
      </c>
      <c r="K156" s="33">
        <f>IF(D156,'935'!H156*D156/(D156+E156+I156),0)</f>
        <v>0</v>
      </c>
      <c r="L156" s="33">
        <f>IF(I156,'935'!H156*I156/(D156+E156+I156),0)</f>
        <v>0</v>
      </c>
      <c r="M156" s="33">
        <f>K156*(1-'935'!X156/'11'!B$16)</f>
        <v>0</v>
      </c>
      <c r="N156" s="49">
        <f>L156*(1-'935'!X156/'11'!B$16)</f>
        <v>0</v>
      </c>
      <c r="O156" s="50">
        <f>MATCH('935'!J156,'913'!$B$6:$B$1205,0)</f>
        <v>0</v>
      </c>
      <c r="P156" s="50">
        <f>MATCH(INDEX('913'!$D$6:$D$1205,O156),'913'!$B$6:$B$1205,0)</f>
        <v>0</v>
      </c>
      <c r="Q156" s="50">
        <f>MATCH(INDEX('913'!$D$6:$D$1205,P156),'913'!$B$6:$B$1205,0)</f>
        <v>0</v>
      </c>
      <c r="R156" s="50">
        <f>MATCH(INDEX('913'!$D$6:$D$1205,Q156),'913'!$B$6:$B$1205,0)</f>
        <v>0</v>
      </c>
      <c r="S156" s="50">
        <f>MATCH(INDEX('913'!$D$6:$D$1205,R156),'913'!$B$6:$B$1205,0)</f>
        <v>0</v>
      </c>
      <c r="T156" s="50">
        <f>MATCH(INDEX('913'!$D$6:$D$1205,S156),'913'!$B$6:$B$1205,0)</f>
        <v>0</v>
      </c>
      <c r="U156" s="50">
        <f>MATCH(INDEX('913'!$D$6:$D$1205,T156),'913'!$B$6:$B$1205,0)</f>
        <v>0</v>
      </c>
      <c r="V156" s="51">
        <f>MATCH(INDEX('913'!$D$6:$D$1205,U156),'913'!$B$6:$B$1205,0)</f>
        <v>0</v>
      </c>
      <c r="W156" s="37">
        <f>IF(ISNUMBER(O156),MAX(0,INDEX('913'!$E$6:$E$1205,O156)),0)</f>
        <v>0</v>
      </c>
      <c r="X156" s="37">
        <f>IF(ISNUMBER(P156),MAX(0,INDEX('913'!$E$6:$E$1205,P156)),0)</f>
        <v>0</v>
      </c>
      <c r="Y156" s="37">
        <f>IF(ISNUMBER(Q156),MAX(0,INDEX('913'!$E$6:$E$1205,Q156)),0)</f>
        <v>0</v>
      </c>
      <c r="Z156" s="37">
        <f>IF(ISNUMBER(R156),MAX(0,INDEX('913'!$E$6:$E$1205,R156)),0)</f>
        <v>0</v>
      </c>
      <c r="AA156" s="37">
        <f>IF(ISNUMBER(S156),MAX(0,INDEX('913'!$E$6:$E$1205,S156)),0)</f>
        <v>0</v>
      </c>
      <c r="AB156" s="37">
        <f>IF(ISNUMBER(T156),MAX(0,INDEX('913'!$E$6:$E$1205,T156)),0)</f>
        <v>0</v>
      </c>
      <c r="AC156" s="37">
        <f>IF(ISNUMBER(U156),MAX(0,INDEX('913'!$E$6:$E$1205,U156)),0)</f>
        <v>0</v>
      </c>
      <c r="AD156" s="52">
        <f>IF(ISNUMBER(V156),MAX(0,INDEX('913'!$E$6:$E$1205,V156)),0)</f>
        <v>0</v>
      </c>
      <c r="AE156" s="37">
        <f>IF(ISNUMBER(O156),MAX(0,INDEX('913'!$F$6:$F$1205,O156)),0)</f>
        <v>0</v>
      </c>
      <c r="AF156" s="37">
        <f>IF(ISNUMBER(P156),MAX(0,INDEX('913'!$F$6:$F$1205,P156)),0)</f>
        <v>0</v>
      </c>
      <c r="AG156" s="37">
        <f>IF(ISNUMBER(Q156),MAX(0,INDEX('913'!$F$6:$F$1205,Q156)),0)</f>
        <v>0</v>
      </c>
      <c r="AH156" s="37">
        <f>IF(ISNUMBER(R156),MAX(0,INDEX('913'!$F$6:$F$1205,R156)),0)</f>
        <v>0</v>
      </c>
      <c r="AI156" s="37">
        <f>IF(ISNUMBER(S156),MAX(0,INDEX('913'!$F$6:$F$1205,S156)),0)</f>
        <v>0</v>
      </c>
      <c r="AJ156" s="37">
        <f>IF(ISNUMBER(T156),MAX(0,INDEX('913'!$F$6:$F$1205,T156)),0)</f>
        <v>0</v>
      </c>
      <c r="AK156" s="37">
        <f>IF(ISNUMBER(U156),MAX(0,INDEX('913'!$F$6:$F$1205,U156)),0)</f>
        <v>0</v>
      </c>
      <c r="AL156" s="37">
        <f>IF(ISNUMBER(V156),MAX(0,INDEX('913'!$F$6:$F$1205,V156)),0)</f>
        <v>0</v>
      </c>
      <c r="AM156" s="33">
        <f>IF(ISNUMBER(O156),SQRT(INDEX('913'!$I$6:$I$1205,O156)^2+INDEX('913'!$J$6:$J$1205,O156)^2),0)</f>
        <v>0</v>
      </c>
      <c r="AN156" s="33">
        <f>IF(ISNUMBER(P156),SQRT(INDEX('913'!$I$6:$I$1205,P156)^2+INDEX('913'!$J$6:$J$1205,P156)^2),0)</f>
        <v>0</v>
      </c>
      <c r="AO156" s="33">
        <f>IF(ISNUMBER(Q156),SQRT(INDEX('913'!$I$6:$I$1205,Q156)^2+INDEX('913'!$J$6:$J$1205,Q156)^2),0)</f>
        <v>0</v>
      </c>
      <c r="AP156" s="33">
        <f>IF(ISNUMBER(R156),SQRT(INDEX('913'!$I$6:$I$1205,R156)^2+INDEX('913'!$J$6:$J$1205,R156)^2),0)</f>
        <v>0</v>
      </c>
      <c r="AQ156" s="33">
        <f>IF(ISNUMBER(S156),SQRT(INDEX('913'!$I$6:$I$1205,S156)^2+INDEX('913'!$J$6:$J$1205,S156)^2),0)</f>
        <v>0</v>
      </c>
      <c r="AR156" s="33">
        <f>IF(ISNUMBER(T156),SQRT(INDEX('913'!$I$6:$I$1205,T156)^2+INDEX('913'!$J$6:$J$1205,T156)^2),0)</f>
        <v>0</v>
      </c>
      <c r="AS156" s="33">
        <f>IF(ISNUMBER(U156),SQRT(INDEX('913'!$I$6:$I$1205,U156)^2+INDEX('913'!$J$6:$J$1205,U156)^2),0)</f>
        <v>0</v>
      </c>
      <c r="AT156" s="49">
        <f>IF(ISNUMBER(V156),SQRT(INDEX('913'!$I$6:$I$1205,V156)^2+INDEX('913'!$J$6:$J$1205,V156)^2),0)</f>
        <v>0</v>
      </c>
      <c r="AU156" s="37">
        <f>IF(AM156+AN156+AO156+AP156+AQ156+AR156+AS156+AT156=0,IF(COUNT(O156,P156,Q156,R156,S156,T156,U156,V156),(W156+X156+Y156+Z156+AA156+AB156+AC156+AD156)/COUNT(O156,P156,Q156,R156,S156,T156,U156,V156),0),(AM156*W156+AN156*X156+AO156*Y156+AP156*Z156+AQ156*AA156+AR156*AB156+AS156*AC156+AT156*AD156)/(AM156+AN156+AO156+AP156+AQ156+AR156+AS156+AT156))</f>
        <v>0</v>
      </c>
      <c r="AV156" s="37">
        <f>IF(AM156+AN156+AO156+AP156+AQ156+AR156+AS156+AT156=0,IF(COUNT(O156,P156,Q156,R156,S156,T156,U156,V156),(AE156+AF156+AG156+AH156+AI156+AJ156+AK156+AL156)/COUNT(O156,P156,Q156,R156,S156,T156,U156,V156),0),(AM156*AE156+AN156*AF156+AO156*AG156+AP156*AH156+AQ156*AI156+AR156*AJ156+AS156*AK156+AT156*AL156)/(AM156+AN156+AO156+AP156+AQ156+AR156+AS156+AT156))</f>
        <v>0</v>
      </c>
      <c r="AW156" s="52">
        <f>-100*'935'!W156*(AU156+AV156)/'11'!C$16</f>
        <v>0</v>
      </c>
      <c r="AX156" s="37">
        <f>INDEX('DNO totals'!$B$52:$G$52,IF('935'!K156,IF(MOD('935'!K156,1000),IF(MOD('935'!K156,100),IF(MOD('935'!K156,10),IF(MOD('935'!K156,1000)=1,6,5),4),3),2),1))</f>
        <v>0</v>
      </c>
      <c r="AY156" s="52">
        <f>J156*AX156</f>
        <v>0</v>
      </c>
      <c r="AZ156" s="37">
        <f>AX156*'Parameters'!B$11</f>
        <v>0</v>
      </c>
      <c r="BA156" s="37">
        <f>IF('935'!$K156=1000,'Charging rates'!$C$29*$AZ156/(1+'DNO totals'!$C$60)*'935'!$L156,0)</f>
        <v>0</v>
      </c>
      <c r="BB156" s="37">
        <f>IF(MOD('935'!$K156,1000)=100,'Charging rates'!$D$29*$AZ156/(1+'DNO totals'!$D$60)*'935'!$M156,0)</f>
        <v>0</v>
      </c>
      <c r="BC156" s="37">
        <f>IF(MOD('935'!$K156,100)=10,'Charging rates'!$E$29*$AZ156/(1+'DNO totals'!$E$60)*'935'!$N156,0)</f>
        <v>0</v>
      </c>
      <c r="BD156" s="37">
        <f>IF(AND(MOD('935'!$K156,10)&gt;0,MOD('935'!$K156,1000)&gt;1),'Charging rates'!$F$29*$AZ156/(1+'DNO totals'!$F$60)*'935'!$O156,0)</f>
        <v>0</v>
      </c>
      <c r="BE156" s="37">
        <f>IF(MOD('935'!$K156,1000)=1,'Charging rates'!$G$29*$AZ156/(1+'DNO totals'!$G$60)*'935'!$P156,0)</f>
        <v>0</v>
      </c>
      <c r="BF156" s="37">
        <f>IF('935'!$K156&gt;1000,'Charging rates'!$C$29*$AY156*'935'!$L156,0)</f>
        <v>0</v>
      </c>
      <c r="BG156" s="37">
        <f>IF(MOD('935'!$K156,1000)&gt;100,'Charging rates'!$D$29*$AY156*'935'!$M156,0)</f>
        <v>0</v>
      </c>
      <c r="BH156" s="37">
        <f>IF(MOD('935'!$K156,100)&gt;10,'Charging rates'!$E$29*$AY156*'935'!$N156,0)</f>
        <v>0</v>
      </c>
      <c r="BI156" s="37">
        <f>$BA156+$BB156+$BC156+$BD156+$BE156</f>
        <v>0</v>
      </c>
      <c r="BJ156" s="52">
        <f>$BF156+$BG156+$BH156</f>
        <v>0</v>
      </c>
      <c r="BK156" s="37">
        <f>AW156*(1+'Charging rates'!B$42+0.6*'Charging rates'!B$67+'Charging rates'!B$54)-100*'Charging rates'!B$76/'11'!C$16*'935'!W156</f>
        <v>0</v>
      </c>
      <c r="BL156" s="37">
        <f>IF(I156,BK156*I156/(I156+E156),0)</f>
        <v>0</v>
      </c>
      <c r="BM156" s="52">
        <f>ROUND(BL156,3)</f>
        <v>0</v>
      </c>
      <c r="BN156" s="33">
        <f>IF('935'!V156="VOID",0,'935'!V156*(1-'935'!X156/'11'!B$16))</f>
        <v>0</v>
      </c>
      <c r="BO156" s="36">
        <f>IF(I156,-100*'Charging rates'!B$76/'11'!B$16*BN156/I156,0)</f>
        <v>0</v>
      </c>
      <c r="BP156" s="36">
        <f>IF(C156,'DNO totals'!B$171,0)</f>
        <v>0</v>
      </c>
      <c r="BQ156" s="36">
        <f>ROUND(BP156,2)</f>
        <v>0</v>
      </c>
      <c r="BR156" s="36">
        <f>IF(C156,(BP156+BO156),0)</f>
        <v>0</v>
      </c>
      <c r="BS156" s="53">
        <f>ROUND(BR156,2)</f>
        <v>0</v>
      </c>
      <c r="BT156" s="33">
        <f>'935'!C156&lt;&gt;"VOID"</f>
        <v>0</v>
      </c>
      <c r="BU156" s="36">
        <f>IF(BT156,(100/'11'!B$16*K156*((1-'935'!I156)*'Charging rates'!B$42+'Charging rates'!B$54)),0)</f>
        <v>0</v>
      </c>
      <c r="BV156" s="36">
        <f>100/'11'!B$16*N156*('Charging rates'!B$42+'Charging rates'!B$54)</f>
        <v>0</v>
      </c>
      <c r="BW156" s="36">
        <f>100/'11'!B$16*L156*('Charging rates'!B$42+'Charging rates'!B$54)</f>
        <v>0</v>
      </c>
      <c r="BX156" s="53">
        <f>ROUND(BW156,2)</f>
        <v>0</v>
      </c>
      <c r="BY156" s="33">
        <f>D156-('935'!T156*(1-'935'!X156/'11'!B$16))</f>
        <v>0</v>
      </c>
      <c r="BZ156" s="33">
        <f>0-IF(ISNUMBER(O156),INDEX('913'!$I$6:$I$1205,O156),0)-IF(ISNUMBER(P156),INDEX('913'!$I$6:$I$1205,P156),0)-IF(ISNUMBER(Q156),INDEX('913'!$I$6:$I$1205,Q156),0)-IF(ISNUMBER(R156),INDEX('913'!$I$6:$I$1205,R156),0)-IF(ISNUMBER(S156),INDEX('913'!$I$6:$I$1205,S156),0)-IF(ISNUMBER(T156),INDEX('913'!$I$6:$I$1205,T156),0)-IF(ISNUMBER(U156),INDEX('913'!$I$6:$I$1205,U156),0)-IF(ISNUMBER(V156),INDEX('913'!$I$6:$I$1205,V156),0)</f>
        <v>0</v>
      </c>
      <c r="CA156" s="37">
        <f>IF(BZ156=0,1,MAX(1,SQRT(BZ156^2+(IF(ISNUMBER(O156),INDEX('913'!$J$6:$J$1205,O156),0)+IF(ISNUMBER(P156),INDEX('913'!$J$6:$J$1205,P156),0)+IF(ISNUMBER(Q156),INDEX('913'!$J$6:$J$1205,Q156),0)+IF(ISNUMBER(R156),INDEX('913'!$J$6:$J$1205,R156),0)+IF(ISNUMBER(S156),INDEX('913'!$J$6:$J$1205,S156),0)+IF(ISNUMBER(T156),INDEX('913'!$J$6:$J$1205,T156),0)+IF(ISNUMBER(U156),INDEX('913'!$J$6:$J$1205,U156),0)+IF(ISNUMBER(V156),INDEX('913'!$J$6:$J$1205,V156),0))^2)/BZ156))</f>
        <v>0</v>
      </c>
      <c r="CB156" s="36">
        <f>100*AU156/'11'!B$16</f>
        <v>0</v>
      </c>
      <c r="CC156" s="37">
        <f>100*(AV156*CA156)/'11'!C$16</f>
        <v>0</v>
      </c>
      <c r="CD156" s="37">
        <f>IF(D156=0,1,BY156/D156)*CC156</f>
        <v>0</v>
      </c>
      <c r="CE156" s="36">
        <f>IF(D156=0,1,BY156/D156)*CB156</f>
        <v>0</v>
      </c>
      <c r="CF156" s="54">
        <f>'11'!C$16-'935'!Y156</f>
        <v>0</v>
      </c>
      <c r="CG156" s="37">
        <f>MAX('DNO totals'!B$312+0,MIN('935'!L156+0,'DNO totals'!B$304+0))</f>
        <v>0</v>
      </c>
      <c r="CH156" s="37">
        <f>MAX('DNO totals'!C$312+0,MIN('935'!M156+0,'DNO totals'!C$304+0))</f>
        <v>0</v>
      </c>
      <c r="CI156" s="37">
        <f>MAX('DNO totals'!D$312+0,MIN('935'!N156+0,'DNO totals'!D$304+0))</f>
        <v>0</v>
      </c>
      <c r="CJ156" s="37">
        <f>MAX('DNO totals'!E$312+0,MIN('935'!O156+0,'DNO totals'!E$304+0))</f>
        <v>0</v>
      </c>
      <c r="CK156" s="52">
        <f>MAX('DNO totals'!F$312+0,MIN('935'!P156+0,'DNO totals'!F$304+0))</f>
        <v>0</v>
      </c>
      <c r="CL156" s="37">
        <f>IF('935'!$K156=1000,'Charging rates'!$C$29*$AZ156/(1+'DNO totals'!$C$60)*$CG156,0)</f>
        <v>0</v>
      </c>
      <c r="CM156" s="37">
        <f>IF(MOD('935'!$K156,1000)=100,'Charging rates'!$D$29*$AZ156/(1+'DNO totals'!$D$60)*$CH156,0)</f>
        <v>0</v>
      </c>
      <c r="CN156" s="37">
        <f>IF(MOD('935'!$K156,100)=10,'Charging rates'!$E$29*$AZ156/(1+'DNO totals'!$E$60)*$CI156,0)</f>
        <v>0</v>
      </c>
      <c r="CO156" s="37">
        <f>IF(AND(MOD('935'!$K156,10)&gt;0,MOD('935'!$K156,1000)&gt;1),'Charging rates'!$F$29*$AZ156/(1+'DNO totals'!$F$60)*$CJ156,0)</f>
        <v>0</v>
      </c>
      <c r="CP156" s="37">
        <f>IF(MOD('935'!$K156,1000)=1,'Charging rates'!$G$29*$AZ156/(1+'DNO totals'!$G$60)*$CK156,0)</f>
        <v>0</v>
      </c>
      <c r="CQ156" s="52">
        <f>$CL156+$CM156+$CN156+$CO156+$CP156</f>
        <v>0</v>
      </c>
      <c r="CR156" s="37">
        <f>IF('935'!$K156&gt;1000,'Charging rates'!$C$29*$AY156*$CG156,0)</f>
        <v>0</v>
      </c>
      <c r="CS156" s="37">
        <f>IF(MOD('935'!$K156,1000)&gt;100,'Charging rates'!$D$29*$AY156*$CH156,0)</f>
        <v>0</v>
      </c>
      <c r="CT156" s="37">
        <f>IF(MOD('935'!$K156,100)&gt;10,'Charging rates'!$E$29*$AY156*$CI156,0)</f>
        <v>0</v>
      </c>
      <c r="CU156" s="52">
        <f>$CR156+$CS156+$CT156</f>
        <v>0</v>
      </c>
      <c r="CV156" s="36">
        <f>100*(AV156*'935'!Q156*CA156)/'11'!B$16</f>
        <v>0</v>
      </c>
      <c r="CW156" s="36">
        <f>100/'11'!B$16*'Charging rates'!B$76*AY156</f>
        <v>0</v>
      </c>
      <c r="CX156" s="36">
        <f>IF(D156=0,0,(1-BY156/D156)*(CB156+IF('935'!Q156=0,0,(CC156*'935'!Q156*('11'!C$16-'935'!Y156)/('11'!B$16-'935'!X156)))))</f>
        <v>0</v>
      </c>
      <c r="CY156" s="36">
        <f>CW156+CE156</f>
        <v>0</v>
      </c>
      <c r="CZ156" s="49">
        <f>(CQ156+CU156)*D156</f>
        <v>0</v>
      </c>
      <c r="DA156" s="33">
        <f>D156*('Parameters'!B$21+J156)*IF('DNO totals'!B$323&lt;0,1,'935'!S156)</f>
        <v>0</v>
      </c>
      <c r="DB156" s="52">
        <f>IF('DNO totals'!B$323&lt;0,1,'935'!S156)*('Parameters'!B$21+J156)</f>
        <v>0</v>
      </c>
      <c r="DC156" s="37">
        <f>CY156+'Charging rates'!B$106*DB156*100/'11'!B$16</f>
        <v>0</v>
      </c>
      <c r="DD156" s="37">
        <f>DC156+'Charging rates'!B$116*('Parameters'!B$21+J156)*100/'11'!B$16*IF('DNO totals'!B$323&lt;0,1,'935'!S156)</f>
        <v>0</v>
      </c>
      <c r="DE156" s="37">
        <f>'Charging rates'!B$97*(CQ156+CU156)*100/'11'!B$16</f>
        <v>0</v>
      </c>
      <c r="DF156" s="36">
        <f>MAX(0-(CC156*J156*'11'!C$16/'11'!B$16),DD156+DE156)</f>
        <v>0</v>
      </c>
      <c r="DG156" s="37">
        <f>IF(BT156,IF(J156=0,CD156,MAX(0,MIN(CD156,CD156+(DF156/'935'!Q156*('11'!B$16-'935'!X156)/('11'!C$16-'935'!Y156))))),0)</f>
        <v>0</v>
      </c>
      <c r="DH156" s="36">
        <f>IF(BT156,MAX(0,DF156),0)</f>
        <v>0</v>
      </c>
      <c r="DI156" s="53">
        <f>DH156+CX156</f>
        <v>0</v>
      </c>
    </row>
    <row r="157" spans="1:113">
      <c r="A157" s="28">
        <v>57</v>
      </c>
      <c r="B157" s="48">
        <f>'935'!B157</f>
        <v>0</v>
      </c>
      <c r="C157" s="33">
        <f>OR('935'!E157&lt;&gt;"VOID",'935'!F157&lt;&gt;"VOID",'935'!G157&lt;&gt;"VOID")</f>
        <v>0</v>
      </c>
      <c r="D157" s="33">
        <f>IF('935'!C157="VOID",0,('935'!C157*(1-'935'!X157/'11'!B$16)))</f>
        <v>0</v>
      </c>
      <c r="E157" s="33">
        <f>IF('935'!D157="VOID",0,'935'!D157*(1-'935'!X157/'11'!B$16))</f>
        <v>0</v>
      </c>
      <c r="F157" s="33">
        <f>IF('935'!E157="VOID",0,'935'!E157*(1-'935'!X157/'11'!B$16))</f>
        <v>0</v>
      </c>
      <c r="G157" s="33">
        <f>IF('935'!F157="VOID",0,'935'!F157*(1-'935'!X157/'11'!B$16))</f>
        <v>0</v>
      </c>
      <c r="H157" s="33">
        <f>IF('935'!G157="VOID",0,'935'!G157*(1-'935'!X157/'11'!B$16))</f>
        <v>0</v>
      </c>
      <c r="I157" s="33">
        <f>F157+G157+H157</f>
        <v>0</v>
      </c>
      <c r="J157" s="37">
        <f>'935'!Q157*(1-'935'!Y157/'11'!C$16)/(1-'935'!X157/'11'!B$16)</f>
        <v>0</v>
      </c>
      <c r="K157" s="33">
        <f>IF(D157,'935'!H157*D157/(D157+E157+I157),0)</f>
        <v>0</v>
      </c>
      <c r="L157" s="33">
        <f>IF(I157,'935'!H157*I157/(D157+E157+I157),0)</f>
        <v>0</v>
      </c>
      <c r="M157" s="33">
        <f>K157*(1-'935'!X157/'11'!B$16)</f>
        <v>0</v>
      </c>
      <c r="N157" s="49">
        <f>L157*(1-'935'!X157/'11'!B$16)</f>
        <v>0</v>
      </c>
      <c r="O157" s="50">
        <f>MATCH('935'!J157,'913'!$B$6:$B$1205,0)</f>
        <v>0</v>
      </c>
      <c r="P157" s="50">
        <f>MATCH(INDEX('913'!$D$6:$D$1205,O157),'913'!$B$6:$B$1205,0)</f>
        <v>0</v>
      </c>
      <c r="Q157" s="50">
        <f>MATCH(INDEX('913'!$D$6:$D$1205,P157),'913'!$B$6:$B$1205,0)</f>
        <v>0</v>
      </c>
      <c r="R157" s="50">
        <f>MATCH(INDEX('913'!$D$6:$D$1205,Q157),'913'!$B$6:$B$1205,0)</f>
        <v>0</v>
      </c>
      <c r="S157" s="50">
        <f>MATCH(INDEX('913'!$D$6:$D$1205,R157),'913'!$B$6:$B$1205,0)</f>
        <v>0</v>
      </c>
      <c r="T157" s="50">
        <f>MATCH(INDEX('913'!$D$6:$D$1205,S157),'913'!$B$6:$B$1205,0)</f>
        <v>0</v>
      </c>
      <c r="U157" s="50">
        <f>MATCH(INDEX('913'!$D$6:$D$1205,T157),'913'!$B$6:$B$1205,0)</f>
        <v>0</v>
      </c>
      <c r="V157" s="51">
        <f>MATCH(INDEX('913'!$D$6:$D$1205,U157),'913'!$B$6:$B$1205,0)</f>
        <v>0</v>
      </c>
      <c r="W157" s="37">
        <f>IF(ISNUMBER(O157),MAX(0,INDEX('913'!$E$6:$E$1205,O157)),0)</f>
        <v>0</v>
      </c>
      <c r="X157" s="37">
        <f>IF(ISNUMBER(P157),MAX(0,INDEX('913'!$E$6:$E$1205,P157)),0)</f>
        <v>0</v>
      </c>
      <c r="Y157" s="37">
        <f>IF(ISNUMBER(Q157),MAX(0,INDEX('913'!$E$6:$E$1205,Q157)),0)</f>
        <v>0</v>
      </c>
      <c r="Z157" s="37">
        <f>IF(ISNUMBER(R157),MAX(0,INDEX('913'!$E$6:$E$1205,R157)),0)</f>
        <v>0</v>
      </c>
      <c r="AA157" s="37">
        <f>IF(ISNUMBER(S157),MAX(0,INDEX('913'!$E$6:$E$1205,S157)),0)</f>
        <v>0</v>
      </c>
      <c r="AB157" s="37">
        <f>IF(ISNUMBER(T157),MAX(0,INDEX('913'!$E$6:$E$1205,T157)),0)</f>
        <v>0</v>
      </c>
      <c r="AC157" s="37">
        <f>IF(ISNUMBER(U157),MAX(0,INDEX('913'!$E$6:$E$1205,U157)),0)</f>
        <v>0</v>
      </c>
      <c r="AD157" s="52">
        <f>IF(ISNUMBER(V157),MAX(0,INDEX('913'!$E$6:$E$1205,V157)),0)</f>
        <v>0</v>
      </c>
      <c r="AE157" s="37">
        <f>IF(ISNUMBER(O157),MAX(0,INDEX('913'!$F$6:$F$1205,O157)),0)</f>
        <v>0</v>
      </c>
      <c r="AF157" s="37">
        <f>IF(ISNUMBER(P157),MAX(0,INDEX('913'!$F$6:$F$1205,P157)),0)</f>
        <v>0</v>
      </c>
      <c r="AG157" s="37">
        <f>IF(ISNUMBER(Q157),MAX(0,INDEX('913'!$F$6:$F$1205,Q157)),0)</f>
        <v>0</v>
      </c>
      <c r="AH157" s="37">
        <f>IF(ISNUMBER(R157),MAX(0,INDEX('913'!$F$6:$F$1205,R157)),0)</f>
        <v>0</v>
      </c>
      <c r="AI157" s="37">
        <f>IF(ISNUMBER(S157),MAX(0,INDEX('913'!$F$6:$F$1205,S157)),0)</f>
        <v>0</v>
      </c>
      <c r="AJ157" s="37">
        <f>IF(ISNUMBER(T157),MAX(0,INDEX('913'!$F$6:$F$1205,T157)),0)</f>
        <v>0</v>
      </c>
      <c r="AK157" s="37">
        <f>IF(ISNUMBER(U157),MAX(0,INDEX('913'!$F$6:$F$1205,U157)),0)</f>
        <v>0</v>
      </c>
      <c r="AL157" s="37">
        <f>IF(ISNUMBER(V157),MAX(0,INDEX('913'!$F$6:$F$1205,V157)),0)</f>
        <v>0</v>
      </c>
      <c r="AM157" s="33">
        <f>IF(ISNUMBER(O157),SQRT(INDEX('913'!$I$6:$I$1205,O157)^2+INDEX('913'!$J$6:$J$1205,O157)^2),0)</f>
        <v>0</v>
      </c>
      <c r="AN157" s="33">
        <f>IF(ISNUMBER(P157),SQRT(INDEX('913'!$I$6:$I$1205,P157)^2+INDEX('913'!$J$6:$J$1205,P157)^2),0)</f>
        <v>0</v>
      </c>
      <c r="AO157" s="33">
        <f>IF(ISNUMBER(Q157),SQRT(INDEX('913'!$I$6:$I$1205,Q157)^2+INDEX('913'!$J$6:$J$1205,Q157)^2),0)</f>
        <v>0</v>
      </c>
      <c r="AP157" s="33">
        <f>IF(ISNUMBER(R157),SQRT(INDEX('913'!$I$6:$I$1205,R157)^2+INDEX('913'!$J$6:$J$1205,R157)^2),0)</f>
        <v>0</v>
      </c>
      <c r="AQ157" s="33">
        <f>IF(ISNUMBER(S157),SQRT(INDEX('913'!$I$6:$I$1205,S157)^2+INDEX('913'!$J$6:$J$1205,S157)^2),0)</f>
        <v>0</v>
      </c>
      <c r="AR157" s="33">
        <f>IF(ISNUMBER(T157),SQRT(INDEX('913'!$I$6:$I$1205,T157)^2+INDEX('913'!$J$6:$J$1205,T157)^2),0)</f>
        <v>0</v>
      </c>
      <c r="AS157" s="33">
        <f>IF(ISNUMBER(U157),SQRT(INDEX('913'!$I$6:$I$1205,U157)^2+INDEX('913'!$J$6:$J$1205,U157)^2),0)</f>
        <v>0</v>
      </c>
      <c r="AT157" s="49">
        <f>IF(ISNUMBER(V157),SQRT(INDEX('913'!$I$6:$I$1205,V157)^2+INDEX('913'!$J$6:$J$1205,V157)^2),0)</f>
        <v>0</v>
      </c>
      <c r="AU157" s="37">
        <f>IF(AM157+AN157+AO157+AP157+AQ157+AR157+AS157+AT157=0,IF(COUNT(O157,P157,Q157,R157,S157,T157,U157,V157),(W157+X157+Y157+Z157+AA157+AB157+AC157+AD157)/COUNT(O157,P157,Q157,R157,S157,T157,U157,V157),0),(AM157*W157+AN157*X157+AO157*Y157+AP157*Z157+AQ157*AA157+AR157*AB157+AS157*AC157+AT157*AD157)/(AM157+AN157+AO157+AP157+AQ157+AR157+AS157+AT157))</f>
        <v>0</v>
      </c>
      <c r="AV157" s="37">
        <f>IF(AM157+AN157+AO157+AP157+AQ157+AR157+AS157+AT157=0,IF(COUNT(O157,P157,Q157,R157,S157,T157,U157,V157),(AE157+AF157+AG157+AH157+AI157+AJ157+AK157+AL157)/COUNT(O157,P157,Q157,R157,S157,T157,U157,V157),0),(AM157*AE157+AN157*AF157+AO157*AG157+AP157*AH157+AQ157*AI157+AR157*AJ157+AS157*AK157+AT157*AL157)/(AM157+AN157+AO157+AP157+AQ157+AR157+AS157+AT157))</f>
        <v>0</v>
      </c>
      <c r="AW157" s="52">
        <f>-100*'935'!W157*(AU157+AV157)/'11'!C$16</f>
        <v>0</v>
      </c>
      <c r="AX157" s="37">
        <f>INDEX('DNO totals'!$B$52:$G$52,IF('935'!K157,IF(MOD('935'!K157,1000),IF(MOD('935'!K157,100),IF(MOD('935'!K157,10),IF(MOD('935'!K157,1000)=1,6,5),4),3),2),1))</f>
        <v>0</v>
      </c>
      <c r="AY157" s="52">
        <f>J157*AX157</f>
        <v>0</v>
      </c>
      <c r="AZ157" s="37">
        <f>AX157*'Parameters'!B$11</f>
        <v>0</v>
      </c>
      <c r="BA157" s="37">
        <f>IF('935'!$K157=1000,'Charging rates'!$C$29*$AZ157/(1+'DNO totals'!$C$60)*'935'!$L157,0)</f>
        <v>0</v>
      </c>
      <c r="BB157" s="37">
        <f>IF(MOD('935'!$K157,1000)=100,'Charging rates'!$D$29*$AZ157/(1+'DNO totals'!$D$60)*'935'!$M157,0)</f>
        <v>0</v>
      </c>
      <c r="BC157" s="37">
        <f>IF(MOD('935'!$K157,100)=10,'Charging rates'!$E$29*$AZ157/(1+'DNO totals'!$E$60)*'935'!$N157,0)</f>
        <v>0</v>
      </c>
      <c r="BD157" s="37">
        <f>IF(AND(MOD('935'!$K157,10)&gt;0,MOD('935'!$K157,1000)&gt;1),'Charging rates'!$F$29*$AZ157/(1+'DNO totals'!$F$60)*'935'!$O157,0)</f>
        <v>0</v>
      </c>
      <c r="BE157" s="37">
        <f>IF(MOD('935'!$K157,1000)=1,'Charging rates'!$G$29*$AZ157/(1+'DNO totals'!$G$60)*'935'!$P157,0)</f>
        <v>0</v>
      </c>
      <c r="BF157" s="37">
        <f>IF('935'!$K157&gt;1000,'Charging rates'!$C$29*$AY157*'935'!$L157,0)</f>
        <v>0</v>
      </c>
      <c r="BG157" s="37">
        <f>IF(MOD('935'!$K157,1000)&gt;100,'Charging rates'!$D$29*$AY157*'935'!$M157,0)</f>
        <v>0</v>
      </c>
      <c r="BH157" s="37">
        <f>IF(MOD('935'!$K157,100)&gt;10,'Charging rates'!$E$29*$AY157*'935'!$N157,0)</f>
        <v>0</v>
      </c>
      <c r="BI157" s="37">
        <f>$BA157+$BB157+$BC157+$BD157+$BE157</f>
        <v>0</v>
      </c>
      <c r="BJ157" s="52">
        <f>$BF157+$BG157+$BH157</f>
        <v>0</v>
      </c>
      <c r="BK157" s="37">
        <f>AW157*(1+'Charging rates'!B$42+0.6*'Charging rates'!B$67+'Charging rates'!B$54)-100*'Charging rates'!B$76/'11'!C$16*'935'!W157</f>
        <v>0</v>
      </c>
      <c r="BL157" s="37">
        <f>IF(I157,BK157*I157/(I157+E157),0)</f>
        <v>0</v>
      </c>
      <c r="BM157" s="52">
        <f>ROUND(BL157,3)</f>
        <v>0</v>
      </c>
      <c r="BN157" s="33">
        <f>IF('935'!V157="VOID",0,'935'!V157*(1-'935'!X157/'11'!B$16))</f>
        <v>0</v>
      </c>
      <c r="BO157" s="36">
        <f>IF(I157,-100*'Charging rates'!B$76/'11'!B$16*BN157/I157,0)</f>
        <v>0</v>
      </c>
      <c r="BP157" s="36">
        <f>IF(C157,'DNO totals'!B$171,0)</f>
        <v>0</v>
      </c>
      <c r="BQ157" s="36">
        <f>ROUND(BP157,2)</f>
        <v>0</v>
      </c>
      <c r="BR157" s="36">
        <f>IF(C157,(BP157+BO157),0)</f>
        <v>0</v>
      </c>
      <c r="BS157" s="53">
        <f>ROUND(BR157,2)</f>
        <v>0</v>
      </c>
      <c r="BT157" s="33">
        <f>'935'!C157&lt;&gt;"VOID"</f>
        <v>0</v>
      </c>
      <c r="BU157" s="36">
        <f>IF(BT157,(100/'11'!B$16*K157*((1-'935'!I157)*'Charging rates'!B$42+'Charging rates'!B$54)),0)</f>
        <v>0</v>
      </c>
      <c r="BV157" s="36">
        <f>100/'11'!B$16*N157*('Charging rates'!B$42+'Charging rates'!B$54)</f>
        <v>0</v>
      </c>
      <c r="BW157" s="36">
        <f>100/'11'!B$16*L157*('Charging rates'!B$42+'Charging rates'!B$54)</f>
        <v>0</v>
      </c>
      <c r="BX157" s="53">
        <f>ROUND(BW157,2)</f>
        <v>0</v>
      </c>
      <c r="BY157" s="33">
        <f>D157-('935'!T157*(1-'935'!X157/'11'!B$16))</f>
        <v>0</v>
      </c>
      <c r="BZ157" s="33">
        <f>0-IF(ISNUMBER(O157),INDEX('913'!$I$6:$I$1205,O157),0)-IF(ISNUMBER(P157),INDEX('913'!$I$6:$I$1205,P157),0)-IF(ISNUMBER(Q157),INDEX('913'!$I$6:$I$1205,Q157),0)-IF(ISNUMBER(R157),INDEX('913'!$I$6:$I$1205,R157),0)-IF(ISNUMBER(S157),INDEX('913'!$I$6:$I$1205,S157),0)-IF(ISNUMBER(T157),INDEX('913'!$I$6:$I$1205,T157),0)-IF(ISNUMBER(U157),INDEX('913'!$I$6:$I$1205,U157),0)-IF(ISNUMBER(V157),INDEX('913'!$I$6:$I$1205,V157),0)</f>
        <v>0</v>
      </c>
      <c r="CA157" s="37">
        <f>IF(BZ157=0,1,MAX(1,SQRT(BZ157^2+(IF(ISNUMBER(O157),INDEX('913'!$J$6:$J$1205,O157),0)+IF(ISNUMBER(P157),INDEX('913'!$J$6:$J$1205,P157),0)+IF(ISNUMBER(Q157),INDEX('913'!$J$6:$J$1205,Q157),0)+IF(ISNUMBER(R157),INDEX('913'!$J$6:$J$1205,R157),0)+IF(ISNUMBER(S157),INDEX('913'!$J$6:$J$1205,S157),0)+IF(ISNUMBER(T157),INDEX('913'!$J$6:$J$1205,T157),0)+IF(ISNUMBER(U157),INDEX('913'!$J$6:$J$1205,U157),0)+IF(ISNUMBER(V157),INDEX('913'!$J$6:$J$1205,V157),0))^2)/BZ157))</f>
        <v>0</v>
      </c>
      <c r="CB157" s="36">
        <f>100*AU157/'11'!B$16</f>
        <v>0</v>
      </c>
      <c r="CC157" s="37">
        <f>100*(AV157*CA157)/'11'!C$16</f>
        <v>0</v>
      </c>
      <c r="CD157" s="37">
        <f>IF(D157=0,1,BY157/D157)*CC157</f>
        <v>0</v>
      </c>
      <c r="CE157" s="36">
        <f>IF(D157=0,1,BY157/D157)*CB157</f>
        <v>0</v>
      </c>
      <c r="CF157" s="54">
        <f>'11'!C$16-'935'!Y157</f>
        <v>0</v>
      </c>
      <c r="CG157" s="37">
        <f>MAX('DNO totals'!B$312+0,MIN('935'!L157+0,'DNO totals'!B$304+0))</f>
        <v>0</v>
      </c>
      <c r="CH157" s="37">
        <f>MAX('DNO totals'!C$312+0,MIN('935'!M157+0,'DNO totals'!C$304+0))</f>
        <v>0</v>
      </c>
      <c r="CI157" s="37">
        <f>MAX('DNO totals'!D$312+0,MIN('935'!N157+0,'DNO totals'!D$304+0))</f>
        <v>0</v>
      </c>
      <c r="CJ157" s="37">
        <f>MAX('DNO totals'!E$312+0,MIN('935'!O157+0,'DNO totals'!E$304+0))</f>
        <v>0</v>
      </c>
      <c r="CK157" s="52">
        <f>MAX('DNO totals'!F$312+0,MIN('935'!P157+0,'DNO totals'!F$304+0))</f>
        <v>0</v>
      </c>
      <c r="CL157" s="37">
        <f>IF('935'!$K157=1000,'Charging rates'!$C$29*$AZ157/(1+'DNO totals'!$C$60)*$CG157,0)</f>
        <v>0</v>
      </c>
      <c r="CM157" s="37">
        <f>IF(MOD('935'!$K157,1000)=100,'Charging rates'!$D$29*$AZ157/(1+'DNO totals'!$D$60)*$CH157,0)</f>
        <v>0</v>
      </c>
      <c r="CN157" s="37">
        <f>IF(MOD('935'!$K157,100)=10,'Charging rates'!$E$29*$AZ157/(1+'DNO totals'!$E$60)*$CI157,0)</f>
        <v>0</v>
      </c>
      <c r="CO157" s="37">
        <f>IF(AND(MOD('935'!$K157,10)&gt;0,MOD('935'!$K157,1000)&gt;1),'Charging rates'!$F$29*$AZ157/(1+'DNO totals'!$F$60)*$CJ157,0)</f>
        <v>0</v>
      </c>
      <c r="CP157" s="37">
        <f>IF(MOD('935'!$K157,1000)=1,'Charging rates'!$G$29*$AZ157/(1+'DNO totals'!$G$60)*$CK157,0)</f>
        <v>0</v>
      </c>
      <c r="CQ157" s="52">
        <f>$CL157+$CM157+$CN157+$CO157+$CP157</f>
        <v>0</v>
      </c>
      <c r="CR157" s="37">
        <f>IF('935'!$K157&gt;1000,'Charging rates'!$C$29*$AY157*$CG157,0)</f>
        <v>0</v>
      </c>
      <c r="CS157" s="37">
        <f>IF(MOD('935'!$K157,1000)&gt;100,'Charging rates'!$D$29*$AY157*$CH157,0)</f>
        <v>0</v>
      </c>
      <c r="CT157" s="37">
        <f>IF(MOD('935'!$K157,100)&gt;10,'Charging rates'!$E$29*$AY157*$CI157,0)</f>
        <v>0</v>
      </c>
      <c r="CU157" s="52">
        <f>$CR157+$CS157+$CT157</f>
        <v>0</v>
      </c>
      <c r="CV157" s="36">
        <f>100*(AV157*'935'!Q157*CA157)/'11'!B$16</f>
        <v>0</v>
      </c>
      <c r="CW157" s="36">
        <f>100/'11'!B$16*'Charging rates'!B$76*AY157</f>
        <v>0</v>
      </c>
      <c r="CX157" s="36">
        <f>IF(D157=0,0,(1-BY157/D157)*(CB157+IF('935'!Q157=0,0,(CC157*'935'!Q157*('11'!C$16-'935'!Y157)/('11'!B$16-'935'!X157)))))</f>
        <v>0</v>
      </c>
      <c r="CY157" s="36">
        <f>CW157+CE157</f>
        <v>0</v>
      </c>
      <c r="CZ157" s="49">
        <f>(CQ157+CU157)*D157</f>
        <v>0</v>
      </c>
      <c r="DA157" s="33">
        <f>D157*('Parameters'!B$21+J157)*IF('DNO totals'!B$323&lt;0,1,'935'!S157)</f>
        <v>0</v>
      </c>
      <c r="DB157" s="52">
        <f>IF('DNO totals'!B$323&lt;0,1,'935'!S157)*('Parameters'!B$21+J157)</f>
        <v>0</v>
      </c>
      <c r="DC157" s="37">
        <f>CY157+'Charging rates'!B$106*DB157*100/'11'!B$16</f>
        <v>0</v>
      </c>
      <c r="DD157" s="37">
        <f>DC157+'Charging rates'!B$116*('Parameters'!B$21+J157)*100/'11'!B$16*IF('DNO totals'!B$323&lt;0,1,'935'!S157)</f>
        <v>0</v>
      </c>
      <c r="DE157" s="37">
        <f>'Charging rates'!B$97*(CQ157+CU157)*100/'11'!B$16</f>
        <v>0</v>
      </c>
      <c r="DF157" s="36">
        <f>MAX(0-(CC157*J157*'11'!C$16/'11'!B$16),DD157+DE157)</f>
        <v>0</v>
      </c>
      <c r="DG157" s="37">
        <f>IF(BT157,IF(J157=0,CD157,MAX(0,MIN(CD157,CD157+(DF157/'935'!Q157*('11'!B$16-'935'!X157)/('11'!C$16-'935'!Y157))))),0)</f>
        <v>0</v>
      </c>
      <c r="DH157" s="36">
        <f>IF(BT157,MAX(0,DF157),0)</f>
        <v>0</v>
      </c>
      <c r="DI157" s="53">
        <f>DH157+CX157</f>
        <v>0</v>
      </c>
    </row>
    <row r="158" spans="1:113">
      <c r="A158" s="28">
        <v>58</v>
      </c>
      <c r="B158" s="48">
        <f>'935'!B158</f>
        <v>0</v>
      </c>
      <c r="C158" s="33">
        <f>OR('935'!E158&lt;&gt;"VOID",'935'!F158&lt;&gt;"VOID",'935'!G158&lt;&gt;"VOID")</f>
        <v>0</v>
      </c>
      <c r="D158" s="33">
        <f>IF('935'!C158="VOID",0,('935'!C158*(1-'935'!X158/'11'!B$16)))</f>
        <v>0</v>
      </c>
      <c r="E158" s="33">
        <f>IF('935'!D158="VOID",0,'935'!D158*(1-'935'!X158/'11'!B$16))</f>
        <v>0</v>
      </c>
      <c r="F158" s="33">
        <f>IF('935'!E158="VOID",0,'935'!E158*(1-'935'!X158/'11'!B$16))</f>
        <v>0</v>
      </c>
      <c r="G158" s="33">
        <f>IF('935'!F158="VOID",0,'935'!F158*(1-'935'!X158/'11'!B$16))</f>
        <v>0</v>
      </c>
      <c r="H158" s="33">
        <f>IF('935'!G158="VOID",0,'935'!G158*(1-'935'!X158/'11'!B$16))</f>
        <v>0</v>
      </c>
      <c r="I158" s="33">
        <f>F158+G158+H158</f>
        <v>0</v>
      </c>
      <c r="J158" s="37">
        <f>'935'!Q158*(1-'935'!Y158/'11'!C$16)/(1-'935'!X158/'11'!B$16)</f>
        <v>0</v>
      </c>
      <c r="K158" s="33">
        <f>IF(D158,'935'!H158*D158/(D158+E158+I158),0)</f>
        <v>0</v>
      </c>
      <c r="L158" s="33">
        <f>IF(I158,'935'!H158*I158/(D158+E158+I158),0)</f>
        <v>0</v>
      </c>
      <c r="M158" s="33">
        <f>K158*(1-'935'!X158/'11'!B$16)</f>
        <v>0</v>
      </c>
      <c r="N158" s="49">
        <f>L158*(1-'935'!X158/'11'!B$16)</f>
        <v>0</v>
      </c>
      <c r="O158" s="50">
        <f>MATCH('935'!J158,'913'!$B$6:$B$1205,0)</f>
        <v>0</v>
      </c>
      <c r="P158" s="50">
        <f>MATCH(INDEX('913'!$D$6:$D$1205,O158),'913'!$B$6:$B$1205,0)</f>
        <v>0</v>
      </c>
      <c r="Q158" s="50">
        <f>MATCH(INDEX('913'!$D$6:$D$1205,P158),'913'!$B$6:$B$1205,0)</f>
        <v>0</v>
      </c>
      <c r="R158" s="50">
        <f>MATCH(INDEX('913'!$D$6:$D$1205,Q158),'913'!$B$6:$B$1205,0)</f>
        <v>0</v>
      </c>
      <c r="S158" s="50">
        <f>MATCH(INDEX('913'!$D$6:$D$1205,R158),'913'!$B$6:$B$1205,0)</f>
        <v>0</v>
      </c>
      <c r="T158" s="50">
        <f>MATCH(INDEX('913'!$D$6:$D$1205,S158),'913'!$B$6:$B$1205,0)</f>
        <v>0</v>
      </c>
      <c r="U158" s="50">
        <f>MATCH(INDEX('913'!$D$6:$D$1205,T158),'913'!$B$6:$B$1205,0)</f>
        <v>0</v>
      </c>
      <c r="V158" s="51">
        <f>MATCH(INDEX('913'!$D$6:$D$1205,U158),'913'!$B$6:$B$1205,0)</f>
        <v>0</v>
      </c>
      <c r="W158" s="37">
        <f>IF(ISNUMBER(O158),MAX(0,INDEX('913'!$E$6:$E$1205,O158)),0)</f>
        <v>0</v>
      </c>
      <c r="X158" s="37">
        <f>IF(ISNUMBER(P158),MAX(0,INDEX('913'!$E$6:$E$1205,P158)),0)</f>
        <v>0</v>
      </c>
      <c r="Y158" s="37">
        <f>IF(ISNUMBER(Q158),MAX(0,INDEX('913'!$E$6:$E$1205,Q158)),0)</f>
        <v>0</v>
      </c>
      <c r="Z158" s="37">
        <f>IF(ISNUMBER(R158),MAX(0,INDEX('913'!$E$6:$E$1205,R158)),0)</f>
        <v>0</v>
      </c>
      <c r="AA158" s="37">
        <f>IF(ISNUMBER(S158),MAX(0,INDEX('913'!$E$6:$E$1205,S158)),0)</f>
        <v>0</v>
      </c>
      <c r="AB158" s="37">
        <f>IF(ISNUMBER(T158),MAX(0,INDEX('913'!$E$6:$E$1205,T158)),0)</f>
        <v>0</v>
      </c>
      <c r="AC158" s="37">
        <f>IF(ISNUMBER(U158),MAX(0,INDEX('913'!$E$6:$E$1205,U158)),0)</f>
        <v>0</v>
      </c>
      <c r="AD158" s="52">
        <f>IF(ISNUMBER(V158),MAX(0,INDEX('913'!$E$6:$E$1205,V158)),0)</f>
        <v>0</v>
      </c>
      <c r="AE158" s="37">
        <f>IF(ISNUMBER(O158),MAX(0,INDEX('913'!$F$6:$F$1205,O158)),0)</f>
        <v>0</v>
      </c>
      <c r="AF158" s="37">
        <f>IF(ISNUMBER(P158),MAX(0,INDEX('913'!$F$6:$F$1205,P158)),0)</f>
        <v>0</v>
      </c>
      <c r="AG158" s="37">
        <f>IF(ISNUMBER(Q158),MAX(0,INDEX('913'!$F$6:$F$1205,Q158)),0)</f>
        <v>0</v>
      </c>
      <c r="AH158" s="37">
        <f>IF(ISNUMBER(R158),MAX(0,INDEX('913'!$F$6:$F$1205,R158)),0)</f>
        <v>0</v>
      </c>
      <c r="AI158" s="37">
        <f>IF(ISNUMBER(S158),MAX(0,INDEX('913'!$F$6:$F$1205,S158)),0)</f>
        <v>0</v>
      </c>
      <c r="AJ158" s="37">
        <f>IF(ISNUMBER(T158),MAX(0,INDEX('913'!$F$6:$F$1205,T158)),0)</f>
        <v>0</v>
      </c>
      <c r="AK158" s="37">
        <f>IF(ISNUMBER(U158),MAX(0,INDEX('913'!$F$6:$F$1205,U158)),0)</f>
        <v>0</v>
      </c>
      <c r="AL158" s="37">
        <f>IF(ISNUMBER(V158),MAX(0,INDEX('913'!$F$6:$F$1205,V158)),0)</f>
        <v>0</v>
      </c>
      <c r="AM158" s="33">
        <f>IF(ISNUMBER(O158),SQRT(INDEX('913'!$I$6:$I$1205,O158)^2+INDEX('913'!$J$6:$J$1205,O158)^2),0)</f>
        <v>0</v>
      </c>
      <c r="AN158" s="33">
        <f>IF(ISNUMBER(P158),SQRT(INDEX('913'!$I$6:$I$1205,P158)^2+INDEX('913'!$J$6:$J$1205,P158)^2),0)</f>
        <v>0</v>
      </c>
      <c r="AO158" s="33">
        <f>IF(ISNUMBER(Q158),SQRT(INDEX('913'!$I$6:$I$1205,Q158)^2+INDEX('913'!$J$6:$J$1205,Q158)^2),0)</f>
        <v>0</v>
      </c>
      <c r="AP158" s="33">
        <f>IF(ISNUMBER(R158),SQRT(INDEX('913'!$I$6:$I$1205,R158)^2+INDEX('913'!$J$6:$J$1205,R158)^2),0)</f>
        <v>0</v>
      </c>
      <c r="AQ158" s="33">
        <f>IF(ISNUMBER(S158),SQRT(INDEX('913'!$I$6:$I$1205,S158)^2+INDEX('913'!$J$6:$J$1205,S158)^2),0)</f>
        <v>0</v>
      </c>
      <c r="AR158" s="33">
        <f>IF(ISNUMBER(T158),SQRT(INDEX('913'!$I$6:$I$1205,T158)^2+INDEX('913'!$J$6:$J$1205,T158)^2),0)</f>
        <v>0</v>
      </c>
      <c r="AS158" s="33">
        <f>IF(ISNUMBER(U158),SQRT(INDEX('913'!$I$6:$I$1205,U158)^2+INDEX('913'!$J$6:$J$1205,U158)^2),0)</f>
        <v>0</v>
      </c>
      <c r="AT158" s="49">
        <f>IF(ISNUMBER(V158),SQRT(INDEX('913'!$I$6:$I$1205,V158)^2+INDEX('913'!$J$6:$J$1205,V158)^2),0)</f>
        <v>0</v>
      </c>
      <c r="AU158" s="37">
        <f>IF(AM158+AN158+AO158+AP158+AQ158+AR158+AS158+AT158=0,IF(COUNT(O158,P158,Q158,R158,S158,T158,U158,V158),(W158+X158+Y158+Z158+AA158+AB158+AC158+AD158)/COUNT(O158,P158,Q158,R158,S158,T158,U158,V158),0),(AM158*W158+AN158*X158+AO158*Y158+AP158*Z158+AQ158*AA158+AR158*AB158+AS158*AC158+AT158*AD158)/(AM158+AN158+AO158+AP158+AQ158+AR158+AS158+AT158))</f>
        <v>0</v>
      </c>
      <c r="AV158" s="37">
        <f>IF(AM158+AN158+AO158+AP158+AQ158+AR158+AS158+AT158=0,IF(COUNT(O158,P158,Q158,R158,S158,T158,U158,V158),(AE158+AF158+AG158+AH158+AI158+AJ158+AK158+AL158)/COUNT(O158,P158,Q158,R158,S158,T158,U158,V158),0),(AM158*AE158+AN158*AF158+AO158*AG158+AP158*AH158+AQ158*AI158+AR158*AJ158+AS158*AK158+AT158*AL158)/(AM158+AN158+AO158+AP158+AQ158+AR158+AS158+AT158))</f>
        <v>0</v>
      </c>
      <c r="AW158" s="52">
        <f>-100*'935'!W158*(AU158+AV158)/'11'!C$16</f>
        <v>0</v>
      </c>
      <c r="AX158" s="37">
        <f>INDEX('DNO totals'!$B$52:$G$52,IF('935'!K158,IF(MOD('935'!K158,1000),IF(MOD('935'!K158,100),IF(MOD('935'!K158,10),IF(MOD('935'!K158,1000)=1,6,5),4),3),2),1))</f>
        <v>0</v>
      </c>
      <c r="AY158" s="52">
        <f>J158*AX158</f>
        <v>0</v>
      </c>
      <c r="AZ158" s="37">
        <f>AX158*'Parameters'!B$11</f>
        <v>0</v>
      </c>
      <c r="BA158" s="37">
        <f>IF('935'!$K158=1000,'Charging rates'!$C$29*$AZ158/(1+'DNO totals'!$C$60)*'935'!$L158,0)</f>
        <v>0</v>
      </c>
      <c r="BB158" s="37">
        <f>IF(MOD('935'!$K158,1000)=100,'Charging rates'!$D$29*$AZ158/(1+'DNO totals'!$D$60)*'935'!$M158,0)</f>
        <v>0</v>
      </c>
      <c r="BC158" s="37">
        <f>IF(MOD('935'!$K158,100)=10,'Charging rates'!$E$29*$AZ158/(1+'DNO totals'!$E$60)*'935'!$N158,0)</f>
        <v>0</v>
      </c>
      <c r="BD158" s="37">
        <f>IF(AND(MOD('935'!$K158,10)&gt;0,MOD('935'!$K158,1000)&gt;1),'Charging rates'!$F$29*$AZ158/(1+'DNO totals'!$F$60)*'935'!$O158,0)</f>
        <v>0</v>
      </c>
      <c r="BE158" s="37">
        <f>IF(MOD('935'!$K158,1000)=1,'Charging rates'!$G$29*$AZ158/(1+'DNO totals'!$G$60)*'935'!$P158,0)</f>
        <v>0</v>
      </c>
      <c r="BF158" s="37">
        <f>IF('935'!$K158&gt;1000,'Charging rates'!$C$29*$AY158*'935'!$L158,0)</f>
        <v>0</v>
      </c>
      <c r="BG158" s="37">
        <f>IF(MOD('935'!$K158,1000)&gt;100,'Charging rates'!$D$29*$AY158*'935'!$M158,0)</f>
        <v>0</v>
      </c>
      <c r="BH158" s="37">
        <f>IF(MOD('935'!$K158,100)&gt;10,'Charging rates'!$E$29*$AY158*'935'!$N158,0)</f>
        <v>0</v>
      </c>
      <c r="BI158" s="37">
        <f>$BA158+$BB158+$BC158+$BD158+$BE158</f>
        <v>0</v>
      </c>
      <c r="BJ158" s="52">
        <f>$BF158+$BG158+$BH158</f>
        <v>0</v>
      </c>
      <c r="BK158" s="37">
        <f>AW158*(1+'Charging rates'!B$42+0.6*'Charging rates'!B$67+'Charging rates'!B$54)-100*'Charging rates'!B$76/'11'!C$16*'935'!W158</f>
        <v>0</v>
      </c>
      <c r="BL158" s="37">
        <f>IF(I158,BK158*I158/(I158+E158),0)</f>
        <v>0</v>
      </c>
      <c r="BM158" s="52">
        <f>ROUND(BL158,3)</f>
        <v>0</v>
      </c>
      <c r="BN158" s="33">
        <f>IF('935'!V158="VOID",0,'935'!V158*(1-'935'!X158/'11'!B$16))</f>
        <v>0</v>
      </c>
      <c r="BO158" s="36">
        <f>IF(I158,-100*'Charging rates'!B$76/'11'!B$16*BN158/I158,0)</f>
        <v>0</v>
      </c>
      <c r="BP158" s="36">
        <f>IF(C158,'DNO totals'!B$171,0)</f>
        <v>0</v>
      </c>
      <c r="BQ158" s="36">
        <f>ROUND(BP158,2)</f>
        <v>0</v>
      </c>
      <c r="BR158" s="36">
        <f>IF(C158,(BP158+BO158),0)</f>
        <v>0</v>
      </c>
      <c r="BS158" s="53">
        <f>ROUND(BR158,2)</f>
        <v>0</v>
      </c>
      <c r="BT158" s="33">
        <f>'935'!C158&lt;&gt;"VOID"</f>
        <v>0</v>
      </c>
      <c r="BU158" s="36">
        <f>IF(BT158,(100/'11'!B$16*K158*((1-'935'!I158)*'Charging rates'!B$42+'Charging rates'!B$54)),0)</f>
        <v>0</v>
      </c>
      <c r="BV158" s="36">
        <f>100/'11'!B$16*N158*('Charging rates'!B$42+'Charging rates'!B$54)</f>
        <v>0</v>
      </c>
      <c r="BW158" s="36">
        <f>100/'11'!B$16*L158*('Charging rates'!B$42+'Charging rates'!B$54)</f>
        <v>0</v>
      </c>
      <c r="BX158" s="53">
        <f>ROUND(BW158,2)</f>
        <v>0</v>
      </c>
      <c r="BY158" s="33">
        <f>D158-('935'!T158*(1-'935'!X158/'11'!B$16))</f>
        <v>0</v>
      </c>
      <c r="BZ158" s="33">
        <f>0-IF(ISNUMBER(O158),INDEX('913'!$I$6:$I$1205,O158),0)-IF(ISNUMBER(P158),INDEX('913'!$I$6:$I$1205,P158),0)-IF(ISNUMBER(Q158),INDEX('913'!$I$6:$I$1205,Q158),0)-IF(ISNUMBER(R158),INDEX('913'!$I$6:$I$1205,R158),0)-IF(ISNUMBER(S158),INDEX('913'!$I$6:$I$1205,S158),0)-IF(ISNUMBER(T158),INDEX('913'!$I$6:$I$1205,T158),0)-IF(ISNUMBER(U158),INDEX('913'!$I$6:$I$1205,U158),0)-IF(ISNUMBER(V158),INDEX('913'!$I$6:$I$1205,V158),0)</f>
        <v>0</v>
      </c>
      <c r="CA158" s="37">
        <f>IF(BZ158=0,1,MAX(1,SQRT(BZ158^2+(IF(ISNUMBER(O158),INDEX('913'!$J$6:$J$1205,O158),0)+IF(ISNUMBER(P158),INDEX('913'!$J$6:$J$1205,P158),0)+IF(ISNUMBER(Q158),INDEX('913'!$J$6:$J$1205,Q158),0)+IF(ISNUMBER(R158),INDEX('913'!$J$6:$J$1205,R158),0)+IF(ISNUMBER(S158),INDEX('913'!$J$6:$J$1205,S158),0)+IF(ISNUMBER(T158),INDEX('913'!$J$6:$J$1205,T158),0)+IF(ISNUMBER(U158),INDEX('913'!$J$6:$J$1205,U158),0)+IF(ISNUMBER(V158),INDEX('913'!$J$6:$J$1205,V158),0))^2)/BZ158))</f>
        <v>0</v>
      </c>
      <c r="CB158" s="36">
        <f>100*AU158/'11'!B$16</f>
        <v>0</v>
      </c>
      <c r="CC158" s="37">
        <f>100*(AV158*CA158)/'11'!C$16</f>
        <v>0</v>
      </c>
      <c r="CD158" s="37">
        <f>IF(D158=0,1,BY158/D158)*CC158</f>
        <v>0</v>
      </c>
      <c r="CE158" s="36">
        <f>IF(D158=0,1,BY158/D158)*CB158</f>
        <v>0</v>
      </c>
      <c r="CF158" s="54">
        <f>'11'!C$16-'935'!Y158</f>
        <v>0</v>
      </c>
      <c r="CG158" s="37">
        <f>MAX('DNO totals'!B$312+0,MIN('935'!L158+0,'DNO totals'!B$304+0))</f>
        <v>0</v>
      </c>
      <c r="CH158" s="37">
        <f>MAX('DNO totals'!C$312+0,MIN('935'!M158+0,'DNO totals'!C$304+0))</f>
        <v>0</v>
      </c>
      <c r="CI158" s="37">
        <f>MAX('DNO totals'!D$312+0,MIN('935'!N158+0,'DNO totals'!D$304+0))</f>
        <v>0</v>
      </c>
      <c r="CJ158" s="37">
        <f>MAX('DNO totals'!E$312+0,MIN('935'!O158+0,'DNO totals'!E$304+0))</f>
        <v>0</v>
      </c>
      <c r="CK158" s="52">
        <f>MAX('DNO totals'!F$312+0,MIN('935'!P158+0,'DNO totals'!F$304+0))</f>
        <v>0</v>
      </c>
      <c r="CL158" s="37">
        <f>IF('935'!$K158=1000,'Charging rates'!$C$29*$AZ158/(1+'DNO totals'!$C$60)*$CG158,0)</f>
        <v>0</v>
      </c>
      <c r="CM158" s="37">
        <f>IF(MOD('935'!$K158,1000)=100,'Charging rates'!$D$29*$AZ158/(1+'DNO totals'!$D$60)*$CH158,0)</f>
        <v>0</v>
      </c>
      <c r="CN158" s="37">
        <f>IF(MOD('935'!$K158,100)=10,'Charging rates'!$E$29*$AZ158/(1+'DNO totals'!$E$60)*$CI158,0)</f>
        <v>0</v>
      </c>
      <c r="CO158" s="37">
        <f>IF(AND(MOD('935'!$K158,10)&gt;0,MOD('935'!$K158,1000)&gt;1),'Charging rates'!$F$29*$AZ158/(1+'DNO totals'!$F$60)*$CJ158,0)</f>
        <v>0</v>
      </c>
      <c r="CP158" s="37">
        <f>IF(MOD('935'!$K158,1000)=1,'Charging rates'!$G$29*$AZ158/(1+'DNO totals'!$G$60)*$CK158,0)</f>
        <v>0</v>
      </c>
      <c r="CQ158" s="52">
        <f>$CL158+$CM158+$CN158+$CO158+$CP158</f>
        <v>0</v>
      </c>
      <c r="CR158" s="37">
        <f>IF('935'!$K158&gt;1000,'Charging rates'!$C$29*$AY158*$CG158,0)</f>
        <v>0</v>
      </c>
      <c r="CS158" s="37">
        <f>IF(MOD('935'!$K158,1000)&gt;100,'Charging rates'!$D$29*$AY158*$CH158,0)</f>
        <v>0</v>
      </c>
      <c r="CT158" s="37">
        <f>IF(MOD('935'!$K158,100)&gt;10,'Charging rates'!$E$29*$AY158*$CI158,0)</f>
        <v>0</v>
      </c>
      <c r="CU158" s="52">
        <f>$CR158+$CS158+$CT158</f>
        <v>0</v>
      </c>
      <c r="CV158" s="36">
        <f>100*(AV158*'935'!Q158*CA158)/'11'!B$16</f>
        <v>0</v>
      </c>
      <c r="CW158" s="36">
        <f>100/'11'!B$16*'Charging rates'!B$76*AY158</f>
        <v>0</v>
      </c>
      <c r="CX158" s="36">
        <f>IF(D158=0,0,(1-BY158/D158)*(CB158+IF('935'!Q158=0,0,(CC158*'935'!Q158*('11'!C$16-'935'!Y158)/('11'!B$16-'935'!X158)))))</f>
        <v>0</v>
      </c>
      <c r="CY158" s="36">
        <f>CW158+CE158</f>
        <v>0</v>
      </c>
      <c r="CZ158" s="49">
        <f>(CQ158+CU158)*D158</f>
        <v>0</v>
      </c>
      <c r="DA158" s="33">
        <f>D158*('Parameters'!B$21+J158)*IF('DNO totals'!B$323&lt;0,1,'935'!S158)</f>
        <v>0</v>
      </c>
      <c r="DB158" s="52">
        <f>IF('DNO totals'!B$323&lt;0,1,'935'!S158)*('Parameters'!B$21+J158)</f>
        <v>0</v>
      </c>
      <c r="DC158" s="37">
        <f>CY158+'Charging rates'!B$106*DB158*100/'11'!B$16</f>
        <v>0</v>
      </c>
      <c r="DD158" s="37">
        <f>DC158+'Charging rates'!B$116*('Parameters'!B$21+J158)*100/'11'!B$16*IF('DNO totals'!B$323&lt;0,1,'935'!S158)</f>
        <v>0</v>
      </c>
      <c r="DE158" s="37">
        <f>'Charging rates'!B$97*(CQ158+CU158)*100/'11'!B$16</f>
        <v>0</v>
      </c>
      <c r="DF158" s="36">
        <f>MAX(0-(CC158*J158*'11'!C$16/'11'!B$16),DD158+DE158)</f>
        <v>0</v>
      </c>
      <c r="DG158" s="37">
        <f>IF(BT158,IF(J158=0,CD158,MAX(0,MIN(CD158,CD158+(DF158/'935'!Q158*('11'!B$16-'935'!X158)/('11'!C$16-'935'!Y158))))),0)</f>
        <v>0</v>
      </c>
      <c r="DH158" s="36">
        <f>IF(BT158,MAX(0,DF158),0)</f>
        <v>0</v>
      </c>
      <c r="DI158" s="53">
        <f>DH158+CX158</f>
        <v>0</v>
      </c>
    </row>
    <row r="159" spans="1:113">
      <c r="A159" s="28">
        <v>59</v>
      </c>
      <c r="B159" s="48">
        <f>'935'!B159</f>
        <v>0</v>
      </c>
      <c r="C159" s="33">
        <f>OR('935'!E159&lt;&gt;"VOID",'935'!F159&lt;&gt;"VOID",'935'!G159&lt;&gt;"VOID")</f>
        <v>0</v>
      </c>
      <c r="D159" s="33">
        <f>IF('935'!C159="VOID",0,('935'!C159*(1-'935'!X159/'11'!B$16)))</f>
        <v>0</v>
      </c>
      <c r="E159" s="33">
        <f>IF('935'!D159="VOID",0,'935'!D159*(1-'935'!X159/'11'!B$16))</f>
        <v>0</v>
      </c>
      <c r="F159" s="33">
        <f>IF('935'!E159="VOID",0,'935'!E159*(1-'935'!X159/'11'!B$16))</f>
        <v>0</v>
      </c>
      <c r="G159" s="33">
        <f>IF('935'!F159="VOID",0,'935'!F159*(1-'935'!X159/'11'!B$16))</f>
        <v>0</v>
      </c>
      <c r="H159" s="33">
        <f>IF('935'!G159="VOID",0,'935'!G159*(1-'935'!X159/'11'!B$16))</f>
        <v>0</v>
      </c>
      <c r="I159" s="33">
        <f>F159+G159+H159</f>
        <v>0</v>
      </c>
      <c r="J159" s="37">
        <f>'935'!Q159*(1-'935'!Y159/'11'!C$16)/(1-'935'!X159/'11'!B$16)</f>
        <v>0</v>
      </c>
      <c r="K159" s="33">
        <f>IF(D159,'935'!H159*D159/(D159+E159+I159),0)</f>
        <v>0</v>
      </c>
      <c r="L159" s="33">
        <f>IF(I159,'935'!H159*I159/(D159+E159+I159),0)</f>
        <v>0</v>
      </c>
      <c r="M159" s="33">
        <f>K159*(1-'935'!X159/'11'!B$16)</f>
        <v>0</v>
      </c>
      <c r="N159" s="49">
        <f>L159*(1-'935'!X159/'11'!B$16)</f>
        <v>0</v>
      </c>
      <c r="O159" s="50">
        <f>MATCH('935'!J159,'913'!$B$6:$B$1205,0)</f>
        <v>0</v>
      </c>
      <c r="P159" s="50">
        <f>MATCH(INDEX('913'!$D$6:$D$1205,O159),'913'!$B$6:$B$1205,0)</f>
        <v>0</v>
      </c>
      <c r="Q159" s="50">
        <f>MATCH(INDEX('913'!$D$6:$D$1205,P159),'913'!$B$6:$B$1205,0)</f>
        <v>0</v>
      </c>
      <c r="R159" s="50">
        <f>MATCH(INDEX('913'!$D$6:$D$1205,Q159),'913'!$B$6:$B$1205,0)</f>
        <v>0</v>
      </c>
      <c r="S159" s="50">
        <f>MATCH(INDEX('913'!$D$6:$D$1205,R159),'913'!$B$6:$B$1205,0)</f>
        <v>0</v>
      </c>
      <c r="T159" s="50">
        <f>MATCH(INDEX('913'!$D$6:$D$1205,S159),'913'!$B$6:$B$1205,0)</f>
        <v>0</v>
      </c>
      <c r="U159" s="50">
        <f>MATCH(INDEX('913'!$D$6:$D$1205,T159),'913'!$B$6:$B$1205,0)</f>
        <v>0</v>
      </c>
      <c r="V159" s="51">
        <f>MATCH(INDEX('913'!$D$6:$D$1205,U159),'913'!$B$6:$B$1205,0)</f>
        <v>0</v>
      </c>
      <c r="W159" s="37">
        <f>IF(ISNUMBER(O159),MAX(0,INDEX('913'!$E$6:$E$1205,O159)),0)</f>
        <v>0</v>
      </c>
      <c r="X159" s="37">
        <f>IF(ISNUMBER(P159),MAX(0,INDEX('913'!$E$6:$E$1205,P159)),0)</f>
        <v>0</v>
      </c>
      <c r="Y159" s="37">
        <f>IF(ISNUMBER(Q159),MAX(0,INDEX('913'!$E$6:$E$1205,Q159)),0)</f>
        <v>0</v>
      </c>
      <c r="Z159" s="37">
        <f>IF(ISNUMBER(R159),MAX(0,INDEX('913'!$E$6:$E$1205,R159)),0)</f>
        <v>0</v>
      </c>
      <c r="AA159" s="37">
        <f>IF(ISNUMBER(S159),MAX(0,INDEX('913'!$E$6:$E$1205,S159)),0)</f>
        <v>0</v>
      </c>
      <c r="AB159" s="37">
        <f>IF(ISNUMBER(T159),MAX(0,INDEX('913'!$E$6:$E$1205,T159)),0)</f>
        <v>0</v>
      </c>
      <c r="AC159" s="37">
        <f>IF(ISNUMBER(U159),MAX(0,INDEX('913'!$E$6:$E$1205,U159)),0)</f>
        <v>0</v>
      </c>
      <c r="AD159" s="52">
        <f>IF(ISNUMBER(V159),MAX(0,INDEX('913'!$E$6:$E$1205,V159)),0)</f>
        <v>0</v>
      </c>
      <c r="AE159" s="37">
        <f>IF(ISNUMBER(O159),MAX(0,INDEX('913'!$F$6:$F$1205,O159)),0)</f>
        <v>0</v>
      </c>
      <c r="AF159" s="37">
        <f>IF(ISNUMBER(P159),MAX(0,INDEX('913'!$F$6:$F$1205,P159)),0)</f>
        <v>0</v>
      </c>
      <c r="AG159" s="37">
        <f>IF(ISNUMBER(Q159),MAX(0,INDEX('913'!$F$6:$F$1205,Q159)),0)</f>
        <v>0</v>
      </c>
      <c r="AH159" s="37">
        <f>IF(ISNUMBER(R159),MAX(0,INDEX('913'!$F$6:$F$1205,R159)),0)</f>
        <v>0</v>
      </c>
      <c r="AI159" s="37">
        <f>IF(ISNUMBER(S159),MAX(0,INDEX('913'!$F$6:$F$1205,S159)),0)</f>
        <v>0</v>
      </c>
      <c r="AJ159" s="37">
        <f>IF(ISNUMBER(T159),MAX(0,INDEX('913'!$F$6:$F$1205,T159)),0)</f>
        <v>0</v>
      </c>
      <c r="AK159" s="37">
        <f>IF(ISNUMBER(U159),MAX(0,INDEX('913'!$F$6:$F$1205,U159)),0)</f>
        <v>0</v>
      </c>
      <c r="AL159" s="37">
        <f>IF(ISNUMBER(V159),MAX(0,INDEX('913'!$F$6:$F$1205,V159)),0)</f>
        <v>0</v>
      </c>
      <c r="AM159" s="33">
        <f>IF(ISNUMBER(O159),SQRT(INDEX('913'!$I$6:$I$1205,O159)^2+INDEX('913'!$J$6:$J$1205,O159)^2),0)</f>
        <v>0</v>
      </c>
      <c r="AN159" s="33">
        <f>IF(ISNUMBER(P159),SQRT(INDEX('913'!$I$6:$I$1205,P159)^2+INDEX('913'!$J$6:$J$1205,P159)^2),0)</f>
        <v>0</v>
      </c>
      <c r="AO159" s="33">
        <f>IF(ISNUMBER(Q159),SQRT(INDEX('913'!$I$6:$I$1205,Q159)^2+INDEX('913'!$J$6:$J$1205,Q159)^2),0)</f>
        <v>0</v>
      </c>
      <c r="AP159" s="33">
        <f>IF(ISNUMBER(R159),SQRT(INDEX('913'!$I$6:$I$1205,R159)^2+INDEX('913'!$J$6:$J$1205,R159)^2),0)</f>
        <v>0</v>
      </c>
      <c r="AQ159" s="33">
        <f>IF(ISNUMBER(S159),SQRT(INDEX('913'!$I$6:$I$1205,S159)^2+INDEX('913'!$J$6:$J$1205,S159)^2),0)</f>
        <v>0</v>
      </c>
      <c r="AR159" s="33">
        <f>IF(ISNUMBER(T159),SQRT(INDEX('913'!$I$6:$I$1205,T159)^2+INDEX('913'!$J$6:$J$1205,T159)^2),0)</f>
        <v>0</v>
      </c>
      <c r="AS159" s="33">
        <f>IF(ISNUMBER(U159),SQRT(INDEX('913'!$I$6:$I$1205,U159)^2+INDEX('913'!$J$6:$J$1205,U159)^2),0)</f>
        <v>0</v>
      </c>
      <c r="AT159" s="49">
        <f>IF(ISNUMBER(V159),SQRT(INDEX('913'!$I$6:$I$1205,V159)^2+INDEX('913'!$J$6:$J$1205,V159)^2),0)</f>
        <v>0</v>
      </c>
      <c r="AU159" s="37">
        <f>IF(AM159+AN159+AO159+AP159+AQ159+AR159+AS159+AT159=0,IF(COUNT(O159,P159,Q159,R159,S159,T159,U159,V159),(W159+X159+Y159+Z159+AA159+AB159+AC159+AD159)/COUNT(O159,P159,Q159,R159,S159,T159,U159,V159),0),(AM159*W159+AN159*X159+AO159*Y159+AP159*Z159+AQ159*AA159+AR159*AB159+AS159*AC159+AT159*AD159)/(AM159+AN159+AO159+AP159+AQ159+AR159+AS159+AT159))</f>
        <v>0</v>
      </c>
      <c r="AV159" s="37">
        <f>IF(AM159+AN159+AO159+AP159+AQ159+AR159+AS159+AT159=0,IF(COUNT(O159,P159,Q159,R159,S159,T159,U159,V159),(AE159+AF159+AG159+AH159+AI159+AJ159+AK159+AL159)/COUNT(O159,P159,Q159,R159,S159,T159,U159,V159),0),(AM159*AE159+AN159*AF159+AO159*AG159+AP159*AH159+AQ159*AI159+AR159*AJ159+AS159*AK159+AT159*AL159)/(AM159+AN159+AO159+AP159+AQ159+AR159+AS159+AT159))</f>
        <v>0</v>
      </c>
      <c r="AW159" s="52">
        <f>-100*'935'!W159*(AU159+AV159)/'11'!C$16</f>
        <v>0</v>
      </c>
      <c r="AX159" s="37">
        <f>INDEX('DNO totals'!$B$52:$G$52,IF('935'!K159,IF(MOD('935'!K159,1000),IF(MOD('935'!K159,100),IF(MOD('935'!K159,10),IF(MOD('935'!K159,1000)=1,6,5),4),3),2),1))</f>
        <v>0</v>
      </c>
      <c r="AY159" s="52">
        <f>J159*AX159</f>
        <v>0</v>
      </c>
      <c r="AZ159" s="37">
        <f>AX159*'Parameters'!B$11</f>
        <v>0</v>
      </c>
      <c r="BA159" s="37">
        <f>IF('935'!$K159=1000,'Charging rates'!$C$29*$AZ159/(1+'DNO totals'!$C$60)*'935'!$L159,0)</f>
        <v>0</v>
      </c>
      <c r="BB159" s="37">
        <f>IF(MOD('935'!$K159,1000)=100,'Charging rates'!$D$29*$AZ159/(1+'DNO totals'!$D$60)*'935'!$M159,0)</f>
        <v>0</v>
      </c>
      <c r="BC159" s="37">
        <f>IF(MOD('935'!$K159,100)=10,'Charging rates'!$E$29*$AZ159/(1+'DNO totals'!$E$60)*'935'!$N159,0)</f>
        <v>0</v>
      </c>
      <c r="BD159" s="37">
        <f>IF(AND(MOD('935'!$K159,10)&gt;0,MOD('935'!$K159,1000)&gt;1),'Charging rates'!$F$29*$AZ159/(1+'DNO totals'!$F$60)*'935'!$O159,0)</f>
        <v>0</v>
      </c>
      <c r="BE159" s="37">
        <f>IF(MOD('935'!$K159,1000)=1,'Charging rates'!$G$29*$AZ159/(1+'DNO totals'!$G$60)*'935'!$P159,0)</f>
        <v>0</v>
      </c>
      <c r="BF159" s="37">
        <f>IF('935'!$K159&gt;1000,'Charging rates'!$C$29*$AY159*'935'!$L159,0)</f>
        <v>0</v>
      </c>
      <c r="BG159" s="37">
        <f>IF(MOD('935'!$K159,1000)&gt;100,'Charging rates'!$D$29*$AY159*'935'!$M159,0)</f>
        <v>0</v>
      </c>
      <c r="BH159" s="37">
        <f>IF(MOD('935'!$K159,100)&gt;10,'Charging rates'!$E$29*$AY159*'935'!$N159,0)</f>
        <v>0</v>
      </c>
      <c r="BI159" s="37">
        <f>$BA159+$BB159+$BC159+$BD159+$BE159</f>
        <v>0</v>
      </c>
      <c r="BJ159" s="52">
        <f>$BF159+$BG159+$BH159</f>
        <v>0</v>
      </c>
      <c r="BK159" s="37">
        <f>AW159*(1+'Charging rates'!B$42+0.6*'Charging rates'!B$67+'Charging rates'!B$54)-100*'Charging rates'!B$76/'11'!C$16*'935'!W159</f>
        <v>0</v>
      </c>
      <c r="BL159" s="37">
        <f>IF(I159,BK159*I159/(I159+E159),0)</f>
        <v>0</v>
      </c>
      <c r="BM159" s="52">
        <f>ROUND(BL159,3)</f>
        <v>0</v>
      </c>
      <c r="BN159" s="33">
        <f>IF('935'!V159="VOID",0,'935'!V159*(1-'935'!X159/'11'!B$16))</f>
        <v>0</v>
      </c>
      <c r="BO159" s="36">
        <f>IF(I159,-100*'Charging rates'!B$76/'11'!B$16*BN159/I159,0)</f>
        <v>0</v>
      </c>
      <c r="BP159" s="36">
        <f>IF(C159,'DNO totals'!B$171,0)</f>
        <v>0</v>
      </c>
      <c r="BQ159" s="36">
        <f>ROUND(BP159,2)</f>
        <v>0</v>
      </c>
      <c r="BR159" s="36">
        <f>IF(C159,(BP159+BO159),0)</f>
        <v>0</v>
      </c>
      <c r="BS159" s="53">
        <f>ROUND(BR159,2)</f>
        <v>0</v>
      </c>
      <c r="BT159" s="33">
        <f>'935'!C159&lt;&gt;"VOID"</f>
        <v>0</v>
      </c>
      <c r="BU159" s="36">
        <f>IF(BT159,(100/'11'!B$16*K159*((1-'935'!I159)*'Charging rates'!B$42+'Charging rates'!B$54)),0)</f>
        <v>0</v>
      </c>
      <c r="BV159" s="36">
        <f>100/'11'!B$16*N159*('Charging rates'!B$42+'Charging rates'!B$54)</f>
        <v>0</v>
      </c>
      <c r="BW159" s="36">
        <f>100/'11'!B$16*L159*('Charging rates'!B$42+'Charging rates'!B$54)</f>
        <v>0</v>
      </c>
      <c r="BX159" s="53">
        <f>ROUND(BW159,2)</f>
        <v>0</v>
      </c>
      <c r="BY159" s="33">
        <f>D159-('935'!T159*(1-'935'!X159/'11'!B$16))</f>
        <v>0</v>
      </c>
      <c r="BZ159" s="33">
        <f>0-IF(ISNUMBER(O159),INDEX('913'!$I$6:$I$1205,O159),0)-IF(ISNUMBER(P159),INDEX('913'!$I$6:$I$1205,P159),0)-IF(ISNUMBER(Q159),INDEX('913'!$I$6:$I$1205,Q159),0)-IF(ISNUMBER(R159),INDEX('913'!$I$6:$I$1205,R159),0)-IF(ISNUMBER(S159),INDEX('913'!$I$6:$I$1205,S159),0)-IF(ISNUMBER(T159),INDEX('913'!$I$6:$I$1205,T159),0)-IF(ISNUMBER(U159),INDEX('913'!$I$6:$I$1205,U159),0)-IF(ISNUMBER(V159),INDEX('913'!$I$6:$I$1205,V159),0)</f>
        <v>0</v>
      </c>
      <c r="CA159" s="37">
        <f>IF(BZ159=0,1,MAX(1,SQRT(BZ159^2+(IF(ISNUMBER(O159),INDEX('913'!$J$6:$J$1205,O159),0)+IF(ISNUMBER(P159),INDEX('913'!$J$6:$J$1205,P159),0)+IF(ISNUMBER(Q159),INDEX('913'!$J$6:$J$1205,Q159),0)+IF(ISNUMBER(R159),INDEX('913'!$J$6:$J$1205,R159),0)+IF(ISNUMBER(S159),INDEX('913'!$J$6:$J$1205,S159),0)+IF(ISNUMBER(T159),INDEX('913'!$J$6:$J$1205,T159),0)+IF(ISNUMBER(U159),INDEX('913'!$J$6:$J$1205,U159),0)+IF(ISNUMBER(V159),INDEX('913'!$J$6:$J$1205,V159),0))^2)/BZ159))</f>
        <v>0</v>
      </c>
      <c r="CB159" s="36">
        <f>100*AU159/'11'!B$16</f>
        <v>0</v>
      </c>
      <c r="CC159" s="37">
        <f>100*(AV159*CA159)/'11'!C$16</f>
        <v>0</v>
      </c>
      <c r="CD159" s="37">
        <f>IF(D159=0,1,BY159/D159)*CC159</f>
        <v>0</v>
      </c>
      <c r="CE159" s="36">
        <f>IF(D159=0,1,BY159/D159)*CB159</f>
        <v>0</v>
      </c>
      <c r="CF159" s="54">
        <f>'11'!C$16-'935'!Y159</f>
        <v>0</v>
      </c>
      <c r="CG159" s="37">
        <f>MAX('DNO totals'!B$312+0,MIN('935'!L159+0,'DNO totals'!B$304+0))</f>
        <v>0</v>
      </c>
      <c r="CH159" s="37">
        <f>MAX('DNO totals'!C$312+0,MIN('935'!M159+0,'DNO totals'!C$304+0))</f>
        <v>0</v>
      </c>
      <c r="CI159" s="37">
        <f>MAX('DNO totals'!D$312+0,MIN('935'!N159+0,'DNO totals'!D$304+0))</f>
        <v>0</v>
      </c>
      <c r="CJ159" s="37">
        <f>MAX('DNO totals'!E$312+0,MIN('935'!O159+0,'DNO totals'!E$304+0))</f>
        <v>0</v>
      </c>
      <c r="CK159" s="52">
        <f>MAX('DNO totals'!F$312+0,MIN('935'!P159+0,'DNO totals'!F$304+0))</f>
        <v>0</v>
      </c>
      <c r="CL159" s="37">
        <f>IF('935'!$K159=1000,'Charging rates'!$C$29*$AZ159/(1+'DNO totals'!$C$60)*$CG159,0)</f>
        <v>0</v>
      </c>
      <c r="CM159" s="37">
        <f>IF(MOD('935'!$K159,1000)=100,'Charging rates'!$D$29*$AZ159/(1+'DNO totals'!$D$60)*$CH159,0)</f>
        <v>0</v>
      </c>
      <c r="CN159" s="37">
        <f>IF(MOD('935'!$K159,100)=10,'Charging rates'!$E$29*$AZ159/(1+'DNO totals'!$E$60)*$CI159,0)</f>
        <v>0</v>
      </c>
      <c r="CO159" s="37">
        <f>IF(AND(MOD('935'!$K159,10)&gt;0,MOD('935'!$K159,1000)&gt;1),'Charging rates'!$F$29*$AZ159/(1+'DNO totals'!$F$60)*$CJ159,0)</f>
        <v>0</v>
      </c>
      <c r="CP159" s="37">
        <f>IF(MOD('935'!$K159,1000)=1,'Charging rates'!$G$29*$AZ159/(1+'DNO totals'!$G$60)*$CK159,0)</f>
        <v>0</v>
      </c>
      <c r="CQ159" s="52">
        <f>$CL159+$CM159+$CN159+$CO159+$CP159</f>
        <v>0</v>
      </c>
      <c r="CR159" s="37">
        <f>IF('935'!$K159&gt;1000,'Charging rates'!$C$29*$AY159*$CG159,0)</f>
        <v>0</v>
      </c>
      <c r="CS159" s="37">
        <f>IF(MOD('935'!$K159,1000)&gt;100,'Charging rates'!$D$29*$AY159*$CH159,0)</f>
        <v>0</v>
      </c>
      <c r="CT159" s="37">
        <f>IF(MOD('935'!$K159,100)&gt;10,'Charging rates'!$E$29*$AY159*$CI159,0)</f>
        <v>0</v>
      </c>
      <c r="CU159" s="52">
        <f>$CR159+$CS159+$CT159</f>
        <v>0</v>
      </c>
      <c r="CV159" s="36">
        <f>100*(AV159*'935'!Q159*CA159)/'11'!B$16</f>
        <v>0</v>
      </c>
      <c r="CW159" s="36">
        <f>100/'11'!B$16*'Charging rates'!B$76*AY159</f>
        <v>0</v>
      </c>
      <c r="CX159" s="36">
        <f>IF(D159=0,0,(1-BY159/D159)*(CB159+IF('935'!Q159=0,0,(CC159*'935'!Q159*('11'!C$16-'935'!Y159)/('11'!B$16-'935'!X159)))))</f>
        <v>0</v>
      </c>
      <c r="CY159" s="36">
        <f>CW159+CE159</f>
        <v>0</v>
      </c>
      <c r="CZ159" s="49">
        <f>(CQ159+CU159)*D159</f>
        <v>0</v>
      </c>
      <c r="DA159" s="33">
        <f>D159*('Parameters'!B$21+J159)*IF('DNO totals'!B$323&lt;0,1,'935'!S159)</f>
        <v>0</v>
      </c>
      <c r="DB159" s="52">
        <f>IF('DNO totals'!B$323&lt;0,1,'935'!S159)*('Parameters'!B$21+J159)</f>
        <v>0</v>
      </c>
      <c r="DC159" s="37">
        <f>CY159+'Charging rates'!B$106*DB159*100/'11'!B$16</f>
        <v>0</v>
      </c>
      <c r="DD159" s="37">
        <f>DC159+'Charging rates'!B$116*('Parameters'!B$21+J159)*100/'11'!B$16*IF('DNO totals'!B$323&lt;0,1,'935'!S159)</f>
        <v>0</v>
      </c>
      <c r="DE159" s="37">
        <f>'Charging rates'!B$97*(CQ159+CU159)*100/'11'!B$16</f>
        <v>0</v>
      </c>
      <c r="DF159" s="36">
        <f>MAX(0-(CC159*J159*'11'!C$16/'11'!B$16),DD159+DE159)</f>
        <v>0</v>
      </c>
      <c r="DG159" s="37">
        <f>IF(BT159,IF(J159=0,CD159,MAX(0,MIN(CD159,CD159+(DF159/'935'!Q159*('11'!B$16-'935'!X159)/('11'!C$16-'935'!Y159))))),0)</f>
        <v>0</v>
      </c>
      <c r="DH159" s="36">
        <f>IF(BT159,MAX(0,DF159),0)</f>
        <v>0</v>
      </c>
      <c r="DI159" s="53">
        <f>DH159+CX159</f>
        <v>0</v>
      </c>
    </row>
    <row r="160" spans="1:113">
      <c r="A160" s="28">
        <v>60</v>
      </c>
      <c r="B160" s="48">
        <f>'935'!B160</f>
        <v>0</v>
      </c>
      <c r="C160" s="33">
        <f>OR('935'!E160&lt;&gt;"VOID",'935'!F160&lt;&gt;"VOID",'935'!G160&lt;&gt;"VOID")</f>
        <v>0</v>
      </c>
      <c r="D160" s="33">
        <f>IF('935'!C160="VOID",0,('935'!C160*(1-'935'!X160/'11'!B$16)))</f>
        <v>0</v>
      </c>
      <c r="E160" s="33">
        <f>IF('935'!D160="VOID",0,'935'!D160*(1-'935'!X160/'11'!B$16))</f>
        <v>0</v>
      </c>
      <c r="F160" s="33">
        <f>IF('935'!E160="VOID",0,'935'!E160*(1-'935'!X160/'11'!B$16))</f>
        <v>0</v>
      </c>
      <c r="G160" s="33">
        <f>IF('935'!F160="VOID",0,'935'!F160*(1-'935'!X160/'11'!B$16))</f>
        <v>0</v>
      </c>
      <c r="H160" s="33">
        <f>IF('935'!G160="VOID",0,'935'!G160*(1-'935'!X160/'11'!B$16))</f>
        <v>0</v>
      </c>
      <c r="I160" s="33">
        <f>F160+G160+H160</f>
        <v>0</v>
      </c>
      <c r="J160" s="37">
        <f>'935'!Q160*(1-'935'!Y160/'11'!C$16)/(1-'935'!X160/'11'!B$16)</f>
        <v>0</v>
      </c>
      <c r="K160" s="33">
        <f>IF(D160,'935'!H160*D160/(D160+E160+I160),0)</f>
        <v>0</v>
      </c>
      <c r="L160" s="33">
        <f>IF(I160,'935'!H160*I160/(D160+E160+I160),0)</f>
        <v>0</v>
      </c>
      <c r="M160" s="33">
        <f>K160*(1-'935'!X160/'11'!B$16)</f>
        <v>0</v>
      </c>
      <c r="N160" s="49">
        <f>L160*(1-'935'!X160/'11'!B$16)</f>
        <v>0</v>
      </c>
      <c r="O160" s="50">
        <f>MATCH('935'!J160,'913'!$B$6:$B$1205,0)</f>
        <v>0</v>
      </c>
      <c r="P160" s="50">
        <f>MATCH(INDEX('913'!$D$6:$D$1205,O160),'913'!$B$6:$B$1205,0)</f>
        <v>0</v>
      </c>
      <c r="Q160" s="50">
        <f>MATCH(INDEX('913'!$D$6:$D$1205,P160),'913'!$B$6:$B$1205,0)</f>
        <v>0</v>
      </c>
      <c r="R160" s="50">
        <f>MATCH(INDEX('913'!$D$6:$D$1205,Q160),'913'!$B$6:$B$1205,0)</f>
        <v>0</v>
      </c>
      <c r="S160" s="50">
        <f>MATCH(INDEX('913'!$D$6:$D$1205,R160),'913'!$B$6:$B$1205,0)</f>
        <v>0</v>
      </c>
      <c r="T160" s="50">
        <f>MATCH(INDEX('913'!$D$6:$D$1205,S160),'913'!$B$6:$B$1205,0)</f>
        <v>0</v>
      </c>
      <c r="U160" s="50">
        <f>MATCH(INDEX('913'!$D$6:$D$1205,T160),'913'!$B$6:$B$1205,0)</f>
        <v>0</v>
      </c>
      <c r="V160" s="51">
        <f>MATCH(INDEX('913'!$D$6:$D$1205,U160),'913'!$B$6:$B$1205,0)</f>
        <v>0</v>
      </c>
      <c r="W160" s="37">
        <f>IF(ISNUMBER(O160),MAX(0,INDEX('913'!$E$6:$E$1205,O160)),0)</f>
        <v>0</v>
      </c>
      <c r="X160" s="37">
        <f>IF(ISNUMBER(P160),MAX(0,INDEX('913'!$E$6:$E$1205,P160)),0)</f>
        <v>0</v>
      </c>
      <c r="Y160" s="37">
        <f>IF(ISNUMBER(Q160),MAX(0,INDEX('913'!$E$6:$E$1205,Q160)),0)</f>
        <v>0</v>
      </c>
      <c r="Z160" s="37">
        <f>IF(ISNUMBER(R160),MAX(0,INDEX('913'!$E$6:$E$1205,R160)),0)</f>
        <v>0</v>
      </c>
      <c r="AA160" s="37">
        <f>IF(ISNUMBER(S160),MAX(0,INDEX('913'!$E$6:$E$1205,S160)),0)</f>
        <v>0</v>
      </c>
      <c r="AB160" s="37">
        <f>IF(ISNUMBER(T160),MAX(0,INDEX('913'!$E$6:$E$1205,T160)),0)</f>
        <v>0</v>
      </c>
      <c r="AC160" s="37">
        <f>IF(ISNUMBER(U160),MAX(0,INDEX('913'!$E$6:$E$1205,U160)),0)</f>
        <v>0</v>
      </c>
      <c r="AD160" s="52">
        <f>IF(ISNUMBER(V160),MAX(0,INDEX('913'!$E$6:$E$1205,V160)),0)</f>
        <v>0</v>
      </c>
      <c r="AE160" s="37">
        <f>IF(ISNUMBER(O160),MAX(0,INDEX('913'!$F$6:$F$1205,O160)),0)</f>
        <v>0</v>
      </c>
      <c r="AF160" s="37">
        <f>IF(ISNUMBER(P160),MAX(0,INDEX('913'!$F$6:$F$1205,P160)),0)</f>
        <v>0</v>
      </c>
      <c r="AG160" s="37">
        <f>IF(ISNUMBER(Q160),MAX(0,INDEX('913'!$F$6:$F$1205,Q160)),0)</f>
        <v>0</v>
      </c>
      <c r="AH160" s="37">
        <f>IF(ISNUMBER(R160),MAX(0,INDEX('913'!$F$6:$F$1205,R160)),0)</f>
        <v>0</v>
      </c>
      <c r="AI160" s="37">
        <f>IF(ISNUMBER(S160),MAX(0,INDEX('913'!$F$6:$F$1205,S160)),0)</f>
        <v>0</v>
      </c>
      <c r="AJ160" s="37">
        <f>IF(ISNUMBER(T160),MAX(0,INDEX('913'!$F$6:$F$1205,T160)),0)</f>
        <v>0</v>
      </c>
      <c r="AK160" s="37">
        <f>IF(ISNUMBER(U160),MAX(0,INDEX('913'!$F$6:$F$1205,U160)),0)</f>
        <v>0</v>
      </c>
      <c r="AL160" s="37">
        <f>IF(ISNUMBER(V160),MAX(0,INDEX('913'!$F$6:$F$1205,V160)),0)</f>
        <v>0</v>
      </c>
      <c r="AM160" s="33">
        <f>IF(ISNUMBER(O160),SQRT(INDEX('913'!$I$6:$I$1205,O160)^2+INDEX('913'!$J$6:$J$1205,O160)^2),0)</f>
        <v>0</v>
      </c>
      <c r="AN160" s="33">
        <f>IF(ISNUMBER(P160),SQRT(INDEX('913'!$I$6:$I$1205,P160)^2+INDEX('913'!$J$6:$J$1205,P160)^2),0)</f>
        <v>0</v>
      </c>
      <c r="AO160" s="33">
        <f>IF(ISNUMBER(Q160),SQRT(INDEX('913'!$I$6:$I$1205,Q160)^2+INDEX('913'!$J$6:$J$1205,Q160)^2),0)</f>
        <v>0</v>
      </c>
      <c r="AP160" s="33">
        <f>IF(ISNUMBER(R160),SQRT(INDEX('913'!$I$6:$I$1205,R160)^2+INDEX('913'!$J$6:$J$1205,R160)^2),0)</f>
        <v>0</v>
      </c>
      <c r="AQ160" s="33">
        <f>IF(ISNUMBER(S160),SQRT(INDEX('913'!$I$6:$I$1205,S160)^2+INDEX('913'!$J$6:$J$1205,S160)^2),0)</f>
        <v>0</v>
      </c>
      <c r="AR160" s="33">
        <f>IF(ISNUMBER(T160),SQRT(INDEX('913'!$I$6:$I$1205,T160)^2+INDEX('913'!$J$6:$J$1205,T160)^2),0)</f>
        <v>0</v>
      </c>
      <c r="AS160" s="33">
        <f>IF(ISNUMBER(U160),SQRT(INDEX('913'!$I$6:$I$1205,U160)^2+INDEX('913'!$J$6:$J$1205,U160)^2),0)</f>
        <v>0</v>
      </c>
      <c r="AT160" s="49">
        <f>IF(ISNUMBER(V160),SQRT(INDEX('913'!$I$6:$I$1205,V160)^2+INDEX('913'!$J$6:$J$1205,V160)^2),0)</f>
        <v>0</v>
      </c>
      <c r="AU160" s="37">
        <f>IF(AM160+AN160+AO160+AP160+AQ160+AR160+AS160+AT160=0,IF(COUNT(O160,P160,Q160,R160,S160,T160,U160,V160),(W160+X160+Y160+Z160+AA160+AB160+AC160+AD160)/COUNT(O160,P160,Q160,R160,S160,T160,U160,V160),0),(AM160*W160+AN160*X160+AO160*Y160+AP160*Z160+AQ160*AA160+AR160*AB160+AS160*AC160+AT160*AD160)/(AM160+AN160+AO160+AP160+AQ160+AR160+AS160+AT160))</f>
        <v>0</v>
      </c>
      <c r="AV160" s="37">
        <f>IF(AM160+AN160+AO160+AP160+AQ160+AR160+AS160+AT160=0,IF(COUNT(O160,P160,Q160,R160,S160,T160,U160,V160),(AE160+AF160+AG160+AH160+AI160+AJ160+AK160+AL160)/COUNT(O160,P160,Q160,R160,S160,T160,U160,V160),0),(AM160*AE160+AN160*AF160+AO160*AG160+AP160*AH160+AQ160*AI160+AR160*AJ160+AS160*AK160+AT160*AL160)/(AM160+AN160+AO160+AP160+AQ160+AR160+AS160+AT160))</f>
        <v>0</v>
      </c>
      <c r="AW160" s="52">
        <f>-100*'935'!W160*(AU160+AV160)/'11'!C$16</f>
        <v>0</v>
      </c>
      <c r="AX160" s="37">
        <f>INDEX('DNO totals'!$B$52:$G$52,IF('935'!K160,IF(MOD('935'!K160,1000),IF(MOD('935'!K160,100),IF(MOD('935'!K160,10),IF(MOD('935'!K160,1000)=1,6,5),4),3),2),1))</f>
        <v>0</v>
      </c>
      <c r="AY160" s="52">
        <f>J160*AX160</f>
        <v>0</v>
      </c>
      <c r="AZ160" s="37">
        <f>AX160*'Parameters'!B$11</f>
        <v>0</v>
      </c>
      <c r="BA160" s="37">
        <f>IF('935'!$K160=1000,'Charging rates'!$C$29*$AZ160/(1+'DNO totals'!$C$60)*'935'!$L160,0)</f>
        <v>0</v>
      </c>
      <c r="BB160" s="37">
        <f>IF(MOD('935'!$K160,1000)=100,'Charging rates'!$D$29*$AZ160/(1+'DNO totals'!$D$60)*'935'!$M160,0)</f>
        <v>0</v>
      </c>
      <c r="BC160" s="37">
        <f>IF(MOD('935'!$K160,100)=10,'Charging rates'!$E$29*$AZ160/(1+'DNO totals'!$E$60)*'935'!$N160,0)</f>
        <v>0</v>
      </c>
      <c r="BD160" s="37">
        <f>IF(AND(MOD('935'!$K160,10)&gt;0,MOD('935'!$K160,1000)&gt;1),'Charging rates'!$F$29*$AZ160/(1+'DNO totals'!$F$60)*'935'!$O160,0)</f>
        <v>0</v>
      </c>
      <c r="BE160" s="37">
        <f>IF(MOD('935'!$K160,1000)=1,'Charging rates'!$G$29*$AZ160/(1+'DNO totals'!$G$60)*'935'!$P160,0)</f>
        <v>0</v>
      </c>
      <c r="BF160" s="37">
        <f>IF('935'!$K160&gt;1000,'Charging rates'!$C$29*$AY160*'935'!$L160,0)</f>
        <v>0</v>
      </c>
      <c r="BG160" s="37">
        <f>IF(MOD('935'!$K160,1000)&gt;100,'Charging rates'!$D$29*$AY160*'935'!$M160,0)</f>
        <v>0</v>
      </c>
      <c r="BH160" s="37">
        <f>IF(MOD('935'!$K160,100)&gt;10,'Charging rates'!$E$29*$AY160*'935'!$N160,0)</f>
        <v>0</v>
      </c>
      <c r="BI160" s="37">
        <f>$BA160+$BB160+$BC160+$BD160+$BE160</f>
        <v>0</v>
      </c>
      <c r="BJ160" s="52">
        <f>$BF160+$BG160+$BH160</f>
        <v>0</v>
      </c>
      <c r="BK160" s="37">
        <f>AW160*(1+'Charging rates'!B$42+0.6*'Charging rates'!B$67+'Charging rates'!B$54)-100*'Charging rates'!B$76/'11'!C$16*'935'!W160</f>
        <v>0</v>
      </c>
      <c r="BL160" s="37">
        <f>IF(I160,BK160*I160/(I160+E160),0)</f>
        <v>0</v>
      </c>
      <c r="BM160" s="52">
        <f>ROUND(BL160,3)</f>
        <v>0</v>
      </c>
      <c r="BN160" s="33">
        <f>IF('935'!V160="VOID",0,'935'!V160*(1-'935'!X160/'11'!B$16))</f>
        <v>0</v>
      </c>
      <c r="BO160" s="36">
        <f>IF(I160,-100*'Charging rates'!B$76/'11'!B$16*BN160/I160,0)</f>
        <v>0</v>
      </c>
      <c r="BP160" s="36">
        <f>IF(C160,'DNO totals'!B$171,0)</f>
        <v>0</v>
      </c>
      <c r="BQ160" s="36">
        <f>ROUND(BP160,2)</f>
        <v>0</v>
      </c>
      <c r="BR160" s="36">
        <f>IF(C160,(BP160+BO160),0)</f>
        <v>0</v>
      </c>
      <c r="BS160" s="53">
        <f>ROUND(BR160,2)</f>
        <v>0</v>
      </c>
      <c r="BT160" s="33">
        <f>'935'!C160&lt;&gt;"VOID"</f>
        <v>0</v>
      </c>
      <c r="BU160" s="36">
        <f>IF(BT160,(100/'11'!B$16*K160*((1-'935'!I160)*'Charging rates'!B$42+'Charging rates'!B$54)),0)</f>
        <v>0</v>
      </c>
      <c r="BV160" s="36">
        <f>100/'11'!B$16*N160*('Charging rates'!B$42+'Charging rates'!B$54)</f>
        <v>0</v>
      </c>
      <c r="BW160" s="36">
        <f>100/'11'!B$16*L160*('Charging rates'!B$42+'Charging rates'!B$54)</f>
        <v>0</v>
      </c>
      <c r="BX160" s="53">
        <f>ROUND(BW160,2)</f>
        <v>0</v>
      </c>
      <c r="BY160" s="33">
        <f>D160-('935'!T160*(1-'935'!X160/'11'!B$16))</f>
        <v>0</v>
      </c>
      <c r="BZ160" s="33">
        <f>0-IF(ISNUMBER(O160),INDEX('913'!$I$6:$I$1205,O160),0)-IF(ISNUMBER(P160),INDEX('913'!$I$6:$I$1205,P160),0)-IF(ISNUMBER(Q160),INDEX('913'!$I$6:$I$1205,Q160),0)-IF(ISNUMBER(R160),INDEX('913'!$I$6:$I$1205,R160),0)-IF(ISNUMBER(S160),INDEX('913'!$I$6:$I$1205,S160),0)-IF(ISNUMBER(T160),INDEX('913'!$I$6:$I$1205,T160),0)-IF(ISNUMBER(U160),INDEX('913'!$I$6:$I$1205,U160),0)-IF(ISNUMBER(V160),INDEX('913'!$I$6:$I$1205,V160),0)</f>
        <v>0</v>
      </c>
      <c r="CA160" s="37">
        <f>IF(BZ160=0,1,MAX(1,SQRT(BZ160^2+(IF(ISNUMBER(O160),INDEX('913'!$J$6:$J$1205,O160),0)+IF(ISNUMBER(P160),INDEX('913'!$J$6:$J$1205,P160),0)+IF(ISNUMBER(Q160),INDEX('913'!$J$6:$J$1205,Q160),0)+IF(ISNUMBER(R160),INDEX('913'!$J$6:$J$1205,R160),0)+IF(ISNUMBER(S160),INDEX('913'!$J$6:$J$1205,S160),0)+IF(ISNUMBER(T160),INDEX('913'!$J$6:$J$1205,T160),0)+IF(ISNUMBER(U160),INDEX('913'!$J$6:$J$1205,U160),0)+IF(ISNUMBER(V160),INDEX('913'!$J$6:$J$1205,V160),0))^2)/BZ160))</f>
        <v>0</v>
      </c>
      <c r="CB160" s="36">
        <f>100*AU160/'11'!B$16</f>
        <v>0</v>
      </c>
      <c r="CC160" s="37">
        <f>100*(AV160*CA160)/'11'!C$16</f>
        <v>0</v>
      </c>
      <c r="CD160" s="37">
        <f>IF(D160=0,1,BY160/D160)*CC160</f>
        <v>0</v>
      </c>
      <c r="CE160" s="36">
        <f>IF(D160=0,1,BY160/D160)*CB160</f>
        <v>0</v>
      </c>
      <c r="CF160" s="54">
        <f>'11'!C$16-'935'!Y160</f>
        <v>0</v>
      </c>
      <c r="CG160" s="37">
        <f>MAX('DNO totals'!B$312+0,MIN('935'!L160+0,'DNO totals'!B$304+0))</f>
        <v>0</v>
      </c>
      <c r="CH160" s="37">
        <f>MAX('DNO totals'!C$312+0,MIN('935'!M160+0,'DNO totals'!C$304+0))</f>
        <v>0</v>
      </c>
      <c r="CI160" s="37">
        <f>MAX('DNO totals'!D$312+0,MIN('935'!N160+0,'DNO totals'!D$304+0))</f>
        <v>0</v>
      </c>
      <c r="CJ160" s="37">
        <f>MAX('DNO totals'!E$312+0,MIN('935'!O160+0,'DNO totals'!E$304+0))</f>
        <v>0</v>
      </c>
      <c r="CK160" s="52">
        <f>MAX('DNO totals'!F$312+0,MIN('935'!P160+0,'DNO totals'!F$304+0))</f>
        <v>0</v>
      </c>
      <c r="CL160" s="37">
        <f>IF('935'!$K160=1000,'Charging rates'!$C$29*$AZ160/(1+'DNO totals'!$C$60)*$CG160,0)</f>
        <v>0</v>
      </c>
      <c r="CM160" s="37">
        <f>IF(MOD('935'!$K160,1000)=100,'Charging rates'!$D$29*$AZ160/(1+'DNO totals'!$D$60)*$CH160,0)</f>
        <v>0</v>
      </c>
      <c r="CN160" s="37">
        <f>IF(MOD('935'!$K160,100)=10,'Charging rates'!$E$29*$AZ160/(1+'DNO totals'!$E$60)*$CI160,0)</f>
        <v>0</v>
      </c>
      <c r="CO160" s="37">
        <f>IF(AND(MOD('935'!$K160,10)&gt;0,MOD('935'!$K160,1000)&gt;1),'Charging rates'!$F$29*$AZ160/(1+'DNO totals'!$F$60)*$CJ160,0)</f>
        <v>0</v>
      </c>
      <c r="CP160" s="37">
        <f>IF(MOD('935'!$K160,1000)=1,'Charging rates'!$G$29*$AZ160/(1+'DNO totals'!$G$60)*$CK160,0)</f>
        <v>0</v>
      </c>
      <c r="CQ160" s="52">
        <f>$CL160+$CM160+$CN160+$CO160+$CP160</f>
        <v>0</v>
      </c>
      <c r="CR160" s="37">
        <f>IF('935'!$K160&gt;1000,'Charging rates'!$C$29*$AY160*$CG160,0)</f>
        <v>0</v>
      </c>
      <c r="CS160" s="37">
        <f>IF(MOD('935'!$K160,1000)&gt;100,'Charging rates'!$D$29*$AY160*$CH160,0)</f>
        <v>0</v>
      </c>
      <c r="CT160" s="37">
        <f>IF(MOD('935'!$K160,100)&gt;10,'Charging rates'!$E$29*$AY160*$CI160,0)</f>
        <v>0</v>
      </c>
      <c r="CU160" s="52">
        <f>$CR160+$CS160+$CT160</f>
        <v>0</v>
      </c>
      <c r="CV160" s="36">
        <f>100*(AV160*'935'!Q160*CA160)/'11'!B$16</f>
        <v>0</v>
      </c>
      <c r="CW160" s="36">
        <f>100/'11'!B$16*'Charging rates'!B$76*AY160</f>
        <v>0</v>
      </c>
      <c r="CX160" s="36">
        <f>IF(D160=0,0,(1-BY160/D160)*(CB160+IF('935'!Q160=0,0,(CC160*'935'!Q160*('11'!C$16-'935'!Y160)/('11'!B$16-'935'!X160)))))</f>
        <v>0</v>
      </c>
      <c r="CY160" s="36">
        <f>CW160+CE160</f>
        <v>0</v>
      </c>
      <c r="CZ160" s="49">
        <f>(CQ160+CU160)*D160</f>
        <v>0</v>
      </c>
      <c r="DA160" s="33">
        <f>D160*('Parameters'!B$21+J160)*IF('DNO totals'!B$323&lt;0,1,'935'!S160)</f>
        <v>0</v>
      </c>
      <c r="DB160" s="52">
        <f>IF('DNO totals'!B$323&lt;0,1,'935'!S160)*('Parameters'!B$21+J160)</f>
        <v>0</v>
      </c>
      <c r="DC160" s="37">
        <f>CY160+'Charging rates'!B$106*DB160*100/'11'!B$16</f>
        <v>0</v>
      </c>
      <c r="DD160" s="37">
        <f>DC160+'Charging rates'!B$116*('Parameters'!B$21+J160)*100/'11'!B$16*IF('DNO totals'!B$323&lt;0,1,'935'!S160)</f>
        <v>0</v>
      </c>
      <c r="DE160" s="37">
        <f>'Charging rates'!B$97*(CQ160+CU160)*100/'11'!B$16</f>
        <v>0</v>
      </c>
      <c r="DF160" s="36">
        <f>MAX(0-(CC160*J160*'11'!C$16/'11'!B$16),DD160+DE160)</f>
        <v>0</v>
      </c>
      <c r="DG160" s="37">
        <f>IF(BT160,IF(J160=0,CD160,MAX(0,MIN(CD160,CD160+(DF160/'935'!Q160*('11'!B$16-'935'!X160)/('11'!C$16-'935'!Y160))))),0)</f>
        <v>0</v>
      </c>
      <c r="DH160" s="36">
        <f>IF(BT160,MAX(0,DF160),0)</f>
        <v>0</v>
      </c>
      <c r="DI160" s="53">
        <f>DH160+CX160</f>
        <v>0</v>
      </c>
    </row>
    <row r="161" spans="1:113">
      <c r="A161" s="28">
        <v>61</v>
      </c>
      <c r="B161" s="48">
        <f>'935'!B161</f>
        <v>0</v>
      </c>
      <c r="C161" s="33">
        <f>OR('935'!E161&lt;&gt;"VOID",'935'!F161&lt;&gt;"VOID",'935'!G161&lt;&gt;"VOID")</f>
        <v>0</v>
      </c>
      <c r="D161" s="33">
        <f>IF('935'!C161="VOID",0,('935'!C161*(1-'935'!X161/'11'!B$16)))</f>
        <v>0</v>
      </c>
      <c r="E161" s="33">
        <f>IF('935'!D161="VOID",0,'935'!D161*(1-'935'!X161/'11'!B$16))</f>
        <v>0</v>
      </c>
      <c r="F161" s="33">
        <f>IF('935'!E161="VOID",0,'935'!E161*(1-'935'!X161/'11'!B$16))</f>
        <v>0</v>
      </c>
      <c r="G161" s="33">
        <f>IF('935'!F161="VOID",0,'935'!F161*(1-'935'!X161/'11'!B$16))</f>
        <v>0</v>
      </c>
      <c r="H161" s="33">
        <f>IF('935'!G161="VOID",0,'935'!G161*(1-'935'!X161/'11'!B$16))</f>
        <v>0</v>
      </c>
      <c r="I161" s="33">
        <f>F161+G161+H161</f>
        <v>0</v>
      </c>
      <c r="J161" s="37">
        <f>'935'!Q161*(1-'935'!Y161/'11'!C$16)/(1-'935'!X161/'11'!B$16)</f>
        <v>0</v>
      </c>
      <c r="K161" s="33">
        <f>IF(D161,'935'!H161*D161/(D161+E161+I161),0)</f>
        <v>0</v>
      </c>
      <c r="L161" s="33">
        <f>IF(I161,'935'!H161*I161/(D161+E161+I161),0)</f>
        <v>0</v>
      </c>
      <c r="M161" s="33">
        <f>K161*(1-'935'!X161/'11'!B$16)</f>
        <v>0</v>
      </c>
      <c r="N161" s="49">
        <f>L161*(1-'935'!X161/'11'!B$16)</f>
        <v>0</v>
      </c>
      <c r="O161" s="50">
        <f>MATCH('935'!J161,'913'!$B$6:$B$1205,0)</f>
        <v>0</v>
      </c>
      <c r="P161" s="50">
        <f>MATCH(INDEX('913'!$D$6:$D$1205,O161),'913'!$B$6:$B$1205,0)</f>
        <v>0</v>
      </c>
      <c r="Q161" s="50">
        <f>MATCH(INDEX('913'!$D$6:$D$1205,P161),'913'!$B$6:$B$1205,0)</f>
        <v>0</v>
      </c>
      <c r="R161" s="50">
        <f>MATCH(INDEX('913'!$D$6:$D$1205,Q161),'913'!$B$6:$B$1205,0)</f>
        <v>0</v>
      </c>
      <c r="S161" s="50">
        <f>MATCH(INDEX('913'!$D$6:$D$1205,R161),'913'!$B$6:$B$1205,0)</f>
        <v>0</v>
      </c>
      <c r="T161" s="50">
        <f>MATCH(INDEX('913'!$D$6:$D$1205,S161),'913'!$B$6:$B$1205,0)</f>
        <v>0</v>
      </c>
      <c r="U161" s="50">
        <f>MATCH(INDEX('913'!$D$6:$D$1205,T161),'913'!$B$6:$B$1205,0)</f>
        <v>0</v>
      </c>
      <c r="V161" s="51">
        <f>MATCH(INDEX('913'!$D$6:$D$1205,U161),'913'!$B$6:$B$1205,0)</f>
        <v>0</v>
      </c>
      <c r="W161" s="37">
        <f>IF(ISNUMBER(O161),MAX(0,INDEX('913'!$E$6:$E$1205,O161)),0)</f>
        <v>0</v>
      </c>
      <c r="X161" s="37">
        <f>IF(ISNUMBER(P161),MAX(0,INDEX('913'!$E$6:$E$1205,P161)),0)</f>
        <v>0</v>
      </c>
      <c r="Y161" s="37">
        <f>IF(ISNUMBER(Q161),MAX(0,INDEX('913'!$E$6:$E$1205,Q161)),0)</f>
        <v>0</v>
      </c>
      <c r="Z161" s="37">
        <f>IF(ISNUMBER(R161),MAX(0,INDEX('913'!$E$6:$E$1205,R161)),0)</f>
        <v>0</v>
      </c>
      <c r="AA161" s="37">
        <f>IF(ISNUMBER(S161),MAX(0,INDEX('913'!$E$6:$E$1205,S161)),0)</f>
        <v>0</v>
      </c>
      <c r="AB161" s="37">
        <f>IF(ISNUMBER(T161),MAX(0,INDEX('913'!$E$6:$E$1205,T161)),0)</f>
        <v>0</v>
      </c>
      <c r="AC161" s="37">
        <f>IF(ISNUMBER(U161),MAX(0,INDEX('913'!$E$6:$E$1205,U161)),0)</f>
        <v>0</v>
      </c>
      <c r="AD161" s="52">
        <f>IF(ISNUMBER(V161),MAX(0,INDEX('913'!$E$6:$E$1205,V161)),0)</f>
        <v>0</v>
      </c>
      <c r="AE161" s="37">
        <f>IF(ISNUMBER(O161),MAX(0,INDEX('913'!$F$6:$F$1205,O161)),0)</f>
        <v>0</v>
      </c>
      <c r="AF161" s="37">
        <f>IF(ISNUMBER(P161),MAX(0,INDEX('913'!$F$6:$F$1205,P161)),0)</f>
        <v>0</v>
      </c>
      <c r="AG161" s="37">
        <f>IF(ISNUMBER(Q161),MAX(0,INDEX('913'!$F$6:$F$1205,Q161)),0)</f>
        <v>0</v>
      </c>
      <c r="AH161" s="37">
        <f>IF(ISNUMBER(R161),MAX(0,INDEX('913'!$F$6:$F$1205,R161)),0)</f>
        <v>0</v>
      </c>
      <c r="AI161" s="37">
        <f>IF(ISNUMBER(S161),MAX(0,INDEX('913'!$F$6:$F$1205,S161)),0)</f>
        <v>0</v>
      </c>
      <c r="AJ161" s="37">
        <f>IF(ISNUMBER(T161),MAX(0,INDEX('913'!$F$6:$F$1205,T161)),0)</f>
        <v>0</v>
      </c>
      <c r="AK161" s="37">
        <f>IF(ISNUMBER(U161),MAX(0,INDEX('913'!$F$6:$F$1205,U161)),0)</f>
        <v>0</v>
      </c>
      <c r="AL161" s="37">
        <f>IF(ISNUMBER(V161),MAX(0,INDEX('913'!$F$6:$F$1205,V161)),0)</f>
        <v>0</v>
      </c>
      <c r="AM161" s="33">
        <f>IF(ISNUMBER(O161),SQRT(INDEX('913'!$I$6:$I$1205,O161)^2+INDEX('913'!$J$6:$J$1205,O161)^2),0)</f>
        <v>0</v>
      </c>
      <c r="AN161" s="33">
        <f>IF(ISNUMBER(P161),SQRT(INDEX('913'!$I$6:$I$1205,P161)^2+INDEX('913'!$J$6:$J$1205,P161)^2),0)</f>
        <v>0</v>
      </c>
      <c r="AO161" s="33">
        <f>IF(ISNUMBER(Q161),SQRT(INDEX('913'!$I$6:$I$1205,Q161)^2+INDEX('913'!$J$6:$J$1205,Q161)^2),0)</f>
        <v>0</v>
      </c>
      <c r="AP161" s="33">
        <f>IF(ISNUMBER(R161),SQRT(INDEX('913'!$I$6:$I$1205,R161)^2+INDEX('913'!$J$6:$J$1205,R161)^2),0)</f>
        <v>0</v>
      </c>
      <c r="AQ161" s="33">
        <f>IF(ISNUMBER(S161),SQRT(INDEX('913'!$I$6:$I$1205,S161)^2+INDEX('913'!$J$6:$J$1205,S161)^2),0)</f>
        <v>0</v>
      </c>
      <c r="AR161" s="33">
        <f>IF(ISNUMBER(T161),SQRT(INDEX('913'!$I$6:$I$1205,T161)^2+INDEX('913'!$J$6:$J$1205,T161)^2),0)</f>
        <v>0</v>
      </c>
      <c r="AS161" s="33">
        <f>IF(ISNUMBER(U161),SQRT(INDEX('913'!$I$6:$I$1205,U161)^2+INDEX('913'!$J$6:$J$1205,U161)^2),0)</f>
        <v>0</v>
      </c>
      <c r="AT161" s="49">
        <f>IF(ISNUMBER(V161),SQRT(INDEX('913'!$I$6:$I$1205,V161)^2+INDEX('913'!$J$6:$J$1205,V161)^2),0)</f>
        <v>0</v>
      </c>
      <c r="AU161" s="37">
        <f>IF(AM161+AN161+AO161+AP161+AQ161+AR161+AS161+AT161=0,IF(COUNT(O161,P161,Q161,R161,S161,T161,U161,V161),(W161+X161+Y161+Z161+AA161+AB161+AC161+AD161)/COUNT(O161,P161,Q161,R161,S161,T161,U161,V161),0),(AM161*W161+AN161*X161+AO161*Y161+AP161*Z161+AQ161*AA161+AR161*AB161+AS161*AC161+AT161*AD161)/(AM161+AN161+AO161+AP161+AQ161+AR161+AS161+AT161))</f>
        <v>0</v>
      </c>
      <c r="AV161" s="37">
        <f>IF(AM161+AN161+AO161+AP161+AQ161+AR161+AS161+AT161=0,IF(COUNT(O161,P161,Q161,R161,S161,T161,U161,V161),(AE161+AF161+AG161+AH161+AI161+AJ161+AK161+AL161)/COUNT(O161,P161,Q161,R161,S161,T161,U161,V161),0),(AM161*AE161+AN161*AF161+AO161*AG161+AP161*AH161+AQ161*AI161+AR161*AJ161+AS161*AK161+AT161*AL161)/(AM161+AN161+AO161+AP161+AQ161+AR161+AS161+AT161))</f>
        <v>0</v>
      </c>
      <c r="AW161" s="52">
        <f>-100*'935'!W161*(AU161+AV161)/'11'!C$16</f>
        <v>0</v>
      </c>
      <c r="AX161" s="37">
        <f>INDEX('DNO totals'!$B$52:$G$52,IF('935'!K161,IF(MOD('935'!K161,1000),IF(MOD('935'!K161,100),IF(MOD('935'!K161,10),IF(MOD('935'!K161,1000)=1,6,5),4),3),2),1))</f>
        <v>0</v>
      </c>
      <c r="AY161" s="52">
        <f>J161*AX161</f>
        <v>0</v>
      </c>
      <c r="AZ161" s="37">
        <f>AX161*'Parameters'!B$11</f>
        <v>0</v>
      </c>
      <c r="BA161" s="37">
        <f>IF('935'!$K161=1000,'Charging rates'!$C$29*$AZ161/(1+'DNO totals'!$C$60)*'935'!$L161,0)</f>
        <v>0</v>
      </c>
      <c r="BB161" s="37">
        <f>IF(MOD('935'!$K161,1000)=100,'Charging rates'!$D$29*$AZ161/(1+'DNO totals'!$D$60)*'935'!$M161,0)</f>
        <v>0</v>
      </c>
      <c r="BC161" s="37">
        <f>IF(MOD('935'!$K161,100)=10,'Charging rates'!$E$29*$AZ161/(1+'DNO totals'!$E$60)*'935'!$N161,0)</f>
        <v>0</v>
      </c>
      <c r="BD161" s="37">
        <f>IF(AND(MOD('935'!$K161,10)&gt;0,MOD('935'!$K161,1000)&gt;1),'Charging rates'!$F$29*$AZ161/(1+'DNO totals'!$F$60)*'935'!$O161,0)</f>
        <v>0</v>
      </c>
      <c r="BE161" s="37">
        <f>IF(MOD('935'!$K161,1000)=1,'Charging rates'!$G$29*$AZ161/(1+'DNO totals'!$G$60)*'935'!$P161,0)</f>
        <v>0</v>
      </c>
      <c r="BF161" s="37">
        <f>IF('935'!$K161&gt;1000,'Charging rates'!$C$29*$AY161*'935'!$L161,0)</f>
        <v>0</v>
      </c>
      <c r="BG161" s="37">
        <f>IF(MOD('935'!$K161,1000)&gt;100,'Charging rates'!$D$29*$AY161*'935'!$M161,0)</f>
        <v>0</v>
      </c>
      <c r="BH161" s="37">
        <f>IF(MOD('935'!$K161,100)&gt;10,'Charging rates'!$E$29*$AY161*'935'!$N161,0)</f>
        <v>0</v>
      </c>
      <c r="BI161" s="37">
        <f>$BA161+$BB161+$BC161+$BD161+$BE161</f>
        <v>0</v>
      </c>
      <c r="BJ161" s="52">
        <f>$BF161+$BG161+$BH161</f>
        <v>0</v>
      </c>
      <c r="BK161" s="37">
        <f>AW161*(1+'Charging rates'!B$42+0.6*'Charging rates'!B$67+'Charging rates'!B$54)-100*'Charging rates'!B$76/'11'!C$16*'935'!W161</f>
        <v>0</v>
      </c>
      <c r="BL161" s="37">
        <f>IF(I161,BK161*I161/(I161+E161),0)</f>
        <v>0</v>
      </c>
      <c r="BM161" s="52">
        <f>ROUND(BL161,3)</f>
        <v>0</v>
      </c>
      <c r="BN161" s="33">
        <f>IF('935'!V161="VOID",0,'935'!V161*(1-'935'!X161/'11'!B$16))</f>
        <v>0</v>
      </c>
      <c r="BO161" s="36">
        <f>IF(I161,-100*'Charging rates'!B$76/'11'!B$16*BN161/I161,0)</f>
        <v>0</v>
      </c>
      <c r="BP161" s="36">
        <f>IF(C161,'DNO totals'!B$171,0)</f>
        <v>0</v>
      </c>
      <c r="BQ161" s="36">
        <f>ROUND(BP161,2)</f>
        <v>0</v>
      </c>
      <c r="BR161" s="36">
        <f>IF(C161,(BP161+BO161),0)</f>
        <v>0</v>
      </c>
      <c r="BS161" s="53">
        <f>ROUND(BR161,2)</f>
        <v>0</v>
      </c>
      <c r="BT161" s="33">
        <f>'935'!C161&lt;&gt;"VOID"</f>
        <v>0</v>
      </c>
      <c r="BU161" s="36">
        <f>IF(BT161,(100/'11'!B$16*K161*((1-'935'!I161)*'Charging rates'!B$42+'Charging rates'!B$54)),0)</f>
        <v>0</v>
      </c>
      <c r="BV161" s="36">
        <f>100/'11'!B$16*N161*('Charging rates'!B$42+'Charging rates'!B$54)</f>
        <v>0</v>
      </c>
      <c r="BW161" s="36">
        <f>100/'11'!B$16*L161*('Charging rates'!B$42+'Charging rates'!B$54)</f>
        <v>0</v>
      </c>
      <c r="BX161" s="53">
        <f>ROUND(BW161,2)</f>
        <v>0</v>
      </c>
      <c r="BY161" s="33">
        <f>D161-('935'!T161*(1-'935'!X161/'11'!B$16))</f>
        <v>0</v>
      </c>
      <c r="BZ161" s="33">
        <f>0-IF(ISNUMBER(O161),INDEX('913'!$I$6:$I$1205,O161),0)-IF(ISNUMBER(P161),INDEX('913'!$I$6:$I$1205,P161),0)-IF(ISNUMBER(Q161),INDEX('913'!$I$6:$I$1205,Q161),0)-IF(ISNUMBER(R161),INDEX('913'!$I$6:$I$1205,R161),0)-IF(ISNUMBER(S161),INDEX('913'!$I$6:$I$1205,S161),0)-IF(ISNUMBER(T161),INDEX('913'!$I$6:$I$1205,T161),0)-IF(ISNUMBER(U161),INDEX('913'!$I$6:$I$1205,U161),0)-IF(ISNUMBER(V161),INDEX('913'!$I$6:$I$1205,V161),0)</f>
        <v>0</v>
      </c>
      <c r="CA161" s="37">
        <f>IF(BZ161=0,1,MAX(1,SQRT(BZ161^2+(IF(ISNUMBER(O161),INDEX('913'!$J$6:$J$1205,O161),0)+IF(ISNUMBER(P161),INDEX('913'!$J$6:$J$1205,P161),0)+IF(ISNUMBER(Q161),INDEX('913'!$J$6:$J$1205,Q161),0)+IF(ISNUMBER(R161),INDEX('913'!$J$6:$J$1205,R161),0)+IF(ISNUMBER(S161),INDEX('913'!$J$6:$J$1205,S161),0)+IF(ISNUMBER(T161),INDEX('913'!$J$6:$J$1205,T161),0)+IF(ISNUMBER(U161),INDEX('913'!$J$6:$J$1205,U161),0)+IF(ISNUMBER(V161),INDEX('913'!$J$6:$J$1205,V161),0))^2)/BZ161))</f>
        <v>0</v>
      </c>
      <c r="CB161" s="36">
        <f>100*AU161/'11'!B$16</f>
        <v>0</v>
      </c>
      <c r="CC161" s="37">
        <f>100*(AV161*CA161)/'11'!C$16</f>
        <v>0</v>
      </c>
      <c r="CD161" s="37">
        <f>IF(D161=0,1,BY161/D161)*CC161</f>
        <v>0</v>
      </c>
      <c r="CE161" s="36">
        <f>IF(D161=0,1,BY161/D161)*CB161</f>
        <v>0</v>
      </c>
      <c r="CF161" s="54">
        <f>'11'!C$16-'935'!Y161</f>
        <v>0</v>
      </c>
      <c r="CG161" s="37">
        <f>MAX('DNO totals'!B$312+0,MIN('935'!L161+0,'DNO totals'!B$304+0))</f>
        <v>0</v>
      </c>
      <c r="CH161" s="37">
        <f>MAX('DNO totals'!C$312+0,MIN('935'!M161+0,'DNO totals'!C$304+0))</f>
        <v>0</v>
      </c>
      <c r="CI161" s="37">
        <f>MAX('DNO totals'!D$312+0,MIN('935'!N161+0,'DNO totals'!D$304+0))</f>
        <v>0</v>
      </c>
      <c r="CJ161" s="37">
        <f>MAX('DNO totals'!E$312+0,MIN('935'!O161+0,'DNO totals'!E$304+0))</f>
        <v>0</v>
      </c>
      <c r="CK161" s="52">
        <f>MAX('DNO totals'!F$312+0,MIN('935'!P161+0,'DNO totals'!F$304+0))</f>
        <v>0</v>
      </c>
      <c r="CL161" s="37">
        <f>IF('935'!$K161=1000,'Charging rates'!$C$29*$AZ161/(1+'DNO totals'!$C$60)*$CG161,0)</f>
        <v>0</v>
      </c>
      <c r="CM161" s="37">
        <f>IF(MOD('935'!$K161,1000)=100,'Charging rates'!$D$29*$AZ161/(1+'DNO totals'!$D$60)*$CH161,0)</f>
        <v>0</v>
      </c>
      <c r="CN161" s="37">
        <f>IF(MOD('935'!$K161,100)=10,'Charging rates'!$E$29*$AZ161/(1+'DNO totals'!$E$60)*$CI161,0)</f>
        <v>0</v>
      </c>
      <c r="CO161" s="37">
        <f>IF(AND(MOD('935'!$K161,10)&gt;0,MOD('935'!$K161,1000)&gt;1),'Charging rates'!$F$29*$AZ161/(1+'DNO totals'!$F$60)*$CJ161,0)</f>
        <v>0</v>
      </c>
      <c r="CP161" s="37">
        <f>IF(MOD('935'!$K161,1000)=1,'Charging rates'!$G$29*$AZ161/(1+'DNO totals'!$G$60)*$CK161,0)</f>
        <v>0</v>
      </c>
      <c r="CQ161" s="52">
        <f>$CL161+$CM161+$CN161+$CO161+$CP161</f>
        <v>0</v>
      </c>
      <c r="CR161" s="37">
        <f>IF('935'!$K161&gt;1000,'Charging rates'!$C$29*$AY161*$CG161,0)</f>
        <v>0</v>
      </c>
      <c r="CS161" s="37">
        <f>IF(MOD('935'!$K161,1000)&gt;100,'Charging rates'!$D$29*$AY161*$CH161,0)</f>
        <v>0</v>
      </c>
      <c r="CT161" s="37">
        <f>IF(MOD('935'!$K161,100)&gt;10,'Charging rates'!$E$29*$AY161*$CI161,0)</f>
        <v>0</v>
      </c>
      <c r="CU161" s="52">
        <f>$CR161+$CS161+$CT161</f>
        <v>0</v>
      </c>
      <c r="CV161" s="36">
        <f>100*(AV161*'935'!Q161*CA161)/'11'!B$16</f>
        <v>0</v>
      </c>
      <c r="CW161" s="36">
        <f>100/'11'!B$16*'Charging rates'!B$76*AY161</f>
        <v>0</v>
      </c>
      <c r="CX161" s="36">
        <f>IF(D161=0,0,(1-BY161/D161)*(CB161+IF('935'!Q161=0,0,(CC161*'935'!Q161*('11'!C$16-'935'!Y161)/('11'!B$16-'935'!X161)))))</f>
        <v>0</v>
      </c>
      <c r="CY161" s="36">
        <f>CW161+CE161</f>
        <v>0</v>
      </c>
      <c r="CZ161" s="49">
        <f>(CQ161+CU161)*D161</f>
        <v>0</v>
      </c>
      <c r="DA161" s="33">
        <f>D161*('Parameters'!B$21+J161)*IF('DNO totals'!B$323&lt;0,1,'935'!S161)</f>
        <v>0</v>
      </c>
      <c r="DB161" s="52">
        <f>IF('DNO totals'!B$323&lt;0,1,'935'!S161)*('Parameters'!B$21+J161)</f>
        <v>0</v>
      </c>
      <c r="DC161" s="37">
        <f>CY161+'Charging rates'!B$106*DB161*100/'11'!B$16</f>
        <v>0</v>
      </c>
      <c r="DD161" s="37">
        <f>DC161+'Charging rates'!B$116*('Parameters'!B$21+J161)*100/'11'!B$16*IF('DNO totals'!B$323&lt;0,1,'935'!S161)</f>
        <v>0</v>
      </c>
      <c r="DE161" s="37">
        <f>'Charging rates'!B$97*(CQ161+CU161)*100/'11'!B$16</f>
        <v>0</v>
      </c>
      <c r="DF161" s="36">
        <f>MAX(0-(CC161*J161*'11'!C$16/'11'!B$16),DD161+DE161)</f>
        <v>0</v>
      </c>
      <c r="DG161" s="37">
        <f>IF(BT161,IF(J161=0,CD161,MAX(0,MIN(CD161,CD161+(DF161/'935'!Q161*('11'!B$16-'935'!X161)/('11'!C$16-'935'!Y161))))),0)</f>
        <v>0</v>
      </c>
      <c r="DH161" s="36">
        <f>IF(BT161,MAX(0,DF161),0)</f>
        <v>0</v>
      </c>
      <c r="DI161" s="53">
        <f>DH161+CX161</f>
        <v>0</v>
      </c>
    </row>
    <row r="162" spans="1:113">
      <c r="A162" s="28">
        <v>62</v>
      </c>
      <c r="B162" s="48">
        <f>'935'!B162</f>
        <v>0</v>
      </c>
      <c r="C162" s="33">
        <f>OR('935'!E162&lt;&gt;"VOID",'935'!F162&lt;&gt;"VOID",'935'!G162&lt;&gt;"VOID")</f>
        <v>0</v>
      </c>
      <c r="D162" s="33">
        <f>IF('935'!C162="VOID",0,('935'!C162*(1-'935'!X162/'11'!B$16)))</f>
        <v>0</v>
      </c>
      <c r="E162" s="33">
        <f>IF('935'!D162="VOID",0,'935'!D162*(1-'935'!X162/'11'!B$16))</f>
        <v>0</v>
      </c>
      <c r="F162" s="33">
        <f>IF('935'!E162="VOID",0,'935'!E162*(1-'935'!X162/'11'!B$16))</f>
        <v>0</v>
      </c>
      <c r="G162" s="33">
        <f>IF('935'!F162="VOID",0,'935'!F162*(1-'935'!X162/'11'!B$16))</f>
        <v>0</v>
      </c>
      <c r="H162" s="33">
        <f>IF('935'!G162="VOID",0,'935'!G162*(1-'935'!X162/'11'!B$16))</f>
        <v>0</v>
      </c>
      <c r="I162" s="33">
        <f>F162+G162+H162</f>
        <v>0</v>
      </c>
      <c r="J162" s="37">
        <f>'935'!Q162*(1-'935'!Y162/'11'!C$16)/(1-'935'!X162/'11'!B$16)</f>
        <v>0</v>
      </c>
      <c r="K162" s="33">
        <f>IF(D162,'935'!H162*D162/(D162+E162+I162),0)</f>
        <v>0</v>
      </c>
      <c r="L162" s="33">
        <f>IF(I162,'935'!H162*I162/(D162+E162+I162),0)</f>
        <v>0</v>
      </c>
      <c r="M162" s="33">
        <f>K162*(1-'935'!X162/'11'!B$16)</f>
        <v>0</v>
      </c>
      <c r="N162" s="49">
        <f>L162*(1-'935'!X162/'11'!B$16)</f>
        <v>0</v>
      </c>
      <c r="O162" s="50">
        <f>MATCH('935'!J162,'913'!$B$6:$B$1205,0)</f>
        <v>0</v>
      </c>
      <c r="P162" s="50">
        <f>MATCH(INDEX('913'!$D$6:$D$1205,O162),'913'!$B$6:$B$1205,0)</f>
        <v>0</v>
      </c>
      <c r="Q162" s="50">
        <f>MATCH(INDEX('913'!$D$6:$D$1205,P162),'913'!$B$6:$B$1205,0)</f>
        <v>0</v>
      </c>
      <c r="R162" s="50">
        <f>MATCH(INDEX('913'!$D$6:$D$1205,Q162),'913'!$B$6:$B$1205,0)</f>
        <v>0</v>
      </c>
      <c r="S162" s="50">
        <f>MATCH(INDEX('913'!$D$6:$D$1205,R162),'913'!$B$6:$B$1205,0)</f>
        <v>0</v>
      </c>
      <c r="T162" s="50">
        <f>MATCH(INDEX('913'!$D$6:$D$1205,S162),'913'!$B$6:$B$1205,0)</f>
        <v>0</v>
      </c>
      <c r="U162" s="50">
        <f>MATCH(INDEX('913'!$D$6:$D$1205,T162),'913'!$B$6:$B$1205,0)</f>
        <v>0</v>
      </c>
      <c r="V162" s="51">
        <f>MATCH(INDEX('913'!$D$6:$D$1205,U162),'913'!$B$6:$B$1205,0)</f>
        <v>0</v>
      </c>
      <c r="W162" s="37">
        <f>IF(ISNUMBER(O162),MAX(0,INDEX('913'!$E$6:$E$1205,O162)),0)</f>
        <v>0</v>
      </c>
      <c r="X162" s="37">
        <f>IF(ISNUMBER(P162),MAX(0,INDEX('913'!$E$6:$E$1205,P162)),0)</f>
        <v>0</v>
      </c>
      <c r="Y162" s="37">
        <f>IF(ISNUMBER(Q162),MAX(0,INDEX('913'!$E$6:$E$1205,Q162)),0)</f>
        <v>0</v>
      </c>
      <c r="Z162" s="37">
        <f>IF(ISNUMBER(R162),MAX(0,INDEX('913'!$E$6:$E$1205,R162)),0)</f>
        <v>0</v>
      </c>
      <c r="AA162" s="37">
        <f>IF(ISNUMBER(S162),MAX(0,INDEX('913'!$E$6:$E$1205,S162)),0)</f>
        <v>0</v>
      </c>
      <c r="AB162" s="37">
        <f>IF(ISNUMBER(T162),MAX(0,INDEX('913'!$E$6:$E$1205,T162)),0)</f>
        <v>0</v>
      </c>
      <c r="AC162" s="37">
        <f>IF(ISNUMBER(U162),MAX(0,INDEX('913'!$E$6:$E$1205,U162)),0)</f>
        <v>0</v>
      </c>
      <c r="AD162" s="52">
        <f>IF(ISNUMBER(V162),MAX(0,INDEX('913'!$E$6:$E$1205,V162)),0)</f>
        <v>0</v>
      </c>
      <c r="AE162" s="37">
        <f>IF(ISNUMBER(O162),MAX(0,INDEX('913'!$F$6:$F$1205,O162)),0)</f>
        <v>0</v>
      </c>
      <c r="AF162" s="37">
        <f>IF(ISNUMBER(P162),MAX(0,INDEX('913'!$F$6:$F$1205,P162)),0)</f>
        <v>0</v>
      </c>
      <c r="AG162" s="37">
        <f>IF(ISNUMBER(Q162),MAX(0,INDEX('913'!$F$6:$F$1205,Q162)),0)</f>
        <v>0</v>
      </c>
      <c r="AH162" s="37">
        <f>IF(ISNUMBER(R162),MAX(0,INDEX('913'!$F$6:$F$1205,R162)),0)</f>
        <v>0</v>
      </c>
      <c r="AI162" s="37">
        <f>IF(ISNUMBER(S162),MAX(0,INDEX('913'!$F$6:$F$1205,S162)),0)</f>
        <v>0</v>
      </c>
      <c r="AJ162" s="37">
        <f>IF(ISNUMBER(T162),MAX(0,INDEX('913'!$F$6:$F$1205,T162)),0)</f>
        <v>0</v>
      </c>
      <c r="AK162" s="37">
        <f>IF(ISNUMBER(U162),MAX(0,INDEX('913'!$F$6:$F$1205,U162)),0)</f>
        <v>0</v>
      </c>
      <c r="AL162" s="37">
        <f>IF(ISNUMBER(V162),MAX(0,INDEX('913'!$F$6:$F$1205,V162)),0)</f>
        <v>0</v>
      </c>
      <c r="AM162" s="33">
        <f>IF(ISNUMBER(O162),SQRT(INDEX('913'!$I$6:$I$1205,O162)^2+INDEX('913'!$J$6:$J$1205,O162)^2),0)</f>
        <v>0</v>
      </c>
      <c r="AN162" s="33">
        <f>IF(ISNUMBER(P162),SQRT(INDEX('913'!$I$6:$I$1205,P162)^2+INDEX('913'!$J$6:$J$1205,P162)^2),0)</f>
        <v>0</v>
      </c>
      <c r="AO162" s="33">
        <f>IF(ISNUMBER(Q162),SQRT(INDEX('913'!$I$6:$I$1205,Q162)^2+INDEX('913'!$J$6:$J$1205,Q162)^2),0)</f>
        <v>0</v>
      </c>
      <c r="AP162" s="33">
        <f>IF(ISNUMBER(R162),SQRT(INDEX('913'!$I$6:$I$1205,R162)^2+INDEX('913'!$J$6:$J$1205,R162)^2),0)</f>
        <v>0</v>
      </c>
      <c r="AQ162" s="33">
        <f>IF(ISNUMBER(S162),SQRT(INDEX('913'!$I$6:$I$1205,S162)^2+INDEX('913'!$J$6:$J$1205,S162)^2),0)</f>
        <v>0</v>
      </c>
      <c r="AR162" s="33">
        <f>IF(ISNUMBER(T162),SQRT(INDEX('913'!$I$6:$I$1205,T162)^2+INDEX('913'!$J$6:$J$1205,T162)^2),0)</f>
        <v>0</v>
      </c>
      <c r="AS162" s="33">
        <f>IF(ISNUMBER(U162),SQRT(INDEX('913'!$I$6:$I$1205,U162)^2+INDEX('913'!$J$6:$J$1205,U162)^2),0)</f>
        <v>0</v>
      </c>
      <c r="AT162" s="49">
        <f>IF(ISNUMBER(V162),SQRT(INDEX('913'!$I$6:$I$1205,V162)^2+INDEX('913'!$J$6:$J$1205,V162)^2),0)</f>
        <v>0</v>
      </c>
      <c r="AU162" s="37">
        <f>IF(AM162+AN162+AO162+AP162+AQ162+AR162+AS162+AT162=0,IF(COUNT(O162,P162,Q162,R162,S162,T162,U162,V162),(W162+X162+Y162+Z162+AA162+AB162+AC162+AD162)/COUNT(O162,P162,Q162,R162,S162,T162,U162,V162),0),(AM162*W162+AN162*X162+AO162*Y162+AP162*Z162+AQ162*AA162+AR162*AB162+AS162*AC162+AT162*AD162)/(AM162+AN162+AO162+AP162+AQ162+AR162+AS162+AT162))</f>
        <v>0</v>
      </c>
      <c r="AV162" s="37">
        <f>IF(AM162+AN162+AO162+AP162+AQ162+AR162+AS162+AT162=0,IF(COUNT(O162,P162,Q162,R162,S162,T162,U162,V162),(AE162+AF162+AG162+AH162+AI162+AJ162+AK162+AL162)/COUNT(O162,P162,Q162,R162,S162,T162,U162,V162),0),(AM162*AE162+AN162*AF162+AO162*AG162+AP162*AH162+AQ162*AI162+AR162*AJ162+AS162*AK162+AT162*AL162)/(AM162+AN162+AO162+AP162+AQ162+AR162+AS162+AT162))</f>
        <v>0</v>
      </c>
      <c r="AW162" s="52">
        <f>-100*'935'!W162*(AU162+AV162)/'11'!C$16</f>
        <v>0</v>
      </c>
      <c r="AX162" s="37">
        <f>INDEX('DNO totals'!$B$52:$G$52,IF('935'!K162,IF(MOD('935'!K162,1000),IF(MOD('935'!K162,100),IF(MOD('935'!K162,10),IF(MOD('935'!K162,1000)=1,6,5),4),3),2),1))</f>
        <v>0</v>
      </c>
      <c r="AY162" s="52">
        <f>J162*AX162</f>
        <v>0</v>
      </c>
      <c r="AZ162" s="37">
        <f>AX162*'Parameters'!B$11</f>
        <v>0</v>
      </c>
      <c r="BA162" s="37">
        <f>IF('935'!$K162=1000,'Charging rates'!$C$29*$AZ162/(1+'DNO totals'!$C$60)*'935'!$L162,0)</f>
        <v>0</v>
      </c>
      <c r="BB162" s="37">
        <f>IF(MOD('935'!$K162,1000)=100,'Charging rates'!$D$29*$AZ162/(1+'DNO totals'!$D$60)*'935'!$M162,0)</f>
        <v>0</v>
      </c>
      <c r="BC162" s="37">
        <f>IF(MOD('935'!$K162,100)=10,'Charging rates'!$E$29*$AZ162/(1+'DNO totals'!$E$60)*'935'!$N162,0)</f>
        <v>0</v>
      </c>
      <c r="BD162" s="37">
        <f>IF(AND(MOD('935'!$K162,10)&gt;0,MOD('935'!$K162,1000)&gt;1),'Charging rates'!$F$29*$AZ162/(1+'DNO totals'!$F$60)*'935'!$O162,0)</f>
        <v>0</v>
      </c>
      <c r="BE162" s="37">
        <f>IF(MOD('935'!$K162,1000)=1,'Charging rates'!$G$29*$AZ162/(1+'DNO totals'!$G$60)*'935'!$P162,0)</f>
        <v>0</v>
      </c>
      <c r="BF162" s="37">
        <f>IF('935'!$K162&gt;1000,'Charging rates'!$C$29*$AY162*'935'!$L162,0)</f>
        <v>0</v>
      </c>
      <c r="BG162" s="37">
        <f>IF(MOD('935'!$K162,1000)&gt;100,'Charging rates'!$D$29*$AY162*'935'!$M162,0)</f>
        <v>0</v>
      </c>
      <c r="BH162" s="37">
        <f>IF(MOD('935'!$K162,100)&gt;10,'Charging rates'!$E$29*$AY162*'935'!$N162,0)</f>
        <v>0</v>
      </c>
      <c r="BI162" s="37">
        <f>$BA162+$BB162+$BC162+$BD162+$BE162</f>
        <v>0</v>
      </c>
      <c r="BJ162" s="52">
        <f>$BF162+$BG162+$BH162</f>
        <v>0</v>
      </c>
      <c r="BK162" s="37">
        <f>AW162*(1+'Charging rates'!B$42+0.6*'Charging rates'!B$67+'Charging rates'!B$54)-100*'Charging rates'!B$76/'11'!C$16*'935'!W162</f>
        <v>0</v>
      </c>
      <c r="BL162" s="37">
        <f>IF(I162,BK162*I162/(I162+E162),0)</f>
        <v>0</v>
      </c>
      <c r="BM162" s="52">
        <f>ROUND(BL162,3)</f>
        <v>0</v>
      </c>
      <c r="BN162" s="33">
        <f>IF('935'!V162="VOID",0,'935'!V162*(1-'935'!X162/'11'!B$16))</f>
        <v>0</v>
      </c>
      <c r="BO162" s="36">
        <f>IF(I162,-100*'Charging rates'!B$76/'11'!B$16*BN162/I162,0)</f>
        <v>0</v>
      </c>
      <c r="BP162" s="36">
        <f>IF(C162,'DNO totals'!B$171,0)</f>
        <v>0</v>
      </c>
      <c r="BQ162" s="36">
        <f>ROUND(BP162,2)</f>
        <v>0</v>
      </c>
      <c r="BR162" s="36">
        <f>IF(C162,(BP162+BO162),0)</f>
        <v>0</v>
      </c>
      <c r="BS162" s="53">
        <f>ROUND(BR162,2)</f>
        <v>0</v>
      </c>
      <c r="BT162" s="33">
        <f>'935'!C162&lt;&gt;"VOID"</f>
        <v>0</v>
      </c>
      <c r="BU162" s="36">
        <f>IF(BT162,(100/'11'!B$16*K162*((1-'935'!I162)*'Charging rates'!B$42+'Charging rates'!B$54)),0)</f>
        <v>0</v>
      </c>
      <c r="BV162" s="36">
        <f>100/'11'!B$16*N162*('Charging rates'!B$42+'Charging rates'!B$54)</f>
        <v>0</v>
      </c>
      <c r="BW162" s="36">
        <f>100/'11'!B$16*L162*('Charging rates'!B$42+'Charging rates'!B$54)</f>
        <v>0</v>
      </c>
      <c r="BX162" s="53">
        <f>ROUND(BW162,2)</f>
        <v>0</v>
      </c>
      <c r="BY162" s="33">
        <f>D162-('935'!T162*(1-'935'!X162/'11'!B$16))</f>
        <v>0</v>
      </c>
      <c r="BZ162" s="33">
        <f>0-IF(ISNUMBER(O162),INDEX('913'!$I$6:$I$1205,O162),0)-IF(ISNUMBER(P162),INDEX('913'!$I$6:$I$1205,P162),0)-IF(ISNUMBER(Q162),INDEX('913'!$I$6:$I$1205,Q162),0)-IF(ISNUMBER(R162),INDEX('913'!$I$6:$I$1205,R162),0)-IF(ISNUMBER(S162),INDEX('913'!$I$6:$I$1205,S162),0)-IF(ISNUMBER(T162),INDEX('913'!$I$6:$I$1205,T162),0)-IF(ISNUMBER(U162),INDEX('913'!$I$6:$I$1205,U162),0)-IF(ISNUMBER(V162),INDEX('913'!$I$6:$I$1205,V162),0)</f>
        <v>0</v>
      </c>
      <c r="CA162" s="37">
        <f>IF(BZ162=0,1,MAX(1,SQRT(BZ162^2+(IF(ISNUMBER(O162),INDEX('913'!$J$6:$J$1205,O162),0)+IF(ISNUMBER(P162),INDEX('913'!$J$6:$J$1205,P162),0)+IF(ISNUMBER(Q162),INDEX('913'!$J$6:$J$1205,Q162),0)+IF(ISNUMBER(R162),INDEX('913'!$J$6:$J$1205,R162),0)+IF(ISNUMBER(S162),INDEX('913'!$J$6:$J$1205,S162),0)+IF(ISNUMBER(T162),INDEX('913'!$J$6:$J$1205,T162),0)+IF(ISNUMBER(U162),INDEX('913'!$J$6:$J$1205,U162),0)+IF(ISNUMBER(V162),INDEX('913'!$J$6:$J$1205,V162),0))^2)/BZ162))</f>
        <v>0</v>
      </c>
      <c r="CB162" s="36">
        <f>100*AU162/'11'!B$16</f>
        <v>0</v>
      </c>
      <c r="CC162" s="37">
        <f>100*(AV162*CA162)/'11'!C$16</f>
        <v>0</v>
      </c>
      <c r="CD162" s="37">
        <f>IF(D162=0,1,BY162/D162)*CC162</f>
        <v>0</v>
      </c>
      <c r="CE162" s="36">
        <f>IF(D162=0,1,BY162/D162)*CB162</f>
        <v>0</v>
      </c>
      <c r="CF162" s="54">
        <f>'11'!C$16-'935'!Y162</f>
        <v>0</v>
      </c>
      <c r="CG162" s="37">
        <f>MAX('DNO totals'!B$312+0,MIN('935'!L162+0,'DNO totals'!B$304+0))</f>
        <v>0</v>
      </c>
      <c r="CH162" s="37">
        <f>MAX('DNO totals'!C$312+0,MIN('935'!M162+0,'DNO totals'!C$304+0))</f>
        <v>0</v>
      </c>
      <c r="CI162" s="37">
        <f>MAX('DNO totals'!D$312+0,MIN('935'!N162+0,'DNO totals'!D$304+0))</f>
        <v>0</v>
      </c>
      <c r="CJ162" s="37">
        <f>MAX('DNO totals'!E$312+0,MIN('935'!O162+0,'DNO totals'!E$304+0))</f>
        <v>0</v>
      </c>
      <c r="CK162" s="52">
        <f>MAX('DNO totals'!F$312+0,MIN('935'!P162+0,'DNO totals'!F$304+0))</f>
        <v>0</v>
      </c>
      <c r="CL162" s="37">
        <f>IF('935'!$K162=1000,'Charging rates'!$C$29*$AZ162/(1+'DNO totals'!$C$60)*$CG162,0)</f>
        <v>0</v>
      </c>
      <c r="CM162" s="37">
        <f>IF(MOD('935'!$K162,1000)=100,'Charging rates'!$D$29*$AZ162/(1+'DNO totals'!$D$60)*$CH162,0)</f>
        <v>0</v>
      </c>
      <c r="CN162" s="37">
        <f>IF(MOD('935'!$K162,100)=10,'Charging rates'!$E$29*$AZ162/(1+'DNO totals'!$E$60)*$CI162,0)</f>
        <v>0</v>
      </c>
      <c r="CO162" s="37">
        <f>IF(AND(MOD('935'!$K162,10)&gt;0,MOD('935'!$K162,1000)&gt;1),'Charging rates'!$F$29*$AZ162/(1+'DNO totals'!$F$60)*$CJ162,0)</f>
        <v>0</v>
      </c>
      <c r="CP162" s="37">
        <f>IF(MOD('935'!$K162,1000)=1,'Charging rates'!$G$29*$AZ162/(1+'DNO totals'!$G$60)*$CK162,0)</f>
        <v>0</v>
      </c>
      <c r="CQ162" s="52">
        <f>$CL162+$CM162+$CN162+$CO162+$CP162</f>
        <v>0</v>
      </c>
      <c r="CR162" s="37">
        <f>IF('935'!$K162&gt;1000,'Charging rates'!$C$29*$AY162*$CG162,0)</f>
        <v>0</v>
      </c>
      <c r="CS162" s="37">
        <f>IF(MOD('935'!$K162,1000)&gt;100,'Charging rates'!$D$29*$AY162*$CH162,0)</f>
        <v>0</v>
      </c>
      <c r="CT162" s="37">
        <f>IF(MOD('935'!$K162,100)&gt;10,'Charging rates'!$E$29*$AY162*$CI162,0)</f>
        <v>0</v>
      </c>
      <c r="CU162" s="52">
        <f>$CR162+$CS162+$CT162</f>
        <v>0</v>
      </c>
      <c r="CV162" s="36">
        <f>100*(AV162*'935'!Q162*CA162)/'11'!B$16</f>
        <v>0</v>
      </c>
      <c r="CW162" s="36">
        <f>100/'11'!B$16*'Charging rates'!B$76*AY162</f>
        <v>0</v>
      </c>
      <c r="CX162" s="36">
        <f>IF(D162=0,0,(1-BY162/D162)*(CB162+IF('935'!Q162=0,0,(CC162*'935'!Q162*('11'!C$16-'935'!Y162)/('11'!B$16-'935'!X162)))))</f>
        <v>0</v>
      </c>
      <c r="CY162" s="36">
        <f>CW162+CE162</f>
        <v>0</v>
      </c>
      <c r="CZ162" s="49">
        <f>(CQ162+CU162)*D162</f>
        <v>0</v>
      </c>
      <c r="DA162" s="33">
        <f>D162*('Parameters'!B$21+J162)*IF('DNO totals'!B$323&lt;0,1,'935'!S162)</f>
        <v>0</v>
      </c>
      <c r="DB162" s="52">
        <f>IF('DNO totals'!B$323&lt;0,1,'935'!S162)*('Parameters'!B$21+J162)</f>
        <v>0</v>
      </c>
      <c r="DC162" s="37">
        <f>CY162+'Charging rates'!B$106*DB162*100/'11'!B$16</f>
        <v>0</v>
      </c>
      <c r="DD162" s="37">
        <f>DC162+'Charging rates'!B$116*('Parameters'!B$21+J162)*100/'11'!B$16*IF('DNO totals'!B$323&lt;0,1,'935'!S162)</f>
        <v>0</v>
      </c>
      <c r="DE162" s="37">
        <f>'Charging rates'!B$97*(CQ162+CU162)*100/'11'!B$16</f>
        <v>0</v>
      </c>
      <c r="DF162" s="36">
        <f>MAX(0-(CC162*J162*'11'!C$16/'11'!B$16),DD162+DE162)</f>
        <v>0</v>
      </c>
      <c r="DG162" s="37">
        <f>IF(BT162,IF(J162=0,CD162,MAX(0,MIN(CD162,CD162+(DF162/'935'!Q162*('11'!B$16-'935'!X162)/('11'!C$16-'935'!Y162))))),0)</f>
        <v>0</v>
      </c>
      <c r="DH162" s="36">
        <f>IF(BT162,MAX(0,DF162),0)</f>
        <v>0</v>
      </c>
      <c r="DI162" s="53">
        <f>DH162+CX162</f>
        <v>0</v>
      </c>
    </row>
    <row r="163" spans="1:113">
      <c r="A163" s="28">
        <v>63</v>
      </c>
      <c r="B163" s="48">
        <f>'935'!B163</f>
        <v>0</v>
      </c>
      <c r="C163" s="33">
        <f>OR('935'!E163&lt;&gt;"VOID",'935'!F163&lt;&gt;"VOID",'935'!G163&lt;&gt;"VOID")</f>
        <v>0</v>
      </c>
      <c r="D163" s="33">
        <f>IF('935'!C163="VOID",0,('935'!C163*(1-'935'!X163/'11'!B$16)))</f>
        <v>0</v>
      </c>
      <c r="E163" s="33">
        <f>IF('935'!D163="VOID",0,'935'!D163*(1-'935'!X163/'11'!B$16))</f>
        <v>0</v>
      </c>
      <c r="F163" s="33">
        <f>IF('935'!E163="VOID",0,'935'!E163*(1-'935'!X163/'11'!B$16))</f>
        <v>0</v>
      </c>
      <c r="G163" s="33">
        <f>IF('935'!F163="VOID",0,'935'!F163*(1-'935'!X163/'11'!B$16))</f>
        <v>0</v>
      </c>
      <c r="H163" s="33">
        <f>IF('935'!G163="VOID",0,'935'!G163*(1-'935'!X163/'11'!B$16))</f>
        <v>0</v>
      </c>
      <c r="I163" s="33">
        <f>F163+G163+H163</f>
        <v>0</v>
      </c>
      <c r="J163" s="37">
        <f>'935'!Q163*(1-'935'!Y163/'11'!C$16)/(1-'935'!X163/'11'!B$16)</f>
        <v>0</v>
      </c>
      <c r="K163" s="33">
        <f>IF(D163,'935'!H163*D163/(D163+E163+I163),0)</f>
        <v>0</v>
      </c>
      <c r="L163" s="33">
        <f>IF(I163,'935'!H163*I163/(D163+E163+I163),0)</f>
        <v>0</v>
      </c>
      <c r="M163" s="33">
        <f>K163*(1-'935'!X163/'11'!B$16)</f>
        <v>0</v>
      </c>
      <c r="N163" s="49">
        <f>L163*(1-'935'!X163/'11'!B$16)</f>
        <v>0</v>
      </c>
      <c r="O163" s="50">
        <f>MATCH('935'!J163,'913'!$B$6:$B$1205,0)</f>
        <v>0</v>
      </c>
      <c r="P163" s="50">
        <f>MATCH(INDEX('913'!$D$6:$D$1205,O163),'913'!$B$6:$B$1205,0)</f>
        <v>0</v>
      </c>
      <c r="Q163" s="50">
        <f>MATCH(INDEX('913'!$D$6:$D$1205,P163),'913'!$B$6:$B$1205,0)</f>
        <v>0</v>
      </c>
      <c r="R163" s="50">
        <f>MATCH(INDEX('913'!$D$6:$D$1205,Q163),'913'!$B$6:$B$1205,0)</f>
        <v>0</v>
      </c>
      <c r="S163" s="50">
        <f>MATCH(INDEX('913'!$D$6:$D$1205,R163),'913'!$B$6:$B$1205,0)</f>
        <v>0</v>
      </c>
      <c r="T163" s="50">
        <f>MATCH(INDEX('913'!$D$6:$D$1205,S163),'913'!$B$6:$B$1205,0)</f>
        <v>0</v>
      </c>
      <c r="U163" s="50">
        <f>MATCH(INDEX('913'!$D$6:$D$1205,T163),'913'!$B$6:$B$1205,0)</f>
        <v>0</v>
      </c>
      <c r="V163" s="51">
        <f>MATCH(INDEX('913'!$D$6:$D$1205,U163),'913'!$B$6:$B$1205,0)</f>
        <v>0</v>
      </c>
      <c r="W163" s="37">
        <f>IF(ISNUMBER(O163),MAX(0,INDEX('913'!$E$6:$E$1205,O163)),0)</f>
        <v>0</v>
      </c>
      <c r="X163" s="37">
        <f>IF(ISNUMBER(P163),MAX(0,INDEX('913'!$E$6:$E$1205,P163)),0)</f>
        <v>0</v>
      </c>
      <c r="Y163" s="37">
        <f>IF(ISNUMBER(Q163),MAX(0,INDEX('913'!$E$6:$E$1205,Q163)),0)</f>
        <v>0</v>
      </c>
      <c r="Z163" s="37">
        <f>IF(ISNUMBER(R163),MAX(0,INDEX('913'!$E$6:$E$1205,R163)),0)</f>
        <v>0</v>
      </c>
      <c r="AA163" s="37">
        <f>IF(ISNUMBER(S163),MAX(0,INDEX('913'!$E$6:$E$1205,S163)),0)</f>
        <v>0</v>
      </c>
      <c r="AB163" s="37">
        <f>IF(ISNUMBER(T163),MAX(0,INDEX('913'!$E$6:$E$1205,T163)),0)</f>
        <v>0</v>
      </c>
      <c r="AC163" s="37">
        <f>IF(ISNUMBER(U163),MAX(0,INDEX('913'!$E$6:$E$1205,U163)),0)</f>
        <v>0</v>
      </c>
      <c r="AD163" s="52">
        <f>IF(ISNUMBER(V163),MAX(0,INDEX('913'!$E$6:$E$1205,V163)),0)</f>
        <v>0</v>
      </c>
      <c r="AE163" s="37">
        <f>IF(ISNUMBER(O163),MAX(0,INDEX('913'!$F$6:$F$1205,O163)),0)</f>
        <v>0</v>
      </c>
      <c r="AF163" s="37">
        <f>IF(ISNUMBER(P163),MAX(0,INDEX('913'!$F$6:$F$1205,P163)),0)</f>
        <v>0</v>
      </c>
      <c r="AG163" s="37">
        <f>IF(ISNUMBER(Q163),MAX(0,INDEX('913'!$F$6:$F$1205,Q163)),0)</f>
        <v>0</v>
      </c>
      <c r="AH163" s="37">
        <f>IF(ISNUMBER(R163),MAX(0,INDEX('913'!$F$6:$F$1205,R163)),0)</f>
        <v>0</v>
      </c>
      <c r="AI163" s="37">
        <f>IF(ISNUMBER(S163),MAX(0,INDEX('913'!$F$6:$F$1205,S163)),0)</f>
        <v>0</v>
      </c>
      <c r="AJ163" s="37">
        <f>IF(ISNUMBER(T163),MAX(0,INDEX('913'!$F$6:$F$1205,T163)),0)</f>
        <v>0</v>
      </c>
      <c r="AK163" s="37">
        <f>IF(ISNUMBER(U163),MAX(0,INDEX('913'!$F$6:$F$1205,U163)),0)</f>
        <v>0</v>
      </c>
      <c r="AL163" s="37">
        <f>IF(ISNUMBER(V163),MAX(0,INDEX('913'!$F$6:$F$1205,V163)),0)</f>
        <v>0</v>
      </c>
      <c r="AM163" s="33">
        <f>IF(ISNUMBER(O163),SQRT(INDEX('913'!$I$6:$I$1205,O163)^2+INDEX('913'!$J$6:$J$1205,O163)^2),0)</f>
        <v>0</v>
      </c>
      <c r="AN163" s="33">
        <f>IF(ISNUMBER(P163),SQRT(INDEX('913'!$I$6:$I$1205,P163)^2+INDEX('913'!$J$6:$J$1205,P163)^2),0)</f>
        <v>0</v>
      </c>
      <c r="AO163" s="33">
        <f>IF(ISNUMBER(Q163),SQRT(INDEX('913'!$I$6:$I$1205,Q163)^2+INDEX('913'!$J$6:$J$1205,Q163)^2),0)</f>
        <v>0</v>
      </c>
      <c r="AP163" s="33">
        <f>IF(ISNUMBER(R163),SQRT(INDEX('913'!$I$6:$I$1205,R163)^2+INDEX('913'!$J$6:$J$1205,R163)^2),0)</f>
        <v>0</v>
      </c>
      <c r="AQ163" s="33">
        <f>IF(ISNUMBER(S163),SQRT(INDEX('913'!$I$6:$I$1205,S163)^2+INDEX('913'!$J$6:$J$1205,S163)^2),0)</f>
        <v>0</v>
      </c>
      <c r="AR163" s="33">
        <f>IF(ISNUMBER(T163),SQRT(INDEX('913'!$I$6:$I$1205,T163)^2+INDEX('913'!$J$6:$J$1205,T163)^2),0)</f>
        <v>0</v>
      </c>
      <c r="AS163" s="33">
        <f>IF(ISNUMBER(U163),SQRT(INDEX('913'!$I$6:$I$1205,U163)^2+INDEX('913'!$J$6:$J$1205,U163)^2),0)</f>
        <v>0</v>
      </c>
      <c r="AT163" s="49">
        <f>IF(ISNUMBER(V163),SQRT(INDEX('913'!$I$6:$I$1205,V163)^2+INDEX('913'!$J$6:$J$1205,V163)^2),0)</f>
        <v>0</v>
      </c>
      <c r="AU163" s="37">
        <f>IF(AM163+AN163+AO163+AP163+AQ163+AR163+AS163+AT163=0,IF(COUNT(O163,P163,Q163,R163,S163,T163,U163,V163),(W163+X163+Y163+Z163+AA163+AB163+AC163+AD163)/COUNT(O163,P163,Q163,R163,S163,T163,U163,V163),0),(AM163*W163+AN163*X163+AO163*Y163+AP163*Z163+AQ163*AA163+AR163*AB163+AS163*AC163+AT163*AD163)/(AM163+AN163+AO163+AP163+AQ163+AR163+AS163+AT163))</f>
        <v>0</v>
      </c>
      <c r="AV163" s="37">
        <f>IF(AM163+AN163+AO163+AP163+AQ163+AR163+AS163+AT163=0,IF(COUNT(O163,P163,Q163,R163,S163,T163,U163,V163),(AE163+AF163+AG163+AH163+AI163+AJ163+AK163+AL163)/COUNT(O163,P163,Q163,R163,S163,T163,U163,V163),0),(AM163*AE163+AN163*AF163+AO163*AG163+AP163*AH163+AQ163*AI163+AR163*AJ163+AS163*AK163+AT163*AL163)/(AM163+AN163+AO163+AP163+AQ163+AR163+AS163+AT163))</f>
        <v>0</v>
      </c>
      <c r="AW163" s="52">
        <f>-100*'935'!W163*(AU163+AV163)/'11'!C$16</f>
        <v>0</v>
      </c>
      <c r="AX163" s="37">
        <f>INDEX('DNO totals'!$B$52:$G$52,IF('935'!K163,IF(MOD('935'!K163,1000),IF(MOD('935'!K163,100),IF(MOD('935'!K163,10),IF(MOD('935'!K163,1000)=1,6,5),4),3),2),1))</f>
        <v>0</v>
      </c>
      <c r="AY163" s="52">
        <f>J163*AX163</f>
        <v>0</v>
      </c>
      <c r="AZ163" s="37">
        <f>AX163*'Parameters'!B$11</f>
        <v>0</v>
      </c>
      <c r="BA163" s="37">
        <f>IF('935'!$K163=1000,'Charging rates'!$C$29*$AZ163/(1+'DNO totals'!$C$60)*'935'!$L163,0)</f>
        <v>0</v>
      </c>
      <c r="BB163" s="37">
        <f>IF(MOD('935'!$K163,1000)=100,'Charging rates'!$D$29*$AZ163/(1+'DNO totals'!$D$60)*'935'!$M163,0)</f>
        <v>0</v>
      </c>
      <c r="BC163" s="37">
        <f>IF(MOD('935'!$K163,100)=10,'Charging rates'!$E$29*$AZ163/(1+'DNO totals'!$E$60)*'935'!$N163,0)</f>
        <v>0</v>
      </c>
      <c r="BD163" s="37">
        <f>IF(AND(MOD('935'!$K163,10)&gt;0,MOD('935'!$K163,1000)&gt;1),'Charging rates'!$F$29*$AZ163/(1+'DNO totals'!$F$60)*'935'!$O163,0)</f>
        <v>0</v>
      </c>
      <c r="BE163" s="37">
        <f>IF(MOD('935'!$K163,1000)=1,'Charging rates'!$G$29*$AZ163/(1+'DNO totals'!$G$60)*'935'!$P163,0)</f>
        <v>0</v>
      </c>
      <c r="BF163" s="37">
        <f>IF('935'!$K163&gt;1000,'Charging rates'!$C$29*$AY163*'935'!$L163,0)</f>
        <v>0</v>
      </c>
      <c r="BG163" s="37">
        <f>IF(MOD('935'!$K163,1000)&gt;100,'Charging rates'!$D$29*$AY163*'935'!$M163,0)</f>
        <v>0</v>
      </c>
      <c r="BH163" s="37">
        <f>IF(MOD('935'!$K163,100)&gt;10,'Charging rates'!$E$29*$AY163*'935'!$N163,0)</f>
        <v>0</v>
      </c>
      <c r="BI163" s="37">
        <f>$BA163+$BB163+$BC163+$BD163+$BE163</f>
        <v>0</v>
      </c>
      <c r="BJ163" s="52">
        <f>$BF163+$BG163+$BH163</f>
        <v>0</v>
      </c>
      <c r="BK163" s="37">
        <f>AW163*(1+'Charging rates'!B$42+0.6*'Charging rates'!B$67+'Charging rates'!B$54)-100*'Charging rates'!B$76/'11'!C$16*'935'!W163</f>
        <v>0</v>
      </c>
      <c r="BL163" s="37">
        <f>IF(I163,BK163*I163/(I163+E163),0)</f>
        <v>0</v>
      </c>
      <c r="BM163" s="52">
        <f>ROUND(BL163,3)</f>
        <v>0</v>
      </c>
      <c r="BN163" s="33">
        <f>IF('935'!V163="VOID",0,'935'!V163*(1-'935'!X163/'11'!B$16))</f>
        <v>0</v>
      </c>
      <c r="BO163" s="36">
        <f>IF(I163,-100*'Charging rates'!B$76/'11'!B$16*BN163/I163,0)</f>
        <v>0</v>
      </c>
      <c r="BP163" s="36">
        <f>IF(C163,'DNO totals'!B$171,0)</f>
        <v>0</v>
      </c>
      <c r="BQ163" s="36">
        <f>ROUND(BP163,2)</f>
        <v>0</v>
      </c>
      <c r="BR163" s="36">
        <f>IF(C163,(BP163+BO163),0)</f>
        <v>0</v>
      </c>
      <c r="BS163" s="53">
        <f>ROUND(BR163,2)</f>
        <v>0</v>
      </c>
      <c r="BT163" s="33">
        <f>'935'!C163&lt;&gt;"VOID"</f>
        <v>0</v>
      </c>
      <c r="BU163" s="36">
        <f>IF(BT163,(100/'11'!B$16*K163*((1-'935'!I163)*'Charging rates'!B$42+'Charging rates'!B$54)),0)</f>
        <v>0</v>
      </c>
      <c r="BV163" s="36">
        <f>100/'11'!B$16*N163*('Charging rates'!B$42+'Charging rates'!B$54)</f>
        <v>0</v>
      </c>
      <c r="BW163" s="36">
        <f>100/'11'!B$16*L163*('Charging rates'!B$42+'Charging rates'!B$54)</f>
        <v>0</v>
      </c>
      <c r="BX163" s="53">
        <f>ROUND(BW163,2)</f>
        <v>0</v>
      </c>
      <c r="BY163" s="33">
        <f>D163-('935'!T163*(1-'935'!X163/'11'!B$16))</f>
        <v>0</v>
      </c>
      <c r="BZ163" s="33">
        <f>0-IF(ISNUMBER(O163),INDEX('913'!$I$6:$I$1205,O163),0)-IF(ISNUMBER(P163),INDEX('913'!$I$6:$I$1205,P163),0)-IF(ISNUMBER(Q163),INDEX('913'!$I$6:$I$1205,Q163),0)-IF(ISNUMBER(R163),INDEX('913'!$I$6:$I$1205,R163),0)-IF(ISNUMBER(S163),INDEX('913'!$I$6:$I$1205,S163),0)-IF(ISNUMBER(T163),INDEX('913'!$I$6:$I$1205,T163),0)-IF(ISNUMBER(U163),INDEX('913'!$I$6:$I$1205,U163),0)-IF(ISNUMBER(V163),INDEX('913'!$I$6:$I$1205,V163),0)</f>
        <v>0</v>
      </c>
      <c r="CA163" s="37">
        <f>IF(BZ163=0,1,MAX(1,SQRT(BZ163^2+(IF(ISNUMBER(O163),INDEX('913'!$J$6:$J$1205,O163),0)+IF(ISNUMBER(P163),INDEX('913'!$J$6:$J$1205,P163),0)+IF(ISNUMBER(Q163),INDEX('913'!$J$6:$J$1205,Q163),0)+IF(ISNUMBER(R163),INDEX('913'!$J$6:$J$1205,R163),0)+IF(ISNUMBER(S163),INDEX('913'!$J$6:$J$1205,S163),0)+IF(ISNUMBER(T163),INDEX('913'!$J$6:$J$1205,T163),0)+IF(ISNUMBER(U163),INDEX('913'!$J$6:$J$1205,U163),0)+IF(ISNUMBER(V163),INDEX('913'!$J$6:$J$1205,V163),0))^2)/BZ163))</f>
        <v>0</v>
      </c>
      <c r="CB163" s="36">
        <f>100*AU163/'11'!B$16</f>
        <v>0</v>
      </c>
      <c r="CC163" s="37">
        <f>100*(AV163*CA163)/'11'!C$16</f>
        <v>0</v>
      </c>
      <c r="CD163" s="37">
        <f>IF(D163=0,1,BY163/D163)*CC163</f>
        <v>0</v>
      </c>
      <c r="CE163" s="36">
        <f>IF(D163=0,1,BY163/D163)*CB163</f>
        <v>0</v>
      </c>
      <c r="CF163" s="54">
        <f>'11'!C$16-'935'!Y163</f>
        <v>0</v>
      </c>
      <c r="CG163" s="37">
        <f>MAX('DNO totals'!B$312+0,MIN('935'!L163+0,'DNO totals'!B$304+0))</f>
        <v>0</v>
      </c>
      <c r="CH163" s="37">
        <f>MAX('DNO totals'!C$312+0,MIN('935'!M163+0,'DNO totals'!C$304+0))</f>
        <v>0</v>
      </c>
      <c r="CI163" s="37">
        <f>MAX('DNO totals'!D$312+0,MIN('935'!N163+0,'DNO totals'!D$304+0))</f>
        <v>0</v>
      </c>
      <c r="CJ163" s="37">
        <f>MAX('DNO totals'!E$312+0,MIN('935'!O163+0,'DNO totals'!E$304+0))</f>
        <v>0</v>
      </c>
      <c r="CK163" s="52">
        <f>MAX('DNO totals'!F$312+0,MIN('935'!P163+0,'DNO totals'!F$304+0))</f>
        <v>0</v>
      </c>
      <c r="CL163" s="37">
        <f>IF('935'!$K163=1000,'Charging rates'!$C$29*$AZ163/(1+'DNO totals'!$C$60)*$CG163,0)</f>
        <v>0</v>
      </c>
      <c r="CM163" s="37">
        <f>IF(MOD('935'!$K163,1000)=100,'Charging rates'!$D$29*$AZ163/(1+'DNO totals'!$D$60)*$CH163,0)</f>
        <v>0</v>
      </c>
      <c r="CN163" s="37">
        <f>IF(MOD('935'!$K163,100)=10,'Charging rates'!$E$29*$AZ163/(1+'DNO totals'!$E$60)*$CI163,0)</f>
        <v>0</v>
      </c>
      <c r="CO163" s="37">
        <f>IF(AND(MOD('935'!$K163,10)&gt;0,MOD('935'!$K163,1000)&gt;1),'Charging rates'!$F$29*$AZ163/(1+'DNO totals'!$F$60)*$CJ163,0)</f>
        <v>0</v>
      </c>
      <c r="CP163" s="37">
        <f>IF(MOD('935'!$K163,1000)=1,'Charging rates'!$G$29*$AZ163/(1+'DNO totals'!$G$60)*$CK163,0)</f>
        <v>0</v>
      </c>
      <c r="CQ163" s="52">
        <f>$CL163+$CM163+$CN163+$CO163+$CP163</f>
        <v>0</v>
      </c>
      <c r="CR163" s="37">
        <f>IF('935'!$K163&gt;1000,'Charging rates'!$C$29*$AY163*$CG163,0)</f>
        <v>0</v>
      </c>
      <c r="CS163" s="37">
        <f>IF(MOD('935'!$K163,1000)&gt;100,'Charging rates'!$D$29*$AY163*$CH163,0)</f>
        <v>0</v>
      </c>
      <c r="CT163" s="37">
        <f>IF(MOD('935'!$K163,100)&gt;10,'Charging rates'!$E$29*$AY163*$CI163,0)</f>
        <v>0</v>
      </c>
      <c r="CU163" s="52">
        <f>$CR163+$CS163+$CT163</f>
        <v>0</v>
      </c>
      <c r="CV163" s="36">
        <f>100*(AV163*'935'!Q163*CA163)/'11'!B$16</f>
        <v>0</v>
      </c>
      <c r="CW163" s="36">
        <f>100/'11'!B$16*'Charging rates'!B$76*AY163</f>
        <v>0</v>
      </c>
      <c r="CX163" s="36">
        <f>IF(D163=0,0,(1-BY163/D163)*(CB163+IF('935'!Q163=0,0,(CC163*'935'!Q163*('11'!C$16-'935'!Y163)/('11'!B$16-'935'!X163)))))</f>
        <v>0</v>
      </c>
      <c r="CY163" s="36">
        <f>CW163+CE163</f>
        <v>0</v>
      </c>
      <c r="CZ163" s="49">
        <f>(CQ163+CU163)*D163</f>
        <v>0</v>
      </c>
      <c r="DA163" s="33">
        <f>D163*('Parameters'!B$21+J163)*IF('DNO totals'!B$323&lt;0,1,'935'!S163)</f>
        <v>0</v>
      </c>
      <c r="DB163" s="52">
        <f>IF('DNO totals'!B$323&lt;0,1,'935'!S163)*('Parameters'!B$21+J163)</f>
        <v>0</v>
      </c>
      <c r="DC163" s="37">
        <f>CY163+'Charging rates'!B$106*DB163*100/'11'!B$16</f>
        <v>0</v>
      </c>
      <c r="DD163" s="37">
        <f>DC163+'Charging rates'!B$116*('Parameters'!B$21+J163)*100/'11'!B$16*IF('DNO totals'!B$323&lt;0,1,'935'!S163)</f>
        <v>0</v>
      </c>
      <c r="DE163" s="37">
        <f>'Charging rates'!B$97*(CQ163+CU163)*100/'11'!B$16</f>
        <v>0</v>
      </c>
      <c r="DF163" s="36">
        <f>MAX(0-(CC163*J163*'11'!C$16/'11'!B$16),DD163+DE163)</f>
        <v>0</v>
      </c>
      <c r="DG163" s="37">
        <f>IF(BT163,IF(J163=0,CD163,MAX(0,MIN(CD163,CD163+(DF163/'935'!Q163*('11'!B$16-'935'!X163)/('11'!C$16-'935'!Y163))))),0)</f>
        <v>0</v>
      </c>
      <c r="DH163" s="36">
        <f>IF(BT163,MAX(0,DF163),0)</f>
        <v>0</v>
      </c>
      <c r="DI163" s="53">
        <f>DH163+CX163</f>
        <v>0</v>
      </c>
    </row>
    <row r="164" spans="1:113">
      <c r="A164" s="28">
        <v>64</v>
      </c>
      <c r="B164" s="48">
        <f>'935'!B164</f>
        <v>0</v>
      </c>
      <c r="C164" s="33">
        <f>OR('935'!E164&lt;&gt;"VOID",'935'!F164&lt;&gt;"VOID",'935'!G164&lt;&gt;"VOID")</f>
        <v>0</v>
      </c>
      <c r="D164" s="33">
        <f>IF('935'!C164="VOID",0,('935'!C164*(1-'935'!X164/'11'!B$16)))</f>
        <v>0</v>
      </c>
      <c r="E164" s="33">
        <f>IF('935'!D164="VOID",0,'935'!D164*(1-'935'!X164/'11'!B$16))</f>
        <v>0</v>
      </c>
      <c r="F164" s="33">
        <f>IF('935'!E164="VOID",0,'935'!E164*(1-'935'!X164/'11'!B$16))</f>
        <v>0</v>
      </c>
      <c r="G164" s="33">
        <f>IF('935'!F164="VOID",0,'935'!F164*(1-'935'!X164/'11'!B$16))</f>
        <v>0</v>
      </c>
      <c r="H164" s="33">
        <f>IF('935'!G164="VOID",0,'935'!G164*(1-'935'!X164/'11'!B$16))</f>
        <v>0</v>
      </c>
      <c r="I164" s="33">
        <f>F164+G164+H164</f>
        <v>0</v>
      </c>
      <c r="J164" s="37">
        <f>'935'!Q164*(1-'935'!Y164/'11'!C$16)/(1-'935'!X164/'11'!B$16)</f>
        <v>0</v>
      </c>
      <c r="K164" s="33">
        <f>IF(D164,'935'!H164*D164/(D164+E164+I164),0)</f>
        <v>0</v>
      </c>
      <c r="L164" s="33">
        <f>IF(I164,'935'!H164*I164/(D164+E164+I164),0)</f>
        <v>0</v>
      </c>
      <c r="M164" s="33">
        <f>K164*(1-'935'!X164/'11'!B$16)</f>
        <v>0</v>
      </c>
      <c r="N164" s="49">
        <f>L164*(1-'935'!X164/'11'!B$16)</f>
        <v>0</v>
      </c>
      <c r="O164" s="50">
        <f>MATCH('935'!J164,'913'!$B$6:$B$1205,0)</f>
        <v>0</v>
      </c>
      <c r="P164" s="50">
        <f>MATCH(INDEX('913'!$D$6:$D$1205,O164),'913'!$B$6:$B$1205,0)</f>
        <v>0</v>
      </c>
      <c r="Q164" s="50">
        <f>MATCH(INDEX('913'!$D$6:$D$1205,P164),'913'!$B$6:$B$1205,0)</f>
        <v>0</v>
      </c>
      <c r="R164" s="50">
        <f>MATCH(INDEX('913'!$D$6:$D$1205,Q164),'913'!$B$6:$B$1205,0)</f>
        <v>0</v>
      </c>
      <c r="S164" s="50">
        <f>MATCH(INDEX('913'!$D$6:$D$1205,R164),'913'!$B$6:$B$1205,0)</f>
        <v>0</v>
      </c>
      <c r="T164" s="50">
        <f>MATCH(INDEX('913'!$D$6:$D$1205,S164),'913'!$B$6:$B$1205,0)</f>
        <v>0</v>
      </c>
      <c r="U164" s="50">
        <f>MATCH(INDEX('913'!$D$6:$D$1205,T164),'913'!$B$6:$B$1205,0)</f>
        <v>0</v>
      </c>
      <c r="V164" s="51">
        <f>MATCH(INDEX('913'!$D$6:$D$1205,U164),'913'!$B$6:$B$1205,0)</f>
        <v>0</v>
      </c>
      <c r="W164" s="37">
        <f>IF(ISNUMBER(O164),MAX(0,INDEX('913'!$E$6:$E$1205,O164)),0)</f>
        <v>0</v>
      </c>
      <c r="X164" s="37">
        <f>IF(ISNUMBER(P164),MAX(0,INDEX('913'!$E$6:$E$1205,P164)),0)</f>
        <v>0</v>
      </c>
      <c r="Y164" s="37">
        <f>IF(ISNUMBER(Q164),MAX(0,INDEX('913'!$E$6:$E$1205,Q164)),0)</f>
        <v>0</v>
      </c>
      <c r="Z164" s="37">
        <f>IF(ISNUMBER(R164),MAX(0,INDEX('913'!$E$6:$E$1205,R164)),0)</f>
        <v>0</v>
      </c>
      <c r="AA164" s="37">
        <f>IF(ISNUMBER(S164),MAX(0,INDEX('913'!$E$6:$E$1205,S164)),0)</f>
        <v>0</v>
      </c>
      <c r="AB164" s="37">
        <f>IF(ISNUMBER(T164),MAX(0,INDEX('913'!$E$6:$E$1205,T164)),0)</f>
        <v>0</v>
      </c>
      <c r="AC164" s="37">
        <f>IF(ISNUMBER(U164),MAX(0,INDEX('913'!$E$6:$E$1205,U164)),0)</f>
        <v>0</v>
      </c>
      <c r="AD164" s="52">
        <f>IF(ISNUMBER(V164),MAX(0,INDEX('913'!$E$6:$E$1205,V164)),0)</f>
        <v>0</v>
      </c>
      <c r="AE164" s="37">
        <f>IF(ISNUMBER(O164),MAX(0,INDEX('913'!$F$6:$F$1205,O164)),0)</f>
        <v>0</v>
      </c>
      <c r="AF164" s="37">
        <f>IF(ISNUMBER(P164),MAX(0,INDEX('913'!$F$6:$F$1205,P164)),0)</f>
        <v>0</v>
      </c>
      <c r="AG164" s="37">
        <f>IF(ISNUMBER(Q164),MAX(0,INDEX('913'!$F$6:$F$1205,Q164)),0)</f>
        <v>0</v>
      </c>
      <c r="AH164" s="37">
        <f>IF(ISNUMBER(R164),MAX(0,INDEX('913'!$F$6:$F$1205,R164)),0)</f>
        <v>0</v>
      </c>
      <c r="AI164" s="37">
        <f>IF(ISNUMBER(S164),MAX(0,INDEX('913'!$F$6:$F$1205,S164)),0)</f>
        <v>0</v>
      </c>
      <c r="AJ164" s="37">
        <f>IF(ISNUMBER(T164),MAX(0,INDEX('913'!$F$6:$F$1205,T164)),0)</f>
        <v>0</v>
      </c>
      <c r="AK164" s="37">
        <f>IF(ISNUMBER(U164),MAX(0,INDEX('913'!$F$6:$F$1205,U164)),0)</f>
        <v>0</v>
      </c>
      <c r="AL164" s="37">
        <f>IF(ISNUMBER(V164),MAX(0,INDEX('913'!$F$6:$F$1205,V164)),0)</f>
        <v>0</v>
      </c>
      <c r="AM164" s="33">
        <f>IF(ISNUMBER(O164),SQRT(INDEX('913'!$I$6:$I$1205,O164)^2+INDEX('913'!$J$6:$J$1205,O164)^2),0)</f>
        <v>0</v>
      </c>
      <c r="AN164" s="33">
        <f>IF(ISNUMBER(P164),SQRT(INDEX('913'!$I$6:$I$1205,P164)^2+INDEX('913'!$J$6:$J$1205,P164)^2),0)</f>
        <v>0</v>
      </c>
      <c r="AO164" s="33">
        <f>IF(ISNUMBER(Q164),SQRT(INDEX('913'!$I$6:$I$1205,Q164)^2+INDEX('913'!$J$6:$J$1205,Q164)^2),0)</f>
        <v>0</v>
      </c>
      <c r="AP164" s="33">
        <f>IF(ISNUMBER(R164),SQRT(INDEX('913'!$I$6:$I$1205,R164)^2+INDEX('913'!$J$6:$J$1205,R164)^2),0)</f>
        <v>0</v>
      </c>
      <c r="AQ164" s="33">
        <f>IF(ISNUMBER(S164),SQRT(INDEX('913'!$I$6:$I$1205,S164)^2+INDEX('913'!$J$6:$J$1205,S164)^2),0)</f>
        <v>0</v>
      </c>
      <c r="AR164" s="33">
        <f>IF(ISNUMBER(T164),SQRT(INDEX('913'!$I$6:$I$1205,T164)^2+INDEX('913'!$J$6:$J$1205,T164)^2),0)</f>
        <v>0</v>
      </c>
      <c r="AS164" s="33">
        <f>IF(ISNUMBER(U164),SQRT(INDEX('913'!$I$6:$I$1205,U164)^2+INDEX('913'!$J$6:$J$1205,U164)^2),0)</f>
        <v>0</v>
      </c>
      <c r="AT164" s="49">
        <f>IF(ISNUMBER(V164),SQRT(INDEX('913'!$I$6:$I$1205,V164)^2+INDEX('913'!$J$6:$J$1205,V164)^2),0)</f>
        <v>0</v>
      </c>
      <c r="AU164" s="37">
        <f>IF(AM164+AN164+AO164+AP164+AQ164+AR164+AS164+AT164=0,IF(COUNT(O164,P164,Q164,R164,S164,T164,U164,V164),(W164+X164+Y164+Z164+AA164+AB164+AC164+AD164)/COUNT(O164,P164,Q164,R164,S164,T164,U164,V164),0),(AM164*W164+AN164*X164+AO164*Y164+AP164*Z164+AQ164*AA164+AR164*AB164+AS164*AC164+AT164*AD164)/(AM164+AN164+AO164+AP164+AQ164+AR164+AS164+AT164))</f>
        <v>0</v>
      </c>
      <c r="AV164" s="37">
        <f>IF(AM164+AN164+AO164+AP164+AQ164+AR164+AS164+AT164=0,IF(COUNT(O164,P164,Q164,R164,S164,T164,U164,V164),(AE164+AF164+AG164+AH164+AI164+AJ164+AK164+AL164)/COUNT(O164,P164,Q164,R164,S164,T164,U164,V164),0),(AM164*AE164+AN164*AF164+AO164*AG164+AP164*AH164+AQ164*AI164+AR164*AJ164+AS164*AK164+AT164*AL164)/(AM164+AN164+AO164+AP164+AQ164+AR164+AS164+AT164))</f>
        <v>0</v>
      </c>
      <c r="AW164" s="52">
        <f>-100*'935'!W164*(AU164+AV164)/'11'!C$16</f>
        <v>0</v>
      </c>
      <c r="AX164" s="37">
        <f>INDEX('DNO totals'!$B$52:$G$52,IF('935'!K164,IF(MOD('935'!K164,1000),IF(MOD('935'!K164,100),IF(MOD('935'!K164,10),IF(MOD('935'!K164,1000)=1,6,5),4),3),2),1))</f>
        <v>0</v>
      </c>
      <c r="AY164" s="52">
        <f>J164*AX164</f>
        <v>0</v>
      </c>
      <c r="AZ164" s="37">
        <f>AX164*'Parameters'!B$11</f>
        <v>0</v>
      </c>
      <c r="BA164" s="37">
        <f>IF('935'!$K164=1000,'Charging rates'!$C$29*$AZ164/(1+'DNO totals'!$C$60)*'935'!$L164,0)</f>
        <v>0</v>
      </c>
      <c r="BB164" s="37">
        <f>IF(MOD('935'!$K164,1000)=100,'Charging rates'!$D$29*$AZ164/(1+'DNO totals'!$D$60)*'935'!$M164,0)</f>
        <v>0</v>
      </c>
      <c r="BC164" s="37">
        <f>IF(MOD('935'!$K164,100)=10,'Charging rates'!$E$29*$AZ164/(1+'DNO totals'!$E$60)*'935'!$N164,0)</f>
        <v>0</v>
      </c>
      <c r="BD164" s="37">
        <f>IF(AND(MOD('935'!$K164,10)&gt;0,MOD('935'!$K164,1000)&gt;1),'Charging rates'!$F$29*$AZ164/(1+'DNO totals'!$F$60)*'935'!$O164,0)</f>
        <v>0</v>
      </c>
      <c r="BE164" s="37">
        <f>IF(MOD('935'!$K164,1000)=1,'Charging rates'!$G$29*$AZ164/(1+'DNO totals'!$G$60)*'935'!$P164,0)</f>
        <v>0</v>
      </c>
      <c r="BF164" s="37">
        <f>IF('935'!$K164&gt;1000,'Charging rates'!$C$29*$AY164*'935'!$L164,0)</f>
        <v>0</v>
      </c>
      <c r="BG164" s="37">
        <f>IF(MOD('935'!$K164,1000)&gt;100,'Charging rates'!$D$29*$AY164*'935'!$M164,0)</f>
        <v>0</v>
      </c>
      <c r="BH164" s="37">
        <f>IF(MOD('935'!$K164,100)&gt;10,'Charging rates'!$E$29*$AY164*'935'!$N164,0)</f>
        <v>0</v>
      </c>
      <c r="BI164" s="37">
        <f>$BA164+$BB164+$BC164+$BD164+$BE164</f>
        <v>0</v>
      </c>
      <c r="BJ164" s="52">
        <f>$BF164+$BG164+$BH164</f>
        <v>0</v>
      </c>
      <c r="BK164" s="37">
        <f>AW164*(1+'Charging rates'!B$42+0.6*'Charging rates'!B$67+'Charging rates'!B$54)-100*'Charging rates'!B$76/'11'!C$16*'935'!W164</f>
        <v>0</v>
      </c>
      <c r="BL164" s="37">
        <f>IF(I164,BK164*I164/(I164+E164),0)</f>
        <v>0</v>
      </c>
      <c r="BM164" s="52">
        <f>ROUND(BL164,3)</f>
        <v>0</v>
      </c>
      <c r="BN164" s="33">
        <f>IF('935'!V164="VOID",0,'935'!V164*(1-'935'!X164/'11'!B$16))</f>
        <v>0</v>
      </c>
      <c r="BO164" s="36">
        <f>IF(I164,-100*'Charging rates'!B$76/'11'!B$16*BN164/I164,0)</f>
        <v>0</v>
      </c>
      <c r="BP164" s="36">
        <f>IF(C164,'DNO totals'!B$171,0)</f>
        <v>0</v>
      </c>
      <c r="BQ164" s="36">
        <f>ROUND(BP164,2)</f>
        <v>0</v>
      </c>
      <c r="BR164" s="36">
        <f>IF(C164,(BP164+BO164),0)</f>
        <v>0</v>
      </c>
      <c r="BS164" s="53">
        <f>ROUND(BR164,2)</f>
        <v>0</v>
      </c>
      <c r="BT164" s="33">
        <f>'935'!C164&lt;&gt;"VOID"</f>
        <v>0</v>
      </c>
      <c r="BU164" s="36">
        <f>IF(BT164,(100/'11'!B$16*K164*((1-'935'!I164)*'Charging rates'!B$42+'Charging rates'!B$54)),0)</f>
        <v>0</v>
      </c>
      <c r="BV164" s="36">
        <f>100/'11'!B$16*N164*('Charging rates'!B$42+'Charging rates'!B$54)</f>
        <v>0</v>
      </c>
      <c r="BW164" s="36">
        <f>100/'11'!B$16*L164*('Charging rates'!B$42+'Charging rates'!B$54)</f>
        <v>0</v>
      </c>
      <c r="BX164" s="53">
        <f>ROUND(BW164,2)</f>
        <v>0</v>
      </c>
      <c r="BY164" s="33">
        <f>D164-('935'!T164*(1-'935'!X164/'11'!B$16))</f>
        <v>0</v>
      </c>
      <c r="BZ164" s="33">
        <f>0-IF(ISNUMBER(O164),INDEX('913'!$I$6:$I$1205,O164),0)-IF(ISNUMBER(P164),INDEX('913'!$I$6:$I$1205,P164),0)-IF(ISNUMBER(Q164),INDEX('913'!$I$6:$I$1205,Q164),0)-IF(ISNUMBER(R164),INDEX('913'!$I$6:$I$1205,R164),0)-IF(ISNUMBER(S164),INDEX('913'!$I$6:$I$1205,S164),0)-IF(ISNUMBER(T164),INDEX('913'!$I$6:$I$1205,T164),0)-IF(ISNUMBER(U164),INDEX('913'!$I$6:$I$1205,U164),0)-IF(ISNUMBER(V164),INDEX('913'!$I$6:$I$1205,V164),0)</f>
        <v>0</v>
      </c>
      <c r="CA164" s="37">
        <f>IF(BZ164=0,1,MAX(1,SQRT(BZ164^2+(IF(ISNUMBER(O164),INDEX('913'!$J$6:$J$1205,O164),0)+IF(ISNUMBER(P164),INDEX('913'!$J$6:$J$1205,P164),0)+IF(ISNUMBER(Q164),INDEX('913'!$J$6:$J$1205,Q164),0)+IF(ISNUMBER(R164),INDEX('913'!$J$6:$J$1205,R164),0)+IF(ISNUMBER(S164),INDEX('913'!$J$6:$J$1205,S164),0)+IF(ISNUMBER(T164),INDEX('913'!$J$6:$J$1205,T164),0)+IF(ISNUMBER(U164),INDEX('913'!$J$6:$J$1205,U164),0)+IF(ISNUMBER(V164),INDEX('913'!$J$6:$J$1205,V164),0))^2)/BZ164))</f>
        <v>0</v>
      </c>
      <c r="CB164" s="36">
        <f>100*AU164/'11'!B$16</f>
        <v>0</v>
      </c>
      <c r="CC164" s="37">
        <f>100*(AV164*CA164)/'11'!C$16</f>
        <v>0</v>
      </c>
      <c r="CD164" s="37">
        <f>IF(D164=0,1,BY164/D164)*CC164</f>
        <v>0</v>
      </c>
      <c r="CE164" s="36">
        <f>IF(D164=0,1,BY164/D164)*CB164</f>
        <v>0</v>
      </c>
      <c r="CF164" s="54">
        <f>'11'!C$16-'935'!Y164</f>
        <v>0</v>
      </c>
      <c r="CG164" s="37">
        <f>MAX('DNO totals'!B$312+0,MIN('935'!L164+0,'DNO totals'!B$304+0))</f>
        <v>0</v>
      </c>
      <c r="CH164" s="37">
        <f>MAX('DNO totals'!C$312+0,MIN('935'!M164+0,'DNO totals'!C$304+0))</f>
        <v>0</v>
      </c>
      <c r="CI164" s="37">
        <f>MAX('DNO totals'!D$312+0,MIN('935'!N164+0,'DNO totals'!D$304+0))</f>
        <v>0</v>
      </c>
      <c r="CJ164" s="37">
        <f>MAX('DNO totals'!E$312+0,MIN('935'!O164+0,'DNO totals'!E$304+0))</f>
        <v>0</v>
      </c>
      <c r="CK164" s="52">
        <f>MAX('DNO totals'!F$312+0,MIN('935'!P164+0,'DNO totals'!F$304+0))</f>
        <v>0</v>
      </c>
      <c r="CL164" s="37">
        <f>IF('935'!$K164=1000,'Charging rates'!$C$29*$AZ164/(1+'DNO totals'!$C$60)*$CG164,0)</f>
        <v>0</v>
      </c>
      <c r="CM164" s="37">
        <f>IF(MOD('935'!$K164,1000)=100,'Charging rates'!$D$29*$AZ164/(1+'DNO totals'!$D$60)*$CH164,0)</f>
        <v>0</v>
      </c>
      <c r="CN164" s="37">
        <f>IF(MOD('935'!$K164,100)=10,'Charging rates'!$E$29*$AZ164/(1+'DNO totals'!$E$60)*$CI164,0)</f>
        <v>0</v>
      </c>
      <c r="CO164" s="37">
        <f>IF(AND(MOD('935'!$K164,10)&gt;0,MOD('935'!$K164,1000)&gt;1),'Charging rates'!$F$29*$AZ164/(1+'DNO totals'!$F$60)*$CJ164,0)</f>
        <v>0</v>
      </c>
      <c r="CP164" s="37">
        <f>IF(MOD('935'!$K164,1000)=1,'Charging rates'!$G$29*$AZ164/(1+'DNO totals'!$G$60)*$CK164,0)</f>
        <v>0</v>
      </c>
      <c r="CQ164" s="52">
        <f>$CL164+$CM164+$CN164+$CO164+$CP164</f>
        <v>0</v>
      </c>
      <c r="CR164" s="37">
        <f>IF('935'!$K164&gt;1000,'Charging rates'!$C$29*$AY164*$CG164,0)</f>
        <v>0</v>
      </c>
      <c r="CS164" s="37">
        <f>IF(MOD('935'!$K164,1000)&gt;100,'Charging rates'!$D$29*$AY164*$CH164,0)</f>
        <v>0</v>
      </c>
      <c r="CT164" s="37">
        <f>IF(MOD('935'!$K164,100)&gt;10,'Charging rates'!$E$29*$AY164*$CI164,0)</f>
        <v>0</v>
      </c>
      <c r="CU164" s="52">
        <f>$CR164+$CS164+$CT164</f>
        <v>0</v>
      </c>
      <c r="CV164" s="36">
        <f>100*(AV164*'935'!Q164*CA164)/'11'!B$16</f>
        <v>0</v>
      </c>
      <c r="CW164" s="36">
        <f>100/'11'!B$16*'Charging rates'!B$76*AY164</f>
        <v>0</v>
      </c>
      <c r="CX164" s="36">
        <f>IF(D164=0,0,(1-BY164/D164)*(CB164+IF('935'!Q164=0,0,(CC164*'935'!Q164*('11'!C$16-'935'!Y164)/('11'!B$16-'935'!X164)))))</f>
        <v>0</v>
      </c>
      <c r="CY164" s="36">
        <f>CW164+CE164</f>
        <v>0</v>
      </c>
      <c r="CZ164" s="49">
        <f>(CQ164+CU164)*D164</f>
        <v>0</v>
      </c>
      <c r="DA164" s="33">
        <f>D164*('Parameters'!B$21+J164)*IF('DNO totals'!B$323&lt;0,1,'935'!S164)</f>
        <v>0</v>
      </c>
      <c r="DB164" s="52">
        <f>IF('DNO totals'!B$323&lt;0,1,'935'!S164)*('Parameters'!B$21+J164)</f>
        <v>0</v>
      </c>
      <c r="DC164" s="37">
        <f>CY164+'Charging rates'!B$106*DB164*100/'11'!B$16</f>
        <v>0</v>
      </c>
      <c r="DD164" s="37">
        <f>DC164+'Charging rates'!B$116*('Parameters'!B$21+J164)*100/'11'!B$16*IF('DNO totals'!B$323&lt;0,1,'935'!S164)</f>
        <v>0</v>
      </c>
      <c r="DE164" s="37">
        <f>'Charging rates'!B$97*(CQ164+CU164)*100/'11'!B$16</f>
        <v>0</v>
      </c>
      <c r="DF164" s="36">
        <f>MAX(0-(CC164*J164*'11'!C$16/'11'!B$16),DD164+DE164)</f>
        <v>0</v>
      </c>
      <c r="DG164" s="37">
        <f>IF(BT164,IF(J164=0,CD164,MAX(0,MIN(CD164,CD164+(DF164/'935'!Q164*('11'!B$16-'935'!X164)/('11'!C$16-'935'!Y164))))),0)</f>
        <v>0</v>
      </c>
      <c r="DH164" s="36">
        <f>IF(BT164,MAX(0,DF164),0)</f>
        <v>0</v>
      </c>
      <c r="DI164" s="53">
        <f>DH164+CX164</f>
        <v>0</v>
      </c>
    </row>
    <row r="165" spans="1:113">
      <c r="A165" s="28">
        <v>65</v>
      </c>
      <c r="B165" s="48">
        <f>'935'!B165</f>
        <v>0</v>
      </c>
      <c r="C165" s="33">
        <f>OR('935'!E165&lt;&gt;"VOID",'935'!F165&lt;&gt;"VOID",'935'!G165&lt;&gt;"VOID")</f>
        <v>0</v>
      </c>
      <c r="D165" s="33">
        <f>IF('935'!C165="VOID",0,('935'!C165*(1-'935'!X165/'11'!B$16)))</f>
        <v>0</v>
      </c>
      <c r="E165" s="33">
        <f>IF('935'!D165="VOID",0,'935'!D165*(1-'935'!X165/'11'!B$16))</f>
        <v>0</v>
      </c>
      <c r="F165" s="33">
        <f>IF('935'!E165="VOID",0,'935'!E165*(1-'935'!X165/'11'!B$16))</f>
        <v>0</v>
      </c>
      <c r="G165" s="33">
        <f>IF('935'!F165="VOID",0,'935'!F165*(1-'935'!X165/'11'!B$16))</f>
        <v>0</v>
      </c>
      <c r="H165" s="33">
        <f>IF('935'!G165="VOID",0,'935'!G165*(1-'935'!X165/'11'!B$16))</f>
        <v>0</v>
      </c>
      <c r="I165" s="33">
        <f>F165+G165+H165</f>
        <v>0</v>
      </c>
      <c r="J165" s="37">
        <f>'935'!Q165*(1-'935'!Y165/'11'!C$16)/(1-'935'!X165/'11'!B$16)</f>
        <v>0</v>
      </c>
      <c r="K165" s="33">
        <f>IF(D165,'935'!H165*D165/(D165+E165+I165),0)</f>
        <v>0</v>
      </c>
      <c r="L165" s="33">
        <f>IF(I165,'935'!H165*I165/(D165+E165+I165),0)</f>
        <v>0</v>
      </c>
      <c r="M165" s="33">
        <f>K165*(1-'935'!X165/'11'!B$16)</f>
        <v>0</v>
      </c>
      <c r="N165" s="49">
        <f>L165*(1-'935'!X165/'11'!B$16)</f>
        <v>0</v>
      </c>
      <c r="O165" s="50">
        <f>MATCH('935'!J165,'913'!$B$6:$B$1205,0)</f>
        <v>0</v>
      </c>
      <c r="P165" s="50">
        <f>MATCH(INDEX('913'!$D$6:$D$1205,O165),'913'!$B$6:$B$1205,0)</f>
        <v>0</v>
      </c>
      <c r="Q165" s="50">
        <f>MATCH(INDEX('913'!$D$6:$D$1205,P165),'913'!$B$6:$B$1205,0)</f>
        <v>0</v>
      </c>
      <c r="R165" s="50">
        <f>MATCH(INDEX('913'!$D$6:$D$1205,Q165),'913'!$B$6:$B$1205,0)</f>
        <v>0</v>
      </c>
      <c r="S165" s="50">
        <f>MATCH(INDEX('913'!$D$6:$D$1205,R165),'913'!$B$6:$B$1205,0)</f>
        <v>0</v>
      </c>
      <c r="T165" s="50">
        <f>MATCH(INDEX('913'!$D$6:$D$1205,S165),'913'!$B$6:$B$1205,0)</f>
        <v>0</v>
      </c>
      <c r="U165" s="50">
        <f>MATCH(INDEX('913'!$D$6:$D$1205,T165),'913'!$B$6:$B$1205,0)</f>
        <v>0</v>
      </c>
      <c r="V165" s="51">
        <f>MATCH(INDEX('913'!$D$6:$D$1205,U165),'913'!$B$6:$B$1205,0)</f>
        <v>0</v>
      </c>
      <c r="W165" s="37">
        <f>IF(ISNUMBER(O165),MAX(0,INDEX('913'!$E$6:$E$1205,O165)),0)</f>
        <v>0</v>
      </c>
      <c r="X165" s="37">
        <f>IF(ISNUMBER(P165),MAX(0,INDEX('913'!$E$6:$E$1205,P165)),0)</f>
        <v>0</v>
      </c>
      <c r="Y165" s="37">
        <f>IF(ISNUMBER(Q165),MAX(0,INDEX('913'!$E$6:$E$1205,Q165)),0)</f>
        <v>0</v>
      </c>
      <c r="Z165" s="37">
        <f>IF(ISNUMBER(R165),MAX(0,INDEX('913'!$E$6:$E$1205,R165)),0)</f>
        <v>0</v>
      </c>
      <c r="AA165" s="37">
        <f>IF(ISNUMBER(S165),MAX(0,INDEX('913'!$E$6:$E$1205,S165)),0)</f>
        <v>0</v>
      </c>
      <c r="AB165" s="37">
        <f>IF(ISNUMBER(T165),MAX(0,INDEX('913'!$E$6:$E$1205,T165)),0)</f>
        <v>0</v>
      </c>
      <c r="AC165" s="37">
        <f>IF(ISNUMBER(U165),MAX(0,INDEX('913'!$E$6:$E$1205,U165)),0)</f>
        <v>0</v>
      </c>
      <c r="AD165" s="52">
        <f>IF(ISNUMBER(V165),MAX(0,INDEX('913'!$E$6:$E$1205,V165)),0)</f>
        <v>0</v>
      </c>
      <c r="AE165" s="37">
        <f>IF(ISNUMBER(O165),MAX(0,INDEX('913'!$F$6:$F$1205,O165)),0)</f>
        <v>0</v>
      </c>
      <c r="AF165" s="37">
        <f>IF(ISNUMBER(P165),MAX(0,INDEX('913'!$F$6:$F$1205,P165)),0)</f>
        <v>0</v>
      </c>
      <c r="AG165" s="37">
        <f>IF(ISNUMBER(Q165),MAX(0,INDEX('913'!$F$6:$F$1205,Q165)),0)</f>
        <v>0</v>
      </c>
      <c r="AH165" s="37">
        <f>IF(ISNUMBER(R165),MAX(0,INDEX('913'!$F$6:$F$1205,R165)),0)</f>
        <v>0</v>
      </c>
      <c r="AI165" s="37">
        <f>IF(ISNUMBER(S165),MAX(0,INDEX('913'!$F$6:$F$1205,S165)),0)</f>
        <v>0</v>
      </c>
      <c r="AJ165" s="37">
        <f>IF(ISNUMBER(T165),MAX(0,INDEX('913'!$F$6:$F$1205,T165)),0)</f>
        <v>0</v>
      </c>
      <c r="AK165" s="37">
        <f>IF(ISNUMBER(U165),MAX(0,INDEX('913'!$F$6:$F$1205,U165)),0)</f>
        <v>0</v>
      </c>
      <c r="AL165" s="37">
        <f>IF(ISNUMBER(V165),MAX(0,INDEX('913'!$F$6:$F$1205,V165)),0)</f>
        <v>0</v>
      </c>
      <c r="AM165" s="33">
        <f>IF(ISNUMBER(O165),SQRT(INDEX('913'!$I$6:$I$1205,O165)^2+INDEX('913'!$J$6:$J$1205,O165)^2),0)</f>
        <v>0</v>
      </c>
      <c r="AN165" s="33">
        <f>IF(ISNUMBER(P165),SQRT(INDEX('913'!$I$6:$I$1205,P165)^2+INDEX('913'!$J$6:$J$1205,P165)^2),0)</f>
        <v>0</v>
      </c>
      <c r="AO165" s="33">
        <f>IF(ISNUMBER(Q165),SQRT(INDEX('913'!$I$6:$I$1205,Q165)^2+INDEX('913'!$J$6:$J$1205,Q165)^2),0)</f>
        <v>0</v>
      </c>
      <c r="AP165" s="33">
        <f>IF(ISNUMBER(R165),SQRT(INDEX('913'!$I$6:$I$1205,R165)^2+INDEX('913'!$J$6:$J$1205,R165)^2),0)</f>
        <v>0</v>
      </c>
      <c r="AQ165" s="33">
        <f>IF(ISNUMBER(S165),SQRT(INDEX('913'!$I$6:$I$1205,S165)^2+INDEX('913'!$J$6:$J$1205,S165)^2),0)</f>
        <v>0</v>
      </c>
      <c r="AR165" s="33">
        <f>IF(ISNUMBER(T165),SQRT(INDEX('913'!$I$6:$I$1205,T165)^2+INDEX('913'!$J$6:$J$1205,T165)^2),0)</f>
        <v>0</v>
      </c>
      <c r="AS165" s="33">
        <f>IF(ISNUMBER(U165),SQRT(INDEX('913'!$I$6:$I$1205,U165)^2+INDEX('913'!$J$6:$J$1205,U165)^2),0)</f>
        <v>0</v>
      </c>
      <c r="AT165" s="49">
        <f>IF(ISNUMBER(V165),SQRT(INDEX('913'!$I$6:$I$1205,V165)^2+INDEX('913'!$J$6:$J$1205,V165)^2),0)</f>
        <v>0</v>
      </c>
      <c r="AU165" s="37">
        <f>IF(AM165+AN165+AO165+AP165+AQ165+AR165+AS165+AT165=0,IF(COUNT(O165,P165,Q165,R165,S165,T165,U165,V165),(W165+X165+Y165+Z165+AA165+AB165+AC165+AD165)/COUNT(O165,P165,Q165,R165,S165,T165,U165,V165),0),(AM165*W165+AN165*X165+AO165*Y165+AP165*Z165+AQ165*AA165+AR165*AB165+AS165*AC165+AT165*AD165)/(AM165+AN165+AO165+AP165+AQ165+AR165+AS165+AT165))</f>
        <v>0</v>
      </c>
      <c r="AV165" s="37">
        <f>IF(AM165+AN165+AO165+AP165+AQ165+AR165+AS165+AT165=0,IF(COUNT(O165,P165,Q165,R165,S165,T165,U165,V165),(AE165+AF165+AG165+AH165+AI165+AJ165+AK165+AL165)/COUNT(O165,P165,Q165,R165,S165,T165,U165,V165),0),(AM165*AE165+AN165*AF165+AO165*AG165+AP165*AH165+AQ165*AI165+AR165*AJ165+AS165*AK165+AT165*AL165)/(AM165+AN165+AO165+AP165+AQ165+AR165+AS165+AT165))</f>
        <v>0</v>
      </c>
      <c r="AW165" s="52">
        <f>-100*'935'!W165*(AU165+AV165)/'11'!C$16</f>
        <v>0</v>
      </c>
      <c r="AX165" s="37">
        <f>INDEX('DNO totals'!$B$52:$G$52,IF('935'!K165,IF(MOD('935'!K165,1000),IF(MOD('935'!K165,100),IF(MOD('935'!K165,10),IF(MOD('935'!K165,1000)=1,6,5),4),3),2),1))</f>
        <v>0</v>
      </c>
      <c r="AY165" s="52">
        <f>J165*AX165</f>
        <v>0</v>
      </c>
      <c r="AZ165" s="37">
        <f>AX165*'Parameters'!B$11</f>
        <v>0</v>
      </c>
      <c r="BA165" s="37">
        <f>IF('935'!$K165=1000,'Charging rates'!$C$29*$AZ165/(1+'DNO totals'!$C$60)*'935'!$L165,0)</f>
        <v>0</v>
      </c>
      <c r="BB165" s="37">
        <f>IF(MOD('935'!$K165,1000)=100,'Charging rates'!$D$29*$AZ165/(1+'DNO totals'!$D$60)*'935'!$M165,0)</f>
        <v>0</v>
      </c>
      <c r="BC165" s="37">
        <f>IF(MOD('935'!$K165,100)=10,'Charging rates'!$E$29*$AZ165/(1+'DNO totals'!$E$60)*'935'!$N165,0)</f>
        <v>0</v>
      </c>
      <c r="BD165" s="37">
        <f>IF(AND(MOD('935'!$K165,10)&gt;0,MOD('935'!$K165,1000)&gt;1),'Charging rates'!$F$29*$AZ165/(1+'DNO totals'!$F$60)*'935'!$O165,0)</f>
        <v>0</v>
      </c>
      <c r="BE165" s="37">
        <f>IF(MOD('935'!$K165,1000)=1,'Charging rates'!$G$29*$AZ165/(1+'DNO totals'!$G$60)*'935'!$P165,0)</f>
        <v>0</v>
      </c>
      <c r="BF165" s="37">
        <f>IF('935'!$K165&gt;1000,'Charging rates'!$C$29*$AY165*'935'!$L165,0)</f>
        <v>0</v>
      </c>
      <c r="BG165" s="37">
        <f>IF(MOD('935'!$K165,1000)&gt;100,'Charging rates'!$D$29*$AY165*'935'!$M165,0)</f>
        <v>0</v>
      </c>
      <c r="BH165" s="37">
        <f>IF(MOD('935'!$K165,100)&gt;10,'Charging rates'!$E$29*$AY165*'935'!$N165,0)</f>
        <v>0</v>
      </c>
      <c r="BI165" s="37">
        <f>$BA165+$BB165+$BC165+$BD165+$BE165</f>
        <v>0</v>
      </c>
      <c r="BJ165" s="52">
        <f>$BF165+$BG165+$BH165</f>
        <v>0</v>
      </c>
      <c r="BK165" s="37">
        <f>AW165*(1+'Charging rates'!B$42+0.6*'Charging rates'!B$67+'Charging rates'!B$54)-100*'Charging rates'!B$76/'11'!C$16*'935'!W165</f>
        <v>0</v>
      </c>
      <c r="BL165" s="37">
        <f>IF(I165,BK165*I165/(I165+E165),0)</f>
        <v>0</v>
      </c>
      <c r="BM165" s="52">
        <f>ROUND(BL165,3)</f>
        <v>0</v>
      </c>
      <c r="BN165" s="33">
        <f>IF('935'!V165="VOID",0,'935'!V165*(1-'935'!X165/'11'!B$16))</f>
        <v>0</v>
      </c>
      <c r="BO165" s="36">
        <f>IF(I165,-100*'Charging rates'!B$76/'11'!B$16*BN165/I165,0)</f>
        <v>0</v>
      </c>
      <c r="BP165" s="36">
        <f>IF(C165,'DNO totals'!B$171,0)</f>
        <v>0</v>
      </c>
      <c r="BQ165" s="36">
        <f>ROUND(BP165,2)</f>
        <v>0</v>
      </c>
      <c r="BR165" s="36">
        <f>IF(C165,(BP165+BO165),0)</f>
        <v>0</v>
      </c>
      <c r="BS165" s="53">
        <f>ROUND(BR165,2)</f>
        <v>0</v>
      </c>
      <c r="BT165" s="33">
        <f>'935'!C165&lt;&gt;"VOID"</f>
        <v>0</v>
      </c>
      <c r="BU165" s="36">
        <f>IF(BT165,(100/'11'!B$16*K165*((1-'935'!I165)*'Charging rates'!B$42+'Charging rates'!B$54)),0)</f>
        <v>0</v>
      </c>
      <c r="BV165" s="36">
        <f>100/'11'!B$16*N165*('Charging rates'!B$42+'Charging rates'!B$54)</f>
        <v>0</v>
      </c>
      <c r="BW165" s="36">
        <f>100/'11'!B$16*L165*('Charging rates'!B$42+'Charging rates'!B$54)</f>
        <v>0</v>
      </c>
      <c r="BX165" s="53">
        <f>ROUND(BW165,2)</f>
        <v>0</v>
      </c>
      <c r="BY165" s="33">
        <f>D165-('935'!T165*(1-'935'!X165/'11'!B$16))</f>
        <v>0</v>
      </c>
      <c r="BZ165" s="33">
        <f>0-IF(ISNUMBER(O165),INDEX('913'!$I$6:$I$1205,O165),0)-IF(ISNUMBER(P165),INDEX('913'!$I$6:$I$1205,P165),0)-IF(ISNUMBER(Q165),INDEX('913'!$I$6:$I$1205,Q165),0)-IF(ISNUMBER(R165),INDEX('913'!$I$6:$I$1205,R165),0)-IF(ISNUMBER(S165),INDEX('913'!$I$6:$I$1205,S165),0)-IF(ISNUMBER(T165),INDEX('913'!$I$6:$I$1205,T165),0)-IF(ISNUMBER(U165),INDEX('913'!$I$6:$I$1205,U165),0)-IF(ISNUMBER(V165),INDEX('913'!$I$6:$I$1205,V165),0)</f>
        <v>0</v>
      </c>
      <c r="CA165" s="37">
        <f>IF(BZ165=0,1,MAX(1,SQRT(BZ165^2+(IF(ISNUMBER(O165),INDEX('913'!$J$6:$J$1205,O165),0)+IF(ISNUMBER(P165),INDEX('913'!$J$6:$J$1205,P165),0)+IF(ISNUMBER(Q165),INDEX('913'!$J$6:$J$1205,Q165),0)+IF(ISNUMBER(R165),INDEX('913'!$J$6:$J$1205,R165),0)+IF(ISNUMBER(S165),INDEX('913'!$J$6:$J$1205,S165),0)+IF(ISNUMBER(T165),INDEX('913'!$J$6:$J$1205,T165),0)+IF(ISNUMBER(U165),INDEX('913'!$J$6:$J$1205,U165),0)+IF(ISNUMBER(V165),INDEX('913'!$J$6:$J$1205,V165),0))^2)/BZ165))</f>
        <v>0</v>
      </c>
      <c r="CB165" s="36">
        <f>100*AU165/'11'!B$16</f>
        <v>0</v>
      </c>
      <c r="CC165" s="37">
        <f>100*(AV165*CA165)/'11'!C$16</f>
        <v>0</v>
      </c>
      <c r="CD165" s="37">
        <f>IF(D165=0,1,BY165/D165)*CC165</f>
        <v>0</v>
      </c>
      <c r="CE165" s="36">
        <f>IF(D165=0,1,BY165/D165)*CB165</f>
        <v>0</v>
      </c>
      <c r="CF165" s="54">
        <f>'11'!C$16-'935'!Y165</f>
        <v>0</v>
      </c>
      <c r="CG165" s="37">
        <f>MAX('DNO totals'!B$312+0,MIN('935'!L165+0,'DNO totals'!B$304+0))</f>
        <v>0</v>
      </c>
      <c r="CH165" s="37">
        <f>MAX('DNO totals'!C$312+0,MIN('935'!M165+0,'DNO totals'!C$304+0))</f>
        <v>0</v>
      </c>
      <c r="CI165" s="37">
        <f>MAX('DNO totals'!D$312+0,MIN('935'!N165+0,'DNO totals'!D$304+0))</f>
        <v>0</v>
      </c>
      <c r="CJ165" s="37">
        <f>MAX('DNO totals'!E$312+0,MIN('935'!O165+0,'DNO totals'!E$304+0))</f>
        <v>0</v>
      </c>
      <c r="CK165" s="52">
        <f>MAX('DNO totals'!F$312+0,MIN('935'!P165+0,'DNO totals'!F$304+0))</f>
        <v>0</v>
      </c>
      <c r="CL165" s="37">
        <f>IF('935'!$K165=1000,'Charging rates'!$C$29*$AZ165/(1+'DNO totals'!$C$60)*$CG165,0)</f>
        <v>0</v>
      </c>
      <c r="CM165" s="37">
        <f>IF(MOD('935'!$K165,1000)=100,'Charging rates'!$D$29*$AZ165/(1+'DNO totals'!$D$60)*$CH165,0)</f>
        <v>0</v>
      </c>
      <c r="CN165" s="37">
        <f>IF(MOD('935'!$K165,100)=10,'Charging rates'!$E$29*$AZ165/(1+'DNO totals'!$E$60)*$CI165,0)</f>
        <v>0</v>
      </c>
      <c r="CO165" s="37">
        <f>IF(AND(MOD('935'!$K165,10)&gt;0,MOD('935'!$K165,1000)&gt;1),'Charging rates'!$F$29*$AZ165/(1+'DNO totals'!$F$60)*$CJ165,0)</f>
        <v>0</v>
      </c>
      <c r="CP165" s="37">
        <f>IF(MOD('935'!$K165,1000)=1,'Charging rates'!$G$29*$AZ165/(1+'DNO totals'!$G$60)*$CK165,0)</f>
        <v>0</v>
      </c>
      <c r="CQ165" s="52">
        <f>$CL165+$CM165+$CN165+$CO165+$CP165</f>
        <v>0</v>
      </c>
      <c r="CR165" s="37">
        <f>IF('935'!$K165&gt;1000,'Charging rates'!$C$29*$AY165*$CG165,0)</f>
        <v>0</v>
      </c>
      <c r="CS165" s="37">
        <f>IF(MOD('935'!$K165,1000)&gt;100,'Charging rates'!$D$29*$AY165*$CH165,0)</f>
        <v>0</v>
      </c>
      <c r="CT165" s="37">
        <f>IF(MOD('935'!$K165,100)&gt;10,'Charging rates'!$E$29*$AY165*$CI165,0)</f>
        <v>0</v>
      </c>
      <c r="CU165" s="52">
        <f>$CR165+$CS165+$CT165</f>
        <v>0</v>
      </c>
      <c r="CV165" s="36">
        <f>100*(AV165*'935'!Q165*CA165)/'11'!B$16</f>
        <v>0</v>
      </c>
      <c r="CW165" s="36">
        <f>100/'11'!B$16*'Charging rates'!B$76*AY165</f>
        <v>0</v>
      </c>
      <c r="CX165" s="36">
        <f>IF(D165=0,0,(1-BY165/D165)*(CB165+IF('935'!Q165=0,0,(CC165*'935'!Q165*('11'!C$16-'935'!Y165)/('11'!B$16-'935'!X165)))))</f>
        <v>0</v>
      </c>
      <c r="CY165" s="36">
        <f>CW165+CE165</f>
        <v>0</v>
      </c>
      <c r="CZ165" s="49">
        <f>(CQ165+CU165)*D165</f>
        <v>0</v>
      </c>
      <c r="DA165" s="33">
        <f>D165*('Parameters'!B$21+J165)*IF('DNO totals'!B$323&lt;0,1,'935'!S165)</f>
        <v>0</v>
      </c>
      <c r="DB165" s="52">
        <f>IF('DNO totals'!B$323&lt;0,1,'935'!S165)*('Parameters'!B$21+J165)</f>
        <v>0</v>
      </c>
      <c r="DC165" s="37">
        <f>CY165+'Charging rates'!B$106*DB165*100/'11'!B$16</f>
        <v>0</v>
      </c>
      <c r="DD165" s="37">
        <f>DC165+'Charging rates'!B$116*('Parameters'!B$21+J165)*100/'11'!B$16*IF('DNO totals'!B$323&lt;0,1,'935'!S165)</f>
        <v>0</v>
      </c>
      <c r="DE165" s="37">
        <f>'Charging rates'!B$97*(CQ165+CU165)*100/'11'!B$16</f>
        <v>0</v>
      </c>
      <c r="DF165" s="36">
        <f>MAX(0-(CC165*J165*'11'!C$16/'11'!B$16),DD165+DE165)</f>
        <v>0</v>
      </c>
      <c r="DG165" s="37">
        <f>IF(BT165,IF(J165=0,CD165,MAX(0,MIN(CD165,CD165+(DF165/'935'!Q165*('11'!B$16-'935'!X165)/('11'!C$16-'935'!Y165))))),0)</f>
        <v>0</v>
      </c>
      <c r="DH165" s="36">
        <f>IF(BT165,MAX(0,DF165),0)</f>
        <v>0</v>
      </c>
      <c r="DI165" s="53">
        <f>DH165+CX165</f>
        <v>0</v>
      </c>
    </row>
    <row r="166" spans="1:113">
      <c r="A166" s="28">
        <v>66</v>
      </c>
      <c r="B166" s="48">
        <f>'935'!B166</f>
        <v>0</v>
      </c>
      <c r="C166" s="33">
        <f>OR('935'!E166&lt;&gt;"VOID",'935'!F166&lt;&gt;"VOID",'935'!G166&lt;&gt;"VOID")</f>
        <v>0</v>
      </c>
      <c r="D166" s="33">
        <f>IF('935'!C166="VOID",0,('935'!C166*(1-'935'!X166/'11'!B$16)))</f>
        <v>0</v>
      </c>
      <c r="E166" s="33">
        <f>IF('935'!D166="VOID",0,'935'!D166*(1-'935'!X166/'11'!B$16))</f>
        <v>0</v>
      </c>
      <c r="F166" s="33">
        <f>IF('935'!E166="VOID",0,'935'!E166*(1-'935'!X166/'11'!B$16))</f>
        <v>0</v>
      </c>
      <c r="G166" s="33">
        <f>IF('935'!F166="VOID",0,'935'!F166*(1-'935'!X166/'11'!B$16))</f>
        <v>0</v>
      </c>
      <c r="H166" s="33">
        <f>IF('935'!G166="VOID",0,'935'!G166*(1-'935'!X166/'11'!B$16))</f>
        <v>0</v>
      </c>
      <c r="I166" s="33">
        <f>F166+G166+H166</f>
        <v>0</v>
      </c>
      <c r="J166" s="37">
        <f>'935'!Q166*(1-'935'!Y166/'11'!C$16)/(1-'935'!X166/'11'!B$16)</f>
        <v>0</v>
      </c>
      <c r="K166" s="33">
        <f>IF(D166,'935'!H166*D166/(D166+E166+I166),0)</f>
        <v>0</v>
      </c>
      <c r="L166" s="33">
        <f>IF(I166,'935'!H166*I166/(D166+E166+I166),0)</f>
        <v>0</v>
      </c>
      <c r="M166" s="33">
        <f>K166*(1-'935'!X166/'11'!B$16)</f>
        <v>0</v>
      </c>
      <c r="N166" s="49">
        <f>L166*(1-'935'!X166/'11'!B$16)</f>
        <v>0</v>
      </c>
      <c r="O166" s="50">
        <f>MATCH('935'!J166,'913'!$B$6:$B$1205,0)</f>
        <v>0</v>
      </c>
      <c r="P166" s="50">
        <f>MATCH(INDEX('913'!$D$6:$D$1205,O166),'913'!$B$6:$B$1205,0)</f>
        <v>0</v>
      </c>
      <c r="Q166" s="50">
        <f>MATCH(INDEX('913'!$D$6:$D$1205,P166),'913'!$B$6:$B$1205,0)</f>
        <v>0</v>
      </c>
      <c r="R166" s="50">
        <f>MATCH(INDEX('913'!$D$6:$D$1205,Q166),'913'!$B$6:$B$1205,0)</f>
        <v>0</v>
      </c>
      <c r="S166" s="50">
        <f>MATCH(INDEX('913'!$D$6:$D$1205,R166),'913'!$B$6:$B$1205,0)</f>
        <v>0</v>
      </c>
      <c r="T166" s="50">
        <f>MATCH(INDEX('913'!$D$6:$D$1205,S166),'913'!$B$6:$B$1205,0)</f>
        <v>0</v>
      </c>
      <c r="U166" s="50">
        <f>MATCH(INDEX('913'!$D$6:$D$1205,T166),'913'!$B$6:$B$1205,0)</f>
        <v>0</v>
      </c>
      <c r="V166" s="51">
        <f>MATCH(INDEX('913'!$D$6:$D$1205,U166),'913'!$B$6:$B$1205,0)</f>
        <v>0</v>
      </c>
      <c r="W166" s="37">
        <f>IF(ISNUMBER(O166),MAX(0,INDEX('913'!$E$6:$E$1205,O166)),0)</f>
        <v>0</v>
      </c>
      <c r="X166" s="37">
        <f>IF(ISNUMBER(P166),MAX(0,INDEX('913'!$E$6:$E$1205,P166)),0)</f>
        <v>0</v>
      </c>
      <c r="Y166" s="37">
        <f>IF(ISNUMBER(Q166),MAX(0,INDEX('913'!$E$6:$E$1205,Q166)),0)</f>
        <v>0</v>
      </c>
      <c r="Z166" s="37">
        <f>IF(ISNUMBER(R166),MAX(0,INDEX('913'!$E$6:$E$1205,R166)),0)</f>
        <v>0</v>
      </c>
      <c r="AA166" s="37">
        <f>IF(ISNUMBER(S166),MAX(0,INDEX('913'!$E$6:$E$1205,S166)),0)</f>
        <v>0</v>
      </c>
      <c r="AB166" s="37">
        <f>IF(ISNUMBER(T166),MAX(0,INDEX('913'!$E$6:$E$1205,T166)),0)</f>
        <v>0</v>
      </c>
      <c r="AC166" s="37">
        <f>IF(ISNUMBER(U166),MAX(0,INDEX('913'!$E$6:$E$1205,U166)),0)</f>
        <v>0</v>
      </c>
      <c r="AD166" s="52">
        <f>IF(ISNUMBER(V166),MAX(0,INDEX('913'!$E$6:$E$1205,V166)),0)</f>
        <v>0</v>
      </c>
      <c r="AE166" s="37">
        <f>IF(ISNUMBER(O166),MAX(0,INDEX('913'!$F$6:$F$1205,O166)),0)</f>
        <v>0</v>
      </c>
      <c r="AF166" s="37">
        <f>IF(ISNUMBER(P166),MAX(0,INDEX('913'!$F$6:$F$1205,P166)),0)</f>
        <v>0</v>
      </c>
      <c r="AG166" s="37">
        <f>IF(ISNUMBER(Q166),MAX(0,INDEX('913'!$F$6:$F$1205,Q166)),0)</f>
        <v>0</v>
      </c>
      <c r="AH166" s="37">
        <f>IF(ISNUMBER(R166),MAX(0,INDEX('913'!$F$6:$F$1205,R166)),0)</f>
        <v>0</v>
      </c>
      <c r="AI166" s="37">
        <f>IF(ISNUMBER(S166),MAX(0,INDEX('913'!$F$6:$F$1205,S166)),0)</f>
        <v>0</v>
      </c>
      <c r="AJ166" s="37">
        <f>IF(ISNUMBER(T166),MAX(0,INDEX('913'!$F$6:$F$1205,T166)),0)</f>
        <v>0</v>
      </c>
      <c r="AK166" s="37">
        <f>IF(ISNUMBER(U166),MAX(0,INDEX('913'!$F$6:$F$1205,U166)),0)</f>
        <v>0</v>
      </c>
      <c r="AL166" s="37">
        <f>IF(ISNUMBER(V166),MAX(0,INDEX('913'!$F$6:$F$1205,V166)),0)</f>
        <v>0</v>
      </c>
      <c r="AM166" s="33">
        <f>IF(ISNUMBER(O166),SQRT(INDEX('913'!$I$6:$I$1205,O166)^2+INDEX('913'!$J$6:$J$1205,O166)^2),0)</f>
        <v>0</v>
      </c>
      <c r="AN166" s="33">
        <f>IF(ISNUMBER(P166),SQRT(INDEX('913'!$I$6:$I$1205,P166)^2+INDEX('913'!$J$6:$J$1205,P166)^2),0)</f>
        <v>0</v>
      </c>
      <c r="AO166" s="33">
        <f>IF(ISNUMBER(Q166),SQRT(INDEX('913'!$I$6:$I$1205,Q166)^2+INDEX('913'!$J$6:$J$1205,Q166)^2),0)</f>
        <v>0</v>
      </c>
      <c r="AP166" s="33">
        <f>IF(ISNUMBER(R166),SQRT(INDEX('913'!$I$6:$I$1205,R166)^2+INDEX('913'!$J$6:$J$1205,R166)^2),0)</f>
        <v>0</v>
      </c>
      <c r="AQ166" s="33">
        <f>IF(ISNUMBER(S166),SQRT(INDEX('913'!$I$6:$I$1205,S166)^2+INDEX('913'!$J$6:$J$1205,S166)^2),0)</f>
        <v>0</v>
      </c>
      <c r="AR166" s="33">
        <f>IF(ISNUMBER(T166),SQRT(INDEX('913'!$I$6:$I$1205,T166)^2+INDEX('913'!$J$6:$J$1205,T166)^2),0)</f>
        <v>0</v>
      </c>
      <c r="AS166" s="33">
        <f>IF(ISNUMBER(U166),SQRT(INDEX('913'!$I$6:$I$1205,U166)^2+INDEX('913'!$J$6:$J$1205,U166)^2),0)</f>
        <v>0</v>
      </c>
      <c r="AT166" s="49">
        <f>IF(ISNUMBER(V166),SQRT(INDEX('913'!$I$6:$I$1205,V166)^2+INDEX('913'!$J$6:$J$1205,V166)^2),0)</f>
        <v>0</v>
      </c>
      <c r="AU166" s="37">
        <f>IF(AM166+AN166+AO166+AP166+AQ166+AR166+AS166+AT166=0,IF(COUNT(O166,P166,Q166,R166,S166,T166,U166,V166),(W166+X166+Y166+Z166+AA166+AB166+AC166+AD166)/COUNT(O166,P166,Q166,R166,S166,T166,U166,V166),0),(AM166*W166+AN166*X166+AO166*Y166+AP166*Z166+AQ166*AA166+AR166*AB166+AS166*AC166+AT166*AD166)/(AM166+AN166+AO166+AP166+AQ166+AR166+AS166+AT166))</f>
        <v>0</v>
      </c>
      <c r="AV166" s="37">
        <f>IF(AM166+AN166+AO166+AP166+AQ166+AR166+AS166+AT166=0,IF(COUNT(O166,P166,Q166,R166,S166,T166,U166,V166),(AE166+AF166+AG166+AH166+AI166+AJ166+AK166+AL166)/COUNT(O166,P166,Q166,R166,S166,T166,U166,V166),0),(AM166*AE166+AN166*AF166+AO166*AG166+AP166*AH166+AQ166*AI166+AR166*AJ166+AS166*AK166+AT166*AL166)/(AM166+AN166+AO166+AP166+AQ166+AR166+AS166+AT166))</f>
        <v>0</v>
      </c>
      <c r="AW166" s="52">
        <f>-100*'935'!W166*(AU166+AV166)/'11'!C$16</f>
        <v>0</v>
      </c>
      <c r="AX166" s="37">
        <f>INDEX('DNO totals'!$B$52:$G$52,IF('935'!K166,IF(MOD('935'!K166,1000),IF(MOD('935'!K166,100),IF(MOD('935'!K166,10),IF(MOD('935'!K166,1000)=1,6,5),4),3),2),1))</f>
        <v>0</v>
      </c>
      <c r="AY166" s="52">
        <f>J166*AX166</f>
        <v>0</v>
      </c>
      <c r="AZ166" s="37">
        <f>AX166*'Parameters'!B$11</f>
        <v>0</v>
      </c>
      <c r="BA166" s="37">
        <f>IF('935'!$K166=1000,'Charging rates'!$C$29*$AZ166/(1+'DNO totals'!$C$60)*'935'!$L166,0)</f>
        <v>0</v>
      </c>
      <c r="BB166" s="37">
        <f>IF(MOD('935'!$K166,1000)=100,'Charging rates'!$D$29*$AZ166/(1+'DNO totals'!$D$60)*'935'!$M166,0)</f>
        <v>0</v>
      </c>
      <c r="BC166" s="37">
        <f>IF(MOD('935'!$K166,100)=10,'Charging rates'!$E$29*$AZ166/(1+'DNO totals'!$E$60)*'935'!$N166,0)</f>
        <v>0</v>
      </c>
      <c r="BD166" s="37">
        <f>IF(AND(MOD('935'!$K166,10)&gt;0,MOD('935'!$K166,1000)&gt;1),'Charging rates'!$F$29*$AZ166/(1+'DNO totals'!$F$60)*'935'!$O166,0)</f>
        <v>0</v>
      </c>
      <c r="BE166" s="37">
        <f>IF(MOD('935'!$K166,1000)=1,'Charging rates'!$G$29*$AZ166/(1+'DNO totals'!$G$60)*'935'!$P166,0)</f>
        <v>0</v>
      </c>
      <c r="BF166" s="37">
        <f>IF('935'!$K166&gt;1000,'Charging rates'!$C$29*$AY166*'935'!$L166,0)</f>
        <v>0</v>
      </c>
      <c r="BG166" s="37">
        <f>IF(MOD('935'!$K166,1000)&gt;100,'Charging rates'!$D$29*$AY166*'935'!$M166,0)</f>
        <v>0</v>
      </c>
      <c r="BH166" s="37">
        <f>IF(MOD('935'!$K166,100)&gt;10,'Charging rates'!$E$29*$AY166*'935'!$N166,0)</f>
        <v>0</v>
      </c>
      <c r="BI166" s="37">
        <f>$BA166+$BB166+$BC166+$BD166+$BE166</f>
        <v>0</v>
      </c>
      <c r="BJ166" s="52">
        <f>$BF166+$BG166+$BH166</f>
        <v>0</v>
      </c>
      <c r="BK166" s="37">
        <f>AW166*(1+'Charging rates'!B$42+0.6*'Charging rates'!B$67+'Charging rates'!B$54)-100*'Charging rates'!B$76/'11'!C$16*'935'!W166</f>
        <v>0</v>
      </c>
      <c r="BL166" s="37">
        <f>IF(I166,BK166*I166/(I166+E166),0)</f>
        <v>0</v>
      </c>
      <c r="BM166" s="52">
        <f>ROUND(BL166,3)</f>
        <v>0</v>
      </c>
      <c r="BN166" s="33">
        <f>IF('935'!V166="VOID",0,'935'!V166*(1-'935'!X166/'11'!B$16))</f>
        <v>0</v>
      </c>
      <c r="BO166" s="36">
        <f>IF(I166,-100*'Charging rates'!B$76/'11'!B$16*BN166/I166,0)</f>
        <v>0</v>
      </c>
      <c r="BP166" s="36">
        <f>IF(C166,'DNO totals'!B$171,0)</f>
        <v>0</v>
      </c>
      <c r="BQ166" s="36">
        <f>ROUND(BP166,2)</f>
        <v>0</v>
      </c>
      <c r="BR166" s="36">
        <f>IF(C166,(BP166+BO166),0)</f>
        <v>0</v>
      </c>
      <c r="BS166" s="53">
        <f>ROUND(BR166,2)</f>
        <v>0</v>
      </c>
      <c r="BT166" s="33">
        <f>'935'!C166&lt;&gt;"VOID"</f>
        <v>0</v>
      </c>
      <c r="BU166" s="36">
        <f>IF(BT166,(100/'11'!B$16*K166*((1-'935'!I166)*'Charging rates'!B$42+'Charging rates'!B$54)),0)</f>
        <v>0</v>
      </c>
      <c r="BV166" s="36">
        <f>100/'11'!B$16*N166*('Charging rates'!B$42+'Charging rates'!B$54)</f>
        <v>0</v>
      </c>
      <c r="BW166" s="36">
        <f>100/'11'!B$16*L166*('Charging rates'!B$42+'Charging rates'!B$54)</f>
        <v>0</v>
      </c>
      <c r="BX166" s="53">
        <f>ROUND(BW166,2)</f>
        <v>0</v>
      </c>
      <c r="BY166" s="33">
        <f>D166-('935'!T166*(1-'935'!X166/'11'!B$16))</f>
        <v>0</v>
      </c>
      <c r="BZ166" s="33">
        <f>0-IF(ISNUMBER(O166),INDEX('913'!$I$6:$I$1205,O166),0)-IF(ISNUMBER(P166),INDEX('913'!$I$6:$I$1205,P166),0)-IF(ISNUMBER(Q166),INDEX('913'!$I$6:$I$1205,Q166),0)-IF(ISNUMBER(R166),INDEX('913'!$I$6:$I$1205,R166),0)-IF(ISNUMBER(S166),INDEX('913'!$I$6:$I$1205,S166),0)-IF(ISNUMBER(T166),INDEX('913'!$I$6:$I$1205,T166),0)-IF(ISNUMBER(U166),INDEX('913'!$I$6:$I$1205,U166),0)-IF(ISNUMBER(V166),INDEX('913'!$I$6:$I$1205,V166),0)</f>
        <v>0</v>
      </c>
      <c r="CA166" s="37">
        <f>IF(BZ166=0,1,MAX(1,SQRT(BZ166^2+(IF(ISNUMBER(O166),INDEX('913'!$J$6:$J$1205,O166),0)+IF(ISNUMBER(P166),INDEX('913'!$J$6:$J$1205,P166),0)+IF(ISNUMBER(Q166),INDEX('913'!$J$6:$J$1205,Q166),0)+IF(ISNUMBER(R166),INDEX('913'!$J$6:$J$1205,R166),0)+IF(ISNUMBER(S166),INDEX('913'!$J$6:$J$1205,S166),0)+IF(ISNUMBER(T166),INDEX('913'!$J$6:$J$1205,T166),0)+IF(ISNUMBER(U166),INDEX('913'!$J$6:$J$1205,U166),0)+IF(ISNUMBER(V166),INDEX('913'!$J$6:$J$1205,V166),0))^2)/BZ166))</f>
        <v>0</v>
      </c>
      <c r="CB166" s="36">
        <f>100*AU166/'11'!B$16</f>
        <v>0</v>
      </c>
      <c r="CC166" s="37">
        <f>100*(AV166*CA166)/'11'!C$16</f>
        <v>0</v>
      </c>
      <c r="CD166" s="37">
        <f>IF(D166=0,1,BY166/D166)*CC166</f>
        <v>0</v>
      </c>
      <c r="CE166" s="36">
        <f>IF(D166=0,1,BY166/D166)*CB166</f>
        <v>0</v>
      </c>
      <c r="CF166" s="54">
        <f>'11'!C$16-'935'!Y166</f>
        <v>0</v>
      </c>
      <c r="CG166" s="37">
        <f>MAX('DNO totals'!B$312+0,MIN('935'!L166+0,'DNO totals'!B$304+0))</f>
        <v>0</v>
      </c>
      <c r="CH166" s="37">
        <f>MAX('DNO totals'!C$312+0,MIN('935'!M166+0,'DNO totals'!C$304+0))</f>
        <v>0</v>
      </c>
      <c r="CI166" s="37">
        <f>MAX('DNO totals'!D$312+0,MIN('935'!N166+0,'DNO totals'!D$304+0))</f>
        <v>0</v>
      </c>
      <c r="CJ166" s="37">
        <f>MAX('DNO totals'!E$312+0,MIN('935'!O166+0,'DNO totals'!E$304+0))</f>
        <v>0</v>
      </c>
      <c r="CK166" s="52">
        <f>MAX('DNO totals'!F$312+0,MIN('935'!P166+0,'DNO totals'!F$304+0))</f>
        <v>0</v>
      </c>
      <c r="CL166" s="37">
        <f>IF('935'!$K166=1000,'Charging rates'!$C$29*$AZ166/(1+'DNO totals'!$C$60)*$CG166,0)</f>
        <v>0</v>
      </c>
      <c r="CM166" s="37">
        <f>IF(MOD('935'!$K166,1000)=100,'Charging rates'!$D$29*$AZ166/(1+'DNO totals'!$D$60)*$CH166,0)</f>
        <v>0</v>
      </c>
      <c r="CN166" s="37">
        <f>IF(MOD('935'!$K166,100)=10,'Charging rates'!$E$29*$AZ166/(1+'DNO totals'!$E$60)*$CI166,0)</f>
        <v>0</v>
      </c>
      <c r="CO166" s="37">
        <f>IF(AND(MOD('935'!$K166,10)&gt;0,MOD('935'!$K166,1000)&gt;1),'Charging rates'!$F$29*$AZ166/(1+'DNO totals'!$F$60)*$CJ166,0)</f>
        <v>0</v>
      </c>
      <c r="CP166" s="37">
        <f>IF(MOD('935'!$K166,1000)=1,'Charging rates'!$G$29*$AZ166/(1+'DNO totals'!$G$60)*$CK166,0)</f>
        <v>0</v>
      </c>
      <c r="CQ166" s="52">
        <f>$CL166+$CM166+$CN166+$CO166+$CP166</f>
        <v>0</v>
      </c>
      <c r="CR166" s="37">
        <f>IF('935'!$K166&gt;1000,'Charging rates'!$C$29*$AY166*$CG166,0)</f>
        <v>0</v>
      </c>
      <c r="CS166" s="37">
        <f>IF(MOD('935'!$K166,1000)&gt;100,'Charging rates'!$D$29*$AY166*$CH166,0)</f>
        <v>0</v>
      </c>
      <c r="CT166" s="37">
        <f>IF(MOD('935'!$K166,100)&gt;10,'Charging rates'!$E$29*$AY166*$CI166,0)</f>
        <v>0</v>
      </c>
      <c r="CU166" s="52">
        <f>$CR166+$CS166+$CT166</f>
        <v>0</v>
      </c>
      <c r="CV166" s="36">
        <f>100*(AV166*'935'!Q166*CA166)/'11'!B$16</f>
        <v>0</v>
      </c>
      <c r="CW166" s="36">
        <f>100/'11'!B$16*'Charging rates'!B$76*AY166</f>
        <v>0</v>
      </c>
      <c r="CX166" s="36">
        <f>IF(D166=0,0,(1-BY166/D166)*(CB166+IF('935'!Q166=0,0,(CC166*'935'!Q166*('11'!C$16-'935'!Y166)/('11'!B$16-'935'!X166)))))</f>
        <v>0</v>
      </c>
      <c r="CY166" s="36">
        <f>CW166+CE166</f>
        <v>0</v>
      </c>
      <c r="CZ166" s="49">
        <f>(CQ166+CU166)*D166</f>
        <v>0</v>
      </c>
      <c r="DA166" s="33">
        <f>D166*('Parameters'!B$21+J166)*IF('DNO totals'!B$323&lt;0,1,'935'!S166)</f>
        <v>0</v>
      </c>
      <c r="DB166" s="52">
        <f>IF('DNO totals'!B$323&lt;0,1,'935'!S166)*('Parameters'!B$21+J166)</f>
        <v>0</v>
      </c>
      <c r="DC166" s="37">
        <f>CY166+'Charging rates'!B$106*DB166*100/'11'!B$16</f>
        <v>0</v>
      </c>
      <c r="DD166" s="37">
        <f>DC166+'Charging rates'!B$116*('Parameters'!B$21+J166)*100/'11'!B$16*IF('DNO totals'!B$323&lt;0,1,'935'!S166)</f>
        <v>0</v>
      </c>
      <c r="DE166" s="37">
        <f>'Charging rates'!B$97*(CQ166+CU166)*100/'11'!B$16</f>
        <v>0</v>
      </c>
      <c r="DF166" s="36">
        <f>MAX(0-(CC166*J166*'11'!C$16/'11'!B$16),DD166+DE166)</f>
        <v>0</v>
      </c>
      <c r="DG166" s="37">
        <f>IF(BT166,IF(J166=0,CD166,MAX(0,MIN(CD166,CD166+(DF166/'935'!Q166*('11'!B$16-'935'!X166)/('11'!C$16-'935'!Y166))))),0)</f>
        <v>0</v>
      </c>
      <c r="DH166" s="36">
        <f>IF(BT166,MAX(0,DF166),0)</f>
        <v>0</v>
      </c>
      <c r="DI166" s="53">
        <f>DH166+CX166</f>
        <v>0</v>
      </c>
    </row>
    <row r="167" spans="1:113">
      <c r="A167" s="28">
        <v>67</v>
      </c>
      <c r="B167" s="48">
        <f>'935'!B167</f>
        <v>0</v>
      </c>
      <c r="C167" s="33">
        <f>OR('935'!E167&lt;&gt;"VOID",'935'!F167&lt;&gt;"VOID",'935'!G167&lt;&gt;"VOID")</f>
        <v>0</v>
      </c>
      <c r="D167" s="33">
        <f>IF('935'!C167="VOID",0,('935'!C167*(1-'935'!X167/'11'!B$16)))</f>
        <v>0</v>
      </c>
      <c r="E167" s="33">
        <f>IF('935'!D167="VOID",0,'935'!D167*(1-'935'!X167/'11'!B$16))</f>
        <v>0</v>
      </c>
      <c r="F167" s="33">
        <f>IF('935'!E167="VOID",0,'935'!E167*(1-'935'!X167/'11'!B$16))</f>
        <v>0</v>
      </c>
      <c r="G167" s="33">
        <f>IF('935'!F167="VOID",0,'935'!F167*(1-'935'!X167/'11'!B$16))</f>
        <v>0</v>
      </c>
      <c r="H167" s="33">
        <f>IF('935'!G167="VOID",0,'935'!G167*(1-'935'!X167/'11'!B$16))</f>
        <v>0</v>
      </c>
      <c r="I167" s="33">
        <f>F167+G167+H167</f>
        <v>0</v>
      </c>
      <c r="J167" s="37">
        <f>'935'!Q167*(1-'935'!Y167/'11'!C$16)/(1-'935'!X167/'11'!B$16)</f>
        <v>0</v>
      </c>
      <c r="K167" s="33">
        <f>IF(D167,'935'!H167*D167/(D167+E167+I167),0)</f>
        <v>0</v>
      </c>
      <c r="L167" s="33">
        <f>IF(I167,'935'!H167*I167/(D167+E167+I167),0)</f>
        <v>0</v>
      </c>
      <c r="M167" s="33">
        <f>K167*(1-'935'!X167/'11'!B$16)</f>
        <v>0</v>
      </c>
      <c r="N167" s="49">
        <f>L167*(1-'935'!X167/'11'!B$16)</f>
        <v>0</v>
      </c>
      <c r="O167" s="50">
        <f>MATCH('935'!J167,'913'!$B$6:$B$1205,0)</f>
        <v>0</v>
      </c>
      <c r="P167" s="50">
        <f>MATCH(INDEX('913'!$D$6:$D$1205,O167),'913'!$B$6:$B$1205,0)</f>
        <v>0</v>
      </c>
      <c r="Q167" s="50">
        <f>MATCH(INDEX('913'!$D$6:$D$1205,P167),'913'!$B$6:$B$1205,0)</f>
        <v>0</v>
      </c>
      <c r="R167" s="50">
        <f>MATCH(INDEX('913'!$D$6:$D$1205,Q167),'913'!$B$6:$B$1205,0)</f>
        <v>0</v>
      </c>
      <c r="S167" s="50">
        <f>MATCH(INDEX('913'!$D$6:$D$1205,R167),'913'!$B$6:$B$1205,0)</f>
        <v>0</v>
      </c>
      <c r="T167" s="50">
        <f>MATCH(INDEX('913'!$D$6:$D$1205,S167),'913'!$B$6:$B$1205,0)</f>
        <v>0</v>
      </c>
      <c r="U167" s="50">
        <f>MATCH(INDEX('913'!$D$6:$D$1205,T167),'913'!$B$6:$B$1205,0)</f>
        <v>0</v>
      </c>
      <c r="V167" s="51">
        <f>MATCH(INDEX('913'!$D$6:$D$1205,U167),'913'!$B$6:$B$1205,0)</f>
        <v>0</v>
      </c>
      <c r="W167" s="37">
        <f>IF(ISNUMBER(O167),MAX(0,INDEX('913'!$E$6:$E$1205,O167)),0)</f>
        <v>0</v>
      </c>
      <c r="X167" s="37">
        <f>IF(ISNUMBER(P167),MAX(0,INDEX('913'!$E$6:$E$1205,P167)),0)</f>
        <v>0</v>
      </c>
      <c r="Y167" s="37">
        <f>IF(ISNUMBER(Q167),MAX(0,INDEX('913'!$E$6:$E$1205,Q167)),0)</f>
        <v>0</v>
      </c>
      <c r="Z167" s="37">
        <f>IF(ISNUMBER(R167),MAX(0,INDEX('913'!$E$6:$E$1205,R167)),0)</f>
        <v>0</v>
      </c>
      <c r="AA167" s="37">
        <f>IF(ISNUMBER(S167),MAX(0,INDEX('913'!$E$6:$E$1205,S167)),0)</f>
        <v>0</v>
      </c>
      <c r="AB167" s="37">
        <f>IF(ISNUMBER(T167),MAX(0,INDEX('913'!$E$6:$E$1205,T167)),0)</f>
        <v>0</v>
      </c>
      <c r="AC167" s="37">
        <f>IF(ISNUMBER(U167),MAX(0,INDEX('913'!$E$6:$E$1205,U167)),0)</f>
        <v>0</v>
      </c>
      <c r="AD167" s="52">
        <f>IF(ISNUMBER(V167),MAX(0,INDEX('913'!$E$6:$E$1205,V167)),0)</f>
        <v>0</v>
      </c>
      <c r="AE167" s="37">
        <f>IF(ISNUMBER(O167),MAX(0,INDEX('913'!$F$6:$F$1205,O167)),0)</f>
        <v>0</v>
      </c>
      <c r="AF167" s="37">
        <f>IF(ISNUMBER(P167),MAX(0,INDEX('913'!$F$6:$F$1205,P167)),0)</f>
        <v>0</v>
      </c>
      <c r="AG167" s="37">
        <f>IF(ISNUMBER(Q167),MAX(0,INDEX('913'!$F$6:$F$1205,Q167)),0)</f>
        <v>0</v>
      </c>
      <c r="AH167" s="37">
        <f>IF(ISNUMBER(R167),MAX(0,INDEX('913'!$F$6:$F$1205,R167)),0)</f>
        <v>0</v>
      </c>
      <c r="AI167" s="37">
        <f>IF(ISNUMBER(S167),MAX(0,INDEX('913'!$F$6:$F$1205,S167)),0)</f>
        <v>0</v>
      </c>
      <c r="AJ167" s="37">
        <f>IF(ISNUMBER(T167),MAX(0,INDEX('913'!$F$6:$F$1205,T167)),0)</f>
        <v>0</v>
      </c>
      <c r="AK167" s="37">
        <f>IF(ISNUMBER(U167),MAX(0,INDEX('913'!$F$6:$F$1205,U167)),0)</f>
        <v>0</v>
      </c>
      <c r="AL167" s="37">
        <f>IF(ISNUMBER(V167),MAX(0,INDEX('913'!$F$6:$F$1205,V167)),0)</f>
        <v>0</v>
      </c>
      <c r="AM167" s="33">
        <f>IF(ISNUMBER(O167),SQRT(INDEX('913'!$I$6:$I$1205,O167)^2+INDEX('913'!$J$6:$J$1205,O167)^2),0)</f>
        <v>0</v>
      </c>
      <c r="AN167" s="33">
        <f>IF(ISNUMBER(P167),SQRT(INDEX('913'!$I$6:$I$1205,P167)^2+INDEX('913'!$J$6:$J$1205,P167)^2),0)</f>
        <v>0</v>
      </c>
      <c r="AO167" s="33">
        <f>IF(ISNUMBER(Q167),SQRT(INDEX('913'!$I$6:$I$1205,Q167)^2+INDEX('913'!$J$6:$J$1205,Q167)^2),0)</f>
        <v>0</v>
      </c>
      <c r="AP167" s="33">
        <f>IF(ISNUMBER(R167),SQRT(INDEX('913'!$I$6:$I$1205,R167)^2+INDEX('913'!$J$6:$J$1205,R167)^2),0)</f>
        <v>0</v>
      </c>
      <c r="AQ167" s="33">
        <f>IF(ISNUMBER(S167),SQRT(INDEX('913'!$I$6:$I$1205,S167)^2+INDEX('913'!$J$6:$J$1205,S167)^2),0)</f>
        <v>0</v>
      </c>
      <c r="AR167" s="33">
        <f>IF(ISNUMBER(T167),SQRT(INDEX('913'!$I$6:$I$1205,T167)^2+INDEX('913'!$J$6:$J$1205,T167)^2),0)</f>
        <v>0</v>
      </c>
      <c r="AS167" s="33">
        <f>IF(ISNUMBER(U167),SQRT(INDEX('913'!$I$6:$I$1205,U167)^2+INDEX('913'!$J$6:$J$1205,U167)^2),0)</f>
        <v>0</v>
      </c>
      <c r="AT167" s="49">
        <f>IF(ISNUMBER(V167),SQRT(INDEX('913'!$I$6:$I$1205,V167)^2+INDEX('913'!$J$6:$J$1205,V167)^2),0)</f>
        <v>0</v>
      </c>
      <c r="AU167" s="37">
        <f>IF(AM167+AN167+AO167+AP167+AQ167+AR167+AS167+AT167=0,IF(COUNT(O167,P167,Q167,R167,S167,T167,U167,V167),(W167+X167+Y167+Z167+AA167+AB167+AC167+AD167)/COUNT(O167,P167,Q167,R167,S167,T167,U167,V167),0),(AM167*W167+AN167*X167+AO167*Y167+AP167*Z167+AQ167*AA167+AR167*AB167+AS167*AC167+AT167*AD167)/(AM167+AN167+AO167+AP167+AQ167+AR167+AS167+AT167))</f>
        <v>0</v>
      </c>
      <c r="AV167" s="37">
        <f>IF(AM167+AN167+AO167+AP167+AQ167+AR167+AS167+AT167=0,IF(COUNT(O167,P167,Q167,R167,S167,T167,U167,V167),(AE167+AF167+AG167+AH167+AI167+AJ167+AK167+AL167)/COUNT(O167,P167,Q167,R167,S167,T167,U167,V167),0),(AM167*AE167+AN167*AF167+AO167*AG167+AP167*AH167+AQ167*AI167+AR167*AJ167+AS167*AK167+AT167*AL167)/(AM167+AN167+AO167+AP167+AQ167+AR167+AS167+AT167))</f>
        <v>0</v>
      </c>
      <c r="AW167" s="52">
        <f>-100*'935'!W167*(AU167+AV167)/'11'!C$16</f>
        <v>0</v>
      </c>
      <c r="AX167" s="37">
        <f>INDEX('DNO totals'!$B$52:$G$52,IF('935'!K167,IF(MOD('935'!K167,1000),IF(MOD('935'!K167,100),IF(MOD('935'!K167,10),IF(MOD('935'!K167,1000)=1,6,5),4),3),2),1))</f>
        <v>0</v>
      </c>
      <c r="AY167" s="52">
        <f>J167*AX167</f>
        <v>0</v>
      </c>
      <c r="AZ167" s="37">
        <f>AX167*'Parameters'!B$11</f>
        <v>0</v>
      </c>
      <c r="BA167" s="37">
        <f>IF('935'!$K167=1000,'Charging rates'!$C$29*$AZ167/(1+'DNO totals'!$C$60)*'935'!$L167,0)</f>
        <v>0</v>
      </c>
      <c r="BB167" s="37">
        <f>IF(MOD('935'!$K167,1000)=100,'Charging rates'!$D$29*$AZ167/(1+'DNO totals'!$D$60)*'935'!$M167,0)</f>
        <v>0</v>
      </c>
      <c r="BC167" s="37">
        <f>IF(MOD('935'!$K167,100)=10,'Charging rates'!$E$29*$AZ167/(1+'DNO totals'!$E$60)*'935'!$N167,0)</f>
        <v>0</v>
      </c>
      <c r="BD167" s="37">
        <f>IF(AND(MOD('935'!$K167,10)&gt;0,MOD('935'!$K167,1000)&gt;1),'Charging rates'!$F$29*$AZ167/(1+'DNO totals'!$F$60)*'935'!$O167,0)</f>
        <v>0</v>
      </c>
      <c r="BE167" s="37">
        <f>IF(MOD('935'!$K167,1000)=1,'Charging rates'!$G$29*$AZ167/(1+'DNO totals'!$G$60)*'935'!$P167,0)</f>
        <v>0</v>
      </c>
      <c r="BF167" s="37">
        <f>IF('935'!$K167&gt;1000,'Charging rates'!$C$29*$AY167*'935'!$L167,0)</f>
        <v>0</v>
      </c>
      <c r="BG167" s="37">
        <f>IF(MOD('935'!$K167,1000)&gt;100,'Charging rates'!$D$29*$AY167*'935'!$M167,0)</f>
        <v>0</v>
      </c>
      <c r="BH167" s="37">
        <f>IF(MOD('935'!$K167,100)&gt;10,'Charging rates'!$E$29*$AY167*'935'!$N167,0)</f>
        <v>0</v>
      </c>
      <c r="BI167" s="37">
        <f>$BA167+$BB167+$BC167+$BD167+$BE167</f>
        <v>0</v>
      </c>
      <c r="BJ167" s="52">
        <f>$BF167+$BG167+$BH167</f>
        <v>0</v>
      </c>
      <c r="BK167" s="37">
        <f>AW167*(1+'Charging rates'!B$42+0.6*'Charging rates'!B$67+'Charging rates'!B$54)-100*'Charging rates'!B$76/'11'!C$16*'935'!W167</f>
        <v>0</v>
      </c>
      <c r="BL167" s="37">
        <f>IF(I167,BK167*I167/(I167+E167),0)</f>
        <v>0</v>
      </c>
      <c r="BM167" s="52">
        <f>ROUND(BL167,3)</f>
        <v>0</v>
      </c>
      <c r="BN167" s="33">
        <f>IF('935'!V167="VOID",0,'935'!V167*(1-'935'!X167/'11'!B$16))</f>
        <v>0</v>
      </c>
      <c r="BO167" s="36">
        <f>IF(I167,-100*'Charging rates'!B$76/'11'!B$16*BN167/I167,0)</f>
        <v>0</v>
      </c>
      <c r="BP167" s="36">
        <f>IF(C167,'DNO totals'!B$171,0)</f>
        <v>0</v>
      </c>
      <c r="BQ167" s="36">
        <f>ROUND(BP167,2)</f>
        <v>0</v>
      </c>
      <c r="BR167" s="36">
        <f>IF(C167,(BP167+BO167),0)</f>
        <v>0</v>
      </c>
      <c r="BS167" s="53">
        <f>ROUND(BR167,2)</f>
        <v>0</v>
      </c>
      <c r="BT167" s="33">
        <f>'935'!C167&lt;&gt;"VOID"</f>
        <v>0</v>
      </c>
      <c r="BU167" s="36">
        <f>IF(BT167,(100/'11'!B$16*K167*((1-'935'!I167)*'Charging rates'!B$42+'Charging rates'!B$54)),0)</f>
        <v>0</v>
      </c>
      <c r="BV167" s="36">
        <f>100/'11'!B$16*N167*('Charging rates'!B$42+'Charging rates'!B$54)</f>
        <v>0</v>
      </c>
      <c r="BW167" s="36">
        <f>100/'11'!B$16*L167*('Charging rates'!B$42+'Charging rates'!B$54)</f>
        <v>0</v>
      </c>
      <c r="BX167" s="53">
        <f>ROUND(BW167,2)</f>
        <v>0</v>
      </c>
      <c r="BY167" s="33">
        <f>D167-('935'!T167*(1-'935'!X167/'11'!B$16))</f>
        <v>0</v>
      </c>
      <c r="BZ167" s="33">
        <f>0-IF(ISNUMBER(O167),INDEX('913'!$I$6:$I$1205,O167),0)-IF(ISNUMBER(P167),INDEX('913'!$I$6:$I$1205,P167),0)-IF(ISNUMBER(Q167),INDEX('913'!$I$6:$I$1205,Q167),0)-IF(ISNUMBER(R167),INDEX('913'!$I$6:$I$1205,R167),0)-IF(ISNUMBER(S167),INDEX('913'!$I$6:$I$1205,S167),0)-IF(ISNUMBER(T167),INDEX('913'!$I$6:$I$1205,T167),0)-IF(ISNUMBER(U167),INDEX('913'!$I$6:$I$1205,U167),0)-IF(ISNUMBER(V167),INDEX('913'!$I$6:$I$1205,V167),0)</f>
        <v>0</v>
      </c>
      <c r="CA167" s="37">
        <f>IF(BZ167=0,1,MAX(1,SQRT(BZ167^2+(IF(ISNUMBER(O167),INDEX('913'!$J$6:$J$1205,O167),0)+IF(ISNUMBER(P167),INDEX('913'!$J$6:$J$1205,P167),0)+IF(ISNUMBER(Q167),INDEX('913'!$J$6:$J$1205,Q167),0)+IF(ISNUMBER(R167),INDEX('913'!$J$6:$J$1205,R167),0)+IF(ISNUMBER(S167),INDEX('913'!$J$6:$J$1205,S167),0)+IF(ISNUMBER(T167),INDEX('913'!$J$6:$J$1205,T167),0)+IF(ISNUMBER(U167),INDEX('913'!$J$6:$J$1205,U167),0)+IF(ISNUMBER(V167),INDEX('913'!$J$6:$J$1205,V167),0))^2)/BZ167))</f>
        <v>0</v>
      </c>
      <c r="CB167" s="36">
        <f>100*AU167/'11'!B$16</f>
        <v>0</v>
      </c>
      <c r="CC167" s="37">
        <f>100*(AV167*CA167)/'11'!C$16</f>
        <v>0</v>
      </c>
      <c r="CD167" s="37">
        <f>IF(D167=0,1,BY167/D167)*CC167</f>
        <v>0</v>
      </c>
      <c r="CE167" s="36">
        <f>IF(D167=0,1,BY167/D167)*CB167</f>
        <v>0</v>
      </c>
      <c r="CF167" s="54">
        <f>'11'!C$16-'935'!Y167</f>
        <v>0</v>
      </c>
      <c r="CG167" s="37">
        <f>MAX('DNO totals'!B$312+0,MIN('935'!L167+0,'DNO totals'!B$304+0))</f>
        <v>0</v>
      </c>
      <c r="CH167" s="37">
        <f>MAX('DNO totals'!C$312+0,MIN('935'!M167+0,'DNO totals'!C$304+0))</f>
        <v>0</v>
      </c>
      <c r="CI167" s="37">
        <f>MAX('DNO totals'!D$312+0,MIN('935'!N167+0,'DNO totals'!D$304+0))</f>
        <v>0</v>
      </c>
      <c r="CJ167" s="37">
        <f>MAX('DNO totals'!E$312+0,MIN('935'!O167+0,'DNO totals'!E$304+0))</f>
        <v>0</v>
      </c>
      <c r="CK167" s="52">
        <f>MAX('DNO totals'!F$312+0,MIN('935'!P167+0,'DNO totals'!F$304+0))</f>
        <v>0</v>
      </c>
      <c r="CL167" s="37">
        <f>IF('935'!$K167=1000,'Charging rates'!$C$29*$AZ167/(1+'DNO totals'!$C$60)*$CG167,0)</f>
        <v>0</v>
      </c>
      <c r="CM167" s="37">
        <f>IF(MOD('935'!$K167,1000)=100,'Charging rates'!$D$29*$AZ167/(1+'DNO totals'!$D$60)*$CH167,0)</f>
        <v>0</v>
      </c>
      <c r="CN167" s="37">
        <f>IF(MOD('935'!$K167,100)=10,'Charging rates'!$E$29*$AZ167/(1+'DNO totals'!$E$60)*$CI167,0)</f>
        <v>0</v>
      </c>
      <c r="CO167" s="37">
        <f>IF(AND(MOD('935'!$K167,10)&gt;0,MOD('935'!$K167,1000)&gt;1),'Charging rates'!$F$29*$AZ167/(1+'DNO totals'!$F$60)*$CJ167,0)</f>
        <v>0</v>
      </c>
      <c r="CP167" s="37">
        <f>IF(MOD('935'!$K167,1000)=1,'Charging rates'!$G$29*$AZ167/(1+'DNO totals'!$G$60)*$CK167,0)</f>
        <v>0</v>
      </c>
      <c r="CQ167" s="52">
        <f>$CL167+$CM167+$CN167+$CO167+$CP167</f>
        <v>0</v>
      </c>
      <c r="CR167" s="37">
        <f>IF('935'!$K167&gt;1000,'Charging rates'!$C$29*$AY167*$CG167,0)</f>
        <v>0</v>
      </c>
      <c r="CS167" s="37">
        <f>IF(MOD('935'!$K167,1000)&gt;100,'Charging rates'!$D$29*$AY167*$CH167,0)</f>
        <v>0</v>
      </c>
      <c r="CT167" s="37">
        <f>IF(MOD('935'!$K167,100)&gt;10,'Charging rates'!$E$29*$AY167*$CI167,0)</f>
        <v>0</v>
      </c>
      <c r="CU167" s="52">
        <f>$CR167+$CS167+$CT167</f>
        <v>0</v>
      </c>
      <c r="CV167" s="36">
        <f>100*(AV167*'935'!Q167*CA167)/'11'!B$16</f>
        <v>0</v>
      </c>
      <c r="CW167" s="36">
        <f>100/'11'!B$16*'Charging rates'!B$76*AY167</f>
        <v>0</v>
      </c>
      <c r="CX167" s="36">
        <f>IF(D167=0,0,(1-BY167/D167)*(CB167+IF('935'!Q167=0,0,(CC167*'935'!Q167*('11'!C$16-'935'!Y167)/('11'!B$16-'935'!X167)))))</f>
        <v>0</v>
      </c>
      <c r="CY167" s="36">
        <f>CW167+CE167</f>
        <v>0</v>
      </c>
      <c r="CZ167" s="49">
        <f>(CQ167+CU167)*D167</f>
        <v>0</v>
      </c>
      <c r="DA167" s="33">
        <f>D167*('Parameters'!B$21+J167)*IF('DNO totals'!B$323&lt;0,1,'935'!S167)</f>
        <v>0</v>
      </c>
      <c r="DB167" s="52">
        <f>IF('DNO totals'!B$323&lt;0,1,'935'!S167)*('Parameters'!B$21+J167)</f>
        <v>0</v>
      </c>
      <c r="DC167" s="37">
        <f>CY167+'Charging rates'!B$106*DB167*100/'11'!B$16</f>
        <v>0</v>
      </c>
      <c r="DD167" s="37">
        <f>DC167+'Charging rates'!B$116*('Parameters'!B$21+J167)*100/'11'!B$16*IF('DNO totals'!B$323&lt;0,1,'935'!S167)</f>
        <v>0</v>
      </c>
      <c r="DE167" s="37">
        <f>'Charging rates'!B$97*(CQ167+CU167)*100/'11'!B$16</f>
        <v>0</v>
      </c>
      <c r="DF167" s="36">
        <f>MAX(0-(CC167*J167*'11'!C$16/'11'!B$16),DD167+DE167)</f>
        <v>0</v>
      </c>
      <c r="DG167" s="37">
        <f>IF(BT167,IF(J167=0,CD167,MAX(0,MIN(CD167,CD167+(DF167/'935'!Q167*('11'!B$16-'935'!X167)/('11'!C$16-'935'!Y167))))),0)</f>
        <v>0</v>
      </c>
      <c r="DH167" s="36">
        <f>IF(BT167,MAX(0,DF167),0)</f>
        <v>0</v>
      </c>
      <c r="DI167" s="53">
        <f>DH167+CX167</f>
        <v>0</v>
      </c>
    </row>
    <row r="168" spans="1:113">
      <c r="A168" s="28">
        <v>68</v>
      </c>
      <c r="B168" s="48">
        <f>'935'!B168</f>
        <v>0</v>
      </c>
      <c r="C168" s="33">
        <f>OR('935'!E168&lt;&gt;"VOID",'935'!F168&lt;&gt;"VOID",'935'!G168&lt;&gt;"VOID")</f>
        <v>0</v>
      </c>
      <c r="D168" s="33">
        <f>IF('935'!C168="VOID",0,('935'!C168*(1-'935'!X168/'11'!B$16)))</f>
        <v>0</v>
      </c>
      <c r="E168" s="33">
        <f>IF('935'!D168="VOID",0,'935'!D168*(1-'935'!X168/'11'!B$16))</f>
        <v>0</v>
      </c>
      <c r="F168" s="33">
        <f>IF('935'!E168="VOID",0,'935'!E168*(1-'935'!X168/'11'!B$16))</f>
        <v>0</v>
      </c>
      <c r="G168" s="33">
        <f>IF('935'!F168="VOID",0,'935'!F168*(1-'935'!X168/'11'!B$16))</f>
        <v>0</v>
      </c>
      <c r="H168" s="33">
        <f>IF('935'!G168="VOID",0,'935'!G168*(1-'935'!X168/'11'!B$16))</f>
        <v>0</v>
      </c>
      <c r="I168" s="33">
        <f>F168+G168+H168</f>
        <v>0</v>
      </c>
      <c r="J168" s="37">
        <f>'935'!Q168*(1-'935'!Y168/'11'!C$16)/(1-'935'!X168/'11'!B$16)</f>
        <v>0</v>
      </c>
      <c r="K168" s="33">
        <f>IF(D168,'935'!H168*D168/(D168+E168+I168),0)</f>
        <v>0</v>
      </c>
      <c r="L168" s="33">
        <f>IF(I168,'935'!H168*I168/(D168+E168+I168),0)</f>
        <v>0</v>
      </c>
      <c r="M168" s="33">
        <f>K168*(1-'935'!X168/'11'!B$16)</f>
        <v>0</v>
      </c>
      <c r="N168" s="49">
        <f>L168*(1-'935'!X168/'11'!B$16)</f>
        <v>0</v>
      </c>
      <c r="O168" s="50">
        <f>MATCH('935'!J168,'913'!$B$6:$B$1205,0)</f>
        <v>0</v>
      </c>
      <c r="P168" s="50">
        <f>MATCH(INDEX('913'!$D$6:$D$1205,O168),'913'!$B$6:$B$1205,0)</f>
        <v>0</v>
      </c>
      <c r="Q168" s="50">
        <f>MATCH(INDEX('913'!$D$6:$D$1205,P168),'913'!$B$6:$B$1205,0)</f>
        <v>0</v>
      </c>
      <c r="R168" s="50">
        <f>MATCH(INDEX('913'!$D$6:$D$1205,Q168),'913'!$B$6:$B$1205,0)</f>
        <v>0</v>
      </c>
      <c r="S168" s="50">
        <f>MATCH(INDEX('913'!$D$6:$D$1205,R168),'913'!$B$6:$B$1205,0)</f>
        <v>0</v>
      </c>
      <c r="T168" s="50">
        <f>MATCH(INDEX('913'!$D$6:$D$1205,S168),'913'!$B$6:$B$1205,0)</f>
        <v>0</v>
      </c>
      <c r="U168" s="50">
        <f>MATCH(INDEX('913'!$D$6:$D$1205,T168),'913'!$B$6:$B$1205,0)</f>
        <v>0</v>
      </c>
      <c r="V168" s="51">
        <f>MATCH(INDEX('913'!$D$6:$D$1205,U168),'913'!$B$6:$B$1205,0)</f>
        <v>0</v>
      </c>
      <c r="W168" s="37">
        <f>IF(ISNUMBER(O168),MAX(0,INDEX('913'!$E$6:$E$1205,O168)),0)</f>
        <v>0</v>
      </c>
      <c r="X168" s="37">
        <f>IF(ISNUMBER(P168),MAX(0,INDEX('913'!$E$6:$E$1205,P168)),0)</f>
        <v>0</v>
      </c>
      <c r="Y168" s="37">
        <f>IF(ISNUMBER(Q168),MAX(0,INDEX('913'!$E$6:$E$1205,Q168)),0)</f>
        <v>0</v>
      </c>
      <c r="Z168" s="37">
        <f>IF(ISNUMBER(R168),MAX(0,INDEX('913'!$E$6:$E$1205,R168)),0)</f>
        <v>0</v>
      </c>
      <c r="AA168" s="37">
        <f>IF(ISNUMBER(S168),MAX(0,INDEX('913'!$E$6:$E$1205,S168)),0)</f>
        <v>0</v>
      </c>
      <c r="AB168" s="37">
        <f>IF(ISNUMBER(T168),MAX(0,INDEX('913'!$E$6:$E$1205,T168)),0)</f>
        <v>0</v>
      </c>
      <c r="AC168" s="37">
        <f>IF(ISNUMBER(U168),MAX(0,INDEX('913'!$E$6:$E$1205,U168)),0)</f>
        <v>0</v>
      </c>
      <c r="AD168" s="52">
        <f>IF(ISNUMBER(V168),MAX(0,INDEX('913'!$E$6:$E$1205,V168)),0)</f>
        <v>0</v>
      </c>
      <c r="AE168" s="37">
        <f>IF(ISNUMBER(O168),MAX(0,INDEX('913'!$F$6:$F$1205,O168)),0)</f>
        <v>0</v>
      </c>
      <c r="AF168" s="37">
        <f>IF(ISNUMBER(P168),MAX(0,INDEX('913'!$F$6:$F$1205,P168)),0)</f>
        <v>0</v>
      </c>
      <c r="AG168" s="37">
        <f>IF(ISNUMBER(Q168),MAX(0,INDEX('913'!$F$6:$F$1205,Q168)),0)</f>
        <v>0</v>
      </c>
      <c r="AH168" s="37">
        <f>IF(ISNUMBER(R168),MAX(0,INDEX('913'!$F$6:$F$1205,R168)),0)</f>
        <v>0</v>
      </c>
      <c r="AI168" s="37">
        <f>IF(ISNUMBER(S168),MAX(0,INDEX('913'!$F$6:$F$1205,S168)),0)</f>
        <v>0</v>
      </c>
      <c r="AJ168" s="37">
        <f>IF(ISNUMBER(T168),MAX(0,INDEX('913'!$F$6:$F$1205,T168)),0)</f>
        <v>0</v>
      </c>
      <c r="AK168" s="37">
        <f>IF(ISNUMBER(U168),MAX(0,INDEX('913'!$F$6:$F$1205,U168)),0)</f>
        <v>0</v>
      </c>
      <c r="AL168" s="37">
        <f>IF(ISNUMBER(V168),MAX(0,INDEX('913'!$F$6:$F$1205,V168)),0)</f>
        <v>0</v>
      </c>
      <c r="AM168" s="33">
        <f>IF(ISNUMBER(O168),SQRT(INDEX('913'!$I$6:$I$1205,O168)^2+INDEX('913'!$J$6:$J$1205,O168)^2),0)</f>
        <v>0</v>
      </c>
      <c r="AN168" s="33">
        <f>IF(ISNUMBER(P168),SQRT(INDEX('913'!$I$6:$I$1205,P168)^2+INDEX('913'!$J$6:$J$1205,P168)^2),0)</f>
        <v>0</v>
      </c>
      <c r="AO168" s="33">
        <f>IF(ISNUMBER(Q168),SQRT(INDEX('913'!$I$6:$I$1205,Q168)^2+INDEX('913'!$J$6:$J$1205,Q168)^2),0)</f>
        <v>0</v>
      </c>
      <c r="AP168" s="33">
        <f>IF(ISNUMBER(R168),SQRT(INDEX('913'!$I$6:$I$1205,R168)^2+INDEX('913'!$J$6:$J$1205,R168)^2),0)</f>
        <v>0</v>
      </c>
      <c r="AQ168" s="33">
        <f>IF(ISNUMBER(S168),SQRT(INDEX('913'!$I$6:$I$1205,S168)^2+INDEX('913'!$J$6:$J$1205,S168)^2),0)</f>
        <v>0</v>
      </c>
      <c r="AR168" s="33">
        <f>IF(ISNUMBER(T168),SQRT(INDEX('913'!$I$6:$I$1205,T168)^2+INDEX('913'!$J$6:$J$1205,T168)^2),0)</f>
        <v>0</v>
      </c>
      <c r="AS168" s="33">
        <f>IF(ISNUMBER(U168),SQRT(INDEX('913'!$I$6:$I$1205,U168)^2+INDEX('913'!$J$6:$J$1205,U168)^2),0)</f>
        <v>0</v>
      </c>
      <c r="AT168" s="49">
        <f>IF(ISNUMBER(V168),SQRT(INDEX('913'!$I$6:$I$1205,V168)^2+INDEX('913'!$J$6:$J$1205,V168)^2),0)</f>
        <v>0</v>
      </c>
      <c r="AU168" s="37">
        <f>IF(AM168+AN168+AO168+AP168+AQ168+AR168+AS168+AT168=0,IF(COUNT(O168,P168,Q168,R168,S168,T168,U168,V168),(W168+X168+Y168+Z168+AA168+AB168+AC168+AD168)/COUNT(O168,P168,Q168,R168,S168,T168,U168,V168),0),(AM168*W168+AN168*X168+AO168*Y168+AP168*Z168+AQ168*AA168+AR168*AB168+AS168*AC168+AT168*AD168)/(AM168+AN168+AO168+AP168+AQ168+AR168+AS168+AT168))</f>
        <v>0</v>
      </c>
      <c r="AV168" s="37">
        <f>IF(AM168+AN168+AO168+AP168+AQ168+AR168+AS168+AT168=0,IF(COUNT(O168,P168,Q168,R168,S168,T168,U168,V168),(AE168+AF168+AG168+AH168+AI168+AJ168+AK168+AL168)/COUNT(O168,P168,Q168,R168,S168,T168,U168,V168),0),(AM168*AE168+AN168*AF168+AO168*AG168+AP168*AH168+AQ168*AI168+AR168*AJ168+AS168*AK168+AT168*AL168)/(AM168+AN168+AO168+AP168+AQ168+AR168+AS168+AT168))</f>
        <v>0</v>
      </c>
      <c r="AW168" s="52">
        <f>-100*'935'!W168*(AU168+AV168)/'11'!C$16</f>
        <v>0</v>
      </c>
      <c r="AX168" s="37">
        <f>INDEX('DNO totals'!$B$52:$G$52,IF('935'!K168,IF(MOD('935'!K168,1000),IF(MOD('935'!K168,100),IF(MOD('935'!K168,10),IF(MOD('935'!K168,1000)=1,6,5),4),3),2),1))</f>
        <v>0</v>
      </c>
      <c r="AY168" s="52">
        <f>J168*AX168</f>
        <v>0</v>
      </c>
      <c r="AZ168" s="37">
        <f>AX168*'Parameters'!B$11</f>
        <v>0</v>
      </c>
      <c r="BA168" s="37">
        <f>IF('935'!$K168=1000,'Charging rates'!$C$29*$AZ168/(1+'DNO totals'!$C$60)*'935'!$L168,0)</f>
        <v>0</v>
      </c>
      <c r="BB168" s="37">
        <f>IF(MOD('935'!$K168,1000)=100,'Charging rates'!$D$29*$AZ168/(1+'DNO totals'!$D$60)*'935'!$M168,0)</f>
        <v>0</v>
      </c>
      <c r="BC168" s="37">
        <f>IF(MOD('935'!$K168,100)=10,'Charging rates'!$E$29*$AZ168/(1+'DNO totals'!$E$60)*'935'!$N168,0)</f>
        <v>0</v>
      </c>
      <c r="BD168" s="37">
        <f>IF(AND(MOD('935'!$K168,10)&gt;0,MOD('935'!$K168,1000)&gt;1),'Charging rates'!$F$29*$AZ168/(1+'DNO totals'!$F$60)*'935'!$O168,0)</f>
        <v>0</v>
      </c>
      <c r="BE168" s="37">
        <f>IF(MOD('935'!$K168,1000)=1,'Charging rates'!$G$29*$AZ168/(1+'DNO totals'!$G$60)*'935'!$P168,0)</f>
        <v>0</v>
      </c>
      <c r="BF168" s="37">
        <f>IF('935'!$K168&gt;1000,'Charging rates'!$C$29*$AY168*'935'!$L168,0)</f>
        <v>0</v>
      </c>
      <c r="BG168" s="37">
        <f>IF(MOD('935'!$K168,1000)&gt;100,'Charging rates'!$D$29*$AY168*'935'!$M168,0)</f>
        <v>0</v>
      </c>
      <c r="BH168" s="37">
        <f>IF(MOD('935'!$K168,100)&gt;10,'Charging rates'!$E$29*$AY168*'935'!$N168,0)</f>
        <v>0</v>
      </c>
      <c r="BI168" s="37">
        <f>$BA168+$BB168+$BC168+$BD168+$BE168</f>
        <v>0</v>
      </c>
      <c r="BJ168" s="52">
        <f>$BF168+$BG168+$BH168</f>
        <v>0</v>
      </c>
      <c r="BK168" s="37">
        <f>AW168*(1+'Charging rates'!B$42+0.6*'Charging rates'!B$67+'Charging rates'!B$54)-100*'Charging rates'!B$76/'11'!C$16*'935'!W168</f>
        <v>0</v>
      </c>
      <c r="BL168" s="37">
        <f>IF(I168,BK168*I168/(I168+E168),0)</f>
        <v>0</v>
      </c>
      <c r="BM168" s="52">
        <f>ROUND(BL168,3)</f>
        <v>0</v>
      </c>
      <c r="BN168" s="33">
        <f>IF('935'!V168="VOID",0,'935'!V168*(1-'935'!X168/'11'!B$16))</f>
        <v>0</v>
      </c>
      <c r="BO168" s="36">
        <f>IF(I168,-100*'Charging rates'!B$76/'11'!B$16*BN168/I168,0)</f>
        <v>0</v>
      </c>
      <c r="BP168" s="36">
        <f>IF(C168,'DNO totals'!B$171,0)</f>
        <v>0</v>
      </c>
      <c r="BQ168" s="36">
        <f>ROUND(BP168,2)</f>
        <v>0</v>
      </c>
      <c r="BR168" s="36">
        <f>IF(C168,(BP168+BO168),0)</f>
        <v>0</v>
      </c>
      <c r="BS168" s="53">
        <f>ROUND(BR168,2)</f>
        <v>0</v>
      </c>
      <c r="BT168" s="33">
        <f>'935'!C168&lt;&gt;"VOID"</f>
        <v>0</v>
      </c>
      <c r="BU168" s="36">
        <f>IF(BT168,(100/'11'!B$16*K168*((1-'935'!I168)*'Charging rates'!B$42+'Charging rates'!B$54)),0)</f>
        <v>0</v>
      </c>
      <c r="BV168" s="36">
        <f>100/'11'!B$16*N168*('Charging rates'!B$42+'Charging rates'!B$54)</f>
        <v>0</v>
      </c>
      <c r="BW168" s="36">
        <f>100/'11'!B$16*L168*('Charging rates'!B$42+'Charging rates'!B$54)</f>
        <v>0</v>
      </c>
      <c r="BX168" s="53">
        <f>ROUND(BW168,2)</f>
        <v>0</v>
      </c>
      <c r="BY168" s="33">
        <f>D168-('935'!T168*(1-'935'!X168/'11'!B$16))</f>
        <v>0</v>
      </c>
      <c r="BZ168" s="33">
        <f>0-IF(ISNUMBER(O168),INDEX('913'!$I$6:$I$1205,O168),0)-IF(ISNUMBER(P168),INDEX('913'!$I$6:$I$1205,P168),0)-IF(ISNUMBER(Q168),INDEX('913'!$I$6:$I$1205,Q168),0)-IF(ISNUMBER(R168),INDEX('913'!$I$6:$I$1205,R168),0)-IF(ISNUMBER(S168),INDEX('913'!$I$6:$I$1205,S168),0)-IF(ISNUMBER(T168),INDEX('913'!$I$6:$I$1205,T168),0)-IF(ISNUMBER(U168),INDEX('913'!$I$6:$I$1205,U168),0)-IF(ISNUMBER(V168),INDEX('913'!$I$6:$I$1205,V168),0)</f>
        <v>0</v>
      </c>
      <c r="CA168" s="37">
        <f>IF(BZ168=0,1,MAX(1,SQRT(BZ168^2+(IF(ISNUMBER(O168),INDEX('913'!$J$6:$J$1205,O168),0)+IF(ISNUMBER(P168),INDEX('913'!$J$6:$J$1205,P168),0)+IF(ISNUMBER(Q168),INDEX('913'!$J$6:$J$1205,Q168),0)+IF(ISNUMBER(R168),INDEX('913'!$J$6:$J$1205,R168),0)+IF(ISNUMBER(S168),INDEX('913'!$J$6:$J$1205,S168),0)+IF(ISNUMBER(T168),INDEX('913'!$J$6:$J$1205,T168),0)+IF(ISNUMBER(U168),INDEX('913'!$J$6:$J$1205,U168),0)+IF(ISNUMBER(V168),INDEX('913'!$J$6:$J$1205,V168),0))^2)/BZ168))</f>
        <v>0</v>
      </c>
      <c r="CB168" s="36">
        <f>100*AU168/'11'!B$16</f>
        <v>0</v>
      </c>
      <c r="CC168" s="37">
        <f>100*(AV168*CA168)/'11'!C$16</f>
        <v>0</v>
      </c>
      <c r="CD168" s="37">
        <f>IF(D168=0,1,BY168/D168)*CC168</f>
        <v>0</v>
      </c>
      <c r="CE168" s="36">
        <f>IF(D168=0,1,BY168/D168)*CB168</f>
        <v>0</v>
      </c>
      <c r="CF168" s="54">
        <f>'11'!C$16-'935'!Y168</f>
        <v>0</v>
      </c>
      <c r="CG168" s="37">
        <f>MAX('DNO totals'!B$312+0,MIN('935'!L168+0,'DNO totals'!B$304+0))</f>
        <v>0</v>
      </c>
      <c r="CH168" s="37">
        <f>MAX('DNO totals'!C$312+0,MIN('935'!M168+0,'DNO totals'!C$304+0))</f>
        <v>0</v>
      </c>
      <c r="CI168" s="37">
        <f>MAX('DNO totals'!D$312+0,MIN('935'!N168+0,'DNO totals'!D$304+0))</f>
        <v>0</v>
      </c>
      <c r="CJ168" s="37">
        <f>MAX('DNO totals'!E$312+0,MIN('935'!O168+0,'DNO totals'!E$304+0))</f>
        <v>0</v>
      </c>
      <c r="CK168" s="52">
        <f>MAX('DNO totals'!F$312+0,MIN('935'!P168+0,'DNO totals'!F$304+0))</f>
        <v>0</v>
      </c>
      <c r="CL168" s="37">
        <f>IF('935'!$K168=1000,'Charging rates'!$C$29*$AZ168/(1+'DNO totals'!$C$60)*$CG168,0)</f>
        <v>0</v>
      </c>
      <c r="CM168" s="37">
        <f>IF(MOD('935'!$K168,1000)=100,'Charging rates'!$D$29*$AZ168/(1+'DNO totals'!$D$60)*$CH168,0)</f>
        <v>0</v>
      </c>
      <c r="CN168" s="37">
        <f>IF(MOD('935'!$K168,100)=10,'Charging rates'!$E$29*$AZ168/(1+'DNO totals'!$E$60)*$CI168,0)</f>
        <v>0</v>
      </c>
      <c r="CO168" s="37">
        <f>IF(AND(MOD('935'!$K168,10)&gt;0,MOD('935'!$K168,1000)&gt;1),'Charging rates'!$F$29*$AZ168/(1+'DNO totals'!$F$60)*$CJ168,0)</f>
        <v>0</v>
      </c>
      <c r="CP168" s="37">
        <f>IF(MOD('935'!$K168,1000)=1,'Charging rates'!$G$29*$AZ168/(1+'DNO totals'!$G$60)*$CK168,0)</f>
        <v>0</v>
      </c>
      <c r="CQ168" s="52">
        <f>$CL168+$CM168+$CN168+$CO168+$CP168</f>
        <v>0</v>
      </c>
      <c r="CR168" s="37">
        <f>IF('935'!$K168&gt;1000,'Charging rates'!$C$29*$AY168*$CG168,0)</f>
        <v>0</v>
      </c>
      <c r="CS168" s="37">
        <f>IF(MOD('935'!$K168,1000)&gt;100,'Charging rates'!$D$29*$AY168*$CH168,0)</f>
        <v>0</v>
      </c>
      <c r="CT168" s="37">
        <f>IF(MOD('935'!$K168,100)&gt;10,'Charging rates'!$E$29*$AY168*$CI168,0)</f>
        <v>0</v>
      </c>
      <c r="CU168" s="52">
        <f>$CR168+$CS168+$CT168</f>
        <v>0</v>
      </c>
      <c r="CV168" s="36">
        <f>100*(AV168*'935'!Q168*CA168)/'11'!B$16</f>
        <v>0</v>
      </c>
      <c r="CW168" s="36">
        <f>100/'11'!B$16*'Charging rates'!B$76*AY168</f>
        <v>0</v>
      </c>
      <c r="CX168" s="36">
        <f>IF(D168=0,0,(1-BY168/D168)*(CB168+IF('935'!Q168=0,0,(CC168*'935'!Q168*('11'!C$16-'935'!Y168)/('11'!B$16-'935'!X168)))))</f>
        <v>0</v>
      </c>
      <c r="CY168" s="36">
        <f>CW168+CE168</f>
        <v>0</v>
      </c>
      <c r="CZ168" s="49">
        <f>(CQ168+CU168)*D168</f>
        <v>0</v>
      </c>
      <c r="DA168" s="33">
        <f>D168*('Parameters'!B$21+J168)*IF('DNO totals'!B$323&lt;0,1,'935'!S168)</f>
        <v>0</v>
      </c>
      <c r="DB168" s="52">
        <f>IF('DNO totals'!B$323&lt;0,1,'935'!S168)*('Parameters'!B$21+J168)</f>
        <v>0</v>
      </c>
      <c r="DC168" s="37">
        <f>CY168+'Charging rates'!B$106*DB168*100/'11'!B$16</f>
        <v>0</v>
      </c>
      <c r="DD168" s="37">
        <f>DC168+'Charging rates'!B$116*('Parameters'!B$21+J168)*100/'11'!B$16*IF('DNO totals'!B$323&lt;0,1,'935'!S168)</f>
        <v>0</v>
      </c>
      <c r="DE168" s="37">
        <f>'Charging rates'!B$97*(CQ168+CU168)*100/'11'!B$16</f>
        <v>0</v>
      </c>
      <c r="DF168" s="36">
        <f>MAX(0-(CC168*J168*'11'!C$16/'11'!B$16),DD168+DE168)</f>
        <v>0</v>
      </c>
      <c r="DG168" s="37">
        <f>IF(BT168,IF(J168=0,CD168,MAX(0,MIN(CD168,CD168+(DF168/'935'!Q168*('11'!B$16-'935'!X168)/('11'!C$16-'935'!Y168))))),0)</f>
        <v>0</v>
      </c>
      <c r="DH168" s="36">
        <f>IF(BT168,MAX(0,DF168),0)</f>
        <v>0</v>
      </c>
      <c r="DI168" s="53">
        <f>DH168+CX168</f>
        <v>0</v>
      </c>
    </row>
    <row r="169" spans="1:113">
      <c r="A169" s="28">
        <v>69</v>
      </c>
      <c r="B169" s="48">
        <f>'935'!B169</f>
        <v>0</v>
      </c>
      <c r="C169" s="33">
        <f>OR('935'!E169&lt;&gt;"VOID",'935'!F169&lt;&gt;"VOID",'935'!G169&lt;&gt;"VOID")</f>
        <v>0</v>
      </c>
      <c r="D169" s="33">
        <f>IF('935'!C169="VOID",0,('935'!C169*(1-'935'!X169/'11'!B$16)))</f>
        <v>0</v>
      </c>
      <c r="E169" s="33">
        <f>IF('935'!D169="VOID",0,'935'!D169*(1-'935'!X169/'11'!B$16))</f>
        <v>0</v>
      </c>
      <c r="F169" s="33">
        <f>IF('935'!E169="VOID",0,'935'!E169*(1-'935'!X169/'11'!B$16))</f>
        <v>0</v>
      </c>
      <c r="G169" s="33">
        <f>IF('935'!F169="VOID",0,'935'!F169*(1-'935'!X169/'11'!B$16))</f>
        <v>0</v>
      </c>
      <c r="H169" s="33">
        <f>IF('935'!G169="VOID",0,'935'!G169*(1-'935'!X169/'11'!B$16))</f>
        <v>0</v>
      </c>
      <c r="I169" s="33">
        <f>F169+G169+H169</f>
        <v>0</v>
      </c>
      <c r="J169" s="37">
        <f>'935'!Q169*(1-'935'!Y169/'11'!C$16)/(1-'935'!X169/'11'!B$16)</f>
        <v>0</v>
      </c>
      <c r="K169" s="33">
        <f>IF(D169,'935'!H169*D169/(D169+E169+I169),0)</f>
        <v>0</v>
      </c>
      <c r="L169" s="33">
        <f>IF(I169,'935'!H169*I169/(D169+E169+I169),0)</f>
        <v>0</v>
      </c>
      <c r="M169" s="33">
        <f>K169*(1-'935'!X169/'11'!B$16)</f>
        <v>0</v>
      </c>
      <c r="N169" s="49">
        <f>L169*(1-'935'!X169/'11'!B$16)</f>
        <v>0</v>
      </c>
      <c r="O169" s="50">
        <f>MATCH('935'!J169,'913'!$B$6:$B$1205,0)</f>
        <v>0</v>
      </c>
      <c r="P169" s="50">
        <f>MATCH(INDEX('913'!$D$6:$D$1205,O169),'913'!$B$6:$B$1205,0)</f>
        <v>0</v>
      </c>
      <c r="Q169" s="50">
        <f>MATCH(INDEX('913'!$D$6:$D$1205,P169),'913'!$B$6:$B$1205,0)</f>
        <v>0</v>
      </c>
      <c r="R169" s="50">
        <f>MATCH(INDEX('913'!$D$6:$D$1205,Q169),'913'!$B$6:$B$1205,0)</f>
        <v>0</v>
      </c>
      <c r="S169" s="50">
        <f>MATCH(INDEX('913'!$D$6:$D$1205,R169),'913'!$B$6:$B$1205,0)</f>
        <v>0</v>
      </c>
      <c r="T169" s="50">
        <f>MATCH(INDEX('913'!$D$6:$D$1205,S169),'913'!$B$6:$B$1205,0)</f>
        <v>0</v>
      </c>
      <c r="U169" s="50">
        <f>MATCH(INDEX('913'!$D$6:$D$1205,T169),'913'!$B$6:$B$1205,0)</f>
        <v>0</v>
      </c>
      <c r="V169" s="51">
        <f>MATCH(INDEX('913'!$D$6:$D$1205,U169),'913'!$B$6:$B$1205,0)</f>
        <v>0</v>
      </c>
      <c r="W169" s="37">
        <f>IF(ISNUMBER(O169),MAX(0,INDEX('913'!$E$6:$E$1205,O169)),0)</f>
        <v>0</v>
      </c>
      <c r="X169" s="37">
        <f>IF(ISNUMBER(P169),MAX(0,INDEX('913'!$E$6:$E$1205,P169)),0)</f>
        <v>0</v>
      </c>
      <c r="Y169" s="37">
        <f>IF(ISNUMBER(Q169),MAX(0,INDEX('913'!$E$6:$E$1205,Q169)),0)</f>
        <v>0</v>
      </c>
      <c r="Z169" s="37">
        <f>IF(ISNUMBER(R169),MAX(0,INDEX('913'!$E$6:$E$1205,R169)),0)</f>
        <v>0</v>
      </c>
      <c r="AA169" s="37">
        <f>IF(ISNUMBER(S169),MAX(0,INDEX('913'!$E$6:$E$1205,S169)),0)</f>
        <v>0</v>
      </c>
      <c r="AB169" s="37">
        <f>IF(ISNUMBER(T169),MAX(0,INDEX('913'!$E$6:$E$1205,T169)),0)</f>
        <v>0</v>
      </c>
      <c r="AC169" s="37">
        <f>IF(ISNUMBER(U169),MAX(0,INDEX('913'!$E$6:$E$1205,U169)),0)</f>
        <v>0</v>
      </c>
      <c r="AD169" s="52">
        <f>IF(ISNUMBER(V169),MAX(0,INDEX('913'!$E$6:$E$1205,V169)),0)</f>
        <v>0</v>
      </c>
      <c r="AE169" s="37">
        <f>IF(ISNUMBER(O169),MAX(0,INDEX('913'!$F$6:$F$1205,O169)),0)</f>
        <v>0</v>
      </c>
      <c r="AF169" s="37">
        <f>IF(ISNUMBER(P169),MAX(0,INDEX('913'!$F$6:$F$1205,P169)),0)</f>
        <v>0</v>
      </c>
      <c r="AG169" s="37">
        <f>IF(ISNUMBER(Q169),MAX(0,INDEX('913'!$F$6:$F$1205,Q169)),0)</f>
        <v>0</v>
      </c>
      <c r="AH169" s="37">
        <f>IF(ISNUMBER(R169),MAX(0,INDEX('913'!$F$6:$F$1205,R169)),0)</f>
        <v>0</v>
      </c>
      <c r="AI169" s="37">
        <f>IF(ISNUMBER(S169),MAX(0,INDEX('913'!$F$6:$F$1205,S169)),0)</f>
        <v>0</v>
      </c>
      <c r="AJ169" s="37">
        <f>IF(ISNUMBER(T169),MAX(0,INDEX('913'!$F$6:$F$1205,T169)),0)</f>
        <v>0</v>
      </c>
      <c r="AK169" s="37">
        <f>IF(ISNUMBER(U169),MAX(0,INDEX('913'!$F$6:$F$1205,U169)),0)</f>
        <v>0</v>
      </c>
      <c r="AL169" s="37">
        <f>IF(ISNUMBER(V169),MAX(0,INDEX('913'!$F$6:$F$1205,V169)),0)</f>
        <v>0</v>
      </c>
      <c r="AM169" s="33">
        <f>IF(ISNUMBER(O169),SQRT(INDEX('913'!$I$6:$I$1205,O169)^2+INDEX('913'!$J$6:$J$1205,O169)^2),0)</f>
        <v>0</v>
      </c>
      <c r="AN169" s="33">
        <f>IF(ISNUMBER(P169),SQRT(INDEX('913'!$I$6:$I$1205,P169)^2+INDEX('913'!$J$6:$J$1205,P169)^2),0)</f>
        <v>0</v>
      </c>
      <c r="AO169" s="33">
        <f>IF(ISNUMBER(Q169),SQRT(INDEX('913'!$I$6:$I$1205,Q169)^2+INDEX('913'!$J$6:$J$1205,Q169)^2),0)</f>
        <v>0</v>
      </c>
      <c r="AP169" s="33">
        <f>IF(ISNUMBER(R169),SQRT(INDEX('913'!$I$6:$I$1205,R169)^2+INDEX('913'!$J$6:$J$1205,R169)^2),0)</f>
        <v>0</v>
      </c>
      <c r="AQ169" s="33">
        <f>IF(ISNUMBER(S169),SQRT(INDEX('913'!$I$6:$I$1205,S169)^2+INDEX('913'!$J$6:$J$1205,S169)^2),0)</f>
        <v>0</v>
      </c>
      <c r="AR169" s="33">
        <f>IF(ISNUMBER(T169),SQRT(INDEX('913'!$I$6:$I$1205,T169)^2+INDEX('913'!$J$6:$J$1205,T169)^2),0)</f>
        <v>0</v>
      </c>
      <c r="AS169" s="33">
        <f>IF(ISNUMBER(U169),SQRT(INDEX('913'!$I$6:$I$1205,U169)^2+INDEX('913'!$J$6:$J$1205,U169)^2),0)</f>
        <v>0</v>
      </c>
      <c r="AT169" s="49">
        <f>IF(ISNUMBER(V169),SQRT(INDEX('913'!$I$6:$I$1205,V169)^2+INDEX('913'!$J$6:$J$1205,V169)^2),0)</f>
        <v>0</v>
      </c>
      <c r="AU169" s="37">
        <f>IF(AM169+AN169+AO169+AP169+AQ169+AR169+AS169+AT169=0,IF(COUNT(O169,P169,Q169,R169,S169,T169,U169,V169),(W169+X169+Y169+Z169+AA169+AB169+AC169+AD169)/COUNT(O169,P169,Q169,R169,S169,T169,U169,V169),0),(AM169*W169+AN169*X169+AO169*Y169+AP169*Z169+AQ169*AA169+AR169*AB169+AS169*AC169+AT169*AD169)/(AM169+AN169+AO169+AP169+AQ169+AR169+AS169+AT169))</f>
        <v>0</v>
      </c>
      <c r="AV169" s="37">
        <f>IF(AM169+AN169+AO169+AP169+AQ169+AR169+AS169+AT169=0,IF(COUNT(O169,P169,Q169,R169,S169,T169,U169,V169),(AE169+AF169+AG169+AH169+AI169+AJ169+AK169+AL169)/COUNT(O169,P169,Q169,R169,S169,T169,U169,V169),0),(AM169*AE169+AN169*AF169+AO169*AG169+AP169*AH169+AQ169*AI169+AR169*AJ169+AS169*AK169+AT169*AL169)/(AM169+AN169+AO169+AP169+AQ169+AR169+AS169+AT169))</f>
        <v>0</v>
      </c>
      <c r="AW169" s="52">
        <f>-100*'935'!W169*(AU169+AV169)/'11'!C$16</f>
        <v>0</v>
      </c>
      <c r="AX169" s="37">
        <f>INDEX('DNO totals'!$B$52:$G$52,IF('935'!K169,IF(MOD('935'!K169,1000),IF(MOD('935'!K169,100),IF(MOD('935'!K169,10),IF(MOD('935'!K169,1000)=1,6,5),4),3),2),1))</f>
        <v>0</v>
      </c>
      <c r="AY169" s="52">
        <f>J169*AX169</f>
        <v>0</v>
      </c>
      <c r="AZ169" s="37">
        <f>AX169*'Parameters'!B$11</f>
        <v>0</v>
      </c>
      <c r="BA169" s="37">
        <f>IF('935'!$K169=1000,'Charging rates'!$C$29*$AZ169/(1+'DNO totals'!$C$60)*'935'!$L169,0)</f>
        <v>0</v>
      </c>
      <c r="BB169" s="37">
        <f>IF(MOD('935'!$K169,1000)=100,'Charging rates'!$D$29*$AZ169/(1+'DNO totals'!$D$60)*'935'!$M169,0)</f>
        <v>0</v>
      </c>
      <c r="BC169" s="37">
        <f>IF(MOD('935'!$K169,100)=10,'Charging rates'!$E$29*$AZ169/(1+'DNO totals'!$E$60)*'935'!$N169,0)</f>
        <v>0</v>
      </c>
      <c r="BD169" s="37">
        <f>IF(AND(MOD('935'!$K169,10)&gt;0,MOD('935'!$K169,1000)&gt;1),'Charging rates'!$F$29*$AZ169/(1+'DNO totals'!$F$60)*'935'!$O169,0)</f>
        <v>0</v>
      </c>
      <c r="BE169" s="37">
        <f>IF(MOD('935'!$K169,1000)=1,'Charging rates'!$G$29*$AZ169/(1+'DNO totals'!$G$60)*'935'!$P169,0)</f>
        <v>0</v>
      </c>
      <c r="BF169" s="37">
        <f>IF('935'!$K169&gt;1000,'Charging rates'!$C$29*$AY169*'935'!$L169,0)</f>
        <v>0</v>
      </c>
      <c r="BG169" s="37">
        <f>IF(MOD('935'!$K169,1000)&gt;100,'Charging rates'!$D$29*$AY169*'935'!$M169,0)</f>
        <v>0</v>
      </c>
      <c r="BH169" s="37">
        <f>IF(MOD('935'!$K169,100)&gt;10,'Charging rates'!$E$29*$AY169*'935'!$N169,0)</f>
        <v>0</v>
      </c>
      <c r="BI169" s="37">
        <f>$BA169+$BB169+$BC169+$BD169+$BE169</f>
        <v>0</v>
      </c>
      <c r="BJ169" s="52">
        <f>$BF169+$BG169+$BH169</f>
        <v>0</v>
      </c>
      <c r="BK169" s="37">
        <f>AW169*(1+'Charging rates'!B$42+0.6*'Charging rates'!B$67+'Charging rates'!B$54)-100*'Charging rates'!B$76/'11'!C$16*'935'!W169</f>
        <v>0</v>
      </c>
      <c r="BL169" s="37">
        <f>IF(I169,BK169*I169/(I169+E169),0)</f>
        <v>0</v>
      </c>
      <c r="BM169" s="52">
        <f>ROUND(BL169,3)</f>
        <v>0</v>
      </c>
      <c r="BN169" s="33">
        <f>IF('935'!V169="VOID",0,'935'!V169*(1-'935'!X169/'11'!B$16))</f>
        <v>0</v>
      </c>
      <c r="BO169" s="36">
        <f>IF(I169,-100*'Charging rates'!B$76/'11'!B$16*BN169/I169,0)</f>
        <v>0</v>
      </c>
      <c r="BP169" s="36">
        <f>IF(C169,'DNO totals'!B$171,0)</f>
        <v>0</v>
      </c>
      <c r="BQ169" s="36">
        <f>ROUND(BP169,2)</f>
        <v>0</v>
      </c>
      <c r="BR169" s="36">
        <f>IF(C169,(BP169+BO169),0)</f>
        <v>0</v>
      </c>
      <c r="BS169" s="53">
        <f>ROUND(BR169,2)</f>
        <v>0</v>
      </c>
      <c r="BT169" s="33">
        <f>'935'!C169&lt;&gt;"VOID"</f>
        <v>0</v>
      </c>
      <c r="BU169" s="36">
        <f>IF(BT169,(100/'11'!B$16*K169*((1-'935'!I169)*'Charging rates'!B$42+'Charging rates'!B$54)),0)</f>
        <v>0</v>
      </c>
      <c r="BV169" s="36">
        <f>100/'11'!B$16*N169*('Charging rates'!B$42+'Charging rates'!B$54)</f>
        <v>0</v>
      </c>
      <c r="BW169" s="36">
        <f>100/'11'!B$16*L169*('Charging rates'!B$42+'Charging rates'!B$54)</f>
        <v>0</v>
      </c>
      <c r="BX169" s="53">
        <f>ROUND(BW169,2)</f>
        <v>0</v>
      </c>
      <c r="BY169" s="33">
        <f>D169-('935'!T169*(1-'935'!X169/'11'!B$16))</f>
        <v>0</v>
      </c>
      <c r="BZ169" s="33">
        <f>0-IF(ISNUMBER(O169),INDEX('913'!$I$6:$I$1205,O169),0)-IF(ISNUMBER(P169),INDEX('913'!$I$6:$I$1205,P169),0)-IF(ISNUMBER(Q169),INDEX('913'!$I$6:$I$1205,Q169),0)-IF(ISNUMBER(R169),INDEX('913'!$I$6:$I$1205,R169),0)-IF(ISNUMBER(S169),INDEX('913'!$I$6:$I$1205,S169),0)-IF(ISNUMBER(T169),INDEX('913'!$I$6:$I$1205,T169),0)-IF(ISNUMBER(U169),INDEX('913'!$I$6:$I$1205,U169),0)-IF(ISNUMBER(V169),INDEX('913'!$I$6:$I$1205,V169),0)</f>
        <v>0</v>
      </c>
      <c r="CA169" s="37">
        <f>IF(BZ169=0,1,MAX(1,SQRT(BZ169^2+(IF(ISNUMBER(O169),INDEX('913'!$J$6:$J$1205,O169),0)+IF(ISNUMBER(P169),INDEX('913'!$J$6:$J$1205,P169),0)+IF(ISNUMBER(Q169),INDEX('913'!$J$6:$J$1205,Q169),0)+IF(ISNUMBER(R169),INDEX('913'!$J$6:$J$1205,R169),0)+IF(ISNUMBER(S169),INDEX('913'!$J$6:$J$1205,S169),0)+IF(ISNUMBER(T169),INDEX('913'!$J$6:$J$1205,T169),0)+IF(ISNUMBER(U169),INDEX('913'!$J$6:$J$1205,U169),0)+IF(ISNUMBER(V169),INDEX('913'!$J$6:$J$1205,V169),0))^2)/BZ169))</f>
        <v>0</v>
      </c>
      <c r="CB169" s="36">
        <f>100*AU169/'11'!B$16</f>
        <v>0</v>
      </c>
      <c r="CC169" s="37">
        <f>100*(AV169*CA169)/'11'!C$16</f>
        <v>0</v>
      </c>
      <c r="CD169" s="37">
        <f>IF(D169=0,1,BY169/D169)*CC169</f>
        <v>0</v>
      </c>
      <c r="CE169" s="36">
        <f>IF(D169=0,1,BY169/D169)*CB169</f>
        <v>0</v>
      </c>
      <c r="CF169" s="54">
        <f>'11'!C$16-'935'!Y169</f>
        <v>0</v>
      </c>
      <c r="CG169" s="37">
        <f>MAX('DNO totals'!B$312+0,MIN('935'!L169+0,'DNO totals'!B$304+0))</f>
        <v>0</v>
      </c>
      <c r="CH169" s="37">
        <f>MAX('DNO totals'!C$312+0,MIN('935'!M169+0,'DNO totals'!C$304+0))</f>
        <v>0</v>
      </c>
      <c r="CI169" s="37">
        <f>MAX('DNO totals'!D$312+0,MIN('935'!N169+0,'DNO totals'!D$304+0))</f>
        <v>0</v>
      </c>
      <c r="CJ169" s="37">
        <f>MAX('DNO totals'!E$312+0,MIN('935'!O169+0,'DNO totals'!E$304+0))</f>
        <v>0</v>
      </c>
      <c r="CK169" s="52">
        <f>MAX('DNO totals'!F$312+0,MIN('935'!P169+0,'DNO totals'!F$304+0))</f>
        <v>0</v>
      </c>
      <c r="CL169" s="37">
        <f>IF('935'!$K169=1000,'Charging rates'!$C$29*$AZ169/(1+'DNO totals'!$C$60)*$CG169,0)</f>
        <v>0</v>
      </c>
      <c r="CM169" s="37">
        <f>IF(MOD('935'!$K169,1000)=100,'Charging rates'!$D$29*$AZ169/(1+'DNO totals'!$D$60)*$CH169,0)</f>
        <v>0</v>
      </c>
      <c r="CN169" s="37">
        <f>IF(MOD('935'!$K169,100)=10,'Charging rates'!$E$29*$AZ169/(1+'DNO totals'!$E$60)*$CI169,0)</f>
        <v>0</v>
      </c>
      <c r="CO169" s="37">
        <f>IF(AND(MOD('935'!$K169,10)&gt;0,MOD('935'!$K169,1000)&gt;1),'Charging rates'!$F$29*$AZ169/(1+'DNO totals'!$F$60)*$CJ169,0)</f>
        <v>0</v>
      </c>
      <c r="CP169" s="37">
        <f>IF(MOD('935'!$K169,1000)=1,'Charging rates'!$G$29*$AZ169/(1+'DNO totals'!$G$60)*$CK169,0)</f>
        <v>0</v>
      </c>
      <c r="CQ169" s="52">
        <f>$CL169+$CM169+$CN169+$CO169+$CP169</f>
        <v>0</v>
      </c>
      <c r="CR169" s="37">
        <f>IF('935'!$K169&gt;1000,'Charging rates'!$C$29*$AY169*$CG169,0)</f>
        <v>0</v>
      </c>
      <c r="CS169" s="37">
        <f>IF(MOD('935'!$K169,1000)&gt;100,'Charging rates'!$D$29*$AY169*$CH169,0)</f>
        <v>0</v>
      </c>
      <c r="CT169" s="37">
        <f>IF(MOD('935'!$K169,100)&gt;10,'Charging rates'!$E$29*$AY169*$CI169,0)</f>
        <v>0</v>
      </c>
      <c r="CU169" s="52">
        <f>$CR169+$CS169+$CT169</f>
        <v>0</v>
      </c>
      <c r="CV169" s="36">
        <f>100*(AV169*'935'!Q169*CA169)/'11'!B$16</f>
        <v>0</v>
      </c>
      <c r="CW169" s="36">
        <f>100/'11'!B$16*'Charging rates'!B$76*AY169</f>
        <v>0</v>
      </c>
      <c r="CX169" s="36">
        <f>IF(D169=0,0,(1-BY169/D169)*(CB169+IF('935'!Q169=0,0,(CC169*'935'!Q169*('11'!C$16-'935'!Y169)/('11'!B$16-'935'!X169)))))</f>
        <v>0</v>
      </c>
      <c r="CY169" s="36">
        <f>CW169+CE169</f>
        <v>0</v>
      </c>
      <c r="CZ169" s="49">
        <f>(CQ169+CU169)*D169</f>
        <v>0</v>
      </c>
      <c r="DA169" s="33">
        <f>D169*('Parameters'!B$21+J169)*IF('DNO totals'!B$323&lt;0,1,'935'!S169)</f>
        <v>0</v>
      </c>
      <c r="DB169" s="52">
        <f>IF('DNO totals'!B$323&lt;0,1,'935'!S169)*('Parameters'!B$21+J169)</f>
        <v>0</v>
      </c>
      <c r="DC169" s="37">
        <f>CY169+'Charging rates'!B$106*DB169*100/'11'!B$16</f>
        <v>0</v>
      </c>
      <c r="DD169" s="37">
        <f>DC169+'Charging rates'!B$116*('Parameters'!B$21+J169)*100/'11'!B$16*IF('DNO totals'!B$323&lt;0,1,'935'!S169)</f>
        <v>0</v>
      </c>
      <c r="DE169" s="37">
        <f>'Charging rates'!B$97*(CQ169+CU169)*100/'11'!B$16</f>
        <v>0</v>
      </c>
      <c r="DF169" s="36">
        <f>MAX(0-(CC169*J169*'11'!C$16/'11'!B$16),DD169+DE169)</f>
        <v>0</v>
      </c>
      <c r="DG169" s="37">
        <f>IF(BT169,IF(J169=0,CD169,MAX(0,MIN(CD169,CD169+(DF169/'935'!Q169*('11'!B$16-'935'!X169)/('11'!C$16-'935'!Y169))))),0)</f>
        <v>0</v>
      </c>
      <c r="DH169" s="36">
        <f>IF(BT169,MAX(0,DF169),0)</f>
        <v>0</v>
      </c>
      <c r="DI169" s="53">
        <f>DH169+CX169</f>
        <v>0</v>
      </c>
    </row>
    <row r="170" spans="1:113">
      <c r="A170" s="28">
        <v>70</v>
      </c>
      <c r="B170" s="48">
        <f>'935'!B170</f>
        <v>0</v>
      </c>
      <c r="C170" s="33">
        <f>OR('935'!E170&lt;&gt;"VOID",'935'!F170&lt;&gt;"VOID",'935'!G170&lt;&gt;"VOID")</f>
        <v>0</v>
      </c>
      <c r="D170" s="33">
        <f>IF('935'!C170="VOID",0,('935'!C170*(1-'935'!X170/'11'!B$16)))</f>
        <v>0</v>
      </c>
      <c r="E170" s="33">
        <f>IF('935'!D170="VOID",0,'935'!D170*(1-'935'!X170/'11'!B$16))</f>
        <v>0</v>
      </c>
      <c r="F170" s="33">
        <f>IF('935'!E170="VOID",0,'935'!E170*(1-'935'!X170/'11'!B$16))</f>
        <v>0</v>
      </c>
      <c r="G170" s="33">
        <f>IF('935'!F170="VOID",0,'935'!F170*(1-'935'!X170/'11'!B$16))</f>
        <v>0</v>
      </c>
      <c r="H170" s="33">
        <f>IF('935'!G170="VOID",0,'935'!G170*(1-'935'!X170/'11'!B$16))</f>
        <v>0</v>
      </c>
      <c r="I170" s="33">
        <f>F170+G170+H170</f>
        <v>0</v>
      </c>
      <c r="J170" s="37">
        <f>'935'!Q170*(1-'935'!Y170/'11'!C$16)/(1-'935'!X170/'11'!B$16)</f>
        <v>0</v>
      </c>
      <c r="K170" s="33">
        <f>IF(D170,'935'!H170*D170/(D170+E170+I170),0)</f>
        <v>0</v>
      </c>
      <c r="L170" s="33">
        <f>IF(I170,'935'!H170*I170/(D170+E170+I170),0)</f>
        <v>0</v>
      </c>
      <c r="M170" s="33">
        <f>K170*(1-'935'!X170/'11'!B$16)</f>
        <v>0</v>
      </c>
      <c r="N170" s="49">
        <f>L170*(1-'935'!X170/'11'!B$16)</f>
        <v>0</v>
      </c>
      <c r="O170" s="50">
        <f>MATCH('935'!J170,'913'!$B$6:$B$1205,0)</f>
        <v>0</v>
      </c>
      <c r="P170" s="50">
        <f>MATCH(INDEX('913'!$D$6:$D$1205,O170),'913'!$B$6:$B$1205,0)</f>
        <v>0</v>
      </c>
      <c r="Q170" s="50">
        <f>MATCH(INDEX('913'!$D$6:$D$1205,P170),'913'!$B$6:$B$1205,0)</f>
        <v>0</v>
      </c>
      <c r="R170" s="50">
        <f>MATCH(INDEX('913'!$D$6:$D$1205,Q170),'913'!$B$6:$B$1205,0)</f>
        <v>0</v>
      </c>
      <c r="S170" s="50">
        <f>MATCH(INDEX('913'!$D$6:$D$1205,R170),'913'!$B$6:$B$1205,0)</f>
        <v>0</v>
      </c>
      <c r="T170" s="50">
        <f>MATCH(INDEX('913'!$D$6:$D$1205,S170),'913'!$B$6:$B$1205,0)</f>
        <v>0</v>
      </c>
      <c r="U170" s="50">
        <f>MATCH(INDEX('913'!$D$6:$D$1205,T170),'913'!$B$6:$B$1205,0)</f>
        <v>0</v>
      </c>
      <c r="V170" s="51">
        <f>MATCH(INDEX('913'!$D$6:$D$1205,U170),'913'!$B$6:$B$1205,0)</f>
        <v>0</v>
      </c>
      <c r="W170" s="37">
        <f>IF(ISNUMBER(O170),MAX(0,INDEX('913'!$E$6:$E$1205,O170)),0)</f>
        <v>0</v>
      </c>
      <c r="X170" s="37">
        <f>IF(ISNUMBER(P170),MAX(0,INDEX('913'!$E$6:$E$1205,P170)),0)</f>
        <v>0</v>
      </c>
      <c r="Y170" s="37">
        <f>IF(ISNUMBER(Q170),MAX(0,INDEX('913'!$E$6:$E$1205,Q170)),0)</f>
        <v>0</v>
      </c>
      <c r="Z170" s="37">
        <f>IF(ISNUMBER(R170),MAX(0,INDEX('913'!$E$6:$E$1205,R170)),0)</f>
        <v>0</v>
      </c>
      <c r="AA170" s="37">
        <f>IF(ISNUMBER(S170),MAX(0,INDEX('913'!$E$6:$E$1205,S170)),0)</f>
        <v>0</v>
      </c>
      <c r="AB170" s="37">
        <f>IF(ISNUMBER(T170),MAX(0,INDEX('913'!$E$6:$E$1205,T170)),0)</f>
        <v>0</v>
      </c>
      <c r="AC170" s="37">
        <f>IF(ISNUMBER(U170),MAX(0,INDEX('913'!$E$6:$E$1205,U170)),0)</f>
        <v>0</v>
      </c>
      <c r="AD170" s="52">
        <f>IF(ISNUMBER(V170),MAX(0,INDEX('913'!$E$6:$E$1205,V170)),0)</f>
        <v>0</v>
      </c>
      <c r="AE170" s="37">
        <f>IF(ISNUMBER(O170),MAX(0,INDEX('913'!$F$6:$F$1205,O170)),0)</f>
        <v>0</v>
      </c>
      <c r="AF170" s="37">
        <f>IF(ISNUMBER(P170),MAX(0,INDEX('913'!$F$6:$F$1205,P170)),0)</f>
        <v>0</v>
      </c>
      <c r="AG170" s="37">
        <f>IF(ISNUMBER(Q170),MAX(0,INDEX('913'!$F$6:$F$1205,Q170)),0)</f>
        <v>0</v>
      </c>
      <c r="AH170" s="37">
        <f>IF(ISNUMBER(R170),MAX(0,INDEX('913'!$F$6:$F$1205,R170)),0)</f>
        <v>0</v>
      </c>
      <c r="AI170" s="37">
        <f>IF(ISNUMBER(S170),MAX(0,INDEX('913'!$F$6:$F$1205,S170)),0)</f>
        <v>0</v>
      </c>
      <c r="AJ170" s="37">
        <f>IF(ISNUMBER(T170),MAX(0,INDEX('913'!$F$6:$F$1205,T170)),0)</f>
        <v>0</v>
      </c>
      <c r="AK170" s="37">
        <f>IF(ISNUMBER(U170),MAX(0,INDEX('913'!$F$6:$F$1205,U170)),0)</f>
        <v>0</v>
      </c>
      <c r="AL170" s="37">
        <f>IF(ISNUMBER(V170),MAX(0,INDEX('913'!$F$6:$F$1205,V170)),0)</f>
        <v>0</v>
      </c>
      <c r="AM170" s="33">
        <f>IF(ISNUMBER(O170),SQRT(INDEX('913'!$I$6:$I$1205,O170)^2+INDEX('913'!$J$6:$J$1205,O170)^2),0)</f>
        <v>0</v>
      </c>
      <c r="AN170" s="33">
        <f>IF(ISNUMBER(P170),SQRT(INDEX('913'!$I$6:$I$1205,P170)^2+INDEX('913'!$J$6:$J$1205,P170)^2),0)</f>
        <v>0</v>
      </c>
      <c r="AO170" s="33">
        <f>IF(ISNUMBER(Q170),SQRT(INDEX('913'!$I$6:$I$1205,Q170)^2+INDEX('913'!$J$6:$J$1205,Q170)^2),0)</f>
        <v>0</v>
      </c>
      <c r="AP170" s="33">
        <f>IF(ISNUMBER(R170),SQRT(INDEX('913'!$I$6:$I$1205,R170)^2+INDEX('913'!$J$6:$J$1205,R170)^2),0)</f>
        <v>0</v>
      </c>
      <c r="AQ170" s="33">
        <f>IF(ISNUMBER(S170),SQRT(INDEX('913'!$I$6:$I$1205,S170)^2+INDEX('913'!$J$6:$J$1205,S170)^2),0)</f>
        <v>0</v>
      </c>
      <c r="AR170" s="33">
        <f>IF(ISNUMBER(T170),SQRT(INDEX('913'!$I$6:$I$1205,T170)^2+INDEX('913'!$J$6:$J$1205,T170)^2),0)</f>
        <v>0</v>
      </c>
      <c r="AS170" s="33">
        <f>IF(ISNUMBER(U170),SQRT(INDEX('913'!$I$6:$I$1205,U170)^2+INDEX('913'!$J$6:$J$1205,U170)^2),0)</f>
        <v>0</v>
      </c>
      <c r="AT170" s="49">
        <f>IF(ISNUMBER(V170),SQRT(INDEX('913'!$I$6:$I$1205,V170)^2+INDEX('913'!$J$6:$J$1205,V170)^2),0)</f>
        <v>0</v>
      </c>
      <c r="AU170" s="37">
        <f>IF(AM170+AN170+AO170+AP170+AQ170+AR170+AS170+AT170=0,IF(COUNT(O170,P170,Q170,R170,S170,T170,U170,V170),(W170+X170+Y170+Z170+AA170+AB170+AC170+AD170)/COUNT(O170,P170,Q170,R170,S170,T170,U170,V170),0),(AM170*W170+AN170*X170+AO170*Y170+AP170*Z170+AQ170*AA170+AR170*AB170+AS170*AC170+AT170*AD170)/(AM170+AN170+AO170+AP170+AQ170+AR170+AS170+AT170))</f>
        <v>0</v>
      </c>
      <c r="AV170" s="37">
        <f>IF(AM170+AN170+AO170+AP170+AQ170+AR170+AS170+AT170=0,IF(COUNT(O170,P170,Q170,R170,S170,T170,U170,V170),(AE170+AF170+AG170+AH170+AI170+AJ170+AK170+AL170)/COUNT(O170,P170,Q170,R170,S170,T170,U170,V170),0),(AM170*AE170+AN170*AF170+AO170*AG170+AP170*AH170+AQ170*AI170+AR170*AJ170+AS170*AK170+AT170*AL170)/(AM170+AN170+AO170+AP170+AQ170+AR170+AS170+AT170))</f>
        <v>0</v>
      </c>
      <c r="AW170" s="52">
        <f>-100*'935'!W170*(AU170+AV170)/'11'!C$16</f>
        <v>0</v>
      </c>
      <c r="AX170" s="37">
        <f>INDEX('DNO totals'!$B$52:$G$52,IF('935'!K170,IF(MOD('935'!K170,1000),IF(MOD('935'!K170,100),IF(MOD('935'!K170,10),IF(MOD('935'!K170,1000)=1,6,5),4),3),2),1))</f>
        <v>0</v>
      </c>
      <c r="AY170" s="52">
        <f>J170*AX170</f>
        <v>0</v>
      </c>
      <c r="AZ170" s="37">
        <f>AX170*'Parameters'!B$11</f>
        <v>0</v>
      </c>
      <c r="BA170" s="37">
        <f>IF('935'!$K170=1000,'Charging rates'!$C$29*$AZ170/(1+'DNO totals'!$C$60)*'935'!$L170,0)</f>
        <v>0</v>
      </c>
      <c r="BB170" s="37">
        <f>IF(MOD('935'!$K170,1000)=100,'Charging rates'!$D$29*$AZ170/(1+'DNO totals'!$D$60)*'935'!$M170,0)</f>
        <v>0</v>
      </c>
      <c r="BC170" s="37">
        <f>IF(MOD('935'!$K170,100)=10,'Charging rates'!$E$29*$AZ170/(1+'DNO totals'!$E$60)*'935'!$N170,0)</f>
        <v>0</v>
      </c>
      <c r="BD170" s="37">
        <f>IF(AND(MOD('935'!$K170,10)&gt;0,MOD('935'!$K170,1000)&gt;1),'Charging rates'!$F$29*$AZ170/(1+'DNO totals'!$F$60)*'935'!$O170,0)</f>
        <v>0</v>
      </c>
      <c r="BE170" s="37">
        <f>IF(MOD('935'!$K170,1000)=1,'Charging rates'!$G$29*$AZ170/(1+'DNO totals'!$G$60)*'935'!$P170,0)</f>
        <v>0</v>
      </c>
      <c r="BF170" s="37">
        <f>IF('935'!$K170&gt;1000,'Charging rates'!$C$29*$AY170*'935'!$L170,0)</f>
        <v>0</v>
      </c>
      <c r="BG170" s="37">
        <f>IF(MOD('935'!$K170,1000)&gt;100,'Charging rates'!$D$29*$AY170*'935'!$M170,0)</f>
        <v>0</v>
      </c>
      <c r="BH170" s="37">
        <f>IF(MOD('935'!$K170,100)&gt;10,'Charging rates'!$E$29*$AY170*'935'!$N170,0)</f>
        <v>0</v>
      </c>
      <c r="BI170" s="37">
        <f>$BA170+$BB170+$BC170+$BD170+$BE170</f>
        <v>0</v>
      </c>
      <c r="BJ170" s="52">
        <f>$BF170+$BG170+$BH170</f>
        <v>0</v>
      </c>
      <c r="BK170" s="37">
        <f>AW170*(1+'Charging rates'!B$42+0.6*'Charging rates'!B$67+'Charging rates'!B$54)-100*'Charging rates'!B$76/'11'!C$16*'935'!W170</f>
        <v>0</v>
      </c>
      <c r="BL170" s="37">
        <f>IF(I170,BK170*I170/(I170+E170),0)</f>
        <v>0</v>
      </c>
      <c r="BM170" s="52">
        <f>ROUND(BL170,3)</f>
        <v>0</v>
      </c>
      <c r="BN170" s="33">
        <f>IF('935'!V170="VOID",0,'935'!V170*(1-'935'!X170/'11'!B$16))</f>
        <v>0</v>
      </c>
      <c r="BO170" s="36">
        <f>IF(I170,-100*'Charging rates'!B$76/'11'!B$16*BN170/I170,0)</f>
        <v>0</v>
      </c>
      <c r="BP170" s="36">
        <f>IF(C170,'DNO totals'!B$171,0)</f>
        <v>0</v>
      </c>
      <c r="BQ170" s="36">
        <f>ROUND(BP170,2)</f>
        <v>0</v>
      </c>
      <c r="BR170" s="36">
        <f>IF(C170,(BP170+BO170),0)</f>
        <v>0</v>
      </c>
      <c r="BS170" s="53">
        <f>ROUND(BR170,2)</f>
        <v>0</v>
      </c>
      <c r="BT170" s="33">
        <f>'935'!C170&lt;&gt;"VOID"</f>
        <v>0</v>
      </c>
      <c r="BU170" s="36">
        <f>IF(BT170,(100/'11'!B$16*K170*((1-'935'!I170)*'Charging rates'!B$42+'Charging rates'!B$54)),0)</f>
        <v>0</v>
      </c>
      <c r="BV170" s="36">
        <f>100/'11'!B$16*N170*('Charging rates'!B$42+'Charging rates'!B$54)</f>
        <v>0</v>
      </c>
      <c r="BW170" s="36">
        <f>100/'11'!B$16*L170*('Charging rates'!B$42+'Charging rates'!B$54)</f>
        <v>0</v>
      </c>
      <c r="BX170" s="53">
        <f>ROUND(BW170,2)</f>
        <v>0</v>
      </c>
      <c r="BY170" s="33">
        <f>D170-('935'!T170*(1-'935'!X170/'11'!B$16))</f>
        <v>0</v>
      </c>
      <c r="BZ170" s="33">
        <f>0-IF(ISNUMBER(O170),INDEX('913'!$I$6:$I$1205,O170),0)-IF(ISNUMBER(P170),INDEX('913'!$I$6:$I$1205,P170),0)-IF(ISNUMBER(Q170),INDEX('913'!$I$6:$I$1205,Q170),0)-IF(ISNUMBER(R170),INDEX('913'!$I$6:$I$1205,R170),0)-IF(ISNUMBER(S170),INDEX('913'!$I$6:$I$1205,S170),0)-IF(ISNUMBER(T170),INDEX('913'!$I$6:$I$1205,T170),0)-IF(ISNUMBER(U170),INDEX('913'!$I$6:$I$1205,U170),0)-IF(ISNUMBER(V170),INDEX('913'!$I$6:$I$1205,V170),0)</f>
        <v>0</v>
      </c>
      <c r="CA170" s="37">
        <f>IF(BZ170=0,1,MAX(1,SQRT(BZ170^2+(IF(ISNUMBER(O170),INDEX('913'!$J$6:$J$1205,O170),0)+IF(ISNUMBER(P170),INDEX('913'!$J$6:$J$1205,P170),0)+IF(ISNUMBER(Q170),INDEX('913'!$J$6:$J$1205,Q170),0)+IF(ISNUMBER(R170),INDEX('913'!$J$6:$J$1205,R170),0)+IF(ISNUMBER(S170),INDEX('913'!$J$6:$J$1205,S170),0)+IF(ISNUMBER(T170),INDEX('913'!$J$6:$J$1205,T170),0)+IF(ISNUMBER(U170),INDEX('913'!$J$6:$J$1205,U170),0)+IF(ISNUMBER(V170),INDEX('913'!$J$6:$J$1205,V170),0))^2)/BZ170))</f>
        <v>0</v>
      </c>
      <c r="CB170" s="36">
        <f>100*AU170/'11'!B$16</f>
        <v>0</v>
      </c>
      <c r="CC170" s="37">
        <f>100*(AV170*CA170)/'11'!C$16</f>
        <v>0</v>
      </c>
      <c r="CD170" s="37">
        <f>IF(D170=0,1,BY170/D170)*CC170</f>
        <v>0</v>
      </c>
      <c r="CE170" s="36">
        <f>IF(D170=0,1,BY170/D170)*CB170</f>
        <v>0</v>
      </c>
      <c r="CF170" s="54">
        <f>'11'!C$16-'935'!Y170</f>
        <v>0</v>
      </c>
      <c r="CG170" s="37">
        <f>MAX('DNO totals'!B$312+0,MIN('935'!L170+0,'DNO totals'!B$304+0))</f>
        <v>0</v>
      </c>
      <c r="CH170" s="37">
        <f>MAX('DNO totals'!C$312+0,MIN('935'!M170+0,'DNO totals'!C$304+0))</f>
        <v>0</v>
      </c>
      <c r="CI170" s="37">
        <f>MAX('DNO totals'!D$312+0,MIN('935'!N170+0,'DNO totals'!D$304+0))</f>
        <v>0</v>
      </c>
      <c r="CJ170" s="37">
        <f>MAX('DNO totals'!E$312+0,MIN('935'!O170+0,'DNO totals'!E$304+0))</f>
        <v>0</v>
      </c>
      <c r="CK170" s="52">
        <f>MAX('DNO totals'!F$312+0,MIN('935'!P170+0,'DNO totals'!F$304+0))</f>
        <v>0</v>
      </c>
      <c r="CL170" s="37">
        <f>IF('935'!$K170=1000,'Charging rates'!$C$29*$AZ170/(1+'DNO totals'!$C$60)*$CG170,0)</f>
        <v>0</v>
      </c>
      <c r="CM170" s="37">
        <f>IF(MOD('935'!$K170,1000)=100,'Charging rates'!$D$29*$AZ170/(1+'DNO totals'!$D$60)*$CH170,0)</f>
        <v>0</v>
      </c>
      <c r="CN170" s="37">
        <f>IF(MOD('935'!$K170,100)=10,'Charging rates'!$E$29*$AZ170/(1+'DNO totals'!$E$60)*$CI170,0)</f>
        <v>0</v>
      </c>
      <c r="CO170" s="37">
        <f>IF(AND(MOD('935'!$K170,10)&gt;0,MOD('935'!$K170,1000)&gt;1),'Charging rates'!$F$29*$AZ170/(1+'DNO totals'!$F$60)*$CJ170,0)</f>
        <v>0</v>
      </c>
      <c r="CP170" s="37">
        <f>IF(MOD('935'!$K170,1000)=1,'Charging rates'!$G$29*$AZ170/(1+'DNO totals'!$G$60)*$CK170,0)</f>
        <v>0</v>
      </c>
      <c r="CQ170" s="52">
        <f>$CL170+$CM170+$CN170+$CO170+$CP170</f>
        <v>0</v>
      </c>
      <c r="CR170" s="37">
        <f>IF('935'!$K170&gt;1000,'Charging rates'!$C$29*$AY170*$CG170,0)</f>
        <v>0</v>
      </c>
      <c r="CS170" s="37">
        <f>IF(MOD('935'!$K170,1000)&gt;100,'Charging rates'!$D$29*$AY170*$CH170,0)</f>
        <v>0</v>
      </c>
      <c r="CT170" s="37">
        <f>IF(MOD('935'!$K170,100)&gt;10,'Charging rates'!$E$29*$AY170*$CI170,0)</f>
        <v>0</v>
      </c>
      <c r="CU170" s="52">
        <f>$CR170+$CS170+$CT170</f>
        <v>0</v>
      </c>
      <c r="CV170" s="36">
        <f>100*(AV170*'935'!Q170*CA170)/'11'!B$16</f>
        <v>0</v>
      </c>
      <c r="CW170" s="36">
        <f>100/'11'!B$16*'Charging rates'!B$76*AY170</f>
        <v>0</v>
      </c>
      <c r="CX170" s="36">
        <f>IF(D170=0,0,(1-BY170/D170)*(CB170+IF('935'!Q170=0,0,(CC170*'935'!Q170*('11'!C$16-'935'!Y170)/('11'!B$16-'935'!X170)))))</f>
        <v>0</v>
      </c>
      <c r="CY170" s="36">
        <f>CW170+CE170</f>
        <v>0</v>
      </c>
      <c r="CZ170" s="49">
        <f>(CQ170+CU170)*D170</f>
        <v>0</v>
      </c>
      <c r="DA170" s="33">
        <f>D170*('Parameters'!B$21+J170)*IF('DNO totals'!B$323&lt;0,1,'935'!S170)</f>
        <v>0</v>
      </c>
      <c r="DB170" s="52">
        <f>IF('DNO totals'!B$323&lt;0,1,'935'!S170)*('Parameters'!B$21+J170)</f>
        <v>0</v>
      </c>
      <c r="DC170" s="37">
        <f>CY170+'Charging rates'!B$106*DB170*100/'11'!B$16</f>
        <v>0</v>
      </c>
      <c r="DD170" s="37">
        <f>DC170+'Charging rates'!B$116*('Parameters'!B$21+J170)*100/'11'!B$16*IF('DNO totals'!B$323&lt;0,1,'935'!S170)</f>
        <v>0</v>
      </c>
      <c r="DE170" s="37">
        <f>'Charging rates'!B$97*(CQ170+CU170)*100/'11'!B$16</f>
        <v>0</v>
      </c>
      <c r="DF170" s="36">
        <f>MAX(0-(CC170*J170*'11'!C$16/'11'!B$16),DD170+DE170)</f>
        <v>0</v>
      </c>
      <c r="DG170" s="37">
        <f>IF(BT170,IF(J170=0,CD170,MAX(0,MIN(CD170,CD170+(DF170/'935'!Q170*('11'!B$16-'935'!X170)/('11'!C$16-'935'!Y170))))),0)</f>
        <v>0</v>
      </c>
      <c r="DH170" s="36">
        <f>IF(BT170,MAX(0,DF170),0)</f>
        <v>0</v>
      </c>
      <c r="DI170" s="53">
        <f>DH170+CX170</f>
        <v>0</v>
      </c>
    </row>
    <row r="171" spans="1:113">
      <c r="A171" s="28">
        <v>71</v>
      </c>
      <c r="B171" s="48">
        <f>'935'!B171</f>
        <v>0</v>
      </c>
      <c r="C171" s="33">
        <f>OR('935'!E171&lt;&gt;"VOID",'935'!F171&lt;&gt;"VOID",'935'!G171&lt;&gt;"VOID")</f>
        <v>0</v>
      </c>
      <c r="D171" s="33">
        <f>IF('935'!C171="VOID",0,('935'!C171*(1-'935'!X171/'11'!B$16)))</f>
        <v>0</v>
      </c>
      <c r="E171" s="33">
        <f>IF('935'!D171="VOID",0,'935'!D171*(1-'935'!X171/'11'!B$16))</f>
        <v>0</v>
      </c>
      <c r="F171" s="33">
        <f>IF('935'!E171="VOID",0,'935'!E171*(1-'935'!X171/'11'!B$16))</f>
        <v>0</v>
      </c>
      <c r="G171" s="33">
        <f>IF('935'!F171="VOID",0,'935'!F171*(1-'935'!X171/'11'!B$16))</f>
        <v>0</v>
      </c>
      <c r="H171" s="33">
        <f>IF('935'!G171="VOID",0,'935'!G171*(1-'935'!X171/'11'!B$16))</f>
        <v>0</v>
      </c>
      <c r="I171" s="33">
        <f>F171+G171+H171</f>
        <v>0</v>
      </c>
      <c r="J171" s="37">
        <f>'935'!Q171*(1-'935'!Y171/'11'!C$16)/(1-'935'!X171/'11'!B$16)</f>
        <v>0</v>
      </c>
      <c r="K171" s="33">
        <f>IF(D171,'935'!H171*D171/(D171+E171+I171),0)</f>
        <v>0</v>
      </c>
      <c r="L171" s="33">
        <f>IF(I171,'935'!H171*I171/(D171+E171+I171),0)</f>
        <v>0</v>
      </c>
      <c r="M171" s="33">
        <f>K171*(1-'935'!X171/'11'!B$16)</f>
        <v>0</v>
      </c>
      <c r="N171" s="49">
        <f>L171*(1-'935'!X171/'11'!B$16)</f>
        <v>0</v>
      </c>
      <c r="O171" s="50">
        <f>MATCH('935'!J171,'913'!$B$6:$B$1205,0)</f>
        <v>0</v>
      </c>
      <c r="P171" s="50">
        <f>MATCH(INDEX('913'!$D$6:$D$1205,O171),'913'!$B$6:$B$1205,0)</f>
        <v>0</v>
      </c>
      <c r="Q171" s="50">
        <f>MATCH(INDEX('913'!$D$6:$D$1205,P171),'913'!$B$6:$B$1205,0)</f>
        <v>0</v>
      </c>
      <c r="R171" s="50">
        <f>MATCH(INDEX('913'!$D$6:$D$1205,Q171),'913'!$B$6:$B$1205,0)</f>
        <v>0</v>
      </c>
      <c r="S171" s="50">
        <f>MATCH(INDEX('913'!$D$6:$D$1205,R171),'913'!$B$6:$B$1205,0)</f>
        <v>0</v>
      </c>
      <c r="T171" s="50">
        <f>MATCH(INDEX('913'!$D$6:$D$1205,S171),'913'!$B$6:$B$1205,0)</f>
        <v>0</v>
      </c>
      <c r="U171" s="50">
        <f>MATCH(INDEX('913'!$D$6:$D$1205,T171),'913'!$B$6:$B$1205,0)</f>
        <v>0</v>
      </c>
      <c r="V171" s="51">
        <f>MATCH(INDEX('913'!$D$6:$D$1205,U171),'913'!$B$6:$B$1205,0)</f>
        <v>0</v>
      </c>
      <c r="W171" s="37">
        <f>IF(ISNUMBER(O171),MAX(0,INDEX('913'!$E$6:$E$1205,O171)),0)</f>
        <v>0</v>
      </c>
      <c r="X171" s="37">
        <f>IF(ISNUMBER(P171),MAX(0,INDEX('913'!$E$6:$E$1205,P171)),0)</f>
        <v>0</v>
      </c>
      <c r="Y171" s="37">
        <f>IF(ISNUMBER(Q171),MAX(0,INDEX('913'!$E$6:$E$1205,Q171)),0)</f>
        <v>0</v>
      </c>
      <c r="Z171" s="37">
        <f>IF(ISNUMBER(R171),MAX(0,INDEX('913'!$E$6:$E$1205,R171)),0)</f>
        <v>0</v>
      </c>
      <c r="AA171" s="37">
        <f>IF(ISNUMBER(S171),MAX(0,INDEX('913'!$E$6:$E$1205,S171)),0)</f>
        <v>0</v>
      </c>
      <c r="AB171" s="37">
        <f>IF(ISNUMBER(T171),MAX(0,INDEX('913'!$E$6:$E$1205,T171)),0)</f>
        <v>0</v>
      </c>
      <c r="AC171" s="37">
        <f>IF(ISNUMBER(U171),MAX(0,INDEX('913'!$E$6:$E$1205,U171)),0)</f>
        <v>0</v>
      </c>
      <c r="AD171" s="52">
        <f>IF(ISNUMBER(V171),MAX(0,INDEX('913'!$E$6:$E$1205,V171)),0)</f>
        <v>0</v>
      </c>
      <c r="AE171" s="37">
        <f>IF(ISNUMBER(O171),MAX(0,INDEX('913'!$F$6:$F$1205,O171)),0)</f>
        <v>0</v>
      </c>
      <c r="AF171" s="37">
        <f>IF(ISNUMBER(P171),MAX(0,INDEX('913'!$F$6:$F$1205,P171)),0)</f>
        <v>0</v>
      </c>
      <c r="AG171" s="37">
        <f>IF(ISNUMBER(Q171),MAX(0,INDEX('913'!$F$6:$F$1205,Q171)),0)</f>
        <v>0</v>
      </c>
      <c r="AH171" s="37">
        <f>IF(ISNUMBER(R171),MAX(0,INDEX('913'!$F$6:$F$1205,R171)),0)</f>
        <v>0</v>
      </c>
      <c r="AI171" s="37">
        <f>IF(ISNUMBER(S171),MAX(0,INDEX('913'!$F$6:$F$1205,S171)),0)</f>
        <v>0</v>
      </c>
      <c r="AJ171" s="37">
        <f>IF(ISNUMBER(T171),MAX(0,INDEX('913'!$F$6:$F$1205,T171)),0)</f>
        <v>0</v>
      </c>
      <c r="AK171" s="37">
        <f>IF(ISNUMBER(U171),MAX(0,INDEX('913'!$F$6:$F$1205,U171)),0)</f>
        <v>0</v>
      </c>
      <c r="AL171" s="37">
        <f>IF(ISNUMBER(V171),MAX(0,INDEX('913'!$F$6:$F$1205,V171)),0)</f>
        <v>0</v>
      </c>
      <c r="AM171" s="33">
        <f>IF(ISNUMBER(O171),SQRT(INDEX('913'!$I$6:$I$1205,O171)^2+INDEX('913'!$J$6:$J$1205,O171)^2),0)</f>
        <v>0</v>
      </c>
      <c r="AN171" s="33">
        <f>IF(ISNUMBER(P171),SQRT(INDEX('913'!$I$6:$I$1205,P171)^2+INDEX('913'!$J$6:$J$1205,P171)^2),0)</f>
        <v>0</v>
      </c>
      <c r="AO171" s="33">
        <f>IF(ISNUMBER(Q171),SQRT(INDEX('913'!$I$6:$I$1205,Q171)^2+INDEX('913'!$J$6:$J$1205,Q171)^2),0)</f>
        <v>0</v>
      </c>
      <c r="AP171" s="33">
        <f>IF(ISNUMBER(R171),SQRT(INDEX('913'!$I$6:$I$1205,R171)^2+INDEX('913'!$J$6:$J$1205,R171)^2),0)</f>
        <v>0</v>
      </c>
      <c r="AQ171" s="33">
        <f>IF(ISNUMBER(S171),SQRT(INDEX('913'!$I$6:$I$1205,S171)^2+INDEX('913'!$J$6:$J$1205,S171)^2),0)</f>
        <v>0</v>
      </c>
      <c r="AR171" s="33">
        <f>IF(ISNUMBER(T171),SQRT(INDEX('913'!$I$6:$I$1205,T171)^2+INDEX('913'!$J$6:$J$1205,T171)^2),0)</f>
        <v>0</v>
      </c>
      <c r="AS171" s="33">
        <f>IF(ISNUMBER(U171),SQRT(INDEX('913'!$I$6:$I$1205,U171)^2+INDEX('913'!$J$6:$J$1205,U171)^2),0)</f>
        <v>0</v>
      </c>
      <c r="AT171" s="49">
        <f>IF(ISNUMBER(V171),SQRT(INDEX('913'!$I$6:$I$1205,V171)^2+INDEX('913'!$J$6:$J$1205,V171)^2),0)</f>
        <v>0</v>
      </c>
      <c r="AU171" s="37">
        <f>IF(AM171+AN171+AO171+AP171+AQ171+AR171+AS171+AT171=0,IF(COUNT(O171,P171,Q171,R171,S171,T171,U171,V171),(W171+X171+Y171+Z171+AA171+AB171+AC171+AD171)/COUNT(O171,P171,Q171,R171,S171,T171,U171,V171),0),(AM171*W171+AN171*X171+AO171*Y171+AP171*Z171+AQ171*AA171+AR171*AB171+AS171*AC171+AT171*AD171)/(AM171+AN171+AO171+AP171+AQ171+AR171+AS171+AT171))</f>
        <v>0</v>
      </c>
      <c r="AV171" s="37">
        <f>IF(AM171+AN171+AO171+AP171+AQ171+AR171+AS171+AT171=0,IF(COUNT(O171,P171,Q171,R171,S171,T171,U171,V171),(AE171+AF171+AG171+AH171+AI171+AJ171+AK171+AL171)/COUNT(O171,P171,Q171,R171,S171,T171,U171,V171),0),(AM171*AE171+AN171*AF171+AO171*AG171+AP171*AH171+AQ171*AI171+AR171*AJ171+AS171*AK171+AT171*AL171)/(AM171+AN171+AO171+AP171+AQ171+AR171+AS171+AT171))</f>
        <v>0</v>
      </c>
      <c r="AW171" s="52">
        <f>-100*'935'!W171*(AU171+AV171)/'11'!C$16</f>
        <v>0</v>
      </c>
      <c r="AX171" s="37">
        <f>INDEX('DNO totals'!$B$52:$G$52,IF('935'!K171,IF(MOD('935'!K171,1000),IF(MOD('935'!K171,100),IF(MOD('935'!K171,10),IF(MOD('935'!K171,1000)=1,6,5),4),3),2),1))</f>
        <v>0</v>
      </c>
      <c r="AY171" s="52">
        <f>J171*AX171</f>
        <v>0</v>
      </c>
      <c r="AZ171" s="37">
        <f>AX171*'Parameters'!B$11</f>
        <v>0</v>
      </c>
      <c r="BA171" s="37">
        <f>IF('935'!$K171=1000,'Charging rates'!$C$29*$AZ171/(1+'DNO totals'!$C$60)*'935'!$L171,0)</f>
        <v>0</v>
      </c>
      <c r="BB171" s="37">
        <f>IF(MOD('935'!$K171,1000)=100,'Charging rates'!$D$29*$AZ171/(1+'DNO totals'!$D$60)*'935'!$M171,0)</f>
        <v>0</v>
      </c>
      <c r="BC171" s="37">
        <f>IF(MOD('935'!$K171,100)=10,'Charging rates'!$E$29*$AZ171/(1+'DNO totals'!$E$60)*'935'!$N171,0)</f>
        <v>0</v>
      </c>
      <c r="BD171" s="37">
        <f>IF(AND(MOD('935'!$K171,10)&gt;0,MOD('935'!$K171,1000)&gt;1),'Charging rates'!$F$29*$AZ171/(1+'DNO totals'!$F$60)*'935'!$O171,0)</f>
        <v>0</v>
      </c>
      <c r="BE171" s="37">
        <f>IF(MOD('935'!$K171,1000)=1,'Charging rates'!$G$29*$AZ171/(1+'DNO totals'!$G$60)*'935'!$P171,0)</f>
        <v>0</v>
      </c>
      <c r="BF171" s="37">
        <f>IF('935'!$K171&gt;1000,'Charging rates'!$C$29*$AY171*'935'!$L171,0)</f>
        <v>0</v>
      </c>
      <c r="BG171" s="37">
        <f>IF(MOD('935'!$K171,1000)&gt;100,'Charging rates'!$D$29*$AY171*'935'!$M171,0)</f>
        <v>0</v>
      </c>
      <c r="BH171" s="37">
        <f>IF(MOD('935'!$K171,100)&gt;10,'Charging rates'!$E$29*$AY171*'935'!$N171,0)</f>
        <v>0</v>
      </c>
      <c r="BI171" s="37">
        <f>$BA171+$BB171+$BC171+$BD171+$BE171</f>
        <v>0</v>
      </c>
      <c r="BJ171" s="52">
        <f>$BF171+$BG171+$BH171</f>
        <v>0</v>
      </c>
      <c r="BK171" s="37">
        <f>AW171*(1+'Charging rates'!B$42+0.6*'Charging rates'!B$67+'Charging rates'!B$54)-100*'Charging rates'!B$76/'11'!C$16*'935'!W171</f>
        <v>0</v>
      </c>
      <c r="BL171" s="37">
        <f>IF(I171,BK171*I171/(I171+E171),0)</f>
        <v>0</v>
      </c>
      <c r="BM171" s="52">
        <f>ROUND(BL171,3)</f>
        <v>0</v>
      </c>
      <c r="BN171" s="33">
        <f>IF('935'!V171="VOID",0,'935'!V171*(1-'935'!X171/'11'!B$16))</f>
        <v>0</v>
      </c>
      <c r="BO171" s="36">
        <f>IF(I171,-100*'Charging rates'!B$76/'11'!B$16*BN171/I171,0)</f>
        <v>0</v>
      </c>
      <c r="BP171" s="36">
        <f>IF(C171,'DNO totals'!B$171,0)</f>
        <v>0</v>
      </c>
      <c r="BQ171" s="36">
        <f>ROUND(BP171,2)</f>
        <v>0</v>
      </c>
      <c r="BR171" s="36">
        <f>IF(C171,(BP171+BO171),0)</f>
        <v>0</v>
      </c>
      <c r="BS171" s="53">
        <f>ROUND(BR171,2)</f>
        <v>0</v>
      </c>
      <c r="BT171" s="33">
        <f>'935'!C171&lt;&gt;"VOID"</f>
        <v>0</v>
      </c>
      <c r="BU171" s="36">
        <f>IF(BT171,(100/'11'!B$16*K171*((1-'935'!I171)*'Charging rates'!B$42+'Charging rates'!B$54)),0)</f>
        <v>0</v>
      </c>
      <c r="BV171" s="36">
        <f>100/'11'!B$16*N171*('Charging rates'!B$42+'Charging rates'!B$54)</f>
        <v>0</v>
      </c>
      <c r="BW171" s="36">
        <f>100/'11'!B$16*L171*('Charging rates'!B$42+'Charging rates'!B$54)</f>
        <v>0</v>
      </c>
      <c r="BX171" s="53">
        <f>ROUND(BW171,2)</f>
        <v>0</v>
      </c>
      <c r="BY171" s="33">
        <f>D171-('935'!T171*(1-'935'!X171/'11'!B$16))</f>
        <v>0</v>
      </c>
      <c r="BZ171" s="33">
        <f>0-IF(ISNUMBER(O171),INDEX('913'!$I$6:$I$1205,O171),0)-IF(ISNUMBER(P171),INDEX('913'!$I$6:$I$1205,P171),0)-IF(ISNUMBER(Q171),INDEX('913'!$I$6:$I$1205,Q171),0)-IF(ISNUMBER(R171),INDEX('913'!$I$6:$I$1205,R171),0)-IF(ISNUMBER(S171),INDEX('913'!$I$6:$I$1205,S171),0)-IF(ISNUMBER(T171),INDEX('913'!$I$6:$I$1205,T171),0)-IF(ISNUMBER(U171),INDEX('913'!$I$6:$I$1205,U171),0)-IF(ISNUMBER(V171),INDEX('913'!$I$6:$I$1205,V171),0)</f>
        <v>0</v>
      </c>
      <c r="CA171" s="37">
        <f>IF(BZ171=0,1,MAX(1,SQRT(BZ171^2+(IF(ISNUMBER(O171),INDEX('913'!$J$6:$J$1205,O171),0)+IF(ISNUMBER(P171),INDEX('913'!$J$6:$J$1205,P171),0)+IF(ISNUMBER(Q171),INDEX('913'!$J$6:$J$1205,Q171),0)+IF(ISNUMBER(R171),INDEX('913'!$J$6:$J$1205,R171),0)+IF(ISNUMBER(S171),INDEX('913'!$J$6:$J$1205,S171),0)+IF(ISNUMBER(T171),INDEX('913'!$J$6:$J$1205,T171),0)+IF(ISNUMBER(U171),INDEX('913'!$J$6:$J$1205,U171),0)+IF(ISNUMBER(V171),INDEX('913'!$J$6:$J$1205,V171),0))^2)/BZ171))</f>
        <v>0</v>
      </c>
      <c r="CB171" s="36">
        <f>100*AU171/'11'!B$16</f>
        <v>0</v>
      </c>
      <c r="CC171" s="37">
        <f>100*(AV171*CA171)/'11'!C$16</f>
        <v>0</v>
      </c>
      <c r="CD171" s="37">
        <f>IF(D171=0,1,BY171/D171)*CC171</f>
        <v>0</v>
      </c>
      <c r="CE171" s="36">
        <f>IF(D171=0,1,BY171/D171)*CB171</f>
        <v>0</v>
      </c>
      <c r="CF171" s="54">
        <f>'11'!C$16-'935'!Y171</f>
        <v>0</v>
      </c>
      <c r="CG171" s="37">
        <f>MAX('DNO totals'!B$312+0,MIN('935'!L171+0,'DNO totals'!B$304+0))</f>
        <v>0</v>
      </c>
      <c r="CH171" s="37">
        <f>MAX('DNO totals'!C$312+0,MIN('935'!M171+0,'DNO totals'!C$304+0))</f>
        <v>0</v>
      </c>
      <c r="CI171" s="37">
        <f>MAX('DNO totals'!D$312+0,MIN('935'!N171+0,'DNO totals'!D$304+0))</f>
        <v>0</v>
      </c>
      <c r="CJ171" s="37">
        <f>MAX('DNO totals'!E$312+0,MIN('935'!O171+0,'DNO totals'!E$304+0))</f>
        <v>0</v>
      </c>
      <c r="CK171" s="52">
        <f>MAX('DNO totals'!F$312+0,MIN('935'!P171+0,'DNO totals'!F$304+0))</f>
        <v>0</v>
      </c>
      <c r="CL171" s="37">
        <f>IF('935'!$K171=1000,'Charging rates'!$C$29*$AZ171/(1+'DNO totals'!$C$60)*$CG171,0)</f>
        <v>0</v>
      </c>
      <c r="CM171" s="37">
        <f>IF(MOD('935'!$K171,1000)=100,'Charging rates'!$D$29*$AZ171/(1+'DNO totals'!$D$60)*$CH171,0)</f>
        <v>0</v>
      </c>
      <c r="CN171" s="37">
        <f>IF(MOD('935'!$K171,100)=10,'Charging rates'!$E$29*$AZ171/(1+'DNO totals'!$E$60)*$CI171,0)</f>
        <v>0</v>
      </c>
      <c r="CO171" s="37">
        <f>IF(AND(MOD('935'!$K171,10)&gt;0,MOD('935'!$K171,1000)&gt;1),'Charging rates'!$F$29*$AZ171/(1+'DNO totals'!$F$60)*$CJ171,0)</f>
        <v>0</v>
      </c>
      <c r="CP171" s="37">
        <f>IF(MOD('935'!$K171,1000)=1,'Charging rates'!$G$29*$AZ171/(1+'DNO totals'!$G$60)*$CK171,0)</f>
        <v>0</v>
      </c>
      <c r="CQ171" s="52">
        <f>$CL171+$CM171+$CN171+$CO171+$CP171</f>
        <v>0</v>
      </c>
      <c r="CR171" s="37">
        <f>IF('935'!$K171&gt;1000,'Charging rates'!$C$29*$AY171*$CG171,0)</f>
        <v>0</v>
      </c>
      <c r="CS171" s="37">
        <f>IF(MOD('935'!$K171,1000)&gt;100,'Charging rates'!$D$29*$AY171*$CH171,0)</f>
        <v>0</v>
      </c>
      <c r="CT171" s="37">
        <f>IF(MOD('935'!$K171,100)&gt;10,'Charging rates'!$E$29*$AY171*$CI171,0)</f>
        <v>0</v>
      </c>
      <c r="CU171" s="52">
        <f>$CR171+$CS171+$CT171</f>
        <v>0</v>
      </c>
      <c r="CV171" s="36">
        <f>100*(AV171*'935'!Q171*CA171)/'11'!B$16</f>
        <v>0</v>
      </c>
      <c r="CW171" s="36">
        <f>100/'11'!B$16*'Charging rates'!B$76*AY171</f>
        <v>0</v>
      </c>
      <c r="CX171" s="36">
        <f>IF(D171=0,0,(1-BY171/D171)*(CB171+IF('935'!Q171=0,0,(CC171*'935'!Q171*('11'!C$16-'935'!Y171)/('11'!B$16-'935'!X171)))))</f>
        <v>0</v>
      </c>
      <c r="CY171" s="36">
        <f>CW171+CE171</f>
        <v>0</v>
      </c>
      <c r="CZ171" s="49">
        <f>(CQ171+CU171)*D171</f>
        <v>0</v>
      </c>
      <c r="DA171" s="33">
        <f>D171*('Parameters'!B$21+J171)*IF('DNO totals'!B$323&lt;0,1,'935'!S171)</f>
        <v>0</v>
      </c>
      <c r="DB171" s="52">
        <f>IF('DNO totals'!B$323&lt;0,1,'935'!S171)*('Parameters'!B$21+J171)</f>
        <v>0</v>
      </c>
      <c r="DC171" s="37">
        <f>CY171+'Charging rates'!B$106*DB171*100/'11'!B$16</f>
        <v>0</v>
      </c>
      <c r="DD171" s="37">
        <f>DC171+'Charging rates'!B$116*('Parameters'!B$21+J171)*100/'11'!B$16*IF('DNO totals'!B$323&lt;0,1,'935'!S171)</f>
        <v>0</v>
      </c>
      <c r="DE171" s="37">
        <f>'Charging rates'!B$97*(CQ171+CU171)*100/'11'!B$16</f>
        <v>0</v>
      </c>
      <c r="DF171" s="36">
        <f>MAX(0-(CC171*J171*'11'!C$16/'11'!B$16),DD171+DE171)</f>
        <v>0</v>
      </c>
      <c r="DG171" s="37">
        <f>IF(BT171,IF(J171=0,CD171,MAX(0,MIN(CD171,CD171+(DF171/'935'!Q171*('11'!B$16-'935'!X171)/('11'!C$16-'935'!Y171))))),0)</f>
        <v>0</v>
      </c>
      <c r="DH171" s="36">
        <f>IF(BT171,MAX(0,DF171),0)</f>
        <v>0</v>
      </c>
      <c r="DI171" s="53">
        <f>DH171+CX171</f>
        <v>0</v>
      </c>
    </row>
    <row r="172" spans="1:113">
      <c r="A172" s="28">
        <v>72</v>
      </c>
      <c r="B172" s="48">
        <f>'935'!B172</f>
        <v>0</v>
      </c>
      <c r="C172" s="33">
        <f>OR('935'!E172&lt;&gt;"VOID",'935'!F172&lt;&gt;"VOID",'935'!G172&lt;&gt;"VOID")</f>
        <v>0</v>
      </c>
      <c r="D172" s="33">
        <f>IF('935'!C172="VOID",0,('935'!C172*(1-'935'!X172/'11'!B$16)))</f>
        <v>0</v>
      </c>
      <c r="E172" s="33">
        <f>IF('935'!D172="VOID",0,'935'!D172*(1-'935'!X172/'11'!B$16))</f>
        <v>0</v>
      </c>
      <c r="F172" s="33">
        <f>IF('935'!E172="VOID",0,'935'!E172*(1-'935'!X172/'11'!B$16))</f>
        <v>0</v>
      </c>
      <c r="G172" s="33">
        <f>IF('935'!F172="VOID",0,'935'!F172*(1-'935'!X172/'11'!B$16))</f>
        <v>0</v>
      </c>
      <c r="H172" s="33">
        <f>IF('935'!G172="VOID",0,'935'!G172*(1-'935'!X172/'11'!B$16))</f>
        <v>0</v>
      </c>
      <c r="I172" s="33">
        <f>F172+G172+H172</f>
        <v>0</v>
      </c>
      <c r="J172" s="37">
        <f>'935'!Q172*(1-'935'!Y172/'11'!C$16)/(1-'935'!X172/'11'!B$16)</f>
        <v>0</v>
      </c>
      <c r="K172" s="33">
        <f>IF(D172,'935'!H172*D172/(D172+E172+I172),0)</f>
        <v>0</v>
      </c>
      <c r="L172" s="33">
        <f>IF(I172,'935'!H172*I172/(D172+E172+I172),0)</f>
        <v>0</v>
      </c>
      <c r="M172" s="33">
        <f>K172*(1-'935'!X172/'11'!B$16)</f>
        <v>0</v>
      </c>
      <c r="N172" s="49">
        <f>L172*(1-'935'!X172/'11'!B$16)</f>
        <v>0</v>
      </c>
      <c r="O172" s="50">
        <f>MATCH('935'!J172,'913'!$B$6:$B$1205,0)</f>
        <v>0</v>
      </c>
      <c r="P172" s="50">
        <f>MATCH(INDEX('913'!$D$6:$D$1205,O172),'913'!$B$6:$B$1205,0)</f>
        <v>0</v>
      </c>
      <c r="Q172" s="50">
        <f>MATCH(INDEX('913'!$D$6:$D$1205,P172),'913'!$B$6:$B$1205,0)</f>
        <v>0</v>
      </c>
      <c r="R172" s="50">
        <f>MATCH(INDEX('913'!$D$6:$D$1205,Q172),'913'!$B$6:$B$1205,0)</f>
        <v>0</v>
      </c>
      <c r="S172" s="50">
        <f>MATCH(INDEX('913'!$D$6:$D$1205,R172),'913'!$B$6:$B$1205,0)</f>
        <v>0</v>
      </c>
      <c r="T172" s="50">
        <f>MATCH(INDEX('913'!$D$6:$D$1205,S172),'913'!$B$6:$B$1205,0)</f>
        <v>0</v>
      </c>
      <c r="U172" s="50">
        <f>MATCH(INDEX('913'!$D$6:$D$1205,T172),'913'!$B$6:$B$1205,0)</f>
        <v>0</v>
      </c>
      <c r="V172" s="51">
        <f>MATCH(INDEX('913'!$D$6:$D$1205,U172),'913'!$B$6:$B$1205,0)</f>
        <v>0</v>
      </c>
      <c r="W172" s="37">
        <f>IF(ISNUMBER(O172),MAX(0,INDEX('913'!$E$6:$E$1205,O172)),0)</f>
        <v>0</v>
      </c>
      <c r="X172" s="37">
        <f>IF(ISNUMBER(P172),MAX(0,INDEX('913'!$E$6:$E$1205,P172)),0)</f>
        <v>0</v>
      </c>
      <c r="Y172" s="37">
        <f>IF(ISNUMBER(Q172),MAX(0,INDEX('913'!$E$6:$E$1205,Q172)),0)</f>
        <v>0</v>
      </c>
      <c r="Z172" s="37">
        <f>IF(ISNUMBER(R172),MAX(0,INDEX('913'!$E$6:$E$1205,R172)),0)</f>
        <v>0</v>
      </c>
      <c r="AA172" s="37">
        <f>IF(ISNUMBER(S172),MAX(0,INDEX('913'!$E$6:$E$1205,S172)),0)</f>
        <v>0</v>
      </c>
      <c r="AB172" s="37">
        <f>IF(ISNUMBER(T172),MAX(0,INDEX('913'!$E$6:$E$1205,T172)),0)</f>
        <v>0</v>
      </c>
      <c r="AC172" s="37">
        <f>IF(ISNUMBER(U172),MAX(0,INDEX('913'!$E$6:$E$1205,U172)),0)</f>
        <v>0</v>
      </c>
      <c r="AD172" s="52">
        <f>IF(ISNUMBER(V172),MAX(0,INDEX('913'!$E$6:$E$1205,V172)),0)</f>
        <v>0</v>
      </c>
      <c r="AE172" s="37">
        <f>IF(ISNUMBER(O172),MAX(0,INDEX('913'!$F$6:$F$1205,O172)),0)</f>
        <v>0</v>
      </c>
      <c r="AF172" s="37">
        <f>IF(ISNUMBER(P172),MAX(0,INDEX('913'!$F$6:$F$1205,P172)),0)</f>
        <v>0</v>
      </c>
      <c r="AG172" s="37">
        <f>IF(ISNUMBER(Q172),MAX(0,INDEX('913'!$F$6:$F$1205,Q172)),0)</f>
        <v>0</v>
      </c>
      <c r="AH172" s="37">
        <f>IF(ISNUMBER(R172),MAX(0,INDEX('913'!$F$6:$F$1205,R172)),0)</f>
        <v>0</v>
      </c>
      <c r="AI172" s="37">
        <f>IF(ISNUMBER(S172),MAX(0,INDEX('913'!$F$6:$F$1205,S172)),0)</f>
        <v>0</v>
      </c>
      <c r="AJ172" s="37">
        <f>IF(ISNUMBER(T172),MAX(0,INDEX('913'!$F$6:$F$1205,T172)),0)</f>
        <v>0</v>
      </c>
      <c r="AK172" s="37">
        <f>IF(ISNUMBER(U172),MAX(0,INDEX('913'!$F$6:$F$1205,U172)),0)</f>
        <v>0</v>
      </c>
      <c r="AL172" s="37">
        <f>IF(ISNUMBER(V172),MAX(0,INDEX('913'!$F$6:$F$1205,V172)),0)</f>
        <v>0</v>
      </c>
      <c r="AM172" s="33">
        <f>IF(ISNUMBER(O172),SQRT(INDEX('913'!$I$6:$I$1205,O172)^2+INDEX('913'!$J$6:$J$1205,O172)^2),0)</f>
        <v>0</v>
      </c>
      <c r="AN172" s="33">
        <f>IF(ISNUMBER(P172),SQRT(INDEX('913'!$I$6:$I$1205,P172)^2+INDEX('913'!$J$6:$J$1205,P172)^2),0)</f>
        <v>0</v>
      </c>
      <c r="AO172" s="33">
        <f>IF(ISNUMBER(Q172),SQRT(INDEX('913'!$I$6:$I$1205,Q172)^2+INDEX('913'!$J$6:$J$1205,Q172)^2),0)</f>
        <v>0</v>
      </c>
      <c r="AP172" s="33">
        <f>IF(ISNUMBER(R172),SQRT(INDEX('913'!$I$6:$I$1205,R172)^2+INDEX('913'!$J$6:$J$1205,R172)^2),0)</f>
        <v>0</v>
      </c>
      <c r="AQ172" s="33">
        <f>IF(ISNUMBER(S172),SQRT(INDEX('913'!$I$6:$I$1205,S172)^2+INDEX('913'!$J$6:$J$1205,S172)^2),0)</f>
        <v>0</v>
      </c>
      <c r="AR172" s="33">
        <f>IF(ISNUMBER(T172),SQRT(INDEX('913'!$I$6:$I$1205,T172)^2+INDEX('913'!$J$6:$J$1205,T172)^2),0)</f>
        <v>0</v>
      </c>
      <c r="AS172" s="33">
        <f>IF(ISNUMBER(U172),SQRT(INDEX('913'!$I$6:$I$1205,U172)^2+INDEX('913'!$J$6:$J$1205,U172)^2),0)</f>
        <v>0</v>
      </c>
      <c r="AT172" s="49">
        <f>IF(ISNUMBER(V172),SQRT(INDEX('913'!$I$6:$I$1205,V172)^2+INDEX('913'!$J$6:$J$1205,V172)^2),0)</f>
        <v>0</v>
      </c>
      <c r="AU172" s="37">
        <f>IF(AM172+AN172+AO172+AP172+AQ172+AR172+AS172+AT172=0,IF(COUNT(O172,P172,Q172,R172,S172,T172,U172,V172),(W172+X172+Y172+Z172+AA172+AB172+AC172+AD172)/COUNT(O172,P172,Q172,R172,S172,T172,U172,V172),0),(AM172*W172+AN172*X172+AO172*Y172+AP172*Z172+AQ172*AA172+AR172*AB172+AS172*AC172+AT172*AD172)/(AM172+AN172+AO172+AP172+AQ172+AR172+AS172+AT172))</f>
        <v>0</v>
      </c>
      <c r="AV172" s="37">
        <f>IF(AM172+AN172+AO172+AP172+AQ172+AR172+AS172+AT172=0,IF(COUNT(O172,P172,Q172,R172,S172,T172,U172,V172),(AE172+AF172+AG172+AH172+AI172+AJ172+AK172+AL172)/COUNT(O172,P172,Q172,R172,S172,T172,U172,V172),0),(AM172*AE172+AN172*AF172+AO172*AG172+AP172*AH172+AQ172*AI172+AR172*AJ172+AS172*AK172+AT172*AL172)/(AM172+AN172+AO172+AP172+AQ172+AR172+AS172+AT172))</f>
        <v>0</v>
      </c>
      <c r="AW172" s="52">
        <f>-100*'935'!W172*(AU172+AV172)/'11'!C$16</f>
        <v>0</v>
      </c>
      <c r="AX172" s="37">
        <f>INDEX('DNO totals'!$B$52:$G$52,IF('935'!K172,IF(MOD('935'!K172,1000),IF(MOD('935'!K172,100),IF(MOD('935'!K172,10),IF(MOD('935'!K172,1000)=1,6,5),4),3),2),1))</f>
        <v>0</v>
      </c>
      <c r="AY172" s="52">
        <f>J172*AX172</f>
        <v>0</v>
      </c>
      <c r="AZ172" s="37">
        <f>AX172*'Parameters'!B$11</f>
        <v>0</v>
      </c>
      <c r="BA172" s="37">
        <f>IF('935'!$K172=1000,'Charging rates'!$C$29*$AZ172/(1+'DNO totals'!$C$60)*'935'!$L172,0)</f>
        <v>0</v>
      </c>
      <c r="BB172" s="37">
        <f>IF(MOD('935'!$K172,1000)=100,'Charging rates'!$D$29*$AZ172/(1+'DNO totals'!$D$60)*'935'!$M172,0)</f>
        <v>0</v>
      </c>
      <c r="BC172" s="37">
        <f>IF(MOD('935'!$K172,100)=10,'Charging rates'!$E$29*$AZ172/(1+'DNO totals'!$E$60)*'935'!$N172,0)</f>
        <v>0</v>
      </c>
      <c r="BD172" s="37">
        <f>IF(AND(MOD('935'!$K172,10)&gt;0,MOD('935'!$K172,1000)&gt;1),'Charging rates'!$F$29*$AZ172/(1+'DNO totals'!$F$60)*'935'!$O172,0)</f>
        <v>0</v>
      </c>
      <c r="BE172" s="37">
        <f>IF(MOD('935'!$K172,1000)=1,'Charging rates'!$G$29*$AZ172/(1+'DNO totals'!$G$60)*'935'!$P172,0)</f>
        <v>0</v>
      </c>
      <c r="BF172" s="37">
        <f>IF('935'!$K172&gt;1000,'Charging rates'!$C$29*$AY172*'935'!$L172,0)</f>
        <v>0</v>
      </c>
      <c r="BG172" s="37">
        <f>IF(MOD('935'!$K172,1000)&gt;100,'Charging rates'!$D$29*$AY172*'935'!$M172,0)</f>
        <v>0</v>
      </c>
      <c r="BH172" s="37">
        <f>IF(MOD('935'!$K172,100)&gt;10,'Charging rates'!$E$29*$AY172*'935'!$N172,0)</f>
        <v>0</v>
      </c>
      <c r="BI172" s="37">
        <f>$BA172+$BB172+$BC172+$BD172+$BE172</f>
        <v>0</v>
      </c>
      <c r="BJ172" s="52">
        <f>$BF172+$BG172+$BH172</f>
        <v>0</v>
      </c>
      <c r="BK172" s="37">
        <f>AW172*(1+'Charging rates'!B$42+0.6*'Charging rates'!B$67+'Charging rates'!B$54)-100*'Charging rates'!B$76/'11'!C$16*'935'!W172</f>
        <v>0</v>
      </c>
      <c r="BL172" s="37">
        <f>IF(I172,BK172*I172/(I172+E172),0)</f>
        <v>0</v>
      </c>
      <c r="BM172" s="52">
        <f>ROUND(BL172,3)</f>
        <v>0</v>
      </c>
      <c r="BN172" s="33">
        <f>IF('935'!V172="VOID",0,'935'!V172*(1-'935'!X172/'11'!B$16))</f>
        <v>0</v>
      </c>
      <c r="BO172" s="36">
        <f>IF(I172,-100*'Charging rates'!B$76/'11'!B$16*BN172/I172,0)</f>
        <v>0</v>
      </c>
      <c r="BP172" s="36">
        <f>IF(C172,'DNO totals'!B$171,0)</f>
        <v>0</v>
      </c>
      <c r="BQ172" s="36">
        <f>ROUND(BP172,2)</f>
        <v>0</v>
      </c>
      <c r="BR172" s="36">
        <f>IF(C172,(BP172+BO172),0)</f>
        <v>0</v>
      </c>
      <c r="BS172" s="53">
        <f>ROUND(BR172,2)</f>
        <v>0</v>
      </c>
      <c r="BT172" s="33">
        <f>'935'!C172&lt;&gt;"VOID"</f>
        <v>0</v>
      </c>
      <c r="BU172" s="36">
        <f>IF(BT172,(100/'11'!B$16*K172*((1-'935'!I172)*'Charging rates'!B$42+'Charging rates'!B$54)),0)</f>
        <v>0</v>
      </c>
      <c r="BV172" s="36">
        <f>100/'11'!B$16*N172*('Charging rates'!B$42+'Charging rates'!B$54)</f>
        <v>0</v>
      </c>
      <c r="BW172" s="36">
        <f>100/'11'!B$16*L172*('Charging rates'!B$42+'Charging rates'!B$54)</f>
        <v>0</v>
      </c>
      <c r="BX172" s="53">
        <f>ROUND(BW172,2)</f>
        <v>0</v>
      </c>
      <c r="BY172" s="33">
        <f>D172-('935'!T172*(1-'935'!X172/'11'!B$16))</f>
        <v>0</v>
      </c>
      <c r="BZ172" s="33">
        <f>0-IF(ISNUMBER(O172),INDEX('913'!$I$6:$I$1205,O172),0)-IF(ISNUMBER(P172),INDEX('913'!$I$6:$I$1205,P172),0)-IF(ISNUMBER(Q172),INDEX('913'!$I$6:$I$1205,Q172),0)-IF(ISNUMBER(R172),INDEX('913'!$I$6:$I$1205,R172),0)-IF(ISNUMBER(S172),INDEX('913'!$I$6:$I$1205,S172),0)-IF(ISNUMBER(T172),INDEX('913'!$I$6:$I$1205,T172),0)-IF(ISNUMBER(U172),INDEX('913'!$I$6:$I$1205,U172),0)-IF(ISNUMBER(V172),INDEX('913'!$I$6:$I$1205,V172),0)</f>
        <v>0</v>
      </c>
      <c r="CA172" s="37">
        <f>IF(BZ172=0,1,MAX(1,SQRT(BZ172^2+(IF(ISNUMBER(O172),INDEX('913'!$J$6:$J$1205,O172),0)+IF(ISNUMBER(P172),INDEX('913'!$J$6:$J$1205,P172),0)+IF(ISNUMBER(Q172),INDEX('913'!$J$6:$J$1205,Q172),0)+IF(ISNUMBER(R172),INDEX('913'!$J$6:$J$1205,R172),0)+IF(ISNUMBER(S172),INDEX('913'!$J$6:$J$1205,S172),0)+IF(ISNUMBER(T172),INDEX('913'!$J$6:$J$1205,T172),0)+IF(ISNUMBER(U172),INDEX('913'!$J$6:$J$1205,U172),0)+IF(ISNUMBER(V172),INDEX('913'!$J$6:$J$1205,V172),0))^2)/BZ172))</f>
        <v>0</v>
      </c>
      <c r="CB172" s="36">
        <f>100*AU172/'11'!B$16</f>
        <v>0</v>
      </c>
      <c r="CC172" s="37">
        <f>100*(AV172*CA172)/'11'!C$16</f>
        <v>0</v>
      </c>
      <c r="CD172" s="37">
        <f>IF(D172=0,1,BY172/D172)*CC172</f>
        <v>0</v>
      </c>
      <c r="CE172" s="36">
        <f>IF(D172=0,1,BY172/D172)*CB172</f>
        <v>0</v>
      </c>
      <c r="CF172" s="54">
        <f>'11'!C$16-'935'!Y172</f>
        <v>0</v>
      </c>
      <c r="CG172" s="37">
        <f>MAX('DNO totals'!B$312+0,MIN('935'!L172+0,'DNO totals'!B$304+0))</f>
        <v>0</v>
      </c>
      <c r="CH172" s="37">
        <f>MAX('DNO totals'!C$312+0,MIN('935'!M172+0,'DNO totals'!C$304+0))</f>
        <v>0</v>
      </c>
      <c r="CI172" s="37">
        <f>MAX('DNO totals'!D$312+0,MIN('935'!N172+0,'DNO totals'!D$304+0))</f>
        <v>0</v>
      </c>
      <c r="CJ172" s="37">
        <f>MAX('DNO totals'!E$312+0,MIN('935'!O172+0,'DNO totals'!E$304+0))</f>
        <v>0</v>
      </c>
      <c r="CK172" s="52">
        <f>MAX('DNO totals'!F$312+0,MIN('935'!P172+0,'DNO totals'!F$304+0))</f>
        <v>0</v>
      </c>
      <c r="CL172" s="37">
        <f>IF('935'!$K172=1000,'Charging rates'!$C$29*$AZ172/(1+'DNO totals'!$C$60)*$CG172,0)</f>
        <v>0</v>
      </c>
      <c r="CM172" s="37">
        <f>IF(MOD('935'!$K172,1000)=100,'Charging rates'!$D$29*$AZ172/(1+'DNO totals'!$D$60)*$CH172,0)</f>
        <v>0</v>
      </c>
      <c r="CN172" s="37">
        <f>IF(MOD('935'!$K172,100)=10,'Charging rates'!$E$29*$AZ172/(1+'DNO totals'!$E$60)*$CI172,0)</f>
        <v>0</v>
      </c>
      <c r="CO172" s="37">
        <f>IF(AND(MOD('935'!$K172,10)&gt;0,MOD('935'!$K172,1000)&gt;1),'Charging rates'!$F$29*$AZ172/(1+'DNO totals'!$F$60)*$CJ172,0)</f>
        <v>0</v>
      </c>
      <c r="CP172" s="37">
        <f>IF(MOD('935'!$K172,1000)=1,'Charging rates'!$G$29*$AZ172/(1+'DNO totals'!$G$60)*$CK172,0)</f>
        <v>0</v>
      </c>
      <c r="CQ172" s="52">
        <f>$CL172+$CM172+$CN172+$CO172+$CP172</f>
        <v>0</v>
      </c>
      <c r="CR172" s="37">
        <f>IF('935'!$K172&gt;1000,'Charging rates'!$C$29*$AY172*$CG172,0)</f>
        <v>0</v>
      </c>
      <c r="CS172" s="37">
        <f>IF(MOD('935'!$K172,1000)&gt;100,'Charging rates'!$D$29*$AY172*$CH172,0)</f>
        <v>0</v>
      </c>
      <c r="CT172" s="37">
        <f>IF(MOD('935'!$K172,100)&gt;10,'Charging rates'!$E$29*$AY172*$CI172,0)</f>
        <v>0</v>
      </c>
      <c r="CU172" s="52">
        <f>$CR172+$CS172+$CT172</f>
        <v>0</v>
      </c>
      <c r="CV172" s="36">
        <f>100*(AV172*'935'!Q172*CA172)/'11'!B$16</f>
        <v>0</v>
      </c>
      <c r="CW172" s="36">
        <f>100/'11'!B$16*'Charging rates'!B$76*AY172</f>
        <v>0</v>
      </c>
      <c r="CX172" s="36">
        <f>IF(D172=0,0,(1-BY172/D172)*(CB172+IF('935'!Q172=0,0,(CC172*'935'!Q172*('11'!C$16-'935'!Y172)/('11'!B$16-'935'!X172)))))</f>
        <v>0</v>
      </c>
      <c r="CY172" s="36">
        <f>CW172+CE172</f>
        <v>0</v>
      </c>
      <c r="CZ172" s="49">
        <f>(CQ172+CU172)*D172</f>
        <v>0</v>
      </c>
      <c r="DA172" s="33">
        <f>D172*('Parameters'!B$21+J172)*IF('DNO totals'!B$323&lt;0,1,'935'!S172)</f>
        <v>0</v>
      </c>
      <c r="DB172" s="52">
        <f>IF('DNO totals'!B$323&lt;0,1,'935'!S172)*('Parameters'!B$21+J172)</f>
        <v>0</v>
      </c>
      <c r="DC172" s="37">
        <f>CY172+'Charging rates'!B$106*DB172*100/'11'!B$16</f>
        <v>0</v>
      </c>
      <c r="DD172" s="37">
        <f>DC172+'Charging rates'!B$116*('Parameters'!B$21+J172)*100/'11'!B$16*IF('DNO totals'!B$323&lt;0,1,'935'!S172)</f>
        <v>0</v>
      </c>
      <c r="DE172" s="37">
        <f>'Charging rates'!B$97*(CQ172+CU172)*100/'11'!B$16</f>
        <v>0</v>
      </c>
      <c r="DF172" s="36">
        <f>MAX(0-(CC172*J172*'11'!C$16/'11'!B$16),DD172+DE172)</f>
        <v>0</v>
      </c>
      <c r="DG172" s="37">
        <f>IF(BT172,IF(J172=0,CD172,MAX(0,MIN(CD172,CD172+(DF172/'935'!Q172*('11'!B$16-'935'!X172)/('11'!C$16-'935'!Y172))))),0)</f>
        <v>0</v>
      </c>
      <c r="DH172" s="36">
        <f>IF(BT172,MAX(0,DF172),0)</f>
        <v>0</v>
      </c>
      <c r="DI172" s="53">
        <f>DH172+CX172</f>
        <v>0</v>
      </c>
    </row>
    <row r="173" spans="1:113">
      <c r="A173" s="28">
        <v>73</v>
      </c>
      <c r="B173" s="48">
        <f>'935'!B173</f>
        <v>0</v>
      </c>
      <c r="C173" s="33">
        <f>OR('935'!E173&lt;&gt;"VOID",'935'!F173&lt;&gt;"VOID",'935'!G173&lt;&gt;"VOID")</f>
        <v>0</v>
      </c>
      <c r="D173" s="33">
        <f>IF('935'!C173="VOID",0,('935'!C173*(1-'935'!X173/'11'!B$16)))</f>
        <v>0</v>
      </c>
      <c r="E173" s="33">
        <f>IF('935'!D173="VOID",0,'935'!D173*(1-'935'!X173/'11'!B$16))</f>
        <v>0</v>
      </c>
      <c r="F173" s="33">
        <f>IF('935'!E173="VOID",0,'935'!E173*(1-'935'!X173/'11'!B$16))</f>
        <v>0</v>
      </c>
      <c r="G173" s="33">
        <f>IF('935'!F173="VOID",0,'935'!F173*(1-'935'!X173/'11'!B$16))</f>
        <v>0</v>
      </c>
      <c r="H173" s="33">
        <f>IF('935'!G173="VOID",0,'935'!G173*(1-'935'!X173/'11'!B$16))</f>
        <v>0</v>
      </c>
      <c r="I173" s="33">
        <f>F173+G173+H173</f>
        <v>0</v>
      </c>
      <c r="J173" s="37">
        <f>'935'!Q173*(1-'935'!Y173/'11'!C$16)/(1-'935'!X173/'11'!B$16)</f>
        <v>0</v>
      </c>
      <c r="K173" s="33">
        <f>IF(D173,'935'!H173*D173/(D173+E173+I173),0)</f>
        <v>0</v>
      </c>
      <c r="L173" s="33">
        <f>IF(I173,'935'!H173*I173/(D173+E173+I173),0)</f>
        <v>0</v>
      </c>
      <c r="M173" s="33">
        <f>K173*(1-'935'!X173/'11'!B$16)</f>
        <v>0</v>
      </c>
      <c r="N173" s="49">
        <f>L173*(1-'935'!X173/'11'!B$16)</f>
        <v>0</v>
      </c>
      <c r="O173" s="50">
        <f>MATCH('935'!J173,'913'!$B$6:$B$1205,0)</f>
        <v>0</v>
      </c>
      <c r="P173" s="50">
        <f>MATCH(INDEX('913'!$D$6:$D$1205,O173),'913'!$B$6:$B$1205,0)</f>
        <v>0</v>
      </c>
      <c r="Q173" s="50">
        <f>MATCH(INDEX('913'!$D$6:$D$1205,P173),'913'!$B$6:$B$1205,0)</f>
        <v>0</v>
      </c>
      <c r="R173" s="50">
        <f>MATCH(INDEX('913'!$D$6:$D$1205,Q173),'913'!$B$6:$B$1205,0)</f>
        <v>0</v>
      </c>
      <c r="S173" s="50">
        <f>MATCH(INDEX('913'!$D$6:$D$1205,R173),'913'!$B$6:$B$1205,0)</f>
        <v>0</v>
      </c>
      <c r="T173" s="50">
        <f>MATCH(INDEX('913'!$D$6:$D$1205,S173),'913'!$B$6:$B$1205,0)</f>
        <v>0</v>
      </c>
      <c r="U173" s="50">
        <f>MATCH(INDEX('913'!$D$6:$D$1205,T173),'913'!$B$6:$B$1205,0)</f>
        <v>0</v>
      </c>
      <c r="V173" s="51">
        <f>MATCH(INDEX('913'!$D$6:$D$1205,U173),'913'!$B$6:$B$1205,0)</f>
        <v>0</v>
      </c>
      <c r="W173" s="37">
        <f>IF(ISNUMBER(O173),MAX(0,INDEX('913'!$E$6:$E$1205,O173)),0)</f>
        <v>0</v>
      </c>
      <c r="X173" s="37">
        <f>IF(ISNUMBER(P173),MAX(0,INDEX('913'!$E$6:$E$1205,P173)),0)</f>
        <v>0</v>
      </c>
      <c r="Y173" s="37">
        <f>IF(ISNUMBER(Q173),MAX(0,INDEX('913'!$E$6:$E$1205,Q173)),0)</f>
        <v>0</v>
      </c>
      <c r="Z173" s="37">
        <f>IF(ISNUMBER(R173),MAX(0,INDEX('913'!$E$6:$E$1205,R173)),0)</f>
        <v>0</v>
      </c>
      <c r="AA173" s="37">
        <f>IF(ISNUMBER(S173),MAX(0,INDEX('913'!$E$6:$E$1205,S173)),0)</f>
        <v>0</v>
      </c>
      <c r="AB173" s="37">
        <f>IF(ISNUMBER(T173),MAX(0,INDEX('913'!$E$6:$E$1205,T173)),0)</f>
        <v>0</v>
      </c>
      <c r="AC173" s="37">
        <f>IF(ISNUMBER(U173),MAX(0,INDEX('913'!$E$6:$E$1205,U173)),0)</f>
        <v>0</v>
      </c>
      <c r="AD173" s="52">
        <f>IF(ISNUMBER(V173),MAX(0,INDEX('913'!$E$6:$E$1205,V173)),0)</f>
        <v>0</v>
      </c>
      <c r="AE173" s="37">
        <f>IF(ISNUMBER(O173),MAX(0,INDEX('913'!$F$6:$F$1205,O173)),0)</f>
        <v>0</v>
      </c>
      <c r="AF173" s="37">
        <f>IF(ISNUMBER(P173),MAX(0,INDEX('913'!$F$6:$F$1205,P173)),0)</f>
        <v>0</v>
      </c>
      <c r="AG173" s="37">
        <f>IF(ISNUMBER(Q173),MAX(0,INDEX('913'!$F$6:$F$1205,Q173)),0)</f>
        <v>0</v>
      </c>
      <c r="AH173" s="37">
        <f>IF(ISNUMBER(R173),MAX(0,INDEX('913'!$F$6:$F$1205,R173)),0)</f>
        <v>0</v>
      </c>
      <c r="AI173" s="37">
        <f>IF(ISNUMBER(S173),MAX(0,INDEX('913'!$F$6:$F$1205,S173)),0)</f>
        <v>0</v>
      </c>
      <c r="AJ173" s="37">
        <f>IF(ISNUMBER(T173),MAX(0,INDEX('913'!$F$6:$F$1205,T173)),0)</f>
        <v>0</v>
      </c>
      <c r="AK173" s="37">
        <f>IF(ISNUMBER(U173),MAX(0,INDEX('913'!$F$6:$F$1205,U173)),0)</f>
        <v>0</v>
      </c>
      <c r="AL173" s="37">
        <f>IF(ISNUMBER(V173),MAX(0,INDEX('913'!$F$6:$F$1205,V173)),0)</f>
        <v>0</v>
      </c>
      <c r="AM173" s="33">
        <f>IF(ISNUMBER(O173),SQRT(INDEX('913'!$I$6:$I$1205,O173)^2+INDEX('913'!$J$6:$J$1205,O173)^2),0)</f>
        <v>0</v>
      </c>
      <c r="AN173" s="33">
        <f>IF(ISNUMBER(P173),SQRT(INDEX('913'!$I$6:$I$1205,P173)^2+INDEX('913'!$J$6:$J$1205,P173)^2),0)</f>
        <v>0</v>
      </c>
      <c r="AO173" s="33">
        <f>IF(ISNUMBER(Q173),SQRT(INDEX('913'!$I$6:$I$1205,Q173)^2+INDEX('913'!$J$6:$J$1205,Q173)^2),0)</f>
        <v>0</v>
      </c>
      <c r="AP173" s="33">
        <f>IF(ISNUMBER(R173),SQRT(INDEX('913'!$I$6:$I$1205,R173)^2+INDEX('913'!$J$6:$J$1205,R173)^2),0)</f>
        <v>0</v>
      </c>
      <c r="AQ173" s="33">
        <f>IF(ISNUMBER(S173),SQRT(INDEX('913'!$I$6:$I$1205,S173)^2+INDEX('913'!$J$6:$J$1205,S173)^2),0)</f>
        <v>0</v>
      </c>
      <c r="AR173" s="33">
        <f>IF(ISNUMBER(T173),SQRT(INDEX('913'!$I$6:$I$1205,T173)^2+INDEX('913'!$J$6:$J$1205,T173)^2),0)</f>
        <v>0</v>
      </c>
      <c r="AS173" s="33">
        <f>IF(ISNUMBER(U173),SQRT(INDEX('913'!$I$6:$I$1205,U173)^2+INDEX('913'!$J$6:$J$1205,U173)^2),0)</f>
        <v>0</v>
      </c>
      <c r="AT173" s="49">
        <f>IF(ISNUMBER(V173),SQRT(INDEX('913'!$I$6:$I$1205,V173)^2+INDEX('913'!$J$6:$J$1205,V173)^2),0)</f>
        <v>0</v>
      </c>
      <c r="AU173" s="37">
        <f>IF(AM173+AN173+AO173+AP173+AQ173+AR173+AS173+AT173=0,IF(COUNT(O173,P173,Q173,R173,S173,T173,U173,V173),(W173+X173+Y173+Z173+AA173+AB173+AC173+AD173)/COUNT(O173,P173,Q173,R173,S173,T173,U173,V173),0),(AM173*W173+AN173*X173+AO173*Y173+AP173*Z173+AQ173*AA173+AR173*AB173+AS173*AC173+AT173*AD173)/(AM173+AN173+AO173+AP173+AQ173+AR173+AS173+AT173))</f>
        <v>0</v>
      </c>
      <c r="AV173" s="37">
        <f>IF(AM173+AN173+AO173+AP173+AQ173+AR173+AS173+AT173=0,IF(COUNT(O173,P173,Q173,R173,S173,T173,U173,V173),(AE173+AF173+AG173+AH173+AI173+AJ173+AK173+AL173)/COUNT(O173,P173,Q173,R173,S173,T173,U173,V173),0),(AM173*AE173+AN173*AF173+AO173*AG173+AP173*AH173+AQ173*AI173+AR173*AJ173+AS173*AK173+AT173*AL173)/(AM173+AN173+AO173+AP173+AQ173+AR173+AS173+AT173))</f>
        <v>0</v>
      </c>
      <c r="AW173" s="52">
        <f>-100*'935'!W173*(AU173+AV173)/'11'!C$16</f>
        <v>0</v>
      </c>
      <c r="AX173" s="37">
        <f>INDEX('DNO totals'!$B$52:$G$52,IF('935'!K173,IF(MOD('935'!K173,1000),IF(MOD('935'!K173,100),IF(MOD('935'!K173,10),IF(MOD('935'!K173,1000)=1,6,5),4),3),2),1))</f>
        <v>0</v>
      </c>
      <c r="AY173" s="52">
        <f>J173*AX173</f>
        <v>0</v>
      </c>
      <c r="AZ173" s="37">
        <f>AX173*'Parameters'!B$11</f>
        <v>0</v>
      </c>
      <c r="BA173" s="37">
        <f>IF('935'!$K173=1000,'Charging rates'!$C$29*$AZ173/(1+'DNO totals'!$C$60)*'935'!$L173,0)</f>
        <v>0</v>
      </c>
      <c r="BB173" s="37">
        <f>IF(MOD('935'!$K173,1000)=100,'Charging rates'!$D$29*$AZ173/(1+'DNO totals'!$D$60)*'935'!$M173,0)</f>
        <v>0</v>
      </c>
      <c r="BC173" s="37">
        <f>IF(MOD('935'!$K173,100)=10,'Charging rates'!$E$29*$AZ173/(1+'DNO totals'!$E$60)*'935'!$N173,0)</f>
        <v>0</v>
      </c>
      <c r="BD173" s="37">
        <f>IF(AND(MOD('935'!$K173,10)&gt;0,MOD('935'!$K173,1000)&gt;1),'Charging rates'!$F$29*$AZ173/(1+'DNO totals'!$F$60)*'935'!$O173,0)</f>
        <v>0</v>
      </c>
      <c r="BE173" s="37">
        <f>IF(MOD('935'!$K173,1000)=1,'Charging rates'!$G$29*$AZ173/(1+'DNO totals'!$G$60)*'935'!$P173,0)</f>
        <v>0</v>
      </c>
      <c r="BF173" s="37">
        <f>IF('935'!$K173&gt;1000,'Charging rates'!$C$29*$AY173*'935'!$L173,0)</f>
        <v>0</v>
      </c>
      <c r="BG173" s="37">
        <f>IF(MOD('935'!$K173,1000)&gt;100,'Charging rates'!$D$29*$AY173*'935'!$M173,0)</f>
        <v>0</v>
      </c>
      <c r="BH173" s="37">
        <f>IF(MOD('935'!$K173,100)&gt;10,'Charging rates'!$E$29*$AY173*'935'!$N173,0)</f>
        <v>0</v>
      </c>
      <c r="BI173" s="37">
        <f>$BA173+$BB173+$BC173+$BD173+$BE173</f>
        <v>0</v>
      </c>
      <c r="BJ173" s="52">
        <f>$BF173+$BG173+$BH173</f>
        <v>0</v>
      </c>
      <c r="BK173" s="37">
        <f>AW173*(1+'Charging rates'!B$42+0.6*'Charging rates'!B$67+'Charging rates'!B$54)-100*'Charging rates'!B$76/'11'!C$16*'935'!W173</f>
        <v>0</v>
      </c>
      <c r="BL173" s="37">
        <f>IF(I173,BK173*I173/(I173+E173),0)</f>
        <v>0</v>
      </c>
      <c r="BM173" s="52">
        <f>ROUND(BL173,3)</f>
        <v>0</v>
      </c>
      <c r="BN173" s="33">
        <f>IF('935'!V173="VOID",0,'935'!V173*(1-'935'!X173/'11'!B$16))</f>
        <v>0</v>
      </c>
      <c r="BO173" s="36">
        <f>IF(I173,-100*'Charging rates'!B$76/'11'!B$16*BN173/I173,0)</f>
        <v>0</v>
      </c>
      <c r="BP173" s="36">
        <f>IF(C173,'DNO totals'!B$171,0)</f>
        <v>0</v>
      </c>
      <c r="BQ173" s="36">
        <f>ROUND(BP173,2)</f>
        <v>0</v>
      </c>
      <c r="BR173" s="36">
        <f>IF(C173,(BP173+BO173),0)</f>
        <v>0</v>
      </c>
      <c r="BS173" s="53">
        <f>ROUND(BR173,2)</f>
        <v>0</v>
      </c>
      <c r="BT173" s="33">
        <f>'935'!C173&lt;&gt;"VOID"</f>
        <v>0</v>
      </c>
      <c r="BU173" s="36">
        <f>IF(BT173,(100/'11'!B$16*K173*((1-'935'!I173)*'Charging rates'!B$42+'Charging rates'!B$54)),0)</f>
        <v>0</v>
      </c>
      <c r="BV173" s="36">
        <f>100/'11'!B$16*N173*('Charging rates'!B$42+'Charging rates'!B$54)</f>
        <v>0</v>
      </c>
      <c r="BW173" s="36">
        <f>100/'11'!B$16*L173*('Charging rates'!B$42+'Charging rates'!B$54)</f>
        <v>0</v>
      </c>
      <c r="BX173" s="53">
        <f>ROUND(BW173,2)</f>
        <v>0</v>
      </c>
      <c r="BY173" s="33">
        <f>D173-('935'!T173*(1-'935'!X173/'11'!B$16))</f>
        <v>0</v>
      </c>
      <c r="BZ173" s="33">
        <f>0-IF(ISNUMBER(O173),INDEX('913'!$I$6:$I$1205,O173),0)-IF(ISNUMBER(P173),INDEX('913'!$I$6:$I$1205,P173),0)-IF(ISNUMBER(Q173),INDEX('913'!$I$6:$I$1205,Q173),0)-IF(ISNUMBER(R173),INDEX('913'!$I$6:$I$1205,R173),0)-IF(ISNUMBER(S173),INDEX('913'!$I$6:$I$1205,S173),0)-IF(ISNUMBER(T173),INDEX('913'!$I$6:$I$1205,T173),0)-IF(ISNUMBER(U173),INDEX('913'!$I$6:$I$1205,U173),0)-IF(ISNUMBER(V173),INDEX('913'!$I$6:$I$1205,V173),0)</f>
        <v>0</v>
      </c>
      <c r="CA173" s="37">
        <f>IF(BZ173=0,1,MAX(1,SQRT(BZ173^2+(IF(ISNUMBER(O173),INDEX('913'!$J$6:$J$1205,O173),0)+IF(ISNUMBER(P173),INDEX('913'!$J$6:$J$1205,P173),0)+IF(ISNUMBER(Q173),INDEX('913'!$J$6:$J$1205,Q173),0)+IF(ISNUMBER(R173),INDEX('913'!$J$6:$J$1205,R173),0)+IF(ISNUMBER(S173),INDEX('913'!$J$6:$J$1205,S173),0)+IF(ISNUMBER(T173),INDEX('913'!$J$6:$J$1205,T173),0)+IF(ISNUMBER(U173),INDEX('913'!$J$6:$J$1205,U173),0)+IF(ISNUMBER(V173),INDEX('913'!$J$6:$J$1205,V173),0))^2)/BZ173))</f>
        <v>0</v>
      </c>
      <c r="CB173" s="36">
        <f>100*AU173/'11'!B$16</f>
        <v>0</v>
      </c>
      <c r="CC173" s="37">
        <f>100*(AV173*CA173)/'11'!C$16</f>
        <v>0</v>
      </c>
      <c r="CD173" s="37">
        <f>IF(D173=0,1,BY173/D173)*CC173</f>
        <v>0</v>
      </c>
      <c r="CE173" s="36">
        <f>IF(D173=0,1,BY173/D173)*CB173</f>
        <v>0</v>
      </c>
      <c r="CF173" s="54">
        <f>'11'!C$16-'935'!Y173</f>
        <v>0</v>
      </c>
      <c r="CG173" s="37">
        <f>MAX('DNO totals'!B$312+0,MIN('935'!L173+0,'DNO totals'!B$304+0))</f>
        <v>0</v>
      </c>
      <c r="CH173" s="37">
        <f>MAX('DNO totals'!C$312+0,MIN('935'!M173+0,'DNO totals'!C$304+0))</f>
        <v>0</v>
      </c>
      <c r="CI173" s="37">
        <f>MAX('DNO totals'!D$312+0,MIN('935'!N173+0,'DNO totals'!D$304+0))</f>
        <v>0</v>
      </c>
      <c r="CJ173" s="37">
        <f>MAX('DNO totals'!E$312+0,MIN('935'!O173+0,'DNO totals'!E$304+0))</f>
        <v>0</v>
      </c>
      <c r="CK173" s="52">
        <f>MAX('DNO totals'!F$312+0,MIN('935'!P173+0,'DNO totals'!F$304+0))</f>
        <v>0</v>
      </c>
      <c r="CL173" s="37">
        <f>IF('935'!$K173=1000,'Charging rates'!$C$29*$AZ173/(1+'DNO totals'!$C$60)*$CG173,0)</f>
        <v>0</v>
      </c>
      <c r="CM173" s="37">
        <f>IF(MOD('935'!$K173,1000)=100,'Charging rates'!$D$29*$AZ173/(1+'DNO totals'!$D$60)*$CH173,0)</f>
        <v>0</v>
      </c>
      <c r="CN173" s="37">
        <f>IF(MOD('935'!$K173,100)=10,'Charging rates'!$E$29*$AZ173/(1+'DNO totals'!$E$60)*$CI173,0)</f>
        <v>0</v>
      </c>
      <c r="CO173" s="37">
        <f>IF(AND(MOD('935'!$K173,10)&gt;0,MOD('935'!$K173,1000)&gt;1),'Charging rates'!$F$29*$AZ173/(1+'DNO totals'!$F$60)*$CJ173,0)</f>
        <v>0</v>
      </c>
      <c r="CP173" s="37">
        <f>IF(MOD('935'!$K173,1000)=1,'Charging rates'!$G$29*$AZ173/(1+'DNO totals'!$G$60)*$CK173,0)</f>
        <v>0</v>
      </c>
      <c r="CQ173" s="52">
        <f>$CL173+$CM173+$CN173+$CO173+$CP173</f>
        <v>0</v>
      </c>
      <c r="CR173" s="37">
        <f>IF('935'!$K173&gt;1000,'Charging rates'!$C$29*$AY173*$CG173,0)</f>
        <v>0</v>
      </c>
      <c r="CS173" s="37">
        <f>IF(MOD('935'!$K173,1000)&gt;100,'Charging rates'!$D$29*$AY173*$CH173,0)</f>
        <v>0</v>
      </c>
      <c r="CT173" s="37">
        <f>IF(MOD('935'!$K173,100)&gt;10,'Charging rates'!$E$29*$AY173*$CI173,0)</f>
        <v>0</v>
      </c>
      <c r="CU173" s="52">
        <f>$CR173+$CS173+$CT173</f>
        <v>0</v>
      </c>
      <c r="CV173" s="36">
        <f>100*(AV173*'935'!Q173*CA173)/'11'!B$16</f>
        <v>0</v>
      </c>
      <c r="CW173" s="36">
        <f>100/'11'!B$16*'Charging rates'!B$76*AY173</f>
        <v>0</v>
      </c>
      <c r="CX173" s="36">
        <f>IF(D173=0,0,(1-BY173/D173)*(CB173+IF('935'!Q173=0,0,(CC173*'935'!Q173*('11'!C$16-'935'!Y173)/('11'!B$16-'935'!X173)))))</f>
        <v>0</v>
      </c>
      <c r="CY173" s="36">
        <f>CW173+CE173</f>
        <v>0</v>
      </c>
      <c r="CZ173" s="49">
        <f>(CQ173+CU173)*D173</f>
        <v>0</v>
      </c>
      <c r="DA173" s="33">
        <f>D173*('Parameters'!B$21+J173)*IF('DNO totals'!B$323&lt;0,1,'935'!S173)</f>
        <v>0</v>
      </c>
      <c r="DB173" s="52">
        <f>IF('DNO totals'!B$323&lt;0,1,'935'!S173)*('Parameters'!B$21+J173)</f>
        <v>0</v>
      </c>
      <c r="DC173" s="37">
        <f>CY173+'Charging rates'!B$106*DB173*100/'11'!B$16</f>
        <v>0</v>
      </c>
      <c r="DD173" s="37">
        <f>DC173+'Charging rates'!B$116*('Parameters'!B$21+J173)*100/'11'!B$16*IF('DNO totals'!B$323&lt;0,1,'935'!S173)</f>
        <v>0</v>
      </c>
      <c r="DE173" s="37">
        <f>'Charging rates'!B$97*(CQ173+CU173)*100/'11'!B$16</f>
        <v>0</v>
      </c>
      <c r="DF173" s="36">
        <f>MAX(0-(CC173*J173*'11'!C$16/'11'!B$16),DD173+DE173)</f>
        <v>0</v>
      </c>
      <c r="DG173" s="37">
        <f>IF(BT173,IF(J173=0,CD173,MAX(0,MIN(CD173,CD173+(DF173/'935'!Q173*('11'!B$16-'935'!X173)/('11'!C$16-'935'!Y173))))),0)</f>
        <v>0</v>
      </c>
      <c r="DH173" s="36">
        <f>IF(BT173,MAX(0,DF173),0)</f>
        <v>0</v>
      </c>
      <c r="DI173" s="53">
        <f>DH173+CX173</f>
        <v>0</v>
      </c>
    </row>
    <row r="174" spans="1:113">
      <c r="A174" s="28">
        <v>74</v>
      </c>
      <c r="B174" s="48">
        <f>'935'!B174</f>
        <v>0</v>
      </c>
      <c r="C174" s="33">
        <f>OR('935'!E174&lt;&gt;"VOID",'935'!F174&lt;&gt;"VOID",'935'!G174&lt;&gt;"VOID")</f>
        <v>0</v>
      </c>
      <c r="D174" s="33">
        <f>IF('935'!C174="VOID",0,('935'!C174*(1-'935'!X174/'11'!B$16)))</f>
        <v>0</v>
      </c>
      <c r="E174" s="33">
        <f>IF('935'!D174="VOID",0,'935'!D174*(1-'935'!X174/'11'!B$16))</f>
        <v>0</v>
      </c>
      <c r="F174" s="33">
        <f>IF('935'!E174="VOID",0,'935'!E174*(1-'935'!X174/'11'!B$16))</f>
        <v>0</v>
      </c>
      <c r="G174" s="33">
        <f>IF('935'!F174="VOID",0,'935'!F174*(1-'935'!X174/'11'!B$16))</f>
        <v>0</v>
      </c>
      <c r="H174" s="33">
        <f>IF('935'!G174="VOID",0,'935'!G174*(1-'935'!X174/'11'!B$16))</f>
        <v>0</v>
      </c>
      <c r="I174" s="33">
        <f>F174+G174+H174</f>
        <v>0</v>
      </c>
      <c r="J174" s="37">
        <f>'935'!Q174*(1-'935'!Y174/'11'!C$16)/(1-'935'!X174/'11'!B$16)</f>
        <v>0</v>
      </c>
      <c r="K174" s="33">
        <f>IF(D174,'935'!H174*D174/(D174+E174+I174),0)</f>
        <v>0</v>
      </c>
      <c r="L174" s="33">
        <f>IF(I174,'935'!H174*I174/(D174+E174+I174),0)</f>
        <v>0</v>
      </c>
      <c r="M174" s="33">
        <f>K174*(1-'935'!X174/'11'!B$16)</f>
        <v>0</v>
      </c>
      <c r="N174" s="49">
        <f>L174*(1-'935'!X174/'11'!B$16)</f>
        <v>0</v>
      </c>
      <c r="O174" s="50">
        <f>MATCH('935'!J174,'913'!$B$6:$B$1205,0)</f>
        <v>0</v>
      </c>
      <c r="P174" s="50">
        <f>MATCH(INDEX('913'!$D$6:$D$1205,O174),'913'!$B$6:$B$1205,0)</f>
        <v>0</v>
      </c>
      <c r="Q174" s="50">
        <f>MATCH(INDEX('913'!$D$6:$D$1205,P174),'913'!$B$6:$B$1205,0)</f>
        <v>0</v>
      </c>
      <c r="R174" s="50">
        <f>MATCH(INDEX('913'!$D$6:$D$1205,Q174),'913'!$B$6:$B$1205,0)</f>
        <v>0</v>
      </c>
      <c r="S174" s="50">
        <f>MATCH(INDEX('913'!$D$6:$D$1205,R174),'913'!$B$6:$B$1205,0)</f>
        <v>0</v>
      </c>
      <c r="T174" s="50">
        <f>MATCH(INDEX('913'!$D$6:$D$1205,S174),'913'!$B$6:$B$1205,0)</f>
        <v>0</v>
      </c>
      <c r="U174" s="50">
        <f>MATCH(INDEX('913'!$D$6:$D$1205,T174),'913'!$B$6:$B$1205,0)</f>
        <v>0</v>
      </c>
      <c r="V174" s="51">
        <f>MATCH(INDEX('913'!$D$6:$D$1205,U174),'913'!$B$6:$B$1205,0)</f>
        <v>0</v>
      </c>
      <c r="W174" s="37">
        <f>IF(ISNUMBER(O174),MAX(0,INDEX('913'!$E$6:$E$1205,O174)),0)</f>
        <v>0</v>
      </c>
      <c r="X174" s="37">
        <f>IF(ISNUMBER(P174),MAX(0,INDEX('913'!$E$6:$E$1205,P174)),0)</f>
        <v>0</v>
      </c>
      <c r="Y174" s="37">
        <f>IF(ISNUMBER(Q174),MAX(0,INDEX('913'!$E$6:$E$1205,Q174)),0)</f>
        <v>0</v>
      </c>
      <c r="Z174" s="37">
        <f>IF(ISNUMBER(R174),MAX(0,INDEX('913'!$E$6:$E$1205,R174)),0)</f>
        <v>0</v>
      </c>
      <c r="AA174" s="37">
        <f>IF(ISNUMBER(S174),MAX(0,INDEX('913'!$E$6:$E$1205,S174)),0)</f>
        <v>0</v>
      </c>
      <c r="AB174" s="37">
        <f>IF(ISNUMBER(T174),MAX(0,INDEX('913'!$E$6:$E$1205,T174)),0)</f>
        <v>0</v>
      </c>
      <c r="AC174" s="37">
        <f>IF(ISNUMBER(U174),MAX(0,INDEX('913'!$E$6:$E$1205,U174)),0)</f>
        <v>0</v>
      </c>
      <c r="AD174" s="52">
        <f>IF(ISNUMBER(V174),MAX(0,INDEX('913'!$E$6:$E$1205,V174)),0)</f>
        <v>0</v>
      </c>
      <c r="AE174" s="37">
        <f>IF(ISNUMBER(O174),MAX(0,INDEX('913'!$F$6:$F$1205,O174)),0)</f>
        <v>0</v>
      </c>
      <c r="AF174" s="37">
        <f>IF(ISNUMBER(P174),MAX(0,INDEX('913'!$F$6:$F$1205,P174)),0)</f>
        <v>0</v>
      </c>
      <c r="AG174" s="37">
        <f>IF(ISNUMBER(Q174),MAX(0,INDEX('913'!$F$6:$F$1205,Q174)),0)</f>
        <v>0</v>
      </c>
      <c r="AH174" s="37">
        <f>IF(ISNUMBER(R174),MAX(0,INDEX('913'!$F$6:$F$1205,R174)),0)</f>
        <v>0</v>
      </c>
      <c r="AI174" s="37">
        <f>IF(ISNUMBER(S174),MAX(0,INDEX('913'!$F$6:$F$1205,S174)),0)</f>
        <v>0</v>
      </c>
      <c r="AJ174" s="37">
        <f>IF(ISNUMBER(T174),MAX(0,INDEX('913'!$F$6:$F$1205,T174)),0)</f>
        <v>0</v>
      </c>
      <c r="AK174" s="37">
        <f>IF(ISNUMBER(U174),MAX(0,INDEX('913'!$F$6:$F$1205,U174)),0)</f>
        <v>0</v>
      </c>
      <c r="AL174" s="37">
        <f>IF(ISNUMBER(V174),MAX(0,INDEX('913'!$F$6:$F$1205,V174)),0)</f>
        <v>0</v>
      </c>
      <c r="AM174" s="33">
        <f>IF(ISNUMBER(O174),SQRT(INDEX('913'!$I$6:$I$1205,O174)^2+INDEX('913'!$J$6:$J$1205,O174)^2),0)</f>
        <v>0</v>
      </c>
      <c r="AN174" s="33">
        <f>IF(ISNUMBER(P174),SQRT(INDEX('913'!$I$6:$I$1205,P174)^2+INDEX('913'!$J$6:$J$1205,P174)^2),0)</f>
        <v>0</v>
      </c>
      <c r="AO174" s="33">
        <f>IF(ISNUMBER(Q174),SQRT(INDEX('913'!$I$6:$I$1205,Q174)^2+INDEX('913'!$J$6:$J$1205,Q174)^2),0)</f>
        <v>0</v>
      </c>
      <c r="AP174" s="33">
        <f>IF(ISNUMBER(R174),SQRT(INDEX('913'!$I$6:$I$1205,R174)^2+INDEX('913'!$J$6:$J$1205,R174)^2),0)</f>
        <v>0</v>
      </c>
      <c r="AQ174" s="33">
        <f>IF(ISNUMBER(S174),SQRT(INDEX('913'!$I$6:$I$1205,S174)^2+INDEX('913'!$J$6:$J$1205,S174)^2),0)</f>
        <v>0</v>
      </c>
      <c r="AR174" s="33">
        <f>IF(ISNUMBER(T174),SQRT(INDEX('913'!$I$6:$I$1205,T174)^2+INDEX('913'!$J$6:$J$1205,T174)^2),0)</f>
        <v>0</v>
      </c>
      <c r="AS174" s="33">
        <f>IF(ISNUMBER(U174),SQRT(INDEX('913'!$I$6:$I$1205,U174)^2+INDEX('913'!$J$6:$J$1205,U174)^2),0)</f>
        <v>0</v>
      </c>
      <c r="AT174" s="49">
        <f>IF(ISNUMBER(V174),SQRT(INDEX('913'!$I$6:$I$1205,V174)^2+INDEX('913'!$J$6:$J$1205,V174)^2),0)</f>
        <v>0</v>
      </c>
      <c r="AU174" s="37">
        <f>IF(AM174+AN174+AO174+AP174+AQ174+AR174+AS174+AT174=0,IF(COUNT(O174,P174,Q174,R174,S174,T174,U174,V174),(W174+X174+Y174+Z174+AA174+AB174+AC174+AD174)/COUNT(O174,P174,Q174,R174,S174,T174,U174,V174),0),(AM174*W174+AN174*X174+AO174*Y174+AP174*Z174+AQ174*AA174+AR174*AB174+AS174*AC174+AT174*AD174)/(AM174+AN174+AO174+AP174+AQ174+AR174+AS174+AT174))</f>
        <v>0</v>
      </c>
      <c r="AV174" s="37">
        <f>IF(AM174+AN174+AO174+AP174+AQ174+AR174+AS174+AT174=0,IF(COUNT(O174,P174,Q174,R174,S174,T174,U174,V174),(AE174+AF174+AG174+AH174+AI174+AJ174+AK174+AL174)/COUNT(O174,P174,Q174,R174,S174,T174,U174,V174),0),(AM174*AE174+AN174*AF174+AO174*AG174+AP174*AH174+AQ174*AI174+AR174*AJ174+AS174*AK174+AT174*AL174)/(AM174+AN174+AO174+AP174+AQ174+AR174+AS174+AT174))</f>
        <v>0</v>
      </c>
      <c r="AW174" s="52">
        <f>-100*'935'!W174*(AU174+AV174)/'11'!C$16</f>
        <v>0</v>
      </c>
      <c r="AX174" s="37">
        <f>INDEX('DNO totals'!$B$52:$G$52,IF('935'!K174,IF(MOD('935'!K174,1000),IF(MOD('935'!K174,100),IF(MOD('935'!K174,10),IF(MOD('935'!K174,1000)=1,6,5),4),3),2),1))</f>
        <v>0</v>
      </c>
      <c r="AY174" s="52">
        <f>J174*AX174</f>
        <v>0</v>
      </c>
      <c r="AZ174" s="37">
        <f>AX174*'Parameters'!B$11</f>
        <v>0</v>
      </c>
      <c r="BA174" s="37">
        <f>IF('935'!$K174=1000,'Charging rates'!$C$29*$AZ174/(1+'DNO totals'!$C$60)*'935'!$L174,0)</f>
        <v>0</v>
      </c>
      <c r="BB174" s="37">
        <f>IF(MOD('935'!$K174,1000)=100,'Charging rates'!$D$29*$AZ174/(1+'DNO totals'!$D$60)*'935'!$M174,0)</f>
        <v>0</v>
      </c>
      <c r="BC174" s="37">
        <f>IF(MOD('935'!$K174,100)=10,'Charging rates'!$E$29*$AZ174/(1+'DNO totals'!$E$60)*'935'!$N174,0)</f>
        <v>0</v>
      </c>
      <c r="BD174" s="37">
        <f>IF(AND(MOD('935'!$K174,10)&gt;0,MOD('935'!$K174,1000)&gt;1),'Charging rates'!$F$29*$AZ174/(1+'DNO totals'!$F$60)*'935'!$O174,0)</f>
        <v>0</v>
      </c>
      <c r="BE174" s="37">
        <f>IF(MOD('935'!$K174,1000)=1,'Charging rates'!$G$29*$AZ174/(1+'DNO totals'!$G$60)*'935'!$P174,0)</f>
        <v>0</v>
      </c>
      <c r="BF174" s="37">
        <f>IF('935'!$K174&gt;1000,'Charging rates'!$C$29*$AY174*'935'!$L174,0)</f>
        <v>0</v>
      </c>
      <c r="BG174" s="37">
        <f>IF(MOD('935'!$K174,1000)&gt;100,'Charging rates'!$D$29*$AY174*'935'!$M174,0)</f>
        <v>0</v>
      </c>
      <c r="BH174" s="37">
        <f>IF(MOD('935'!$K174,100)&gt;10,'Charging rates'!$E$29*$AY174*'935'!$N174,0)</f>
        <v>0</v>
      </c>
      <c r="BI174" s="37">
        <f>$BA174+$BB174+$BC174+$BD174+$BE174</f>
        <v>0</v>
      </c>
      <c r="BJ174" s="52">
        <f>$BF174+$BG174+$BH174</f>
        <v>0</v>
      </c>
      <c r="BK174" s="37">
        <f>AW174*(1+'Charging rates'!B$42+0.6*'Charging rates'!B$67+'Charging rates'!B$54)-100*'Charging rates'!B$76/'11'!C$16*'935'!W174</f>
        <v>0</v>
      </c>
      <c r="BL174" s="37">
        <f>IF(I174,BK174*I174/(I174+E174),0)</f>
        <v>0</v>
      </c>
      <c r="BM174" s="52">
        <f>ROUND(BL174,3)</f>
        <v>0</v>
      </c>
      <c r="BN174" s="33">
        <f>IF('935'!V174="VOID",0,'935'!V174*(1-'935'!X174/'11'!B$16))</f>
        <v>0</v>
      </c>
      <c r="BO174" s="36">
        <f>IF(I174,-100*'Charging rates'!B$76/'11'!B$16*BN174/I174,0)</f>
        <v>0</v>
      </c>
      <c r="BP174" s="36">
        <f>IF(C174,'DNO totals'!B$171,0)</f>
        <v>0</v>
      </c>
      <c r="BQ174" s="36">
        <f>ROUND(BP174,2)</f>
        <v>0</v>
      </c>
      <c r="BR174" s="36">
        <f>IF(C174,(BP174+BO174),0)</f>
        <v>0</v>
      </c>
      <c r="BS174" s="53">
        <f>ROUND(BR174,2)</f>
        <v>0</v>
      </c>
      <c r="BT174" s="33">
        <f>'935'!C174&lt;&gt;"VOID"</f>
        <v>0</v>
      </c>
      <c r="BU174" s="36">
        <f>IF(BT174,(100/'11'!B$16*K174*((1-'935'!I174)*'Charging rates'!B$42+'Charging rates'!B$54)),0)</f>
        <v>0</v>
      </c>
      <c r="BV174" s="36">
        <f>100/'11'!B$16*N174*('Charging rates'!B$42+'Charging rates'!B$54)</f>
        <v>0</v>
      </c>
      <c r="BW174" s="36">
        <f>100/'11'!B$16*L174*('Charging rates'!B$42+'Charging rates'!B$54)</f>
        <v>0</v>
      </c>
      <c r="BX174" s="53">
        <f>ROUND(BW174,2)</f>
        <v>0</v>
      </c>
      <c r="BY174" s="33">
        <f>D174-('935'!T174*(1-'935'!X174/'11'!B$16))</f>
        <v>0</v>
      </c>
      <c r="BZ174" s="33">
        <f>0-IF(ISNUMBER(O174),INDEX('913'!$I$6:$I$1205,O174),0)-IF(ISNUMBER(P174),INDEX('913'!$I$6:$I$1205,P174),0)-IF(ISNUMBER(Q174),INDEX('913'!$I$6:$I$1205,Q174),0)-IF(ISNUMBER(R174),INDEX('913'!$I$6:$I$1205,R174),0)-IF(ISNUMBER(S174),INDEX('913'!$I$6:$I$1205,S174),0)-IF(ISNUMBER(T174),INDEX('913'!$I$6:$I$1205,T174),0)-IF(ISNUMBER(U174),INDEX('913'!$I$6:$I$1205,U174),0)-IF(ISNUMBER(V174),INDEX('913'!$I$6:$I$1205,V174),0)</f>
        <v>0</v>
      </c>
      <c r="CA174" s="37">
        <f>IF(BZ174=0,1,MAX(1,SQRT(BZ174^2+(IF(ISNUMBER(O174),INDEX('913'!$J$6:$J$1205,O174),0)+IF(ISNUMBER(P174),INDEX('913'!$J$6:$J$1205,P174),0)+IF(ISNUMBER(Q174),INDEX('913'!$J$6:$J$1205,Q174),0)+IF(ISNUMBER(R174),INDEX('913'!$J$6:$J$1205,R174),0)+IF(ISNUMBER(S174),INDEX('913'!$J$6:$J$1205,S174),0)+IF(ISNUMBER(T174),INDEX('913'!$J$6:$J$1205,T174),0)+IF(ISNUMBER(U174),INDEX('913'!$J$6:$J$1205,U174),0)+IF(ISNUMBER(V174),INDEX('913'!$J$6:$J$1205,V174),0))^2)/BZ174))</f>
        <v>0</v>
      </c>
      <c r="CB174" s="36">
        <f>100*AU174/'11'!B$16</f>
        <v>0</v>
      </c>
      <c r="CC174" s="37">
        <f>100*(AV174*CA174)/'11'!C$16</f>
        <v>0</v>
      </c>
      <c r="CD174" s="37">
        <f>IF(D174=0,1,BY174/D174)*CC174</f>
        <v>0</v>
      </c>
      <c r="CE174" s="36">
        <f>IF(D174=0,1,BY174/D174)*CB174</f>
        <v>0</v>
      </c>
      <c r="CF174" s="54">
        <f>'11'!C$16-'935'!Y174</f>
        <v>0</v>
      </c>
      <c r="CG174" s="37">
        <f>MAX('DNO totals'!B$312+0,MIN('935'!L174+0,'DNO totals'!B$304+0))</f>
        <v>0</v>
      </c>
      <c r="CH174" s="37">
        <f>MAX('DNO totals'!C$312+0,MIN('935'!M174+0,'DNO totals'!C$304+0))</f>
        <v>0</v>
      </c>
      <c r="CI174" s="37">
        <f>MAX('DNO totals'!D$312+0,MIN('935'!N174+0,'DNO totals'!D$304+0))</f>
        <v>0</v>
      </c>
      <c r="CJ174" s="37">
        <f>MAX('DNO totals'!E$312+0,MIN('935'!O174+0,'DNO totals'!E$304+0))</f>
        <v>0</v>
      </c>
      <c r="CK174" s="52">
        <f>MAX('DNO totals'!F$312+0,MIN('935'!P174+0,'DNO totals'!F$304+0))</f>
        <v>0</v>
      </c>
      <c r="CL174" s="37">
        <f>IF('935'!$K174=1000,'Charging rates'!$C$29*$AZ174/(1+'DNO totals'!$C$60)*$CG174,0)</f>
        <v>0</v>
      </c>
      <c r="CM174" s="37">
        <f>IF(MOD('935'!$K174,1000)=100,'Charging rates'!$D$29*$AZ174/(1+'DNO totals'!$D$60)*$CH174,0)</f>
        <v>0</v>
      </c>
      <c r="CN174" s="37">
        <f>IF(MOD('935'!$K174,100)=10,'Charging rates'!$E$29*$AZ174/(1+'DNO totals'!$E$60)*$CI174,0)</f>
        <v>0</v>
      </c>
      <c r="CO174" s="37">
        <f>IF(AND(MOD('935'!$K174,10)&gt;0,MOD('935'!$K174,1000)&gt;1),'Charging rates'!$F$29*$AZ174/(1+'DNO totals'!$F$60)*$CJ174,0)</f>
        <v>0</v>
      </c>
      <c r="CP174" s="37">
        <f>IF(MOD('935'!$K174,1000)=1,'Charging rates'!$G$29*$AZ174/(1+'DNO totals'!$G$60)*$CK174,0)</f>
        <v>0</v>
      </c>
      <c r="CQ174" s="52">
        <f>$CL174+$CM174+$CN174+$CO174+$CP174</f>
        <v>0</v>
      </c>
      <c r="CR174" s="37">
        <f>IF('935'!$K174&gt;1000,'Charging rates'!$C$29*$AY174*$CG174,0)</f>
        <v>0</v>
      </c>
      <c r="CS174" s="37">
        <f>IF(MOD('935'!$K174,1000)&gt;100,'Charging rates'!$D$29*$AY174*$CH174,0)</f>
        <v>0</v>
      </c>
      <c r="CT174" s="37">
        <f>IF(MOD('935'!$K174,100)&gt;10,'Charging rates'!$E$29*$AY174*$CI174,0)</f>
        <v>0</v>
      </c>
      <c r="CU174" s="52">
        <f>$CR174+$CS174+$CT174</f>
        <v>0</v>
      </c>
      <c r="CV174" s="36">
        <f>100*(AV174*'935'!Q174*CA174)/'11'!B$16</f>
        <v>0</v>
      </c>
      <c r="CW174" s="36">
        <f>100/'11'!B$16*'Charging rates'!B$76*AY174</f>
        <v>0</v>
      </c>
      <c r="CX174" s="36">
        <f>IF(D174=0,0,(1-BY174/D174)*(CB174+IF('935'!Q174=0,0,(CC174*'935'!Q174*('11'!C$16-'935'!Y174)/('11'!B$16-'935'!X174)))))</f>
        <v>0</v>
      </c>
      <c r="CY174" s="36">
        <f>CW174+CE174</f>
        <v>0</v>
      </c>
      <c r="CZ174" s="49">
        <f>(CQ174+CU174)*D174</f>
        <v>0</v>
      </c>
      <c r="DA174" s="33">
        <f>D174*('Parameters'!B$21+J174)*IF('DNO totals'!B$323&lt;0,1,'935'!S174)</f>
        <v>0</v>
      </c>
      <c r="DB174" s="52">
        <f>IF('DNO totals'!B$323&lt;0,1,'935'!S174)*('Parameters'!B$21+J174)</f>
        <v>0</v>
      </c>
      <c r="DC174" s="37">
        <f>CY174+'Charging rates'!B$106*DB174*100/'11'!B$16</f>
        <v>0</v>
      </c>
      <c r="DD174" s="37">
        <f>DC174+'Charging rates'!B$116*('Parameters'!B$21+J174)*100/'11'!B$16*IF('DNO totals'!B$323&lt;0,1,'935'!S174)</f>
        <v>0</v>
      </c>
      <c r="DE174" s="37">
        <f>'Charging rates'!B$97*(CQ174+CU174)*100/'11'!B$16</f>
        <v>0</v>
      </c>
      <c r="DF174" s="36">
        <f>MAX(0-(CC174*J174*'11'!C$16/'11'!B$16),DD174+DE174)</f>
        <v>0</v>
      </c>
      <c r="DG174" s="37">
        <f>IF(BT174,IF(J174=0,CD174,MAX(0,MIN(CD174,CD174+(DF174/'935'!Q174*('11'!B$16-'935'!X174)/('11'!C$16-'935'!Y174))))),0)</f>
        <v>0</v>
      </c>
      <c r="DH174" s="36">
        <f>IF(BT174,MAX(0,DF174),0)</f>
        <v>0</v>
      </c>
      <c r="DI174" s="53">
        <f>DH174+CX174</f>
        <v>0</v>
      </c>
    </row>
    <row r="175" spans="1:113">
      <c r="A175" s="28">
        <v>75</v>
      </c>
      <c r="B175" s="48">
        <f>'935'!B175</f>
        <v>0</v>
      </c>
      <c r="C175" s="33">
        <f>OR('935'!E175&lt;&gt;"VOID",'935'!F175&lt;&gt;"VOID",'935'!G175&lt;&gt;"VOID")</f>
        <v>0</v>
      </c>
      <c r="D175" s="33">
        <f>IF('935'!C175="VOID",0,('935'!C175*(1-'935'!X175/'11'!B$16)))</f>
        <v>0</v>
      </c>
      <c r="E175" s="33">
        <f>IF('935'!D175="VOID",0,'935'!D175*(1-'935'!X175/'11'!B$16))</f>
        <v>0</v>
      </c>
      <c r="F175" s="33">
        <f>IF('935'!E175="VOID",0,'935'!E175*(1-'935'!X175/'11'!B$16))</f>
        <v>0</v>
      </c>
      <c r="G175" s="33">
        <f>IF('935'!F175="VOID",0,'935'!F175*(1-'935'!X175/'11'!B$16))</f>
        <v>0</v>
      </c>
      <c r="H175" s="33">
        <f>IF('935'!G175="VOID",0,'935'!G175*(1-'935'!X175/'11'!B$16))</f>
        <v>0</v>
      </c>
      <c r="I175" s="33">
        <f>F175+G175+H175</f>
        <v>0</v>
      </c>
      <c r="J175" s="37">
        <f>'935'!Q175*(1-'935'!Y175/'11'!C$16)/(1-'935'!X175/'11'!B$16)</f>
        <v>0</v>
      </c>
      <c r="K175" s="33">
        <f>IF(D175,'935'!H175*D175/(D175+E175+I175),0)</f>
        <v>0</v>
      </c>
      <c r="L175" s="33">
        <f>IF(I175,'935'!H175*I175/(D175+E175+I175),0)</f>
        <v>0</v>
      </c>
      <c r="M175" s="33">
        <f>K175*(1-'935'!X175/'11'!B$16)</f>
        <v>0</v>
      </c>
      <c r="N175" s="49">
        <f>L175*(1-'935'!X175/'11'!B$16)</f>
        <v>0</v>
      </c>
      <c r="O175" s="50">
        <f>MATCH('935'!J175,'913'!$B$6:$B$1205,0)</f>
        <v>0</v>
      </c>
      <c r="P175" s="50">
        <f>MATCH(INDEX('913'!$D$6:$D$1205,O175),'913'!$B$6:$B$1205,0)</f>
        <v>0</v>
      </c>
      <c r="Q175" s="50">
        <f>MATCH(INDEX('913'!$D$6:$D$1205,P175),'913'!$B$6:$B$1205,0)</f>
        <v>0</v>
      </c>
      <c r="R175" s="50">
        <f>MATCH(INDEX('913'!$D$6:$D$1205,Q175),'913'!$B$6:$B$1205,0)</f>
        <v>0</v>
      </c>
      <c r="S175" s="50">
        <f>MATCH(INDEX('913'!$D$6:$D$1205,R175),'913'!$B$6:$B$1205,0)</f>
        <v>0</v>
      </c>
      <c r="T175" s="50">
        <f>MATCH(INDEX('913'!$D$6:$D$1205,S175),'913'!$B$6:$B$1205,0)</f>
        <v>0</v>
      </c>
      <c r="U175" s="50">
        <f>MATCH(INDEX('913'!$D$6:$D$1205,T175),'913'!$B$6:$B$1205,0)</f>
        <v>0</v>
      </c>
      <c r="V175" s="51">
        <f>MATCH(INDEX('913'!$D$6:$D$1205,U175),'913'!$B$6:$B$1205,0)</f>
        <v>0</v>
      </c>
      <c r="W175" s="37">
        <f>IF(ISNUMBER(O175),MAX(0,INDEX('913'!$E$6:$E$1205,O175)),0)</f>
        <v>0</v>
      </c>
      <c r="X175" s="37">
        <f>IF(ISNUMBER(P175),MAX(0,INDEX('913'!$E$6:$E$1205,P175)),0)</f>
        <v>0</v>
      </c>
      <c r="Y175" s="37">
        <f>IF(ISNUMBER(Q175),MAX(0,INDEX('913'!$E$6:$E$1205,Q175)),0)</f>
        <v>0</v>
      </c>
      <c r="Z175" s="37">
        <f>IF(ISNUMBER(R175),MAX(0,INDEX('913'!$E$6:$E$1205,R175)),0)</f>
        <v>0</v>
      </c>
      <c r="AA175" s="37">
        <f>IF(ISNUMBER(S175),MAX(0,INDEX('913'!$E$6:$E$1205,S175)),0)</f>
        <v>0</v>
      </c>
      <c r="AB175" s="37">
        <f>IF(ISNUMBER(T175),MAX(0,INDEX('913'!$E$6:$E$1205,T175)),0)</f>
        <v>0</v>
      </c>
      <c r="AC175" s="37">
        <f>IF(ISNUMBER(U175),MAX(0,INDEX('913'!$E$6:$E$1205,U175)),0)</f>
        <v>0</v>
      </c>
      <c r="AD175" s="52">
        <f>IF(ISNUMBER(V175),MAX(0,INDEX('913'!$E$6:$E$1205,V175)),0)</f>
        <v>0</v>
      </c>
      <c r="AE175" s="37">
        <f>IF(ISNUMBER(O175),MAX(0,INDEX('913'!$F$6:$F$1205,O175)),0)</f>
        <v>0</v>
      </c>
      <c r="AF175" s="37">
        <f>IF(ISNUMBER(P175),MAX(0,INDEX('913'!$F$6:$F$1205,P175)),0)</f>
        <v>0</v>
      </c>
      <c r="AG175" s="37">
        <f>IF(ISNUMBER(Q175),MAX(0,INDEX('913'!$F$6:$F$1205,Q175)),0)</f>
        <v>0</v>
      </c>
      <c r="AH175" s="37">
        <f>IF(ISNUMBER(R175),MAX(0,INDEX('913'!$F$6:$F$1205,R175)),0)</f>
        <v>0</v>
      </c>
      <c r="AI175" s="37">
        <f>IF(ISNUMBER(S175),MAX(0,INDEX('913'!$F$6:$F$1205,S175)),0)</f>
        <v>0</v>
      </c>
      <c r="AJ175" s="37">
        <f>IF(ISNUMBER(T175),MAX(0,INDEX('913'!$F$6:$F$1205,T175)),0)</f>
        <v>0</v>
      </c>
      <c r="AK175" s="37">
        <f>IF(ISNUMBER(U175),MAX(0,INDEX('913'!$F$6:$F$1205,U175)),0)</f>
        <v>0</v>
      </c>
      <c r="AL175" s="37">
        <f>IF(ISNUMBER(V175),MAX(0,INDEX('913'!$F$6:$F$1205,V175)),0)</f>
        <v>0</v>
      </c>
      <c r="AM175" s="33">
        <f>IF(ISNUMBER(O175),SQRT(INDEX('913'!$I$6:$I$1205,O175)^2+INDEX('913'!$J$6:$J$1205,O175)^2),0)</f>
        <v>0</v>
      </c>
      <c r="AN175" s="33">
        <f>IF(ISNUMBER(P175),SQRT(INDEX('913'!$I$6:$I$1205,P175)^2+INDEX('913'!$J$6:$J$1205,P175)^2),0)</f>
        <v>0</v>
      </c>
      <c r="AO175" s="33">
        <f>IF(ISNUMBER(Q175),SQRT(INDEX('913'!$I$6:$I$1205,Q175)^2+INDEX('913'!$J$6:$J$1205,Q175)^2),0)</f>
        <v>0</v>
      </c>
      <c r="AP175" s="33">
        <f>IF(ISNUMBER(R175),SQRT(INDEX('913'!$I$6:$I$1205,R175)^2+INDEX('913'!$J$6:$J$1205,R175)^2),0)</f>
        <v>0</v>
      </c>
      <c r="AQ175" s="33">
        <f>IF(ISNUMBER(S175),SQRT(INDEX('913'!$I$6:$I$1205,S175)^2+INDEX('913'!$J$6:$J$1205,S175)^2),0)</f>
        <v>0</v>
      </c>
      <c r="AR175" s="33">
        <f>IF(ISNUMBER(T175),SQRT(INDEX('913'!$I$6:$I$1205,T175)^2+INDEX('913'!$J$6:$J$1205,T175)^2),0)</f>
        <v>0</v>
      </c>
      <c r="AS175" s="33">
        <f>IF(ISNUMBER(U175),SQRT(INDEX('913'!$I$6:$I$1205,U175)^2+INDEX('913'!$J$6:$J$1205,U175)^2),0)</f>
        <v>0</v>
      </c>
      <c r="AT175" s="49">
        <f>IF(ISNUMBER(V175),SQRT(INDEX('913'!$I$6:$I$1205,V175)^2+INDEX('913'!$J$6:$J$1205,V175)^2),0)</f>
        <v>0</v>
      </c>
      <c r="AU175" s="37">
        <f>IF(AM175+AN175+AO175+AP175+AQ175+AR175+AS175+AT175=0,IF(COUNT(O175,P175,Q175,R175,S175,T175,U175,V175),(W175+X175+Y175+Z175+AA175+AB175+AC175+AD175)/COUNT(O175,P175,Q175,R175,S175,T175,U175,V175),0),(AM175*W175+AN175*X175+AO175*Y175+AP175*Z175+AQ175*AA175+AR175*AB175+AS175*AC175+AT175*AD175)/(AM175+AN175+AO175+AP175+AQ175+AR175+AS175+AT175))</f>
        <v>0</v>
      </c>
      <c r="AV175" s="37">
        <f>IF(AM175+AN175+AO175+AP175+AQ175+AR175+AS175+AT175=0,IF(COUNT(O175,P175,Q175,R175,S175,T175,U175,V175),(AE175+AF175+AG175+AH175+AI175+AJ175+AK175+AL175)/COUNT(O175,P175,Q175,R175,S175,T175,U175,V175),0),(AM175*AE175+AN175*AF175+AO175*AG175+AP175*AH175+AQ175*AI175+AR175*AJ175+AS175*AK175+AT175*AL175)/(AM175+AN175+AO175+AP175+AQ175+AR175+AS175+AT175))</f>
        <v>0</v>
      </c>
      <c r="AW175" s="52">
        <f>-100*'935'!W175*(AU175+AV175)/'11'!C$16</f>
        <v>0</v>
      </c>
      <c r="AX175" s="37">
        <f>INDEX('DNO totals'!$B$52:$G$52,IF('935'!K175,IF(MOD('935'!K175,1000),IF(MOD('935'!K175,100),IF(MOD('935'!K175,10),IF(MOD('935'!K175,1000)=1,6,5),4),3),2),1))</f>
        <v>0</v>
      </c>
      <c r="AY175" s="52">
        <f>J175*AX175</f>
        <v>0</v>
      </c>
      <c r="AZ175" s="37">
        <f>AX175*'Parameters'!B$11</f>
        <v>0</v>
      </c>
      <c r="BA175" s="37">
        <f>IF('935'!$K175=1000,'Charging rates'!$C$29*$AZ175/(1+'DNO totals'!$C$60)*'935'!$L175,0)</f>
        <v>0</v>
      </c>
      <c r="BB175" s="37">
        <f>IF(MOD('935'!$K175,1000)=100,'Charging rates'!$D$29*$AZ175/(1+'DNO totals'!$D$60)*'935'!$M175,0)</f>
        <v>0</v>
      </c>
      <c r="BC175" s="37">
        <f>IF(MOD('935'!$K175,100)=10,'Charging rates'!$E$29*$AZ175/(1+'DNO totals'!$E$60)*'935'!$N175,0)</f>
        <v>0</v>
      </c>
      <c r="BD175" s="37">
        <f>IF(AND(MOD('935'!$K175,10)&gt;0,MOD('935'!$K175,1000)&gt;1),'Charging rates'!$F$29*$AZ175/(1+'DNO totals'!$F$60)*'935'!$O175,0)</f>
        <v>0</v>
      </c>
      <c r="BE175" s="37">
        <f>IF(MOD('935'!$K175,1000)=1,'Charging rates'!$G$29*$AZ175/(1+'DNO totals'!$G$60)*'935'!$P175,0)</f>
        <v>0</v>
      </c>
      <c r="BF175" s="37">
        <f>IF('935'!$K175&gt;1000,'Charging rates'!$C$29*$AY175*'935'!$L175,0)</f>
        <v>0</v>
      </c>
      <c r="BG175" s="37">
        <f>IF(MOD('935'!$K175,1000)&gt;100,'Charging rates'!$D$29*$AY175*'935'!$M175,0)</f>
        <v>0</v>
      </c>
      <c r="BH175" s="37">
        <f>IF(MOD('935'!$K175,100)&gt;10,'Charging rates'!$E$29*$AY175*'935'!$N175,0)</f>
        <v>0</v>
      </c>
      <c r="BI175" s="37">
        <f>$BA175+$BB175+$BC175+$BD175+$BE175</f>
        <v>0</v>
      </c>
      <c r="BJ175" s="52">
        <f>$BF175+$BG175+$BH175</f>
        <v>0</v>
      </c>
      <c r="BK175" s="37">
        <f>AW175*(1+'Charging rates'!B$42+0.6*'Charging rates'!B$67+'Charging rates'!B$54)-100*'Charging rates'!B$76/'11'!C$16*'935'!W175</f>
        <v>0</v>
      </c>
      <c r="BL175" s="37">
        <f>IF(I175,BK175*I175/(I175+E175),0)</f>
        <v>0</v>
      </c>
      <c r="BM175" s="52">
        <f>ROUND(BL175,3)</f>
        <v>0</v>
      </c>
      <c r="BN175" s="33">
        <f>IF('935'!V175="VOID",0,'935'!V175*(1-'935'!X175/'11'!B$16))</f>
        <v>0</v>
      </c>
      <c r="BO175" s="36">
        <f>IF(I175,-100*'Charging rates'!B$76/'11'!B$16*BN175/I175,0)</f>
        <v>0</v>
      </c>
      <c r="BP175" s="36">
        <f>IF(C175,'DNO totals'!B$171,0)</f>
        <v>0</v>
      </c>
      <c r="BQ175" s="36">
        <f>ROUND(BP175,2)</f>
        <v>0</v>
      </c>
      <c r="BR175" s="36">
        <f>IF(C175,(BP175+BO175),0)</f>
        <v>0</v>
      </c>
      <c r="BS175" s="53">
        <f>ROUND(BR175,2)</f>
        <v>0</v>
      </c>
      <c r="BT175" s="33">
        <f>'935'!C175&lt;&gt;"VOID"</f>
        <v>0</v>
      </c>
      <c r="BU175" s="36">
        <f>IF(BT175,(100/'11'!B$16*K175*((1-'935'!I175)*'Charging rates'!B$42+'Charging rates'!B$54)),0)</f>
        <v>0</v>
      </c>
      <c r="BV175" s="36">
        <f>100/'11'!B$16*N175*('Charging rates'!B$42+'Charging rates'!B$54)</f>
        <v>0</v>
      </c>
      <c r="BW175" s="36">
        <f>100/'11'!B$16*L175*('Charging rates'!B$42+'Charging rates'!B$54)</f>
        <v>0</v>
      </c>
      <c r="BX175" s="53">
        <f>ROUND(BW175,2)</f>
        <v>0</v>
      </c>
      <c r="BY175" s="33">
        <f>D175-('935'!T175*(1-'935'!X175/'11'!B$16))</f>
        <v>0</v>
      </c>
      <c r="BZ175" s="33">
        <f>0-IF(ISNUMBER(O175),INDEX('913'!$I$6:$I$1205,O175),0)-IF(ISNUMBER(P175),INDEX('913'!$I$6:$I$1205,P175),0)-IF(ISNUMBER(Q175),INDEX('913'!$I$6:$I$1205,Q175),0)-IF(ISNUMBER(R175),INDEX('913'!$I$6:$I$1205,R175),0)-IF(ISNUMBER(S175),INDEX('913'!$I$6:$I$1205,S175),0)-IF(ISNUMBER(T175),INDEX('913'!$I$6:$I$1205,T175),0)-IF(ISNUMBER(U175),INDEX('913'!$I$6:$I$1205,U175),0)-IF(ISNUMBER(V175),INDEX('913'!$I$6:$I$1205,V175),0)</f>
        <v>0</v>
      </c>
      <c r="CA175" s="37">
        <f>IF(BZ175=0,1,MAX(1,SQRT(BZ175^2+(IF(ISNUMBER(O175),INDEX('913'!$J$6:$J$1205,O175),0)+IF(ISNUMBER(P175),INDEX('913'!$J$6:$J$1205,P175),0)+IF(ISNUMBER(Q175),INDEX('913'!$J$6:$J$1205,Q175),0)+IF(ISNUMBER(R175),INDEX('913'!$J$6:$J$1205,R175),0)+IF(ISNUMBER(S175),INDEX('913'!$J$6:$J$1205,S175),0)+IF(ISNUMBER(T175),INDEX('913'!$J$6:$J$1205,T175),0)+IF(ISNUMBER(U175),INDEX('913'!$J$6:$J$1205,U175),0)+IF(ISNUMBER(V175),INDEX('913'!$J$6:$J$1205,V175),0))^2)/BZ175))</f>
        <v>0</v>
      </c>
      <c r="CB175" s="36">
        <f>100*AU175/'11'!B$16</f>
        <v>0</v>
      </c>
      <c r="CC175" s="37">
        <f>100*(AV175*CA175)/'11'!C$16</f>
        <v>0</v>
      </c>
      <c r="CD175" s="37">
        <f>IF(D175=0,1,BY175/D175)*CC175</f>
        <v>0</v>
      </c>
      <c r="CE175" s="36">
        <f>IF(D175=0,1,BY175/D175)*CB175</f>
        <v>0</v>
      </c>
      <c r="CF175" s="54">
        <f>'11'!C$16-'935'!Y175</f>
        <v>0</v>
      </c>
      <c r="CG175" s="37">
        <f>MAX('DNO totals'!B$312+0,MIN('935'!L175+0,'DNO totals'!B$304+0))</f>
        <v>0</v>
      </c>
      <c r="CH175" s="37">
        <f>MAX('DNO totals'!C$312+0,MIN('935'!M175+0,'DNO totals'!C$304+0))</f>
        <v>0</v>
      </c>
      <c r="CI175" s="37">
        <f>MAX('DNO totals'!D$312+0,MIN('935'!N175+0,'DNO totals'!D$304+0))</f>
        <v>0</v>
      </c>
      <c r="CJ175" s="37">
        <f>MAX('DNO totals'!E$312+0,MIN('935'!O175+0,'DNO totals'!E$304+0))</f>
        <v>0</v>
      </c>
      <c r="CK175" s="52">
        <f>MAX('DNO totals'!F$312+0,MIN('935'!P175+0,'DNO totals'!F$304+0))</f>
        <v>0</v>
      </c>
      <c r="CL175" s="37">
        <f>IF('935'!$K175=1000,'Charging rates'!$C$29*$AZ175/(1+'DNO totals'!$C$60)*$CG175,0)</f>
        <v>0</v>
      </c>
      <c r="CM175" s="37">
        <f>IF(MOD('935'!$K175,1000)=100,'Charging rates'!$D$29*$AZ175/(1+'DNO totals'!$D$60)*$CH175,0)</f>
        <v>0</v>
      </c>
      <c r="CN175" s="37">
        <f>IF(MOD('935'!$K175,100)=10,'Charging rates'!$E$29*$AZ175/(1+'DNO totals'!$E$60)*$CI175,0)</f>
        <v>0</v>
      </c>
      <c r="CO175" s="37">
        <f>IF(AND(MOD('935'!$K175,10)&gt;0,MOD('935'!$K175,1000)&gt;1),'Charging rates'!$F$29*$AZ175/(1+'DNO totals'!$F$60)*$CJ175,0)</f>
        <v>0</v>
      </c>
      <c r="CP175" s="37">
        <f>IF(MOD('935'!$K175,1000)=1,'Charging rates'!$G$29*$AZ175/(1+'DNO totals'!$G$60)*$CK175,0)</f>
        <v>0</v>
      </c>
      <c r="CQ175" s="52">
        <f>$CL175+$CM175+$CN175+$CO175+$CP175</f>
        <v>0</v>
      </c>
      <c r="CR175" s="37">
        <f>IF('935'!$K175&gt;1000,'Charging rates'!$C$29*$AY175*$CG175,0)</f>
        <v>0</v>
      </c>
      <c r="CS175" s="37">
        <f>IF(MOD('935'!$K175,1000)&gt;100,'Charging rates'!$D$29*$AY175*$CH175,0)</f>
        <v>0</v>
      </c>
      <c r="CT175" s="37">
        <f>IF(MOD('935'!$K175,100)&gt;10,'Charging rates'!$E$29*$AY175*$CI175,0)</f>
        <v>0</v>
      </c>
      <c r="CU175" s="52">
        <f>$CR175+$CS175+$CT175</f>
        <v>0</v>
      </c>
      <c r="CV175" s="36">
        <f>100*(AV175*'935'!Q175*CA175)/'11'!B$16</f>
        <v>0</v>
      </c>
      <c r="CW175" s="36">
        <f>100/'11'!B$16*'Charging rates'!B$76*AY175</f>
        <v>0</v>
      </c>
      <c r="CX175" s="36">
        <f>IF(D175=0,0,(1-BY175/D175)*(CB175+IF('935'!Q175=0,0,(CC175*'935'!Q175*('11'!C$16-'935'!Y175)/('11'!B$16-'935'!X175)))))</f>
        <v>0</v>
      </c>
      <c r="CY175" s="36">
        <f>CW175+CE175</f>
        <v>0</v>
      </c>
      <c r="CZ175" s="49">
        <f>(CQ175+CU175)*D175</f>
        <v>0</v>
      </c>
      <c r="DA175" s="33">
        <f>D175*('Parameters'!B$21+J175)*IF('DNO totals'!B$323&lt;0,1,'935'!S175)</f>
        <v>0</v>
      </c>
      <c r="DB175" s="52">
        <f>IF('DNO totals'!B$323&lt;0,1,'935'!S175)*('Parameters'!B$21+J175)</f>
        <v>0</v>
      </c>
      <c r="DC175" s="37">
        <f>CY175+'Charging rates'!B$106*DB175*100/'11'!B$16</f>
        <v>0</v>
      </c>
      <c r="DD175" s="37">
        <f>DC175+'Charging rates'!B$116*('Parameters'!B$21+J175)*100/'11'!B$16*IF('DNO totals'!B$323&lt;0,1,'935'!S175)</f>
        <v>0</v>
      </c>
      <c r="DE175" s="37">
        <f>'Charging rates'!B$97*(CQ175+CU175)*100/'11'!B$16</f>
        <v>0</v>
      </c>
      <c r="DF175" s="36">
        <f>MAX(0-(CC175*J175*'11'!C$16/'11'!B$16),DD175+DE175)</f>
        <v>0</v>
      </c>
      <c r="DG175" s="37">
        <f>IF(BT175,IF(J175=0,CD175,MAX(0,MIN(CD175,CD175+(DF175/'935'!Q175*('11'!B$16-'935'!X175)/('11'!C$16-'935'!Y175))))),0)</f>
        <v>0</v>
      </c>
      <c r="DH175" s="36">
        <f>IF(BT175,MAX(0,DF175),0)</f>
        <v>0</v>
      </c>
      <c r="DI175" s="53">
        <f>DH175+CX175</f>
        <v>0</v>
      </c>
    </row>
    <row r="176" spans="1:113">
      <c r="A176" s="28">
        <v>76</v>
      </c>
      <c r="B176" s="48">
        <f>'935'!B176</f>
        <v>0</v>
      </c>
      <c r="C176" s="33">
        <f>OR('935'!E176&lt;&gt;"VOID",'935'!F176&lt;&gt;"VOID",'935'!G176&lt;&gt;"VOID")</f>
        <v>0</v>
      </c>
      <c r="D176" s="33">
        <f>IF('935'!C176="VOID",0,('935'!C176*(1-'935'!X176/'11'!B$16)))</f>
        <v>0</v>
      </c>
      <c r="E176" s="33">
        <f>IF('935'!D176="VOID",0,'935'!D176*(1-'935'!X176/'11'!B$16))</f>
        <v>0</v>
      </c>
      <c r="F176" s="33">
        <f>IF('935'!E176="VOID",0,'935'!E176*(1-'935'!X176/'11'!B$16))</f>
        <v>0</v>
      </c>
      <c r="G176" s="33">
        <f>IF('935'!F176="VOID",0,'935'!F176*(1-'935'!X176/'11'!B$16))</f>
        <v>0</v>
      </c>
      <c r="H176" s="33">
        <f>IF('935'!G176="VOID",0,'935'!G176*(1-'935'!X176/'11'!B$16))</f>
        <v>0</v>
      </c>
      <c r="I176" s="33">
        <f>F176+G176+H176</f>
        <v>0</v>
      </c>
      <c r="J176" s="37">
        <f>'935'!Q176*(1-'935'!Y176/'11'!C$16)/(1-'935'!X176/'11'!B$16)</f>
        <v>0</v>
      </c>
      <c r="K176" s="33">
        <f>IF(D176,'935'!H176*D176/(D176+E176+I176),0)</f>
        <v>0</v>
      </c>
      <c r="L176" s="33">
        <f>IF(I176,'935'!H176*I176/(D176+E176+I176),0)</f>
        <v>0</v>
      </c>
      <c r="M176" s="33">
        <f>K176*(1-'935'!X176/'11'!B$16)</f>
        <v>0</v>
      </c>
      <c r="N176" s="49">
        <f>L176*(1-'935'!X176/'11'!B$16)</f>
        <v>0</v>
      </c>
      <c r="O176" s="50">
        <f>MATCH('935'!J176,'913'!$B$6:$B$1205,0)</f>
        <v>0</v>
      </c>
      <c r="P176" s="50">
        <f>MATCH(INDEX('913'!$D$6:$D$1205,O176),'913'!$B$6:$B$1205,0)</f>
        <v>0</v>
      </c>
      <c r="Q176" s="50">
        <f>MATCH(INDEX('913'!$D$6:$D$1205,P176),'913'!$B$6:$B$1205,0)</f>
        <v>0</v>
      </c>
      <c r="R176" s="50">
        <f>MATCH(INDEX('913'!$D$6:$D$1205,Q176),'913'!$B$6:$B$1205,0)</f>
        <v>0</v>
      </c>
      <c r="S176" s="50">
        <f>MATCH(INDEX('913'!$D$6:$D$1205,R176),'913'!$B$6:$B$1205,0)</f>
        <v>0</v>
      </c>
      <c r="T176" s="50">
        <f>MATCH(INDEX('913'!$D$6:$D$1205,S176),'913'!$B$6:$B$1205,0)</f>
        <v>0</v>
      </c>
      <c r="U176" s="50">
        <f>MATCH(INDEX('913'!$D$6:$D$1205,T176),'913'!$B$6:$B$1205,0)</f>
        <v>0</v>
      </c>
      <c r="V176" s="51">
        <f>MATCH(INDEX('913'!$D$6:$D$1205,U176),'913'!$B$6:$B$1205,0)</f>
        <v>0</v>
      </c>
      <c r="W176" s="37">
        <f>IF(ISNUMBER(O176),MAX(0,INDEX('913'!$E$6:$E$1205,O176)),0)</f>
        <v>0</v>
      </c>
      <c r="X176" s="37">
        <f>IF(ISNUMBER(P176),MAX(0,INDEX('913'!$E$6:$E$1205,P176)),0)</f>
        <v>0</v>
      </c>
      <c r="Y176" s="37">
        <f>IF(ISNUMBER(Q176),MAX(0,INDEX('913'!$E$6:$E$1205,Q176)),0)</f>
        <v>0</v>
      </c>
      <c r="Z176" s="37">
        <f>IF(ISNUMBER(R176),MAX(0,INDEX('913'!$E$6:$E$1205,R176)),0)</f>
        <v>0</v>
      </c>
      <c r="AA176" s="37">
        <f>IF(ISNUMBER(S176),MAX(0,INDEX('913'!$E$6:$E$1205,S176)),0)</f>
        <v>0</v>
      </c>
      <c r="AB176" s="37">
        <f>IF(ISNUMBER(T176),MAX(0,INDEX('913'!$E$6:$E$1205,T176)),0)</f>
        <v>0</v>
      </c>
      <c r="AC176" s="37">
        <f>IF(ISNUMBER(U176),MAX(0,INDEX('913'!$E$6:$E$1205,U176)),0)</f>
        <v>0</v>
      </c>
      <c r="AD176" s="52">
        <f>IF(ISNUMBER(V176),MAX(0,INDEX('913'!$E$6:$E$1205,V176)),0)</f>
        <v>0</v>
      </c>
      <c r="AE176" s="37">
        <f>IF(ISNUMBER(O176),MAX(0,INDEX('913'!$F$6:$F$1205,O176)),0)</f>
        <v>0</v>
      </c>
      <c r="AF176" s="37">
        <f>IF(ISNUMBER(P176),MAX(0,INDEX('913'!$F$6:$F$1205,P176)),0)</f>
        <v>0</v>
      </c>
      <c r="AG176" s="37">
        <f>IF(ISNUMBER(Q176),MAX(0,INDEX('913'!$F$6:$F$1205,Q176)),0)</f>
        <v>0</v>
      </c>
      <c r="AH176" s="37">
        <f>IF(ISNUMBER(R176),MAX(0,INDEX('913'!$F$6:$F$1205,R176)),0)</f>
        <v>0</v>
      </c>
      <c r="AI176" s="37">
        <f>IF(ISNUMBER(S176),MAX(0,INDEX('913'!$F$6:$F$1205,S176)),0)</f>
        <v>0</v>
      </c>
      <c r="AJ176" s="37">
        <f>IF(ISNUMBER(T176),MAX(0,INDEX('913'!$F$6:$F$1205,T176)),0)</f>
        <v>0</v>
      </c>
      <c r="AK176" s="37">
        <f>IF(ISNUMBER(U176),MAX(0,INDEX('913'!$F$6:$F$1205,U176)),0)</f>
        <v>0</v>
      </c>
      <c r="AL176" s="37">
        <f>IF(ISNUMBER(V176),MAX(0,INDEX('913'!$F$6:$F$1205,V176)),0)</f>
        <v>0</v>
      </c>
      <c r="AM176" s="33">
        <f>IF(ISNUMBER(O176),SQRT(INDEX('913'!$I$6:$I$1205,O176)^2+INDEX('913'!$J$6:$J$1205,O176)^2),0)</f>
        <v>0</v>
      </c>
      <c r="AN176" s="33">
        <f>IF(ISNUMBER(P176),SQRT(INDEX('913'!$I$6:$I$1205,P176)^2+INDEX('913'!$J$6:$J$1205,P176)^2),0)</f>
        <v>0</v>
      </c>
      <c r="AO176" s="33">
        <f>IF(ISNUMBER(Q176),SQRT(INDEX('913'!$I$6:$I$1205,Q176)^2+INDEX('913'!$J$6:$J$1205,Q176)^2),0)</f>
        <v>0</v>
      </c>
      <c r="AP176" s="33">
        <f>IF(ISNUMBER(R176),SQRT(INDEX('913'!$I$6:$I$1205,R176)^2+INDEX('913'!$J$6:$J$1205,R176)^2),0)</f>
        <v>0</v>
      </c>
      <c r="AQ176" s="33">
        <f>IF(ISNUMBER(S176),SQRT(INDEX('913'!$I$6:$I$1205,S176)^2+INDEX('913'!$J$6:$J$1205,S176)^2),0)</f>
        <v>0</v>
      </c>
      <c r="AR176" s="33">
        <f>IF(ISNUMBER(T176),SQRT(INDEX('913'!$I$6:$I$1205,T176)^2+INDEX('913'!$J$6:$J$1205,T176)^2),0)</f>
        <v>0</v>
      </c>
      <c r="AS176" s="33">
        <f>IF(ISNUMBER(U176),SQRT(INDEX('913'!$I$6:$I$1205,U176)^2+INDEX('913'!$J$6:$J$1205,U176)^2),0)</f>
        <v>0</v>
      </c>
      <c r="AT176" s="49">
        <f>IF(ISNUMBER(V176),SQRT(INDEX('913'!$I$6:$I$1205,V176)^2+INDEX('913'!$J$6:$J$1205,V176)^2),0)</f>
        <v>0</v>
      </c>
      <c r="AU176" s="37">
        <f>IF(AM176+AN176+AO176+AP176+AQ176+AR176+AS176+AT176=0,IF(COUNT(O176,P176,Q176,R176,S176,T176,U176,V176),(W176+X176+Y176+Z176+AA176+AB176+AC176+AD176)/COUNT(O176,P176,Q176,R176,S176,T176,U176,V176),0),(AM176*W176+AN176*X176+AO176*Y176+AP176*Z176+AQ176*AA176+AR176*AB176+AS176*AC176+AT176*AD176)/(AM176+AN176+AO176+AP176+AQ176+AR176+AS176+AT176))</f>
        <v>0</v>
      </c>
      <c r="AV176" s="37">
        <f>IF(AM176+AN176+AO176+AP176+AQ176+AR176+AS176+AT176=0,IF(COUNT(O176,P176,Q176,R176,S176,T176,U176,V176),(AE176+AF176+AG176+AH176+AI176+AJ176+AK176+AL176)/COUNT(O176,P176,Q176,R176,S176,T176,U176,V176),0),(AM176*AE176+AN176*AF176+AO176*AG176+AP176*AH176+AQ176*AI176+AR176*AJ176+AS176*AK176+AT176*AL176)/(AM176+AN176+AO176+AP176+AQ176+AR176+AS176+AT176))</f>
        <v>0</v>
      </c>
      <c r="AW176" s="52">
        <f>-100*'935'!W176*(AU176+AV176)/'11'!C$16</f>
        <v>0</v>
      </c>
      <c r="AX176" s="37">
        <f>INDEX('DNO totals'!$B$52:$G$52,IF('935'!K176,IF(MOD('935'!K176,1000),IF(MOD('935'!K176,100),IF(MOD('935'!K176,10),IF(MOD('935'!K176,1000)=1,6,5),4),3),2),1))</f>
        <v>0</v>
      </c>
      <c r="AY176" s="52">
        <f>J176*AX176</f>
        <v>0</v>
      </c>
      <c r="AZ176" s="37">
        <f>AX176*'Parameters'!B$11</f>
        <v>0</v>
      </c>
      <c r="BA176" s="37">
        <f>IF('935'!$K176=1000,'Charging rates'!$C$29*$AZ176/(1+'DNO totals'!$C$60)*'935'!$L176,0)</f>
        <v>0</v>
      </c>
      <c r="BB176" s="37">
        <f>IF(MOD('935'!$K176,1000)=100,'Charging rates'!$D$29*$AZ176/(1+'DNO totals'!$D$60)*'935'!$M176,0)</f>
        <v>0</v>
      </c>
      <c r="BC176" s="37">
        <f>IF(MOD('935'!$K176,100)=10,'Charging rates'!$E$29*$AZ176/(1+'DNO totals'!$E$60)*'935'!$N176,0)</f>
        <v>0</v>
      </c>
      <c r="BD176" s="37">
        <f>IF(AND(MOD('935'!$K176,10)&gt;0,MOD('935'!$K176,1000)&gt;1),'Charging rates'!$F$29*$AZ176/(1+'DNO totals'!$F$60)*'935'!$O176,0)</f>
        <v>0</v>
      </c>
      <c r="BE176" s="37">
        <f>IF(MOD('935'!$K176,1000)=1,'Charging rates'!$G$29*$AZ176/(1+'DNO totals'!$G$60)*'935'!$P176,0)</f>
        <v>0</v>
      </c>
      <c r="BF176" s="37">
        <f>IF('935'!$K176&gt;1000,'Charging rates'!$C$29*$AY176*'935'!$L176,0)</f>
        <v>0</v>
      </c>
      <c r="BG176" s="37">
        <f>IF(MOD('935'!$K176,1000)&gt;100,'Charging rates'!$D$29*$AY176*'935'!$M176,0)</f>
        <v>0</v>
      </c>
      <c r="BH176" s="37">
        <f>IF(MOD('935'!$K176,100)&gt;10,'Charging rates'!$E$29*$AY176*'935'!$N176,0)</f>
        <v>0</v>
      </c>
      <c r="BI176" s="37">
        <f>$BA176+$BB176+$BC176+$BD176+$BE176</f>
        <v>0</v>
      </c>
      <c r="BJ176" s="52">
        <f>$BF176+$BG176+$BH176</f>
        <v>0</v>
      </c>
      <c r="BK176" s="37">
        <f>AW176*(1+'Charging rates'!B$42+0.6*'Charging rates'!B$67+'Charging rates'!B$54)-100*'Charging rates'!B$76/'11'!C$16*'935'!W176</f>
        <v>0</v>
      </c>
      <c r="BL176" s="37">
        <f>IF(I176,BK176*I176/(I176+E176),0)</f>
        <v>0</v>
      </c>
      <c r="BM176" s="52">
        <f>ROUND(BL176,3)</f>
        <v>0</v>
      </c>
      <c r="BN176" s="33">
        <f>IF('935'!V176="VOID",0,'935'!V176*(1-'935'!X176/'11'!B$16))</f>
        <v>0</v>
      </c>
      <c r="BO176" s="36">
        <f>IF(I176,-100*'Charging rates'!B$76/'11'!B$16*BN176/I176,0)</f>
        <v>0</v>
      </c>
      <c r="BP176" s="36">
        <f>IF(C176,'DNO totals'!B$171,0)</f>
        <v>0</v>
      </c>
      <c r="BQ176" s="36">
        <f>ROUND(BP176,2)</f>
        <v>0</v>
      </c>
      <c r="BR176" s="36">
        <f>IF(C176,(BP176+BO176),0)</f>
        <v>0</v>
      </c>
      <c r="BS176" s="53">
        <f>ROUND(BR176,2)</f>
        <v>0</v>
      </c>
      <c r="BT176" s="33">
        <f>'935'!C176&lt;&gt;"VOID"</f>
        <v>0</v>
      </c>
      <c r="BU176" s="36">
        <f>IF(BT176,(100/'11'!B$16*K176*((1-'935'!I176)*'Charging rates'!B$42+'Charging rates'!B$54)),0)</f>
        <v>0</v>
      </c>
      <c r="BV176" s="36">
        <f>100/'11'!B$16*N176*('Charging rates'!B$42+'Charging rates'!B$54)</f>
        <v>0</v>
      </c>
      <c r="BW176" s="36">
        <f>100/'11'!B$16*L176*('Charging rates'!B$42+'Charging rates'!B$54)</f>
        <v>0</v>
      </c>
      <c r="BX176" s="53">
        <f>ROUND(BW176,2)</f>
        <v>0</v>
      </c>
      <c r="BY176" s="33">
        <f>D176-('935'!T176*(1-'935'!X176/'11'!B$16))</f>
        <v>0</v>
      </c>
      <c r="BZ176" s="33">
        <f>0-IF(ISNUMBER(O176),INDEX('913'!$I$6:$I$1205,O176),0)-IF(ISNUMBER(P176),INDEX('913'!$I$6:$I$1205,P176),0)-IF(ISNUMBER(Q176),INDEX('913'!$I$6:$I$1205,Q176),0)-IF(ISNUMBER(R176),INDEX('913'!$I$6:$I$1205,R176),0)-IF(ISNUMBER(S176),INDEX('913'!$I$6:$I$1205,S176),0)-IF(ISNUMBER(T176),INDEX('913'!$I$6:$I$1205,T176),0)-IF(ISNUMBER(U176),INDEX('913'!$I$6:$I$1205,U176),0)-IF(ISNUMBER(V176),INDEX('913'!$I$6:$I$1205,V176),0)</f>
        <v>0</v>
      </c>
      <c r="CA176" s="37">
        <f>IF(BZ176=0,1,MAX(1,SQRT(BZ176^2+(IF(ISNUMBER(O176),INDEX('913'!$J$6:$J$1205,O176),0)+IF(ISNUMBER(P176),INDEX('913'!$J$6:$J$1205,P176),0)+IF(ISNUMBER(Q176),INDEX('913'!$J$6:$J$1205,Q176),0)+IF(ISNUMBER(R176),INDEX('913'!$J$6:$J$1205,R176),0)+IF(ISNUMBER(S176),INDEX('913'!$J$6:$J$1205,S176),0)+IF(ISNUMBER(T176),INDEX('913'!$J$6:$J$1205,T176),0)+IF(ISNUMBER(U176),INDEX('913'!$J$6:$J$1205,U176),0)+IF(ISNUMBER(V176),INDEX('913'!$J$6:$J$1205,V176),0))^2)/BZ176))</f>
        <v>0</v>
      </c>
      <c r="CB176" s="36">
        <f>100*AU176/'11'!B$16</f>
        <v>0</v>
      </c>
      <c r="CC176" s="37">
        <f>100*(AV176*CA176)/'11'!C$16</f>
        <v>0</v>
      </c>
      <c r="CD176" s="37">
        <f>IF(D176=0,1,BY176/D176)*CC176</f>
        <v>0</v>
      </c>
      <c r="CE176" s="36">
        <f>IF(D176=0,1,BY176/D176)*CB176</f>
        <v>0</v>
      </c>
      <c r="CF176" s="54">
        <f>'11'!C$16-'935'!Y176</f>
        <v>0</v>
      </c>
      <c r="CG176" s="37">
        <f>MAX('DNO totals'!B$312+0,MIN('935'!L176+0,'DNO totals'!B$304+0))</f>
        <v>0</v>
      </c>
      <c r="CH176" s="37">
        <f>MAX('DNO totals'!C$312+0,MIN('935'!M176+0,'DNO totals'!C$304+0))</f>
        <v>0</v>
      </c>
      <c r="CI176" s="37">
        <f>MAX('DNO totals'!D$312+0,MIN('935'!N176+0,'DNO totals'!D$304+0))</f>
        <v>0</v>
      </c>
      <c r="CJ176" s="37">
        <f>MAX('DNO totals'!E$312+0,MIN('935'!O176+0,'DNO totals'!E$304+0))</f>
        <v>0</v>
      </c>
      <c r="CK176" s="52">
        <f>MAX('DNO totals'!F$312+0,MIN('935'!P176+0,'DNO totals'!F$304+0))</f>
        <v>0</v>
      </c>
      <c r="CL176" s="37">
        <f>IF('935'!$K176=1000,'Charging rates'!$C$29*$AZ176/(1+'DNO totals'!$C$60)*$CG176,0)</f>
        <v>0</v>
      </c>
      <c r="CM176" s="37">
        <f>IF(MOD('935'!$K176,1000)=100,'Charging rates'!$D$29*$AZ176/(1+'DNO totals'!$D$60)*$CH176,0)</f>
        <v>0</v>
      </c>
      <c r="CN176" s="37">
        <f>IF(MOD('935'!$K176,100)=10,'Charging rates'!$E$29*$AZ176/(1+'DNO totals'!$E$60)*$CI176,0)</f>
        <v>0</v>
      </c>
      <c r="CO176" s="37">
        <f>IF(AND(MOD('935'!$K176,10)&gt;0,MOD('935'!$K176,1000)&gt;1),'Charging rates'!$F$29*$AZ176/(1+'DNO totals'!$F$60)*$CJ176,0)</f>
        <v>0</v>
      </c>
      <c r="CP176" s="37">
        <f>IF(MOD('935'!$K176,1000)=1,'Charging rates'!$G$29*$AZ176/(1+'DNO totals'!$G$60)*$CK176,0)</f>
        <v>0</v>
      </c>
      <c r="CQ176" s="52">
        <f>$CL176+$CM176+$CN176+$CO176+$CP176</f>
        <v>0</v>
      </c>
      <c r="CR176" s="37">
        <f>IF('935'!$K176&gt;1000,'Charging rates'!$C$29*$AY176*$CG176,0)</f>
        <v>0</v>
      </c>
      <c r="CS176" s="37">
        <f>IF(MOD('935'!$K176,1000)&gt;100,'Charging rates'!$D$29*$AY176*$CH176,0)</f>
        <v>0</v>
      </c>
      <c r="CT176" s="37">
        <f>IF(MOD('935'!$K176,100)&gt;10,'Charging rates'!$E$29*$AY176*$CI176,0)</f>
        <v>0</v>
      </c>
      <c r="CU176" s="52">
        <f>$CR176+$CS176+$CT176</f>
        <v>0</v>
      </c>
      <c r="CV176" s="36">
        <f>100*(AV176*'935'!Q176*CA176)/'11'!B$16</f>
        <v>0</v>
      </c>
      <c r="CW176" s="36">
        <f>100/'11'!B$16*'Charging rates'!B$76*AY176</f>
        <v>0</v>
      </c>
      <c r="CX176" s="36">
        <f>IF(D176=0,0,(1-BY176/D176)*(CB176+IF('935'!Q176=0,0,(CC176*'935'!Q176*('11'!C$16-'935'!Y176)/('11'!B$16-'935'!X176)))))</f>
        <v>0</v>
      </c>
      <c r="CY176" s="36">
        <f>CW176+CE176</f>
        <v>0</v>
      </c>
      <c r="CZ176" s="49">
        <f>(CQ176+CU176)*D176</f>
        <v>0</v>
      </c>
      <c r="DA176" s="33">
        <f>D176*('Parameters'!B$21+J176)*IF('DNO totals'!B$323&lt;0,1,'935'!S176)</f>
        <v>0</v>
      </c>
      <c r="DB176" s="52">
        <f>IF('DNO totals'!B$323&lt;0,1,'935'!S176)*('Parameters'!B$21+J176)</f>
        <v>0</v>
      </c>
      <c r="DC176" s="37">
        <f>CY176+'Charging rates'!B$106*DB176*100/'11'!B$16</f>
        <v>0</v>
      </c>
      <c r="DD176" s="37">
        <f>DC176+'Charging rates'!B$116*('Parameters'!B$21+J176)*100/'11'!B$16*IF('DNO totals'!B$323&lt;0,1,'935'!S176)</f>
        <v>0</v>
      </c>
      <c r="DE176" s="37">
        <f>'Charging rates'!B$97*(CQ176+CU176)*100/'11'!B$16</f>
        <v>0</v>
      </c>
      <c r="DF176" s="36">
        <f>MAX(0-(CC176*J176*'11'!C$16/'11'!B$16),DD176+DE176)</f>
        <v>0</v>
      </c>
      <c r="DG176" s="37">
        <f>IF(BT176,IF(J176=0,CD176,MAX(0,MIN(CD176,CD176+(DF176/'935'!Q176*('11'!B$16-'935'!X176)/('11'!C$16-'935'!Y176))))),0)</f>
        <v>0</v>
      </c>
      <c r="DH176" s="36">
        <f>IF(BT176,MAX(0,DF176),0)</f>
        <v>0</v>
      </c>
      <c r="DI176" s="53">
        <f>DH176+CX176</f>
        <v>0</v>
      </c>
    </row>
    <row r="177" spans="1:113">
      <c r="A177" s="28">
        <v>77</v>
      </c>
      <c r="B177" s="48">
        <f>'935'!B177</f>
        <v>0</v>
      </c>
      <c r="C177" s="33">
        <f>OR('935'!E177&lt;&gt;"VOID",'935'!F177&lt;&gt;"VOID",'935'!G177&lt;&gt;"VOID")</f>
        <v>0</v>
      </c>
      <c r="D177" s="33">
        <f>IF('935'!C177="VOID",0,('935'!C177*(1-'935'!X177/'11'!B$16)))</f>
        <v>0</v>
      </c>
      <c r="E177" s="33">
        <f>IF('935'!D177="VOID",0,'935'!D177*(1-'935'!X177/'11'!B$16))</f>
        <v>0</v>
      </c>
      <c r="F177" s="33">
        <f>IF('935'!E177="VOID",0,'935'!E177*(1-'935'!X177/'11'!B$16))</f>
        <v>0</v>
      </c>
      <c r="G177" s="33">
        <f>IF('935'!F177="VOID",0,'935'!F177*(1-'935'!X177/'11'!B$16))</f>
        <v>0</v>
      </c>
      <c r="H177" s="33">
        <f>IF('935'!G177="VOID",0,'935'!G177*(1-'935'!X177/'11'!B$16))</f>
        <v>0</v>
      </c>
      <c r="I177" s="33">
        <f>F177+G177+H177</f>
        <v>0</v>
      </c>
      <c r="J177" s="37">
        <f>'935'!Q177*(1-'935'!Y177/'11'!C$16)/(1-'935'!X177/'11'!B$16)</f>
        <v>0</v>
      </c>
      <c r="K177" s="33">
        <f>IF(D177,'935'!H177*D177/(D177+E177+I177),0)</f>
        <v>0</v>
      </c>
      <c r="L177" s="33">
        <f>IF(I177,'935'!H177*I177/(D177+E177+I177),0)</f>
        <v>0</v>
      </c>
      <c r="M177" s="33">
        <f>K177*(1-'935'!X177/'11'!B$16)</f>
        <v>0</v>
      </c>
      <c r="N177" s="49">
        <f>L177*(1-'935'!X177/'11'!B$16)</f>
        <v>0</v>
      </c>
      <c r="O177" s="50">
        <f>MATCH('935'!J177,'913'!$B$6:$B$1205,0)</f>
        <v>0</v>
      </c>
      <c r="P177" s="50">
        <f>MATCH(INDEX('913'!$D$6:$D$1205,O177),'913'!$B$6:$B$1205,0)</f>
        <v>0</v>
      </c>
      <c r="Q177" s="50">
        <f>MATCH(INDEX('913'!$D$6:$D$1205,P177),'913'!$B$6:$B$1205,0)</f>
        <v>0</v>
      </c>
      <c r="R177" s="50">
        <f>MATCH(INDEX('913'!$D$6:$D$1205,Q177),'913'!$B$6:$B$1205,0)</f>
        <v>0</v>
      </c>
      <c r="S177" s="50">
        <f>MATCH(INDEX('913'!$D$6:$D$1205,R177),'913'!$B$6:$B$1205,0)</f>
        <v>0</v>
      </c>
      <c r="T177" s="50">
        <f>MATCH(INDEX('913'!$D$6:$D$1205,S177),'913'!$B$6:$B$1205,0)</f>
        <v>0</v>
      </c>
      <c r="U177" s="50">
        <f>MATCH(INDEX('913'!$D$6:$D$1205,T177),'913'!$B$6:$B$1205,0)</f>
        <v>0</v>
      </c>
      <c r="V177" s="51">
        <f>MATCH(INDEX('913'!$D$6:$D$1205,U177),'913'!$B$6:$B$1205,0)</f>
        <v>0</v>
      </c>
      <c r="W177" s="37">
        <f>IF(ISNUMBER(O177),MAX(0,INDEX('913'!$E$6:$E$1205,O177)),0)</f>
        <v>0</v>
      </c>
      <c r="X177" s="37">
        <f>IF(ISNUMBER(P177),MAX(0,INDEX('913'!$E$6:$E$1205,P177)),0)</f>
        <v>0</v>
      </c>
      <c r="Y177" s="37">
        <f>IF(ISNUMBER(Q177),MAX(0,INDEX('913'!$E$6:$E$1205,Q177)),0)</f>
        <v>0</v>
      </c>
      <c r="Z177" s="37">
        <f>IF(ISNUMBER(R177),MAX(0,INDEX('913'!$E$6:$E$1205,R177)),0)</f>
        <v>0</v>
      </c>
      <c r="AA177" s="37">
        <f>IF(ISNUMBER(S177),MAX(0,INDEX('913'!$E$6:$E$1205,S177)),0)</f>
        <v>0</v>
      </c>
      <c r="AB177" s="37">
        <f>IF(ISNUMBER(T177),MAX(0,INDEX('913'!$E$6:$E$1205,T177)),0)</f>
        <v>0</v>
      </c>
      <c r="AC177" s="37">
        <f>IF(ISNUMBER(U177),MAX(0,INDEX('913'!$E$6:$E$1205,U177)),0)</f>
        <v>0</v>
      </c>
      <c r="AD177" s="52">
        <f>IF(ISNUMBER(V177),MAX(0,INDEX('913'!$E$6:$E$1205,V177)),0)</f>
        <v>0</v>
      </c>
      <c r="AE177" s="37">
        <f>IF(ISNUMBER(O177),MAX(0,INDEX('913'!$F$6:$F$1205,O177)),0)</f>
        <v>0</v>
      </c>
      <c r="AF177" s="37">
        <f>IF(ISNUMBER(P177),MAX(0,INDEX('913'!$F$6:$F$1205,P177)),0)</f>
        <v>0</v>
      </c>
      <c r="AG177" s="37">
        <f>IF(ISNUMBER(Q177),MAX(0,INDEX('913'!$F$6:$F$1205,Q177)),0)</f>
        <v>0</v>
      </c>
      <c r="AH177" s="37">
        <f>IF(ISNUMBER(R177),MAX(0,INDEX('913'!$F$6:$F$1205,R177)),0)</f>
        <v>0</v>
      </c>
      <c r="AI177" s="37">
        <f>IF(ISNUMBER(S177),MAX(0,INDEX('913'!$F$6:$F$1205,S177)),0)</f>
        <v>0</v>
      </c>
      <c r="AJ177" s="37">
        <f>IF(ISNUMBER(T177),MAX(0,INDEX('913'!$F$6:$F$1205,T177)),0)</f>
        <v>0</v>
      </c>
      <c r="AK177" s="37">
        <f>IF(ISNUMBER(U177),MAX(0,INDEX('913'!$F$6:$F$1205,U177)),0)</f>
        <v>0</v>
      </c>
      <c r="AL177" s="37">
        <f>IF(ISNUMBER(V177),MAX(0,INDEX('913'!$F$6:$F$1205,V177)),0)</f>
        <v>0</v>
      </c>
      <c r="AM177" s="33">
        <f>IF(ISNUMBER(O177),SQRT(INDEX('913'!$I$6:$I$1205,O177)^2+INDEX('913'!$J$6:$J$1205,O177)^2),0)</f>
        <v>0</v>
      </c>
      <c r="AN177" s="33">
        <f>IF(ISNUMBER(P177),SQRT(INDEX('913'!$I$6:$I$1205,P177)^2+INDEX('913'!$J$6:$J$1205,P177)^2),0)</f>
        <v>0</v>
      </c>
      <c r="AO177" s="33">
        <f>IF(ISNUMBER(Q177),SQRT(INDEX('913'!$I$6:$I$1205,Q177)^2+INDEX('913'!$J$6:$J$1205,Q177)^2),0)</f>
        <v>0</v>
      </c>
      <c r="AP177" s="33">
        <f>IF(ISNUMBER(R177),SQRT(INDEX('913'!$I$6:$I$1205,R177)^2+INDEX('913'!$J$6:$J$1205,R177)^2),0)</f>
        <v>0</v>
      </c>
      <c r="AQ177" s="33">
        <f>IF(ISNUMBER(S177),SQRT(INDEX('913'!$I$6:$I$1205,S177)^2+INDEX('913'!$J$6:$J$1205,S177)^2),0)</f>
        <v>0</v>
      </c>
      <c r="AR177" s="33">
        <f>IF(ISNUMBER(T177),SQRT(INDEX('913'!$I$6:$I$1205,T177)^2+INDEX('913'!$J$6:$J$1205,T177)^2),0)</f>
        <v>0</v>
      </c>
      <c r="AS177" s="33">
        <f>IF(ISNUMBER(U177),SQRT(INDEX('913'!$I$6:$I$1205,U177)^2+INDEX('913'!$J$6:$J$1205,U177)^2),0)</f>
        <v>0</v>
      </c>
      <c r="AT177" s="49">
        <f>IF(ISNUMBER(V177),SQRT(INDEX('913'!$I$6:$I$1205,V177)^2+INDEX('913'!$J$6:$J$1205,V177)^2),0)</f>
        <v>0</v>
      </c>
      <c r="AU177" s="37">
        <f>IF(AM177+AN177+AO177+AP177+AQ177+AR177+AS177+AT177=0,IF(COUNT(O177,P177,Q177,R177,S177,T177,U177,V177),(W177+X177+Y177+Z177+AA177+AB177+AC177+AD177)/COUNT(O177,P177,Q177,R177,S177,T177,U177,V177),0),(AM177*W177+AN177*X177+AO177*Y177+AP177*Z177+AQ177*AA177+AR177*AB177+AS177*AC177+AT177*AD177)/(AM177+AN177+AO177+AP177+AQ177+AR177+AS177+AT177))</f>
        <v>0</v>
      </c>
      <c r="AV177" s="37">
        <f>IF(AM177+AN177+AO177+AP177+AQ177+AR177+AS177+AT177=0,IF(COUNT(O177,P177,Q177,R177,S177,T177,U177,V177),(AE177+AF177+AG177+AH177+AI177+AJ177+AK177+AL177)/COUNT(O177,P177,Q177,R177,S177,T177,U177,V177),0),(AM177*AE177+AN177*AF177+AO177*AG177+AP177*AH177+AQ177*AI177+AR177*AJ177+AS177*AK177+AT177*AL177)/(AM177+AN177+AO177+AP177+AQ177+AR177+AS177+AT177))</f>
        <v>0</v>
      </c>
      <c r="AW177" s="52">
        <f>-100*'935'!W177*(AU177+AV177)/'11'!C$16</f>
        <v>0</v>
      </c>
      <c r="AX177" s="37">
        <f>INDEX('DNO totals'!$B$52:$G$52,IF('935'!K177,IF(MOD('935'!K177,1000),IF(MOD('935'!K177,100),IF(MOD('935'!K177,10),IF(MOD('935'!K177,1000)=1,6,5),4),3),2),1))</f>
        <v>0</v>
      </c>
      <c r="AY177" s="52">
        <f>J177*AX177</f>
        <v>0</v>
      </c>
      <c r="AZ177" s="37">
        <f>AX177*'Parameters'!B$11</f>
        <v>0</v>
      </c>
      <c r="BA177" s="37">
        <f>IF('935'!$K177=1000,'Charging rates'!$C$29*$AZ177/(1+'DNO totals'!$C$60)*'935'!$L177,0)</f>
        <v>0</v>
      </c>
      <c r="BB177" s="37">
        <f>IF(MOD('935'!$K177,1000)=100,'Charging rates'!$D$29*$AZ177/(1+'DNO totals'!$D$60)*'935'!$M177,0)</f>
        <v>0</v>
      </c>
      <c r="BC177" s="37">
        <f>IF(MOD('935'!$K177,100)=10,'Charging rates'!$E$29*$AZ177/(1+'DNO totals'!$E$60)*'935'!$N177,0)</f>
        <v>0</v>
      </c>
      <c r="BD177" s="37">
        <f>IF(AND(MOD('935'!$K177,10)&gt;0,MOD('935'!$K177,1000)&gt;1),'Charging rates'!$F$29*$AZ177/(1+'DNO totals'!$F$60)*'935'!$O177,0)</f>
        <v>0</v>
      </c>
      <c r="BE177" s="37">
        <f>IF(MOD('935'!$K177,1000)=1,'Charging rates'!$G$29*$AZ177/(1+'DNO totals'!$G$60)*'935'!$P177,0)</f>
        <v>0</v>
      </c>
      <c r="BF177" s="37">
        <f>IF('935'!$K177&gt;1000,'Charging rates'!$C$29*$AY177*'935'!$L177,0)</f>
        <v>0</v>
      </c>
      <c r="BG177" s="37">
        <f>IF(MOD('935'!$K177,1000)&gt;100,'Charging rates'!$D$29*$AY177*'935'!$M177,0)</f>
        <v>0</v>
      </c>
      <c r="BH177" s="37">
        <f>IF(MOD('935'!$K177,100)&gt;10,'Charging rates'!$E$29*$AY177*'935'!$N177,0)</f>
        <v>0</v>
      </c>
      <c r="BI177" s="37">
        <f>$BA177+$BB177+$BC177+$BD177+$BE177</f>
        <v>0</v>
      </c>
      <c r="BJ177" s="52">
        <f>$BF177+$BG177+$BH177</f>
        <v>0</v>
      </c>
      <c r="BK177" s="37">
        <f>AW177*(1+'Charging rates'!B$42+0.6*'Charging rates'!B$67+'Charging rates'!B$54)-100*'Charging rates'!B$76/'11'!C$16*'935'!W177</f>
        <v>0</v>
      </c>
      <c r="BL177" s="37">
        <f>IF(I177,BK177*I177/(I177+E177),0)</f>
        <v>0</v>
      </c>
      <c r="BM177" s="52">
        <f>ROUND(BL177,3)</f>
        <v>0</v>
      </c>
      <c r="BN177" s="33">
        <f>IF('935'!V177="VOID",0,'935'!V177*(1-'935'!X177/'11'!B$16))</f>
        <v>0</v>
      </c>
      <c r="BO177" s="36">
        <f>IF(I177,-100*'Charging rates'!B$76/'11'!B$16*BN177/I177,0)</f>
        <v>0</v>
      </c>
      <c r="BP177" s="36">
        <f>IF(C177,'DNO totals'!B$171,0)</f>
        <v>0</v>
      </c>
      <c r="BQ177" s="36">
        <f>ROUND(BP177,2)</f>
        <v>0</v>
      </c>
      <c r="BR177" s="36">
        <f>IF(C177,(BP177+BO177),0)</f>
        <v>0</v>
      </c>
      <c r="BS177" s="53">
        <f>ROUND(BR177,2)</f>
        <v>0</v>
      </c>
      <c r="BT177" s="33">
        <f>'935'!C177&lt;&gt;"VOID"</f>
        <v>0</v>
      </c>
      <c r="BU177" s="36">
        <f>IF(BT177,(100/'11'!B$16*K177*((1-'935'!I177)*'Charging rates'!B$42+'Charging rates'!B$54)),0)</f>
        <v>0</v>
      </c>
      <c r="BV177" s="36">
        <f>100/'11'!B$16*N177*('Charging rates'!B$42+'Charging rates'!B$54)</f>
        <v>0</v>
      </c>
      <c r="BW177" s="36">
        <f>100/'11'!B$16*L177*('Charging rates'!B$42+'Charging rates'!B$54)</f>
        <v>0</v>
      </c>
      <c r="BX177" s="53">
        <f>ROUND(BW177,2)</f>
        <v>0</v>
      </c>
      <c r="BY177" s="33">
        <f>D177-('935'!T177*(1-'935'!X177/'11'!B$16))</f>
        <v>0</v>
      </c>
      <c r="BZ177" s="33">
        <f>0-IF(ISNUMBER(O177),INDEX('913'!$I$6:$I$1205,O177),0)-IF(ISNUMBER(P177),INDEX('913'!$I$6:$I$1205,P177),0)-IF(ISNUMBER(Q177),INDEX('913'!$I$6:$I$1205,Q177),0)-IF(ISNUMBER(R177),INDEX('913'!$I$6:$I$1205,R177),0)-IF(ISNUMBER(S177),INDEX('913'!$I$6:$I$1205,S177),0)-IF(ISNUMBER(T177),INDEX('913'!$I$6:$I$1205,T177),0)-IF(ISNUMBER(U177),INDEX('913'!$I$6:$I$1205,U177),0)-IF(ISNUMBER(V177),INDEX('913'!$I$6:$I$1205,V177),0)</f>
        <v>0</v>
      </c>
      <c r="CA177" s="37">
        <f>IF(BZ177=0,1,MAX(1,SQRT(BZ177^2+(IF(ISNUMBER(O177),INDEX('913'!$J$6:$J$1205,O177),0)+IF(ISNUMBER(P177),INDEX('913'!$J$6:$J$1205,P177),0)+IF(ISNUMBER(Q177),INDEX('913'!$J$6:$J$1205,Q177),0)+IF(ISNUMBER(R177),INDEX('913'!$J$6:$J$1205,R177),0)+IF(ISNUMBER(S177),INDEX('913'!$J$6:$J$1205,S177),0)+IF(ISNUMBER(T177),INDEX('913'!$J$6:$J$1205,T177),0)+IF(ISNUMBER(U177),INDEX('913'!$J$6:$J$1205,U177),0)+IF(ISNUMBER(V177),INDEX('913'!$J$6:$J$1205,V177),0))^2)/BZ177))</f>
        <v>0</v>
      </c>
      <c r="CB177" s="36">
        <f>100*AU177/'11'!B$16</f>
        <v>0</v>
      </c>
      <c r="CC177" s="37">
        <f>100*(AV177*CA177)/'11'!C$16</f>
        <v>0</v>
      </c>
      <c r="CD177" s="37">
        <f>IF(D177=0,1,BY177/D177)*CC177</f>
        <v>0</v>
      </c>
      <c r="CE177" s="36">
        <f>IF(D177=0,1,BY177/D177)*CB177</f>
        <v>0</v>
      </c>
      <c r="CF177" s="54">
        <f>'11'!C$16-'935'!Y177</f>
        <v>0</v>
      </c>
      <c r="CG177" s="37">
        <f>MAX('DNO totals'!B$312+0,MIN('935'!L177+0,'DNO totals'!B$304+0))</f>
        <v>0</v>
      </c>
      <c r="CH177" s="37">
        <f>MAX('DNO totals'!C$312+0,MIN('935'!M177+0,'DNO totals'!C$304+0))</f>
        <v>0</v>
      </c>
      <c r="CI177" s="37">
        <f>MAX('DNO totals'!D$312+0,MIN('935'!N177+0,'DNO totals'!D$304+0))</f>
        <v>0</v>
      </c>
      <c r="CJ177" s="37">
        <f>MAX('DNO totals'!E$312+0,MIN('935'!O177+0,'DNO totals'!E$304+0))</f>
        <v>0</v>
      </c>
      <c r="CK177" s="52">
        <f>MAX('DNO totals'!F$312+0,MIN('935'!P177+0,'DNO totals'!F$304+0))</f>
        <v>0</v>
      </c>
      <c r="CL177" s="37">
        <f>IF('935'!$K177=1000,'Charging rates'!$C$29*$AZ177/(1+'DNO totals'!$C$60)*$CG177,0)</f>
        <v>0</v>
      </c>
      <c r="CM177" s="37">
        <f>IF(MOD('935'!$K177,1000)=100,'Charging rates'!$D$29*$AZ177/(1+'DNO totals'!$D$60)*$CH177,0)</f>
        <v>0</v>
      </c>
      <c r="CN177" s="37">
        <f>IF(MOD('935'!$K177,100)=10,'Charging rates'!$E$29*$AZ177/(1+'DNO totals'!$E$60)*$CI177,0)</f>
        <v>0</v>
      </c>
      <c r="CO177" s="37">
        <f>IF(AND(MOD('935'!$K177,10)&gt;0,MOD('935'!$K177,1000)&gt;1),'Charging rates'!$F$29*$AZ177/(1+'DNO totals'!$F$60)*$CJ177,0)</f>
        <v>0</v>
      </c>
      <c r="CP177" s="37">
        <f>IF(MOD('935'!$K177,1000)=1,'Charging rates'!$G$29*$AZ177/(1+'DNO totals'!$G$60)*$CK177,0)</f>
        <v>0</v>
      </c>
      <c r="CQ177" s="52">
        <f>$CL177+$CM177+$CN177+$CO177+$CP177</f>
        <v>0</v>
      </c>
      <c r="CR177" s="37">
        <f>IF('935'!$K177&gt;1000,'Charging rates'!$C$29*$AY177*$CG177,0)</f>
        <v>0</v>
      </c>
      <c r="CS177" s="37">
        <f>IF(MOD('935'!$K177,1000)&gt;100,'Charging rates'!$D$29*$AY177*$CH177,0)</f>
        <v>0</v>
      </c>
      <c r="CT177" s="37">
        <f>IF(MOD('935'!$K177,100)&gt;10,'Charging rates'!$E$29*$AY177*$CI177,0)</f>
        <v>0</v>
      </c>
      <c r="CU177" s="52">
        <f>$CR177+$CS177+$CT177</f>
        <v>0</v>
      </c>
      <c r="CV177" s="36">
        <f>100*(AV177*'935'!Q177*CA177)/'11'!B$16</f>
        <v>0</v>
      </c>
      <c r="CW177" s="36">
        <f>100/'11'!B$16*'Charging rates'!B$76*AY177</f>
        <v>0</v>
      </c>
      <c r="CX177" s="36">
        <f>IF(D177=0,0,(1-BY177/D177)*(CB177+IF('935'!Q177=0,0,(CC177*'935'!Q177*('11'!C$16-'935'!Y177)/('11'!B$16-'935'!X177)))))</f>
        <v>0</v>
      </c>
      <c r="CY177" s="36">
        <f>CW177+CE177</f>
        <v>0</v>
      </c>
      <c r="CZ177" s="49">
        <f>(CQ177+CU177)*D177</f>
        <v>0</v>
      </c>
      <c r="DA177" s="33">
        <f>D177*('Parameters'!B$21+J177)*IF('DNO totals'!B$323&lt;0,1,'935'!S177)</f>
        <v>0</v>
      </c>
      <c r="DB177" s="52">
        <f>IF('DNO totals'!B$323&lt;0,1,'935'!S177)*('Parameters'!B$21+J177)</f>
        <v>0</v>
      </c>
      <c r="DC177" s="37">
        <f>CY177+'Charging rates'!B$106*DB177*100/'11'!B$16</f>
        <v>0</v>
      </c>
      <c r="DD177" s="37">
        <f>DC177+'Charging rates'!B$116*('Parameters'!B$21+J177)*100/'11'!B$16*IF('DNO totals'!B$323&lt;0,1,'935'!S177)</f>
        <v>0</v>
      </c>
      <c r="DE177" s="37">
        <f>'Charging rates'!B$97*(CQ177+CU177)*100/'11'!B$16</f>
        <v>0</v>
      </c>
      <c r="DF177" s="36">
        <f>MAX(0-(CC177*J177*'11'!C$16/'11'!B$16),DD177+DE177)</f>
        <v>0</v>
      </c>
      <c r="DG177" s="37">
        <f>IF(BT177,IF(J177=0,CD177,MAX(0,MIN(CD177,CD177+(DF177/'935'!Q177*('11'!B$16-'935'!X177)/('11'!C$16-'935'!Y177))))),0)</f>
        <v>0</v>
      </c>
      <c r="DH177" s="36">
        <f>IF(BT177,MAX(0,DF177),0)</f>
        <v>0</v>
      </c>
      <c r="DI177" s="53">
        <f>DH177+CX177</f>
        <v>0</v>
      </c>
    </row>
    <row r="178" spans="1:113">
      <c r="A178" s="28">
        <v>78</v>
      </c>
      <c r="B178" s="48">
        <f>'935'!B178</f>
        <v>0</v>
      </c>
      <c r="C178" s="33">
        <f>OR('935'!E178&lt;&gt;"VOID",'935'!F178&lt;&gt;"VOID",'935'!G178&lt;&gt;"VOID")</f>
        <v>0</v>
      </c>
      <c r="D178" s="33">
        <f>IF('935'!C178="VOID",0,('935'!C178*(1-'935'!X178/'11'!B$16)))</f>
        <v>0</v>
      </c>
      <c r="E178" s="33">
        <f>IF('935'!D178="VOID",0,'935'!D178*(1-'935'!X178/'11'!B$16))</f>
        <v>0</v>
      </c>
      <c r="F178" s="33">
        <f>IF('935'!E178="VOID",0,'935'!E178*(1-'935'!X178/'11'!B$16))</f>
        <v>0</v>
      </c>
      <c r="G178" s="33">
        <f>IF('935'!F178="VOID",0,'935'!F178*(1-'935'!X178/'11'!B$16))</f>
        <v>0</v>
      </c>
      <c r="H178" s="33">
        <f>IF('935'!G178="VOID",0,'935'!G178*(1-'935'!X178/'11'!B$16))</f>
        <v>0</v>
      </c>
      <c r="I178" s="33">
        <f>F178+G178+H178</f>
        <v>0</v>
      </c>
      <c r="J178" s="37">
        <f>'935'!Q178*(1-'935'!Y178/'11'!C$16)/(1-'935'!X178/'11'!B$16)</f>
        <v>0</v>
      </c>
      <c r="K178" s="33">
        <f>IF(D178,'935'!H178*D178/(D178+E178+I178),0)</f>
        <v>0</v>
      </c>
      <c r="L178" s="33">
        <f>IF(I178,'935'!H178*I178/(D178+E178+I178),0)</f>
        <v>0</v>
      </c>
      <c r="M178" s="33">
        <f>K178*(1-'935'!X178/'11'!B$16)</f>
        <v>0</v>
      </c>
      <c r="N178" s="49">
        <f>L178*(1-'935'!X178/'11'!B$16)</f>
        <v>0</v>
      </c>
      <c r="O178" s="50">
        <f>MATCH('935'!J178,'913'!$B$6:$B$1205,0)</f>
        <v>0</v>
      </c>
      <c r="P178" s="50">
        <f>MATCH(INDEX('913'!$D$6:$D$1205,O178),'913'!$B$6:$B$1205,0)</f>
        <v>0</v>
      </c>
      <c r="Q178" s="50">
        <f>MATCH(INDEX('913'!$D$6:$D$1205,P178),'913'!$B$6:$B$1205,0)</f>
        <v>0</v>
      </c>
      <c r="R178" s="50">
        <f>MATCH(INDEX('913'!$D$6:$D$1205,Q178),'913'!$B$6:$B$1205,0)</f>
        <v>0</v>
      </c>
      <c r="S178" s="50">
        <f>MATCH(INDEX('913'!$D$6:$D$1205,R178),'913'!$B$6:$B$1205,0)</f>
        <v>0</v>
      </c>
      <c r="T178" s="50">
        <f>MATCH(INDEX('913'!$D$6:$D$1205,S178),'913'!$B$6:$B$1205,0)</f>
        <v>0</v>
      </c>
      <c r="U178" s="50">
        <f>MATCH(INDEX('913'!$D$6:$D$1205,T178),'913'!$B$6:$B$1205,0)</f>
        <v>0</v>
      </c>
      <c r="V178" s="51">
        <f>MATCH(INDEX('913'!$D$6:$D$1205,U178),'913'!$B$6:$B$1205,0)</f>
        <v>0</v>
      </c>
      <c r="W178" s="37">
        <f>IF(ISNUMBER(O178),MAX(0,INDEX('913'!$E$6:$E$1205,O178)),0)</f>
        <v>0</v>
      </c>
      <c r="X178" s="37">
        <f>IF(ISNUMBER(P178),MAX(0,INDEX('913'!$E$6:$E$1205,P178)),0)</f>
        <v>0</v>
      </c>
      <c r="Y178" s="37">
        <f>IF(ISNUMBER(Q178),MAX(0,INDEX('913'!$E$6:$E$1205,Q178)),0)</f>
        <v>0</v>
      </c>
      <c r="Z178" s="37">
        <f>IF(ISNUMBER(R178),MAX(0,INDEX('913'!$E$6:$E$1205,R178)),0)</f>
        <v>0</v>
      </c>
      <c r="AA178" s="37">
        <f>IF(ISNUMBER(S178),MAX(0,INDEX('913'!$E$6:$E$1205,S178)),0)</f>
        <v>0</v>
      </c>
      <c r="AB178" s="37">
        <f>IF(ISNUMBER(T178),MAX(0,INDEX('913'!$E$6:$E$1205,T178)),0)</f>
        <v>0</v>
      </c>
      <c r="AC178" s="37">
        <f>IF(ISNUMBER(U178),MAX(0,INDEX('913'!$E$6:$E$1205,U178)),0)</f>
        <v>0</v>
      </c>
      <c r="AD178" s="52">
        <f>IF(ISNUMBER(V178),MAX(0,INDEX('913'!$E$6:$E$1205,V178)),0)</f>
        <v>0</v>
      </c>
      <c r="AE178" s="37">
        <f>IF(ISNUMBER(O178),MAX(0,INDEX('913'!$F$6:$F$1205,O178)),0)</f>
        <v>0</v>
      </c>
      <c r="AF178" s="37">
        <f>IF(ISNUMBER(P178),MAX(0,INDEX('913'!$F$6:$F$1205,P178)),0)</f>
        <v>0</v>
      </c>
      <c r="AG178" s="37">
        <f>IF(ISNUMBER(Q178),MAX(0,INDEX('913'!$F$6:$F$1205,Q178)),0)</f>
        <v>0</v>
      </c>
      <c r="AH178" s="37">
        <f>IF(ISNUMBER(R178),MAX(0,INDEX('913'!$F$6:$F$1205,R178)),0)</f>
        <v>0</v>
      </c>
      <c r="AI178" s="37">
        <f>IF(ISNUMBER(S178),MAX(0,INDEX('913'!$F$6:$F$1205,S178)),0)</f>
        <v>0</v>
      </c>
      <c r="AJ178" s="37">
        <f>IF(ISNUMBER(T178),MAX(0,INDEX('913'!$F$6:$F$1205,T178)),0)</f>
        <v>0</v>
      </c>
      <c r="AK178" s="37">
        <f>IF(ISNUMBER(U178),MAX(0,INDEX('913'!$F$6:$F$1205,U178)),0)</f>
        <v>0</v>
      </c>
      <c r="AL178" s="37">
        <f>IF(ISNUMBER(V178),MAX(0,INDEX('913'!$F$6:$F$1205,V178)),0)</f>
        <v>0</v>
      </c>
      <c r="AM178" s="33">
        <f>IF(ISNUMBER(O178),SQRT(INDEX('913'!$I$6:$I$1205,O178)^2+INDEX('913'!$J$6:$J$1205,O178)^2),0)</f>
        <v>0</v>
      </c>
      <c r="AN178" s="33">
        <f>IF(ISNUMBER(P178),SQRT(INDEX('913'!$I$6:$I$1205,P178)^2+INDEX('913'!$J$6:$J$1205,P178)^2),0)</f>
        <v>0</v>
      </c>
      <c r="AO178" s="33">
        <f>IF(ISNUMBER(Q178),SQRT(INDEX('913'!$I$6:$I$1205,Q178)^2+INDEX('913'!$J$6:$J$1205,Q178)^2),0)</f>
        <v>0</v>
      </c>
      <c r="AP178" s="33">
        <f>IF(ISNUMBER(R178),SQRT(INDEX('913'!$I$6:$I$1205,R178)^2+INDEX('913'!$J$6:$J$1205,R178)^2),0)</f>
        <v>0</v>
      </c>
      <c r="AQ178" s="33">
        <f>IF(ISNUMBER(S178),SQRT(INDEX('913'!$I$6:$I$1205,S178)^2+INDEX('913'!$J$6:$J$1205,S178)^2),0)</f>
        <v>0</v>
      </c>
      <c r="AR178" s="33">
        <f>IF(ISNUMBER(T178),SQRT(INDEX('913'!$I$6:$I$1205,T178)^2+INDEX('913'!$J$6:$J$1205,T178)^2),0)</f>
        <v>0</v>
      </c>
      <c r="AS178" s="33">
        <f>IF(ISNUMBER(U178),SQRT(INDEX('913'!$I$6:$I$1205,U178)^2+INDEX('913'!$J$6:$J$1205,U178)^2),0)</f>
        <v>0</v>
      </c>
      <c r="AT178" s="49">
        <f>IF(ISNUMBER(V178),SQRT(INDEX('913'!$I$6:$I$1205,V178)^2+INDEX('913'!$J$6:$J$1205,V178)^2),0)</f>
        <v>0</v>
      </c>
      <c r="AU178" s="37">
        <f>IF(AM178+AN178+AO178+AP178+AQ178+AR178+AS178+AT178=0,IF(COUNT(O178,P178,Q178,R178,S178,T178,U178,V178),(W178+X178+Y178+Z178+AA178+AB178+AC178+AD178)/COUNT(O178,P178,Q178,R178,S178,T178,U178,V178),0),(AM178*W178+AN178*X178+AO178*Y178+AP178*Z178+AQ178*AA178+AR178*AB178+AS178*AC178+AT178*AD178)/(AM178+AN178+AO178+AP178+AQ178+AR178+AS178+AT178))</f>
        <v>0</v>
      </c>
      <c r="AV178" s="37">
        <f>IF(AM178+AN178+AO178+AP178+AQ178+AR178+AS178+AT178=0,IF(COUNT(O178,P178,Q178,R178,S178,T178,U178,V178),(AE178+AF178+AG178+AH178+AI178+AJ178+AK178+AL178)/COUNT(O178,P178,Q178,R178,S178,T178,U178,V178),0),(AM178*AE178+AN178*AF178+AO178*AG178+AP178*AH178+AQ178*AI178+AR178*AJ178+AS178*AK178+AT178*AL178)/(AM178+AN178+AO178+AP178+AQ178+AR178+AS178+AT178))</f>
        <v>0</v>
      </c>
      <c r="AW178" s="52">
        <f>-100*'935'!W178*(AU178+AV178)/'11'!C$16</f>
        <v>0</v>
      </c>
      <c r="AX178" s="37">
        <f>INDEX('DNO totals'!$B$52:$G$52,IF('935'!K178,IF(MOD('935'!K178,1000),IF(MOD('935'!K178,100),IF(MOD('935'!K178,10),IF(MOD('935'!K178,1000)=1,6,5),4),3),2),1))</f>
        <v>0</v>
      </c>
      <c r="AY178" s="52">
        <f>J178*AX178</f>
        <v>0</v>
      </c>
      <c r="AZ178" s="37">
        <f>AX178*'Parameters'!B$11</f>
        <v>0</v>
      </c>
      <c r="BA178" s="37">
        <f>IF('935'!$K178=1000,'Charging rates'!$C$29*$AZ178/(1+'DNO totals'!$C$60)*'935'!$L178,0)</f>
        <v>0</v>
      </c>
      <c r="BB178" s="37">
        <f>IF(MOD('935'!$K178,1000)=100,'Charging rates'!$D$29*$AZ178/(1+'DNO totals'!$D$60)*'935'!$M178,0)</f>
        <v>0</v>
      </c>
      <c r="BC178" s="37">
        <f>IF(MOD('935'!$K178,100)=10,'Charging rates'!$E$29*$AZ178/(1+'DNO totals'!$E$60)*'935'!$N178,0)</f>
        <v>0</v>
      </c>
      <c r="BD178" s="37">
        <f>IF(AND(MOD('935'!$K178,10)&gt;0,MOD('935'!$K178,1000)&gt;1),'Charging rates'!$F$29*$AZ178/(1+'DNO totals'!$F$60)*'935'!$O178,0)</f>
        <v>0</v>
      </c>
      <c r="BE178" s="37">
        <f>IF(MOD('935'!$K178,1000)=1,'Charging rates'!$G$29*$AZ178/(1+'DNO totals'!$G$60)*'935'!$P178,0)</f>
        <v>0</v>
      </c>
      <c r="BF178" s="37">
        <f>IF('935'!$K178&gt;1000,'Charging rates'!$C$29*$AY178*'935'!$L178,0)</f>
        <v>0</v>
      </c>
      <c r="BG178" s="37">
        <f>IF(MOD('935'!$K178,1000)&gt;100,'Charging rates'!$D$29*$AY178*'935'!$M178,0)</f>
        <v>0</v>
      </c>
      <c r="BH178" s="37">
        <f>IF(MOD('935'!$K178,100)&gt;10,'Charging rates'!$E$29*$AY178*'935'!$N178,0)</f>
        <v>0</v>
      </c>
      <c r="BI178" s="37">
        <f>$BA178+$BB178+$BC178+$BD178+$BE178</f>
        <v>0</v>
      </c>
      <c r="BJ178" s="52">
        <f>$BF178+$BG178+$BH178</f>
        <v>0</v>
      </c>
      <c r="BK178" s="37">
        <f>AW178*(1+'Charging rates'!B$42+0.6*'Charging rates'!B$67+'Charging rates'!B$54)-100*'Charging rates'!B$76/'11'!C$16*'935'!W178</f>
        <v>0</v>
      </c>
      <c r="BL178" s="37">
        <f>IF(I178,BK178*I178/(I178+E178),0)</f>
        <v>0</v>
      </c>
      <c r="BM178" s="52">
        <f>ROUND(BL178,3)</f>
        <v>0</v>
      </c>
      <c r="BN178" s="33">
        <f>IF('935'!V178="VOID",0,'935'!V178*(1-'935'!X178/'11'!B$16))</f>
        <v>0</v>
      </c>
      <c r="BO178" s="36">
        <f>IF(I178,-100*'Charging rates'!B$76/'11'!B$16*BN178/I178,0)</f>
        <v>0</v>
      </c>
      <c r="BP178" s="36">
        <f>IF(C178,'DNO totals'!B$171,0)</f>
        <v>0</v>
      </c>
      <c r="BQ178" s="36">
        <f>ROUND(BP178,2)</f>
        <v>0</v>
      </c>
      <c r="BR178" s="36">
        <f>IF(C178,(BP178+BO178),0)</f>
        <v>0</v>
      </c>
      <c r="BS178" s="53">
        <f>ROUND(BR178,2)</f>
        <v>0</v>
      </c>
      <c r="BT178" s="33">
        <f>'935'!C178&lt;&gt;"VOID"</f>
        <v>0</v>
      </c>
      <c r="BU178" s="36">
        <f>IF(BT178,(100/'11'!B$16*K178*((1-'935'!I178)*'Charging rates'!B$42+'Charging rates'!B$54)),0)</f>
        <v>0</v>
      </c>
      <c r="BV178" s="36">
        <f>100/'11'!B$16*N178*('Charging rates'!B$42+'Charging rates'!B$54)</f>
        <v>0</v>
      </c>
      <c r="BW178" s="36">
        <f>100/'11'!B$16*L178*('Charging rates'!B$42+'Charging rates'!B$54)</f>
        <v>0</v>
      </c>
      <c r="BX178" s="53">
        <f>ROUND(BW178,2)</f>
        <v>0</v>
      </c>
      <c r="BY178" s="33">
        <f>D178-('935'!T178*(1-'935'!X178/'11'!B$16))</f>
        <v>0</v>
      </c>
      <c r="BZ178" s="33">
        <f>0-IF(ISNUMBER(O178),INDEX('913'!$I$6:$I$1205,O178),0)-IF(ISNUMBER(P178),INDEX('913'!$I$6:$I$1205,P178),0)-IF(ISNUMBER(Q178),INDEX('913'!$I$6:$I$1205,Q178),0)-IF(ISNUMBER(R178),INDEX('913'!$I$6:$I$1205,R178),0)-IF(ISNUMBER(S178),INDEX('913'!$I$6:$I$1205,S178),0)-IF(ISNUMBER(T178),INDEX('913'!$I$6:$I$1205,T178),0)-IF(ISNUMBER(U178),INDEX('913'!$I$6:$I$1205,U178),0)-IF(ISNUMBER(V178),INDEX('913'!$I$6:$I$1205,V178),0)</f>
        <v>0</v>
      </c>
      <c r="CA178" s="37">
        <f>IF(BZ178=0,1,MAX(1,SQRT(BZ178^2+(IF(ISNUMBER(O178),INDEX('913'!$J$6:$J$1205,O178),0)+IF(ISNUMBER(P178),INDEX('913'!$J$6:$J$1205,P178),0)+IF(ISNUMBER(Q178),INDEX('913'!$J$6:$J$1205,Q178),0)+IF(ISNUMBER(R178),INDEX('913'!$J$6:$J$1205,R178),0)+IF(ISNUMBER(S178),INDEX('913'!$J$6:$J$1205,S178),0)+IF(ISNUMBER(T178),INDEX('913'!$J$6:$J$1205,T178),0)+IF(ISNUMBER(U178),INDEX('913'!$J$6:$J$1205,U178),0)+IF(ISNUMBER(V178),INDEX('913'!$J$6:$J$1205,V178),0))^2)/BZ178))</f>
        <v>0</v>
      </c>
      <c r="CB178" s="36">
        <f>100*AU178/'11'!B$16</f>
        <v>0</v>
      </c>
      <c r="CC178" s="37">
        <f>100*(AV178*CA178)/'11'!C$16</f>
        <v>0</v>
      </c>
      <c r="CD178" s="37">
        <f>IF(D178=0,1,BY178/D178)*CC178</f>
        <v>0</v>
      </c>
      <c r="CE178" s="36">
        <f>IF(D178=0,1,BY178/D178)*CB178</f>
        <v>0</v>
      </c>
      <c r="CF178" s="54">
        <f>'11'!C$16-'935'!Y178</f>
        <v>0</v>
      </c>
      <c r="CG178" s="37">
        <f>MAX('DNO totals'!B$312+0,MIN('935'!L178+0,'DNO totals'!B$304+0))</f>
        <v>0</v>
      </c>
      <c r="CH178" s="37">
        <f>MAX('DNO totals'!C$312+0,MIN('935'!M178+0,'DNO totals'!C$304+0))</f>
        <v>0</v>
      </c>
      <c r="CI178" s="37">
        <f>MAX('DNO totals'!D$312+0,MIN('935'!N178+0,'DNO totals'!D$304+0))</f>
        <v>0</v>
      </c>
      <c r="CJ178" s="37">
        <f>MAX('DNO totals'!E$312+0,MIN('935'!O178+0,'DNO totals'!E$304+0))</f>
        <v>0</v>
      </c>
      <c r="CK178" s="52">
        <f>MAX('DNO totals'!F$312+0,MIN('935'!P178+0,'DNO totals'!F$304+0))</f>
        <v>0</v>
      </c>
      <c r="CL178" s="37">
        <f>IF('935'!$K178=1000,'Charging rates'!$C$29*$AZ178/(1+'DNO totals'!$C$60)*$CG178,0)</f>
        <v>0</v>
      </c>
      <c r="CM178" s="37">
        <f>IF(MOD('935'!$K178,1000)=100,'Charging rates'!$D$29*$AZ178/(1+'DNO totals'!$D$60)*$CH178,0)</f>
        <v>0</v>
      </c>
      <c r="CN178" s="37">
        <f>IF(MOD('935'!$K178,100)=10,'Charging rates'!$E$29*$AZ178/(1+'DNO totals'!$E$60)*$CI178,0)</f>
        <v>0</v>
      </c>
      <c r="CO178" s="37">
        <f>IF(AND(MOD('935'!$K178,10)&gt;0,MOD('935'!$K178,1000)&gt;1),'Charging rates'!$F$29*$AZ178/(1+'DNO totals'!$F$60)*$CJ178,0)</f>
        <v>0</v>
      </c>
      <c r="CP178" s="37">
        <f>IF(MOD('935'!$K178,1000)=1,'Charging rates'!$G$29*$AZ178/(1+'DNO totals'!$G$60)*$CK178,0)</f>
        <v>0</v>
      </c>
      <c r="CQ178" s="52">
        <f>$CL178+$CM178+$CN178+$CO178+$CP178</f>
        <v>0</v>
      </c>
      <c r="CR178" s="37">
        <f>IF('935'!$K178&gt;1000,'Charging rates'!$C$29*$AY178*$CG178,0)</f>
        <v>0</v>
      </c>
      <c r="CS178" s="37">
        <f>IF(MOD('935'!$K178,1000)&gt;100,'Charging rates'!$D$29*$AY178*$CH178,0)</f>
        <v>0</v>
      </c>
      <c r="CT178" s="37">
        <f>IF(MOD('935'!$K178,100)&gt;10,'Charging rates'!$E$29*$AY178*$CI178,0)</f>
        <v>0</v>
      </c>
      <c r="CU178" s="52">
        <f>$CR178+$CS178+$CT178</f>
        <v>0</v>
      </c>
      <c r="CV178" s="36">
        <f>100*(AV178*'935'!Q178*CA178)/'11'!B$16</f>
        <v>0</v>
      </c>
      <c r="CW178" s="36">
        <f>100/'11'!B$16*'Charging rates'!B$76*AY178</f>
        <v>0</v>
      </c>
      <c r="CX178" s="36">
        <f>IF(D178=0,0,(1-BY178/D178)*(CB178+IF('935'!Q178=0,0,(CC178*'935'!Q178*('11'!C$16-'935'!Y178)/('11'!B$16-'935'!X178)))))</f>
        <v>0</v>
      </c>
      <c r="CY178" s="36">
        <f>CW178+CE178</f>
        <v>0</v>
      </c>
      <c r="CZ178" s="49">
        <f>(CQ178+CU178)*D178</f>
        <v>0</v>
      </c>
      <c r="DA178" s="33">
        <f>D178*('Parameters'!B$21+J178)*IF('DNO totals'!B$323&lt;0,1,'935'!S178)</f>
        <v>0</v>
      </c>
      <c r="DB178" s="52">
        <f>IF('DNO totals'!B$323&lt;0,1,'935'!S178)*('Parameters'!B$21+J178)</f>
        <v>0</v>
      </c>
      <c r="DC178" s="37">
        <f>CY178+'Charging rates'!B$106*DB178*100/'11'!B$16</f>
        <v>0</v>
      </c>
      <c r="DD178" s="37">
        <f>DC178+'Charging rates'!B$116*('Parameters'!B$21+J178)*100/'11'!B$16*IF('DNO totals'!B$323&lt;0,1,'935'!S178)</f>
        <v>0</v>
      </c>
      <c r="DE178" s="37">
        <f>'Charging rates'!B$97*(CQ178+CU178)*100/'11'!B$16</f>
        <v>0</v>
      </c>
      <c r="DF178" s="36">
        <f>MAX(0-(CC178*J178*'11'!C$16/'11'!B$16),DD178+DE178)</f>
        <v>0</v>
      </c>
      <c r="DG178" s="37">
        <f>IF(BT178,IF(J178=0,CD178,MAX(0,MIN(CD178,CD178+(DF178/'935'!Q178*('11'!B$16-'935'!X178)/('11'!C$16-'935'!Y178))))),0)</f>
        <v>0</v>
      </c>
      <c r="DH178" s="36">
        <f>IF(BT178,MAX(0,DF178),0)</f>
        <v>0</v>
      </c>
      <c r="DI178" s="53">
        <f>DH178+CX178</f>
        <v>0</v>
      </c>
    </row>
    <row r="179" spans="1:113">
      <c r="A179" s="28">
        <v>79</v>
      </c>
      <c r="B179" s="48">
        <f>'935'!B179</f>
        <v>0</v>
      </c>
      <c r="C179" s="33">
        <f>OR('935'!E179&lt;&gt;"VOID",'935'!F179&lt;&gt;"VOID",'935'!G179&lt;&gt;"VOID")</f>
        <v>0</v>
      </c>
      <c r="D179" s="33">
        <f>IF('935'!C179="VOID",0,('935'!C179*(1-'935'!X179/'11'!B$16)))</f>
        <v>0</v>
      </c>
      <c r="E179" s="33">
        <f>IF('935'!D179="VOID",0,'935'!D179*(1-'935'!X179/'11'!B$16))</f>
        <v>0</v>
      </c>
      <c r="F179" s="33">
        <f>IF('935'!E179="VOID",0,'935'!E179*(1-'935'!X179/'11'!B$16))</f>
        <v>0</v>
      </c>
      <c r="G179" s="33">
        <f>IF('935'!F179="VOID",0,'935'!F179*(1-'935'!X179/'11'!B$16))</f>
        <v>0</v>
      </c>
      <c r="H179" s="33">
        <f>IF('935'!G179="VOID",0,'935'!G179*(1-'935'!X179/'11'!B$16))</f>
        <v>0</v>
      </c>
      <c r="I179" s="33">
        <f>F179+G179+H179</f>
        <v>0</v>
      </c>
      <c r="J179" s="37">
        <f>'935'!Q179*(1-'935'!Y179/'11'!C$16)/(1-'935'!X179/'11'!B$16)</f>
        <v>0</v>
      </c>
      <c r="K179" s="33">
        <f>IF(D179,'935'!H179*D179/(D179+E179+I179),0)</f>
        <v>0</v>
      </c>
      <c r="L179" s="33">
        <f>IF(I179,'935'!H179*I179/(D179+E179+I179),0)</f>
        <v>0</v>
      </c>
      <c r="M179" s="33">
        <f>K179*(1-'935'!X179/'11'!B$16)</f>
        <v>0</v>
      </c>
      <c r="N179" s="49">
        <f>L179*(1-'935'!X179/'11'!B$16)</f>
        <v>0</v>
      </c>
      <c r="O179" s="50">
        <f>MATCH('935'!J179,'913'!$B$6:$B$1205,0)</f>
        <v>0</v>
      </c>
      <c r="P179" s="50">
        <f>MATCH(INDEX('913'!$D$6:$D$1205,O179),'913'!$B$6:$B$1205,0)</f>
        <v>0</v>
      </c>
      <c r="Q179" s="50">
        <f>MATCH(INDEX('913'!$D$6:$D$1205,P179),'913'!$B$6:$B$1205,0)</f>
        <v>0</v>
      </c>
      <c r="R179" s="50">
        <f>MATCH(INDEX('913'!$D$6:$D$1205,Q179),'913'!$B$6:$B$1205,0)</f>
        <v>0</v>
      </c>
      <c r="S179" s="50">
        <f>MATCH(INDEX('913'!$D$6:$D$1205,R179),'913'!$B$6:$B$1205,0)</f>
        <v>0</v>
      </c>
      <c r="T179" s="50">
        <f>MATCH(INDEX('913'!$D$6:$D$1205,S179),'913'!$B$6:$B$1205,0)</f>
        <v>0</v>
      </c>
      <c r="U179" s="50">
        <f>MATCH(INDEX('913'!$D$6:$D$1205,T179),'913'!$B$6:$B$1205,0)</f>
        <v>0</v>
      </c>
      <c r="V179" s="51">
        <f>MATCH(INDEX('913'!$D$6:$D$1205,U179),'913'!$B$6:$B$1205,0)</f>
        <v>0</v>
      </c>
      <c r="W179" s="37">
        <f>IF(ISNUMBER(O179),MAX(0,INDEX('913'!$E$6:$E$1205,O179)),0)</f>
        <v>0</v>
      </c>
      <c r="X179" s="37">
        <f>IF(ISNUMBER(P179),MAX(0,INDEX('913'!$E$6:$E$1205,P179)),0)</f>
        <v>0</v>
      </c>
      <c r="Y179" s="37">
        <f>IF(ISNUMBER(Q179),MAX(0,INDEX('913'!$E$6:$E$1205,Q179)),0)</f>
        <v>0</v>
      </c>
      <c r="Z179" s="37">
        <f>IF(ISNUMBER(R179),MAX(0,INDEX('913'!$E$6:$E$1205,R179)),0)</f>
        <v>0</v>
      </c>
      <c r="AA179" s="37">
        <f>IF(ISNUMBER(S179),MAX(0,INDEX('913'!$E$6:$E$1205,S179)),0)</f>
        <v>0</v>
      </c>
      <c r="AB179" s="37">
        <f>IF(ISNUMBER(T179),MAX(0,INDEX('913'!$E$6:$E$1205,T179)),0)</f>
        <v>0</v>
      </c>
      <c r="AC179" s="37">
        <f>IF(ISNUMBER(U179),MAX(0,INDEX('913'!$E$6:$E$1205,U179)),0)</f>
        <v>0</v>
      </c>
      <c r="AD179" s="52">
        <f>IF(ISNUMBER(V179),MAX(0,INDEX('913'!$E$6:$E$1205,V179)),0)</f>
        <v>0</v>
      </c>
      <c r="AE179" s="37">
        <f>IF(ISNUMBER(O179),MAX(0,INDEX('913'!$F$6:$F$1205,O179)),0)</f>
        <v>0</v>
      </c>
      <c r="AF179" s="37">
        <f>IF(ISNUMBER(P179),MAX(0,INDEX('913'!$F$6:$F$1205,P179)),0)</f>
        <v>0</v>
      </c>
      <c r="AG179" s="37">
        <f>IF(ISNUMBER(Q179),MAX(0,INDEX('913'!$F$6:$F$1205,Q179)),0)</f>
        <v>0</v>
      </c>
      <c r="AH179" s="37">
        <f>IF(ISNUMBER(R179),MAX(0,INDEX('913'!$F$6:$F$1205,R179)),0)</f>
        <v>0</v>
      </c>
      <c r="AI179" s="37">
        <f>IF(ISNUMBER(S179),MAX(0,INDEX('913'!$F$6:$F$1205,S179)),0)</f>
        <v>0</v>
      </c>
      <c r="AJ179" s="37">
        <f>IF(ISNUMBER(T179),MAX(0,INDEX('913'!$F$6:$F$1205,T179)),0)</f>
        <v>0</v>
      </c>
      <c r="AK179" s="37">
        <f>IF(ISNUMBER(U179),MAX(0,INDEX('913'!$F$6:$F$1205,U179)),0)</f>
        <v>0</v>
      </c>
      <c r="AL179" s="37">
        <f>IF(ISNUMBER(V179),MAX(0,INDEX('913'!$F$6:$F$1205,V179)),0)</f>
        <v>0</v>
      </c>
      <c r="AM179" s="33">
        <f>IF(ISNUMBER(O179),SQRT(INDEX('913'!$I$6:$I$1205,O179)^2+INDEX('913'!$J$6:$J$1205,O179)^2),0)</f>
        <v>0</v>
      </c>
      <c r="AN179" s="33">
        <f>IF(ISNUMBER(P179),SQRT(INDEX('913'!$I$6:$I$1205,P179)^2+INDEX('913'!$J$6:$J$1205,P179)^2),0)</f>
        <v>0</v>
      </c>
      <c r="AO179" s="33">
        <f>IF(ISNUMBER(Q179),SQRT(INDEX('913'!$I$6:$I$1205,Q179)^2+INDEX('913'!$J$6:$J$1205,Q179)^2),0)</f>
        <v>0</v>
      </c>
      <c r="AP179" s="33">
        <f>IF(ISNUMBER(R179),SQRT(INDEX('913'!$I$6:$I$1205,R179)^2+INDEX('913'!$J$6:$J$1205,R179)^2),0)</f>
        <v>0</v>
      </c>
      <c r="AQ179" s="33">
        <f>IF(ISNUMBER(S179),SQRT(INDEX('913'!$I$6:$I$1205,S179)^2+INDEX('913'!$J$6:$J$1205,S179)^2),0)</f>
        <v>0</v>
      </c>
      <c r="AR179" s="33">
        <f>IF(ISNUMBER(T179),SQRT(INDEX('913'!$I$6:$I$1205,T179)^2+INDEX('913'!$J$6:$J$1205,T179)^2),0)</f>
        <v>0</v>
      </c>
      <c r="AS179" s="33">
        <f>IF(ISNUMBER(U179),SQRT(INDEX('913'!$I$6:$I$1205,U179)^2+INDEX('913'!$J$6:$J$1205,U179)^2),0)</f>
        <v>0</v>
      </c>
      <c r="AT179" s="49">
        <f>IF(ISNUMBER(V179),SQRT(INDEX('913'!$I$6:$I$1205,V179)^2+INDEX('913'!$J$6:$J$1205,V179)^2),0)</f>
        <v>0</v>
      </c>
      <c r="AU179" s="37">
        <f>IF(AM179+AN179+AO179+AP179+AQ179+AR179+AS179+AT179=0,IF(COUNT(O179,P179,Q179,R179,S179,T179,U179,V179),(W179+X179+Y179+Z179+AA179+AB179+AC179+AD179)/COUNT(O179,P179,Q179,R179,S179,T179,U179,V179),0),(AM179*W179+AN179*X179+AO179*Y179+AP179*Z179+AQ179*AA179+AR179*AB179+AS179*AC179+AT179*AD179)/(AM179+AN179+AO179+AP179+AQ179+AR179+AS179+AT179))</f>
        <v>0</v>
      </c>
      <c r="AV179" s="37">
        <f>IF(AM179+AN179+AO179+AP179+AQ179+AR179+AS179+AT179=0,IF(COUNT(O179,P179,Q179,R179,S179,T179,U179,V179),(AE179+AF179+AG179+AH179+AI179+AJ179+AK179+AL179)/COUNT(O179,P179,Q179,R179,S179,T179,U179,V179),0),(AM179*AE179+AN179*AF179+AO179*AG179+AP179*AH179+AQ179*AI179+AR179*AJ179+AS179*AK179+AT179*AL179)/(AM179+AN179+AO179+AP179+AQ179+AR179+AS179+AT179))</f>
        <v>0</v>
      </c>
      <c r="AW179" s="52">
        <f>-100*'935'!W179*(AU179+AV179)/'11'!C$16</f>
        <v>0</v>
      </c>
      <c r="AX179" s="37">
        <f>INDEX('DNO totals'!$B$52:$G$52,IF('935'!K179,IF(MOD('935'!K179,1000),IF(MOD('935'!K179,100),IF(MOD('935'!K179,10),IF(MOD('935'!K179,1000)=1,6,5),4),3),2),1))</f>
        <v>0</v>
      </c>
      <c r="AY179" s="52">
        <f>J179*AX179</f>
        <v>0</v>
      </c>
      <c r="AZ179" s="37">
        <f>AX179*'Parameters'!B$11</f>
        <v>0</v>
      </c>
      <c r="BA179" s="37">
        <f>IF('935'!$K179=1000,'Charging rates'!$C$29*$AZ179/(1+'DNO totals'!$C$60)*'935'!$L179,0)</f>
        <v>0</v>
      </c>
      <c r="BB179" s="37">
        <f>IF(MOD('935'!$K179,1000)=100,'Charging rates'!$D$29*$AZ179/(1+'DNO totals'!$D$60)*'935'!$M179,0)</f>
        <v>0</v>
      </c>
      <c r="BC179" s="37">
        <f>IF(MOD('935'!$K179,100)=10,'Charging rates'!$E$29*$AZ179/(1+'DNO totals'!$E$60)*'935'!$N179,0)</f>
        <v>0</v>
      </c>
      <c r="BD179" s="37">
        <f>IF(AND(MOD('935'!$K179,10)&gt;0,MOD('935'!$K179,1000)&gt;1),'Charging rates'!$F$29*$AZ179/(1+'DNO totals'!$F$60)*'935'!$O179,0)</f>
        <v>0</v>
      </c>
      <c r="BE179" s="37">
        <f>IF(MOD('935'!$K179,1000)=1,'Charging rates'!$G$29*$AZ179/(1+'DNO totals'!$G$60)*'935'!$P179,0)</f>
        <v>0</v>
      </c>
      <c r="BF179" s="37">
        <f>IF('935'!$K179&gt;1000,'Charging rates'!$C$29*$AY179*'935'!$L179,0)</f>
        <v>0</v>
      </c>
      <c r="BG179" s="37">
        <f>IF(MOD('935'!$K179,1000)&gt;100,'Charging rates'!$D$29*$AY179*'935'!$M179,0)</f>
        <v>0</v>
      </c>
      <c r="BH179" s="37">
        <f>IF(MOD('935'!$K179,100)&gt;10,'Charging rates'!$E$29*$AY179*'935'!$N179,0)</f>
        <v>0</v>
      </c>
      <c r="BI179" s="37">
        <f>$BA179+$BB179+$BC179+$BD179+$BE179</f>
        <v>0</v>
      </c>
      <c r="BJ179" s="52">
        <f>$BF179+$BG179+$BH179</f>
        <v>0</v>
      </c>
      <c r="BK179" s="37">
        <f>AW179*(1+'Charging rates'!B$42+0.6*'Charging rates'!B$67+'Charging rates'!B$54)-100*'Charging rates'!B$76/'11'!C$16*'935'!W179</f>
        <v>0</v>
      </c>
      <c r="BL179" s="37">
        <f>IF(I179,BK179*I179/(I179+E179),0)</f>
        <v>0</v>
      </c>
      <c r="BM179" s="52">
        <f>ROUND(BL179,3)</f>
        <v>0</v>
      </c>
      <c r="BN179" s="33">
        <f>IF('935'!V179="VOID",0,'935'!V179*(1-'935'!X179/'11'!B$16))</f>
        <v>0</v>
      </c>
      <c r="BO179" s="36">
        <f>IF(I179,-100*'Charging rates'!B$76/'11'!B$16*BN179/I179,0)</f>
        <v>0</v>
      </c>
      <c r="BP179" s="36">
        <f>IF(C179,'DNO totals'!B$171,0)</f>
        <v>0</v>
      </c>
      <c r="BQ179" s="36">
        <f>ROUND(BP179,2)</f>
        <v>0</v>
      </c>
      <c r="BR179" s="36">
        <f>IF(C179,(BP179+BO179),0)</f>
        <v>0</v>
      </c>
      <c r="BS179" s="53">
        <f>ROUND(BR179,2)</f>
        <v>0</v>
      </c>
      <c r="BT179" s="33">
        <f>'935'!C179&lt;&gt;"VOID"</f>
        <v>0</v>
      </c>
      <c r="BU179" s="36">
        <f>IF(BT179,(100/'11'!B$16*K179*((1-'935'!I179)*'Charging rates'!B$42+'Charging rates'!B$54)),0)</f>
        <v>0</v>
      </c>
      <c r="BV179" s="36">
        <f>100/'11'!B$16*N179*('Charging rates'!B$42+'Charging rates'!B$54)</f>
        <v>0</v>
      </c>
      <c r="BW179" s="36">
        <f>100/'11'!B$16*L179*('Charging rates'!B$42+'Charging rates'!B$54)</f>
        <v>0</v>
      </c>
      <c r="BX179" s="53">
        <f>ROUND(BW179,2)</f>
        <v>0</v>
      </c>
      <c r="BY179" s="33">
        <f>D179-('935'!T179*(1-'935'!X179/'11'!B$16))</f>
        <v>0</v>
      </c>
      <c r="BZ179" s="33">
        <f>0-IF(ISNUMBER(O179),INDEX('913'!$I$6:$I$1205,O179),0)-IF(ISNUMBER(P179),INDEX('913'!$I$6:$I$1205,P179),0)-IF(ISNUMBER(Q179),INDEX('913'!$I$6:$I$1205,Q179),0)-IF(ISNUMBER(R179),INDEX('913'!$I$6:$I$1205,R179),0)-IF(ISNUMBER(S179),INDEX('913'!$I$6:$I$1205,S179),0)-IF(ISNUMBER(T179),INDEX('913'!$I$6:$I$1205,T179),0)-IF(ISNUMBER(U179),INDEX('913'!$I$6:$I$1205,U179),0)-IF(ISNUMBER(V179),INDEX('913'!$I$6:$I$1205,V179),0)</f>
        <v>0</v>
      </c>
      <c r="CA179" s="37">
        <f>IF(BZ179=0,1,MAX(1,SQRT(BZ179^2+(IF(ISNUMBER(O179),INDEX('913'!$J$6:$J$1205,O179),0)+IF(ISNUMBER(P179),INDEX('913'!$J$6:$J$1205,P179),0)+IF(ISNUMBER(Q179),INDEX('913'!$J$6:$J$1205,Q179),0)+IF(ISNUMBER(R179),INDEX('913'!$J$6:$J$1205,R179),0)+IF(ISNUMBER(S179),INDEX('913'!$J$6:$J$1205,S179),0)+IF(ISNUMBER(T179),INDEX('913'!$J$6:$J$1205,T179),0)+IF(ISNUMBER(U179),INDEX('913'!$J$6:$J$1205,U179),0)+IF(ISNUMBER(V179),INDEX('913'!$J$6:$J$1205,V179),0))^2)/BZ179))</f>
        <v>0</v>
      </c>
      <c r="CB179" s="36">
        <f>100*AU179/'11'!B$16</f>
        <v>0</v>
      </c>
      <c r="CC179" s="37">
        <f>100*(AV179*CA179)/'11'!C$16</f>
        <v>0</v>
      </c>
      <c r="CD179" s="37">
        <f>IF(D179=0,1,BY179/D179)*CC179</f>
        <v>0</v>
      </c>
      <c r="CE179" s="36">
        <f>IF(D179=0,1,BY179/D179)*CB179</f>
        <v>0</v>
      </c>
      <c r="CF179" s="54">
        <f>'11'!C$16-'935'!Y179</f>
        <v>0</v>
      </c>
      <c r="CG179" s="37">
        <f>MAX('DNO totals'!B$312+0,MIN('935'!L179+0,'DNO totals'!B$304+0))</f>
        <v>0</v>
      </c>
      <c r="CH179" s="37">
        <f>MAX('DNO totals'!C$312+0,MIN('935'!M179+0,'DNO totals'!C$304+0))</f>
        <v>0</v>
      </c>
      <c r="CI179" s="37">
        <f>MAX('DNO totals'!D$312+0,MIN('935'!N179+0,'DNO totals'!D$304+0))</f>
        <v>0</v>
      </c>
      <c r="CJ179" s="37">
        <f>MAX('DNO totals'!E$312+0,MIN('935'!O179+0,'DNO totals'!E$304+0))</f>
        <v>0</v>
      </c>
      <c r="CK179" s="52">
        <f>MAX('DNO totals'!F$312+0,MIN('935'!P179+0,'DNO totals'!F$304+0))</f>
        <v>0</v>
      </c>
      <c r="CL179" s="37">
        <f>IF('935'!$K179=1000,'Charging rates'!$C$29*$AZ179/(1+'DNO totals'!$C$60)*$CG179,0)</f>
        <v>0</v>
      </c>
      <c r="CM179" s="37">
        <f>IF(MOD('935'!$K179,1000)=100,'Charging rates'!$D$29*$AZ179/(1+'DNO totals'!$D$60)*$CH179,0)</f>
        <v>0</v>
      </c>
      <c r="CN179" s="37">
        <f>IF(MOD('935'!$K179,100)=10,'Charging rates'!$E$29*$AZ179/(1+'DNO totals'!$E$60)*$CI179,0)</f>
        <v>0</v>
      </c>
      <c r="CO179" s="37">
        <f>IF(AND(MOD('935'!$K179,10)&gt;0,MOD('935'!$K179,1000)&gt;1),'Charging rates'!$F$29*$AZ179/(1+'DNO totals'!$F$60)*$CJ179,0)</f>
        <v>0</v>
      </c>
      <c r="CP179" s="37">
        <f>IF(MOD('935'!$K179,1000)=1,'Charging rates'!$G$29*$AZ179/(1+'DNO totals'!$G$60)*$CK179,0)</f>
        <v>0</v>
      </c>
      <c r="CQ179" s="52">
        <f>$CL179+$CM179+$CN179+$CO179+$CP179</f>
        <v>0</v>
      </c>
      <c r="CR179" s="37">
        <f>IF('935'!$K179&gt;1000,'Charging rates'!$C$29*$AY179*$CG179,0)</f>
        <v>0</v>
      </c>
      <c r="CS179" s="37">
        <f>IF(MOD('935'!$K179,1000)&gt;100,'Charging rates'!$D$29*$AY179*$CH179,0)</f>
        <v>0</v>
      </c>
      <c r="CT179" s="37">
        <f>IF(MOD('935'!$K179,100)&gt;10,'Charging rates'!$E$29*$AY179*$CI179,0)</f>
        <v>0</v>
      </c>
      <c r="CU179" s="52">
        <f>$CR179+$CS179+$CT179</f>
        <v>0</v>
      </c>
      <c r="CV179" s="36">
        <f>100*(AV179*'935'!Q179*CA179)/'11'!B$16</f>
        <v>0</v>
      </c>
      <c r="CW179" s="36">
        <f>100/'11'!B$16*'Charging rates'!B$76*AY179</f>
        <v>0</v>
      </c>
      <c r="CX179" s="36">
        <f>IF(D179=0,0,(1-BY179/D179)*(CB179+IF('935'!Q179=0,0,(CC179*'935'!Q179*('11'!C$16-'935'!Y179)/('11'!B$16-'935'!X179)))))</f>
        <v>0</v>
      </c>
      <c r="CY179" s="36">
        <f>CW179+CE179</f>
        <v>0</v>
      </c>
      <c r="CZ179" s="49">
        <f>(CQ179+CU179)*D179</f>
        <v>0</v>
      </c>
      <c r="DA179" s="33">
        <f>D179*('Parameters'!B$21+J179)*IF('DNO totals'!B$323&lt;0,1,'935'!S179)</f>
        <v>0</v>
      </c>
      <c r="DB179" s="52">
        <f>IF('DNO totals'!B$323&lt;0,1,'935'!S179)*('Parameters'!B$21+J179)</f>
        <v>0</v>
      </c>
      <c r="DC179" s="37">
        <f>CY179+'Charging rates'!B$106*DB179*100/'11'!B$16</f>
        <v>0</v>
      </c>
      <c r="DD179" s="37">
        <f>DC179+'Charging rates'!B$116*('Parameters'!B$21+J179)*100/'11'!B$16*IF('DNO totals'!B$323&lt;0,1,'935'!S179)</f>
        <v>0</v>
      </c>
      <c r="DE179" s="37">
        <f>'Charging rates'!B$97*(CQ179+CU179)*100/'11'!B$16</f>
        <v>0</v>
      </c>
      <c r="DF179" s="36">
        <f>MAX(0-(CC179*J179*'11'!C$16/'11'!B$16),DD179+DE179)</f>
        <v>0</v>
      </c>
      <c r="DG179" s="37">
        <f>IF(BT179,IF(J179=0,CD179,MAX(0,MIN(CD179,CD179+(DF179/'935'!Q179*('11'!B$16-'935'!X179)/('11'!C$16-'935'!Y179))))),0)</f>
        <v>0</v>
      </c>
      <c r="DH179" s="36">
        <f>IF(BT179,MAX(0,DF179),0)</f>
        <v>0</v>
      </c>
      <c r="DI179" s="53">
        <f>DH179+CX179</f>
        <v>0</v>
      </c>
    </row>
    <row r="180" spans="1:113">
      <c r="A180" s="28">
        <v>80</v>
      </c>
      <c r="B180" s="48">
        <f>'935'!B180</f>
        <v>0</v>
      </c>
      <c r="C180" s="33">
        <f>OR('935'!E180&lt;&gt;"VOID",'935'!F180&lt;&gt;"VOID",'935'!G180&lt;&gt;"VOID")</f>
        <v>0</v>
      </c>
      <c r="D180" s="33">
        <f>IF('935'!C180="VOID",0,('935'!C180*(1-'935'!X180/'11'!B$16)))</f>
        <v>0</v>
      </c>
      <c r="E180" s="33">
        <f>IF('935'!D180="VOID",0,'935'!D180*(1-'935'!X180/'11'!B$16))</f>
        <v>0</v>
      </c>
      <c r="F180" s="33">
        <f>IF('935'!E180="VOID",0,'935'!E180*(1-'935'!X180/'11'!B$16))</f>
        <v>0</v>
      </c>
      <c r="G180" s="33">
        <f>IF('935'!F180="VOID",0,'935'!F180*(1-'935'!X180/'11'!B$16))</f>
        <v>0</v>
      </c>
      <c r="H180" s="33">
        <f>IF('935'!G180="VOID",0,'935'!G180*(1-'935'!X180/'11'!B$16))</f>
        <v>0</v>
      </c>
      <c r="I180" s="33">
        <f>F180+G180+H180</f>
        <v>0</v>
      </c>
      <c r="J180" s="37">
        <f>'935'!Q180*(1-'935'!Y180/'11'!C$16)/(1-'935'!X180/'11'!B$16)</f>
        <v>0</v>
      </c>
      <c r="K180" s="33">
        <f>IF(D180,'935'!H180*D180/(D180+E180+I180),0)</f>
        <v>0</v>
      </c>
      <c r="L180" s="33">
        <f>IF(I180,'935'!H180*I180/(D180+E180+I180),0)</f>
        <v>0</v>
      </c>
      <c r="M180" s="33">
        <f>K180*(1-'935'!X180/'11'!B$16)</f>
        <v>0</v>
      </c>
      <c r="N180" s="49">
        <f>L180*(1-'935'!X180/'11'!B$16)</f>
        <v>0</v>
      </c>
      <c r="O180" s="50">
        <f>MATCH('935'!J180,'913'!$B$6:$B$1205,0)</f>
        <v>0</v>
      </c>
      <c r="P180" s="50">
        <f>MATCH(INDEX('913'!$D$6:$D$1205,O180),'913'!$B$6:$B$1205,0)</f>
        <v>0</v>
      </c>
      <c r="Q180" s="50">
        <f>MATCH(INDEX('913'!$D$6:$D$1205,P180),'913'!$B$6:$B$1205,0)</f>
        <v>0</v>
      </c>
      <c r="R180" s="50">
        <f>MATCH(INDEX('913'!$D$6:$D$1205,Q180),'913'!$B$6:$B$1205,0)</f>
        <v>0</v>
      </c>
      <c r="S180" s="50">
        <f>MATCH(INDEX('913'!$D$6:$D$1205,R180),'913'!$B$6:$B$1205,0)</f>
        <v>0</v>
      </c>
      <c r="T180" s="50">
        <f>MATCH(INDEX('913'!$D$6:$D$1205,S180),'913'!$B$6:$B$1205,0)</f>
        <v>0</v>
      </c>
      <c r="U180" s="50">
        <f>MATCH(INDEX('913'!$D$6:$D$1205,T180),'913'!$B$6:$B$1205,0)</f>
        <v>0</v>
      </c>
      <c r="V180" s="51">
        <f>MATCH(INDEX('913'!$D$6:$D$1205,U180),'913'!$B$6:$B$1205,0)</f>
        <v>0</v>
      </c>
      <c r="W180" s="37">
        <f>IF(ISNUMBER(O180),MAX(0,INDEX('913'!$E$6:$E$1205,O180)),0)</f>
        <v>0</v>
      </c>
      <c r="X180" s="37">
        <f>IF(ISNUMBER(P180),MAX(0,INDEX('913'!$E$6:$E$1205,P180)),0)</f>
        <v>0</v>
      </c>
      <c r="Y180" s="37">
        <f>IF(ISNUMBER(Q180),MAX(0,INDEX('913'!$E$6:$E$1205,Q180)),0)</f>
        <v>0</v>
      </c>
      <c r="Z180" s="37">
        <f>IF(ISNUMBER(R180),MAX(0,INDEX('913'!$E$6:$E$1205,R180)),0)</f>
        <v>0</v>
      </c>
      <c r="AA180" s="37">
        <f>IF(ISNUMBER(S180),MAX(0,INDEX('913'!$E$6:$E$1205,S180)),0)</f>
        <v>0</v>
      </c>
      <c r="AB180" s="37">
        <f>IF(ISNUMBER(T180),MAX(0,INDEX('913'!$E$6:$E$1205,T180)),0)</f>
        <v>0</v>
      </c>
      <c r="AC180" s="37">
        <f>IF(ISNUMBER(U180),MAX(0,INDEX('913'!$E$6:$E$1205,U180)),0)</f>
        <v>0</v>
      </c>
      <c r="AD180" s="52">
        <f>IF(ISNUMBER(V180),MAX(0,INDEX('913'!$E$6:$E$1205,V180)),0)</f>
        <v>0</v>
      </c>
      <c r="AE180" s="37">
        <f>IF(ISNUMBER(O180),MAX(0,INDEX('913'!$F$6:$F$1205,O180)),0)</f>
        <v>0</v>
      </c>
      <c r="AF180" s="37">
        <f>IF(ISNUMBER(P180),MAX(0,INDEX('913'!$F$6:$F$1205,P180)),0)</f>
        <v>0</v>
      </c>
      <c r="AG180" s="37">
        <f>IF(ISNUMBER(Q180),MAX(0,INDEX('913'!$F$6:$F$1205,Q180)),0)</f>
        <v>0</v>
      </c>
      <c r="AH180" s="37">
        <f>IF(ISNUMBER(R180),MAX(0,INDEX('913'!$F$6:$F$1205,R180)),0)</f>
        <v>0</v>
      </c>
      <c r="AI180" s="37">
        <f>IF(ISNUMBER(S180),MAX(0,INDEX('913'!$F$6:$F$1205,S180)),0)</f>
        <v>0</v>
      </c>
      <c r="AJ180" s="37">
        <f>IF(ISNUMBER(T180),MAX(0,INDEX('913'!$F$6:$F$1205,T180)),0)</f>
        <v>0</v>
      </c>
      <c r="AK180" s="37">
        <f>IF(ISNUMBER(U180),MAX(0,INDEX('913'!$F$6:$F$1205,U180)),0)</f>
        <v>0</v>
      </c>
      <c r="AL180" s="37">
        <f>IF(ISNUMBER(V180),MAX(0,INDEX('913'!$F$6:$F$1205,V180)),0)</f>
        <v>0</v>
      </c>
      <c r="AM180" s="33">
        <f>IF(ISNUMBER(O180),SQRT(INDEX('913'!$I$6:$I$1205,O180)^2+INDEX('913'!$J$6:$J$1205,O180)^2),0)</f>
        <v>0</v>
      </c>
      <c r="AN180" s="33">
        <f>IF(ISNUMBER(P180),SQRT(INDEX('913'!$I$6:$I$1205,P180)^2+INDEX('913'!$J$6:$J$1205,P180)^2),0)</f>
        <v>0</v>
      </c>
      <c r="AO180" s="33">
        <f>IF(ISNUMBER(Q180),SQRT(INDEX('913'!$I$6:$I$1205,Q180)^2+INDEX('913'!$J$6:$J$1205,Q180)^2),0)</f>
        <v>0</v>
      </c>
      <c r="AP180" s="33">
        <f>IF(ISNUMBER(R180),SQRT(INDEX('913'!$I$6:$I$1205,R180)^2+INDEX('913'!$J$6:$J$1205,R180)^2),0)</f>
        <v>0</v>
      </c>
      <c r="AQ180" s="33">
        <f>IF(ISNUMBER(S180),SQRT(INDEX('913'!$I$6:$I$1205,S180)^2+INDEX('913'!$J$6:$J$1205,S180)^2),0)</f>
        <v>0</v>
      </c>
      <c r="AR180" s="33">
        <f>IF(ISNUMBER(T180),SQRT(INDEX('913'!$I$6:$I$1205,T180)^2+INDEX('913'!$J$6:$J$1205,T180)^2),0)</f>
        <v>0</v>
      </c>
      <c r="AS180" s="33">
        <f>IF(ISNUMBER(U180),SQRT(INDEX('913'!$I$6:$I$1205,U180)^2+INDEX('913'!$J$6:$J$1205,U180)^2),0)</f>
        <v>0</v>
      </c>
      <c r="AT180" s="49">
        <f>IF(ISNUMBER(V180),SQRT(INDEX('913'!$I$6:$I$1205,V180)^2+INDEX('913'!$J$6:$J$1205,V180)^2),0)</f>
        <v>0</v>
      </c>
      <c r="AU180" s="37">
        <f>IF(AM180+AN180+AO180+AP180+AQ180+AR180+AS180+AT180=0,IF(COUNT(O180,P180,Q180,R180,S180,T180,U180,V180),(W180+X180+Y180+Z180+AA180+AB180+AC180+AD180)/COUNT(O180,P180,Q180,R180,S180,T180,U180,V180),0),(AM180*W180+AN180*X180+AO180*Y180+AP180*Z180+AQ180*AA180+AR180*AB180+AS180*AC180+AT180*AD180)/(AM180+AN180+AO180+AP180+AQ180+AR180+AS180+AT180))</f>
        <v>0</v>
      </c>
      <c r="AV180" s="37">
        <f>IF(AM180+AN180+AO180+AP180+AQ180+AR180+AS180+AT180=0,IF(COUNT(O180,P180,Q180,R180,S180,T180,U180,V180),(AE180+AF180+AG180+AH180+AI180+AJ180+AK180+AL180)/COUNT(O180,P180,Q180,R180,S180,T180,U180,V180),0),(AM180*AE180+AN180*AF180+AO180*AG180+AP180*AH180+AQ180*AI180+AR180*AJ180+AS180*AK180+AT180*AL180)/(AM180+AN180+AO180+AP180+AQ180+AR180+AS180+AT180))</f>
        <v>0</v>
      </c>
      <c r="AW180" s="52">
        <f>-100*'935'!W180*(AU180+AV180)/'11'!C$16</f>
        <v>0</v>
      </c>
      <c r="AX180" s="37">
        <f>INDEX('DNO totals'!$B$52:$G$52,IF('935'!K180,IF(MOD('935'!K180,1000),IF(MOD('935'!K180,100),IF(MOD('935'!K180,10),IF(MOD('935'!K180,1000)=1,6,5),4),3),2),1))</f>
        <v>0</v>
      </c>
      <c r="AY180" s="52">
        <f>J180*AX180</f>
        <v>0</v>
      </c>
      <c r="AZ180" s="37">
        <f>AX180*'Parameters'!B$11</f>
        <v>0</v>
      </c>
      <c r="BA180" s="37">
        <f>IF('935'!$K180=1000,'Charging rates'!$C$29*$AZ180/(1+'DNO totals'!$C$60)*'935'!$L180,0)</f>
        <v>0</v>
      </c>
      <c r="BB180" s="37">
        <f>IF(MOD('935'!$K180,1000)=100,'Charging rates'!$D$29*$AZ180/(1+'DNO totals'!$D$60)*'935'!$M180,0)</f>
        <v>0</v>
      </c>
      <c r="BC180" s="37">
        <f>IF(MOD('935'!$K180,100)=10,'Charging rates'!$E$29*$AZ180/(1+'DNO totals'!$E$60)*'935'!$N180,0)</f>
        <v>0</v>
      </c>
      <c r="BD180" s="37">
        <f>IF(AND(MOD('935'!$K180,10)&gt;0,MOD('935'!$K180,1000)&gt;1),'Charging rates'!$F$29*$AZ180/(1+'DNO totals'!$F$60)*'935'!$O180,0)</f>
        <v>0</v>
      </c>
      <c r="BE180" s="37">
        <f>IF(MOD('935'!$K180,1000)=1,'Charging rates'!$G$29*$AZ180/(1+'DNO totals'!$G$60)*'935'!$P180,0)</f>
        <v>0</v>
      </c>
      <c r="BF180" s="37">
        <f>IF('935'!$K180&gt;1000,'Charging rates'!$C$29*$AY180*'935'!$L180,0)</f>
        <v>0</v>
      </c>
      <c r="BG180" s="37">
        <f>IF(MOD('935'!$K180,1000)&gt;100,'Charging rates'!$D$29*$AY180*'935'!$M180,0)</f>
        <v>0</v>
      </c>
      <c r="BH180" s="37">
        <f>IF(MOD('935'!$K180,100)&gt;10,'Charging rates'!$E$29*$AY180*'935'!$N180,0)</f>
        <v>0</v>
      </c>
      <c r="BI180" s="37">
        <f>$BA180+$BB180+$BC180+$BD180+$BE180</f>
        <v>0</v>
      </c>
      <c r="BJ180" s="52">
        <f>$BF180+$BG180+$BH180</f>
        <v>0</v>
      </c>
      <c r="BK180" s="37">
        <f>AW180*(1+'Charging rates'!B$42+0.6*'Charging rates'!B$67+'Charging rates'!B$54)-100*'Charging rates'!B$76/'11'!C$16*'935'!W180</f>
        <v>0</v>
      </c>
      <c r="BL180" s="37">
        <f>IF(I180,BK180*I180/(I180+E180),0)</f>
        <v>0</v>
      </c>
      <c r="BM180" s="52">
        <f>ROUND(BL180,3)</f>
        <v>0</v>
      </c>
      <c r="BN180" s="33">
        <f>IF('935'!V180="VOID",0,'935'!V180*(1-'935'!X180/'11'!B$16))</f>
        <v>0</v>
      </c>
      <c r="BO180" s="36">
        <f>IF(I180,-100*'Charging rates'!B$76/'11'!B$16*BN180/I180,0)</f>
        <v>0</v>
      </c>
      <c r="BP180" s="36">
        <f>IF(C180,'DNO totals'!B$171,0)</f>
        <v>0</v>
      </c>
      <c r="BQ180" s="36">
        <f>ROUND(BP180,2)</f>
        <v>0</v>
      </c>
      <c r="BR180" s="36">
        <f>IF(C180,(BP180+BO180),0)</f>
        <v>0</v>
      </c>
      <c r="BS180" s="53">
        <f>ROUND(BR180,2)</f>
        <v>0</v>
      </c>
      <c r="BT180" s="33">
        <f>'935'!C180&lt;&gt;"VOID"</f>
        <v>0</v>
      </c>
      <c r="BU180" s="36">
        <f>IF(BT180,(100/'11'!B$16*K180*((1-'935'!I180)*'Charging rates'!B$42+'Charging rates'!B$54)),0)</f>
        <v>0</v>
      </c>
      <c r="BV180" s="36">
        <f>100/'11'!B$16*N180*('Charging rates'!B$42+'Charging rates'!B$54)</f>
        <v>0</v>
      </c>
      <c r="BW180" s="36">
        <f>100/'11'!B$16*L180*('Charging rates'!B$42+'Charging rates'!B$54)</f>
        <v>0</v>
      </c>
      <c r="BX180" s="53">
        <f>ROUND(BW180,2)</f>
        <v>0</v>
      </c>
      <c r="BY180" s="33">
        <f>D180-('935'!T180*(1-'935'!X180/'11'!B$16))</f>
        <v>0</v>
      </c>
      <c r="BZ180" s="33">
        <f>0-IF(ISNUMBER(O180),INDEX('913'!$I$6:$I$1205,O180),0)-IF(ISNUMBER(P180),INDEX('913'!$I$6:$I$1205,P180),0)-IF(ISNUMBER(Q180),INDEX('913'!$I$6:$I$1205,Q180),0)-IF(ISNUMBER(R180),INDEX('913'!$I$6:$I$1205,R180),0)-IF(ISNUMBER(S180),INDEX('913'!$I$6:$I$1205,S180),0)-IF(ISNUMBER(T180),INDEX('913'!$I$6:$I$1205,T180),0)-IF(ISNUMBER(U180),INDEX('913'!$I$6:$I$1205,U180),0)-IF(ISNUMBER(V180),INDEX('913'!$I$6:$I$1205,V180),0)</f>
        <v>0</v>
      </c>
      <c r="CA180" s="37">
        <f>IF(BZ180=0,1,MAX(1,SQRT(BZ180^2+(IF(ISNUMBER(O180),INDEX('913'!$J$6:$J$1205,O180),0)+IF(ISNUMBER(P180),INDEX('913'!$J$6:$J$1205,P180),0)+IF(ISNUMBER(Q180),INDEX('913'!$J$6:$J$1205,Q180),0)+IF(ISNUMBER(R180),INDEX('913'!$J$6:$J$1205,R180),0)+IF(ISNUMBER(S180),INDEX('913'!$J$6:$J$1205,S180),0)+IF(ISNUMBER(T180),INDEX('913'!$J$6:$J$1205,T180),0)+IF(ISNUMBER(U180),INDEX('913'!$J$6:$J$1205,U180),0)+IF(ISNUMBER(V180),INDEX('913'!$J$6:$J$1205,V180),0))^2)/BZ180))</f>
        <v>0</v>
      </c>
      <c r="CB180" s="36">
        <f>100*AU180/'11'!B$16</f>
        <v>0</v>
      </c>
      <c r="CC180" s="37">
        <f>100*(AV180*CA180)/'11'!C$16</f>
        <v>0</v>
      </c>
      <c r="CD180" s="37">
        <f>IF(D180=0,1,BY180/D180)*CC180</f>
        <v>0</v>
      </c>
      <c r="CE180" s="36">
        <f>IF(D180=0,1,BY180/D180)*CB180</f>
        <v>0</v>
      </c>
      <c r="CF180" s="54">
        <f>'11'!C$16-'935'!Y180</f>
        <v>0</v>
      </c>
      <c r="CG180" s="37">
        <f>MAX('DNO totals'!B$312+0,MIN('935'!L180+0,'DNO totals'!B$304+0))</f>
        <v>0</v>
      </c>
      <c r="CH180" s="37">
        <f>MAX('DNO totals'!C$312+0,MIN('935'!M180+0,'DNO totals'!C$304+0))</f>
        <v>0</v>
      </c>
      <c r="CI180" s="37">
        <f>MAX('DNO totals'!D$312+0,MIN('935'!N180+0,'DNO totals'!D$304+0))</f>
        <v>0</v>
      </c>
      <c r="CJ180" s="37">
        <f>MAX('DNO totals'!E$312+0,MIN('935'!O180+0,'DNO totals'!E$304+0))</f>
        <v>0</v>
      </c>
      <c r="CK180" s="52">
        <f>MAX('DNO totals'!F$312+0,MIN('935'!P180+0,'DNO totals'!F$304+0))</f>
        <v>0</v>
      </c>
      <c r="CL180" s="37">
        <f>IF('935'!$K180=1000,'Charging rates'!$C$29*$AZ180/(1+'DNO totals'!$C$60)*$CG180,0)</f>
        <v>0</v>
      </c>
      <c r="CM180" s="37">
        <f>IF(MOD('935'!$K180,1000)=100,'Charging rates'!$D$29*$AZ180/(1+'DNO totals'!$D$60)*$CH180,0)</f>
        <v>0</v>
      </c>
      <c r="CN180" s="37">
        <f>IF(MOD('935'!$K180,100)=10,'Charging rates'!$E$29*$AZ180/(1+'DNO totals'!$E$60)*$CI180,0)</f>
        <v>0</v>
      </c>
      <c r="CO180" s="37">
        <f>IF(AND(MOD('935'!$K180,10)&gt;0,MOD('935'!$K180,1000)&gt;1),'Charging rates'!$F$29*$AZ180/(1+'DNO totals'!$F$60)*$CJ180,0)</f>
        <v>0</v>
      </c>
      <c r="CP180" s="37">
        <f>IF(MOD('935'!$K180,1000)=1,'Charging rates'!$G$29*$AZ180/(1+'DNO totals'!$G$60)*$CK180,0)</f>
        <v>0</v>
      </c>
      <c r="CQ180" s="52">
        <f>$CL180+$CM180+$CN180+$CO180+$CP180</f>
        <v>0</v>
      </c>
      <c r="CR180" s="37">
        <f>IF('935'!$K180&gt;1000,'Charging rates'!$C$29*$AY180*$CG180,0)</f>
        <v>0</v>
      </c>
      <c r="CS180" s="37">
        <f>IF(MOD('935'!$K180,1000)&gt;100,'Charging rates'!$D$29*$AY180*$CH180,0)</f>
        <v>0</v>
      </c>
      <c r="CT180" s="37">
        <f>IF(MOD('935'!$K180,100)&gt;10,'Charging rates'!$E$29*$AY180*$CI180,0)</f>
        <v>0</v>
      </c>
      <c r="CU180" s="52">
        <f>$CR180+$CS180+$CT180</f>
        <v>0</v>
      </c>
      <c r="CV180" s="36">
        <f>100*(AV180*'935'!Q180*CA180)/'11'!B$16</f>
        <v>0</v>
      </c>
      <c r="CW180" s="36">
        <f>100/'11'!B$16*'Charging rates'!B$76*AY180</f>
        <v>0</v>
      </c>
      <c r="CX180" s="36">
        <f>IF(D180=0,0,(1-BY180/D180)*(CB180+IF('935'!Q180=0,0,(CC180*'935'!Q180*('11'!C$16-'935'!Y180)/('11'!B$16-'935'!X180)))))</f>
        <v>0</v>
      </c>
      <c r="CY180" s="36">
        <f>CW180+CE180</f>
        <v>0</v>
      </c>
      <c r="CZ180" s="49">
        <f>(CQ180+CU180)*D180</f>
        <v>0</v>
      </c>
      <c r="DA180" s="33">
        <f>D180*('Parameters'!B$21+J180)*IF('DNO totals'!B$323&lt;0,1,'935'!S180)</f>
        <v>0</v>
      </c>
      <c r="DB180" s="52">
        <f>IF('DNO totals'!B$323&lt;0,1,'935'!S180)*('Parameters'!B$21+J180)</f>
        <v>0</v>
      </c>
      <c r="DC180" s="37">
        <f>CY180+'Charging rates'!B$106*DB180*100/'11'!B$16</f>
        <v>0</v>
      </c>
      <c r="DD180" s="37">
        <f>DC180+'Charging rates'!B$116*('Parameters'!B$21+J180)*100/'11'!B$16*IF('DNO totals'!B$323&lt;0,1,'935'!S180)</f>
        <v>0</v>
      </c>
      <c r="DE180" s="37">
        <f>'Charging rates'!B$97*(CQ180+CU180)*100/'11'!B$16</f>
        <v>0</v>
      </c>
      <c r="DF180" s="36">
        <f>MAX(0-(CC180*J180*'11'!C$16/'11'!B$16),DD180+DE180)</f>
        <v>0</v>
      </c>
      <c r="DG180" s="37">
        <f>IF(BT180,IF(J180=0,CD180,MAX(0,MIN(CD180,CD180+(DF180/'935'!Q180*('11'!B$16-'935'!X180)/('11'!C$16-'935'!Y180))))),0)</f>
        <v>0</v>
      </c>
      <c r="DH180" s="36">
        <f>IF(BT180,MAX(0,DF180),0)</f>
        <v>0</v>
      </c>
      <c r="DI180" s="53">
        <f>DH180+CX180</f>
        <v>0</v>
      </c>
    </row>
    <row r="181" spans="1:113">
      <c r="A181" s="28">
        <v>81</v>
      </c>
      <c r="B181" s="48">
        <f>'935'!B181</f>
        <v>0</v>
      </c>
      <c r="C181" s="33">
        <f>OR('935'!E181&lt;&gt;"VOID",'935'!F181&lt;&gt;"VOID",'935'!G181&lt;&gt;"VOID")</f>
        <v>0</v>
      </c>
      <c r="D181" s="33">
        <f>IF('935'!C181="VOID",0,('935'!C181*(1-'935'!X181/'11'!B$16)))</f>
        <v>0</v>
      </c>
      <c r="E181" s="33">
        <f>IF('935'!D181="VOID",0,'935'!D181*(1-'935'!X181/'11'!B$16))</f>
        <v>0</v>
      </c>
      <c r="F181" s="33">
        <f>IF('935'!E181="VOID",0,'935'!E181*(1-'935'!X181/'11'!B$16))</f>
        <v>0</v>
      </c>
      <c r="G181" s="33">
        <f>IF('935'!F181="VOID",0,'935'!F181*(1-'935'!X181/'11'!B$16))</f>
        <v>0</v>
      </c>
      <c r="H181" s="33">
        <f>IF('935'!G181="VOID",0,'935'!G181*(1-'935'!X181/'11'!B$16))</f>
        <v>0</v>
      </c>
      <c r="I181" s="33">
        <f>F181+G181+H181</f>
        <v>0</v>
      </c>
      <c r="J181" s="37">
        <f>'935'!Q181*(1-'935'!Y181/'11'!C$16)/(1-'935'!X181/'11'!B$16)</f>
        <v>0</v>
      </c>
      <c r="K181" s="33">
        <f>IF(D181,'935'!H181*D181/(D181+E181+I181),0)</f>
        <v>0</v>
      </c>
      <c r="L181" s="33">
        <f>IF(I181,'935'!H181*I181/(D181+E181+I181),0)</f>
        <v>0</v>
      </c>
      <c r="M181" s="33">
        <f>K181*(1-'935'!X181/'11'!B$16)</f>
        <v>0</v>
      </c>
      <c r="N181" s="49">
        <f>L181*(1-'935'!X181/'11'!B$16)</f>
        <v>0</v>
      </c>
      <c r="O181" s="50">
        <f>MATCH('935'!J181,'913'!$B$6:$B$1205,0)</f>
        <v>0</v>
      </c>
      <c r="P181" s="50">
        <f>MATCH(INDEX('913'!$D$6:$D$1205,O181),'913'!$B$6:$B$1205,0)</f>
        <v>0</v>
      </c>
      <c r="Q181" s="50">
        <f>MATCH(INDEX('913'!$D$6:$D$1205,P181),'913'!$B$6:$B$1205,0)</f>
        <v>0</v>
      </c>
      <c r="R181" s="50">
        <f>MATCH(INDEX('913'!$D$6:$D$1205,Q181),'913'!$B$6:$B$1205,0)</f>
        <v>0</v>
      </c>
      <c r="S181" s="50">
        <f>MATCH(INDEX('913'!$D$6:$D$1205,R181),'913'!$B$6:$B$1205,0)</f>
        <v>0</v>
      </c>
      <c r="T181" s="50">
        <f>MATCH(INDEX('913'!$D$6:$D$1205,S181),'913'!$B$6:$B$1205,0)</f>
        <v>0</v>
      </c>
      <c r="U181" s="50">
        <f>MATCH(INDEX('913'!$D$6:$D$1205,T181),'913'!$B$6:$B$1205,0)</f>
        <v>0</v>
      </c>
      <c r="V181" s="51">
        <f>MATCH(INDEX('913'!$D$6:$D$1205,U181),'913'!$B$6:$B$1205,0)</f>
        <v>0</v>
      </c>
      <c r="W181" s="37">
        <f>IF(ISNUMBER(O181),MAX(0,INDEX('913'!$E$6:$E$1205,O181)),0)</f>
        <v>0</v>
      </c>
      <c r="X181" s="37">
        <f>IF(ISNUMBER(P181),MAX(0,INDEX('913'!$E$6:$E$1205,P181)),0)</f>
        <v>0</v>
      </c>
      <c r="Y181" s="37">
        <f>IF(ISNUMBER(Q181),MAX(0,INDEX('913'!$E$6:$E$1205,Q181)),0)</f>
        <v>0</v>
      </c>
      <c r="Z181" s="37">
        <f>IF(ISNUMBER(R181),MAX(0,INDEX('913'!$E$6:$E$1205,R181)),0)</f>
        <v>0</v>
      </c>
      <c r="AA181" s="37">
        <f>IF(ISNUMBER(S181),MAX(0,INDEX('913'!$E$6:$E$1205,S181)),0)</f>
        <v>0</v>
      </c>
      <c r="AB181" s="37">
        <f>IF(ISNUMBER(T181),MAX(0,INDEX('913'!$E$6:$E$1205,T181)),0)</f>
        <v>0</v>
      </c>
      <c r="AC181" s="37">
        <f>IF(ISNUMBER(U181),MAX(0,INDEX('913'!$E$6:$E$1205,U181)),0)</f>
        <v>0</v>
      </c>
      <c r="AD181" s="52">
        <f>IF(ISNUMBER(V181),MAX(0,INDEX('913'!$E$6:$E$1205,V181)),0)</f>
        <v>0</v>
      </c>
      <c r="AE181" s="37">
        <f>IF(ISNUMBER(O181),MAX(0,INDEX('913'!$F$6:$F$1205,O181)),0)</f>
        <v>0</v>
      </c>
      <c r="AF181" s="37">
        <f>IF(ISNUMBER(P181),MAX(0,INDEX('913'!$F$6:$F$1205,P181)),0)</f>
        <v>0</v>
      </c>
      <c r="AG181" s="37">
        <f>IF(ISNUMBER(Q181),MAX(0,INDEX('913'!$F$6:$F$1205,Q181)),0)</f>
        <v>0</v>
      </c>
      <c r="AH181" s="37">
        <f>IF(ISNUMBER(R181),MAX(0,INDEX('913'!$F$6:$F$1205,R181)),0)</f>
        <v>0</v>
      </c>
      <c r="AI181" s="37">
        <f>IF(ISNUMBER(S181),MAX(0,INDEX('913'!$F$6:$F$1205,S181)),0)</f>
        <v>0</v>
      </c>
      <c r="AJ181" s="37">
        <f>IF(ISNUMBER(T181),MAX(0,INDEX('913'!$F$6:$F$1205,T181)),0)</f>
        <v>0</v>
      </c>
      <c r="AK181" s="37">
        <f>IF(ISNUMBER(U181),MAX(0,INDEX('913'!$F$6:$F$1205,U181)),0)</f>
        <v>0</v>
      </c>
      <c r="AL181" s="37">
        <f>IF(ISNUMBER(V181),MAX(0,INDEX('913'!$F$6:$F$1205,V181)),0)</f>
        <v>0</v>
      </c>
      <c r="AM181" s="33">
        <f>IF(ISNUMBER(O181),SQRT(INDEX('913'!$I$6:$I$1205,O181)^2+INDEX('913'!$J$6:$J$1205,O181)^2),0)</f>
        <v>0</v>
      </c>
      <c r="AN181" s="33">
        <f>IF(ISNUMBER(P181),SQRT(INDEX('913'!$I$6:$I$1205,P181)^2+INDEX('913'!$J$6:$J$1205,P181)^2),0)</f>
        <v>0</v>
      </c>
      <c r="AO181" s="33">
        <f>IF(ISNUMBER(Q181),SQRT(INDEX('913'!$I$6:$I$1205,Q181)^2+INDEX('913'!$J$6:$J$1205,Q181)^2),0)</f>
        <v>0</v>
      </c>
      <c r="AP181" s="33">
        <f>IF(ISNUMBER(R181),SQRT(INDEX('913'!$I$6:$I$1205,R181)^2+INDEX('913'!$J$6:$J$1205,R181)^2),0)</f>
        <v>0</v>
      </c>
      <c r="AQ181" s="33">
        <f>IF(ISNUMBER(S181),SQRT(INDEX('913'!$I$6:$I$1205,S181)^2+INDEX('913'!$J$6:$J$1205,S181)^2),0)</f>
        <v>0</v>
      </c>
      <c r="AR181" s="33">
        <f>IF(ISNUMBER(T181),SQRT(INDEX('913'!$I$6:$I$1205,T181)^2+INDEX('913'!$J$6:$J$1205,T181)^2),0)</f>
        <v>0</v>
      </c>
      <c r="AS181" s="33">
        <f>IF(ISNUMBER(U181),SQRT(INDEX('913'!$I$6:$I$1205,U181)^2+INDEX('913'!$J$6:$J$1205,U181)^2),0)</f>
        <v>0</v>
      </c>
      <c r="AT181" s="49">
        <f>IF(ISNUMBER(V181),SQRT(INDEX('913'!$I$6:$I$1205,V181)^2+INDEX('913'!$J$6:$J$1205,V181)^2),0)</f>
        <v>0</v>
      </c>
      <c r="AU181" s="37">
        <f>IF(AM181+AN181+AO181+AP181+AQ181+AR181+AS181+AT181=0,IF(COUNT(O181,P181,Q181,R181,S181,T181,U181,V181),(W181+X181+Y181+Z181+AA181+AB181+AC181+AD181)/COUNT(O181,P181,Q181,R181,S181,T181,U181,V181),0),(AM181*W181+AN181*X181+AO181*Y181+AP181*Z181+AQ181*AA181+AR181*AB181+AS181*AC181+AT181*AD181)/(AM181+AN181+AO181+AP181+AQ181+AR181+AS181+AT181))</f>
        <v>0</v>
      </c>
      <c r="AV181" s="37">
        <f>IF(AM181+AN181+AO181+AP181+AQ181+AR181+AS181+AT181=0,IF(COUNT(O181,P181,Q181,R181,S181,T181,U181,V181),(AE181+AF181+AG181+AH181+AI181+AJ181+AK181+AL181)/COUNT(O181,P181,Q181,R181,S181,T181,U181,V181),0),(AM181*AE181+AN181*AF181+AO181*AG181+AP181*AH181+AQ181*AI181+AR181*AJ181+AS181*AK181+AT181*AL181)/(AM181+AN181+AO181+AP181+AQ181+AR181+AS181+AT181))</f>
        <v>0</v>
      </c>
      <c r="AW181" s="52">
        <f>-100*'935'!W181*(AU181+AV181)/'11'!C$16</f>
        <v>0</v>
      </c>
      <c r="AX181" s="37">
        <f>INDEX('DNO totals'!$B$52:$G$52,IF('935'!K181,IF(MOD('935'!K181,1000),IF(MOD('935'!K181,100),IF(MOD('935'!K181,10),IF(MOD('935'!K181,1000)=1,6,5),4),3),2),1))</f>
        <v>0</v>
      </c>
      <c r="AY181" s="52">
        <f>J181*AX181</f>
        <v>0</v>
      </c>
      <c r="AZ181" s="37">
        <f>AX181*'Parameters'!B$11</f>
        <v>0</v>
      </c>
      <c r="BA181" s="37">
        <f>IF('935'!$K181=1000,'Charging rates'!$C$29*$AZ181/(1+'DNO totals'!$C$60)*'935'!$L181,0)</f>
        <v>0</v>
      </c>
      <c r="BB181" s="37">
        <f>IF(MOD('935'!$K181,1000)=100,'Charging rates'!$D$29*$AZ181/(1+'DNO totals'!$D$60)*'935'!$M181,0)</f>
        <v>0</v>
      </c>
      <c r="BC181" s="37">
        <f>IF(MOD('935'!$K181,100)=10,'Charging rates'!$E$29*$AZ181/(1+'DNO totals'!$E$60)*'935'!$N181,0)</f>
        <v>0</v>
      </c>
      <c r="BD181" s="37">
        <f>IF(AND(MOD('935'!$K181,10)&gt;0,MOD('935'!$K181,1000)&gt;1),'Charging rates'!$F$29*$AZ181/(1+'DNO totals'!$F$60)*'935'!$O181,0)</f>
        <v>0</v>
      </c>
      <c r="BE181" s="37">
        <f>IF(MOD('935'!$K181,1000)=1,'Charging rates'!$G$29*$AZ181/(1+'DNO totals'!$G$60)*'935'!$P181,0)</f>
        <v>0</v>
      </c>
      <c r="BF181" s="37">
        <f>IF('935'!$K181&gt;1000,'Charging rates'!$C$29*$AY181*'935'!$L181,0)</f>
        <v>0</v>
      </c>
      <c r="BG181" s="37">
        <f>IF(MOD('935'!$K181,1000)&gt;100,'Charging rates'!$D$29*$AY181*'935'!$M181,0)</f>
        <v>0</v>
      </c>
      <c r="BH181" s="37">
        <f>IF(MOD('935'!$K181,100)&gt;10,'Charging rates'!$E$29*$AY181*'935'!$N181,0)</f>
        <v>0</v>
      </c>
      <c r="BI181" s="37">
        <f>$BA181+$BB181+$BC181+$BD181+$BE181</f>
        <v>0</v>
      </c>
      <c r="BJ181" s="52">
        <f>$BF181+$BG181+$BH181</f>
        <v>0</v>
      </c>
      <c r="BK181" s="37">
        <f>AW181*(1+'Charging rates'!B$42+0.6*'Charging rates'!B$67+'Charging rates'!B$54)-100*'Charging rates'!B$76/'11'!C$16*'935'!W181</f>
        <v>0</v>
      </c>
      <c r="BL181" s="37">
        <f>IF(I181,BK181*I181/(I181+E181),0)</f>
        <v>0</v>
      </c>
      <c r="BM181" s="52">
        <f>ROUND(BL181,3)</f>
        <v>0</v>
      </c>
      <c r="BN181" s="33">
        <f>IF('935'!V181="VOID",0,'935'!V181*(1-'935'!X181/'11'!B$16))</f>
        <v>0</v>
      </c>
      <c r="BO181" s="36">
        <f>IF(I181,-100*'Charging rates'!B$76/'11'!B$16*BN181/I181,0)</f>
        <v>0</v>
      </c>
      <c r="BP181" s="36">
        <f>IF(C181,'DNO totals'!B$171,0)</f>
        <v>0</v>
      </c>
      <c r="BQ181" s="36">
        <f>ROUND(BP181,2)</f>
        <v>0</v>
      </c>
      <c r="BR181" s="36">
        <f>IF(C181,(BP181+BO181),0)</f>
        <v>0</v>
      </c>
      <c r="BS181" s="53">
        <f>ROUND(BR181,2)</f>
        <v>0</v>
      </c>
      <c r="BT181" s="33">
        <f>'935'!C181&lt;&gt;"VOID"</f>
        <v>0</v>
      </c>
      <c r="BU181" s="36">
        <f>IF(BT181,(100/'11'!B$16*K181*((1-'935'!I181)*'Charging rates'!B$42+'Charging rates'!B$54)),0)</f>
        <v>0</v>
      </c>
      <c r="BV181" s="36">
        <f>100/'11'!B$16*N181*('Charging rates'!B$42+'Charging rates'!B$54)</f>
        <v>0</v>
      </c>
      <c r="BW181" s="36">
        <f>100/'11'!B$16*L181*('Charging rates'!B$42+'Charging rates'!B$54)</f>
        <v>0</v>
      </c>
      <c r="BX181" s="53">
        <f>ROUND(BW181,2)</f>
        <v>0</v>
      </c>
      <c r="BY181" s="33">
        <f>D181-('935'!T181*(1-'935'!X181/'11'!B$16))</f>
        <v>0</v>
      </c>
      <c r="BZ181" s="33">
        <f>0-IF(ISNUMBER(O181),INDEX('913'!$I$6:$I$1205,O181),0)-IF(ISNUMBER(P181),INDEX('913'!$I$6:$I$1205,P181),0)-IF(ISNUMBER(Q181),INDEX('913'!$I$6:$I$1205,Q181),0)-IF(ISNUMBER(R181),INDEX('913'!$I$6:$I$1205,R181),0)-IF(ISNUMBER(S181),INDEX('913'!$I$6:$I$1205,S181),0)-IF(ISNUMBER(T181),INDEX('913'!$I$6:$I$1205,T181),0)-IF(ISNUMBER(U181),INDEX('913'!$I$6:$I$1205,U181),0)-IF(ISNUMBER(V181),INDEX('913'!$I$6:$I$1205,V181),0)</f>
        <v>0</v>
      </c>
      <c r="CA181" s="37">
        <f>IF(BZ181=0,1,MAX(1,SQRT(BZ181^2+(IF(ISNUMBER(O181),INDEX('913'!$J$6:$J$1205,O181),0)+IF(ISNUMBER(P181),INDEX('913'!$J$6:$J$1205,P181),0)+IF(ISNUMBER(Q181),INDEX('913'!$J$6:$J$1205,Q181),0)+IF(ISNUMBER(R181),INDEX('913'!$J$6:$J$1205,R181),0)+IF(ISNUMBER(S181),INDEX('913'!$J$6:$J$1205,S181),0)+IF(ISNUMBER(T181),INDEX('913'!$J$6:$J$1205,T181),0)+IF(ISNUMBER(U181),INDEX('913'!$J$6:$J$1205,U181),0)+IF(ISNUMBER(V181),INDEX('913'!$J$6:$J$1205,V181),0))^2)/BZ181))</f>
        <v>0</v>
      </c>
      <c r="CB181" s="36">
        <f>100*AU181/'11'!B$16</f>
        <v>0</v>
      </c>
      <c r="CC181" s="37">
        <f>100*(AV181*CA181)/'11'!C$16</f>
        <v>0</v>
      </c>
      <c r="CD181" s="37">
        <f>IF(D181=0,1,BY181/D181)*CC181</f>
        <v>0</v>
      </c>
      <c r="CE181" s="36">
        <f>IF(D181=0,1,BY181/D181)*CB181</f>
        <v>0</v>
      </c>
      <c r="CF181" s="54">
        <f>'11'!C$16-'935'!Y181</f>
        <v>0</v>
      </c>
      <c r="CG181" s="37">
        <f>MAX('DNO totals'!B$312+0,MIN('935'!L181+0,'DNO totals'!B$304+0))</f>
        <v>0</v>
      </c>
      <c r="CH181" s="37">
        <f>MAX('DNO totals'!C$312+0,MIN('935'!M181+0,'DNO totals'!C$304+0))</f>
        <v>0</v>
      </c>
      <c r="CI181" s="37">
        <f>MAX('DNO totals'!D$312+0,MIN('935'!N181+0,'DNO totals'!D$304+0))</f>
        <v>0</v>
      </c>
      <c r="CJ181" s="37">
        <f>MAX('DNO totals'!E$312+0,MIN('935'!O181+0,'DNO totals'!E$304+0))</f>
        <v>0</v>
      </c>
      <c r="CK181" s="52">
        <f>MAX('DNO totals'!F$312+0,MIN('935'!P181+0,'DNO totals'!F$304+0))</f>
        <v>0</v>
      </c>
      <c r="CL181" s="37">
        <f>IF('935'!$K181=1000,'Charging rates'!$C$29*$AZ181/(1+'DNO totals'!$C$60)*$CG181,0)</f>
        <v>0</v>
      </c>
      <c r="CM181" s="37">
        <f>IF(MOD('935'!$K181,1000)=100,'Charging rates'!$D$29*$AZ181/(1+'DNO totals'!$D$60)*$CH181,0)</f>
        <v>0</v>
      </c>
      <c r="CN181" s="37">
        <f>IF(MOD('935'!$K181,100)=10,'Charging rates'!$E$29*$AZ181/(1+'DNO totals'!$E$60)*$CI181,0)</f>
        <v>0</v>
      </c>
      <c r="CO181" s="37">
        <f>IF(AND(MOD('935'!$K181,10)&gt;0,MOD('935'!$K181,1000)&gt;1),'Charging rates'!$F$29*$AZ181/(1+'DNO totals'!$F$60)*$CJ181,0)</f>
        <v>0</v>
      </c>
      <c r="CP181" s="37">
        <f>IF(MOD('935'!$K181,1000)=1,'Charging rates'!$G$29*$AZ181/(1+'DNO totals'!$G$60)*$CK181,0)</f>
        <v>0</v>
      </c>
      <c r="CQ181" s="52">
        <f>$CL181+$CM181+$CN181+$CO181+$CP181</f>
        <v>0</v>
      </c>
      <c r="CR181" s="37">
        <f>IF('935'!$K181&gt;1000,'Charging rates'!$C$29*$AY181*$CG181,0)</f>
        <v>0</v>
      </c>
      <c r="CS181" s="37">
        <f>IF(MOD('935'!$K181,1000)&gt;100,'Charging rates'!$D$29*$AY181*$CH181,0)</f>
        <v>0</v>
      </c>
      <c r="CT181" s="37">
        <f>IF(MOD('935'!$K181,100)&gt;10,'Charging rates'!$E$29*$AY181*$CI181,0)</f>
        <v>0</v>
      </c>
      <c r="CU181" s="52">
        <f>$CR181+$CS181+$CT181</f>
        <v>0</v>
      </c>
      <c r="CV181" s="36">
        <f>100*(AV181*'935'!Q181*CA181)/'11'!B$16</f>
        <v>0</v>
      </c>
      <c r="CW181" s="36">
        <f>100/'11'!B$16*'Charging rates'!B$76*AY181</f>
        <v>0</v>
      </c>
      <c r="CX181" s="36">
        <f>IF(D181=0,0,(1-BY181/D181)*(CB181+IF('935'!Q181=0,0,(CC181*'935'!Q181*('11'!C$16-'935'!Y181)/('11'!B$16-'935'!X181)))))</f>
        <v>0</v>
      </c>
      <c r="CY181" s="36">
        <f>CW181+CE181</f>
        <v>0</v>
      </c>
      <c r="CZ181" s="49">
        <f>(CQ181+CU181)*D181</f>
        <v>0</v>
      </c>
      <c r="DA181" s="33">
        <f>D181*('Parameters'!B$21+J181)*IF('DNO totals'!B$323&lt;0,1,'935'!S181)</f>
        <v>0</v>
      </c>
      <c r="DB181" s="52">
        <f>IF('DNO totals'!B$323&lt;0,1,'935'!S181)*('Parameters'!B$21+J181)</f>
        <v>0</v>
      </c>
      <c r="DC181" s="37">
        <f>CY181+'Charging rates'!B$106*DB181*100/'11'!B$16</f>
        <v>0</v>
      </c>
      <c r="DD181" s="37">
        <f>DC181+'Charging rates'!B$116*('Parameters'!B$21+J181)*100/'11'!B$16*IF('DNO totals'!B$323&lt;0,1,'935'!S181)</f>
        <v>0</v>
      </c>
      <c r="DE181" s="37">
        <f>'Charging rates'!B$97*(CQ181+CU181)*100/'11'!B$16</f>
        <v>0</v>
      </c>
      <c r="DF181" s="36">
        <f>MAX(0-(CC181*J181*'11'!C$16/'11'!B$16),DD181+DE181)</f>
        <v>0</v>
      </c>
      <c r="DG181" s="37">
        <f>IF(BT181,IF(J181=0,CD181,MAX(0,MIN(CD181,CD181+(DF181/'935'!Q181*('11'!B$16-'935'!X181)/('11'!C$16-'935'!Y181))))),0)</f>
        <v>0</v>
      </c>
      <c r="DH181" s="36">
        <f>IF(BT181,MAX(0,DF181),0)</f>
        <v>0</v>
      </c>
      <c r="DI181" s="53">
        <f>DH181+CX181</f>
        <v>0</v>
      </c>
    </row>
    <row r="182" spans="1:113">
      <c r="A182" s="28">
        <v>82</v>
      </c>
      <c r="B182" s="48">
        <f>'935'!B182</f>
        <v>0</v>
      </c>
      <c r="C182" s="33">
        <f>OR('935'!E182&lt;&gt;"VOID",'935'!F182&lt;&gt;"VOID",'935'!G182&lt;&gt;"VOID")</f>
        <v>0</v>
      </c>
      <c r="D182" s="33">
        <f>IF('935'!C182="VOID",0,('935'!C182*(1-'935'!X182/'11'!B$16)))</f>
        <v>0</v>
      </c>
      <c r="E182" s="33">
        <f>IF('935'!D182="VOID",0,'935'!D182*(1-'935'!X182/'11'!B$16))</f>
        <v>0</v>
      </c>
      <c r="F182" s="33">
        <f>IF('935'!E182="VOID",0,'935'!E182*(1-'935'!X182/'11'!B$16))</f>
        <v>0</v>
      </c>
      <c r="G182" s="33">
        <f>IF('935'!F182="VOID",0,'935'!F182*(1-'935'!X182/'11'!B$16))</f>
        <v>0</v>
      </c>
      <c r="H182" s="33">
        <f>IF('935'!G182="VOID",0,'935'!G182*(1-'935'!X182/'11'!B$16))</f>
        <v>0</v>
      </c>
      <c r="I182" s="33">
        <f>F182+G182+H182</f>
        <v>0</v>
      </c>
      <c r="J182" s="37">
        <f>'935'!Q182*(1-'935'!Y182/'11'!C$16)/(1-'935'!X182/'11'!B$16)</f>
        <v>0</v>
      </c>
      <c r="K182" s="33">
        <f>IF(D182,'935'!H182*D182/(D182+E182+I182),0)</f>
        <v>0</v>
      </c>
      <c r="L182" s="33">
        <f>IF(I182,'935'!H182*I182/(D182+E182+I182),0)</f>
        <v>0</v>
      </c>
      <c r="M182" s="33">
        <f>K182*(1-'935'!X182/'11'!B$16)</f>
        <v>0</v>
      </c>
      <c r="N182" s="49">
        <f>L182*(1-'935'!X182/'11'!B$16)</f>
        <v>0</v>
      </c>
      <c r="O182" s="50">
        <f>MATCH('935'!J182,'913'!$B$6:$B$1205,0)</f>
        <v>0</v>
      </c>
      <c r="P182" s="50">
        <f>MATCH(INDEX('913'!$D$6:$D$1205,O182),'913'!$B$6:$B$1205,0)</f>
        <v>0</v>
      </c>
      <c r="Q182" s="50">
        <f>MATCH(INDEX('913'!$D$6:$D$1205,P182),'913'!$B$6:$B$1205,0)</f>
        <v>0</v>
      </c>
      <c r="R182" s="50">
        <f>MATCH(INDEX('913'!$D$6:$D$1205,Q182),'913'!$B$6:$B$1205,0)</f>
        <v>0</v>
      </c>
      <c r="S182" s="50">
        <f>MATCH(INDEX('913'!$D$6:$D$1205,R182),'913'!$B$6:$B$1205,0)</f>
        <v>0</v>
      </c>
      <c r="T182" s="50">
        <f>MATCH(INDEX('913'!$D$6:$D$1205,S182),'913'!$B$6:$B$1205,0)</f>
        <v>0</v>
      </c>
      <c r="U182" s="50">
        <f>MATCH(INDEX('913'!$D$6:$D$1205,T182),'913'!$B$6:$B$1205,0)</f>
        <v>0</v>
      </c>
      <c r="V182" s="51">
        <f>MATCH(INDEX('913'!$D$6:$D$1205,U182),'913'!$B$6:$B$1205,0)</f>
        <v>0</v>
      </c>
      <c r="W182" s="37">
        <f>IF(ISNUMBER(O182),MAX(0,INDEX('913'!$E$6:$E$1205,O182)),0)</f>
        <v>0</v>
      </c>
      <c r="X182" s="37">
        <f>IF(ISNUMBER(P182),MAX(0,INDEX('913'!$E$6:$E$1205,P182)),0)</f>
        <v>0</v>
      </c>
      <c r="Y182" s="37">
        <f>IF(ISNUMBER(Q182),MAX(0,INDEX('913'!$E$6:$E$1205,Q182)),0)</f>
        <v>0</v>
      </c>
      <c r="Z182" s="37">
        <f>IF(ISNUMBER(R182),MAX(0,INDEX('913'!$E$6:$E$1205,R182)),0)</f>
        <v>0</v>
      </c>
      <c r="AA182" s="37">
        <f>IF(ISNUMBER(S182),MAX(0,INDEX('913'!$E$6:$E$1205,S182)),0)</f>
        <v>0</v>
      </c>
      <c r="AB182" s="37">
        <f>IF(ISNUMBER(T182),MAX(0,INDEX('913'!$E$6:$E$1205,T182)),0)</f>
        <v>0</v>
      </c>
      <c r="AC182" s="37">
        <f>IF(ISNUMBER(U182),MAX(0,INDEX('913'!$E$6:$E$1205,U182)),0)</f>
        <v>0</v>
      </c>
      <c r="AD182" s="52">
        <f>IF(ISNUMBER(V182),MAX(0,INDEX('913'!$E$6:$E$1205,V182)),0)</f>
        <v>0</v>
      </c>
      <c r="AE182" s="37">
        <f>IF(ISNUMBER(O182),MAX(0,INDEX('913'!$F$6:$F$1205,O182)),0)</f>
        <v>0</v>
      </c>
      <c r="AF182" s="37">
        <f>IF(ISNUMBER(P182),MAX(0,INDEX('913'!$F$6:$F$1205,P182)),0)</f>
        <v>0</v>
      </c>
      <c r="AG182" s="37">
        <f>IF(ISNUMBER(Q182),MAX(0,INDEX('913'!$F$6:$F$1205,Q182)),0)</f>
        <v>0</v>
      </c>
      <c r="AH182" s="37">
        <f>IF(ISNUMBER(R182),MAX(0,INDEX('913'!$F$6:$F$1205,R182)),0)</f>
        <v>0</v>
      </c>
      <c r="AI182" s="37">
        <f>IF(ISNUMBER(S182),MAX(0,INDEX('913'!$F$6:$F$1205,S182)),0)</f>
        <v>0</v>
      </c>
      <c r="AJ182" s="37">
        <f>IF(ISNUMBER(T182),MAX(0,INDEX('913'!$F$6:$F$1205,T182)),0)</f>
        <v>0</v>
      </c>
      <c r="AK182" s="37">
        <f>IF(ISNUMBER(U182),MAX(0,INDEX('913'!$F$6:$F$1205,U182)),0)</f>
        <v>0</v>
      </c>
      <c r="AL182" s="37">
        <f>IF(ISNUMBER(V182),MAX(0,INDEX('913'!$F$6:$F$1205,V182)),0)</f>
        <v>0</v>
      </c>
      <c r="AM182" s="33">
        <f>IF(ISNUMBER(O182),SQRT(INDEX('913'!$I$6:$I$1205,O182)^2+INDEX('913'!$J$6:$J$1205,O182)^2),0)</f>
        <v>0</v>
      </c>
      <c r="AN182" s="33">
        <f>IF(ISNUMBER(P182),SQRT(INDEX('913'!$I$6:$I$1205,P182)^2+INDEX('913'!$J$6:$J$1205,P182)^2),0)</f>
        <v>0</v>
      </c>
      <c r="AO182" s="33">
        <f>IF(ISNUMBER(Q182),SQRT(INDEX('913'!$I$6:$I$1205,Q182)^2+INDEX('913'!$J$6:$J$1205,Q182)^2),0)</f>
        <v>0</v>
      </c>
      <c r="AP182" s="33">
        <f>IF(ISNUMBER(R182),SQRT(INDEX('913'!$I$6:$I$1205,R182)^2+INDEX('913'!$J$6:$J$1205,R182)^2),0)</f>
        <v>0</v>
      </c>
      <c r="AQ182" s="33">
        <f>IF(ISNUMBER(S182),SQRT(INDEX('913'!$I$6:$I$1205,S182)^2+INDEX('913'!$J$6:$J$1205,S182)^2),0)</f>
        <v>0</v>
      </c>
      <c r="AR182" s="33">
        <f>IF(ISNUMBER(T182),SQRT(INDEX('913'!$I$6:$I$1205,T182)^2+INDEX('913'!$J$6:$J$1205,T182)^2),0)</f>
        <v>0</v>
      </c>
      <c r="AS182" s="33">
        <f>IF(ISNUMBER(U182),SQRT(INDEX('913'!$I$6:$I$1205,U182)^2+INDEX('913'!$J$6:$J$1205,U182)^2),0)</f>
        <v>0</v>
      </c>
      <c r="AT182" s="49">
        <f>IF(ISNUMBER(V182),SQRT(INDEX('913'!$I$6:$I$1205,V182)^2+INDEX('913'!$J$6:$J$1205,V182)^2),0)</f>
        <v>0</v>
      </c>
      <c r="AU182" s="37">
        <f>IF(AM182+AN182+AO182+AP182+AQ182+AR182+AS182+AT182=0,IF(COUNT(O182,P182,Q182,R182,S182,T182,U182,V182),(W182+X182+Y182+Z182+AA182+AB182+AC182+AD182)/COUNT(O182,P182,Q182,R182,S182,T182,U182,V182),0),(AM182*W182+AN182*X182+AO182*Y182+AP182*Z182+AQ182*AA182+AR182*AB182+AS182*AC182+AT182*AD182)/(AM182+AN182+AO182+AP182+AQ182+AR182+AS182+AT182))</f>
        <v>0</v>
      </c>
      <c r="AV182" s="37">
        <f>IF(AM182+AN182+AO182+AP182+AQ182+AR182+AS182+AT182=0,IF(COUNT(O182,P182,Q182,R182,S182,T182,U182,V182),(AE182+AF182+AG182+AH182+AI182+AJ182+AK182+AL182)/COUNT(O182,P182,Q182,R182,S182,T182,U182,V182),0),(AM182*AE182+AN182*AF182+AO182*AG182+AP182*AH182+AQ182*AI182+AR182*AJ182+AS182*AK182+AT182*AL182)/(AM182+AN182+AO182+AP182+AQ182+AR182+AS182+AT182))</f>
        <v>0</v>
      </c>
      <c r="AW182" s="52">
        <f>-100*'935'!W182*(AU182+AV182)/'11'!C$16</f>
        <v>0</v>
      </c>
      <c r="AX182" s="37">
        <f>INDEX('DNO totals'!$B$52:$G$52,IF('935'!K182,IF(MOD('935'!K182,1000),IF(MOD('935'!K182,100),IF(MOD('935'!K182,10),IF(MOD('935'!K182,1000)=1,6,5),4),3),2),1))</f>
        <v>0</v>
      </c>
      <c r="AY182" s="52">
        <f>J182*AX182</f>
        <v>0</v>
      </c>
      <c r="AZ182" s="37">
        <f>AX182*'Parameters'!B$11</f>
        <v>0</v>
      </c>
      <c r="BA182" s="37">
        <f>IF('935'!$K182=1000,'Charging rates'!$C$29*$AZ182/(1+'DNO totals'!$C$60)*'935'!$L182,0)</f>
        <v>0</v>
      </c>
      <c r="BB182" s="37">
        <f>IF(MOD('935'!$K182,1000)=100,'Charging rates'!$D$29*$AZ182/(1+'DNO totals'!$D$60)*'935'!$M182,0)</f>
        <v>0</v>
      </c>
      <c r="BC182" s="37">
        <f>IF(MOD('935'!$K182,100)=10,'Charging rates'!$E$29*$AZ182/(1+'DNO totals'!$E$60)*'935'!$N182,0)</f>
        <v>0</v>
      </c>
      <c r="BD182" s="37">
        <f>IF(AND(MOD('935'!$K182,10)&gt;0,MOD('935'!$K182,1000)&gt;1),'Charging rates'!$F$29*$AZ182/(1+'DNO totals'!$F$60)*'935'!$O182,0)</f>
        <v>0</v>
      </c>
      <c r="BE182" s="37">
        <f>IF(MOD('935'!$K182,1000)=1,'Charging rates'!$G$29*$AZ182/(1+'DNO totals'!$G$60)*'935'!$P182,0)</f>
        <v>0</v>
      </c>
      <c r="BF182" s="37">
        <f>IF('935'!$K182&gt;1000,'Charging rates'!$C$29*$AY182*'935'!$L182,0)</f>
        <v>0</v>
      </c>
      <c r="BG182" s="37">
        <f>IF(MOD('935'!$K182,1000)&gt;100,'Charging rates'!$D$29*$AY182*'935'!$M182,0)</f>
        <v>0</v>
      </c>
      <c r="BH182" s="37">
        <f>IF(MOD('935'!$K182,100)&gt;10,'Charging rates'!$E$29*$AY182*'935'!$N182,0)</f>
        <v>0</v>
      </c>
      <c r="BI182" s="37">
        <f>$BA182+$BB182+$BC182+$BD182+$BE182</f>
        <v>0</v>
      </c>
      <c r="BJ182" s="52">
        <f>$BF182+$BG182+$BH182</f>
        <v>0</v>
      </c>
      <c r="BK182" s="37">
        <f>AW182*(1+'Charging rates'!B$42+0.6*'Charging rates'!B$67+'Charging rates'!B$54)-100*'Charging rates'!B$76/'11'!C$16*'935'!W182</f>
        <v>0</v>
      </c>
      <c r="BL182" s="37">
        <f>IF(I182,BK182*I182/(I182+E182),0)</f>
        <v>0</v>
      </c>
      <c r="BM182" s="52">
        <f>ROUND(BL182,3)</f>
        <v>0</v>
      </c>
      <c r="BN182" s="33">
        <f>IF('935'!V182="VOID",0,'935'!V182*(1-'935'!X182/'11'!B$16))</f>
        <v>0</v>
      </c>
      <c r="BO182" s="36">
        <f>IF(I182,-100*'Charging rates'!B$76/'11'!B$16*BN182/I182,0)</f>
        <v>0</v>
      </c>
      <c r="BP182" s="36">
        <f>IF(C182,'DNO totals'!B$171,0)</f>
        <v>0</v>
      </c>
      <c r="BQ182" s="36">
        <f>ROUND(BP182,2)</f>
        <v>0</v>
      </c>
      <c r="BR182" s="36">
        <f>IF(C182,(BP182+BO182),0)</f>
        <v>0</v>
      </c>
      <c r="BS182" s="53">
        <f>ROUND(BR182,2)</f>
        <v>0</v>
      </c>
      <c r="BT182" s="33">
        <f>'935'!C182&lt;&gt;"VOID"</f>
        <v>0</v>
      </c>
      <c r="BU182" s="36">
        <f>IF(BT182,(100/'11'!B$16*K182*((1-'935'!I182)*'Charging rates'!B$42+'Charging rates'!B$54)),0)</f>
        <v>0</v>
      </c>
      <c r="BV182" s="36">
        <f>100/'11'!B$16*N182*('Charging rates'!B$42+'Charging rates'!B$54)</f>
        <v>0</v>
      </c>
      <c r="BW182" s="36">
        <f>100/'11'!B$16*L182*('Charging rates'!B$42+'Charging rates'!B$54)</f>
        <v>0</v>
      </c>
      <c r="BX182" s="53">
        <f>ROUND(BW182,2)</f>
        <v>0</v>
      </c>
      <c r="BY182" s="33">
        <f>D182-('935'!T182*(1-'935'!X182/'11'!B$16))</f>
        <v>0</v>
      </c>
      <c r="BZ182" s="33">
        <f>0-IF(ISNUMBER(O182),INDEX('913'!$I$6:$I$1205,O182),0)-IF(ISNUMBER(P182),INDEX('913'!$I$6:$I$1205,P182),0)-IF(ISNUMBER(Q182),INDEX('913'!$I$6:$I$1205,Q182),0)-IF(ISNUMBER(R182),INDEX('913'!$I$6:$I$1205,R182),0)-IF(ISNUMBER(S182),INDEX('913'!$I$6:$I$1205,S182),0)-IF(ISNUMBER(T182),INDEX('913'!$I$6:$I$1205,T182),0)-IF(ISNUMBER(U182),INDEX('913'!$I$6:$I$1205,U182),0)-IF(ISNUMBER(V182),INDEX('913'!$I$6:$I$1205,V182),0)</f>
        <v>0</v>
      </c>
      <c r="CA182" s="37">
        <f>IF(BZ182=0,1,MAX(1,SQRT(BZ182^2+(IF(ISNUMBER(O182),INDEX('913'!$J$6:$J$1205,O182),0)+IF(ISNUMBER(P182),INDEX('913'!$J$6:$J$1205,P182),0)+IF(ISNUMBER(Q182),INDEX('913'!$J$6:$J$1205,Q182),0)+IF(ISNUMBER(R182),INDEX('913'!$J$6:$J$1205,R182),0)+IF(ISNUMBER(S182),INDEX('913'!$J$6:$J$1205,S182),0)+IF(ISNUMBER(T182),INDEX('913'!$J$6:$J$1205,T182),0)+IF(ISNUMBER(U182),INDEX('913'!$J$6:$J$1205,U182),0)+IF(ISNUMBER(V182),INDEX('913'!$J$6:$J$1205,V182),0))^2)/BZ182))</f>
        <v>0</v>
      </c>
      <c r="CB182" s="36">
        <f>100*AU182/'11'!B$16</f>
        <v>0</v>
      </c>
      <c r="CC182" s="37">
        <f>100*(AV182*CA182)/'11'!C$16</f>
        <v>0</v>
      </c>
      <c r="CD182" s="37">
        <f>IF(D182=0,1,BY182/D182)*CC182</f>
        <v>0</v>
      </c>
      <c r="CE182" s="36">
        <f>IF(D182=0,1,BY182/D182)*CB182</f>
        <v>0</v>
      </c>
      <c r="CF182" s="54">
        <f>'11'!C$16-'935'!Y182</f>
        <v>0</v>
      </c>
      <c r="CG182" s="37">
        <f>MAX('DNO totals'!B$312+0,MIN('935'!L182+0,'DNO totals'!B$304+0))</f>
        <v>0</v>
      </c>
      <c r="CH182" s="37">
        <f>MAX('DNO totals'!C$312+0,MIN('935'!M182+0,'DNO totals'!C$304+0))</f>
        <v>0</v>
      </c>
      <c r="CI182" s="37">
        <f>MAX('DNO totals'!D$312+0,MIN('935'!N182+0,'DNO totals'!D$304+0))</f>
        <v>0</v>
      </c>
      <c r="CJ182" s="37">
        <f>MAX('DNO totals'!E$312+0,MIN('935'!O182+0,'DNO totals'!E$304+0))</f>
        <v>0</v>
      </c>
      <c r="CK182" s="52">
        <f>MAX('DNO totals'!F$312+0,MIN('935'!P182+0,'DNO totals'!F$304+0))</f>
        <v>0</v>
      </c>
      <c r="CL182" s="37">
        <f>IF('935'!$K182=1000,'Charging rates'!$C$29*$AZ182/(1+'DNO totals'!$C$60)*$CG182,0)</f>
        <v>0</v>
      </c>
      <c r="CM182" s="37">
        <f>IF(MOD('935'!$K182,1000)=100,'Charging rates'!$D$29*$AZ182/(1+'DNO totals'!$D$60)*$CH182,0)</f>
        <v>0</v>
      </c>
      <c r="CN182" s="37">
        <f>IF(MOD('935'!$K182,100)=10,'Charging rates'!$E$29*$AZ182/(1+'DNO totals'!$E$60)*$CI182,0)</f>
        <v>0</v>
      </c>
      <c r="CO182" s="37">
        <f>IF(AND(MOD('935'!$K182,10)&gt;0,MOD('935'!$K182,1000)&gt;1),'Charging rates'!$F$29*$AZ182/(1+'DNO totals'!$F$60)*$CJ182,0)</f>
        <v>0</v>
      </c>
      <c r="CP182" s="37">
        <f>IF(MOD('935'!$K182,1000)=1,'Charging rates'!$G$29*$AZ182/(1+'DNO totals'!$G$60)*$CK182,0)</f>
        <v>0</v>
      </c>
      <c r="CQ182" s="52">
        <f>$CL182+$CM182+$CN182+$CO182+$CP182</f>
        <v>0</v>
      </c>
      <c r="CR182" s="37">
        <f>IF('935'!$K182&gt;1000,'Charging rates'!$C$29*$AY182*$CG182,0)</f>
        <v>0</v>
      </c>
      <c r="CS182" s="37">
        <f>IF(MOD('935'!$K182,1000)&gt;100,'Charging rates'!$D$29*$AY182*$CH182,0)</f>
        <v>0</v>
      </c>
      <c r="CT182" s="37">
        <f>IF(MOD('935'!$K182,100)&gt;10,'Charging rates'!$E$29*$AY182*$CI182,0)</f>
        <v>0</v>
      </c>
      <c r="CU182" s="52">
        <f>$CR182+$CS182+$CT182</f>
        <v>0</v>
      </c>
      <c r="CV182" s="36">
        <f>100*(AV182*'935'!Q182*CA182)/'11'!B$16</f>
        <v>0</v>
      </c>
      <c r="CW182" s="36">
        <f>100/'11'!B$16*'Charging rates'!B$76*AY182</f>
        <v>0</v>
      </c>
      <c r="CX182" s="36">
        <f>IF(D182=0,0,(1-BY182/D182)*(CB182+IF('935'!Q182=0,0,(CC182*'935'!Q182*('11'!C$16-'935'!Y182)/('11'!B$16-'935'!X182)))))</f>
        <v>0</v>
      </c>
      <c r="CY182" s="36">
        <f>CW182+CE182</f>
        <v>0</v>
      </c>
      <c r="CZ182" s="49">
        <f>(CQ182+CU182)*D182</f>
        <v>0</v>
      </c>
      <c r="DA182" s="33">
        <f>D182*('Parameters'!B$21+J182)*IF('DNO totals'!B$323&lt;0,1,'935'!S182)</f>
        <v>0</v>
      </c>
      <c r="DB182" s="52">
        <f>IF('DNO totals'!B$323&lt;0,1,'935'!S182)*('Parameters'!B$21+J182)</f>
        <v>0</v>
      </c>
      <c r="DC182" s="37">
        <f>CY182+'Charging rates'!B$106*DB182*100/'11'!B$16</f>
        <v>0</v>
      </c>
      <c r="DD182" s="37">
        <f>DC182+'Charging rates'!B$116*('Parameters'!B$21+J182)*100/'11'!B$16*IF('DNO totals'!B$323&lt;0,1,'935'!S182)</f>
        <v>0</v>
      </c>
      <c r="DE182" s="37">
        <f>'Charging rates'!B$97*(CQ182+CU182)*100/'11'!B$16</f>
        <v>0</v>
      </c>
      <c r="DF182" s="36">
        <f>MAX(0-(CC182*J182*'11'!C$16/'11'!B$16),DD182+DE182)</f>
        <v>0</v>
      </c>
      <c r="DG182" s="37">
        <f>IF(BT182,IF(J182=0,CD182,MAX(0,MIN(CD182,CD182+(DF182/'935'!Q182*('11'!B$16-'935'!X182)/('11'!C$16-'935'!Y182))))),0)</f>
        <v>0</v>
      </c>
      <c r="DH182" s="36">
        <f>IF(BT182,MAX(0,DF182),0)</f>
        <v>0</v>
      </c>
      <c r="DI182" s="53">
        <f>DH182+CX182</f>
        <v>0</v>
      </c>
    </row>
    <row r="183" spans="1:113">
      <c r="A183" s="28">
        <v>83</v>
      </c>
      <c r="B183" s="48">
        <f>'935'!B183</f>
        <v>0</v>
      </c>
      <c r="C183" s="33">
        <f>OR('935'!E183&lt;&gt;"VOID",'935'!F183&lt;&gt;"VOID",'935'!G183&lt;&gt;"VOID")</f>
        <v>0</v>
      </c>
      <c r="D183" s="33">
        <f>IF('935'!C183="VOID",0,('935'!C183*(1-'935'!X183/'11'!B$16)))</f>
        <v>0</v>
      </c>
      <c r="E183" s="33">
        <f>IF('935'!D183="VOID",0,'935'!D183*(1-'935'!X183/'11'!B$16))</f>
        <v>0</v>
      </c>
      <c r="F183" s="33">
        <f>IF('935'!E183="VOID",0,'935'!E183*(1-'935'!X183/'11'!B$16))</f>
        <v>0</v>
      </c>
      <c r="G183" s="33">
        <f>IF('935'!F183="VOID",0,'935'!F183*(1-'935'!X183/'11'!B$16))</f>
        <v>0</v>
      </c>
      <c r="H183" s="33">
        <f>IF('935'!G183="VOID",0,'935'!G183*(1-'935'!X183/'11'!B$16))</f>
        <v>0</v>
      </c>
      <c r="I183" s="33">
        <f>F183+G183+H183</f>
        <v>0</v>
      </c>
      <c r="J183" s="37">
        <f>'935'!Q183*(1-'935'!Y183/'11'!C$16)/(1-'935'!X183/'11'!B$16)</f>
        <v>0</v>
      </c>
      <c r="K183" s="33">
        <f>IF(D183,'935'!H183*D183/(D183+E183+I183),0)</f>
        <v>0</v>
      </c>
      <c r="L183" s="33">
        <f>IF(I183,'935'!H183*I183/(D183+E183+I183),0)</f>
        <v>0</v>
      </c>
      <c r="M183" s="33">
        <f>K183*(1-'935'!X183/'11'!B$16)</f>
        <v>0</v>
      </c>
      <c r="N183" s="49">
        <f>L183*(1-'935'!X183/'11'!B$16)</f>
        <v>0</v>
      </c>
      <c r="O183" s="50">
        <f>MATCH('935'!J183,'913'!$B$6:$B$1205,0)</f>
        <v>0</v>
      </c>
      <c r="P183" s="50">
        <f>MATCH(INDEX('913'!$D$6:$D$1205,O183),'913'!$B$6:$B$1205,0)</f>
        <v>0</v>
      </c>
      <c r="Q183" s="50">
        <f>MATCH(INDEX('913'!$D$6:$D$1205,P183),'913'!$B$6:$B$1205,0)</f>
        <v>0</v>
      </c>
      <c r="R183" s="50">
        <f>MATCH(INDEX('913'!$D$6:$D$1205,Q183),'913'!$B$6:$B$1205,0)</f>
        <v>0</v>
      </c>
      <c r="S183" s="50">
        <f>MATCH(INDEX('913'!$D$6:$D$1205,R183),'913'!$B$6:$B$1205,0)</f>
        <v>0</v>
      </c>
      <c r="T183" s="50">
        <f>MATCH(INDEX('913'!$D$6:$D$1205,S183),'913'!$B$6:$B$1205,0)</f>
        <v>0</v>
      </c>
      <c r="U183" s="50">
        <f>MATCH(INDEX('913'!$D$6:$D$1205,T183),'913'!$B$6:$B$1205,0)</f>
        <v>0</v>
      </c>
      <c r="V183" s="51">
        <f>MATCH(INDEX('913'!$D$6:$D$1205,U183),'913'!$B$6:$B$1205,0)</f>
        <v>0</v>
      </c>
      <c r="W183" s="37">
        <f>IF(ISNUMBER(O183),MAX(0,INDEX('913'!$E$6:$E$1205,O183)),0)</f>
        <v>0</v>
      </c>
      <c r="X183" s="37">
        <f>IF(ISNUMBER(P183),MAX(0,INDEX('913'!$E$6:$E$1205,P183)),0)</f>
        <v>0</v>
      </c>
      <c r="Y183" s="37">
        <f>IF(ISNUMBER(Q183),MAX(0,INDEX('913'!$E$6:$E$1205,Q183)),0)</f>
        <v>0</v>
      </c>
      <c r="Z183" s="37">
        <f>IF(ISNUMBER(R183),MAX(0,INDEX('913'!$E$6:$E$1205,R183)),0)</f>
        <v>0</v>
      </c>
      <c r="AA183" s="37">
        <f>IF(ISNUMBER(S183),MAX(0,INDEX('913'!$E$6:$E$1205,S183)),0)</f>
        <v>0</v>
      </c>
      <c r="AB183" s="37">
        <f>IF(ISNUMBER(T183),MAX(0,INDEX('913'!$E$6:$E$1205,T183)),0)</f>
        <v>0</v>
      </c>
      <c r="AC183" s="37">
        <f>IF(ISNUMBER(U183),MAX(0,INDEX('913'!$E$6:$E$1205,U183)),0)</f>
        <v>0</v>
      </c>
      <c r="AD183" s="52">
        <f>IF(ISNUMBER(V183),MAX(0,INDEX('913'!$E$6:$E$1205,V183)),0)</f>
        <v>0</v>
      </c>
      <c r="AE183" s="37">
        <f>IF(ISNUMBER(O183),MAX(0,INDEX('913'!$F$6:$F$1205,O183)),0)</f>
        <v>0</v>
      </c>
      <c r="AF183" s="37">
        <f>IF(ISNUMBER(P183),MAX(0,INDEX('913'!$F$6:$F$1205,P183)),0)</f>
        <v>0</v>
      </c>
      <c r="AG183" s="37">
        <f>IF(ISNUMBER(Q183),MAX(0,INDEX('913'!$F$6:$F$1205,Q183)),0)</f>
        <v>0</v>
      </c>
      <c r="AH183" s="37">
        <f>IF(ISNUMBER(R183),MAX(0,INDEX('913'!$F$6:$F$1205,R183)),0)</f>
        <v>0</v>
      </c>
      <c r="AI183" s="37">
        <f>IF(ISNUMBER(S183),MAX(0,INDEX('913'!$F$6:$F$1205,S183)),0)</f>
        <v>0</v>
      </c>
      <c r="AJ183" s="37">
        <f>IF(ISNUMBER(T183),MAX(0,INDEX('913'!$F$6:$F$1205,T183)),0)</f>
        <v>0</v>
      </c>
      <c r="AK183" s="37">
        <f>IF(ISNUMBER(U183),MAX(0,INDEX('913'!$F$6:$F$1205,U183)),0)</f>
        <v>0</v>
      </c>
      <c r="AL183" s="37">
        <f>IF(ISNUMBER(V183),MAX(0,INDEX('913'!$F$6:$F$1205,V183)),0)</f>
        <v>0</v>
      </c>
      <c r="AM183" s="33">
        <f>IF(ISNUMBER(O183),SQRT(INDEX('913'!$I$6:$I$1205,O183)^2+INDEX('913'!$J$6:$J$1205,O183)^2),0)</f>
        <v>0</v>
      </c>
      <c r="AN183" s="33">
        <f>IF(ISNUMBER(P183),SQRT(INDEX('913'!$I$6:$I$1205,P183)^2+INDEX('913'!$J$6:$J$1205,P183)^2),0)</f>
        <v>0</v>
      </c>
      <c r="AO183" s="33">
        <f>IF(ISNUMBER(Q183),SQRT(INDEX('913'!$I$6:$I$1205,Q183)^2+INDEX('913'!$J$6:$J$1205,Q183)^2),0)</f>
        <v>0</v>
      </c>
      <c r="AP183" s="33">
        <f>IF(ISNUMBER(R183),SQRT(INDEX('913'!$I$6:$I$1205,R183)^2+INDEX('913'!$J$6:$J$1205,R183)^2),0)</f>
        <v>0</v>
      </c>
      <c r="AQ183" s="33">
        <f>IF(ISNUMBER(S183),SQRT(INDEX('913'!$I$6:$I$1205,S183)^2+INDEX('913'!$J$6:$J$1205,S183)^2),0)</f>
        <v>0</v>
      </c>
      <c r="AR183" s="33">
        <f>IF(ISNUMBER(T183),SQRT(INDEX('913'!$I$6:$I$1205,T183)^2+INDEX('913'!$J$6:$J$1205,T183)^2),0)</f>
        <v>0</v>
      </c>
      <c r="AS183" s="33">
        <f>IF(ISNUMBER(U183),SQRT(INDEX('913'!$I$6:$I$1205,U183)^2+INDEX('913'!$J$6:$J$1205,U183)^2),0)</f>
        <v>0</v>
      </c>
      <c r="AT183" s="49">
        <f>IF(ISNUMBER(V183),SQRT(INDEX('913'!$I$6:$I$1205,V183)^2+INDEX('913'!$J$6:$J$1205,V183)^2),0)</f>
        <v>0</v>
      </c>
      <c r="AU183" s="37">
        <f>IF(AM183+AN183+AO183+AP183+AQ183+AR183+AS183+AT183=0,IF(COUNT(O183,P183,Q183,R183,S183,T183,U183,V183),(W183+X183+Y183+Z183+AA183+AB183+AC183+AD183)/COUNT(O183,P183,Q183,R183,S183,T183,U183,V183),0),(AM183*W183+AN183*X183+AO183*Y183+AP183*Z183+AQ183*AA183+AR183*AB183+AS183*AC183+AT183*AD183)/(AM183+AN183+AO183+AP183+AQ183+AR183+AS183+AT183))</f>
        <v>0</v>
      </c>
      <c r="AV183" s="37">
        <f>IF(AM183+AN183+AO183+AP183+AQ183+AR183+AS183+AT183=0,IF(COUNT(O183,P183,Q183,R183,S183,T183,U183,V183),(AE183+AF183+AG183+AH183+AI183+AJ183+AK183+AL183)/COUNT(O183,P183,Q183,R183,S183,T183,U183,V183),0),(AM183*AE183+AN183*AF183+AO183*AG183+AP183*AH183+AQ183*AI183+AR183*AJ183+AS183*AK183+AT183*AL183)/(AM183+AN183+AO183+AP183+AQ183+AR183+AS183+AT183))</f>
        <v>0</v>
      </c>
      <c r="AW183" s="52">
        <f>-100*'935'!W183*(AU183+AV183)/'11'!C$16</f>
        <v>0</v>
      </c>
      <c r="AX183" s="37">
        <f>INDEX('DNO totals'!$B$52:$G$52,IF('935'!K183,IF(MOD('935'!K183,1000),IF(MOD('935'!K183,100),IF(MOD('935'!K183,10),IF(MOD('935'!K183,1000)=1,6,5),4),3),2),1))</f>
        <v>0</v>
      </c>
      <c r="AY183" s="52">
        <f>J183*AX183</f>
        <v>0</v>
      </c>
      <c r="AZ183" s="37">
        <f>AX183*'Parameters'!B$11</f>
        <v>0</v>
      </c>
      <c r="BA183" s="37">
        <f>IF('935'!$K183=1000,'Charging rates'!$C$29*$AZ183/(1+'DNO totals'!$C$60)*'935'!$L183,0)</f>
        <v>0</v>
      </c>
      <c r="BB183" s="37">
        <f>IF(MOD('935'!$K183,1000)=100,'Charging rates'!$D$29*$AZ183/(1+'DNO totals'!$D$60)*'935'!$M183,0)</f>
        <v>0</v>
      </c>
      <c r="BC183" s="37">
        <f>IF(MOD('935'!$K183,100)=10,'Charging rates'!$E$29*$AZ183/(1+'DNO totals'!$E$60)*'935'!$N183,0)</f>
        <v>0</v>
      </c>
      <c r="BD183" s="37">
        <f>IF(AND(MOD('935'!$K183,10)&gt;0,MOD('935'!$K183,1000)&gt;1),'Charging rates'!$F$29*$AZ183/(1+'DNO totals'!$F$60)*'935'!$O183,0)</f>
        <v>0</v>
      </c>
      <c r="BE183" s="37">
        <f>IF(MOD('935'!$K183,1000)=1,'Charging rates'!$G$29*$AZ183/(1+'DNO totals'!$G$60)*'935'!$P183,0)</f>
        <v>0</v>
      </c>
      <c r="BF183" s="37">
        <f>IF('935'!$K183&gt;1000,'Charging rates'!$C$29*$AY183*'935'!$L183,0)</f>
        <v>0</v>
      </c>
      <c r="BG183" s="37">
        <f>IF(MOD('935'!$K183,1000)&gt;100,'Charging rates'!$D$29*$AY183*'935'!$M183,0)</f>
        <v>0</v>
      </c>
      <c r="BH183" s="37">
        <f>IF(MOD('935'!$K183,100)&gt;10,'Charging rates'!$E$29*$AY183*'935'!$N183,0)</f>
        <v>0</v>
      </c>
      <c r="BI183" s="37">
        <f>$BA183+$BB183+$BC183+$BD183+$BE183</f>
        <v>0</v>
      </c>
      <c r="BJ183" s="52">
        <f>$BF183+$BG183+$BH183</f>
        <v>0</v>
      </c>
      <c r="BK183" s="37">
        <f>AW183*(1+'Charging rates'!B$42+0.6*'Charging rates'!B$67+'Charging rates'!B$54)-100*'Charging rates'!B$76/'11'!C$16*'935'!W183</f>
        <v>0</v>
      </c>
      <c r="BL183" s="37">
        <f>IF(I183,BK183*I183/(I183+E183),0)</f>
        <v>0</v>
      </c>
      <c r="BM183" s="52">
        <f>ROUND(BL183,3)</f>
        <v>0</v>
      </c>
      <c r="BN183" s="33">
        <f>IF('935'!V183="VOID",0,'935'!V183*(1-'935'!X183/'11'!B$16))</f>
        <v>0</v>
      </c>
      <c r="BO183" s="36">
        <f>IF(I183,-100*'Charging rates'!B$76/'11'!B$16*BN183/I183,0)</f>
        <v>0</v>
      </c>
      <c r="BP183" s="36">
        <f>IF(C183,'DNO totals'!B$171,0)</f>
        <v>0</v>
      </c>
      <c r="BQ183" s="36">
        <f>ROUND(BP183,2)</f>
        <v>0</v>
      </c>
      <c r="BR183" s="36">
        <f>IF(C183,(BP183+BO183),0)</f>
        <v>0</v>
      </c>
      <c r="BS183" s="53">
        <f>ROUND(BR183,2)</f>
        <v>0</v>
      </c>
      <c r="BT183" s="33">
        <f>'935'!C183&lt;&gt;"VOID"</f>
        <v>0</v>
      </c>
      <c r="BU183" s="36">
        <f>IF(BT183,(100/'11'!B$16*K183*((1-'935'!I183)*'Charging rates'!B$42+'Charging rates'!B$54)),0)</f>
        <v>0</v>
      </c>
      <c r="BV183" s="36">
        <f>100/'11'!B$16*N183*('Charging rates'!B$42+'Charging rates'!B$54)</f>
        <v>0</v>
      </c>
      <c r="BW183" s="36">
        <f>100/'11'!B$16*L183*('Charging rates'!B$42+'Charging rates'!B$54)</f>
        <v>0</v>
      </c>
      <c r="BX183" s="53">
        <f>ROUND(BW183,2)</f>
        <v>0</v>
      </c>
      <c r="BY183" s="33">
        <f>D183-('935'!T183*(1-'935'!X183/'11'!B$16))</f>
        <v>0</v>
      </c>
      <c r="BZ183" s="33">
        <f>0-IF(ISNUMBER(O183),INDEX('913'!$I$6:$I$1205,O183),0)-IF(ISNUMBER(P183),INDEX('913'!$I$6:$I$1205,P183),0)-IF(ISNUMBER(Q183),INDEX('913'!$I$6:$I$1205,Q183),0)-IF(ISNUMBER(R183),INDEX('913'!$I$6:$I$1205,R183),0)-IF(ISNUMBER(S183),INDEX('913'!$I$6:$I$1205,S183),0)-IF(ISNUMBER(T183),INDEX('913'!$I$6:$I$1205,T183),0)-IF(ISNUMBER(U183),INDEX('913'!$I$6:$I$1205,U183),0)-IF(ISNUMBER(V183),INDEX('913'!$I$6:$I$1205,V183),0)</f>
        <v>0</v>
      </c>
      <c r="CA183" s="37">
        <f>IF(BZ183=0,1,MAX(1,SQRT(BZ183^2+(IF(ISNUMBER(O183),INDEX('913'!$J$6:$J$1205,O183),0)+IF(ISNUMBER(P183),INDEX('913'!$J$6:$J$1205,P183),0)+IF(ISNUMBER(Q183),INDEX('913'!$J$6:$J$1205,Q183),0)+IF(ISNUMBER(R183),INDEX('913'!$J$6:$J$1205,R183),0)+IF(ISNUMBER(S183),INDEX('913'!$J$6:$J$1205,S183),0)+IF(ISNUMBER(T183),INDEX('913'!$J$6:$J$1205,T183),0)+IF(ISNUMBER(U183),INDEX('913'!$J$6:$J$1205,U183),0)+IF(ISNUMBER(V183),INDEX('913'!$J$6:$J$1205,V183),0))^2)/BZ183))</f>
        <v>0</v>
      </c>
      <c r="CB183" s="36">
        <f>100*AU183/'11'!B$16</f>
        <v>0</v>
      </c>
      <c r="CC183" s="37">
        <f>100*(AV183*CA183)/'11'!C$16</f>
        <v>0</v>
      </c>
      <c r="CD183" s="37">
        <f>IF(D183=0,1,BY183/D183)*CC183</f>
        <v>0</v>
      </c>
      <c r="CE183" s="36">
        <f>IF(D183=0,1,BY183/D183)*CB183</f>
        <v>0</v>
      </c>
      <c r="CF183" s="54">
        <f>'11'!C$16-'935'!Y183</f>
        <v>0</v>
      </c>
      <c r="CG183" s="37">
        <f>MAX('DNO totals'!B$312+0,MIN('935'!L183+0,'DNO totals'!B$304+0))</f>
        <v>0</v>
      </c>
      <c r="CH183" s="37">
        <f>MAX('DNO totals'!C$312+0,MIN('935'!M183+0,'DNO totals'!C$304+0))</f>
        <v>0</v>
      </c>
      <c r="CI183" s="37">
        <f>MAX('DNO totals'!D$312+0,MIN('935'!N183+0,'DNO totals'!D$304+0))</f>
        <v>0</v>
      </c>
      <c r="CJ183" s="37">
        <f>MAX('DNO totals'!E$312+0,MIN('935'!O183+0,'DNO totals'!E$304+0))</f>
        <v>0</v>
      </c>
      <c r="CK183" s="52">
        <f>MAX('DNO totals'!F$312+0,MIN('935'!P183+0,'DNO totals'!F$304+0))</f>
        <v>0</v>
      </c>
      <c r="CL183" s="37">
        <f>IF('935'!$K183=1000,'Charging rates'!$C$29*$AZ183/(1+'DNO totals'!$C$60)*$CG183,0)</f>
        <v>0</v>
      </c>
      <c r="CM183" s="37">
        <f>IF(MOD('935'!$K183,1000)=100,'Charging rates'!$D$29*$AZ183/(1+'DNO totals'!$D$60)*$CH183,0)</f>
        <v>0</v>
      </c>
      <c r="CN183" s="37">
        <f>IF(MOD('935'!$K183,100)=10,'Charging rates'!$E$29*$AZ183/(1+'DNO totals'!$E$60)*$CI183,0)</f>
        <v>0</v>
      </c>
      <c r="CO183" s="37">
        <f>IF(AND(MOD('935'!$K183,10)&gt;0,MOD('935'!$K183,1000)&gt;1),'Charging rates'!$F$29*$AZ183/(1+'DNO totals'!$F$60)*$CJ183,0)</f>
        <v>0</v>
      </c>
      <c r="CP183" s="37">
        <f>IF(MOD('935'!$K183,1000)=1,'Charging rates'!$G$29*$AZ183/(1+'DNO totals'!$G$60)*$CK183,0)</f>
        <v>0</v>
      </c>
      <c r="CQ183" s="52">
        <f>$CL183+$CM183+$CN183+$CO183+$CP183</f>
        <v>0</v>
      </c>
      <c r="CR183" s="37">
        <f>IF('935'!$K183&gt;1000,'Charging rates'!$C$29*$AY183*$CG183,0)</f>
        <v>0</v>
      </c>
      <c r="CS183" s="37">
        <f>IF(MOD('935'!$K183,1000)&gt;100,'Charging rates'!$D$29*$AY183*$CH183,0)</f>
        <v>0</v>
      </c>
      <c r="CT183" s="37">
        <f>IF(MOD('935'!$K183,100)&gt;10,'Charging rates'!$E$29*$AY183*$CI183,0)</f>
        <v>0</v>
      </c>
      <c r="CU183" s="52">
        <f>$CR183+$CS183+$CT183</f>
        <v>0</v>
      </c>
      <c r="CV183" s="36">
        <f>100*(AV183*'935'!Q183*CA183)/'11'!B$16</f>
        <v>0</v>
      </c>
      <c r="CW183" s="36">
        <f>100/'11'!B$16*'Charging rates'!B$76*AY183</f>
        <v>0</v>
      </c>
      <c r="CX183" s="36">
        <f>IF(D183=0,0,(1-BY183/D183)*(CB183+IF('935'!Q183=0,0,(CC183*'935'!Q183*('11'!C$16-'935'!Y183)/('11'!B$16-'935'!X183)))))</f>
        <v>0</v>
      </c>
      <c r="CY183" s="36">
        <f>CW183+CE183</f>
        <v>0</v>
      </c>
      <c r="CZ183" s="49">
        <f>(CQ183+CU183)*D183</f>
        <v>0</v>
      </c>
      <c r="DA183" s="33">
        <f>D183*('Parameters'!B$21+J183)*IF('DNO totals'!B$323&lt;0,1,'935'!S183)</f>
        <v>0</v>
      </c>
      <c r="DB183" s="52">
        <f>IF('DNO totals'!B$323&lt;0,1,'935'!S183)*('Parameters'!B$21+J183)</f>
        <v>0</v>
      </c>
      <c r="DC183" s="37">
        <f>CY183+'Charging rates'!B$106*DB183*100/'11'!B$16</f>
        <v>0</v>
      </c>
      <c r="DD183" s="37">
        <f>DC183+'Charging rates'!B$116*('Parameters'!B$21+J183)*100/'11'!B$16*IF('DNO totals'!B$323&lt;0,1,'935'!S183)</f>
        <v>0</v>
      </c>
      <c r="DE183" s="37">
        <f>'Charging rates'!B$97*(CQ183+CU183)*100/'11'!B$16</f>
        <v>0</v>
      </c>
      <c r="DF183" s="36">
        <f>MAX(0-(CC183*J183*'11'!C$16/'11'!B$16),DD183+DE183)</f>
        <v>0</v>
      </c>
      <c r="DG183" s="37">
        <f>IF(BT183,IF(J183=0,CD183,MAX(0,MIN(CD183,CD183+(DF183/'935'!Q183*('11'!B$16-'935'!X183)/('11'!C$16-'935'!Y183))))),0)</f>
        <v>0</v>
      </c>
      <c r="DH183" s="36">
        <f>IF(BT183,MAX(0,DF183),0)</f>
        <v>0</v>
      </c>
      <c r="DI183" s="53">
        <f>DH183+CX183</f>
        <v>0</v>
      </c>
    </row>
    <row r="184" spans="1:113">
      <c r="A184" s="28">
        <v>84</v>
      </c>
      <c r="B184" s="48">
        <f>'935'!B184</f>
        <v>0</v>
      </c>
      <c r="C184" s="33">
        <f>OR('935'!E184&lt;&gt;"VOID",'935'!F184&lt;&gt;"VOID",'935'!G184&lt;&gt;"VOID")</f>
        <v>0</v>
      </c>
      <c r="D184" s="33">
        <f>IF('935'!C184="VOID",0,('935'!C184*(1-'935'!X184/'11'!B$16)))</f>
        <v>0</v>
      </c>
      <c r="E184" s="33">
        <f>IF('935'!D184="VOID",0,'935'!D184*(1-'935'!X184/'11'!B$16))</f>
        <v>0</v>
      </c>
      <c r="F184" s="33">
        <f>IF('935'!E184="VOID",0,'935'!E184*(1-'935'!X184/'11'!B$16))</f>
        <v>0</v>
      </c>
      <c r="G184" s="33">
        <f>IF('935'!F184="VOID",0,'935'!F184*(1-'935'!X184/'11'!B$16))</f>
        <v>0</v>
      </c>
      <c r="H184" s="33">
        <f>IF('935'!G184="VOID",0,'935'!G184*(1-'935'!X184/'11'!B$16))</f>
        <v>0</v>
      </c>
      <c r="I184" s="33">
        <f>F184+G184+H184</f>
        <v>0</v>
      </c>
      <c r="J184" s="37">
        <f>'935'!Q184*(1-'935'!Y184/'11'!C$16)/(1-'935'!X184/'11'!B$16)</f>
        <v>0</v>
      </c>
      <c r="K184" s="33">
        <f>IF(D184,'935'!H184*D184/(D184+E184+I184),0)</f>
        <v>0</v>
      </c>
      <c r="L184" s="33">
        <f>IF(I184,'935'!H184*I184/(D184+E184+I184),0)</f>
        <v>0</v>
      </c>
      <c r="M184" s="33">
        <f>K184*(1-'935'!X184/'11'!B$16)</f>
        <v>0</v>
      </c>
      <c r="N184" s="49">
        <f>L184*(1-'935'!X184/'11'!B$16)</f>
        <v>0</v>
      </c>
      <c r="O184" s="50">
        <f>MATCH('935'!J184,'913'!$B$6:$B$1205,0)</f>
        <v>0</v>
      </c>
      <c r="P184" s="50">
        <f>MATCH(INDEX('913'!$D$6:$D$1205,O184),'913'!$B$6:$B$1205,0)</f>
        <v>0</v>
      </c>
      <c r="Q184" s="50">
        <f>MATCH(INDEX('913'!$D$6:$D$1205,P184),'913'!$B$6:$B$1205,0)</f>
        <v>0</v>
      </c>
      <c r="R184" s="50">
        <f>MATCH(INDEX('913'!$D$6:$D$1205,Q184),'913'!$B$6:$B$1205,0)</f>
        <v>0</v>
      </c>
      <c r="S184" s="50">
        <f>MATCH(INDEX('913'!$D$6:$D$1205,R184),'913'!$B$6:$B$1205,0)</f>
        <v>0</v>
      </c>
      <c r="T184" s="50">
        <f>MATCH(INDEX('913'!$D$6:$D$1205,S184),'913'!$B$6:$B$1205,0)</f>
        <v>0</v>
      </c>
      <c r="U184" s="50">
        <f>MATCH(INDEX('913'!$D$6:$D$1205,T184),'913'!$B$6:$B$1205,0)</f>
        <v>0</v>
      </c>
      <c r="V184" s="51">
        <f>MATCH(INDEX('913'!$D$6:$D$1205,U184),'913'!$B$6:$B$1205,0)</f>
        <v>0</v>
      </c>
      <c r="W184" s="37">
        <f>IF(ISNUMBER(O184),MAX(0,INDEX('913'!$E$6:$E$1205,O184)),0)</f>
        <v>0</v>
      </c>
      <c r="X184" s="37">
        <f>IF(ISNUMBER(P184),MAX(0,INDEX('913'!$E$6:$E$1205,P184)),0)</f>
        <v>0</v>
      </c>
      <c r="Y184" s="37">
        <f>IF(ISNUMBER(Q184),MAX(0,INDEX('913'!$E$6:$E$1205,Q184)),0)</f>
        <v>0</v>
      </c>
      <c r="Z184" s="37">
        <f>IF(ISNUMBER(R184),MAX(0,INDEX('913'!$E$6:$E$1205,R184)),0)</f>
        <v>0</v>
      </c>
      <c r="AA184" s="37">
        <f>IF(ISNUMBER(S184),MAX(0,INDEX('913'!$E$6:$E$1205,S184)),0)</f>
        <v>0</v>
      </c>
      <c r="AB184" s="37">
        <f>IF(ISNUMBER(T184),MAX(0,INDEX('913'!$E$6:$E$1205,T184)),0)</f>
        <v>0</v>
      </c>
      <c r="AC184" s="37">
        <f>IF(ISNUMBER(U184),MAX(0,INDEX('913'!$E$6:$E$1205,U184)),0)</f>
        <v>0</v>
      </c>
      <c r="AD184" s="52">
        <f>IF(ISNUMBER(V184),MAX(0,INDEX('913'!$E$6:$E$1205,V184)),0)</f>
        <v>0</v>
      </c>
      <c r="AE184" s="37">
        <f>IF(ISNUMBER(O184),MAX(0,INDEX('913'!$F$6:$F$1205,O184)),0)</f>
        <v>0</v>
      </c>
      <c r="AF184" s="37">
        <f>IF(ISNUMBER(P184),MAX(0,INDEX('913'!$F$6:$F$1205,P184)),0)</f>
        <v>0</v>
      </c>
      <c r="AG184" s="37">
        <f>IF(ISNUMBER(Q184),MAX(0,INDEX('913'!$F$6:$F$1205,Q184)),0)</f>
        <v>0</v>
      </c>
      <c r="AH184" s="37">
        <f>IF(ISNUMBER(R184),MAX(0,INDEX('913'!$F$6:$F$1205,R184)),0)</f>
        <v>0</v>
      </c>
      <c r="AI184" s="37">
        <f>IF(ISNUMBER(S184),MAX(0,INDEX('913'!$F$6:$F$1205,S184)),0)</f>
        <v>0</v>
      </c>
      <c r="AJ184" s="37">
        <f>IF(ISNUMBER(T184),MAX(0,INDEX('913'!$F$6:$F$1205,T184)),0)</f>
        <v>0</v>
      </c>
      <c r="AK184" s="37">
        <f>IF(ISNUMBER(U184),MAX(0,INDEX('913'!$F$6:$F$1205,U184)),0)</f>
        <v>0</v>
      </c>
      <c r="AL184" s="37">
        <f>IF(ISNUMBER(V184),MAX(0,INDEX('913'!$F$6:$F$1205,V184)),0)</f>
        <v>0</v>
      </c>
      <c r="AM184" s="33">
        <f>IF(ISNUMBER(O184),SQRT(INDEX('913'!$I$6:$I$1205,O184)^2+INDEX('913'!$J$6:$J$1205,O184)^2),0)</f>
        <v>0</v>
      </c>
      <c r="AN184" s="33">
        <f>IF(ISNUMBER(P184),SQRT(INDEX('913'!$I$6:$I$1205,P184)^2+INDEX('913'!$J$6:$J$1205,P184)^2),0)</f>
        <v>0</v>
      </c>
      <c r="AO184" s="33">
        <f>IF(ISNUMBER(Q184),SQRT(INDEX('913'!$I$6:$I$1205,Q184)^2+INDEX('913'!$J$6:$J$1205,Q184)^2),0)</f>
        <v>0</v>
      </c>
      <c r="AP184" s="33">
        <f>IF(ISNUMBER(R184),SQRT(INDEX('913'!$I$6:$I$1205,R184)^2+INDEX('913'!$J$6:$J$1205,R184)^2),0)</f>
        <v>0</v>
      </c>
      <c r="AQ184" s="33">
        <f>IF(ISNUMBER(S184),SQRT(INDEX('913'!$I$6:$I$1205,S184)^2+INDEX('913'!$J$6:$J$1205,S184)^2),0)</f>
        <v>0</v>
      </c>
      <c r="AR184" s="33">
        <f>IF(ISNUMBER(T184),SQRT(INDEX('913'!$I$6:$I$1205,T184)^2+INDEX('913'!$J$6:$J$1205,T184)^2),0)</f>
        <v>0</v>
      </c>
      <c r="AS184" s="33">
        <f>IF(ISNUMBER(U184),SQRT(INDEX('913'!$I$6:$I$1205,U184)^2+INDEX('913'!$J$6:$J$1205,U184)^2),0)</f>
        <v>0</v>
      </c>
      <c r="AT184" s="49">
        <f>IF(ISNUMBER(V184),SQRT(INDEX('913'!$I$6:$I$1205,V184)^2+INDEX('913'!$J$6:$J$1205,V184)^2),0)</f>
        <v>0</v>
      </c>
      <c r="AU184" s="37">
        <f>IF(AM184+AN184+AO184+AP184+AQ184+AR184+AS184+AT184=0,IF(COUNT(O184,P184,Q184,R184,S184,T184,U184,V184),(W184+X184+Y184+Z184+AA184+AB184+AC184+AD184)/COUNT(O184,P184,Q184,R184,S184,T184,U184,V184),0),(AM184*W184+AN184*X184+AO184*Y184+AP184*Z184+AQ184*AA184+AR184*AB184+AS184*AC184+AT184*AD184)/(AM184+AN184+AO184+AP184+AQ184+AR184+AS184+AT184))</f>
        <v>0</v>
      </c>
      <c r="AV184" s="37">
        <f>IF(AM184+AN184+AO184+AP184+AQ184+AR184+AS184+AT184=0,IF(COUNT(O184,P184,Q184,R184,S184,T184,U184,V184),(AE184+AF184+AG184+AH184+AI184+AJ184+AK184+AL184)/COUNT(O184,P184,Q184,R184,S184,T184,U184,V184),0),(AM184*AE184+AN184*AF184+AO184*AG184+AP184*AH184+AQ184*AI184+AR184*AJ184+AS184*AK184+AT184*AL184)/(AM184+AN184+AO184+AP184+AQ184+AR184+AS184+AT184))</f>
        <v>0</v>
      </c>
      <c r="AW184" s="52">
        <f>-100*'935'!W184*(AU184+AV184)/'11'!C$16</f>
        <v>0</v>
      </c>
      <c r="AX184" s="37">
        <f>INDEX('DNO totals'!$B$52:$G$52,IF('935'!K184,IF(MOD('935'!K184,1000),IF(MOD('935'!K184,100),IF(MOD('935'!K184,10),IF(MOD('935'!K184,1000)=1,6,5),4),3),2),1))</f>
        <v>0</v>
      </c>
      <c r="AY184" s="52">
        <f>J184*AX184</f>
        <v>0</v>
      </c>
      <c r="AZ184" s="37">
        <f>AX184*'Parameters'!B$11</f>
        <v>0</v>
      </c>
      <c r="BA184" s="37">
        <f>IF('935'!$K184=1000,'Charging rates'!$C$29*$AZ184/(1+'DNO totals'!$C$60)*'935'!$L184,0)</f>
        <v>0</v>
      </c>
      <c r="BB184" s="37">
        <f>IF(MOD('935'!$K184,1000)=100,'Charging rates'!$D$29*$AZ184/(1+'DNO totals'!$D$60)*'935'!$M184,0)</f>
        <v>0</v>
      </c>
      <c r="BC184" s="37">
        <f>IF(MOD('935'!$K184,100)=10,'Charging rates'!$E$29*$AZ184/(1+'DNO totals'!$E$60)*'935'!$N184,0)</f>
        <v>0</v>
      </c>
      <c r="BD184" s="37">
        <f>IF(AND(MOD('935'!$K184,10)&gt;0,MOD('935'!$K184,1000)&gt;1),'Charging rates'!$F$29*$AZ184/(1+'DNO totals'!$F$60)*'935'!$O184,0)</f>
        <v>0</v>
      </c>
      <c r="BE184" s="37">
        <f>IF(MOD('935'!$K184,1000)=1,'Charging rates'!$G$29*$AZ184/(1+'DNO totals'!$G$60)*'935'!$P184,0)</f>
        <v>0</v>
      </c>
      <c r="BF184" s="37">
        <f>IF('935'!$K184&gt;1000,'Charging rates'!$C$29*$AY184*'935'!$L184,0)</f>
        <v>0</v>
      </c>
      <c r="BG184" s="37">
        <f>IF(MOD('935'!$K184,1000)&gt;100,'Charging rates'!$D$29*$AY184*'935'!$M184,0)</f>
        <v>0</v>
      </c>
      <c r="BH184" s="37">
        <f>IF(MOD('935'!$K184,100)&gt;10,'Charging rates'!$E$29*$AY184*'935'!$N184,0)</f>
        <v>0</v>
      </c>
      <c r="BI184" s="37">
        <f>$BA184+$BB184+$BC184+$BD184+$BE184</f>
        <v>0</v>
      </c>
      <c r="BJ184" s="52">
        <f>$BF184+$BG184+$BH184</f>
        <v>0</v>
      </c>
      <c r="BK184" s="37">
        <f>AW184*(1+'Charging rates'!B$42+0.6*'Charging rates'!B$67+'Charging rates'!B$54)-100*'Charging rates'!B$76/'11'!C$16*'935'!W184</f>
        <v>0</v>
      </c>
      <c r="BL184" s="37">
        <f>IF(I184,BK184*I184/(I184+E184),0)</f>
        <v>0</v>
      </c>
      <c r="BM184" s="52">
        <f>ROUND(BL184,3)</f>
        <v>0</v>
      </c>
      <c r="BN184" s="33">
        <f>IF('935'!V184="VOID",0,'935'!V184*(1-'935'!X184/'11'!B$16))</f>
        <v>0</v>
      </c>
      <c r="BO184" s="36">
        <f>IF(I184,-100*'Charging rates'!B$76/'11'!B$16*BN184/I184,0)</f>
        <v>0</v>
      </c>
      <c r="BP184" s="36">
        <f>IF(C184,'DNO totals'!B$171,0)</f>
        <v>0</v>
      </c>
      <c r="BQ184" s="36">
        <f>ROUND(BP184,2)</f>
        <v>0</v>
      </c>
      <c r="BR184" s="36">
        <f>IF(C184,(BP184+BO184),0)</f>
        <v>0</v>
      </c>
      <c r="BS184" s="53">
        <f>ROUND(BR184,2)</f>
        <v>0</v>
      </c>
      <c r="BT184" s="33">
        <f>'935'!C184&lt;&gt;"VOID"</f>
        <v>0</v>
      </c>
      <c r="BU184" s="36">
        <f>IF(BT184,(100/'11'!B$16*K184*((1-'935'!I184)*'Charging rates'!B$42+'Charging rates'!B$54)),0)</f>
        <v>0</v>
      </c>
      <c r="BV184" s="36">
        <f>100/'11'!B$16*N184*('Charging rates'!B$42+'Charging rates'!B$54)</f>
        <v>0</v>
      </c>
      <c r="BW184" s="36">
        <f>100/'11'!B$16*L184*('Charging rates'!B$42+'Charging rates'!B$54)</f>
        <v>0</v>
      </c>
      <c r="BX184" s="53">
        <f>ROUND(BW184,2)</f>
        <v>0</v>
      </c>
      <c r="BY184" s="33">
        <f>D184-('935'!T184*(1-'935'!X184/'11'!B$16))</f>
        <v>0</v>
      </c>
      <c r="BZ184" s="33">
        <f>0-IF(ISNUMBER(O184),INDEX('913'!$I$6:$I$1205,O184),0)-IF(ISNUMBER(P184),INDEX('913'!$I$6:$I$1205,P184),0)-IF(ISNUMBER(Q184),INDEX('913'!$I$6:$I$1205,Q184),0)-IF(ISNUMBER(R184),INDEX('913'!$I$6:$I$1205,R184),0)-IF(ISNUMBER(S184),INDEX('913'!$I$6:$I$1205,S184),0)-IF(ISNUMBER(T184),INDEX('913'!$I$6:$I$1205,T184),0)-IF(ISNUMBER(U184),INDEX('913'!$I$6:$I$1205,U184),0)-IF(ISNUMBER(V184),INDEX('913'!$I$6:$I$1205,V184),0)</f>
        <v>0</v>
      </c>
      <c r="CA184" s="37">
        <f>IF(BZ184=0,1,MAX(1,SQRT(BZ184^2+(IF(ISNUMBER(O184),INDEX('913'!$J$6:$J$1205,O184),0)+IF(ISNUMBER(P184),INDEX('913'!$J$6:$J$1205,P184),0)+IF(ISNUMBER(Q184),INDEX('913'!$J$6:$J$1205,Q184),0)+IF(ISNUMBER(R184),INDEX('913'!$J$6:$J$1205,R184),0)+IF(ISNUMBER(S184),INDEX('913'!$J$6:$J$1205,S184),0)+IF(ISNUMBER(T184),INDEX('913'!$J$6:$J$1205,T184),0)+IF(ISNUMBER(U184),INDEX('913'!$J$6:$J$1205,U184),0)+IF(ISNUMBER(V184),INDEX('913'!$J$6:$J$1205,V184),0))^2)/BZ184))</f>
        <v>0</v>
      </c>
      <c r="CB184" s="36">
        <f>100*AU184/'11'!B$16</f>
        <v>0</v>
      </c>
      <c r="CC184" s="37">
        <f>100*(AV184*CA184)/'11'!C$16</f>
        <v>0</v>
      </c>
      <c r="CD184" s="37">
        <f>IF(D184=0,1,BY184/D184)*CC184</f>
        <v>0</v>
      </c>
      <c r="CE184" s="36">
        <f>IF(D184=0,1,BY184/D184)*CB184</f>
        <v>0</v>
      </c>
      <c r="CF184" s="54">
        <f>'11'!C$16-'935'!Y184</f>
        <v>0</v>
      </c>
      <c r="CG184" s="37">
        <f>MAX('DNO totals'!B$312+0,MIN('935'!L184+0,'DNO totals'!B$304+0))</f>
        <v>0</v>
      </c>
      <c r="CH184" s="37">
        <f>MAX('DNO totals'!C$312+0,MIN('935'!M184+0,'DNO totals'!C$304+0))</f>
        <v>0</v>
      </c>
      <c r="CI184" s="37">
        <f>MAX('DNO totals'!D$312+0,MIN('935'!N184+0,'DNO totals'!D$304+0))</f>
        <v>0</v>
      </c>
      <c r="CJ184" s="37">
        <f>MAX('DNO totals'!E$312+0,MIN('935'!O184+0,'DNO totals'!E$304+0))</f>
        <v>0</v>
      </c>
      <c r="CK184" s="52">
        <f>MAX('DNO totals'!F$312+0,MIN('935'!P184+0,'DNO totals'!F$304+0))</f>
        <v>0</v>
      </c>
      <c r="CL184" s="37">
        <f>IF('935'!$K184=1000,'Charging rates'!$C$29*$AZ184/(1+'DNO totals'!$C$60)*$CG184,0)</f>
        <v>0</v>
      </c>
      <c r="CM184" s="37">
        <f>IF(MOD('935'!$K184,1000)=100,'Charging rates'!$D$29*$AZ184/(1+'DNO totals'!$D$60)*$CH184,0)</f>
        <v>0</v>
      </c>
      <c r="CN184" s="37">
        <f>IF(MOD('935'!$K184,100)=10,'Charging rates'!$E$29*$AZ184/(1+'DNO totals'!$E$60)*$CI184,0)</f>
        <v>0</v>
      </c>
      <c r="CO184" s="37">
        <f>IF(AND(MOD('935'!$K184,10)&gt;0,MOD('935'!$K184,1000)&gt;1),'Charging rates'!$F$29*$AZ184/(1+'DNO totals'!$F$60)*$CJ184,0)</f>
        <v>0</v>
      </c>
      <c r="CP184" s="37">
        <f>IF(MOD('935'!$K184,1000)=1,'Charging rates'!$G$29*$AZ184/(1+'DNO totals'!$G$60)*$CK184,0)</f>
        <v>0</v>
      </c>
      <c r="CQ184" s="52">
        <f>$CL184+$CM184+$CN184+$CO184+$CP184</f>
        <v>0</v>
      </c>
      <c r="CR184" s="37">
        <f>IF('935'!$K184&gt;1000,'Charging rates'!$C$29*$AY184*$CG184,0)</f>
        <v>0</v>
      </c>
      <c r="CS184" s="37">
        <f>IF(MOD('935'!$K184,1000)&gt;100,'Charging rates'!$D$29*$AY184*$CH184,0)</f>
        <v>0</v>
      </c>
      <c r="CT184" s="37">
        <f>IF(MOD('935'!$K184,100)&gt;10,'Charging rates'!$E$29*$AY184*$CI184,0)</f>
        <v>0</v>
      </c>
      <c r="CU184" s="52">
        <f>$CR184+$CS184+$CT184</f>
        <v>0</v>
      </c>
      <c r="CV184" s="36">
        <f>100*(AV184*'935'!Q184*CA184)/'11'!B$16</f>
        <v>0</v>
      </c>
      <c r="CW184" s="36">
        <f>100/'11'!B$16*'Charging rates'!B$76*AY184</f>
        <v>0</v>
      </c>
      <c r="CX184" s="36">
        <f>IF(D184=0,0,(1-BY184/D184)*(CB184+IF('935'!Q184=0,0,(CC184*'935'!Q184*('11'!C$16-'935'!Y184)/('11'!B$16-'935'!X184)))))</f>
        <v>0</v>
      </c>
      <c r="CY184" s="36">
        <f>CW184+CE184</f>
        <v>0</v>
      </c>
      <c r="CZ184" s="49">
        <f>(CQ184+CU184)*D184</f>
        <v>0</v>
      </c>
      <c r="DA184" s="33">
        <f>D184*('Parameters'!B$21+J184)*IF('DNO totals'!B$323&lt;0,1,'935'!S184)</f>
        <v>0</v>
      </c>
      <c r="DB184" s="52">
        <f>IF('DNO totals'!B$323&lt;0,1,'935'!S184)*('Parameters'!B$21+J184)</f>
        <v>0</v>
      </c>
      <c r="DC184" s="37">
        <f>CY184+'Charging rates'!B$106*DB184*100/'11'!B$16</f>
        <v>0</v>
      </c>
      <c r="DD184" s="37">
        <f>DC184+'Charging rates'!B$116*('Parameters'!B$21+J184)*100/'11'!B$16*IF('DNO totals'!B$323&lt;0,1,'935'!S184)</f>
        <v>0</v>
      </c>
      <c r="DE184" s="37">
        <f>'Charging rates'!B$97*(CQ184+CU184)*100/'11'!B$16</f>
        <v>0</v>
      </c>
      <c r="DF184" s="36">
        <f>MAX(0-(CC184*J184*'11'!C$16/'11'!B$16),DD184+DE184)</f>
        <v>0</v>
      </c>
      <c r="DG184" s="37">
        <f>IF(BT184,IF(J184=0,CD184,MAX(0,MIN(CD184,CD184+(DF184/'935'!Q184*('11'!B$16-'935'!X184)/('11'!C$16-'935'!Y184))))),0)</f>
        <v>0</v>
      </c>
      <c r="DH184" s="36">
        <f>IF(BT184,MAX(0,DF184),0)</f>
        <v>0</v>
      </c>
      <c r="DI184" s="53">
        <f>DH184+CX184</f>
        <v>0</v>
      </c>
    </row>
    <row r="185" spans="1:113">
      <c r="A185" s="28">
        <v>85</v>
      </c>
      <c r="B185" s="48">
        <f>'935'!B185</f>
        <v>0</v>
      </c>
      <c r="C185" s="33">
        <f>OR('935'!E185&lt;&gt;"VOID",'935'!F185&lt;&gt;"VOID",'935'!G185&lt;&gt;"VOID")</f>
        <v>0</v>
      </c>
      <c r="D185" s="33">
        <f>IF('935'!C185="VOID",0,('935'!C185*(1-'935'!X185/'11'!B$16)))</f>
        <v>0</v>
      </c>
      <c r="E185" s="33">
        <f>IF('935'!D185="VOID",0,'935'!D185*(1-'935'!X185/'11'!B$16))</f>
        <v>0</v>
      </c>
      <c r="F185" s="33">
        <f>IF('935'!E185="VOID",0,'935'!E185*(1-'935'!X185/'11'!B$16))</f>
        <v>0</v>
      </c>
      <c r="G185" s="33">
        <f>IF('935'!F185="VOID",0,'935'!F185*(1-'935'!X185/'11'!B$16))</f>
        <v>0</v>
      </c>
      <c r="H185" s="33">
        <f>IF('935'!G185="VOID",0,'935'!G185*(1-'935'!X185/'11'!B$16))</f>
        <v>0</v>
      </c>
      <c r="I185" s="33">
        <f>F185+G185+H185</f>
        <v>0</v>
      </c>
      <c r="J185" s="37">
        <f>'935'!Q185*(1-'935'!Y185/'11'!C$16)/(1-'935'!X185/'11'!B$16)</f>
        <v>0</v>
      </c>
      <c r="K185" s="33">
        <f>IF(D185,'935'!H185*D185/(D185+E185+I185),0)</f>
        <v>0</v>
      </c>
      <c r="L185" s="33">
        <f>IF(I185,'935'!H185*I185/(D185+E185+I185),0)</f>
        <v>0</v>
      </c>
      <c r="M185" s="33">
        <f>K185*(1-'935'!X185/'11'!B$16)</f>
        <v>0</v>
      </c>
      <c r="N185" s="49">
        <f>L185*(1-'935'!X185/'11'!B$16)</f>
        <v>0</v>
      </c>
      <c r="O185" s="50">
        <f>MATCH('935'!J185,'913'!$B$6:$B$1205,0)</f>
        <v>0</v>
      </c>
      <c r="P185" s="50">
        <f>MATCH(INDEX('913'!$D$6:$D$1205,O185),'913'!$B$6:$B$1205,0)</f>
        <v>0</v>
      </c>
      <c r="Q185" s="50">
        <f>MATCH(INDEX('913'!$D$6:$D$1205,P185),'913'!$B$6:$B$1205,0)</f>
        <v>0</v>
      </c>
      <c r="R185" s="50">
        <f>MATCH(INDEX('913'!$D$6:$D$1205,Q185),'913'!$B$6:$B$1205,0)</f>
        <v>0</v>
      </c>
      <c r="S185" s="50">
        <f>MATCH(INDEX('913'!$D$6:$D$1205,R185),'913'!$B$6:$B$1205,0)</f>
        <v>0</v>
      </c>
      <c r="T185" s="50">
        <f>MATCH(INDEX('913'!$D$6:$D$1205,S185),'913'!$B$6:$B$1205,0)</f>
        <v>0</v>
      </c>
      <c r="U185" s="50">
        <f>MATCH(INDEX('913'!$D$6:$D$1205,T185),'913'!$B$6:$B$1205,0)</f>
        <v>0</v>
      </c>
      <c r="V185" s="51">
        <f>MATCH(INDEX('913'!$D$6:$D$1205,U185),'913'!$B$6:$B$1205,0)</f>
        <v>0</v>
      </c>
      <c r="W185" s="37">
        <f>IF(ISNUMBER(O185),MAX(0,INDEX('913'!$E$6:$E$1205,O185)),0)</f>
        <v>0</v>
      </c>
      <c r="X185" s="37">
        <f>IF(ISNUMBER(P185),MAX(0,INDEX('913'!$E$6:$E$1205,P185)),0)</f>
        <v>0</v>
      </c>
      <c r="Y185" s="37">
        <f>IF(ISNUMBER(Q185),MAX(0,INDEX('913'!$E$6:$E$1205,Q185)),0)</f>
        <v>0</v>
      </c>
      <c r="Z185" s="37">
        <f>IF(ISNUMBER(R185),MAX(0,INDEX('913'!$E$6:$E$1205,R185)),0)</f>
        <v>0</v>
      </c>
      <c r="AA185" s="37">
        <f>IF(ISNUMBER(S185),MAX(0,INDEX('913'!$E$6:$E$1205,S185)),0)</f>
        <v>0</v>
      </c>
      <c r="AB185" s="37">
        <f>IF(ISNUMBER(T185),MAX(0,INDEX('913'!$E$6:$E$1205,T185)),0)</f>
        <v>0</v>
      </c>
      <c r="AC185" s="37">
        <f>IF(ISNUMBER(U185),MAX(0,INDEX('913'!$E$6:$E$1205,U185)),0)</f>
        <v>0</v>
      </c>
      <c r="AD185" s="52">
        <f>IF(ISNUMBER(V185),MAX(0,INDEX('913'!$E$6:$E$1205,V185)),0)</f>
        <v>0</v>
      </c>
      <c r="AE185" s="37">
        <f>IF(ISNUMBER(O185),MAX(0,INDEX('913'!$F$6:$F$1205,O185)),0)</f>
        <v>0</v>
      </c>
      <c r="AF185" s="37">
        <f>IF(ISNUMBER(P185),MAX(0,INDEX('913'!$F$6:$F$1205,P185)),0)</f>
        <v>0</v>
      </c>
      <c r="AG185" s="37">
        <f>IF(ISNUMBER(Q185),MAX(0,INDEX('913'!$F$6:$F$1205,Q185)),0)</f>
        <v>0</v>
      </c>
      <c r="AH185" s="37">
        <f>IF(ISNUMBER(R185),MAX(0,INDEX('913'!$F$6:$F$1205,R185)),0)</f>
        <v>0</v>
      </c>
      <c r="AI185" s="37">
        <f>IF(ISNUMBER(S185),MAX(0,INDEX('913'!$F$6:$F$1205,S185)),0)</f>
        <v>0</v>
      </c>
      <c r="AJ185" s="37">
        <f>IF(ISNUMBER(T185),MAX(0,INDEX('913'!$F$6:$F$1205,T185)),0)</f>
        <v>0</v>
      </c>
      <c r="AK185" s="37">
        <f>IF(ISNUMBER(U185),MAX(0,INDEX('913'!$F$6:$F$1205,U185)),0)</f>
        <v>0</v>
      </c>
      <c r="AL185" s="37">
        <f>IF(ISNUMBER(V185),MAX(0,INDEX('913'!$F$6:$F$1205,V185)),0)</f>
        <v>0</v>
      </c>
      <c r="AM185" s="33">
        <f>IF(ISNUMBER(O185),SQRT(INDEX('913'!$I$6:$I$1205,O185)^2+INDEX('913'!$J$6:$J$1205,O185)^2),0)</f>
        <v>0</v>
      </c>
      <c r="AN185" s="33">
        <f>IF(ISNUMBER(P185),SQRT(INDEX('913'!$I$6:$I$1205,P185)^2+INDEX('913'!$J$6:$J$1205,P185)^2),0)</f>
        <v>0</v>
      </c>
      <c r="AO185" s="33">
        <f>IF(ISNUMBER(Q185),SQRT(INDEX('913'!$I$6:$I$1205,Q185)^2+INDEX('913'!$J$6:$J$1205,Q185)^2),0)</f>
        <v>0</v>
      </c>
      <c r="AP185" s="33">
        <f>IF(ISNUMBER(R185),SQRT(INDEX('913'!$I$6:$I$1205,R185)^2+INDEX('913'!$J$6:$J$1205,R185)^2),0)</f>
        <v>0</v>
      </c>
      <c r="AQ185" s="33">
        <f>IF(ISNUMBER(S185),SQRT(INDEX('913'!$I$6:$I$1205,S185)^2+INDEX('913'!$J$6:$J$1205,S185)^2),0)</f>
        <v>0</v>
      </c>
      <c r="AR185" s="33">
        <f>IF(ISNUMBER(T185),SQRT(INDEX('913'!$I$6:$I$1205,T185)^2+INDEX('913'!$J$6:$J$1205,T185)^2),0)</f>
        <v>0</v>
      </c>
      <c r="AS185" s="33">
        <f>IF(ISNUMBER(U185),SQRT(INDEX('913'!$I$6:$I$1205,U185)^2+INDEX('913'!$J$6:$J$1205,U185)^2),0)</f>
        <v>0</v>
      </c>
      <c r="AT185" s="49">
        <f>IF(ISNUMBER(V185),SQRT(INDEX('913'!$I$6:$I$1205,V185)^2+INDEX('913'!$J$6:$J$1205,V185)^2),0)</f>
        <v>0</v>
      </c>
      <c r="AU185" s="37">
        <f>IF(AM185+AN185+AO185+AP185+AQ185+AR185+AS185+AT185=0,IF(COUNT(O185,P185,Q185,R185,S185,T185,U185,V185),(W185+X185+Y185+Z185+AA185+AB185+AC185+AD185)/COUNT(O185,P185,Q185,R185,S185,T185,U185,V185),0),(AM185*W185+AN185*X185+AO185*Y185+AP185*Z185+AQ185*AA185+AR185*AB185+AS185*AC185+AT185*AD185)/(AM185+AN185+AO185+AP185+AQ185+AR185+AS185+AT185))</f>
        <v>0</v>
      </c>
      <c r="AV185" s="37">
        <f>IF(AM185+AN185+AO185+AP185+AQ185+AR185+AS185+AT185=0,IF(COUNT(O185,P185,Q185,R185,S185,T185,U185,V185),(AE185+AF185+AG185+AH185+AI185+AJ185+AK185+AL185)/COUNT(O185,P185,Q185,R185,S185,T185,U185,V185),0),(AM185*AE185+AN185*AF185+AO185*AG185+AP185*AH185+AQ185*AI185+AR185*AJ185+AS185*AK185+AT185*AL185)/(AM185+AN185+AO185+AP185+AQ185+AR185+AS185+AT185))</f>
        <v>0</v>
      </c>
      <c r="AW185" s="52">
        <f>-100*'935'!W185*(AU185+AV185)/'11'!C$16</f>
        <v>0</v>
      </c>
      <c r="AX185" s="37">
        <f>INDEX('DNO totals'!$B$52:$G$52,IF('935'!K185,IF(MOD('935'!K185,1000),IF(MOD('935'!K185,100),IF(MOD('935'!K185,10),IF(MOD('935'!K185,1000)=1,6,5),4),3),2),1))</f>
        <v>0</v>
      </c>
      <c r="AY185" s="52">
        <f>J185*AX185</f>
        <v>0</v>
      </c>
      <c r="AZ185" s="37">
        <f>AX185*'Parameters'!B$11</f>
        <v>0</v>
      </c>
      <c r="BA185" s="37">
        <f>IF('935'!$K185=1000,'Charging rates'!$C$29*$AZ185/(1+'DNO totals'!$C$60)*'935'!$L185,0)</f>
        <v>0</v>
      </c>
      <c r="BB185" s="37">
        <f>IF(MOD('935'!$K185,1000)=100,'Charging rates'!$D$29*$AZ185/(1+'DNO totals'!$D$60)*'935'!$M185,0)</f>
        <v>0</v>
      </c>
      <c r="BC185" s="37">
        <f>IF(MOD('935'!$K185,100)=10,'Charging rates'!$E$29*$AZ185/(1+'DNO totals'!$E$60)*'935'!$N185,0)</f>
        <v>0</v>
      </c>
      <c r="BD185" s="37">
        <f>IF(AND(MOD('935'!$K185,10)&gt;0,MOD('935'!$K185,1000)&gt;1),'Charging rates'!$F$29*$AZ185/(1+'DNO totals'!$F$60)*'935'!$O185,0)</f>
        <v>0</v>
      </c>
      <c r="BE185" s="37">
        <f>IF(MOD('935'!$K185,1000)=1,'Charging rates'!$G$29*$AZ185/(1+'DNO totals'!$G$60)*'935'!$P185,0)</f>
        <v>0</v>
      </c>
      <c r="BF185" s="37">
        <f>IF('935'!$K185&gt;1000,'Charging rates'!$C$29*$AY185*'935'!$L185,0)</f>
        <v>0</v>
      </c>
      <c r="BG185" s="37">
        <f>IF(MOD('935'!$K185,1000)&gt;100,'Charging rates'!$D$29*$AY185*'935'!$M185,0)</f>
        <v>0</v>
      </c>
      <c r="BH185" s="37">
        <f>IF(MOD('935'!$K185,100)&gt;10,'Charging rates'!$E$29*$AY185*'935'!$N185,0)</f>
        <v>0</v>
      </c>
      <c r="BI185" s="37">
        <f>$BA185+$BB185+$BC185+$BD185+$BE185</f>
        <v>0</v>
      </c>
      <c r="BJ185" s="52">
        <f>$BF185+$BG185+$BH185</f>
        <v>0</v>
      </c>
      <c r="BK185" s="37">
        <f>AW185*(1+'Charging rates'!B$42+0.6*'Charging rates'!B$67+'Charging rates'!B$54)-100*'Charging rates'!B$76/'11'!C$16*'935'!W185</f>
        <v>0</v>
      </c>
      <c r="BL185" s="37">
        <f>IF(I185,BK185*I185/(I185+E185),0)</f>
        <v>0</v>
      </c>
      <c r="BM185" s="52">
        <f>ROUND(BL185,3)</f>
        <v>0</v>
      </c>
      <c r="BN185" s="33">
        <f>IF('935'!V185="VOID",0,'935'!V185*(1-'935'!X185/'11'!B$16))</f>
        <v>0</v>
      </c>
      <c r="BO185" s="36">
        <f>IF(I185,-100*'Charging rates'!B$76/'11'!B$16*BN185/I185,0)</f>
        <v>0</v>
      </c>
      <c r="BP185" s="36">
        <f>IF(C185,'DNO totals'!B$171,0)</f>
        <v>0</v>
      </c>
      <c r="BQ185" s="36">
        <f>ROUND(BP185,2)</f>
        <v>0</v>
      </c>
      <c r="BR185" s="36">
        <f>IF(C185,(BP185+BO185),0)</f>
        <v>0</v>
      </c>
      <c r="BS185" s="53">
        <f>ROUND(BR185,2)</f>
        <v>0</v>
      </c>
      <c r="BT185" s="33">
        <f>'935'!C185&lt;&gt;"VOID"</f>
        <v>0</v>
      </c>
      <c r="BU185" s="36">
        <f>IF(BT185,(100/'11'!B$16*K185*((1-'935'!I185)*'Charging rates'!B$42+'Charging rates'!B$54)),0)</f>
        <v>0</v>
      </c>
      <c r="BV185" s="36">
        <f>100/'11'!B$16*N185*('Charging rates'!B$42+'Charging rates'!B$54)</f>
        <v>0</v>
      </c>
      <c r="BW185" s="36">
        <f>100/'11'!B$16*L185*('Charging rates'!B$42+'Charging rates'!B$54)</f>
        <v>0</v>
      </c>
      <c r="BX185" s="53">
        <f>ROUND(BW185,2)</f>
        <v>0</v>
      </c>
      <c r="BY185" s="33">
        <f>D185-('935'!T185*(1-'935'!X185/'11'!B$16))</f>
        <v>0</v>
      </c>
      <c r="BZ185" s="33">
        <f>0-IF(ISNUMBER(O185),INDEX('913'!$I$6:$I$1205,O185),0)-IF(ISNUMBER(P185),INDEX('913'!$I$6:$I$1205,P185),0)-IF(ISNUMBER(Q185),INDEX('913'!$I$6:$I$1205,Q185),0)-IF(ISNUMBER(R185),INDEX('913'!$I$6:$I$1205,R185),0)-IF(ISNUMBER(S185),INDEX('913'!$I$6:$I$1205,S185),0)-IF(ISNUMBER(T185),INDEX('913'!$I$6:$I$1205,T185),0)-IF(ISNUMBER(U185),INDEX('913'!$I$6:$I$1205,U185),0)-IF(ISNUMBER(V185),INDEX('913'!$I$6:$I$1205,V185),0)</f>
        <v>0</v>
      </c>
      <c r="CA185" s="37">
        <f>IF(BZ185=0,1,MAX(1,SQRT(BZ185^2+(IF(ISNUMBER(O185),INDEX('913'!$J$6:$J$1205,O185),0)+IF(ISNUMBER(P185),INDEX('913'!$J$6:$J$1205,P185),0)+IF(ISNUMBER(Q185),INDEX('913'!$J$6:$J$1205,Q185),0)+IF(ISNUMBER(R185),INDEX('913'!$J$6:$J$1205,R185),0)+IF(ISNUMBER(S185),INDEX('913'!$J$6:$J$1205,S185),0)+IF(ISNUMBER(T185),INDEX('913'!$J$6:$J$1205,T185),0)+IF(ISNUMBER(U185),INDEX('913'!$J$6:$J$1205,U185),0)+IF(ISNUMBER(V185),INDEX('913'!$J$6:$J$1205,V185),0))^2)/BZ185))</f>
        <v>0</v>
      </c>
      <c r="CB185" s="36">
        <f>100*AU185/'11'!B$16</f>
        <v>0</v>
      </c>
      <c r="CC185" s="37">
        <f>100*(AV185*CA185)/'11'!C$16</f>
        <v>0</v>
      </c>
      <c r="CD185" s="37">
        <f>IF(D185=0,1,BY185/D185)*CC185</f>
        <v>0</v>
      </c>
      <c r="CE185" s="36">
        <f>IF(D185=0,1,BY185/D185)*CB185</f>
        <v>0</v>
      </c>
      <c r="CF185" s="54">
        <f>'11'!C$16-'935'!Y185</f>
        <v>0</v>
      </c>
      <c r="CG185" s="37">
        <f>MAX('DNO totals'!B$312+0,MIN('935'!L185+0,'DNO totals'!B$304+0))</f>
        <v>0</v>
      </c>
      <c r="CH185" s="37">
        <f>MAX('DNO totals'!C$312+0,MIN('935'!M185+0,'DNO totals'!C$304+0))</f>
        <v>0</v>
      </c>
      <c r="CI185" s="37">
        <f>MAX('DNO totals'!D$312+0,MIN('935'!N185+0,'DNO totals'!D$304+0))</f>
        <v>0</v>
      </c>
      <c r="CJ185" s="37">
        <f>MAX('DNO totals'!E$312+0,MIN('935'!O185+0,'DNO totals'!E$304+0))</f>
        <v>0</v>
      </c>
      <c r="CK185" s="52">
        <f>MAX('DNO totals'!F$312+0,MIN('935'!P185+0,'DNO totals'!F$304+0))</f>
        <v>0</v>
      </c>
      <c r="CL185" s="37">
        <f>IF('935'!$K185=1000,'Charging rates'!$C$29*$AZ185/(1+'DNO totals'!$C$60)*$CG185,0)</f>
        <v>0</v>
      </c>
      <c r="CM185" s="37">
        <f>IF(MOD('935'!$K185,1000)=100,'Charging rates'!$D$29*$AZ185/(1+'DNO totals'!$D$60)*$CH185,0)</f>
        <v>0</v>
      </c>
      <c r="CN185" s="37">
        <f>IF(MOD('935'!$K185,100)=10,'Charging rates'!$E$29*$AZ185/(1+'DNO totals'!$E$60)*$CI185,0)</f>
        <v>0</v>
      </c>
      <c r="CO185" s="37">
        <f>IF(AND(MOD('935'!$K185,10)&gt;0,MOD('935'!$K185,1000)&gt;1),'Charging rates'!$F$29*$AZ185/(1+'DNO totals'!$F$60)*$CJ185,0)</f>
        <v>0</v>
      </c>
      <c r="CP185" s="37">
        <f>IF(MOD('935'!$K185,1000)=1,'Charging rates'!$G$29*$AZ185/(1+'DNO totals'!$G$60)*$CK185,0)</f>
        <v>0</v>
      </c>
      <c r="CQ185" s="52">
        <f>$CL185+$CM185+$CN185+$CO185+$CP185</f>
        <v>0</v>
      </c>
      <c r="CR185" s="37">
        <f>IF('935'!$K185&gt;1000,'Charging rates'!$C$29*$AY185*$CG185,0)</f>
        <v>0</v>
      </c>
      <c r="CS185" s="37">
        <f>IF(MOD('935'!$K185,1000)&gt;100,'Charging rates'!$D$29*$AY185*$CH185,0)</f>
        <v>0</v>
      </c>
      <c r="CT185" s="37">
        <f>IF(MOD('935'!$K185,100)&gt;10,'Charging rates'!$E$29*$AY185*$CI185,0)</f>
        <v>0</v>
      </c>
      <c r="CU185" s="52">
        <f>$CR185+$CS185+$CT185</f>
        <v>0</v>
      </c>
      <c r="CV185" s="36">
        <f>100*(AV185*'935'!Q185*CA185)/'11'!B$16</f>
        <v>0</v>
      </c>
      <c r="CW185" s="36">
        <f>100/'11'!B$16*'Charging rates'!B$76*AY185</f>
        <v>0</v>
      </c>
      <c r="CX185" s="36">
        <f>IF(D185=0,0,(1-BY185/D185)*(CB185+IF('935'!Q185=0,0,(CC185*'935'!Q185*('11'!C$16-'935'!Y185)/('11'!B$16-'935'!X185)))))</f>
        <v>0</v>
      </c>
      <c r="CY185" s="36">
        <f>CW185+CE185</f>
        <v>0</v>
      </c>
      <c r="CZ185" s="49">
        <f>(CQ185+CU185)*D185</f>
        <v>0</v>
      </c>
      <c r="DA185" s="33">
        <f>D185*('Parameters'!B$21+J185)*IF('DNO totals'!B$323&lt;0,1,'935'!S185)</f>
        <v>0</v>
      </c>
      <c r="DB185" s="52">
        <f>IF('DNO totals'!B$323&lt;0,1,'935'!S185)*('Parameters'!B$21+J185)</f>
        <v>0</v>
      </c>
      <c r="DC185" s="37">
        <f>CY185+'Charging rates'!B$106*DB185*100/'11'!B$16</f>
        <v>0</v>
      </c>
      <c r="DD185" s="37">
        <f>DC185+'Charging rates'!B$116*('Parameters'!B$21+J185)*100/'11'!B$16*IF('DNO totals'!B$323&lt;0,1,'935'!S185)</f>
        <v>0</v>
      </c>
      <c r="DE185" s="37">
        <f>'Charging rates'!B$97*(CQ185+CU185)*100/'11'!B$16</f>
        <v>0</v>
      </c>
      <c r="DF185" s="36">
        <f>MAX(0-(CC185*J185*'11'!C$16/'11'!B$16),DD185+DE185)</f>
        <v>0</v>
      </c>
      <c r="DG185" s="37">
        <f>IF(BT185,IF(J185=0,CD185,MAX(0,MIN(CD185,CD185+(DF185/'935'!Q185*('11'!B$16-'935'!X185)/('11'!C$16-'935'!Y185))))),0)</f>
        <v>0</v>
      </c>
      <c r="DH185" s="36">
        <f>IF(BT185,MAX(0,DF185),0)</f>
        <v>0</v>
      </c>
      <c r="DI185" s="53">
        <f>DH185+CX185</f>
        <v>0</v>
      </c>
    </row>
    <row r="186" spans="1:113">
      <c r="A186" s="28">
        <v>86</v>
      </c>
      <c r="B186" s="48">
        <f>'935'!B186</f>
        <v>0</v>
      </c>
      <c r="C186" s="33">
        <f>OR('935'!E186&lt;&gt;"VOID",'935'!F186&lt;&gt;"VOID",'935'!G186&lt;&gt;"VOID")</f>
        <v>0</v>
      </c>
      <c r="D186" s="33">
        <f>IF('935'!C186="VOID",0,('935'!C186*(1-'935'!X186/'11'!B$16)))</f>
        <v>0</v>
      </c>
      <c r="E186" s="33">
        <f>IF('935'!D186="VOID",0,'935'!D186*(1-'935'!X186/'11'!B$16))</f>
        <v>0</v>
      </c>
      <c r="F186" s="33">
        <f>IF('935'!E186="VOID",0,'935'!E186*(1-'935'!X186/'11'!B$16))</f>
        <v>0</v>
      </c>
      <c r="G186" s="33">
        <f>IF('935'!F186="VOID",0,'935'!F186*(1-'935'!X186/'11'!B$16))</f>
        <v>0</v>
      </c>
      <c r="H186" s="33">
        <f>IF('935'!G186="VOID",0,'935'!G186*(1-'935'!X186/'11'!B$16))</f>
        <v>0</v>
      </c>
      <c r="I186" s="33">
        <f>F186+G186+H186</f>
        <v>0</v>
      </c>
      <c r="J186" s="37">
        <f>'935'!Q186*(1-'935'!Y186/'11'!C$16)/(1-'935'!X186/'11'!B$16)</f>
        <v>0</v>
      </c>
      <c r="K186" s="33">
        <f>IF(D186,'935'!H186*D186/(D186+E186+I186),0)</f>
        <v>0</v>
      </c>
      <c r="L186" s="33">
        <f>IF(I186,'935'!H186*I186/(D186+E186+I186),0)</f>
        <v>0</v>
      </c>
      <c r="M186" s="33">
        <f>K186*(1-'935'!X186/'11'!B$16)</f>
        <v>0</v>
      </c>
      <c r="N186" s="49">
        <f>L186*(1-'935'!X186/'11'!B$16)</f>
        <v>0</v>
      </c>
      <c r="O186" s="50">
        <f>MATCH('935'!J186,'913'!$B$6:$B$1205,0)</f>
        <v>0</v>
      </c>
      <c r="P186" s="50">
        <f>MATCH(INDEX('913'!$D$6:$D$1205,O186),'913'!$B$6:$B$1205,0)</f>
        <v>0</v>
      </c>
      <c r="Q186" s="50">
        <f>MATCH(INDEX('913'!$D$6:$D$1205,P186),'913'!$B$6:$B$1205,0)</f>
        <v>0</v>
      </c>
      <c r="R186" s="50">
        <f>MATCH(INDEX('913'!$D$6:$D$1205,Q186),'913'!$B$6:$B$1205,0)</f>
        <v>0</v>
      </c>
      <c r="S186" s="50">
        <f>MATCH(INDEX('913'!$D$6:$D$1205,R186),'913'!$B$6:$B$1205,0)</f>
        <v>0</v>
      </c>
      <c r="T186" s="50">
        <f>MATCH(INDEX('913'!$D$6:$D$1205,S186),'913'!$B$6:$B$1205,0)</f>
        <v>0</v>
      </c>
      <c r="U186" s="50">
        <f>MATCH(INDEX('913'!$D$6:$D$1205,T186),'913'!$B$6:$B$1205,0)</f>
        <v>0</v>
      </c>
      <c r="V186" s="51">
        <f>MATCH(INDEX('913'!$D$6:$D$1205,U186),'913'!$B$6:$B$1205,0)</f>
        <v>0</v>
      </c>
      <c r="W186" s="37">
        <f>IF(ISNUMBER(O186),MAX(0,INDEX('913'!$E$6:$E$1205,O186)),0)</f>
        <v>0</v>
      </c>
      <c r="X186" s="37">
        <f>IF(ISNUMBER(P186),MAX(0,INDEX('913'!$E$6:$E$1205,P186)),0)</f>
        <v>0</v>
      </c>
      <c r="Y186" s="37">
        <f>IF(ISNUMBER(Q186),MAX(0,INDEX('913'!$E$6:$E$1205,Q186)),0)</f>
        <v>0</v>
      </c>
      <c r="Z186" s="37">
        <f>IF(ISNUMBER(R186),MAX(0,INDEX('913'!$E$6:$E$1205,R186)),0)</f>
        <v>0</v>
      </c>
      <c r="AA186" s="37">
        <f>IF(ISNUMBER(S186),MAX(0,INDEX('913'!$E$6:$E$1205,S186)),0)</f>
        <v>0</v>
      </c>
      <c r="AB186" s="37">
        <f>IF(ISNUMBER(T186),MAX(0,INDEX('913'!$E$6:$E$1205,T186)),0)</f>
        <v>0</v>
      </c>
      <c r="AC186" s="37">
        <f>IF(ISNUMBER(U186),MAX(0,INDEX('913'!$E$6:$E$1205,U186)),0)</f>
        <v>0</v>
      </c>
      <c r="AD186" s="52">
        <f>IF(ISNUMBER(V186),MAX(0,INDEX('913'!$E$6:$E$1205,V186)),0)</f>
        <v>0</v>
      </c>
      <c r="AE186" s="37">
        <f>IF(ISNUMBER(O186),MAX(0,INDEX('913'!$F$6:$F$1205,O186)),0)</f>
        <v>0</v>
      </c>
      <c r="AF186" s="37">
        <f>IF(ISNUMBER(P186),MAX(0,INDEX('913'!$F$6:$F$1205,P186)),0)</f>
        <v>0</v>
      </c>
      <c r="AG186" s="37">
        <f>IF(ISNUMBER(Q186),MAX(0,INDEX('913'!$F$6:$F$1205,Q186)),0)</f>
        <v>0</v>
      </c>
      <c r="AH186" s="37">
        <f>IF(ISNUMBER(R186),MAX(0,INDEX('913'!$F$6:$F$1205,R186)),0)</f>
        <v>0</v>
      </c>
      <c r="AI186" s="37">
        <f>IF(ISNUMBER(S186),MAX(0,INDEX('913'!$F$6:$F$1205,S186)),0)</f>
        <v>0</v>
      </c>
      <c r="AJ186" s="37">
        <f>IF(ISNUMBER(T186),MAX(0,INDEX('913'!$F$6:$F$1205,T186)),0)</f>
        <v>0</v>
      </c>
      <c r="AK186" s="37">
        <f>IF(ISNUMBER(U186),MAX(0,INDEX('913'!$F$6:$F$1205,U186)),0)</f>
        <v>0</v>
      </c>
      <c r="AL186" s="37">
        <f>IF(ISNUMBER(V186),MAX(0,INDEX('913'!$F$6:$F$1205,V186)),0)</f>
        <v>0</v>
      </c>
      <c r="AM186" s="33">
        <f>IF(ISNUMBER(O186),SQRT(INDEX('913'!$I$6:$I$1205,O186)^2+INDEX('913'!$J$6:$J$1205,O186)^2),0)</f>
        <v>0</v>
      </c>
      <c r="AN186" s="33">
        <f>IF(ISNUMBER(P186),SQRT(INDEX('913'!$I$6:$I$1205,P186)^2+INDEX('913'!$J$6:$J$1205,P186)^2),0)</f>
        <v>0</v>
      </c>
      <c r="AO186" s="33">
        <f>IF(ISNUMBER(Q186),SQRT(INDEX('913'!$I$6:$I$1205,Q186)^2+INDEX('913'!$J$6:$J$1205,Q186)^2),0)</f>
        <v>0</v>
      </c>
      <c r="AP186" s="33">
        <f>IF(ISNUMBER(R186),SQRT(INDEX('913'!$I$6:$I$1205,R186)^2+INDEX('913'!$J$6:$J$1205,R186)^2),0)</f>
        <v>0</v>
      </c>
      <c r="AQ186" s="33">
        <f>IF(ISNUMBER(S186),SQRT(INDEX('913'!$I$6:$I$1205,S186)^2+INDEX('913'!$J$6:$J$1205,S186)^2),0)</f>
        <v>0</v>
      </c>
      <c r="AR186" s="33">
        <f>IF(ISNUMBER(T186),SQRT(INDEX('913'!$I$6:$I$1205,T186)^2+INDEX('913'!$J$6:$J$1205,T186)^2),0)</f>
        <v>0</v>
      </c>
      <c r="AS186" s="33">
        <f>IF(ISNUMBER(U186),SQRT(INDEX('913'!$I$6:$I$1205,U186)^2+INDEX('913'!$J$6:$J$1205,U186)^2),0)</f>
        <v>0</v>
      </c>
      <c r="AT186" s="49">
        <f>IF(ISNUMBER(V186),SQRT(INDEX('913'!$I$6:$I$1205,V186)^2+INDEX('913'!$J$6:$J$1205,V186)^2),0)</f>
        <v>0</v>
      </c>
      <c r="AU186" s="37">
        <f>IF(AM186+AN186+AO186+AP186+AQ186+AR186+AS186+AT186=0,IF(COUNT(O186,P186,Q186,R186,S186,T186,U186,V186),(W186+X186+Y186+Z186+AA186+AB186+AC186+AD186)/COUNT(O186,P186,Q186,R186,S186,T186,U186,V186),0),(AM186*W186+AN186*X186+AO186*Y186+AP186*Z186+AQ186*AA186+AR186*AB186+AS186*AC186+AT186*AD186)/(AM186+AN186+AO186+AP186+AQ186+AR186+AS186+AT186))</f>
        <v>0</v>
      </c>
      <c r="AV186" s="37">
        <f>IF(AM186+AN186+AO186+AP186+AQ186+AR186+AS186+AT186=0,IF(COUNT(O186,P186,Q186,R186,S186,T186,U186,V186),(AE186+AF186+AG186+AH186+AI186+AJ186+AK186+AL186)/COUNT(O186,P186,Q186,R186,S186,T186,U186,V186),0),(AM186*AE186+AN186*AF186+AO186*AG186+AP186*AH186+AQ186*AI186+AR186*AJ186+AS186*AK186+AT186*AL186)/(AM186+AN186+AO186+AP186+AQ186+AR186+AS186+AT186))</f>
        <v>0</v>
      </c>
      <c r="AW186" s="52">
        <f>-100*'935'!W186*(AU186+AV186)/'11'!C$16</f>
        <v>0</v>
      </c>
      <c r="AX186" s="37">
        <f>INDEX('DNO totals'!$B$52:$G$52,IF('935'!K186,IF(MOD('935'!K186,1000),IF(MOD('935'!K186,100),IF(MOD('935'!K186,10),IF(MOD('935'!K186,1000)=1,6,5),4),3),2),1))</f>
        <v>0</v>
      </c>
      <c r="AY186" s="52">
        <f>J186*AX186</f>
        <v>0</v>
      </c>
      <c r="AZ186" s="37">
        <f>AX186*'Parameters'!B$11</f>
        <v>0</v>
      </c>
      <c r="BA186" s="37">
        <f>IF('935'!$K186=1000,'Charging rates'!$C$29*$AZ186/(1+'DNO totals'!$C$60)*'935'!$L186,0)</f>
        <v>0</v>
      </c>
      <c r="BB186" s="37">
        <f>IF(MOD('935'!$K186,1000)=100,'Charging rates'!$D$29*$AZ186/(1+'DNO totals'!$D$60)*'935'!$M186,0)</f>
        <v>0</v>
      </c>
      <c r="BC186" s="37">
        <f>IF(MOD('935'!$K186,100)=10,'Charging rates'!$E$29*$AZ186/(1+'DNO totals'!$E$60)*'935'!$N186,0)</f>
        <v>0</v>
      </c>
      <c r="BD186" s="37">
        <f>IF(AND(MOD('935'!$K186,10)&gt;0,MOD('935'!$K186,1000)&gt;1),'Charging rates'!$F$29*$AZ186/(1+'DNO totals'!$F$60)*'935'!$O186,0)</f>
        <v>0</v>
      </c>
      <c r="BE186" s="37">
        <f>IF(MOD('935'!$K186,1000)=1,'Charging rates'!$G$29*$AZ186/(1+'DNO totals'!$G$60)*'935'!$P186,0)</f>
        <v>0</v>
      </c>
      <c r="BF186" s="37">
        <f>IF('935'!$K186&gt;1000,'Charging rates'!$C$29*$AY186*'935'!$L186,0)</f>
        <v>0</v>
      </c>
      <c r="BG186" s="37">
        <f>IF(MOD('935'!$K186,1000)&gt;100,'Charging rates'!$D$29*$AY186*'935'!$M186,0)</f>
        <v>0</v>
      </c>
      <c r="BH186" s="37">
        <f>IF(MOD('935'!$K186,100)&gt;10,'Charging rates'!$E$29*$AY186*'935'!$N186,0)</f>
        <v>0</v>
      </c>
      <c r="BI186" s="37">
        <f>$BA186+$BB186+$BC186+$BD186+$BE186</f>
        <v>0</v>
      </c>
      <c r="BJ186" s="52">
        <f>$BF186+$BG186+$BH186</f>
        <v>0</v>
      </c>
      <c r="BK186" s="37">
        <f>AW186*(1+'Charging rates'!B$42+0.6*'Charging rates'!B$67+'Charging rates'!B$54)-100*'Charging rates'!B$76/'11'!C$16*'935'!W186</f>
        <v>0</v>
      </c>
      <c r="BL186" s="37">
        <f>IF(I186,BK186*I186/(I186+E186),0)</f>
        <v>0</v>
      </c>
      <c r="BM186" s="52">
        <f>ROUND(BL186,3)</f>
        <v>0</v>
      </c>
      <c r="BN186" s="33">
        <f>IF('935'!V186="VOID",0,'935'!V186*(1-'935'!X186/'11'!B$16))</f>
        <v>0</v>
      </c>
      <c r="BO186" s="36">
        <f>IF(I186,-100*'Charging rates'!B$76/'11'!B$16*BN186/I186,0)</f>
        <v>0</v>
      </c>
      <c r="BP186" s="36">
        <f>IF(C186,'DNO totals'!B$171,0)</f>
        <v>0</v>
      </c>
      <c r="BQ186" s="36">
        <f>ROUND(BP186,2)</f>
        <v>0</v>
      </c>
      <c r="BR186" s="36">
        <f>IF(C186,(BP186+BO186),0)</f>
        <v>0</v>
      </c>
      <c r="BS186" s="53">
        <f>ROUND(BR186,2)</f>
        <v>0</v>
      </c>
      <c r="BT186" s="33">
        <f>'935'!C186&lt;&gt;"VOID"</f>
        <v>0</v>
      </c>
      <c r="BU186" s="36">
        <f>IF(BT186,(100/'11'!B$16*K186*((1-'935'!I186)*'Charging rates'!B$42+'Charging rates'!B$54)),0)</f>
        <v>0</v>
      </c>
      <c r="BV186" s="36">
        <f>100/'11'!B$16*N186*('Charging rates'!B$42+'Charging rates'!B$54)</f>
        <v>0</v>
      </c>
      <c r="BW186" s="36">
        <f>100/'11'!B$16*L186*('Charging rates'!B$42+'Charging rates'!B$54)</f>
        <v>0</v>
      </c>
      <c r="BX186" s="53">
        <f>ROUND(BW186,2)</f>
        <v>0</v>
      </c>
      <c r="BY186" s="33">
        <f>D186-('935'!T186*(1-'935'!X186/'11'!B$16))</f>
        <v>0</v>
      </c>
      <c r="BZ186" s="33">
        <f>0-IF(ISNUMBER(O186),INDEX('913'!$I$6:$I$1205,O186),0)-IF(ISNUMBER(P186),INDEX('913'!$I$6:$I$1205,P186),0)-IF(ISNUMBER(Q186),INDEX('913'!$I$6:$I$1205,Q186),0)-IF(ISNUMBER(R186),INDEX('913'!$I$6:$I$1205,R186),0)-IF(ISNUMBER(S186),INDEX('913'!$I$6:$I$1205,S186),0)-IF(ISNUMBER(T186),INDEX('913'!$I$6:$I$1205,T186),0)-IF(ISNUMBER(U186),INDEX('913'!$I$6:$I$1205,U186),0)-IF(ISNUMBER(V186),INDEX('913'!$I$6:$I$1205,V186),0)</f>
        <v>0</v>
      </c>
      <c r="CA186" s="37">
        <f>IF(BZ186=0,1,MAX(1,SQRT(BZ186^2+(IF(ISNUMBER(O186),INDEX('913'!$J$6:$J$1205,O186),0)+IF(ISNUMBER(P186),INDEX('913'!$J$6:$J$1205,P186),0)+IF(ISNUMBER(Q186),INDEX('913'!$J$6:$J$1205,Q186),0)+IF(ISNUMBER(R186),INDEX('913'!$J$6:$J$1205,R186),0)+IF(ISNUMBER(S186),INDEX('913'!$J$6:$J$1205,S186),0)+IF(ISNUMBER(T186),INDEX('913'!$J$6:$J$1205,T186),0)+IF(ISNUMBER(U186),INDEX('913'!$J$6:$J$1205,U186),0)+IF(ISNUMBER(V186),INDEX('913'!$J$6:$J$1205,V186),0))^2)/BZ186))</f>
        <v>0</v>
      </c>
      <c r="CB186" s="36">
        <f>100*AU186/'11'!B$16</f>
        <v>0</v>
      </c>
      <c r="CC186" s="37">
        <f>100*(AV186*CA186)/'11'!C$16</f>
        <v>0</v>
      </c>
      <c r="CD186" s="37">
        <f>IF(D186=0,1,BY186/D186)*CC186</f>
        <v>0</v>
      </c>
      <c r="CE186" s="36">
        <f>IF(D186=0,1,BY186/D186)*CB186</f>
        <v>0</v>
      </c>
      <c r="CF186" s="54">
        <f>'11'!C$16-'935'!Y186</f>
        <v>0</v>
      </c>
      <c r="CG186" s="37">
        <f>MAX('DNO totals'!B$312+0,MIN('935'!L186+0,'DNO totals'!B$304+0))</f>
        <v>0</v>
      </c>
      <c r="CH186" s="37">
        <f>MAX('DNO totals'!C$312+0,MIN('935'!M186+0,'DNO totals'!C$304+0))</f>
        <v>0</v>
      </c>
      <c r="CI186" s="37">
        <f>MAX('DNO totals'!D$312+0,MIN('935'!N186+0,'DNO totals'!D$304+0))</f>
        <v>0</v>
      </c>
      <c r="CJ186" s="37">
        <f>MAX('DNO totals'!E$312+0,MIN('935'!O186+0,'DNO totals'!E$304+0))</f>
        <v>0</v>
      </c>
      <c r="CK186" s="52">
        <f>MAX('DNO totals'!F$312+0,MIN('935'!P186+0,'DNO totals'!F$304+0))</f>
        <v>0</v>
      </c>
      <c r="CL186" s="37">
        <f>IF('935'!$K186=1000,'Charging rates'!$C$29*$AZ186/(1+'DNO totals'!$C$60)*$CG186,0)</f>
        <v>0</v>
      </c>
      <c r="CM186" s="37">
        <f>IF(MOD('935'!$K186,1000)=100,'Charging rates'!$D$29*$AZ186/(1+'DNO totals'!$D$60)*$CH186,0)</f>
        <v>0</v>
      </c>
      <c r="CN186" s="37">
        <f>IF(MOD('935'!$K186,100)=10,'Charging rates'!$E$29*$AZ186/(1+'DNO totals'!$E$60)*$CI186,0)</f>
        <v>0</v>
      </c>
      <c r="CO186" s="37">
        <f>IF(AND(MOD('935'!$K186,10)&gt;0,MOD('935'!$K186,1000)&gt;1),'Charging rates'!$F$29*$AZ186/(1+'DNO totals'!$F$60)*$CJ186,0)</f>
        <v>0</v>
      </c>
      <c r="CP186" s="37">
        <f>IF(MOD('935'!$K186,1000)=1,'Charging rates'!$G$29*$AZ186/(1+'DNO totals'!$G$60)*$CK186,0)</f>
        <v>0</v>
      </c>
      <c r="CQ186" s="52">
        <f>$CL186+$CM186+$CN186+$CO186+$CP186</f>
        <v>0</v>
      </c>
      <c r="CR186" s="37">
        <f>IF('935'!$K186&gt;1000,'Charging rates'!$C$29*$AY186*$CG186,0)</f>
        <v>0</v>
      </c>
      <c r="CS186" s="37">
        <f>IF(MOD('935'!$K186,1000)&gt;100,'Charging rates'!$D$29*$AY186*$CH186,0)</f>
        <v>0</v>
      </c>
      <c r="CT186" s="37">
        <f>IF(MOD('935'!$K186,100)&gt;10,'Charging rates'!$E$29*$AY186*$CI186,0)</f>
        <v>0</v>
      </c>
      <c r="CU186" s="52">
        <f>$CR186+$CS186+$CT186</f>
        <v>0</v>
      </c>
      <c r="CV186" s="36">
        <f>100*(AV186*'935'!Q186*CA186)/'11'!B$16</f>
        <v>0</v>
      </c>
      <c r="CW186" s="36">
        <f>100/'11'!B$16*'Charging rates'!B$76*AY186</f>
        <v>0</v>
      </c>
      <c r="CX186" s="36">
        <f>IF(D186=0,0,(1-BY186/D186)*(CB186+IF('935'!Q186=0,0,(CC186*'935'!Q186*('11'!C$16-'935'!Y186)/('11'!B$16-'935'!X186)))))</f>
        <v>0</v>
      </c>
      <c r="CY186" s="36">
        <f>CW186+CE186</f>
        <v>0</v>
      </c>
      <c r="CZ186" s="49">
        <f>(CQ186+CU186)*D186</f>
        <v>0</v>
      </c>
      <c r="DA186" s="33">
        <f>D186*('Parameters'!B$21+J186)*IF('DNO totals'!B$323&lt;0,1,'935'!S186)</f>
        <v>0</v>
      </c>
      <c r="DB186" s="52">
        <f>IF('DNO totals'!B$323&lt;0,1,'935'!S186)*('Parameters'!B$21+J186)</f>
        <v>0</v>
      </c>
      <c r="DC186" s="37">
        <f>CY186+'Charging rates'!B$106*DB186*100/'11'!B$16</f>
        <v>0</v>
      </c>
      <c r="DD186" s="37">
        <f>DC186+'Charging rates'!B$116*('Parameters'!B$21+J186)*100/'11'!B$16*IF('DNO totals'!B$323&lt;0,1,'935'!S186)</f>
        <v>0</v>
      </c>
      <c r="DE186" s="37">
        <f>'Charging rates'!B$97*(CQ186+CU186)*100/'11'!B$16</f>
        <v>0</v>
      </c>
      <c r="DF186" s="36">
        <f>MAX(0-(CC186*J186*'11'!C$16/'11'!B$16),DD186+DE186)</f>
        <v>0</v>
      </c>
      <c r="DG186" s="37">
        <f>IF(BT186,IF(J186=0,CD186,MAX(0,MIN(CD186,CD186+(DF186/'935'!Q186*('11'!B$16-'935'!X186)/('11'!C$16-'935'!Y186))))),0)</f>
        <v>0</v>
      </c>
      <c r="DH186" s="36">
        <f>IF(BT186,MAX(0,DF186),0)</f>
        <v>0</v>
      </c>
      <c r="DI186" s="53">
        <f>DH186+CX186</f>
        <v>0</v>
      </c>
    </row>
    <row r="187" spans="1:113">
      <c r="A187" s="28">
        <v>87</v>
      </c>
      <c r="B187" s="48">
        <f>'935'!B187</f>
        <v>0</v>
      </c>
      <c r="C187" s="33">
        <f>OR('935'!E187&lt;&gt;"VOID",'935'!F187&lt;&gt;"VOID",'935'!G187&lt;&gt;"VOID")</f>
        <v>0</v>
      </c>
      <c r="D187" s="33">
        <f>IF('935'!C187="VOID",0,('935'!C187*(1-'935'!X187/'11'!B$16)))</f>
        <v>0</v>
      </c>
      <c r="E187" s="33">
        <f>IF('935'!D187="VOID",0,'935'!D187*(1-'935'!X187/'11'!B$16))</f>
        <v>0</v>
      </c>
      <c r="F187" s="33">
        <f>IF('935'!E187="VOID",0,'935'!E187*(1-'935'!X187/'11'!B$16))</f>
        <v>0</v>
      </c>
      <c r="G187" s="33">
        <f>IF('935'!F187="VOID",0,'935'!F187*(1-'935'!X187/'11'!B$16))</f>
        <v>0</v>
      </c>
      <c r="H187" s="33">
        <f>IF('935'!G187="VOID",0,'935'!G187*(1-'935'!X187/'11'!B$16))</f>
        <v>0</v>
      </c>
      <c r="I187" s="33">
        <f>F187+G187+H187</f>
        <v>0</v>
      </c>
      <c r="J187" s="37">
        <f>'935'!Q187*(1-'935'!Y187/'11'!C$16)/(1-'935'!X187/'11'!B$16)</f>
        <v>0</v>
      </c>
      <c r="K187" s="33">
        <f>IF(D187,'935'!H187*D187/(D187+E187+I187),0)</f>
        <v>0</v>
      </c>
      <c r="L187" s="33">
        <f>IF(I187,'935'!H187*I187/(D187+E187+I187),0)</f>
        <v>0</v>
      </c>
      <c r="M187" s="33">
        <f>K187*(1-'935'!X187/'11'!B$16)</f>
        <v>0</v>
      </c>
      <c r="N187" s="49">
        <f>L187*(1-'935'!X187/'11'!B$16)</f>
        <v>0</v>
      </c>
      <c r="O187" s="50">
        <f>MATCH('935'!J187,'913'!$B$6:$B$1205,0)</f>
        <v>0</v>
      </c>
      <c r="P187" s="50">
        <f>MATCH(INDEX('913'!$D$6:$D$1205,O187),'913'!$B$6:$B$1205,0)</f>
        <v>0</v>
      </c>
      <c r="Q187" s="50">
        <f>MATCH(INDEX('913'!$D$6:$D$1205,P187),'913'!$B$6:$B$1205,0)</f>
        <v>0</v>
      </c>
      <c r="R187" s="50">
        <f>MATCH(INDEX('913'!$D$6:$D$1205,Q187),'913'!$B$6:$B$1205,0)</f>
        <v>0</v>
      </c>
      <c r="S187" s="50">
        <f>MATCH(INDEX('913'!$D$6:$D$1205,R187),'913'!$B$6:$B$1205,0)</f>
        <v>0</v>
      </c>
      <c r="T187" s="50">
        <f>MATCH(INDEX('913'!$D$6:$D$1205,S187),'913'!$B$6:$B$1205,0)</f>
        <v>0</v>
      </c>
      <c r="U187" s="50">
        <f>MATCH(INDEX('913'!$D$6:$D$1205,T187),'913'!$B$6:$B$1205,0)</f>
        <v>0</v>
      </c>
      <c r="V187" s="51">
        <f>MATCH(INDEX('913'!$D$6:$D$1205,U187),'913'!$B$6:$B$1205,0)</f>
        <v>0</v>
      </c>
      <c r="W187" s="37">
        <f>IF(ISNUMBER(O187),MAX(0,INDEX('913'!$E$6:$E$1205,O187)),0)</f>
        <v>0</v>
      </c>
      <c r="X187" s="37">
        <f>IF(ISNUMBER(P187),MAX(0,INDEX('913'!$E$6:$E$1205,P187)),0)</f>
        <v>0</v>
      </c>
      <c r="Y187" s="37">
        <f>IF(ISNUMBER(Q187),MAX(0,INDEX('913'!$E$6:$E$1205,Q187)),0)</f>
        <v>0</v>
      </c>
      <c r="Z187" s="37">
        <f>IF(ISNUMBER(R187),MAX(0,INDEX('913'!$E$6:$E$1205,R187)),0)</f>
        <v>0</v>
      </c>
      <c r="AA187" s="37">
        <f>IF(ISNUMBER(S187),MAX(0,INDEX('913'!$E$6:$E$1205,S187)),0)</f>
        <v>0</v>
      </c>
      <c r="AB187" s="37">
        <f>IF(ISNUMBER(T187),MAX(0,INDEX('913'!$E$6:$E$1205,T187)),0)</f>
        <v>0</v>
      </c>
      <c r="AC187" s="37">
        <f>IF(ISNUMBER(U187),MAX(0,INDEX('913'!$E$6:$E$1205,U187)),0)</f>
        <v>0</v>
      </c>
      <c r="AD187" s="52">
        <f>IF(ISNUMBER(V187),MAX(0,INDEX('913'!$E$6:$E$1205,V187)),0)</f>
        <v>0</v>
      </c>
      <c r="AE187" s="37">
        <f>IF(ISNUMBER(O187),MAX(0,INDEX('913'!$F$6:$F$1205,O187)),0)</f>
        <v>0</v>
      </c>
      <c r="AF187" s="37">
        <f>IF(ISNUMBER(P187),MAX(0,INDEX('913'!$F$6:$F$1205,P187)),0)</f>
        <v>0</v>
      </c>
      <c r="AG187" s="37">
        <f>IF(ISNUMBER(Q187),MAX(0,INDEX('913'!$F$6:$F$1205,Q187)),0)</f>
        <v>0</v>
      </c>
      <c r="AH187" s="37">
        <f>IF(ISNUMBER(R187),MAX(0,INDEX('913'!$F$6:$F$1205,R187)),0)</f>
        <v>0</v>
      </c>
      <c r="AI187" s="37">
        <f>IF(ISNUMBER(S187),MAX(0,INDEX('913'!$F$6:$F$1205,S187)),0)</f>
        <v>0</v>
      </c>
      <c r="AJ187" s="37">
        <f>IF(ISNUMBER(T187),MAX(0,INDEX('913'!$F$6:$F$1205,T187)),0)</f>
        <v>0</v>
      </c>
      <c r="AK187" s="37">
        <f>IF(ISNUMBER(U187),MAX(0,INDEX('913'!$F$6:$F$1205,U187)),0)</f>
        <v>0</v>
      </c>
      <c r="AL187" s="37">
        <f>IF(ISNUMBER(V187),MAX(0,INDEX('913'!$F$6:$F$1205,V187)),0)</f>
        <v>0</v>
      </c>
      <c r="AM187" s="33">
        <f>IF(ISNUMBER(O187),SQRT(INDEX('913'!$I$6:$I$1205,O187)^2+INDEX('913'!$J$6:$J$1205,O187)^2),0)</f>
        <v>0</v>
      </c>
      <c r="AN187" s="33">
        <f>IF(ISNUMBER(P187),SQRT(INDEX('913'!$I$6:$I$1205,P187)^2+INDEX('913'!$J$6:$J$1205,P187)^2),0)</f>
        <v>0</v>
      </c>
      <c r="AO187" s="33">
        <f>IF(ISNUMBER(Q187),SQRT(INDEX('913'!$I$6:$I$1205,Q187)^2+INDEX('913'!$J$6:$J$1205,Q187)^2),0)</f>
        <v>0</v>
      </c>
      <c r="AP187" s="33">
        <f>IF(ISNUMBER(R187),SQRT(INDEX('913'!$I$6:$I$1205,R187)^2+INDEX('913'!$J$6:$J$1205,R187)^2),0)</f>
        <v>0</v>
      </c>
      <c r="AQ187" s="33">
        <f>IF(ISNUMBER(S187),SQRT(INDEX('913'!$I$6:$I$1205,S187)^2+INDEX('913'!$J$6:$J$1205,S187)^2),0)</f>
        <v>0</v>
      </c>
      <c r="AR187" s="33">
        <f>IF(ISNUMBER(T187),SQRT(INDEX('913'!$I$6:$I$1205,T187)^2+INDEX('913'!$J$6:$J$1205,T187)^2),0)</f>
        <v>0</v>
      </c>
      <c r="AS187" s="33">
        <f>IF(ISNUMBER(U187),SQRT(INDEX('913'!$I$6:$I$1205,U187)^2+INDEX('913'!$J$6:$J$1205,U187)^2),0)</f>
        <v>0</v>
      </c>
      <c r="AT187" s="49">
        <f>IF(ISNUMBER(V187),SQRT(INDEX('913'!$I$6:$I$1205,V187)^2+INDEX('913'!$J$6:$J$1205,V187)^2),0)</f>
        <v>0</v>
      </c>
      <c r="AU187" s="37">
        <f>IF(AM187+AN187+AO187+AP187+AQ187+AR187+AS187+AT187=0,IF(COUNT(O187,P187,Q187,R187,S187,T187,U187,V187),(W187+X187+Y187+Z187+AA187+AB187+AC187+AD187)/COUNT(O187,P187,Q187,R187,S187,T187,U187,V187),0),(AM187*W187+AN187*X187+AO187*Y187+AP187*Z187+AQ187*AA187+AR187*AB187+AS187*AC187+AT187*AD187)/(AM187+AN187+AO187+AP187+AQ187+AR187+AS187+AT187))</f>
        <v>0</v>
      </c>
      <c r="AV187" s="37">
        <f>IF(AM187+AN187+AO187+AP187+AQ187+AR187+AS187+AT187=0,IF(COUNT(O187,P187,Q187,R187,S187,T187,U187,V187),(AE187+AF187+AG187+AH187+AI187+AJ187+AK187+AL187)/COUNT(O187,P187,Q187,R187,S187,T187,U187,V187),0),(AM187*AE187+AN187*AF187+AO187*AG187+AP187*AH187+AQ187*AI187+AR187*AJ187+AS187*AK187+AT187*AL187)/(AM187+AN187+AO187+AP187+AQ187+AR187+AS187+AT187))</f>
        <v>0</v>
      </c>
      <c r="AW187" s="52">
        <f>-100*'935'!W187*(AU187+AV187)/'11'!C$16</f>
        <v>0</v>
      </c>
      <c r="AX187" s="37">
        <f>INDEX('DNO totals'!$B$52:$G$52,IF('935'!K187,IF(MOD('935'!K187,1000),IF(MOD('935'!K187,100),IF(MOD('935'!K187,10),IF(MOD('935'!K187,1000)=1,6,5),4),3),2),1))</f>
        <v>0</v>
      </c>
      <c r="AY187" s="52">
        <f>J187*AX187</f>
        <v>0</v>
      </c>
      <c r="AZ187" s="37">
        <f>AX187*'Parameters'!B$11</f>
        <v>0</v>
      </c>
      <c r="BA187" s="37">
        <f>IF('935'!$K187=1000,'Charging rates'!$C$29*$AZ187/(1+'DNO totals'!$C$60)*'935'!$L187,0)</f>
        <v>0</v>
      </c>
      <c r="BB187" s="37">
        <f>IF(MOD('935'!$K187,1000)=100,'Charging rates'!$D$29*$AZ187/(1+'DNO totals'!$D$60)*'935'!$M187,0)</f>
        <v>0</v>
      </c>
      <c r="BC187" s="37">
        <f>IF(MOD('935'!$K187,100)=10,'Charging rates'!$E$29*$AZ187/(1+'DNO totals'!$E$60)*'935'!$N187,0)</f>
        <v>0</v>
      </c>
      <c r="BD187" s="37">
        <f>IF(AND(MOD('935'!$K187,10)&gt;0,MOD('935'!$K187,1000)&gt;1),'Charging rates'!$F$29*$AZ187/(1+'DNO totals'!$F$60)*'935'!$O187,0)</f>
        <v>0</v>
      </c>
      <c r="BE187" s="37">
        <f>IF(MOD('935'!$K187,1000)=1,'Charging rates'!$G$29*$AZ187/(1+'DNO totals'!$G$60)*'935'!$P187,0)</f>
        <v>0</v>
      </c>
      <c r="BF187" s="37">
        <f>IF('935'!$K187&gt;1000,'Charging rates'!$C$29*$AY187*'935'!$L187,0)</f>
        <v>0</v>
      </c>
      <c r="BG187" s="37">
        <f>IF(MOD('935'!$K187,1000)&gt;100,'Charging rates'!$D$29*$AY187*'935'!$M187,0)</f>
        <v>0</v>
      </c>
      <c r="BH187" s="37">
        <f>IF(MOD('935'!$K187,100)&gt;10,'Charging rates'!$E$29*$AY187*'935'!$N187,0)</f>
        <v>0</v>
      </c>
      <c r="BI187" s="37">
        <f>$BA187+$BB187+$BC187+$BD187+$BE187</f>
        <v>0</v>
      </c>
      <c r="BJ187" s="52">
        <f>$BF187+$BG187+$BH187</f>
        <v>0</v>
      </c>
      <c r="BK187" s="37">
        <f>AW187*(1+'Charging rates'!B$42+0.6*'Charging rates'!B$67+'Charging rates'!B$54)-100*'Charging rates'!B$76/'11'!C$16*'935'!W187</f>
        <v>0</v>
      </c>
      <c r="BL187" s="37">
        <f>IF(I187,BK187*I187/(I187+E187),0)</f>
        <v>0</v>
      </c>
      <c r="BM187" s="52">
        <f>ROUND(BL187,3)</f>
        <v>0</v>
      </c>
      <c r="BN187" s="33">
        <f>IF('935'!V187="VOID",0,'935'!V187*(1-'935'!X187/'11'!B$16))</f>
        <v>0</v>
      </c>
      <c r="BO187" s="36">
        <f>IF(I187,-100*'Charging rates'!B$76/'11'!B$16*BN187/I187,0)</f>
        <v>0</v>
      </c>
      <c r="BP187" s="36">
        <f>IF(C187,'DNO totals'!B$171,0)</f>
        <v>0</v>
      </c>
      <c r="BQ187" s="36">
        <f>ROUND(BP187,2)</f>
        <v>0</v>
      </c>
      <c r="BR187" s="36">
        <f>IF(C187,(BP187+BO187),0)</f>
        <v>0</v>
      </c>
      <c r="BS187" s="53">
        <f>ROUND(BR187,2)</f>
        <v>0</v>
      </c>
      <c r="BT187" s="33">
        <f>'935'!C187&lt;&gt;"VOID"</f>
        <v>0</v>
      </c>
      <c r="BU187" s="36">
        <f>IF(BT187,(100/'11'!B$16*K187*((1-'935'!I187)*'Charging rates'!B$42+'Charging rates'!B$54)),0)</f>
        <v>0</v>
      </c>
      <c r="BV187" s="36">
        <f>100/'11'!B$16*N187*('Charging rates'!B$42+'Charging rates'!B$54)</f>
        <v>0</v>
      </c>
      <c r="BW187" s="36">
        <f>100/'11'!B$16*L187*('Charging rates'!B$42+'Charging rates'!B$54)</f>
        <v>0</v>
      </c>
      <c r="BX187" s="53">
        <f>ROUND(BW187,2)</f>
        <v>0</v>
      </c>
      <c r="BY187" s="33">
        <f>D187-('935'!T187*(1-'935'!X187/'11'!B$16))</f>
        <v>0</v>
      </c>
      <c r="BZ187" s="33">
        <f>0-IF(ISNUMBER(O187),INDEX('913'!$I$6:$I$1205,O187),0)-IF(ISNUMBER(P187),INDEX('913'!$I$6:$I$1205,P187),0)-IF(ISNUMBER(Q187),INDEX('913'!$I$6:$I$1205,Q187),0)-IF(ISNUMBER(R187),INDEX('913'!$I$6:$I$1205,R187),0)-IF(ISNUMBER(S187),INDEX('913'!$I$6:$I$1205,S187),0)-IF(ISNUMBER(T187),INDEX('913'!$I$6:$I$1205,T187),0)-IF(ISNUMBER(U187),INDEX('913'!$I$6:$I$1205,U187),0)-IF(ISNUMBER(V187),INDEX('913'!$I$6:$I$1205,V187),0)</f>
        <v>0</v>
      </c>
      <c r="CA187" s="37">
        <f>IF(BZ187=0,1,MAX(1,SQRT(BZ187^2+(IF(ISNUMBER(O187),INDEX('913'!$J$6:$J$1205,O187),0)+IF(ISNUMBER(P187),INDEX('913'!$J$6:$J$1205,P187),0)+IF(ISNUMBER(Q187),INDEX('913'!$J$6:$J$1205,Q187),0)+IF(ISNUMBER(R187),INDEX('913'!$J$6:$J$1205,R187),0)+IF(ISNUMBER(S187),INDEX('913'!$J$6:$J$1205,S187),0)+IF(ISNUMBER(T187),INDEX('913'!$J$6:$J$1205,T187),0)+IF(ISNUMBER(U187),INDEX('913'!$J$6:$J$1205,U187),0)+IF(ISNUMBER(V187),INDEX('913'!$J$6:$J$1205,V187),0))^2)/BZ187))</f>
        <v>0</v>
      </c>
      <c r="CB187" s="36">
        <f>100*AU187/'11'!B$16</f>
        <v>0</v>
      </c>
      <c r="CC187" s="37">
        <f>100*(AV187*CA187)/'11'!C$16</f>
        <v>0</v>
      </c>
      <c r="CD187" s="37">
        <f>IF(D187=0,1,BY187/D187)*CC187</f>
        <v>0</v>
      </c>
      <c r="CE187" s="36">
        <f>IF(D187=0,1,BY187/D187)*CB187</f>
        <v>0</v>
      </c>
      <c r="CF187" s="54">
        <f>'11'!C$16-'935'!Y187</f>
        <v>0</v>
      </c>
      <c r="CG187" s="37">
        <f>MAX('DNO totals'!B$312+0,MIN('935'!L187+0,'DNO totals'!B$304+0))</f>
        <v>0</v>
      </c>
      <c r="CH187" s="37">
        <f>MAX('DNO totals'!C$312+0,MIN('935'!M187+0,'DNO totals'!C$304+0))</f>
        <v>0</v>
      </c>
      <c r="CI187" s="37">
        <f>MAX('DNO totals'!D$312+0,MIN('935'!N187+0,'DNO totals'!D$304+0))</f>
        <v>0</v>
      </c>
      <c r="CJ187" s="37">
        <f>MAX('DNO totals'!E$312+0,MIN('935'!O187+0,'DNO totals'!E$304+0))</f>
        <v>0</v>
      </c>
      <c r="CK187" s="52">
        <f>MAX('DNO totals'!F$312+0,MIN('935'!P187+0,'DNO totals'!F$304+0))</f>
        <v>0</v>
      </c>
      <c r="CL187" s="37">
        <f>IF('935'!$K187=1000,'Charging rates'!$C$29*$AZ187/(1+'DNO totals'!$C$60)*$CG187,0)</f>
        <v>0</v>
      </c>
      <c r="CM187" s="37">
        <f>IF(MOD('935'!$K187,1000)=100,'Charging rates'!$D$29*$AZ187/(1+'DNO totals'!$D$60)*$CH187,0)</f>
        <v>0</v>
      </c>
      <c r="CN187" s="37">
        <f>IF(MOD('935'!$K187,100)=10,'Charging rates'!$E$29*$AZ187/(1+'DNO totals'!$E$60)*$CI187,0)</f>
        <v>0</v>
      </c>
      <c r="CO187" s="37">
        <f>IF(AND(MOD('935'!$K187,10)&gt;0,MOD('935'!$K187,1000)&gt;1),'Charging rates'!$F$29*$AZ187/(1+'DNO totals'!$F$60)*$CJ187,0)</f>
        <v>0</v>
      </c>
      <c r="CP187" s="37">
        <f>IF(MOD('935'!$K187,1000)=1,'Charging rates'!$G$29*$AZ187/(1+'DNO totals'!$G$60)*$CK187,0)</f>
        <v>0</v>
      </c>
      <c r="CQ187" s="52">
        <f>$CL187+$CM187+$CN187+$CO187+$CP187</f>
        <v>0</v>
      </c>
      <c r="CR187" s="37">
        <f>IF('935'!$K187&gt;1000,'Charging rates'!$C$29*$AY187*$CG187,0)</f>
        <v>0</v>
      </c>
      <c r="CS187" s="37">
        <f>IF(MOD('935'!$K187,1000)&gt;100,'Charging rates'!$D$29*$AY187*$CH187,0)</f>
        <v>0</v>
      </c>
      <c r="CT187" s="37">
        <f>IF(MOD('935'!$K187,100)&gt;10,'Charging rates'!$E$29*$AY187*$CI187,0)</f>
        <v>0</v>
      </c>
      <c r="CU187" s="52">
        <f>$CR187+$CS187+$CT187</f>
        <v>0</v>
      </c>
      <c r="CV187" s="36">
        <f>100*(AV187*'935'!Q187*CA187)/'11'!B$16</f>
        <v>0</v>
      </c>
      <c r="CW187" s="36">
        <f>100/'11'!B$16*'Charging rates'!B$76*AY187</f>
        <v>0</v>
      </c>
      <c r="CX187" s="36">
        <f>IF(D187=0,0,(1-BY187/D187)*(CB187+IF('935'!Q187=0,0,(CC187*'935'!Q187*('11'!C$16-'935'!Y187)/('11'!B$16-'935'!X187)))))</f>
        <v>0</v>
      </c>
      <c r="CY187" s="36">
        <f>CW187+CE187</f>
        <v>0</v>
      </c>
      <c r="CZ187" s="49">
        <f>(CQ187+CU187)*D187</f>
        <v>0</v>
      </c>
      <c r="DA187" s="33">
        <f>D187*('Parameters'!B$21+J187)*IF('DNO totals'!B$323&lt;0,1,'935'!S187)</f>
        <v>0</v>
      </c>
      <c r="DB187" s="52">
        <f>IF('DNO totals'!B$323&lt;0,1,'935'!S187)*('Parameters'!B$21+J187)</f>
        <v>0</v>
      </c>
      <c r="DC187" s="37">
        <f>CY187+'Charging rates'!B$106*DB187*100/'11'!B$16</f>
        <v>0</v>
      </c>
      <c r="DD187" s="37">
        <f>DC187+'Charging rates'!B$116*('Parameters'!B$21+J187)*100/'11'!B$16*IF('DNO totals'!B$323&lt;0,1,'935'!S187)</f>
        <v>0</v>
      </c>
      <c r="DE187" s="37">
        <f>'Charging rates'!B$97*(CQ187+CU187)*100/'11'!B$16</f>
        <v>0</v>
      </c>
      <c r="DF187" s="36">
        <f>MAX(0-(CC187*J187*'11'!C$16/'11'!B$16),DD187+DE187)</f>
        <v>0</v>
      </c>
      <c r="DG187" s="37">
        <f>IF(BT187,IF(J187=0,CD187,MAX(0,MIN(CD187,CD187+(DF187/'935'!Q187*('11'!B$16-'935'!X187)/('11'!C$16-'935'!Y187))))),0)</f>
        <v>0</v>
      </c>
      <c r="DH187" s="36">
        <f>IF(BT187,MAX(0,DF187),0)</f>
        <v>0</v>
      </c>
      <c r="DI187" s="53">
        <f>DH187+CX187</f>
        <v>0</v>
      </c>
    </row>
    <row r="188" spans="1:113">
      <c r="A188" s="28">
        <v>88</v>
      </c>
      <c r="B188" s="48">
        <f>'935'!B188</f>
        <v>0</v>
      </c>
      <c r="C188" s="33">
        <f>OR('935'!E188&lt;&gt;"VOID",'935'!F188&lt;&gt;"VOID",'935'!G188&lt;&gt;"VOID")</f>
        <v>0</v>
      </c>
      <c r="D188" s="33">
        <f>IF('935'!C188="VOID",0,('935'!C188*(1-'935'!X188/'11'!B$16)))</f>
        <v>0</v>
      </c>
      <c r="E188" s="33">
        <f>IF('935'!D188="VOID",0,'935'!D188*(1-'935'!X188/'11'!B$16))</f>
        <v>0</v>
      </c>
      <c r="F188" s="33">
        <f>IF('935'!E188="VOID",0,'935'!E188*(1-'935'!X188/'11'!B$16))</f>
        <v>0</v>
      </c>
      <c r="G188" s="33">
        <f>IF('935'!F188="VOID",0,'935'!F188*(1-'935'!X188/'11'!B$16))</f>
        <v>0</v>
      </c>
      <c r="H188" s="33">
        <f>IF('935'!G188="VOID",0,'935'!G188*(1-'935'!X188/'11'!B$16))</f>
        <v>0</v>
      </c>
      <c r="I188" s="33">
        <f>F188+G188+H188</f>
        <v>0</v>
      </c>
      <c r="J188" s="37">
        <f>'935'!Q188*(1-'935'!Y188/'11'!C$16)/(1-'935'!X188/'11'!B$16)</f>
        <v>0</v>
      </c>
      <c r="K188" s="33">
        <f>IF(D188,'935'!H188*D188/(D188+E188+I188),0)</f>
        <v>0</v>
      </c>
      <c r="L188" s="33">
        <f>IF(I188,'935'!H188*I188/(D188+E188+I188),0)</f>
        <v>0</v>
      </c>
      <c r="M188" s="33">
        <f>K188*(1-'935'!X188/'11'!B$16)</f>
        <v>0</v>
      </c>
      <c r="N188" s="49">
        <f>L188*(1-'935'!X188/'11'!B$16)</f>
        <v>0</v>
      </c>
      <c r="O188" s="50">
        <f>MATCH('935'!J188,'913'!$B$6:$B$1205,0)</f>
        <v>0</v>
      </c>
      <c r="P188" s="50">
        <f>MATCH(INDEX('913'!$D$6:$D$1205,O188),'913'!$B$6:$B$1205,0)</f>
        <v>0</v>
      </c>
      <c r="Q188" s="50">
        <f>MATCH(INDEX('913'!$D$6:$D$1205,P188),'913'!$B$6:$B$1205,0)</f>
        <v>0</v>
      </c>
      <c r="R188" s="50">
        <f>MATCH(INDEX('913'!$D$6:$D$1205,Q188),'913'!$B$6:$B$1205,0)</f>
        <v>0</v>
      </c>
      <c r="S188" s="50">
        <f>MATCH(INDEX('913'!$D$6:$D$1205,R188),'913'!$B$6:$B$1205,0)</f>
        <v>0</v>
      </c>
      <c r="T188" s="50">
        <f>MATCH(INDEX('913'!$D$6:$D$1205,S188),'913'!$B$6:$B$1205,0)</f>
        <v>0</v>
      </c>
      <c r="U188" s="50">
        <f>MATCH(INDEX('913'!$D$6:$D$1205,T188),'913'!$B$6:$B$1205,0)</f>
        <v>0</v>
      </c>
      <c r="V188" s="51">
        <f>MATCH(INDEX('913'!$D$6:$D$1205,U188),'913'!$B$6:$B$1205,0)</f>
        <v>0</v>
      </c>
      <c r="W188" s="37">
        <f>IF(ISNUMBER(O188),MAX(0,INDEX('913'!$E$6:$E$1205,O188)),0)</f>
        <v>0</v>
      </c>
      <c r="X188" s="37">
        <f>IF(ISNUMBER(P188),MAX(0,INDEX('913'!$E$6:$E$1205,P188)),0)</f>
        <v>0</v>
      </c>
      <c r="Y188" s="37">
        <f>IF(ISNUMBER(Q188),MAX(0,INDEX('913'!$E$6:$E$1205,Q188)),0)</f>
        <v>0</v>
      </c>
      <c r="Z188" s="37">
        <f>IF(ISNUMBER(R188),MAX(0,INDEX('913'!$E$6:$E$1205,R188)),0)</f>
        <v>0</v>
      </c>
      <c r="AA188" s="37">
        <f>IF(ISNUMBER(S188),MAX(0,INDEX('913'!$E$6:$E$1205,S188)),0)</f>
        <v>0</v>
      </c>
      <c r="AB188" s="37">
        <f>IF(ISNUMBER(T188),MAX(0,INDEX('913'!$E$6:$E$1205,T188)),0)</f>
        <v>0</v>
      </c>
      <c r="AC188" s="37">
        <f>IF(ISNUMBER(U188),MAX(0,INDEX('913'!$E$6:$E$1205,U188)),0)</f>
        <v>0</v>
      </c>
      <c r="AD188" s="52">
        <f>IF(ISNUMBER(V188),MAX(0,INDEX('913'!$E$6:$E$1205,V188)),0)</f>
        <v>0</v>
      </c>
      <c r="AE188" s="37">
        <f>IF(ISNUMBER(O188),MAX(0,INDEX('913'!$F$6:$F$1205,O188)),0)</f>
        <v>0</v>
      </c>
      <c r="AF188" s="37">
        <f>IF(ISNUMBER(P188),MAX(0,INDEX('913'!$F$6:$F$1205,P188)),0)</f>
        <v>0</v>
      </c>
      <c r="AG188" s="37">
        <f>IF(ISNUMBER(Q188),MAX(0,INDEX('913'!$F$6:$F$1205,Q188)),0)</f>
        <v>0</v>
      </c>
      <c r="AH188" s="37">
        <f>IF(ISNUMBER(R188),MAX(0,INDEX('913'!$F$6:$F$1205,R188)),0)</f>
        <v>0</v>
      </c>
      <c r="AI188" s="37">
        <f>IF(ISNUMBER(S188),MAX(0,INDEX('913'!$F$6:$F$1205,S188)),0)</f>
        <v>0</v>
      </c>
      <c r="AJ188" s="37">
        <f>IF(ISNUMBER(T188),MAX(0,INDEX('913'!$F$6:$F$1205,T188)),0)</f>
        <v>0</v>
      </c>
      <c r="AK188" s="37">
        <f>IF(ISNUMBER(U188),MAX(0,INDEX('913'!$F$6:$F$1205,U188)),0)</f>
        <v>0</v>
      </c>
      <c r="AL188" s="37">
        <f>IF(ISNUMBER(V188),MAX(0,INDEX('913'!$F$6:$F$1205,V188)),0)</f>
        <v>0</v>
      </c>
      <c r="AM188" s="33">
        <f>IF(ISNUMBER(O188),SQRT(INDEX('913'!$I$6:$I$1205,O188)^2+INDEX('913'!$J$6:$J$1205,O188)^2),0)</f>
        <v>0</v>
      </c>
      <c r="AN188" s="33">
        <f>IF(ISNUMBER(P188),SQRT(INDEX('913'!$I$6:$I$1205,P188)^2+INDEX('913'!$J$6:$J$1205,P188)^2),0)</f>
        <v>0</v>
      </c>
      <c r="AO188" s="33">
        <f>IF(ISNUMBER(Q188),SQRT(INDEX('913'!$I$6:$I$1205,Q188)^2+INDEX('913'!$J$6:$J$1205,Q188)^2),0)</f>
        <v>0</v>
      </c>
      <c r="AP188" s="33">
        <f>IF(ISNUMBER(R188),SQRT(INDEX('913'!$I$6:$I$1205,R188)^2+INDEX('913'!$J$6:$J$1205,R188)^2),0)</f>
        <v>0</v>
      </c>
      <c r="AQ188" s="33">
        <f>IF(ISNUMBER(S188),SQRT(INDEX('913'!$I$6:$I$1205,S188)^2+INDEX('913'!$J$6:$J$1205,S188)^2),0)</f>
        <v>0</v>
      </c>
      <c r="AR188" s="33">
        <f>IF(ISNUMBER(T188),SQRT(INDEX('913'!$I$6:$I$1205,T188)^2+INDEX('913'!$J$6:$J$1205,T188)^2),0)</f>
        <v>0</v>
      </c>
      <c r="AS188" s="33">
        <f>IF(ISNUMBER(U188),SQRT(INDEX('913'!$I$6:$I$1205,U188)^2+INDEX('913'!$J$6:$J$1205,U188)^2),0)</f>
        <v>0</v>
      </c>
      <c r="AT188" s="49">
        <f>IF(ISNUMBER(V188),SQRT(INDEX('913'!$I$6:$I$1205,V188)^2+INDEX('913'!$J$6:$J$1205,V188)^2),0)</f>
        <v>0</v>
      </c>
      <c r="AU188" s="37">
        <f>IF(AM188+AN188+AO188+AP188+AQ188+AR188+AS188+AT188=0,IF(COUNT(O188,P188,Q188,R188,S188,T188,U188,V188),(W188+X188+Y188+Z188+AA188+AB188+AC188+AD188)/COUNT(O188,P188,Q188,R188,S188,T188,U188,V188),0),(AM188*W188+AN188*X188+AO188*Y188+AP188*Z188+AQ188*AA188+AR188*AB188+AS188*AC188+AT188*AD188)/(AM188+AN188+AO188+AP188+AQ188+AR188+AS188+AT188))</f>
        <v>0</v>
      </c>
      <c r="AV188" s="37">
        <f>IF(AM188+AN188+AO188+AP188+AQ188+AR188+AS188+AT188=0,IF(COUNT(O188,P188,Q188,R188,S188,T188,U188,V188),(AE188+AF188+AG188+AH188+AI188+AJ188+AK188+AL188)/COUNT(O188,P188,Q188,R188,S188,T188,U188,V188),0),(AM188*AE188+AN188*AF188+AO188*AG188+AP188*AH188+AQ188*AI188+AR188*AJ188+AS188*AK188+AT188*AL188)/(AM188+AN188+AO188+AP188+AQ188+AR188+AS188+AT188))</f>
        <v>0</v>
      </c>
      <c r="AW188" s="52">
        <f>-100*'935'!W188*(AU188+AV188)/'11'!C$16</f>
        <v>0</v>
      </c>
      <c r="AX188" s="37">
        <f>INDEX('DNO totals'!$B$52:$G$52,IF('935'!K188,IF(MOD('935'!K188,1000),IF(MOD('935'!K188,100),IF(MOD('935'!K188,10),IF(MOD('935'!K188,1000)=1,6,5),4),3),2),1))</f>
        <v>0</v>
      </c>
      <c r="AY188" s="52">
        <f>J188*AX188</f>
        <v>0</v>
      </c>
      <c r="AZ188" s="37">
        <f>AX188*'Parameters'!B$11</f>
        <v>0</v>
      </c>
      <c r="BA188" s="37">
        <f>IF('935'!$K188=1000,'Charging rates'!$C$29*$AZ188/(1+'DNO totals'!$C$60)*'935'!$L188,0)</f>
        <v>0</v>
      </c>
      <c r="BB188" s="37">
        <f>IF(MOD('935'!$K188,1000)=100,'Charging rates'!$D$29*$AZ188/(1+'DNO totals'!$D$60)*'935'!$M188,0)</f>
        <v>0</v>
      </c>
      <c r="BC188" s="37">
        <f>IF(MOD('935'!$K188,100)=10,'Charging rates'!$E$29*$AZ188/(1+'DNO totals'!$E$60)*'935'!$N188,0)</f>
        <v>0</v>
      </c>
      <c r="BD188" s="37">
        <f>IF(AND(MOD('935'!$K188,10)&gt;0,MOD('935'!$K188,1000)&gt;1),'Charging rates'!$F$29*$AZ188/(1+'DNO totals'!$F$60)*'935'!$O188,0)</f>
        <v>0</v>
      </c>
      <c r="BE188" s="37">
        <f>IF(MOD('935'!$K188,1000)=1,'Charging rates'!$G$29*$AZ188/(1+'DNO totals'!$G$60)*'935'!$P188,0)</f>
        <v>0</v>
      </c>
      <c r="BF188" s="37">
        <f>IF('935'!$K188&gt;1000,'Charging rates'!$C$29*$AY188*'935'!$L188,0)</f>
        <v>0</v>
      </c>
      <c r="BG188" s="37">
        <f>IF(MOD('935'!$K188,1000)&gt;100,'Charging rates'!$D$29*$AY188*'935'!$M188,0)</f>
        <v>0</v>
      </c>
      <c r="BH188" s="37">
        <f>IF(MOD('935'!$K188,100)&gt;10,'Charging rates'!$E$29*$AY188*'935'!$N188,0)</f>
        <v>0</v>
      </c>
      <c r="BI188" s="37">
        <f>$BA188+$BB188+$BC188+$BD188+$BE188</f>
        <v>0</v>
      </c>
      <c r="BJ188" s="52">
        <f>$BF188+$BG188+$BH188</f>
        <v>0</v>
      </c>
      <c r="BK188" s="37">
        <f>AW188*(1+'Charging rates'!B$42+0.6*'Charging rates'!B$67+'Charging rates'!B$54)-100*'Charging rates'!B$76/'11'!C$16*'935'!W188</f>
        <v>0</v>
      </c>
      <c r="BL188" s="37">
        <f>IF(I188,BK188*I188/(I188+E188),0)</f>
        <v>0</v>
      </c>
      <c r="BM188" s="52">
        <f>ROUND(BL188,3)</f>
        <v>0</v>
      </c>
      <c r="BN188" s="33">
        <f>IF('935'!V188="VOID",0,'935'!V188*(1-'935'!X188/'11'!B$16))</f>
        <v>0</v>
      </c>
      <c r="BO188" s="36">
        <f>IF(I188,-100*'Charging rates'!B$76/'11'!B$16*BN188/I188,0)</f>
        <v>0</v>
      </c>
      <c r="BP188" s="36">
        <f>IF(C188,'DNO totals'!B$171,0)</f>
        <v>0</v>
      </c>
      <c r="BQ188" s="36">
        <f>ROUND(BP188,2)</f>
        <v>0</v>
      </c>
      <c r="BR188" s="36">
        <f>IF(C188,(BP188+BO188),0)</f>
        <v>0</v>
      </c>
      <c r="BS188" s="53">
        <f>ROUND(BR188,2)</f>
        <v>0</v>
      </c>
      <c r="BT188" s="33">
        <f>'935'!C188&lt;&gt;"VOID"</f>
        <v>0</v>
      </c>
      <c r="BU188" s="36">
        <f>IF(BT188,(100/'11'!B$16*K188*((1-'935'!I188)*'Charging rates'!B$42+'Charging rates'!B$54)),0)</f>
        <v>0</v>
      </c>
      <c r="BV188" s="36">
        <f>100/'11'!B$16*N188*('Charging rates'!B$42+'Charging rates'!B$54)</f>
        <v>0</v>
      </c>
      <c r="BW188" s="36">
        <f>100/'11'!B$16*L188*('Charging rates'!B$42+'Charging rates'!B$54)</f>
        <v>0</v>
      </c>
      <c r="BX188" s="53">
        <f>ROUND(BW188,2)</f>
        <v>0</v>
      </c>
      <c r="BY188" s="33">
        <f>D188-('935'!T188*(1-'935'!X188/'11'!B$16))</f>
        <v>0</v>
      </c>
      <c r="BZ188" s="33">
        <f>0-IF(ISNUMBER(O188),INDEX('913'!$I$6:$I$1205,O188),0)-IF(ISNUMBER(P188),INDEX('913'!$I$6:$I$1205,P188),0)-IF(ISNUMBER(Q188),INDEX('913'!$I$6:$I$1205,Q188),0)-IF(ISNUMBER(R188),INDEX('913'!$I$6:$I$1205,R188),0)-IF(ISNUMBER(S188),INDEX('913'!$I$6:$I$1205,S188),0)-IF(ISNUMBER(T188),INDEX('913'!$I$6:$I$1205,T188),0)-IF(ISNUMBER(U188),INDEX('913'!$I$6:$I$1205,U188),0)-IF(ISNUMBER(V188),INDEX('913'!$I$6:$I$1205,V188),0)</f>
        <v>0</v>
      </c>
      <c r="CA188" s="37">
        <f>IF(BZ188=0,1,MAX(1,SQRT(BZ188^2+(IF(ISNUMBER(O188),INDEX('913'!$J$6:$J$1205,O188),0)+IF(ISNUMBER(P188),INDEX('913'!$J$6:$J$1205,P188),0)+IF(ISNUMBER(Q188),INDEX('913'!$J$6:$J$1205,Q188),0)+IF(ISNUMBER(R188),INDEX('913'!$J$6:$J$1205,R188),0)+IF(ISNUMBER(S188),INDEX('913'!$J$6:$J$1205,S188),0)+IF(ISNUMBER(T188),INDEX('913'!$J$6:$J$1205,T188),0)+IF(ISNUMBER(U188),INDEX('913'!$J$6:$J$1205,U188),0)+IF(ISNUMBER(V188),INDEX('913'!$J$6:$J$1205,V188),0))^2)/BZ188))</f>
        <v>0</v>
      </c>
      <c r="CB188" s="36">
        <f>100*AU188/'11'!B$16</f>
        <v>0</v>
      </c>
      <c r="CC188" s="37">
        <f>100*(AV188*CA188)/'11'!C$16</f>
        <v>0</v>
      </c>
      <c r="CD188" s="37">
        <f>IF(D188=0,1,BY188/D188)*CC188</f>
        <v>0</v>
      </c>
      <c r="CE188" s="36">
        <f>IF(D188=0,1,BY188/D188)*CB188</f>
        <v>0</v>
      </c>
      <c r="CF188" s="54">
        <f>'11'!C$16-'935'!Y188</f>
        <v>0</v>
      </c>
      <c r="CG188" s="37">
        <f>MAX('DNO totals'!B$312+0,MIN('935'!L188+0,'DNO totals'!B$304+0))</f>
        <v>0</v>
      </c>
      <c r="CH188" s="37">
        <f>MAX('DNO totals'!C$312+0,MIN('935'!M188+0,'DNO totals'!C$304+0))</f>
        <v>0</v>
      </c>
      <c r="CI188" s="37">
        <f>MAX('DNO totals'!D$312+0,MIN('935'!N188+0,'DNO totals'!D$304+0))</f>
        <v>0</v>
      </c>
      <c r="CJ188" s="37">
        <f>MAX('DNO totals'!E$312+0,MIN('935'!O188+0,'DNO totals'!E$304+0))</f>
        <v>0</v>
      </c>
      <c r="CK188" s="52">
        <f>MAX('DNO totals'!F$312+0,MIN('935'!P188+0,'DNO totals'!F$304+0))</f>
        <v>0</v>
      </c>
      <c r="CL188" s="37">
        <f>IF('935'!$K188=1000,'Charging rates'!$C$29*$AZ188/(1+'DNO totals'!$C$60)*$CG188,0)</f>
        <v>0</v>
      </c>
      <c r="CM188" s="37">
        <f>IF(MOD('935'!$K188,1000)=100,'Charging rates'!$D$29*$AZ188/(1+'DNO totals'!$D$60)*$CH188,0)</f>
        <v>0</v>
      </c>
      <c r="CN188" s="37">
        <f>IF(MOD('935'!$K188,100)=10,'Charging rates'!$E$29*$AZ188/(1+'DNO totals'!$E$60)*$CI188,0)</f>
        <v>0</v>
      </c>
      <c r="CO188" s="37">
        <f>IF(AND(MOD('935'!$K188,10)&gt;0,MOD('935'!$K188,1000)&gt;1),'Charging rates'!$F$29*$AZ188/(1+'DNO totals'!$F$60)*$CJ188,0)</f>
        <v>0</v>
      </c>
      <c r="CP188" s="37">
        <f>IF(MOD('935'!$K188,1000)=1,'Charging rates'!$G$29*$AZ188/(1+'DNO totals'!$G$60)*$CK188,0)</f>
        <v>0</v>
      </c>
      <c r="CQ188" s="52">
        <f>$CL188+$CM188+$CN188+$CO188+$CP188</f>
        <v>0</v>
      </c>
      <c r="CR188" s="37">
        <f>IF('935'!$K188&gt;1000,'Charging rates'!$C$29*$AY188*$CG188,0)</f>
        <v>0</v>
      </c>
      <c r="CS188" s="37">
        <f>IF(MOD('935'!$K188,1000)&gt;100,'Charging rates'!$D$29*$AY188*$CH188,0)</f>
        <v>0</v>
      </c>
      <c r="CT188" s="37">
        <f>IF(MOD('935'!$K188,100)&gt;10,'Charging rates'!$E$29*$AY188*$CI188,0)</f>
        <v>0</v>
      </c>
      <c r="CU188" s="52">
        <f>$CR188+$CS188+$CT188</f>
        <v>0</v>
      </c>
      <c r="CV188" s="36">
        <f>100*(AV188*'935'!Q188*CA188)/'11'!B$16</f>
        <v>0</v>
      </c>
      <c r="CW188" s="36">
        <f>100/'11'!B$16*'Charging rates'!B$76*AY188</f>
        <v>0</v>
      </c>
      <c r="CX188" s="36">
        <f>IF(D188=0,0,(1-BY188/D188)*(CB188+IF('935'!Q188=0,0,(CC188*'935'!Q188*('11'!C$16-'935'!Y188)/('11'!B$16-'935'!X188)))))</f>
        <v>0</v>
      </c>
      <c r="CY188" s="36">
        <f>CW188+CE188</f>
        <v>0</v>
      </c>
      <c r="CZ188" s="49">
        <f>(CQ188+CU188)*D188</f>
        <v>0</v>
      </c>
      <c r="DA188" s="33">
        <f>D188*('Parameters'!B$21+J188)*IF('DNO totals'!B$323&lt;0,1,'935'!S188)</f>
        <v>0</v>
      </c>
      <c r="DB188" s="52">
        <f>IF('DNO totals'!B$323&lt;0,1,'935'!S188)*('Parameters'!B$21+J188)</f>
        <v>0</v>
      </c>
      <c r="DC188" s="37">
        <f>CY188+'Charging rates'!B$106*DB188*100/'11'!B$16</f>
        <v>0</v>
      </c>
      <c r="DD188" s="37">
        <f>DC188+'Charging rates'!B$116*('Parameters'!B$21+J188)*100/'11'!B$16*IF('DNO totals'!B$323&lt;0,1,'935'!S188)</f>
        <v>0</v>
      </c>
      <c r="DE188" s="37">
        <f>'Charging rates'!B$97*(CQ188+CU188)*100/'11'!B$16</f>
        <v>0</v>
      </c>
      <c r="DF188" s="36">
        <f>MAX(0-(CC188*J188*'11'!C$16/'11'!B$16),DD188+DE188)</f>
        <v>0</v>
      </c>
      <c r="DG188" s="37">
        <f>IF(BT188,IF(J188=0,CD188,MAX(0,MIN(CD188,CD188+(DF188/'935'!Q188*('11'!B$16-'935'!X188)/('11'!C$16-'935'!Y188))))),0)</f>
        <v>0</v>
      </c>
      <c r="DH188" s="36">
        <f>IF(BT188,MAX(0,DF188),0)</f>
        <v>0</v>
      </c>
      <c r="DI188" s="53">
        <f>DH188+CX188</f>
        <v>0</v>
      </c>
    </row>
    <row r="189" spans="1:113">
      <c r="A189" s="28">
        <v>89</v>
      </c>
      <c r="B189" s="48">
        <f>'935'!B189</f>
        <v>0</v>
      </c>
      <c r="C189" s="33">
        <f>OR('935'!E189&lt;&gt;"VOID",'935'!F189&lt;&gt;"VOID",'935'!G189&lt;&gt;"VOID")</f>
        <v>0</v>
      </c>
      <c r="D189" s="33">
        <f>IF('935'!C189="VOID",0,('935'!C189*(1-'935'!X189/'11'!B$16)))</f>
        <v>0</v>
      </c>
      <c r="E189" s="33">
        <f>IF('935'!D189="VOID",0,'935'!D189*(1-'935'!X189/'11'!B$16))</f>
        <v>0</v>
      </c>
      <c r="F189" s="33">
        <f>IF('935'!E189="VOID",0,'935'!E189*(1-'935'!X189/'11'!B$16))</f>
        <v>0</v>
      </c>
      <c r="G189" s="33">
        <f>IF('935'!F189="VOID",0,'935'!F189*(1-'935'!X189/'11'!B$16))</f>
        <v>0</v>
      </c>
      <c r="H189" s="33">
        <f>IF('935'!G189="VOID",0,'935'!G189*(1-'935'!X189/'11'!B$16))</f>
        <v>0</v>
      </c>
      <c r="I189" s="33">
        <f>F189+G189+H189</f>
        <v>0</v>
      </c>
      <c r="J189" s="37">
        <f>'935'!Q189*(1-'935'!Y189/'11'!C$16)/(1-'935'!X189/'11'!B$16)</f>
        <v>0</v>
      </c>
      <c r="K189" s="33">
        <f>IF(D189,'935'!H189*D189/(D189+E189+I189),0)</f>
        <v>0</v>
      </c>
      <c r="L189" s="33">
        <f>IF(I189,'935'!H189*I189/(D189+E189+I189),0)</f>
        <v>0</v>
      </c>
      <c r="M189" s="33">
        <f>K189*(1-'935'!X189/'11'!B$16)</f>
        <v>0</v>
      </c>
      <c r="N189" s="49">
        <f>L189*(1-'935'!X189/'11'!B$16)</f>
        <v>0</v>
      </c>
      <c r="O189" s="50">
        <f>MATCH('935'!J189,'913'!$B$6:$B$1205,0)</f>
        <v>0</v>
      </c>
      <c r="P189" s="50">
        <f>MATCH(INDEX('913'!$D$6:$D$1205,O189),'913'!$B$6:$B$1205,0)</f>
        <v>0</v>
      </c>
      <c r="Q189" s="50">
        <f>MATCH(INDEX('913'!$D$6:$D$1205,P189),'913'!$B$6:$B$1205,0)</f>
        <v>0</v>
      </c>
      <c r="R189" s="50">
        <f>MATCH(INDEX('913'!$D$6:$D$1205,Q189),'913'!$B$6:$B$1205,0)</f>
        <v>0</v>
      </c>
      <c r="S189" s="50">
        <f>MATCH(INDEX('913'!$D$6:$D$1205,R189),'913'!$B$6:$B$1205,0)</f>
        <v>0</v>
      </c>
      <c r="T189" s="50">
        <f>MATCH(INDEX('913'!$D$6:$D$1205,S189),'913'!$B$6:$B$1205,0)</f>
        <v>0</v>
      </c>
      <c r="U189" s="50">
        <f>MATCH(INDEX('913'!$D$6:$D$1205,T189),'913'!$B$6:$B$1205,0)</f>
        <v>0</v>
      </c>
      <c r="V189" s="51">
        <f>MATCH(INDEX('913'!$D$6:$D$1205,U189),'913'!$B$6:$B$1205,0)</f>
        <v>0</v>
      </c>
      <c r="W189" s="37">
        <f>IF(ISNUMBER(O189),MAX(0,INDEX('913'!$E$6:$E$1205,O189)),0)</f>
        <v>0</v>
      </c>
      <c r="X189" s="37">
        <f>IF(ISNUMBER(P189),MAX(0,INDEX('913'!$E$6:$E$1205,P189)),0)</f>
        <v>0</v>
      </c>
      <c r="Y189" s="37">
        <f>IF(ISNUMBER(Q189),MAX(0,INDEX('913'!$E$6:$E$1205,Q189)),0)</f>
        <v>0</v>
      </c>
      <c r="Z189" s="37">
        <f>IF(ISNUMBER(R189),MAX(0,INDEX('913'!$E$6:$E$1205,R189)),0)</f>
        <v>0</v>
      </c>
      <c r="AA189" s="37">
        <f>IF(ISNUMBER(S189),MAX(0,INDEX('913'!$E$6:$E$1205,S189)),0)</f>
        <v>0</v>
      </c>
      <c r="AB189" s="37">
        <f>IF(ISNUMBER(T189),MAX(0,INDEX('913'!$E$6:$E$1205,T189)),0)</f>
        <v>0</v>
      </c>
      <c r="AC189" s="37">
        <f>IF(ISNUMBER(U189),MAX(0,INDEX('913'!$E$6:$E$1205,U189)),0)</f>
        <v>0</v>
      </c>
      <c r="AD189" s="52">
        <f>IF(ISNUMBER(V189),MAX(0,INDEX('913'!$E$6:$E$1205,V189)),0)</f>
        <v>0</v>
      </c>
      <c r="AE189" s="37">
        <f>IF(ISNUMBER(O189),MAX(0,INDEX('913'!$F$6:$F$1205,O189)),0)</f>
        <v>0</v>
      </c>
      <c r="AF189" s="37">
        <f>IF(ISNUMBER(P189),MAX(0,INDEX('913'!$F$6:$F$1205,P189)),0)</f>
        <v>0</v>
      </c>
      <c r="AG189" s="37">
        <f>IF(ISNUMBER(Q189),MAX(0,INDEX('913'!$F$6:$F$1205,Q189)),0)</f>
        <v>0</v>
      </c>
      <c r="AH189" s="37">
        <f>IF(ISNUMBER(R189),MAX(0,INDEX('913'!$F$6:$F$1205,R189)),0)</f>
        <v>0</v>
      </c>
      <c r="AI189" s="37">
        <f>IF(ISNUMBER(S189),MAX(0,INDEX('913'!$F$6:$F$1205,S189)),0)</f>
        <v>0</v>
      </c>
      <c r="AJ189" s="37">
        <f>IF(ISNUMBER(T189),MAX(0,INDEX('913'!$F$6:$F$1205,T189)),0)</f>
        <v>0</v>
      </c>
      <c r="AK189" s="37">
        <f>IF(ISNUMBER(U189),MAX(0,INDEX('913'!$F$6:$F$1205,U189)),0)</f>
        <v>0</v>
      </c>
      <c r="AL189" s="37">
        <f>IF(ISNUMBER(V189),MAX(0,INDEX('913'!$F$6:$F$1205,V189)),0)</f>
        <v>0</v>
      </c>
      <c r="AM189" s="33">
        <f>IF(ISNUMBER(O189),SQRT(INDEX('913'!$I$6:$I$1205,O189)^2+INDEX('913'!$J$6:$J$1205,O189)^2),0)</f>
        <v>0</v>
      </c>
      <c r="AN189" s="33">
        <f>IF(ISNUMBER(P189),SQRT(INDEX('913'!$I$6:$I$1205,P189)^2+INDEX('913'!$J$6:$J$1205,P189)^2),0)</f>
        <v>0</v>
      </c>
      <c r="AO189" s="33">
        <f>IF(ISNUMBER(Q189),SQRT(INDEX('913'!$I$6:$I$1205,Q189)^2+INDEX('913'!$J$6:$J$1205,Q189)^2),0)</f>
        <v>0</v>
      </c>
      <c r="AP189" s="33">
        <f>IF(ISNUMBER(R189),SQRT(INDEX('913'!$I$6:$I$1205,R189)^2+INDEX('913'!$J$6:$J$1205,R189)^2),0)</f>
        <v>0</v>
      </c>
      <c r="AQ189" s="33">
        <f>IF(ISNUMBER(S189),SQRT(INDEX('913'!$I$6:$I$1205,S189)^2+INDEX('913'!$J$6:$J$1205,S189)^2),0)</f>
        <v>0</v>
      </c>
      <c r="AR189" s="33">
        <f>IF(ISNUMBER(T189),SQRT(INDEX('913'!$I$6:$I$1205,T189)^2+INDEX('913'!$J$6:$J$1205,T189)^2),0)</f>
        <v>0</v>
      </c>
      <c r="AS189" s="33">
        <f>IF(ISNUMBER(U189),SQRT(INDEX('913'!$I$6:$I$1205,U189)^2+INDEX('913'!$J$6:$J$1205,U189)^2),0)</f>
        <v>0</v>
      </c>
      <c r="AT189" s="49">
        <f>IF(ISNUMBER(V189),SQRT(INDEX('913'!$I$6:$I$1205,V189)^2+INDEX('913'!$J$6:$J$1205,V189)^2),0)</f>
        <v>0</v>
      </c>
      <c r="AU189" s="37">
        <f>IF(AM189+AN189+AO189+AP189+AQ189+AR189+AS189+AT189=0,IF(COUNT(O189,P189,Q189,R189,S189,T189,U189,V189),(W189+X189+Y189+Z189+AA189+AB189+AC189+AD189)/COUNT(O189,P189,Q189,R189,S189,T189,U189,V189),0),(AM189*W189+AN189*X189+AO189*Y189+AP189*Z189+AQ189*AA189+AR189*AB189+AS189*AC189+AT189*AD189)/(AM189+AN189+AO189+AP189+AQ189+AR189+AS189+AT189))</f>
        <v>0</v>
      </c>
      <c r="AV189" s="37">
        <f>IF(AM189+AN189+AO189+AP189+AQ189+AR189+AS189+AT189=0,IF(COUNT(O189,P189,Q189,R189,S189,T189,U189,V189),(AE189+AF189+AG189+AH189+AI189+AJ189+AK189+AL189)/COUNT(O189,P189,Q189,R189,S189,T189,U189,V189),0),(AM189*AE189+AN189*AF189+AO189*AG189+AP189*AH189+AQ189*AI189+AR189*AJ189+AS189*AK189+AT189*AL189)/(AM189+AN189+AO189+AP189+AQ189+AR189+AS189+AT189))</f>
        <v>0</v>
      </c>
      <c r="AW189" s="52">
        <f>-100*'935'!W189*(AU189+AV189)/'11'!C$16</f>
        <v>0</v>
      </c>
      <c r="AX189" s="37">
        <f>INDEX('DNO totals'!$B$52:$G$52,IF('935'!K189,IF(MOD('935'!K189,1000),IF(MOD('935'!K189,100),IF(MOD('935'!K189,10),IF(MOD('935'!K189,1000)=1,6,5),4),3),2),1))</f>
        <v>0</v>
      </c>
      <c r="AY189" s="52">
        <f>J189*AX189</f>
        <v>0</v>
      </c>
      <c r="AZ189" s="37">
        <f>AX189*'Parameters'!B$11</f>
        <v>0</v>
      </c>
      <c r="BA189" s="37">
        <f>IF('935'!$K189=1000,'Charging rates'!$C$29*$AZ189/(1+'DNO totals'!$C$60)*'935'!$L189,0)</f>
        <v>0</v>
      </c>
      <c r="BB189" s="37">
        <f>IF(MOD('935'!$K189,1000)=100,'Charging rates'!$D$29*$AZ189/(1+'DNO totals'!$D$60)*'935'!$M189,0)</f>
        <v>0</v>
      </c>
      <c r="BC189" s="37">
        <f>IF(MOD('935'!$K189,100)=10,'Charging rates'!$E$29*$AZ189/(1+'DNO totals'!$E$60)*'935'!$N189,0)</f>
        <v>0</v>
      </c>
      <c r="BD189" s="37">
        <f>IF(AND(MOD('935'!$K189,10)&gt;0,MOD('935'!$K189,1000)&gt;1),'Charging rates'!$F$29*$AZ189/(1+'DNO totals'!$F$60)*'935'!$O189,0)</f>
        <v>0</v>
      </c>
      <c r="BE189" s="37">
        <f>IF(MOD('935'!$K189,1000)=1,'Charging rates'!$G$29*$AZ189/(1+'DNO totals'!$G$60)*'935'!$P189,0)</f>
        <v>0</v>
      </c>
      <c r="BF189" s="37">
        <f>IF('935'!$K189&gt;1000,'Charging rates'!$C$29*$AY189*'935'!$L189,0)</f>
        <v>0</v>
      </c>
      <c r="BG189" s="37">
        <f>IF(MOD('935'!$K189,1000)&gt;100,'Charging rates'!$D$29*$AY189*'935'!$M189,0)</f>
        <v>0</v>
      </c>
      <c r="BH189" s="37">
        <f>IF(MOD('935'!$K189,100)&gt;10,'Charging rates'!$E$29*$AY189*'935'!$N189,0)</f>
        <v>0</v>
      </c>
      <c r="BI189" s="37">
        <f>$BA189+$BB189+$BC189+$BD189+$BE189</f>
        <v>0</v>
      </c>
      <c r="BJ189" s="52">
        <f>$BF189+$BG189+$BH189</f>
        <v>0</v>
      </c>
      <c r="BK189" s="37">
        <f>AW189*(1+'Charging rates'!B$42+0.6*'Charging rates'!B$67+'Charging rates'!B$54)-100*'Charging rates'!B$76/'11'!C$16*'935'!W189</f>
        <v>0</v>
      </c>
      <c r="BL189" s="37">
        <f>IF(I189,BK189*I189/(I189+E189),0)</f>
        <v>0</v>
      </c>
      <c r="BM189" s="52">
        <f>ROUND(BL189,3)</f>
        <v>0</v>
      </c>
      <c r="BN189" s="33">
        <f>IF('935'!V189="VOID",0,'935'!V189*(1-'935'!X189/'11'!B$16))</f>
        <v>0</v>
      </c>
      <c r="BO189" s="36">
        <f>IF(I189,-100*'Charging rates'!B$76/'11'!B$16*BN189/I189,0)</f>
        <v>0</v>
      </c>
      <c r="BP189" s="36">
        <f>IF(C189,'DNO totals'!B$171,0)</f>
        <v>0</v>
      </c>
      <c r="BQ189" s="36">
        <f>ROUND(BP189,2)</f>
        <v>0</v>
      </c>
      <c r="BR189" s="36">
        <f>IF(C189,(BP189+BO189),0)</f>
        <v>0</v>
      </c>
      <c r="BS189" s="53">
        <f>ROUND(BR189,2)</f>
        <v>0</v>
      </c>
      <c r="BT189" s="33">
        <f>'935'!C189&lt;&gt;"VOID"</f>
        <v>0</v>
      </c>
      <c r="BU189" s="36">
        <f>IF(BT189,(100/'11'!B$16*K189*((1-'935'!I189)*'Charging rates'!B$42+'Charging rates'!B$54)),0)</f>
        <v>0</v>
      </c>
      <c r="BV189" s="36">
        <f>100/'11'!B$16*N189*('Charging rates'!B$42+'Charging rates'!B$54)</f>
        <v>0</v>
      </c>
      <c r="BW189" s="36">
        <f>100/'11'!B$16*L189*('Charging rates'!B$42+'Charging rates'!B$54)</f>
        <v>0</v>
      </c>
      <c r="BX189" s="53">
        <f>ROUND(BW189,2)</f>
        <v>0</v>
      </c>
      <c r="BY189" s="33">
        <f>D189-('935'!T189*(1-'935'!X189/'11'!B$16))</f>
        <v>0</v>
      </c>
      <c r="BZ189" s="33">
        <f>0-IF(ISNUMBER(O189),INDEX('913'!$I$6:$I$1205,O189),0)-IF(ISNUMBER(P189),INDEX('913'!$I$6:$I$1205,P189),0)-IF(ISNUMBER(Q189),INDEX('913'!$I$6:$I$1205,Q189),0)-IF(ISNUMBER(R189),INDEX('913'!$I$6:$I$1205,R189),0)-IF(ISNUMBER(S189),INDEX('913'!$I$6:$I$1205,S189),0)-IF(ISNUMBER(T189),INDEX('913'!$I$6:$I$1205,T189),0)-IF(ISNUMBER(U189),INDEX('913'!$I$6:$I$1205,U189),0)-IF(ISNUMBER(V189),INDEX('913'!$I$6:$I$1205,V189),0)</f>
        <v>0</v>
      </c>
      <c r="CA189" s="37">
        <f>IF(BZ189=0,1,MAX(1,SQRT(BZ189^2+(IF(ISNUMBER(O189),INDEX('913'!$J$6:$J$1205,O189),0)+IF(ISNUMBER(P189),INDEX('913'!$J$6:$J$1205,P189),0)+IF(ISNUMBER(Q189),INDEX('913'!$J$6:$J$1205,Q189),0)+IF(ISNUMBER(R189),INDEX('913'!$J$6:$J$1205,R189),0)+IF(ISNUMBER(S189),INDEX('913'!$J$6:$J$1205,S189),0)+IF(ISNUMBER(T189),INDEX('913'!$J$6:$J$1205,T189),0)+IF(ISNUMBER(U189),INDEX('913'!$J$6:$J$1205,U189),0)+IF(ISNUMBER(V189),INDEX('913'!$J$6:$J$1205,V189),0))^2)/BZ189))</f>
        <v>0</v>
      </c>
      <c r="CB189" s="36">
        <f>100*AU189/'11'!B$16</f>
        <v>0</v>
      </c>
      <c r="CC189" s="37">
        <f>100*(AV189*CA189)/'11'!C$16</f>
        <v>0</v>
      </c>
      <c r="CD189" s="37">
        <f>IF(D189=0,1,BY189/D189)*CC189</f>
        <v>0</v>
      </c>
      <c r="CE189" s="36">
        <f>IF(D189=0,1,BY189/D189)*CB189</f>
        <v>0</v>
      </c>
      <c r="CF189" s="54">
        <f>'11'!C$16-'935'!Y189</f>
        <v>0</v>
      </c>
      <c r="CG189" s="37">
        <f>MAX('DNO totals'!B$312+0,MIN('935'!L189+0,'DNO totals'!B$304+0))</f>
        <v>0</v>
      </c>
      <c r="CH189" s="37">
        <f>MAX('DNO totals'!C$312+0,MIN('935'!M189+0,'DNO totals'!C$304+0))</f>
        <v>0</v>
      </c>
      <c r="CI189" s="37">
        <f>MAX('DNO totals'!D$312+0,MIN('935'!N189+0,'DNO totals'!D$304+0))</f>
        <v>0</v>
      </c>
      <c r="CJ189" s="37">
        <f>MAX('DNO totals'!E$312+0,MIN('935'!O189+0,'DNO totals'!E$304+0))</f>
        <v>0</v>
      </c>
      <c r="CK189" s="52">
        <f>MAX('DNO totals'!F$312+0,MIN('935'!P189+0,'DNO totals'!F$304+0))</f>
        <v>0</v>
      </c>
      <c r="CL189" s="37">
        <f>IF('935'!$K189=1000,'Charging rates'!$C$29*$AZ189/(1+'DNO totals'!$C$60)*$CG189,0)</f>
        <v>0</v>
      </c>
      <c r="CM189" s="37">
        <f>IF(MOD('935'!$K189,1000)=100,'Charging rates'!$D$29*$AZ189/(1+'DNO totals'!$D$60)*$CH189,0)</f>
        <v>0</v>
      </c>
      <c r="CN189" s="37">
        <f>IF(MOD('935'!$K189,100)=10,'Charging rates'!$E$29*$AZ189/(1+'DNO totals'!$E$60)*$CI189,0)</f>
        <v>0</v>
      </c>
      <c r="CO189" s="37">
        <f>IF(AND(MOD('935'!$K189,10)&gt;0,MOD('935'!$K189,1000)&gt;1),'Charging rates'!$F$29*$AZ189/(1+'DNO totals'!$F$60)*$CJ189,0)</f>
        <v>0</v>
      </c>
      <c r="CP189" s="37">
        <f>IF(MOD('935'!$K189,1000)=1,'Charging rates'!$G$29*$AZ189/(1+'DNO totals'!$G$60)*$CK189,0)</f>
        <v>0</v>
      </c>
      <c r="CQ189" s="52">
        <f>$CL189+$CM189+$CN189+$CO189+$CP189</f>
        <v>0</v>
      </c>
      <c r="CR189" s="37">
        <f>IF('935'!$K189&gt;1000,'Charging rates'!$C$29*$AY189*$CG189,0)</f>
        <v>0</v>
      </c>
      <c r="CS189" s="37">
        <f>IF(MOD('935'!$K189,1000)&gt;100,'Charging rates'!$D$29*$AY189*$CH189,0)</f>
        <v>0</v>
      </c>
      <c r="CT189" s="37">
        <f>IF(MOD('935'!$K189,100)&gt;10,'Charging rates'!$E$29*$AY189*$CI189,0)</f>
        <v>0</v>
      </c>
      <c r="CU189" s="52">
        <f>$CR189+$CS189+$CT189</f>
        <v>0</v>
      </c>
      <c r="CV189" s="36">
        <f>100*(AV189*'935'!Q189*CA189)/'11'!B$16</f>
        <v>0</v>
      </c>
      <c r="CW189" s="36">
        <f>100/'11'!B$16*'Charging rates'!B$76*AY189</f>
        <v>0</v>
      </c>
      <c r="CX189" s="36">
        <f>IF(D189=0,0,(1-BY189/D189)*(CB189+IF('935'!Q189=0,0,(CC189*'935'!Q189*('11'!C$16-'935'!Y189)/('11'!B$16-'935'!X189)))))</f>
        <v>0</v>
      </c>
      <c r="CY189" s="36">
        <f>CW189+CE189</f>
        <v>0</v>
      </c>
      <c r="CZ189" s="49">
        <f>(CQ189+CU189)*D189</f>
        <v>0</v>
      </c>
      <c r="DA189" s="33">
        <f>D189*('Parameters'!B$21+J189)*IF('DNO totals'!B$323&lt;0,1,'935'!S189)</f>
        <v>0</v>
      </c>
      <c r="DB189" s="52">
        <f>IF('DNO totals'!B$323&lt;0,1,'935'!S189)*('Parameters'!B$21+J189)</f>
        <v>0</v>
      </c>
      <c r="DC189" s="37">
        <f>CY189+'Charging rates'!B$106*DB189*100/'11'!B$16</f>
        <v>0</v>
      </c>
      <c r="DD189" s="37">
        <f>DC189+'Charging rates'!B$116*('Parameters'!B$21+J189)*100/'11'!B$16*IF('DNO totals'!B$323&lt;0,1,'935'!S189)</f>
        <v>0</v>
      </c>
      <c r="DE189" s="37">
        <f>'Charging rates'!B$97*(CQ189+CU189)*100/'11'!B$16</f>
        <v>0</v>
      </c>
      <c r="DF189" s="36">
        <f>MAX(0-(CC189*J189*'11'!C$16/'11'!B$16),DD189+DE189)</f>
        <v>0</v>
      </c>
      <c r="DG189" s="37">
        <f>IF(BT189,IF(J189=0,CD189,MAX(0,MIN(CD189,CD189+(DF189/'935'!Q189*('11'!B$16-'935'!X189)/('11'!C$16-'935'!Y189))))),0)</f>
        <v>0</v>
      </c>
      <c r="DH189" s="36">
        <f>IF(BT189,MAX(0,DF189),0)</f>
        <v>0</v>
      </c>
      <c r="DI189" s="53">
        <f>DH189+CX189</f>
        <v>0</v>
      </c>
    </row>
    <row r="190" spans="1:113">
      <c r="A190" s="28">
        <v>90</v>
      </c>
      <c r="B190" s="48">
        <f>'935'!B190</f>
        <v>0</v>
      </c>
      <c r="C190" s="33">
        <f>OR('935'!E190&lt;&gt;"VOID",'935'!F190&lt;&gt;"VOID",'935'!G190&lt;&gt;"VOID")</f>
        <v>0</v>
      </c>
      <c r="D190" s="33">
        <f>IF('935'!C190="VOID",0,('935'!C190*(1-'935'!X190/'11'!B$16)))</f>
        <v>0</v>
      </c>
      <c r="E190" s="33">
        <f>IF('935'!D190="VOID",0,'935'!D190*(1-'935'!X190/'11'!B$16))</f>
        <v>0</v>
      </c>
      <c r="F190" s="33">
        <f>IF('935'!E190="VOID",0,'935'!E190*(1-'935'!X190/'11'!B$16))</f>
        <v>0</v>
      </c>
      <c r="G190" s="33">
        <f>IF('935'!F190="VOID",0,'935'!F190*(1-'935'!X190/'11'!B$16))</f>
        <v>0</v>
      </c>
      <c r="H190" s="33">
        <f>IF('935'!G190="VOID",0,'935'!G190*(1-'935'!X190/'11'!B$16))</f>
        <v>0</v>
      </c>
      <c r="I190" s="33">
        <f>F190+G190+H190</f>
        <v>0</v>
      </c>
      <c r="J190" s="37">
        <f>'935'!Q190*(1-'935'!Y190/'11'!C$16)/(1-'935'!X190/'11'!B$16)</f>
        <v>0</v>
      </c>
      <c r="K190" s="33">
        <f>IF(D190,'935'!H190*D190/(D190+E190+I190),0)</f>
        <v>0</v>
      </c>
      <c r="L190" s="33">
        <f>IF(I190,'935'!H190*I190/(D190+E190+I190),0)</f>
        <v>0</v>
      </c>
      <c r="M190" s="33">
        <f>K190*(1-'935'!X190/'11'!B$16)</f>
        <v>0</v>
      </c>
      <c r="N190" s="49">
        <f>L190*(1-'935'!X190/'11'!B$16)</f>
        <v>0</v>
      </c>
      <c r="O190" s="50">
        <f>MATCH('935'!J190,'913'!$B$6:$B$1205,0)</f>
        <v>0</v>
      </c>
      <c r="P190" s="50">
        <f>MATCH(INDEX('913'!$D$6:$D$1205,O190),'913'!$B$6:$B$1205,0)</f>
        <v>0</v>
      </c>
      <c r="Q190" s="50">
        <f>MATCH(INDEX('913'!$D$6:$D$1205,P190),'913'!$B$6:$B$1205,0)</f>
        <v>0</v>
      </c>
      <c r="R190" s="50">
        <f>MATCH(INDEX('913'!$D$6:$D$1205,Q190),'913'!$B$6:$B$1205,0)</f>
        <v>0</v>
      </c>
      <c r="S190" s="50">
        <f>MATCH(INDEX('913'!$D$6:$D$1205,R190),'913'!$B$6:$B$1205,0)</f>
        <v>0</v>
      </c>
      <c r="T190" s="50">
        <f>MATCH(INDEX('913'!$D$6:$D$1205,S190),'913'!$B$6:$B$1205,0)</f>
        <v>0</v>
      </c>
      <c r="U190" s="50">
        <f>MATCH(INDEX('913'!$D$6:$D$1205,T190),'913'!$B$6:$B$1205,0)</f>
        <v>0</v>
      </c>
      <c r="V190" s="51">
        <f>MATCH(INDEX('913'!$D$6:$D$1205,U190),'913'!$B$6:$B$1205,0)</f>
        <v>0</v>
      </c>
      <c r="W190" s="37">
        <f>IF(ISNUMBER(O190),MAX(0,INDEX('913'!$E$6:$E$1205,O190)),0)</f>
        <v>0</v>
      </c>
      <c r="X190" s="37">
        <f>IF(ISNUMBER(P190),MAX(0,INDEX('913'!$E$6:$E$1205,P190)),0)</f>
        <v>0</v>
      </c>
      <c r="Y190" s="37">
        <f>IF(ISNUMBER(Q190),MAX(0,INDEX('913'!$E$6:$E$1205,Q190)),0)</f>
        <v>0</v>
      </c>
      <c r="Z190" s="37">
        <f>IF(ISNUMBER(R190),MAX(0,INDEX('913'!$E$6:$E$1205,R190)),0)</f>
        <v>0</v>
      </c>
      <c r="AA190" s="37">
        <f>IF(ISNUMBER(S190),MAX(0,INDEX('913'!$E$6:$E$1205,S190)),0)</f>
        <v>0</v>
      </c>
      <c r="AB190" s="37">
        <f>IF(ISNUMBER(T190),MAX(0,INDEX('913'!$E$6:$E$1205,T190)),0)</f>
        <v>0</v>
      </c>
      <c r="AC190" s="37">
        <f>IF(ISNUMBER(U190),MAX(0,INDEX('913'!$E$6:$E$1205,U190)),0)</f>
        <v>0</v>
      </c>
      <c r="AD190" s="52">
        <f>IF(ISNUMBER(V190),MAX(0,INDEX('913'!$E$6:$E$1205,V190)),0)</f>
        <v>0</v>
      </c>
      <c r="AE190" s="37">
        <f>IF(ISNUMBER(O190),MAX(0,INDEX('913'!$F$6:$F$1205,O190)),0)</f>
        <v>0</v>
      </c>
      <c r="AF190" s="37">
        <f>IF(ISNUMBER(P190),MAX(0,INDEX('913'!$F$6:$F$1205,P190)),0)</f>
        <v>0</v>
      </c>
      <c r="AG190" s="37">
        <f>IF(ISNUMBER(Q190),MAX(0,INDEX('913'!$F$6:$F$1205,Q190)),0)</f>
        <v>0</v>
      </c>
      <c r="AH190" s="37">
        <f>IF(ISNUMBER(R190),MAX(0,INDEX('913'!$F$6:$F$1205,R190)),0)</f>
        <v>0</v>
      </c>
      <c r="AI190" s="37">
        <f>IF(ISNUMBER(S190),MAX(0,INDEX('913'!$F$6:$F$1205,S190)),0)</f>
        <v>0</v>
      </c>
      <c r="AJ190" s="37">
        <f>IF(ISNUMBER(T190),MAX(0,INDEX('913'!$F$6:$F$1205,T190)),0)</f>
        <v>0</v>
      </c>
      <c r="AK190" s="37">
        <f>IF(ISNUMBER(U190),MAX(0,INDEX('913'!$F$6:$F$1205,U190)),0)</f>
        <v>0</v>
      </c>
      <c r="AL190" s="37">
        <f>IF(ISNUMBER(V190),MAX(0,INDEX('913'!$F$6:$F$1205,V190)),0)</f>
        <v>0</v>
      </c>
      <c r="AM190" s="33">
        <f>IF(ISNUMBER(O190),SQRT(INDEX('913'!$I$6:$I$1205,O190)^2+INDEX('913'!$J$6:$J$1205,O190)^2),0)</f>
        <v>0</v>
      </c>
      <c r="AN190" s="33">
        <f>IF(ISNUMBER(P190),SQRT(INDEX('913'!$I$6:$I$1205,P190)^2+INDEX('913'!$J$6:$J$1205,P190)^2),0)</f>
        <v>0</v>
      </c>
      <c r="AO190" s="33">
        <f>IF(ISNUMBER(Q190),SQRT(INDEX('913'!$I$6:$I$1205,Q190)^2+INDEX('913'!$J$6:$J$1205,Q190)^2),0)</f>
        <v>0</v>
      </c>
      <c r="AP190" s="33">
        <f>IF(ISNUMBER(R190),SQRT(INDEX('913'!$I$6:$I$1205,R190)^2+INDEX('913'!$J$6:$J$1205,R190)^2),0)</f>
        <v>0</v>
      </c>
      <c r="AQ190" s="33">
        <f>IF(ISNUMBER(S190),SQRT(INDEX('913'!$I$6:$I$1205,S190)^2+INDEX('913'!$J$6:$J$1205,S190)^2),0)</f>
        <v>0</v>
      </c>
      <c r="AR190" s="33">
        <f>IF(ISNUMBER(T190),SQRT(INDEX('913'!$I$6:$I$1205,T190)^2+INDEX('913'!$J$6:$J$1205,T190)^2),0)</f>
        <v>0</v>
      </c>
      <c r="AS190" s="33">
        <f>IF(ISNUMBER(U190),SQRT(INDEX('913'!$I$6:$I$1205,U190)^2+INDEX('913'!$J$6:$J$1205,U190)^2),0)</f>
        <v>0</v>
      </c>
      <c r="AT190" s="49">
        <f>IF(ISNUMBER(V190),SQRT(INDEX('913'!$I$6:$I$1205,V190)^2+INDEX('913'!$J$6:$J$1205,V190)^2),0)</f>
        <v>0</v>
      </c>
      <c r="AU190" s="37">
        <f>IF(AM190+AN190+AO190+AP190+AQ190+AR190+AS190+AT190=0,IF(COUNT(O190,P190,Q190,R190,S190,T190,U190,V190),(W190+X190+Y190+Z190+AA190+AB190+AC190+AD190)/COUNT(O190,P190,Q190,R190,S190,T190,U190,V190),0),(AM190*W190+AN190*X190+AO190*Y190+AP190*Z190+AQ190*AA190+AR190*AB190+AS190*AC190+AT190*AD190)/(AM190+AN190+AO190+AP190+AQ190+AR190+AS190+AT190))</f>
        <v>0</v>
      </c>
      <c r="AV190" s="37">
        <f>IF(AM190+AN190+AO190+AP190+AQ190+AR190+AS190+AT190=0,IF(COUNT(O190,P190,Q190,R190,S190,T190,U190,V190),(AE190+AF190+AG190+AH190+AI190+AJ190+AK190+AL190)/COUNT(O190,P190,Q190,R190,S190,T190,U190,V190),0),(AM190*AE190+AN190*AF190+AO190*AG190+AP190*AH190+AQ190*AI190+AR190*AJ190+AS190*AK190+AT190*AL190)/(AM190+AN190+AO190+AP190+AQ190+AR190+AS190+AT190))</f>
        <v>0</v>
      </c>
      <c r="AW190" s="52">
        <f>-100*'935'!W190*(AU190+AV190)/'11'!C$16</f>
        <v>0</v>
      </c>
      <c r="AX190" s="37">
        <f>INDEX('DNO totals'!$B$52:$G$52,IF('935'!K190,IF(MOD('935'!K190,1000),IF(MOD('935'!K190,100),IF(MOD('935'!K190,10),IF(MOD('935'!K190,1000)=1,6,5),4),3),2),1))</f>
        <v>0</v>
      </c>
      <c r="AY190" s="52">
        <f>J190*AX190</f>
        <v>0</v>
      </c>
      <c r="AZ190" s="37">
        <f>AX190*'Parameters'!B$11</f>
        <v>0</v>
      </c>
      <c r="BA190" s="37">
        <f>IF('935'!$K190=1000,'Charging rates'!$C$29*$AZ190/(1+'DNO totals'!$C$60)*'935'!$L190,0)</f>
        <v>0</v>
      </c>
      <c r="BB190" s="37">
        <f>IF(MOD('935'!$K190,1000)=100,'Charging rates'!$D$29*$AZ190/(1+'DNO totals'!$D$60)*'935'!$M190,0)</f>
        <v>0</v>
      </c>
      <c r="BC190" s="37">
        <f>IF(MOD('935'!$K190,100)=10,'Charging rates'!$E$29*$AZ190/(1+'DNO totals'!$E$60)*'935'!$N190,0)</f>
        <v>0</v>
      </c>
      <c r="BD190" s="37">
        <f>IF(AND(MOD('935'!$K190,10)&gt;0,MOD('935'!$K190,1000)&gt;1),'Charging rates'!$F$29*$AZ190/(1+'DNO totals'!$F$60)*'935'!$O190,0)</f>
        <v>0</v>
      </c>
      <c r="BE190" s="37">
        <f>IF(MOD('935'!$K190,1000)=1,'Charging rates'!$G$29*$AZ190/(1+'DNO totals'!$G$60)*'935'!$P190,0)</f>
        <v>0</v>
      </c>
      <c r="BF190" s="37">
        <f>IF('935'!$K190&gt;1000,'Charging rates'!$C$29*$AY190*'935'!$L190,0)</f>
        <v>0</v>
      </c>
      <c r="BG190" s="37">
        <f>IF(MOD('935'!$K190,1000)&gt;100,'Charging rates'!$D$29*$AY190*'935'!$M190,0)</f>
        <v>0</v>
      </c>
      <c r="BH190" s="37">
        <f>IF(MOD('935'!$K190,100)&gt;10,'Charging rates'!$E$29*$AY190*'935'!$N190,0)</f>
        <v>0</v>
      </c>
      <c r="BI190" s="37">
        <f>$BA190+$BB190+$BC190+$BD190+$BE190</f>
        <v>0</v>
      </c>
      <c r="BJ190" s="52">
        <f>$BF190+$BG190+$BH190</f>
        <v>0</v>
      </c>
      <c r="BK190" s="37">
        <f>AW190*(1+'Charging rates'!B$42+0.6*'Charging rates'!B$67+'Charging rates'!B$54)-100*'Charging rates'!B$76/'11'!C$16*'935'!W190</f>
        <v>0</v>
      </c>
      <c r="BL190" s="37">
        <f>IF(I190,BK190*I190/(I190+E190),0)</f>
        <v>0</v>
      </c>
      <c r="BM190" s="52">
        <f>ROUND(BL190,3)</f>
        <v>0</v>
      </c>
      <c r="BN190" s="33">
        <f>IF('935'!V190="VOID",0,'935'!V190*(1-'935'!X190/'11'!B$16))</f>
        <v>0</v>
      </c>
      <c r="BO190" s="36">
        <f>IF(I190,-100*'Charging rates'!B$76/'11'!B$16*BN190/I190,0)</f>
        <v>0</v>
      </c>
      <c r="BP190" s="36">
        <f>IF(C190,'DNO totals'!B$171,0)</f>
        <v>0</v>
      </c>
      <c r="BQ190" s="36">
        <f>ROUND(BP190,2)</f>
        <v>0</v>
      </c>
      <c r="BR190" s="36">
        <f>IF(C190,(BP190+BO190),0)</f>
        <v>0</v>
      </c>
      <c r="BS190" s="53">
        <f>ROUND(BR190,2)</f>
        <v>0</v>
      </c>
      <c r="BT190" s="33">
        <f>'935'!C190&lt;&gt;"VOID"</f>
        <v>0</v>
      </c>
      <c r="BU190" s="36">
        <f>IF(BT190,(100/'11'!B$16*K190*((1-'935'!I190)*'Charging rates'!B$42+'Charging rates'!B$54)),0)</f>
        <v>0</v>
      </c>
      <c r="BV190" s="36">
        <f>100/'11'!B$16*N190*('Charging rates'!B$42+'Charging rates'!B$54)</f>
        <v>0</v>
      </c>
      <c r="BW190" s="36">
        <f>100/'11'!B$16*L190*('Charging rates'!B$42+'Charging rates'!B$54)</f>
        <v>0</v>
      </c>
      <c r="BX190" s="53">
        <f>ROUND(BW190,2)</f>
        <v>0</v>
      </c>
      <c r="BY190" s="33">
        <f>D190-('935'!T190*(1-'935'!X190/'11'!B$16))</f>
        <v>0</v>
      </c>
      <c r="BZ190" s="33">
        <f>0-IF(ISNUMBER(O190),INDEX('913'!$I$6:$I$1205,O190),0)-IF(ISNUMBER(P190),INDEX('913'!$I$6:$I$1205,P190),0)-IF(ISNUMBER(Q190),INDEX('913'!$I$6:$I$1205,Q190),0)-IF(ISNUMBER(R190),INDEX('913'!$I$6:$I$1205,R190),0)-IF(ISNUMBER(S190),INDEX('913'!$I$6:$I$1205,S190),0)-IF(ISNUMBER(T190),INDEX('913'!$I$6:$I$1205,T190),0)-IF(ISNUMBER(U190),INDEX('913'!$I$6:$I$1205,U190),0)-IF(ISNUMBER(V190),INDEX('913'!$I$6:$I$1205,V190),0)</f>
        <v>0</v>
      </c>
      <c r="CA190" s="37">
        <f>IF(BZ190=0,1,MAX(1,SQRT(BZ190^2+(IF(ISNUMBER(O190),INDEX('913'!$J$6:$J$1205,O190),0)+IF(ISNUMBER(P190),INDEX('913'!$J$6:$J$1205,P190),0)+IF(ISNUMBER(Q190),INDEX('913'!$J$6:$J$1205,Q190),0)+IF(ISNUMBER(R190),INDEX('913'!$J$6:$J$1205,R190),0)+IF(ISNUMBER(S190),INDEX('913'!$J$6:$J$1205,S190),0)+IF(ISNUMBER(T190),INDEX('913'!$J$6:$J$1205,T190),0)+IF(ISNUMBER(U190),INDEX('913'!$J$6:$J$1205,U190),0)+IF(ISNUMBER(V190),INDEX('913'!$J$6:$J$1205,V190),0))^2)/BZ190))</f>
        <v>0</v>
      </c>
      <c r="CB190" s="36">
        <f>100*AU190/'11'!B$16</f>
        <v>0</v>
      </c>
      <c r="CC190" s="37">
        <f>100*(AV190*CA190)/'11'!C$16</f>
        <v>0</v>
      </c>
      <c r="CD190" s="37">
        <f>IF(D190=0,1,BY190/D190)*CC190</f>
        <v>0</v>
      </c>
      <c r="CE190" s="36">
        <f>IF(D190=0,1,BY190/D190)*CB190</f>
        <v>0</v>
      </c>
      <c r="CF190" s="54">
        <f>'11'!C$16-'935'!Y190</f>
        <v>0</v>
      </c>
      <c r="CG190" s="37">
        <f>MAX('DNO totals'!B$312+0,MIN('935'!L190+0,'DNO totals'!B$304+0))</f>
        <v>0</v>
      </c>
      <c r="CH190" s="37">
        <f>MAX('DNO totals'!C$312+0,MIN('935'!M190+0,'DNO totals'!C$304+0))</f>
        <v>0</v>
      </c>
      <c r="CI190" s="37">
        <f>MAX('DNO totals'!D$312+0,MIN('935'!N190+0,'DNO totals'!D$304+0))</f>
        <v>0</v>
      </c>
      <c r="CJ190" s="37">
        <f>MAX('DNO totals'!E$312+0,MIN('935'!O190+0,'DNO totals'!E$304+0))</f>
        <v>0</v>
      </c>
      <c r="CK190" s="52">
        <f>MAX('DNO totals'!F$312+0,MIN('935'!P190+0,'DNO totals'!F$304+0))</f>
        <v>0</v>
      </c>
      <c r="CL190" s="37">
        <f>IF('935'!$K190=1000,'Charging rates'!$C$29*$AZ190/(1+'DNO totals'!$C$60)*$CG190,0)</f>
        <v>0</v>
      </c>
      <c r="CM190" s="37">
        <f>IF(MOD('935'!$K190,1000)=100,'Charging rates'!$D$29*$AZ190/(1+'DNO totals'!$D$60)*$CH190,0)</f>
        <v>0</v>
      </c>
      <c r="CN190" s="37">
        <f>IF(MOD('935'!$K190,100)=10,'Charging rates'!$E$29*$AZ190/(1+'DNO totals'!$E$60)*$CI190,0)</f>
        <v>0</v>
      </c>
      <c r="CO190" s="37">
        <f>IF(AND(MOD('935'!$K190,10)&gt;0,MOD('935'!$K190,1000)&gt;1),'Charging rates'!$F$29*$AZ190/(1+'DNO totals'!$F$60)*$CJ190,0)</f>
        <v>0</v>
      </c>
      <c r="CP190" s="37">
        <f>IF(MOD('935'!$K190,1000)=1,'Charging rates'!$G$29*$AZ190/(1+'DNO totals'!$G$60)*$CK190,0)</f>
        <v>0</v>
      </c>
      <c r="CQ190" s="52">
        <f>$CL190+$CM190+$CN190+$CO190+$CP190</f>
        <v>0</v>
      </c>
      <c r="CR190" s="37">
        <f>IF('935'!$K190&gt;1000,'Charging rates'!$C$29*$AY190*$CG190,0)</f>
        <v>0</v>
      </c>
      <c r="CS190" s="37">
        <f>IF(MOD('935'!$K190,1000)&gt;100,'Charging rates'!$D$29*$AY190*$CH190,0)</f>
        <v>0</v>
      </c>
      <c r="CT190" s="37">
        <f>IF(MOD('935'!$K190,100)&gt;10,'Charging rates'!$E$29*$AY190*$CI190,0)</f>
        <v>0</v>
      </c>
      <c r="CU190" s="52">
        <f>$CR190+$CS190+$CT190</f>
        <v>0</v>
      </c>
      <c r="CV190" s="36">
        <f>100*(AV190*'935'!Q190*CA190)/'11'!B$16</f>
        <v>0</v>
      </c>
      <c r="CW190" s="36">
        <f>100/'11'!B$16*'Charging rates'!B$76*AY190</f>
        <v>0</v>
      </c>
      <c r="CX190" s="36">
        <f>IF(D190=0,0,(1-BY190/D190)*(CB190+IF('935'!Q190=0,0,(CC190*'935'!Q190*('11'!C$16-'935'!Y190)/('11'!B$16-'935'!X190)))))</f>
        <v>0</v>
      </c>
      <c r="CY190" s="36">
        <f>CW190+CE190</f>
        <v>0</v>
      </c>
      <c r="CZ190" s="49">
        <f>(CQ190+CU190)*D190</f>
        <v>0</v>
      </c>
      <c r="DA190" s="33">
        <f>D190*('Parameters'!B$21+J190)*IF('DNO totals'!B$323&lt;0,1,'935'!S190)</f>
        <v>0</v>
      </c>
      <c r="DB190" s="52">
        <f>IF('DNO totals'!B$323&lt;0,1,'935'!S190)*('Parameters'!B$21+J190)</f>
        <v>0</v>
      </c>
      <c r="DC190" s="37">
        <f>CY190+'Charging rates'!B$106*DB190*100/'11'!B$16</f>
        <v>0</v>
      </c>
      <c r="DD190" s="37">
        <f>DC190+'Charging rates'!B$116*('Parameters'!B$21+J190)*100/'11'!B$16*IF('DNO totals'!B$323&lt;0,1,'935'!S190)</f>
        <v>0</v>
      </c>
      <c r="DE190" s="37">
        <f>'Charging rates'!B$97*(CQ190+CU190)*100/'11'!B$16</f>
        <v>0</v>
      </c>
      <c r="DF190" s="36">
        <f>MAX(0-(CC190*J190*'11'!C$16/'11'!B$16),DD190+DE190)</f>
        <v>0</v>
      </c>
      <c r="DG190" s="37">
        <f>IF(BT190,IF(J190=0,CD190,MAX(0,MIN(CD190,CD190+(DF190/'935'!Q190*('11'!B$16-'935'!X190)/('11'!C$16-'935'!Y190))))),0)</f>
        <v>0</v>
      </c>
      <c r="DH190" s="36">
        <f>IF(BT190,MAX(0,DF190),0)</f>
        <v>0</v>
      </c>
      <c r="DI190" s="53">
        <f>DH190+CX190</f>
        <v>0</v>
      </c>
    </row>
    <row r="191" spans="1:113">
      <c r="A191" s="28">
        <v>91</v>
      </c>
      <c r="B191" s="48">
        <f>'935'!B191</f>
        <v>0</v>
      </c>
      <c r="C191" s="33">
        <f>OR('935'!E191&lt;&gt;"VOID",'935'!F191&lt;&gt;"VOID",'935'!G191&lt;&gt;"VOID")</f>
        <v>0</v>
      </c>
      <c r="D191" s="33">
        <f>IF('935'!C191="VOID",0,('935'!C191*(1-'935'!X191/'11'!B$16)))</f>
        <v>0</v>
      </c>
      <c r="E191" s="33">
        <f>IF('935'!D191="VOID",0,'935'!D191*(1-'935'!X191/'11'!B$16))</f>
        <v>0</v>
      </c>
      <c r="F191" s="33">
        <f>IF('935'!E191="VOID",0,'935'!E191*(1-'935'!X191/'11'!B$16))</f>
        <v>0</v>
      </c>
      <c r="G191" s="33">
        <f>IF('935'!F191="VOID",0,'935'!F191*(1-'935'!X191/'11'!B$16))</f>
        <v>0</v>
      </c>
      <c r="H191" s="33">
        <f>IF('935'!G191="VOID",0,'935'!G191*(1-'935'!X191/'11'!B$16))</f>
        <v>0</v>
      </c>
      <c r="I191" s="33">
        <f>F191+G191+H191</f>
        <v>0</v>
      </c>
      <c r="J191" s="37">
        <f>'935'!Q191*(1-'935'!Y191/'11'!C$16)/(1-'935'!X191/'11'!B$16)</f>
        <v>0</v>
      </c>
      <c r="K191" s="33">
        <f>IF(D191,'935'!H191*D191/(D191+E191+I191),0)</f>
        <v>0</v>
      </c>
      <c r="L191" s="33">
        <f>IF(I191,'935'!H191*I191/(D191+E191+I191),0)</f>
        <v>0</v>
      </c>
      <c r="M191" s="33">
        <f>K191*(1-'935'!X191/'11'!B$16)</f>
        <v>0</v>
      </c>
      <c r="N191" s="49">
        <f>L191*(1-'935'!X191/'11'!B$16)</f>
        <v>0</v>
      </c>
      <c r="O191" s="50">
        <f>MATCH('935'!J191,'913'!$B$6:$B$1205,0)</f>
        <v>0</v>
      </c>
      <c r="P191" s="50">
        <f>MATCH(INDEX('913'!$D$6:$D$1205,O191),'913'!$B$6:$B$1205,0)</f>
        <v>0</v>
      </c>
      <c r="Q191" s="50">
        <f>MATCH(INDEX('913'!$D$6:$D$1205,P191),'913'!$B$6:$B$1205,0)</f>
        <v>0</v>
      </c>
      <c r="R191" s="50">
        <f>MATCH(INDEX('913'!$D$6:$D$1205,Q191),'913'!$B$6:$B$1205,0)</f>
        <v>0</v>
      </c>
      <c r="S191" s="50">
        <f>MATCH(INDEX('913'!$D$6:$D$1205,R191),'913'!$B$6:$B$1205,0)</f>
        <v>0</v>
      </c>
      <c r="T191" s="50">
        <f>MATCH(INDEX('913'!$D$6:$D$1205,S191),'913'!$B$6:$B$1205,0)</f>
        <v>0</v>
      </c>
      <c r="U191" s="50">
        <f>MATCH(INDEX('913'!$D$6:$D$1205,T191),'913'!$B$6:$B$1205,0)</f>
        <v>0</v>
      </c>
      <c r="V191" s="51">
        <f>MATCH(INDEX('913'!$D$6:$D$1205,U191),'913'!$B$6:$B$1205,0)</f>
        <v>0</v>
      </c>
      <c r="W191" s="37">
        <f>IF(ISNUMBER(O191),MAX(0,INDEX('913'!$E$6:$E$1205,O191)),0)</f>
        <v>0</v>
      </c>
      <c r="X191" s="37">
        <f>IF(ISNUMBER(P191),MAX(0,INDEX('913'!$E$6:$E$1205,P191)),0)</f>
        <v>0</v>
      </c>
      <c r="Y191" s="37">
        <f>IF(ISNUMBER(Q191),MAX(0,INDEX('913'!$E$6:$E$1205,Q191)),0)</f>
        <v>0</v>
      </c>
      <c r="Z191" s="37">
        <f>IF(ISNUMBER(R191),MAX(0,INDEX('913'!$E$6:$E$1205,R191)),0)</f>
        <v>0</v>
      </c>
      <c r="AA191" s="37">
        <f>IF(ISNUMBER(S191),MAX(0,INDEX('913'!$E$6:$E$1205,S191)),0)</f>
        <v>0</v>
      </c>
      <c r="AB191" s="37">
        <f>IF(ISNUMBER(T191),MAX(0,INDEX('913'!$E$6:$E$1205,T191)),0)</f>
        <v>0</v>
      </c>
      <c r="AC191" s="37">
        <f>IF(ISNUMBER(U191),MAX(0,INDEX('913'!$E$6:$E$1205,U191)),0)</f>
        <v>0</v>
      </c>
      <c r="AD191" s="52">
        <f>IF(ISNUMBER(V191),MAX(0,INDEX('913'!$E$6:$E$1205,V191)),0)</f>
        <v>0</v>
      </c>
      <c r="AE191" s="37">
        <f>IF(ISNUMBER(O191),MAX(0,INDEX('913'!$F$6:$F$1205,O191)),0)</f>
        <v>0</v>
      </c>
      <c r="AF191" s="37">
        <f>IF(ISNUMBER(P191),MAX(0,INDEX('913'!$F$6:$F$1205,P191)),0)</f>
        <v>0</v>
      </c>
      <c r="AG191" s="37">
        <f>IF(ISNUMBER(Q191),MAX(0,INDEX('913'!$F$6:$F$1205,Q191)),0)</f>
        <v>0</v>
      </c>
      <c r="AH191" s="37">
        <f>IF(ISNUMBER(R191),MAX(0,INDEX('913'!$F$6:$F$1205,R191)),0)</f>
        <v>0</v>
      </c>
      <c r="AI191" s="37">
        <f>IF(ISNUMBER(S191),MAX(0,INDEX('913'!$F$6:$F$1205,S191)),0)</f>
        <v>0</v>
      </c>
      <c r="AJ191" s="37">
        <f>IF(ISNUMBER(T191),MAX(0,INDEX('913'!$F$6:$F$1205,T191)),0)</f>
        <v>0</v>
      </c>
      <c r="AK191" s="37">
        <f>IF(ISNUMBER(U191),MAX(0,INDEX('913'!$F$6:$F$1205,U191)),0)</f>
        <v>0</v>
      </c>
      <c r="AL191" s="37">
        <f>IF(ISNUMBER(V191),MAX(0,INDEX('913'!$F$6:$F$1205,V191)),0)</f>
        <v>0</v>
      </c>
      <c r="AM191" s="33">
        <f>IF(ISNUMBER(O191),SQRT(INDEX('913'!$I$6:$I$1205,O191)^2+INDEX('913'!$J$6:$J$1205,O191)^2),0)</f>
        <v>0</v>
      </c>
      <c r="AN191" s="33">
        <f>IF(ISNUMBER(P191),SQRT(INDEX('913'!$I$6:$I$1205,P191)^2+INDEX('913'!$J$6:$J$1205,P191)^2),0)</f>
        <v>0</v>
      </c>
      <c r="AO191" s="33">
        <f>IF(ISNUMBER(Q191),SQRT(INDEX('913'!$I$6:$I$1205,Q191)^2+INDEX('913'!$J$6:$J$1205,Q191)^2),0)</f>
        <v>0</v>
      </c>
      <c r="AP191" s="33">
        <f>IF(ISNUMBER(R191),SQRT(INDEX('913'!$I$6:$I$1205,R191)^2+INDEX('913'!$J$6:$J$1205,R191)^2),0)</f>
        <v>0</v>
      </c>
      <c r="AQ191" s="33">
        <f>IF(ISNUMBER(S191),SQRT(INDEX('913'!$I$6:$I$1205,S191)^2+INDEX('913'!$J$6:$J$1205,S191)^2),0)</f>
        <v>0</v>
      </c>
      <c r="AR191" s="33">
        <f>IF(ISNUMBER(T191),SQRT(INDEX('913'!$I$6:$I$1205,T191)^2+INDEX('913'!$J$6:$J$1205,T191)^2),0)</f>
        <v>0</v>
      </c>
      <c r="AS191" s="33">
        <f>IF(ISNUMBER(U191),SQRT(INDEX('913'!$I$6:$I$1205,U191)^2+INDEX('913'!$J$6:$J$1205,U191)^2),0)</f>
        <v>0</v>
      </c>
      <c r="AT191" s="49">
        <f>IF(ISNUMBER(V191),SQRT(INDEX('913'!$I$6:$I$1205,V191)^2+INDEX('913'!$J$6:$J$1205,V191)^2),0)</f>
        <v>0</v>
      </c>
      <c r="AU191" s="37">
        <f>IF(AM191+AN191+AO191+AP191+AQ191+AR191+AS191+AT191=0,IF(COUNT(O191,P191,Q191,R191,S191,T191,U191,V191),(W191+X191+Y191+Z191+AA191+AB191+AC191+AD191)/COUNT(O191,P191,Q191,R191,S191,T191,U191,V191),0),(AM191*W191+AN191*X191+AO191*Y191+AP191*Z191+AQ191*AA191+AR191*AB191+AS191*AC191+AT191*AD191)/(AM191+AN191+AO191+AP191+AQ191+AR191+AS191+AT191))</f>
        <v>0</v>
      </c>
      <c r="AV191" s="37">
        <f>IF(AM191+AN191+AO191+AP191+AQ191+AR191+AS191+AT191=0,IF(COUNT(O191,P191,Q191,R191,S191,T191,U191,V191),(AE191+AF191+AG191+AH191+AI191+AJ191+AK191+AL191)/COUNT(O191,P191,Q191,R191,S191,T191,U191,V191),0),(AM191*AE191+AN191*AF191+AO191*AG191+AP191*AH191+AQ191*AI191+AR191*AJ191+AS191*AK191+AT191*AL191)/(AM191+AN191+AO191+AP191+AQ191+AR191+AS191+AT191))</f>
        <v>0</v>
      </c>
      <c r="AW191" s="52">
        <f>-100*'935'!W191*(AU191+AV191)/'11'!C$16</f>
        <v>0</v>
      </c>
      <c r="AX191" s="37">
        <f>INDEX('DNO totals'!$B$52:$G$52,IF('935'!K191,IF(MOD('935'!K191,1000),IF(MOD('935'!K191,100),IF(MOD('935'!K191,10),IF(MOD('935'!K191,1000)=1,6,5),4),3),2),1))</f>
        <v>0</v>
      </c>
      <c r="AY191" s="52">
        <f>J191*AX191</f>
        <v>0</v>
      </c>
      <c r="AZ191" s="37">
        <f>AX191*'Parameters'!B$11</f>
        <v>0</v>
      </c>
      <c r="BA191" s="37">
        <f>IF('935'!$K191=1000,'Charging rates'!$C$29*$AZ191/(1+'DNO totals'!$C$60)*'935'!$L191,0)</f>
        <v>0</v>
      </c>
      <c r="BB191" s="37">
        <f>IF(MOD('935'!$K191,1000)=100,'Charging rates'!$D$29*$AZ191/(1+'DNO totals'!$D$60)*'935'!$M191,0)</f>
        <v>0</v>
      </c>
      <c r="BC191" s="37">
        <f>IF(MOD('935'!$K191,100)=10,'Charging rates'!$E$29*$AZ191/(1+'DNO totals'!$E$60)*'935'!$N191,0)</f>
        <v>0</v>
      </c>
      <c r="BD191" s="37">
        <f>IF(AND(MOD('935'!$K191,10)&gt;0,MOD('935'!$K191,1000)&gt;1),'Charging rates'!$F$29*$AZ191/(1+'DNO totals'!$F$60)*'935'!$O191,0)</f>
        <v>0</v>
      </c>
      <c r="BE191" s="37">
        <f>IF(MOD('935'!$K191,1000)=1,'Charging rates'!$G$29*$AZ191/(1+'DNO totals'!$G$60)*'935'!$P191,0)</f>
        <v>0</v>
      </c>
      <c r="BF191" s="37">
        <f>IF('935'!$K191&gt;1000,'Charging rates'!$C$29*$AY191*'935'!$L191,0)</f>
        <v>0</v>
      </c>
      <c r="BG191" s="37">
        <f>IF(MOD('935'!$K191,1000)&gt;100,'Charging rates'!$D$29*$AY191*'935'!$M191,0)</f>
        <v>0</v>
      </c>
      <c r="BH191" s="37">
        <f>IF(MOD('935'!$K191,100)&gt;10,'Charging rates'!$E$29*$AY191*'935'!$N191,0)</f>
        <v>0</v>
      </c>
      <c r="BI191" s="37">
        <f>$BA191+$BB191+$BC191+$BD191+$BE191</f>
        <v>0</v>
      </c>
      <c r="BJ191" s="52">
        <f>$BF191+$BG191+$BH191</f>
        <v>0</v>
      </c>
      <c r="BK191" s="37">
        <f>AW191*(1+'Charging rates'!B$42+0.6*'Charging rates'!B$67+'Charging rates'!B$54)-100*'Charging rates'!B$76/'11'!C$16*'935'!W191</f>
        <v>0</v>
      </c>
      <c r="BL191" s="37">
        <f>IF(I191,BK191*I191/(I191+E191),0)</f>
        <v>0</v>
      </c>
      <c r="BM191" s="52">
        <f>ROUND(BL191,3)</f>
        <v>0</v>
      </c>
      <c r="BN191" s="33">
        <f>IF('935'!V191="VOID",0,'935'!V191*(1-'935'!X191/'11'!B$16))</f>
        <v>0</v>
      </c>
      <c r="BO191" s="36">
        <f>IF(I191,-100*'Charging rates'!B$76/'11'!B$16*BN191/I191,0)</f>
        <v>0</v>
      </c>
      <c r="BP191" s="36">
        <f>IF(C191,'DNO totals'!B$171,0)</f>
        <v>0</v>
      </c>
      <c r="BQ191" s="36">
        <f>ROUND(BP191,2)</f>
        <v>0</v>
      </c>
      <c r="BR191" s="36">
        <f>IF(C191,(BP191+BO191),0)</f>
        <v>0</v>
      </c>
      <c r="BS191" s="53">
        <f>ROUND(BR191,2)</f>
        <v>0</v>
      </c>
      <c r="BT191" s="33">
        <f>'935'!C191&lt;&gt;"VOID"</f>
        <v>0</v>
      </c>
      <c r="BU191" s="36">
        <f>IF(BT191,(100/'11'!B$16*K191*((1-'935'!I191)*'Charging rates'!B$42+'Charging rates'!B$54)),0)</f>
        <v>0</v>
      </c>
      <c r="BV191" s="36">
        <f>100/'11'!B$16*N191*('Charging rates'!B$42+'Charging rates'!B$54)</f>
        <v>0</v>
      </c>
      <c r="BW191" s="36">
        <f>100/'11'!B$16*L191*('Charging rates'!B$42+'Charging rates'!B$54)</f>
        <v>0</v>
      </c>
      <c r="BX191" s="53">
        <f>ROUND(BW191,2)</f>
        <v>0</v>
      </c>
      <c r="BY191" s="33">
        <f>D191-('935'!T191*(1-'935'!X191/'11'!B$16))</f>
        <v>0</v>
      </c>
      <c r="BZ191" s="33">
        <f>0-IF(ISNUMBER(O191),INDEX('913'!$I$6:$I$1205,O191),0)-IF(ISNUMBER(P191),INDEX('913'!$I$6:$I$1205,P191),0)-IF(ISNUMBER(Q191),INDEX('913'!$I$6:$I$1205,Q191),0)-IF(ISNUMBER(R191),INDEX('913'!$I$6:$I$1205,R191),0)-IF(ISNUMBER(S191),INDEX('913'!$I$6:$I$1205,S191),0)-IF(ISNUMBER(T191),INDEX('913'!$I$6:$I$1205,T191),0)-IF(ISNUMBER(U191),INDEX('913'!$I$6:$I$1205,U191),0)-IF(ISNUMBER(V191),INDEX('913'!$I$6:$I$1205,V191),0)</f>
        <v>0</v>
      </c>
      <c r="CA191" s="37">
        <f>IF(BZ191=0,1,MAX(1,SQRT(BZ191^2+(IF(ISNUMBER(O191),INDEX('913'!$J$6:$J$1205,O191),0)+IF(ISNUMBER(P191),INDEX('913'!$J$6:$J$1205,P191),0)+IF(ISNUMBER(Q191),INDEX('913'!$J$6:$J$1205,Q191),0)+IF(ISNUMBER(R191),INDEX('913'!$J$6:$J$1205,R191),0)+IF(ISNUMBER(S191),INDEX('913'!$J$6:$J$1205,S191),0)+IF(ISNUMBER(T191),INDEX('913'!$J$6:$J$1205,T191),0)+IF(ISNUMBER(U191),INDEX('913'!$J$6:$J$1205,U191),0)+IF(ISNUMBER(V191),INDEX('913'!$J$6:$J$1205,V191),0))^2)/BZ191))</f>
        <v>0</v>
      </c>
      <c r="CB191" s="36">
        <f>100*AU191/'11'!B$16</f>
        <v>0</v>
      </c>
      <c r="CC191" s="37">
        <f>100*(AV191*CA191)/'11'!C$16</f>
        <v>0</v>
      </c>
      <c r="CD191" s="37">
        <f>IF(D191=0,1,BY191/D191)*CC191</f>
        <v>0</v>
      </c>
      <c r="CE191" s="36">
        <f>IF(D191=0,1,BY191/D191)*CB191</f>
        <v>0</v>
      </c>
      <c r="CF191" s="54">
        <f>'11'!C$16-'935'!Y191</f>
        <v>0</v>
      </c>
      <c r="CG191" s="37">
        <f>MAX('DNO totals'!B$312+0,MIN('935'!L191+0,'DNO totals'!B$304+0))</f>
        <v>0</v>
      </c>
      <c r="CH191" s="37">
        <f>MAX('DNO totals'!C$312+0,MIN('935'!M191+0,'DNO totals'!C$304+0))</f>
        <v>0</v>
      </c>
      <c r="CI191" s="37">
        <f>MAX('DNO totals'!D$312+0,MIN('935'!N191+0,'DNO totals'!D$304+0))</f>
        <v>0</v>
      </c>
      <c r="CJ191" s="37">
        <f>MAX('DNO totals'!E$312+0,MIN('935'!O191+0,'DNO totals'!E$304+0))</f>
        <v>0</v>
      </c>
      <c r="CK191" s="52">
        <f>MAX('DNO totals'!F$312+0,MIN('935'!P191+0,'DNO totals'!F$304+0))</f>
        <v>0</v>
      </c>
      <c r="CL191" s="37">
        <f>IF('935'!$K191=1000,'Charging rates'!$C$29*$AZ191/(1+'DNO totals'!$C$60)*$CG191,0)</f>
        <v>0</v>
      </c>
      <c r="CM191" s="37">
        <f>IF(MOD('935'!$K191,1000)=100,'Charging rates'!$D$29*$AZ191/(1+'DNO totals'!$D$60)*$CH191,0)</f>
        <v>0</v>
      </c>
      <c r="CN191" s="37">
        <f>IF(MOD('935'!$K191,100)=10,'Charging rates'!$E$29*$AZ191/(1+'DNO totals'!$E$60)*$CI191,0)</f>
        <v>0</v>
      </c>
      <c r="CO191" s="37">
        <f>IF(AND(MOD('935'!$K191,10)&gt;0,MOD('935'!$K191,1000)&gt;1),'Charging rates'!$F$29*$AZ191/(1+'DNO totals'!$F$60)*$CJ191,0)</f>
        <v>0</v>
      </c>
      <c r="CP191" s="37">
        <f>IF(MOD('935'!$K191,1000)=1,'Charging rates'!$G$29*$AZ191/(1+'DNO totals'!$G$60)*$CK191,0)</f>
        <v>0</v>
      </c>
      <c r="CQ191" s="52">
        <f>$CL191+$CM191+$CN191+$CO191+$CP191</f>
        <v>0</v>
      </c>
      <c r="CR191" s="37">
        <f>IF('935'!$K191&gt;1000,'Charging rates'!$C$29*$AY191*$CG191,0)</f>
        <v>0</v>
      </c>
      <c r="CS191" s="37">
        <f>IF(MOD('935'!$K191,1000)&gt;100,'Charging rates'!$D$29*$AY191*$CH191,0)</f>
        <v>0</v>
      </c>
      <c r="CT191" s="37">
        <f>IF(MOD('935'!$K191,100)&gt;10,'Charging rates'!$E$29*$AY191*$CI191,0)</f>
        <v>0</v>
      </c>
      <c r="CU191" s="52">
        <f>$CR191+$CS191+$CT191</f>
        <v>0</v>
      </c>
      <c r="CV191" s="36">
        <f>100*(AV191*'935'!Q191*CA191)/'11'!B$16</f>
        <v>0</v>
      </c>
      <c r="CW191" s="36">
        <f>100/'11'!B$16*'Charging rates'!B$76*AY191</f>
        <v>0</v>
      </c>
      <c r="CX191" s="36">
        <f>IF(D191=0,0,(1-BY191/D191)*(CB191+IF('935'!Q191=0,0,(CC191*'935'!Q191*('11'!C$16-'935'!Y191)/('11'!B$16-'935'!X191)))))</f>
        <v>0</v>
      </c>
      <c r="CY191" s="36">
        <f>CW191+CE191</f>
        <v>0</v>
      </c>
      <c r="CZ191" s="49">
        <f>(CQ191+CU191)*D191</f>
        <v>0</v>
      </c>
      <c r="DA191" s="33">
        <f>D191*('Parameters'!B$21+J191)*IF('DNO totals'!B$323&lt;0,1,'935'!S191)</f>
        <v>0</v>
      </c>
      <c r="DB191" s="52">
        <f>IF('DNO totals'!B$323&lt;0,1,'935'!S191)*('Parameters'!B$21+J191)</f>
        <v>0</v>
      </c>
      <c r="DC191" s="37">
        <f>CY191+'Charging rates'!B$106*DB191*100/'11'!B$16</f>
        <v>0</v>
      </c>
      <c r="DD191" s="37">
        <f>DC191+'Charging rates'!B$116*('Parameters'!B$21+J191)*100/'11'!B$16*IF('DNO totals'!B$323&lt;0,1,'935'!S191)</f>
        <v>0</v>
      </c>
      <c r="DE191" s="37">
        <f>'Charging rates'!B$97*(CQ191+CU191)*100/'11'!B$16</f>
        <v>0</v>
      </c>
      <c r="DF191" s="36">
        <f>MAX(0-(CC191*J191*'11'!C$16/'11'!B$16),DD191+DE191)</f>
        <v>0</v>
      </c>
      <c r="DG191" s="37">
        <f>IF(BT191,IF(J191=0,CD191,MAX(0,MIN(CD191,CD191+(DF191/'935'!Q191*('11'!B$16-'935'!X191)/('11'!C$16-'935'!Y191))))),0)</f>
        <v>0</v>
      </c>
      <c r="DH191" s="36">
        <f>IF(BT191,MAX(0,DF191),0)</f>
        <v>0</v>
      </c>
      <c r="DI191" s="53">
        <f>DH191+CX191</f>
        <v>0</v>
      </c>
    </row>
    <row r="192" spans="1:113">
      <c r="A192" s="28">
        <v>92</v>
      </c>
      <c r="B192" s="48">
        <f>'935'!B192</f>
        <v>0</v>
      </c>
      <c r="C192" s="33">
        <f>OR('935'!E192&lt;&gt;"VOID",'935'!F192&lt;&gt;"VOID",'935'!G192&lt;&gt;"VOID")</f>
        <v>0</v>
      </c>
      <c r="D192" s="33">
        <f>IF('935'!C192="VOID",0,('935'!C192*(1-'935'!X192/'11'!B$16)))</f>
        <v>0</v>
      </c>
      <c r="E192" s="33">
        <f>IF('935'!D192="VOID",0,'935'!D192*(1-'935'!X192/'11'!B$16))</f>
        <v>0</v>
      </c>
      <c r="F192" s="33">
        <f>IF('935'!E192="VOID",0,'935'!E192*(1-'935'!X192/'11'!B$16))</f>
        <v>0</v>
      </c>
      <c r="G192" s="33">
        <f>IF('935'!F192="VOID",0,'935'!F192*(1-'935'!X192/'11'!B$16))</f>
        <v>0</v>
      </c>
      <c r="H192" s="33">
        <f>IF('935'!G192="VOID",0,'935'!G192*(1-'935'!X192/'11'!B$16))</f>
        <v>0</v>
      </c>
      <c r="I192" s="33">
        <f>F192+G192+H192</f>
        <v>0</v>
      </c>
      <c r="J192" s="37">
        <f>'935'!Q192*(1-'935'!Y192/'11'!C$16)/(1-'935'!X192/'11'!B$16)</f>
        <v>0</v>
      </c>
      <c r="K192" s="33">
        <f>IF(D192,'935'!H192*D192/(D192+E192+I192),0)</f>
        <v>0</v>
      </c>
      <c r="L192" s="33">
        <f>IF(I192,'935'!H192*I192/(D192+E192+I192),0)</f>
        <v>0</v>
      </c>
      <c r="M192" s="33">
        <f>K192*(1-'935'!X192/'11'!B$16)</f>
        <v>0</v>
      </c>
      <c r="N192" s="49">
        <f>L192*(1-'935'!X192/'11'!B$16)</f>
        <v>0</v>
      </c>
      <c r="O192" s="50">
        <f>MATCH('935'!J192,'913'!$B$6:$B$1205,0)</f>
        <v>0</v>
      </c>
      <c r="P192" s="50">
        <f>MATCH(INDEX('913'!$D$6:$D$1205,O192),'913'!$B$6:$B$1205,0)</f>
        <v>0</v>
      </c>
      <c r="Q192" s="50">
        <f>MATCH(INDEX('913'!$D$6:$D$1205,P192),'913'!$B$6:$B$1205,0)</f>
        <v>0</v>
      </c>
      <c r="R192" s="50">
        <f>MATCH(INDEX('913'!$D$6:$D$1205,Q192),'913'!$B$6:$B$1205,0)</f>
        <v>0</v>
      </c>
      <c r="S192" s="50">
        <f>MATCH(INDEX('913'!$D$6:$D$1205,R192),'913'!$B$6:$B$1205,0)</f>
        <v>0</v>
      </c>
      <c r="T192" s="50">
        <f>MATCH(INDEX('913'!$D$6:$D$1205,S192),'913'!$B$6:$B$1205,0)</f>
        <v>0</v>
      </c>
      <c r="U192" s="50">
        <f>MATCH(INDEX('913'!$D$6:$D$1205,T192),'913'!$B$6:$B$1205,0)</f>
        <v>0</v>
      </c>
      <c r="V192" s="51">
        <f>MATCH(INDEX('913'!$D$6:$D$1205,U192),'913'!$B$6:$B$1205,0)</f>
        <v>0</v>
      </c>
      <c r="W192" s="37">
        <f>IF(ISNUMBER(O192),MAX(0,INDEX('913'!$E$6:$E$1205,O192)),0)</f>
        <v>0</v>
      </c>
      <c r="X192" s="37">
        <f>IF(ISNUMBER(P192),MAX(0,INDEX('913'!$E$6:$E$1205,P192)),0)</f>
        <v>0</v>
      </c>
      <c r="Y192" s="37">
        <f>IF(ISNUMBER(Q192),MAX(0,INDEX('913'!$E$6:$E$1205,Q192)),0)</f>
        <v>0</v>
      </c>
      <c r="Z192" s="37">
        <f>IF(ISNUMBER(R192),MAX(0,INDEX('913'!$E$6:$E$1205,R192)),0)</f>
        <v>0</v>
      </c>
      <c r="AA192" s="37">
        <f>IF(ISNUMBER(S192),MAX(0,INDEX('913'!$E$6:$E$1205,S192)),0)</f>
        <v>0</v>
      </c>
      <c r="AB192" s="37">
        <f>IF(ISNUMBER(T192),MAX(0,INDEX('913'!$E$6:$E$1205,T192)),0)</f>
        <v>0</v>
      </c>
      <c r="AC192" s="37">
        <f>IF(ISNUMBER(U192),MAX(0,INDEX('913'!$E$6:$E$1205,U192)),0)</f>
        <v>0</v>
      </c>
      <c r="AD192" s="52">
        <f>IF(ISNUMBER(V192),MAX(0,INDEX('913'!$E$6:$E$1205,V192)),0)</f>
        <v>0</v>
      </c>
      <c r="AE192" s="37">
        <f>IF(ISNUMBER(O192),MAX(0,INDEX('913'!$F$6:$F$1205,O192)),0)</f>
        <v>0</v>
      </c>
      <c r="AF192" s="37">
        <f>IF(ISNUMBER(P192),MAX(0,INDEX('913'!$F$6:$F$1205,P192)),0)</f>
        <v>0</v>
      </c>
      <c r="AG192" s="37">
        <f>IF(ISNUMBER(Q192),MAX(0,INDEX('913'!$F$6:$F$1205,Q192)),0)</f>
        <v>0</v>
      </c>
      <c r="AH192" s="37">
        <f>IF(ISNUMBER(R192),MAX(0,INDEX('913'!$F$6:$F$1205,R192)),0)</f>
        <v>0</v>
      </c>
      <c r="AI192" s="37">
        <f>IF(ISNUMBER(S192),MAX(0,INDEX('913'!$F$6:$F$1205,S192)),0)</f>
        <v>0</v>
      </c>
      <c r="AJ192" s="37">
        <f>IF(ISNUMBER(T192),MAX(0,INDEX('913'!$F$6:$F$1205,T192)),0)</f>
        <v>0</v>
      </c>
      <c r="AK192" s="37">
        <f>IF(ISNUMBER(U192),MAX(0,INDEX('913'!$F$6:$F$1205,U192)),0)</f>
        <v>0</v>
      </c>
      <c r="AL192" s="37">
        <f>IF(ISNUMBER(V192),MAX(0,INDEX('913'!$F$6:$F$1205,V192)),0)</f>
        <v>0</v>
      </c>
      <c r="AM192" s="33">
        <f>IF(ISNUMBER(O192),SQRT(INDEX('913'!$I$6:$I$1205,O192)^2+INDEX('913'!$J$6:$J$1205,O192)^2),0)</f>
        <v>0</v>
      </c>
      <c r="AN192" s="33">
        <f>IF(ISNUMBER(P192),SQRT(INDEX('913'!$I$6:$I$1205,P192)^2+INDEX('913'!$J$6:$J$1205,P192)^2),0)</f>
        <v>0</v>
      </c>
      <c r="AO192" s="33">
        <f>IF(ISNUMBER(Q192),SQRT(INDEX('913'!$I$6:$I$1205,Q192)^2+INDEX('913'!$J$6:$J$1205,Q192)^2),0)</f>
        <v>0</v>
      </c>
      <c r="AP192" s="33">
        <f>IF(ISNUMBER(R192),SQRT(INDEX('913'!$I$6:$I$1205,R192)^2+INDEX('913'!$J$6:$J$1205,R192)^2),0)</f>
        <v>0</v>
      </c>
      <c r="AQ192" s="33">
        <f>IF(ISNUMBER(S192),SQRT(INDEX('913'!$I$6:$I$1205,S192)^2+INDEX('913'!$J$6:$J$1205,S192)^2),0)</f>
        <v>0</v>
      </c>
      <c r="AR192" s="33">
        <f>IF(ISNUMBER(T192),SQRT(INDEX('913'!$I$6:$I$1205,T192)^2+INDEX('913'!$J$6:$J$1205,T192)^2),0)</f>
        <v>0</v>
      </c>
      <c r="AS192" s="33">
        <f>IF(ISNUMBER(U192),SQRT(INDEX('913'!$I$6:$I$1205,U192)^2+INDEX('913'!$J$6:$J$1205,U192)^2),0)</f>
        <v>0</v>
      </c>
      <c r="AT192" s="49">
        <f>IF(ISNUMBER(V192),SQRT(INDEX('913'!$I$6:$I$1205,V192)^2+INDEX('913'!$J$6:$J$1205,V192)^2),0)</f>
        <v>0</v>
      </c>
      <c r="AU192" s="37">
        <f>IF(AM192+AN192+AO192+AP192+AQ192+AR192+AS192+AT192=0,IF(COUNT(O192,P192,Q192,R192,S192,T192,U192,V192),(W192+X192+Y192+Z192+AA192+AB192+AC192+AD192)/COUNT(O192,P192,Q192,R192,S192,T192,U192,V192),0),(AM192*W192+AN192*X192+AO192*Y192+AP192*Z192+AQ192*AA192+AR192*AB192+AS192*AC192+AT192*AD192)/(AM192+AN192+AO192+AP192+AQ192+AR192+AS192+AT192))</f>
        <v>0</v>
      </c>
      <c r="AV192" s="37">
        <f>IF(AM192+AN192+AO192+AP192+AQ192+AR192+AS192+AT192=0,IF(COUNT(O192,P192,Q192,R192,S192,T192,U192,V192),(AE192+AF192+AG192+AH192+AI192+AJ192+AK192+AL192)/COUNT(O192,P192,Q192,R192,S192,T192,U192,V192),0),(AM192*AE192+AN192*AF192+AO192*AG192+AP192*AH192+AQ192*AI192+AR192*AJ192+AS192*AK192+AT192*AL192)/(AM192+AN192+AO192+AP192+AQ192+AR192+AS192+AT192))</f>
        <v>0</v>
      </c>
      <c r="AW192" s="52">
        <f>-100*'935'!W192*(AU192+AV192)/'11'!C$16</f>
        <v>0</v>
      </c>
      <c r="AX192" s="37">
        <f>INDEX('DNO totals'!$B$52:$G$52,IF('935'!K192,IF(MOD('935'!K192,1000),IF(MOD('935'!K192,100),IF(MOD('935'!K192,10),IF(MOD('935'!K192,1000)=1,6,5),4),3),2),1))</f>
        <v>0</v>
      </c>
      <c r="AY192" s="52">
        <f>J192*AX192</f>
        <v>0</v>
      </c>
      <c r="AZ192" s="37">
        <f>AX192*'Parameters'!B$11</f>
        <v>0</v>
      </c>
      <c r="BA192" s="37">
        <f>IF('935'!$K192=1000,'Charging rates'!$C$29*$AZ192/(1+'DNO totals'!$C$60)*'935'!$L192,0)</f>
        <v>0</v>
      </c>
      <c r="BB192" s="37">
        <f>IF(MOD('935'!$K192,1000)=100,'Charging rates'!$D$29*$AZ192/(1+'DNO totals'!$D$60)*'935'!$M192,0)</f>
        <v>0</v>
      </c>
      <c r="BC192" s="37">
        <f>IF(MOD('935'!$K192,100)=10,'Charging rates'!$E$29*$AZ192/(1+'DNO totals'!$E$60)*'935'!$N192,0)</f>
        <v>0</v>
      </c>
      <c r="BD192" s="37">
        <f>IF(AND(MOD('935'!$K192,10)&gt;0,MOD('935'!$K192,1000)&gt;1),'Charging rates'!$F$29*$AZ192/(1+'DNO totals'!$F$60)*'935'!$O192,0)</f>
        <v>0</v>
      </c>
      <c r="BE192" s="37">
        <f>IF(MOD('935'!$K192,1000)=1,'Charging rates'!$G$29*$AZ192/(1+'DNO totals'!$G$60)*'935'!$P192,0)</f>
        <v>0</v>
      </c>
      <c r="BF192" s="37">
        <f>IF('935'!$K192&gt;1000,'Charging rates'!$C$29*$AY192*'935'!$L192,0)</f>
        <v>0</v>
      </c>
      <c r="BG192" s="37">
        <f>IF(MOD('935'!$K192,1000)&gt;100,'Charging rates'!$D$29*$AY192*'935'!$M192,0)</f>
        <v>0</v>
      </c>
      <c r="BH192" s="37">
        <f>IF(MOD('935'!$K192,100)&gt;10,'Charging rates'!$E$29*$AY192*'935'!$N192,0)</f>
        <v>0</v>
      </c>
      <c r="BI192" s="37">
        <f>$BA192+$BB192+$BC192+$BD192+$BE192</f>
        <v>0</v>
      </c>
      <c r="BJ192" s="52">
        <f>$BF192+$BG192+$BH192</f>
        <v>0</v>
      </c>
      <c r="BK192" s="37">
        <f>AW192*(1+'Charging rates'!B$42+0.6*'Charging rates'!B$67+'Charging rates'!B$54)-100*'Charging rates'!B$76/'11'!C$16*'935'!W192</f>
        <v>0</v>
      </c>
      <c r="BL192" s="37">
        <f>IF(I192,BK192*I192/(I192+E192),0)</f>
        <v>0</v>
      </c>
      <c r="BM192" s="52">
        <f>ROUND(BL192,3)</f>
        <v>0</v>
      </c>
      <c r="BN192" s="33">
        <f>IF('935'!V192="VOID",0,'935'!V192*(1-'935'!X192/'11'!B$16))</f>
        <v>0</v>
      </c>
      <c r="BO192" s="36">
        <f>IF(I192,-100*'Charging rates'!B$76/'11'!B$16*BN192/I192,0)</f>
        <v>0</v>
      </c>
      <c r="BP192" s="36">
        <f>IF(C192,'DNO totals'!B$171,0)</f>
        <v>0</v>
      </c>
      <c r="BQ192" s="36">
        <f>ROUND(BP192,2)</f>
        <v>0</v>
      </c>
      <c r="BR192" s="36">
        <f>IF(C192,(BP192+BO192),0)</f>
        <v>0</v>
      </c>
      <c r="BS192" s="53">
        <f>ROUND(BR192,2)</f>
        <v>0</v>
      </c>
      <c r="BT192" s="33">
        <f>'935'!C192&lt;&gt;"VOID"</f>
        <v>0</v>
      </c>
      <c r="BU192" s="36">
        <f>IF(BT192,(100/'11'!B$16*K192*((1-'935'!I192)*'Charging rates'!B$42+'Charging rates'!B$54)),0)</f>
        <v>0</v>
      </c>
      <c r="BV192" s="36">
        <f>100/'11'!B$16*N192*('Charging rates'!B$42+'Charging rates'!B$54)</f>
        <v>0</v>
      </c>
      <c r="BW192" s="36">
        <f>100/'11'!B$16*L192*('Charging rates'!B$42+'Charging rates'!B$54)</f>
        <v>0</v>
      </c>
      <c r="BX192" s="53">
        <f>ROUND(BW192,2)</f>
        <v>0</v>
      </c>
      <c r="BY192" s="33">
        <f>D192-('935'!T192*(1-'935'!X192/'11'!B$16))</f>
        <v>0</v>
      </c>
      <c r="BZ192" s="33">
        <f>0-IF(ISNUMBER(O192),INDEX('913'!$I$6:$I$1205,O192),0)-IF(ISNUMBER(P192),INDEX('913'!$I$6:$I$1205,P192),0)-IF(ISNUMBER(Q192),INDEX('913'!$I$6:$I$1205,Q192),0)-IF(ISNUMBER(R192),INDEX('913'!$I$6:$I$1205,R192),0)-IF(ISNUMBER(S192),INDEX('913'!$I$6:$I$1205,S192),0)-IF(ISNUMBER(T192),INDEX('913'!$I$6:$I$1205,T192),0)-IF(ISNUMBER(U192),INDEX('913'!$I$6:$I$1205,U192),0)-IF(ISNUMBER(V192),INDEX('913'!$I$6:$I$1205,V192),0)</f>
        <v>0</v>
      </c>
      <c r="CA192" s="37">
        <f>IF(BZ192=0,1,MAX(1,SQRT(BZ192^2+(IF(ISNUMBER(O192),INDEX('913'!$J$6:$J$1205,O192),0)+IF(ISNUMBER(P192),INDEX('913'!$J$6:$J$1205,P192),0)+IF(ISNUMBER(Q192),INDEX('913'!$J$6:$J$1205,Q192),0)+IF(ISNUMBER(R192),INDEX('913'!$J$6:$J$1205,R192),0)+IF(ISNUMBER(S192),INDEX('913'!$J$6:$J$1205,S192),0)+IF(ISNUMBER(T192),INDEX('913'!$J$6:$J$1205,T192),0)+IF(ISNUMBER(U192),INDEX('913'!$J$6:$J$1205,U192),0)+IF(ISNUMBER(V192),INDEX('913'!$J$6:$J$1205,V192),0))^2)/BZ192))</f>
        <v>0</v>
      </c>
      <c r="CB192" s="36">
        <f>100*AU192/'11'!B$16</f>
        <v>0</v>
      </c>
      <c r="CC192" s="37">
        <f>100*(AV192*CA192)/'11'!C$16</f>
        <v>0</v>
      </c>
      <c r="CD192" s="37">
        <f>IF(D192=0,1,BY192/D192)*CC192</f>
        <v>0</v>
      </c>
      <c r="CE192" s="36">
        <f>IF(D192=0,1,BY192/D192)*CB192</f>
        <v>0</v>
      </c>
      <c r="CF192" s="54">
        <f>'11'!C$16-'935'!Y192</f>
        <v>0</v>
      </c>
      <c r="CG192" s="37">
        <f>MAX('DNO totals'!B$312+0,MIN('935'!L192+0,'DNO totals'!B$304+0))</f>
        <v>0</v>
      </c>
      <c r="CH192" s="37">
        <f>MAX('DNO totals'!C$312+0,MIN('935'!M192+0,'DNO totals'!C$304+0))</f>
        <v>0</v>
      </c>
      <c r="CI192" s="37">
        <f>MAX('DNO totals'!D$312+0,MIN('935'!N192+0,'DNO totals'!D$304+0))</f>
        <v>0</v>
      </c>
      <c r="CJ192" s="37">
        <f>MAX('DNO totals'!E$312+0,MIN('935'!O192+0,'DNO totals'!E$304+0))</f>
        <v>0</v>
      </c>
      <c r="CK192" s="52">
        <f>MAX('DNO totals'!F$312+0,MIN('935'!P192+0,'DNO totals'!F$304+0))</f>
        <v>0</v>
      </c>
      <c r="CL192" s="37">
        <f>IF('935'!$K192=1000,'Charging rates'!$C$29*$AZ192/(1+'DNO totals'!$C$60)*$CG192,0)</f>
        <v>0</v>
      </c>
      <c r="CM192" s="37">
        <f>IF(MOD('935'!$K192,1000)=100,'Charging rates'!$D$29*$AZ192/(1+'DNO totals'!$D$60)*$CH192,0)</f>
        <v>0</v>
      </c>
      <c r="CN192" s="37">
        <f>IF(MOD('935'!$K192,100)=10,'Charging rates'!$E$29*$AZ192/(1+'DNO totals'!$E$60)*$CI192,0)</f>
        <v>0</v>
      </c>
      <c r="CO192" s="37">
        <f>IF(AND(MOD('935'!$K192,10)&gt;0,MOD('935'!$K192,1000)&gt;1),'Charging rates'!$F$29*$AZ192/(1+'DNO totals'!$F$60)*$CJ192,0)</f>
        <v>0</v>
      </c>
      <c r="CP192" s="37">
        <f>IF(MOD('935'!$K192,1000)=1,'Charging rates'!$G$29*$AZ192/(1+'DNO totals'!$G$60)*$CK192,0)</f>
        <v>0</v>
      </c>
      <c r="CQ192" s="52">
        <f>$CL192+$CM192+$CN192+$CO192+$CP192</f>
        <v>0</v>
      </c>
      <c r="CR192" s="37">
        <f>IF('935'!$K192&gt;1000,'Charging rates'!$C$29*$AY192*$CG192,0)</f>
        <v>0</v>
      </c>
      <c r="CS192" s="37">
        <f>IF(MOD('935'!$K192,1000)&gt;100,'Charging rates'!$D$29*$AY192*$CH192,0)</f>
        <v>0</v>
      </c>
      <c r="CT192" s="37">
        <f>IF(MOD('935'!$K192,100)&gt;10,'Charging rates'!$E$29*$AY192*$CI192,0)</f>
        <v>0</v>
      </c>
      <c r="CU192" s="52">
        <f>$CR192+$CS192+$CT192</f>
        <v>0</v>
      </c>
      <c r="CV192" s="36">
        <f>100*(AV192*'935'!Q192*CA192)/'11'!B$16</f>
        <v>0</v>
      </c>
      <c r="CW192" s="36">
        <f>100/'11'!B$16*'Charging rates'!B$76*AY192</f>
        <v>0</v>
      </c>
      <c r="CX192" s="36">
        <f>IF(D192=0,0,(1-BY192/D192)*(CB192+IF('935'!Q192=0,0,(CC192*'935'!Q192*('11'!C$16-'935'!Y192)/('11'!B$16-'935'!X192)))))</f>
        <v>0</v>
      </c>
      <c r="CY192" s="36">
        <f>CW192+CE192</f>
        <v>0</v>
      </c>
      <c r="CZ192" s="49">
        <f>(CQ192+CU192)*D192</f>
        <v>0</v>
      </c>
      <c r="DA192" s="33">
        <f>D192*('Parameters'!B$21+J192)*IF('DNO totals'!B$323&lt;0,1,'935'!S192)</f>
        <v>0</v>
      </c>
      <c r="DB192" s="52">
        <f>IF('DNO totals'!B$323&lt;0,1,'935'!S192)*('Parameters'!B$21+J192)</f>
        <v>0</v>
      </c>
      <c r="DC192" s="37">
        <f>CY192+'Charging rates'!B$106*DB192*100/'11'!B$16</f>
        <v>0</v>
      </c>
      <c r="DD192" s="37">
        <f>DC192+'Charging rates'!B$116*('Parameters'!B$21+J192)*100/'11'!B$16*IF('DNO totals'!B$323&lt;0,1,'935'!S192)</f>
        <v>0</v>
      </c>
      <c r="DE192" s="37">
        <f>'Charging rates'!B$97*(CQ192+CU192)*100/'11'!B$16</f>
        <v>0</v>
      </c>
      <c r="DF192" s="36">
        <f>MAX(0-(CC192*J192*'11'!C$16/'11'!B$16),DD192+DE192)</f>
        <v>0</v>
      </c>
      <c r="DG192" s="37">
        <f>IF(BT192,IF(J192=0,CD192,MAX(0,MIN(CD192,CD192+(DF192/'935'!Q192*('11'!B$16-'935'!X192)/('11'!C$16-'935'!Y192))))),0)</f>
        <v>0</v>
      </c>
      <c r="DH192" s="36">
        <f>IF(BT192,MAX(0,DF192),0)</f>
        <v>0</v>
      </c>
      <c r="DI192" s="53">
        <f>DH192+CX192</f>
        <v>0</v>
      </c>
    </row>
    <row r="193" spans="1:113">
      <c r="A193" s="28">
        <v>93</v>
      </c>
      <c r="B193" s="48">
        <f>'935'!B193</f>
        <v>0</v>
      </c>
      <c r="C193" s="33">
        <f>OR('935'!E193&lt;&gt;"VOID",'935'!F193&lt;&gt;"VOID",'935'!G193&lt;&gt;"VOID")</f>
        <v>0</v>
      </c>
      <c r="D193" s="33">
        <f>IF('935'!C193="VOID",0,('935'!C193*(1-'935'!X193/'11'!B$16)))</f>
        <v>0</v>
      </c>
      <c r="E193" s="33">
        <f>IF('935'!D193="VOID",0,'935'!D193*(1-'935'!X193/'11'!B$16))</f>
        <v>0</v>
      </c>
      <c r="F193" s="33">
        <f>IF('935'!E193="VOID",0,'935'!E193*(1-'935'!X193/'11'!B$16))</f>
        <v>0</v>
      </c>
      <c r="G193" s="33">
        <f>IF('935'!F193="VOID",0,'935'!F193*(1-'935'!X193/'11'!B$16))</f>
        <v>0</v>
      </c>
      <c r="H193" s="33">
        <f>IF('935'!G193="VOID",0,'935'!G193*(1-'935'!X193/'11'!B$16))</f>
        <v>0</v>
      </c>
      <c r="I193" s="33">
        <f>F193+G193+H193</f>
        <v>0</v>
      </c>
      <c r="J193" s="37">
        <f>'935'!Q193*(1-'935'!Y193/'11'!C$16)/(1-'935'!X193/'11'!B$16)</f>
        <v>0</v>
      </c>
      <c r="K193" s="33">
        <f>IF(D193,'935'!H193*D193/(D193+E193+I193),0)</f>
        <v>0</v>
      </c>
      <c r="L193" s="33">
        <f>IF(I193,'935'!H193*I193/(D193+E193+I193),0)</f>
        <v>0</v>
      </c>
      <c r="M193" s="33">
        <f>K193*(1-'935'!X193/'11'!B$16)</f>
        <v>0</v>
      </c>
      <c r="N193" s="49">
        <f>L193*(1-'935'!X193/'11'!B$16)</f>
        <v>0</v>
      </c>
      <c r="O193" s="50">
        <f>MATCH('935'!J193,'913'!$B$6:$B$1205,0)</f>
        <v>0</v>
      </c>
      <c r="P193" s="50">
        <f>MATCH(INDEX('913'!$D$6:$D$1205,O193),'913'!$B$6:$B$1205,0)</f>
        <v>0</v>
      </c>
      <c r="Q193" s="50">
        <f>MATCH(INDEX('913'!$D$6:$D$1205,P193),'913'!$B$6:$B$1205,0)</f>
        <v>0</v>
      </c>
      <c r="R193" s="50">
        <f>MATCH(INDEX('913'!$D$6:$D$1205,Q193),'913'!$B$6:$B$1205,0)</f>
        <v>0</v>
      </c>
      <c r="S193" s="50">
        <f>MATCH(INDEX('913'!$D$6:$D$1205,R193),'913'!$B$6:$B$1205,0)</f>
        <v>0</v>
      </c>
      <c r="T193" s="50">
        <f>MATCH(INDEX('913'!$D$6:$D$1205,S193),'913'!$B$6:$B$1205,0)</f>
        <v>0</v>
      </c>
      <c r="U193" s="50">
        <f>MATCH(INDEX('913'!$D$6:$D$1205,T193),'913'!$B$6:$B$1205,0)</f>
        <v>0</v>
      </c>
      <c r="V193" s="51">
        <f>MATCH(INDEX('913'!$D$6:$D$1205,U193),'913'!$B$6:$B$1205,0)</f>
        <v>0</v>
      </c>
      <c r="W193" s="37">
        <f>IF(ISNUMBER(O193),MAX(0,INDEX('913'!$E$6:$E$1205,O193)),0)</f>
        <v>0</v>
      </c>
      <c r="X193" s="37">
        <f>IF(ISNUMBER(P193),MAX(0,INDEX('913'!$E$6:$E$1205,P193)),0)</f>
        <v>0</v>
      </c>
      <c r="Y193" s="37">
        <f>IF(ISNUMBER(Q193),MAX(0,INDEX('913'!$E$6:$E$1205,Q193)),0)</f>
        <v>0</v>
      </c>
      <c r="Z193" s="37">
        <f>IF(ISNUMBER(R193),MAX(0,INDEX('913'!$E$6:$E$1205,R193)),0)</f>
        <v>0</v>
      </c>
      <c r="AA193" s="37">
        <f>IF(ISNUMBER(S193),MAX(0,INDEX('913'!$E$6:$E$1205,S193)),0)</f>
        <v>0</v>
      </c>
      <c r="AB193" s="37">
        <f>IF(ISNUMBER(T193),MAX(0,INDEX('913'!$E$6:$E$1205,T193)),0)</f>
        <v>0</v>
      </c>
      <c r="AC193" s="37">
        <f>IF(ISNUMBER(U193),MAX(0,INDEX('913'!$E$6:$E$1205,U193)),0)</f>
        <v>0</v>
      </c>
      <c r="AD193" s="52">
        <f>IF(ISNUMBER(V193),MAX(0,INDEX('913'!$E$6:$E$1205,V193)),0)</f>
        <v>0</v>
      </c>
      <c r="AE193" s="37">
        <f>IF(ISNUMBER(O193),MAX(0,INDEX('913'!$F$6:$F$1205,O193)),0)</f>
        <v>0</v>
      </c>
      <c r="AF193" s="37">
        <f>IF(ISNUMBER(P193),MAX(0,INDEX('913'!$F$6:$F$1205,P193)),0)</f>
        <v>0</v>
      </c>
      <c r="AG193" s="37">
        <f>IF(ISNUMBER(Q193),MAX(0,INDEX('913'!$F$6:$F$1205,Q193)),0)</f>
        <v>0</v>
      </c>
      <c r="AH193" s="37">
        <f>IF(ISNUMBER(R193),MAX(0,INDEX('913'!$F$6:$F$1205,R193)),0)</f>
        <v>0</v>
      </c>
      <c r="AI193" s="37">
        <f>IF(ISNUMBER(S193),MAX(0,INDEX('913'!$F$6:$F$1205,S193)),0)</f>
        <v>0</v>
      </c>
      <c r="AJ193" s="37">
        <f>IF(ISNUMBER(T193),MAX(0,INDEX('913'!$F$6:$F$1205,T193)),0)</f>
        <v>0</v>
      </c>
      <c r="AK193" s="37">
        <f>IF(ISNUMBER(U193),MAX(0,INDEX('913'!$F$6:$F$1205,U193)),0)</f>
        <v>0</v>
      </c>
      <c r="AL193" s="37">
        <f>IF(ISNUMBER(V193),MAX(0,INDEX('913'!$F$6:$F$1205,V193)),0)</f>
        <v>0</v>
      </c>
      <c r="AM193" s="33">
        <f>IF(ISNUMBER(O193),SQRT(INDEX('913'!$I$6:$I$1205,O193)^2+INDEX('913'!$J$6:$J$1205,O193)^2),0)</f>
        <v>0</v>
      </c>
      <c r="AN193" s="33">
        <f>IF(ISNUMBER(P193),SQRT(INDEX('913'!$I$6:$I$1205,P193)^2+INDEX('913'!$J$6:$J$1205,P193)^2),0)</f>
        <v>0</v>
      </c>
      <c r="AO193" s="33">
        <f>IF(ISNUMBER(Q193),SQRT(INDEX('913'!$I$6:$I$1205,Q193)^2+INDEX('913'!$J$6:$J$1205,Q193)^2),0)</f>
        <v>0</v>
      </c>
      <c r="AP193" s="33">
        <f>IF(ISNUMBER(R193),SQRT(INDEX('913'!$I$6:$I$1205,R193)^2+INDEX('913'!$J$6:$J$1205,R193)^2),0)</f>
        <v>0</v>
      </c>
      <c r="AQ193" s="33">
        <f>IF(ISNUMBER(S193),SQRT(INDEX('913'!$I$6:$I$1205,S193)^2+INDEX('913'!$J$6:$J$1205,S193)^2),0)</f>
        <v>0</v>
      </c>
      <c r="AR193" s="33">
        <f>IF(ISNUMBER(T193),SQRT(INDEX('913'!$I$6:$I$1205,T193)^2+INDEX('913'!$J$6:$J$1205,T193)^2),0)</f>
        <v>0</v>
      </c>
      <c r="AS193" s="33">
        <f>IF(ISNUMBER(U193),SQRT(INDEX('913'!$I$6:$I$1205,U193)^2+INDEX('913'!$J$6:$J$1205,U193)^2),0)</f>
        <v>0</v>
      </c>
      <c r="AT193" s="49">
        <f>IF(ISNUMBER(V193),SQRT(INDEX('913'!$I$6:$I$1205,V193)^2+INDEX('913'!$J$6:$J$1205,V193)^2),0)</f>
        <v>0</v>
      </c>
      <c r="AU193" s="37">
        <f>IF(AM193+AN193+AO193+AP193+AQ193+AR193+AS193+AT193=0,IF(COUNT(O193,P193,Q193,R193,S193,T193,U193,V193),(W193+X193+Y193+Z193+AA193+AB193+AC193+AD193)/COUNT(O193,P193,Q193,R193,S193,T193,U193,V193),0),(AM193*W193+AN193*X193+AO193*Y193+AP193*Z193+AQ193*AA193+AR193*AB193+AS193*AC193+AT193*AD193)/(AM193+AN193+AO193+AP193+AQ193+AR193+AS193+AT193))</f>
        <v>0</v>
      </c>
      <c r="AV193" s="37">
        <f>IF(AM193+AN193+AO193+AP193+AQ193+AR193+AS193+AT193=0,IF(COUNT(O193,P193,Q193,R193,S193,T193,U193,V193),(AE193+AF193+AG193+AH193+AI193+AJ193+AK193+AL193)/COUNT(O193,P193,Q193,R193,S193,T193,U193,V193),0),(AM193*AE193+AN193*AF193+AO193*AG193+AP193*AH193+AQ193*AI193+AR193*AJ193+AS193*AK193+AT193*AL193)/(AM193+AN193+AO193+AP193+AQ193+AR193+AS193+AT193))</f>
        <v>0</v>
      </c>
      <c r="AW193" s="52">
        <f>-100*'935'!W193*(AU193+AV193)/'11'!C$16</f>
        <v>0</v>
      </c>
      <c r="AX193" s="37">
        <f>INDEX('DNO totals'!$B$52:$G$52,IF('935'!K193,IF(MOD('935'!K193,1000),IF(MOD('935'!K193,100),IF(MOD('935'!K193,10),IF(MOD('935'!K193,1000)=1,6,5),4),3),2),1))</f>
        <v>0</v>
      </c>
      <c r="AY193" s="52">
        <f>J193*AX193</f>
        <v>0</v>
      </c>
      <c r="AZ193" s="37">
        <f>AX193*'Parameters'!B$11</f>
        <v>0</v>
      </c>
      <c r="BA193" s="37">
        <f>IF('935'!$K193=1000,'Charging rates'!$C$29*$AZ193/(1+'DNO totals'!$C$60)*'935'!$L193,0)</f>
        <v>0</v>
      </c>
      <c r="BB193" s="37">
        <f>IF(MOD('935'!$K193,1000)=100,'Charging rates'!$D$29*$AZ193/(1+'DNO totals'!$D$60)*'935'!$M193,0)</f>
        <v>0</v>
      </c>
      <c r="BC193" s="37">
        <f>IF(MOD('935'!$K193,100)=10,'Charging rates'!$E$29*$AZ193/(1+'DNO totals'!$E$60)*'935'!$N193,0)</f>
        <v>0</v>
      </c>
      <c r="BD193" s="37">
        <f>IF(AND(MOD('935'!$K193,10)&gt;0,MOD('935'!$K193,1000)&gt;1),'Charging rates'!$F$29*$AZ193/(1+'DNO totals'!$F$60)*'935'!$O193,0)</f>
        <v>0</v>
      </c>
      <c r="BE193" s="37">
        <f>IF(MOD('935'!$K193,1000)=1,'Charging rates'!$G$29*$AZ193/(1+'DNO totals'!$G$60)*'935'!$P193,0)</f>
        <v>0</v>
      </c>
      <c r="BF193" s="37">
        <f>IF('935'!$K193&gt;1000,'Charging rates'!$C$29*$AY193*'935'!$L193,0)</f>
        <v>0</v>
      </c>
      <c r="BG193" s="37">
        <f>IF(MOD('935'!$K193,1000)&gt;100,'Charging rates'!$D$29*$AY193*'935'!$M193,0)</f>
        <v>0</v>
      </c>
      <c r="BH193" s="37">
        <f>IF(MOD('935'!$K193,100)&gt;10,'Charging rates'!$E$29*$AY193*'935'!$N193,0)</f>
        <v>0</v>
      </c>
      <c r="BI193" s="37">
        <f>$BA193+$BB193+$BC193+$BD193+$BE193</f>
        <v>0</v>
      </c>
      <c r="BJ193" s="52">
        <f>$BF193+$BG193+$BH193</f>
        <v>0</v>
      </c>
      <c r="BK193" s="37">
        <f>AW193*(1+'Charging rates'!B$42+0.6*'Charging rates'!B$67+'Charging rates'!B$54)-100*'Charging rates'!B$76/'11'!C$16*'935'!W193</f>
        <v>0</v>
      </c>
      <c r="BL193" s="37">
        <f>IF(I193,BK193*I193/(I193+E193),0)</f>
        <v>0</v>
      </c>
      <c r="BM193" s="52">
        <f>ROUND(BL193,3)</f>
        <v>0</v>
      </c>
      <c r="BN193" s="33">
        <f>IF('935'!V193="VOID",0,'935'!V193*(1-'935'!X193/'11'!B$16))</f>
        <v>0</v>
      </c>
      <c r="BO193" s="36">
        <f>IF(I193,-100*'Charging rates'!B$76/'11'!B$16*BN193/I193,0)</f>
        <v>0</v>
      </c>
      <c r="BP193" s="36">
        <f>IF(C193,'DNO totals'!B$171,0)</f>
        <v>0</v>
      </c>
      <c r="BQ193" s="36">
        <f>ROUND(BP193,2)</f>
        <v>0</v>
      </c>
      <c r="BR193" s="36">
        <f>IF(C193,(BP193+BO193),0)</f>
        <v>0</v>
      </c>
      <c r="BS193" s="53">
        <f>ROUND(BR193,2)</f>
        <v>0</v>
      </c>
      <c r="BT193" s="33">
        <f>'935'!C193&lt;&gt;"VOID"</f>
        <v>0</v>
      </c>
      <c r="BU193" s="36">
        <f>IF(BT193,(100/'11'!B$16*K193*((1-'935'!I193)*'Charging rates'!B$42+'Charging rates'!B$54)),0)</f>
        <v>0</v>
      </c>
      <c r="BV193" s="36">
        <f>100/'11'!B$16*N193*('Charging rates'!B$42+'Charging rates'!B$54)</f>
        <v>0</v>
      </c>
      <c r="BW193" s="36">
        <f>100/'11'!B$16*L193*('Charging rates'!B$42+'Charging rates'!B$54)</f>
        <v>0</v>
      </c>
      <c r="BX193" s="53">
        <f>ROUND(BW193,2)</f>
        <v>0</v>
      </c>
      <c r="BY193" s="33">
        <f>D193-('935'!T193*(1-'935'!X193/'11'!B$16))</f>
        <v>0</v>
      </c>
      <c r="BZ193" s="33">
        <f>0-IF(ISNUMBER(O193),INDEX('913'!$I$6:$I$1205,O193),0)-IF(ISNUMBER(P193),INDEX('913'!$I$6:$I$1205,P193),0)-IF(ISNUMBER(Q193),INDEX('913'!$I$6:$I$1205,Q193),0)-IF(ISNUMBER(R193),INDEX('913'!$I$6:$I$1205,R193),0)-IF(ISNUMBER(S193),INDEX('913'!$I$6:$I$1205,S193),0)-IF(ISNUMBER(T193),INDEX('913'!$I$6:$I$1205,T193),0)-IF(ISNUMBER(U193),INDEX('913'!$I$6:$I$1205,U193),0)-IF(ISNUMBER(V193),INDEX('913'!$I$6:$I$1205,V193),0)</f>
        <v>0</v>
      </c>
      <c r="CA193" s="37">
        <f>IF(BZ193=0,1,MAX(1,SQRT(BZ193^2+(IF(ISNUMBER(O193),INDEX('913'!$J$6:$J$1205,O193),0)+IF(ISNUMBER(P193),INDEX('913'!$J$6:$J$1205,P193),0)+IF(ISNUMBER(Q193),INDEX('913'!$J$6:$J$1205,Q193),0)+IF(ISNUMBER(R193),INDEX('913'!$J$6:$J$1205,R193),0)+IF(ISNUMBER(S193),INDEX('913'!$J$6:$J$1205,S193),0)+IF(ISNUMBER(T193),INDEX('913'!$J$6:$J$1205,T193),0)+IF(ISNUMBER(U193),INDEX('913'!$J$6:$J$1205,U193),0)+IF(ISNUMBER(V193),INDEX('913'!$J$6:$J$1205,V193),0))^2)/BZ193))</f>
        <v>0</v>
      </c>
      <c r="CB193" s="36">
        <f>100*AU193/'11'!B$16</f>
        <v>0</v>
      </c>
      <c r="CC193" s="37">
        <f>100*(AV193*CA193)/'11'!C$16</f>
        <v>0</v>
      </c>
      <c r="CD193" s="37">
        <f>IF(D193=0,1,BY193/D193)*CC193</f>
        <v>0</v>
      </c>
      <c r="CE193" s="36">
        <f>IF(D193=0,1,BY193/D193)*CB193</f>
        <v>0</v>
      </c>
      <c r="CF193" s="54">
        <f>'11'!C$16-'935'!Y193</f>
        <v>0</v>
      </c>
      <c r="CG193" s="37">
        <f>MAX('DNO totals'!B$312+0,MIN('935'!L193+0,'DNO totals'!B$304+0))</f>
        <v>0</v>
      </c>
      <c r="CH193" s="37">
        <f>MAX('DNO totals'!C$312+0,MIN('935'!M193+0,'DNO totals'!C$304+0))</f>
        <v>0</v>
      </c>
      <c r="CI193" s="37">
        <f>MAX('DNO totals'!D$312+0,MIN('935'!N193+0,'DNO totals'!D$304+0))</f>
        <v>0</v>
      </c>
      <c r="CJ193" s="37">
        <f>MAX('DNO totals'!E$312+0,MIN('935'!O193+0,'DNO totals'!E$304+0))</f>
        <v>0</v>
      </c>
      <c r="CK193" s="52">
        <f>MAX('DNO totals'!F$312+0,MIN('935'!P193+0,'DNO totals'!F$304+0))</f>
        <v>0</v>
      </c>
      <c r="CL193" s="37">
        <f>IF('935'!$K193=1000,'Charging rates'!$C$29*$AZ193/(1+'DNO totals'!$C$60)*$CG193,0)</f>
        <v>0</v>
      </c>
      <c r="CM193" s="37">
        <f>IF(MOD('935'!$K193,1000)=100,'Charging rates'!$D$29*$AZ193/(1+'DNO totals'!$D$60)*$CH193,0)</f>
        <v>0</v>
      </c>
      <c r="CN193" s="37">
        <f>IF(MOD('935'!$K193,100)=10,'Charging rates'!$E$29*$AZ193/(1+'DNO totals'!$E$60)*$CI193,0)</f>
        <v>0</v>
      </c>
      <c r="CO193" s="37">
        <f>IF(AND(MOD('935'!$K193,10)&gt;0,MOD('935'!$K193,1000)&gt;1),'Charging rates'!$F$29*$AZ193/(1+'DNO totals'!$F$60)*$CJ193,0)</f>
        <v>0</v>
      </c>
      <c r="CP193" s="37">
        <f>IF(MOD('935'!$K193,1000)=1,'Charging rates'!$G$29*$AZ193/(1+'DNO totals'!$G$60)*$CK193,0)</f>
        <v>0</v>
      </c>
      <c r="CQ193" s="52">
        <f>$CL193+$CM193+$CN193+$CO193+$CP193</f>
        <v>0</v>
      </c>
      <c r="CR193" s="37">
        <f>IF('935'!$K193&gt;1000,'Charging rates'!$C$29*$AY193*$CG193,0)</f>
        <v>0</v>
      </c>
      <c r="CS193" s="37">
        <f>IF(MOD('935'!$K193,1000)&gt;100,'Charging rates'!$D$29*$AY193*$CH193,0)</f>
        <v>0</v>
      </c>
      <c r="CT193" s="37">
        <f>IF(MOD('935'!$K193,100)&gt;10,'Charging rates'!$E$29*$AY193*$CI193,0)</f>
        <v>0</v>
      </c>
      <c r="CU193" s="52">
        <f>$CR193+$CS193+$CT193</f>
        <v>0</v>
      </c>
      <c r="CV193" s="36">
        <f>100*(AV193*'935'!Q193*CA193)/'11'!B$16</f>
        <v>0</v>
      </c>
      <c r="CW193" s="36">
        <f>100/'11'!B$16*'Charging rates'!B$76*AY193</f>
        <v>0</v>
      </c>
      <c r="CX193" s="36">
        <f>IF(D193=0,0,(1-BY193/D193)*(CB193+IF('935'!Q193=0,0,(CC193*'935'!Q193*('11'!C$16-'935'!Y193)/('11'!B$16-'935'!X193)))))</f>
        <v>0</v>
      </c>
      <c r="CY193" s="36">
        <f>CW193+CE193</f>
        <v>0</v>
      </c>
      <c r="CZ193" s="49">
        <f>(CQ193+CU193)*D193</f>
        <v>0</v>
      </c>
      <c r="DA193" s="33">
        <f>D193*('Parameters'!B$21+J193)*IF('DNO totals'!B$323&lt;0,1,'935'!S193)</f>
        <v>0</v>
      </c>
      <c r="DB193" s="52">
        <f>IF('DNO totals'!B$323&lt;0,1,'935'!S193)*('Parameters'!B$21+J193)</f>
        <v>0</v>
      </c>
      <c r="DC193" s="37">
        <f>CY193+'Charging rates'!B$106*DB193*100/'11'!B$16</f>
        <v>0</v>
      </c>
      <c r="DD193" s="37">
        <f>DC193+'Charging rates'!B$116*('Parameters'!B$21+J193)*100/'11'!B$16*IF('DNO totals'!B$323&lt;0,1,'935'!S193)</f>
        <v>0</v>
      </c>
      <c r="DE193" s="37">
        <f>'Charging rates'!B$97*(CQ193+CU193)*100/'11'!B$16</f>
        <v>0</v>
      </c>
      <c r="DF193" s="36">
        <f>MAX(0-(CC193*J193*'11'!C$16/'11'!B$16),DD193+DE193)</f>
        <v>0</v>
      </c>
      <c r="DG193" s="37">
        <f>IF(BT193,IF(J193=0,CD193,MAX(0,MIN(CD193,CD193+(DF193/'935'!Q193*('11'!B$16-'935'!X193)/('11'!C$16-'935'!Y193))))),0)</f>
        <v>0</v>
      </c>
      <c r="DH193" s="36">
        <f>IF(BT193,MAX(0,DF193),0)</f>
        <v>0</v>
      </c>
      <c r="DI193" s="53">
        <f>DH193+CX193</f>
        <v>0</v>
      </c>
    </row>
    <row r="194" spans="1:113">
      <c r="A194" s="28">
        <v>94</v>
      </c>
      <c r="B194" s="48">
        <f>'935'!B194</f>
        <v>0</v>
      </c>
      <c r="C194" s="33">
        <f>OR('935'!E194&lt;&gt;"VOID",'935'!F194&lt;&gt;"VOID",'935'!G194&lt;&gt;"VOID")</f>
        <v>0</v>
      </c>
      <c r="D194" s="33">
        <f>IF('935'!C194="VOID",0,('935'!C194*(1-'935'!X194/'11'!B$16)))</f>
        <v>0</v>
      </c>
      <c r="E194" s="33">
        <f>IF('935'!D194="VOID",0,'935'!D194*(1-'935'!X194/'11'!B$16))</f>
        <v>0</v>
      </c>
      <c r="F194" s="33">
        <f>IF('935'!E194="VOID",0,'935'!E194*(1-'935'!X194/'11'!B$16))</f>
        <v>0</v>
      </c>
      <c r="G194" s="33">
        <f>IF('935'!F194="VOID",0,'935'!F194*(1-'935'!X194/'11'!B$16))</f>
        <v>0</v>
      </c>
      <c r="H194" s="33">
        <f>IF('935'!G194="VOID",0,'935'!G194*(1-'935'!X194/'11'!B$16))</f>
        <v>0</v>
      </c>
      <c r="I194" s="33">
        <f>F194+G194+H194</f>
        <v>0</v>
      </c>
      <c r="J194" s="37">
        <f>'935'!Q194*(1-'935'!Y194/'11'!C$16)/(1-'935'!X194/'11'!B$16)</f>
        <v>0</v>
      </c>
      <c r="K194" s="33">
        <f>IF(D194,'935'!H194*D194/(D194+E194+I194),0)</f>
        <v>0</v>
      </c>
      <c r="L194" s="33">
        <f>IF(I194,'935'!H194*I194/(D194+E194+I194),0)</f>
        <v>0</v>
      </c>
      <c r="M194" s="33">
        <f>K194*(1-'935'!X194/'11'!B$16)</f>
        <v>0</v>
      </c>
      <c r="N194" s="49">
        <f>L194*(1-'935'!X194/'11'!B$16)</f>
        <v>0</v>
      </c>
      <c r="O194" s="50">
        <f>MATCH('935'!J194,'913'!$B$6:$B$1205,0)</f>
        <v>0</v>
      </c>
      <c r="P194" s="50">
        <f>MATCH(INDEX('913'!$D$6:$D$1205,O194),'913'!$B$6:$B$1205,0)</f>
        <v>0</v>
      </c>
      <c r="Q194" s="50">
        <f>MATCH(INDEX('913'!$D$6:$D$1205,P194),'913'!$B$6:$B$1205,0)</f>
        <v>0</v>
      </c>
      <c r="R194" s="50">
        <f>MATCH(INDEX('913'!$D$6:$D$1205,Q194),'913'!$B$6:$B$1205,0)</f>
        <v>0</v>
      </c>
      <c r="S194" s="50">
        <f>MATCH(INDEX('913'!$D$6:$D$1205,R194),'913'!$B$6:$B$1205,0)</f>
        <v>0</v>
      </c>
      <c r="T194" s="50">
        <f>MATCH(INDEX('913'!$D$6:$D$1205,S194),'913'!$B$6:$B$1205,0)</f>
        <v>0</v>
      </c>
      <c r="U194" s="50">
        <f>MATCH(INDEX('913'!$D$6:$D$1205,T194),'913'!$B$6:$B$1205,0)</f>
        <v>0</v>
      </c>
      <c r="V194" s="51">
        <f>MATCH(INDEX('913'!$D$6:$D$1205,U194),'913'!$B$6:$B$1205,0)</f>
        <v>0</v>
      </c>
      <c r="W194" s="37">
        <f>IF(ISNUMBER(O194),MAX(0,INDEX('913'!$E$6:$E$1205,O194)),0)</f>
        <v>0</v>
      </c>
      <c r="X194" s="37">
        <f>IF(ISNUMBER(P194),MAX(0,INDEX('913'!$E$6:$E$1205,P194)),0)</f>
        <v>0</v>
      </c>
      <c r="Y194" s="37">
        <f>IF(ISNUMBER(Q194),MAX(0,INDEX('913'!$E$6:$E$1205,Q194)),0)</f>
        <v>0</v>
      </c>
      <c r="Z194" s="37">
        <f>IF(ISNUMBER(R194),MAX(0,INDEX('913'!$E$6:$E$1205,R194)),0)</f>
        <v>0</v>
      </c>
      <c r="AA194" s="37">
        <f>IF(ISNUMBER(S194),MAX(0,INDEX('913'!$E$6:$E$1205,S194)),0)</f>
        <v>0</v>
      </c>
      <c r="AB194" s="37">
        <f>IF(ISNUMBER(T194),MAX(0,INDEX('913'!$E$6:$E$1205,T194)),0)</f>
        <v>0</v>
      </c>
      <c r="AC194" s="37">
        <f>IF(ISNUMBER(U194),MAX(0,INDEX('913'!$E$6:$E$1205,U194)),0)</f>
        <v>0</v>
      </c>
      <c r="AD194" s="52">
        <f>IF(ISNUMBER(V194),MAX(0,INDEX('913'!$E$6:$E$1205,V194)),0)</f>
        <v>0</v>
      </c>
      <c r="AE194" s="37">
        <f>IF(ISNUMBER(O194),MAX(0,INDEX('913'!$F$6:$F$1205,O194)),0)</f>
        <v>0</v>
      </c>
      <c r="AF194" s="37">
        <f>IF(ISNUMBER(P194),MAX(0,INDEX('913'!$F$6:$F$1205,P194)),0)</f>
        <v>0</v>
      </c>
      <c r="AG194" s="37">
        <f>IF(ISNUMBER(Q194),MAX(0,INDEX('913'!$F$6:$F$1205,Q194)),0)</f>
        <v>0</v>
      </c>
      <c r="AH194" s="37">
        <f>IF(ISNUMBER(R194),MAX(0,INDEX('913'!$F$6:$F$1205,R194)),0)</f>
        <v>0</v>
      </c>
      <c r="AI194" s="37">
        <f>IF(ISNUMBER(S194),MAX(0,INDEX('913'!$F$6:$F$1205,S194)),0)</f>
        <v>0</v>
      </c>
      <c r="AJ194" s="37">
        <f>IF(ISNUMBER(T194),MAX(0,INDEX('913'!$F$6:$F$1205,T194)),0)</f>
        <v>0</v>
      </c>
      <c r="AK194" s="37">
        <f>IF(ISNUMBER(U194),MAX(0,INDEX('913'!$F$6:$F$1205,U194)),0)</f>
        <v>0</v>
      </c>
      <c r="AL194" s="37">
        <f>IF(ISNUMBER(V194),MAX(0,INDEX('913'!$F$6:$F$1205,V194)),0)</f>
        <v>0</v>
      </c>
      <c r="AM194" s="33">
        <f>IF(ISNUMBER(O194),SQRT(INDEX('913'!$I$6:$I$1205,O194)^2+INDEX('913'!$J$6:$J$1205,O194)^2),0)</f>
        <v>0</v>
      </c>
      <c r="AN194" s="33">
        <f>IF(ISNUMBER(P194),SQRT(INDEX('913'!$I$6:$I$1205,P194)^2+INDEX('913'!$J$6:$J$1205,P194)^2),0)</f>
        <v>0</v>
      </c>
      <c r="AO194" s="33">
        <f>IF(ISNUMBER(Q194),SQRT(INDEX('913'!$I$6:$I$1205,Q194)^2+INDEX('913'!$J$6:$J$1205,Q194)^2),0)</f>
        <v>0</v>
      </c>
      <c r="AP194" s="33">
        <f>IF(ISNUMBER(R194),SQRT(INDEX('913'!$I$6:$I$1205,R194)^2+INDEX('913'!$J$6:$J$1205,R194)^2),0)</f>
        <v>0</v>
      </c>
      <c r="AQ194" s="33">
        <f>IF(ISNUMBER(S194),SQRT(INDEX('913'!$I$6:$I$1205,S194)^2+INDEX('913'!$J$6:$J$1205,S194)^2),0)</f>
        <v>0</v>
      </c>
      <c r="AR194" s="33">
        <f>IF(ISNUMBER(T194),SQRT(INDEX('913'!$I$6:$I$1205,T194)^2+INDEX('913'!$J$6:$J$1205,T194)^2),0)</f>
        <v>0</v>
      </c>
      <c r="AS194" s="33">
        <f>IF(ISNUMBER(U194),SQRT(INDEX('913'!$I$6:$I$1205,U194)^2+INDEX('913'!$J$6:$J$1205,U194)^2),0)</f>
        <v>0</v>
      </c>
      <c r="AT194" s="49">
        <f>IF(ISNUMBER(V194),SQRT(INDEX('913'!$I$6:$I$1205,V194)^2+INDEX('913'!$J$6:$J$1205,V194)^2),0)</f>
        <v>0</v>
      </c>
      <c r="AU194" s="37">
        <f>IF(AM194+AN194+AO194+AP194+AQ194+AR194+AS194+AT194=0,IF(COUNT(O194,P194,Q194,R194,S194,T194,U194,V194),(W194+X194+Y194+Z194+AA194+AB194+AC194+AD194)/COUNT(O194,P194,Q194,R194,S194,T194,U194,V194),0),(AM194*W194+AN194*X194+AO194*Y194+AP194*Z194+AQ194*AA194+AR194*AB194+AS194*AC194+AT194*AD194)/(AM194+AN194+AO194+AP194+AQ194+AR194+AS194+AT194))</f>
        <v>0</v>
      </c>
      <c r="AV194" s="37">
        <f>IF(AM194+AN194+AO194+AP194+AQ194+AR194+AS194+AT194=0,IF(COUNT(O194,P194,Q194,R194,S194,T194,U194,V194),(AE194+AF194+AG194+AH194+AI194+AJ194+AK194+AL194)/COUNT(O194,P194,Q194,R194,S194,T194,U194,V194),0),(AM194*AE194+AN194*AF194+AO194*AG194+AP194*AH194+AQ194*AI194+AR194*AJ194+AS194*AK194+AT194*AL194)/(AM194+AN194+AO194+AP194+AQ194+AR194+AS194+AT194))</f>
        <v>0</v>
      </c>
      <c r="AW194" s="52">
        <f>-100*'935'!W194*(AU194+AV194)/'11'!C$16</f>
        <v>0</v>
      </c>
      <c r="AX194" s="37">
        <f>INDEX('DNO totals'!$B$52:$G$52,IF('935'!K194,IF(MOD('935'!K194,1000),IF(MOD('935'!K194,100),IF(MOD('935'!K194,10),IF(MOD('935'!K194,1000)=1,6,5),4),3),2),1))</f>
        <v>0</v>
      </c>
      <c r="AY194" s="52">
        <f>J194*AX194</f>
        <v>0</v>
      </c>
      <c r="AZ194" s="37">
        <f>AX194*'Parameters'!B$11</f>
        <v>0</v>
      </c>
      <c r="BA194" s="37">
        <f>IF('935'!$K194=1000,'Charging rates'!$C$29*$AZ194/(1+'DNO totals'!$C$60)*'935'!$L194,0)</f>
        <v>0</v>
      </c>
      <c r="BB194" s="37">
        <f>IF(MOD('935'!$K194,1000)=100,'Charging rates'!$D$29*$AZ194/(1+'DNO totals'!$D$60)*'935'!$M194,0)</f>
        <v>0</v>
      </c>
      <c r="BC194" s="37">
        <f>IF(MOD('935'!$K194,100)=10,'Charging rates'!$E$29*$AZ194/(1+'DNO totals'!$E$60)*'935'!$N194,0)</f>
        <v>0</v>
      </c>
      <c r="BD194" s="37">
        <f>IF(AND(MOD('935'!$K194,10)&gt;0,MOD('935'!$K194,1000)&gt;1),'Charging rates'!$F$29*$AZ194/(1+'DNO totals'!$F$60)*'935'!$O194,0)</f>
        <v>0</v>
      </c>
      <c r="BE194" s="37">
        <f>IF(MOD('935'!$K194,1000)=1,'Charging rates'!$G$29*$AZ194/(1+'DNO totals'!$G$60)*'935'!$P194,0)</f>
        <v>0</v>
      </c>
      <c r="BF194" s="37">
        <f>IF('935'!$K194&gt;1000,'Charging rates'!$C$29*$AY194*'935'!$L194,0)</f>
        <v>0</v>
      </c>
      <c r="BG194" s="37">
        <f>IF(MOD('935'!$K194,1000)&gt;100,'Charging rates'!$D$29*$AY194*'935'!$M194,0)</f>
        <v>0</v>
      </c>
      <c r="BH194" s="37">
        <f>IF(MOD('935'!$K194,100)&gt;10,'Charging rates'!$E$29*$AY194*'935'!$N194,0)</f>
        <v>0</v>
      </c>
      <c r="BI194" s="37">
        <f>$BA194+$BB194+$BC194+$BD194+$BE194</f>
        <v>0</v>
      </c>
      <c r="BJ194" s="52">
        <f>$BF194+$BG194+$BH194</f>
        <v>0</v>
      </c>
      <c r="BK194" s="37">
        <f>AW194*(1+'Charging rates'!B$42+0.6*'Charging rates'!B$67+'Charging rates'!B$54)-100*'Charging rates'!B$76/'11'!C$16*'935'!W194</f>
        <v>0</v>
      </c>
      <c r="BL194" s="37">
        <f>IF(I194,BK194*I194/(I194+E194),0)</f>
        <v>0</v>
      </c>
      <c r="BM194" s="52">
        <f>ROUND(BL194,3)</f>
        <v>0</v>
      </c>
      <c r="BN194" s="33">
        <f>IF('935'!V194="VOID",0,'935'!V194*(1-'935'!X194/'11'!B$16))</f>
        <v>0</v>
      </c>
      <c r="BO194" s="36">
        <f>IF(I194,-100*'Charging rates'!B$76/'11'!B$16*BN194/I194,0)</f>
        <v>0</v>
      </c>
      <c r="BP194" s="36">
        <f>IF(C194,'DNO totals'!B$171,0)</f>
        <v>0</v>
      </c>
      <c r="BQ194" s="36">
        <f>ROUND(BP194,2)</f>
        <v>0</v>
      </c>
      <c r="BR194" s="36">
        <f>IF(C194,(BP194+BO194),0)</f>
        <v>0</v>
      </c>
      <c r="BS194" s="53">
        <f>ROUND(BR194,2)</f>
        <v>0</v>
      </c>
      <c r="BT194" s="33">
        <f>'935'!C194&lt;&gt;"VOID"</f>
        <v>0</v>
      </c>
      <c r="BU194" s="36">
        <f>IF(BT194,(100/'11'!B$16*K194*((1-'935'!I194)*'Charging rates'!B$42+'Charging rates'!B$54)),0)</f>
        <v>0</v>
      </c>
      <c r="BV194" s="36">
        <f>100/'11'!B$16*N194*('Charging rates'!B$42+'Charging rates'!B$54)</f>
        <v>0</v>
      </c>
      <c r="BW194" s="36">
        <f>100/'11'!B$16*L194*('Charging rates'!B$42+'Charging rates'!B$54)</f>
        <v>0</v>
      </c>
      <c r="BX194" s="53">
        <f>ROUND(BW194,2)</f>
        <v>0</v>
      </c>
      <c r="BY194" s="33">
        <f>D194-('935'!T194*(1-'935'!X194/'11'!B$16))</f>
        <v>0</v>
      </c>
      <c r="BZ194" s="33">
        <f>0-IF(ISNUMBER(O194),INDEX('913'!$I$6:$I$1205,O194),0)-IF(ISNUMBER(P194),INDEX('913'!$I$6:$I$1205,P194),0)-IF(ISNUMBER(Q194),INDEX('913'!$I$6:$I$1205,Q194),0)-IF(ISNUMBER(R194),INDEX('913'!$I$6:$I$1205,R194),0)-IF(ISNUMBER(S194),INDEX('913'!$I$6:$I$1205,S194),0)-IF(ISNUMBER(T194),INDEX('913'!$I$6:$I$1205,T194),0)-IF(ISNUMBER(U194),INDEX('913'!$I$6:$I$1205,U194),0)-IF(ISNUMBER(V194),INDEX('913'!$I$6:$I$1205,V194),0)</f>
        <v>0</v>
      </c>
      <c r="CA194" s="37">
        <f>IF(BZ194=0,1,MAX(1,SQRT(BZ194^2+(IF(ISNUMBER(O194),INDEX('913'!$J$6:$J$1205,O194),0)+IF(ISNUMBER(P194),INDEX('913'!$J$6:$J$1205,P194),0)+IF(ISNUMBER(Q194),INDEX('913'!$J$6:$J$1205,Q194),0)+IF(ISNUMBER(R194),INDEX('913'!$J$6:$J$1205,R194),0)+IF(ISNUMBER(S194),INDEX('913'!$J$6:$J$1205,S194),0)+IF(ISNUMBER(T194),INDEX('913'!$J$6:$J$1205,T194),0)+IF(ISNUMBER(U194),INDEX('913'!$J$6:$J$1205,U194),0)+IF(ISNUMBER(V194),INDEX('913'!$J$6:$J$1205,V194),0))^2)/BZ194))</f>
        <v>0</v>
      </c>
      <c r="CB194" s="36">
        <f>100*AU194/'11'!B$16</f>
        <v>0</v>
      </c>
      <c r="CC194" s="37">
        <f>100*(AV194*CA194)/'11'!C$16</f>
        <v>0</v>
      </c>
      <c r="CD194" s="37">
        <f>IF(D194=0,1,BY194/D194)*CC194</f>
        <v>0</v>
      </c>
      <c r="CE194" s="36">
        <f>IF(D194=0,1,BY194/D194)*CB194</f>
        <v>0</v>
      </c>
      <c r="CF194" s="54">
        <f>'11'!C$16-'935'!Y194</f>
        <v>0</v>
      </c>
      <c r="CG194" s="37">
        <f>MAX('DNO totals'!B$312+0,MIN('935'!L194+0,'DNO totals'!B$304+0))</f>
        <v>0</v>
      </c>
      <c r="CH194" s="37">
        <f>MAX('DNO totals'!C$312+0,MIN('935'!M194+0,'DNO totals'!C$304+0))</f>
        <v>0</v>
      </c>
      <c r="CI194" s="37">
        <f>MAX('DNO totals'!D$312+0,MIN('935'!N194+0,'DNO totals'!D$304+0))</f>
        <v>0</v>
      </c>
      <c r="CJ194" s="37">
        <f>MAX('DNO totals'!E$312+0,MIN('935'!O194+0,'DNO totals'!E$304+0))</f>
        <v>0</v>
      </c>
      <c r="CK194" s="52">
        <f>MAX('DNO totals'!F$312+0,MIN('935'!P194+0,'DNO totals'!F$304+0))</f>
        <v>0</v>
      </c>
      <c r="CL194" s="37">
        <f>IF('935'!$K194=1000,'Charging rates'!$C$29*$AZ194/(1+'DNO totals'!$C$60)*$CG194,0)</f>
        <v>0</v>
      </c>
      <c r="CM194" s="37">
        <f>IF(MOD('935'!$K194,1000)=100,'Charging rates'!$D$29*$AZ194/(1+'DNO totals'!$D$60)*$CH194,0)</f>
        <v>0</v>
      </c>
      <c r="CN194" s="37">
        <f>IF(MOD('935'!$K194,100)=10,'Charging rates'!$E$29*$AZ194/(1+'DNO totals'!$E$60)*$CI194,0)</f>
        <v>0</v>
      </c>
      <c r="CO194" s="37">
        <f>IF(AND(MOD('935'!$K194,10)&gt;0,MOD('935'!$K194,1000)&gt;1),'Charging rates'!$F$29*$AZ194/(1+'DNO totals'!$F$60)*$CJ194,0)</f>
        <v>0</v>
      </c>
      <c r="CP194" s="37">
        <f>IF(MOD('935'!$K194,1000)=1,'Charging rates'!$G$29*$AZ194/(1+'DNO totals'!$G$60)*$CK194,0)</f>
        <v>0</v>
      </c>
      <c r="CQ194" s="52">
        <f>$CL194+$CM194+$CN194+$CO194+$CP194</f>
        <v>0</v>
      </c>
      <c r="CR194" s="37">
        <f>IF('935'!$K194&gt;1000,'Charging rates'!$C$29*$AY194*$CG194,0)</f>
        <v>0</v>
      </c>
      <c r="CS194" s="37">
        <f>IF(MOD('935'!$K194,1000)&gt;100,'Charging rates'!$D$29*$AY194*$CH194,0)</f>
        <v>0</v>
      </c>
      <c r="CT194" s="37">
        <f>IF(MOD('935'!$K194,100)&gt;10,'Charging rates'!$E$29*$AY194*$CI194,0)</f>
        <v>0</v>
      </c>
      <c r="CU194" s="52">
        <f>$CR194+$CS194+$CT194</f>
        <v>0</v>
      </c>
      <c r="CV194" s="36">
        <f>100*(AV194*'935'!Q194*CA194)/'11'!B$16</f>
        <v>0</v>
      </c>
      <c r="CW194" s="36">
        <f>100/'11'!B$16*'Charging rates'!B$76*AY194</f>
        <v>0</v>
      </c>
      <c r="CX194" s="36">
        <f>IF(D194=0,0,(1-BY194/D194)*(CB194+IF('935'!Q194=0,0,(CC194*'935'!Q194*('11'!C$16-'935'!Y194)/('11'!B$16-'935'!X194)))))</f>
        <v>0</v>
      </c>
      <c r="CY194" s="36">
        <f>CW194+CE194</f>
        <v>0</v>
      </c>
      <c r="CZ194" s="49">
        <f>(CQ194+CU194)*D194</f>
        <v>0</v>
      </c>
      <c r="DA194" s="33">
        <f>D194*('Parameters'!B$21+J194)*IF('DNO totals'!B$323&lt;0,1,'935'!S194)</f>
        <v>0</v>
      </c>
      <c r="DB194" s="52">
        <f>IF('DNO totals'!B$323&lt;0,1,'935'!S194)*('Parameters'!B$21+J194)</f>
        <v>0</v>
      </c>
      <c r="DC194" s="37">
        <f>CY194+'Charging rates'!B$106*DB194*100/'11'!B$16</f>
        <v>0</v>
      </c>
      <c r="DD194" s="37">
        <f>DC194+'Charging rates'!B$116*('Parameters'!B$21+J194)*100/'11'!B$16*IF('DNO totals'!B$323&lt;0,1,'935'!S194)</f>
        <v>0</v>
      </c>
      <c r="DE194" s="37">
        <f>'Charging rates'!B$97*(CQ194+CU194)*100/'11'!B$16</f>
        <v>0</v>
      </c>
      <c r="DF194" s="36">
        <f>MAX(0-(CC194*J194*'11'!C$16/'11'!B$16),DD194+DE194)</f>
        <v>0</v>
      </c>
      <c r="DG194" s="37">
        <f>IF(BT194,IF(J194=0,CD194,MAX(0,MIN(CD194,CD194+(DF194/'935'!Q194*('11'!B$16-'935'!X194)/('11'!C$16-'935'!Y194))))),0)</f>
        <v>0</v>
      </c>
      <c r="DH194" s="36">
        <f>IF(BT194,MAX(0,DF194),0)</f>
        <v>0</v>
      </c>
      <c r="DI194" s="53">
        <f>DH194+CX194</f>
        <v>0</v>
      </c>
    </row>
    <row r="195" spans="1:113">
      <c r="A195" s="28">
        <v>95</v>
      </c>
      <c r="B195" s="48">
        <f>'935'!B195</f>
        <v>0</v>
      </c>
      <c r="C195" s="33">
        <f>OR('935'!E195&lt;&gt;"VOID",'935'!F195&lt;&gt;"VOID",'935'!G195&lt;&gt;"VOID")</f>
        <v>0</v>
      </c>
      <c r="D195" s="33">
        <f>IF('935'!C195="VOID",0,('935'!C195*(1-'935'!X195/'11'!B$16)))</f>
        <v>0</v>
      </c>
      <c r="E195" s="33">
        <f>IF('935'!D195="VOID",0,'935'!D195*(1-'935'!X195/'11'!B$16))</f>
        <v>0</v>
      </c>
      <c r="F195" s="33">
        <f>IF('935'!E195="VOID",0,'935'!E195*(1-'935'!X195/'11'!B$16))</f>
        <v>0</v>
      </c>
      <c r="G195" s="33">
        <f>IF('935'!F195="VOID",0,'935'!F195*(1-'935'!X195/'11'!B$16))</f>
        <v>0</v>
      </c>
      <c r="H195" s="33">
        <f>IF('935'!G195="VOID",0,'935'!G195*(1-'935'!X195/'11'!B$16))</f>
        <v>0</v>
      </c>
      <c r="I195" s="33">
        <f>F195+G195+H195</f>
        <v>0</v>
      </c>
      <c r="J195" s="37">
        <f>'935'!Q195*(1-'935'!Y195/'11'!C$16)/(1-'935'!X195/'11'!B$16)</f>
        <v>0</v>
      </c>
      <c r="K195" s="33">
        <f>IF(D195,'935'!H195*D195/(D195+E195+I195),0)</f>
        <v>0</v>
      </c>
      <c r="L195" s="33">
        <f>IF(I195,'935'!H195*I195/(D195+E195+I195),0)</f>
        <v>0</v>
      </c>
      <c r="M195" s="33">
        <f>K195*(1-'935'!X195/'11'!B$16)</f>
        <v>0</v>
      </c>
      <c r="N195" s="49">
        <f>L195*(1-'935'!X195/'11'!B$16)</f>
        <v>0</v>
      </c>
      <c r="O195" s="50">
        <f>MATCH('935'!J195,'913'!$B$6:$B$1205,0)</f>
        <v>0</v>
      </c>
      <c r="P195" s="50">
        <f>MATCH(INDEX('913'!$D$6:$D$1205,O195),'913'!$B$6:$B$1205,0)</f>
        <v>0</v>
      </c>
      <c r="Q195" s="50">
        <f>MATCH(INDEX('913'!$D$6:$D$1205,P195),'913'!$B$6:$B$1205,0)</f>
        <v>0</v>
      </c>
      <c r="R195" s="50">
        <f>MATCH(INDEX('913'!$D$6:$D$1205,Q195),'913'!$B$6:$B$1205,0)</f>
        <v>0</v>
      </c>
      <c r="S195" s="50">
        <f>MATCH(INDEX('913'!$D$6:$D$1205,R195),'913'!$B$6:$B$1205,0)</f>
        <v>0</v>
      </c>
      <c r="T195" s="50">
        <f>MATCH(INDEX('913'!$D$6:$D$1205,S195),'913'!$B$6:$B$1205,0)</f>
        <v>0</v>
      </c>
      <c r="U195" s="50">
        <f>MATCH(INDEX('913'!$D$6:$D$1205,T195),'913'!$B$6:$B$1205,0)</f>
        <v>0</v>
      </c>
      <c r="V195" s="51">
        <f>MATCH(INDEX('913'!$D$6:$D$1205,U195),'913'!$B$6:$B$1205,0)</f>
        <v>0</v>
      </c>
      <c r="W195" s="37">
        <f>IF(ISNUMBER(O195),MAX(0,INDEX('913'!$E$6:$E$1205,O195)),0)</f>
        <v>0</v>
      </c>
      <c r="X195" s="37">
        <f>IF(ISNUMBER(P195),MAX(0,INDEX('913'!$E$6:$E$1205,P195)),0)</f>
        <v>0</v>
      </c>
      <c r="Y195" s="37">
        <f>IF(ISNUMBER(Q195),MAX(0,INDEX('913'!$E$6:$E$1205,Q195)),0)</f>
        <v>0</v>
      </c>
      <c r="Z195" s="37">
        <f>IF(ISNUMBER(R195),MAX(0,INDEX('913'!$E$6:$E$1205,R195)),0)</f>
        <v>0</v>
      </c>
      <c r="AA195" s="37">
        <f>IF(ISNUMBER(S195),MAX(0,INDEX('913'!$E$6:$E$1205,S195)),0)</f>
        <v>0</v>
      </c>
      <c r="AB195" s="37">
        <f>IF(ISNUMBER(T195),MAX(0,INDEX('913'!$E$6:$E$1205,T195)),0)</f>
        <v>0</v>
      </c>
      <c r="AC195" s="37">
        <f>IF(ISNUMBER(U195),MAX(0,INDEX('913'!$E$6:$E$1205,U195)),0)</f>
        <v>0</v>
      </c>
      <c r="AD195" s="52">
        <f>IF(ISNUMBER(V195),MAX(0,INDEX('913'!$E$6:$E$1205,V195)),0)</f>
        <v>0</v>
      </c>
      <c r="AE195" s="37">
        <f>IF(ISNUMBER(O195),MAX(0,INDEX('913'!$F$6:$F$1205,O195)),0)</f>
        <v>0</v>
      </c>
      <c r="AF195" s="37">
        <f>IF(ISNUMBER(P195),MAX(0,INDEX('913'!$F$6:$F$1205,P195)),0)</f>
        <v>0</v>
      </c>
      <c r="AG195" s="37">
        <f>IF(ISNUMBER(Q195),MAX(0,INDEX('913'!$F$6:$F$1205,Q195)),0)</f>
        <v>0</v>
      </c>
      <c r="AH195" s="37">
        <f>IF(ISNUMBER(R195),MAX(0,INDEX('913'!$F$6:$F$1205,R195)),0)</f>
        <v>0</v>
      </c>
      <c r="AI195" s="37">
        <f>IF(ISNUMBER(S195),MAX(0,INDEX('913'!$F$6:$F$1205,S195)),0)</f>
        <v>0</v>
      </c>
      <c r="AJ195" s="37">
        <f>IF(ISNUMBER(T195),MAX(0,INDEX('913'!$F$6:$F$1205,T195)),0)</f>
        <v>0</v>
      </c>
      <c r="AK195" s="37">
        <f>IF(ISNUMBER(U195),MAX(0,INDEX('913'!$F$6:$F$1205,U195)),0)</f>
        <v>0</v>
      </c>
      <c r="AL195" s="37">
        <f>IF(ISNUMBER(V195),MAX(0,INDEX('913'!$F$6:$F$1205,V195)),0)</f>
        <v>0</v>
      </c>
      <c r="AM195" s="33">
        <f>IF(ISNUMBER(O195),SQRT(INDEX('913'!$I$6:$I$1205,O195)^2+INDEX('913'!$J$6:$J$1205,O195)^2),0)</f>
        <v>0</v>
      </c>
      <c r="AN195" s="33">
        <f>IF(ISNUMBER(P195),SQRT(INDEX('913'!$I$6:$I$1205,P195)^2+INDEX('913'!$J$6:$J$1205,P195)^2),0)</f>
        <v>0</v>
      </c>
      <c r="AO195" s="33">
        <f>IF(ISNUMBER(Q195),SQRT(INDEX('913'!$I$6:$I$1205,Q195)^2+INDEX('913'!$J$6:$J$1205,Q195)^2),0)</f>
        <v>0</v>
      </c>
      <c r="AP195" s="33">
        <f>IF(ISNUMBER(R195),SQRT(INDEX('913'!$I$6:$I$1205,R195)^2+INDEX('913'!$J$6:$J$1205,R195)^2),0)</f>
        <v>0</v>
      </c>
      <c r="AQ195" s="33">
        <f>IF(ISNUMBER(S195),SQRT(INDEX('913'!$I$6:$I$1205,S195)^2+INDEX('913'!$J$6:$J$1205,S195)^2),0)</f>
        <v>0</v>
      </c>
      <c r="AR195" s="33">
        <f>IF(ISNUMBER(T195),SQRT(INDEX('913'!$I$6:$I$1205,T195)^2+INDEX('913'!$J$6:$J$1205,T195)^2),0)</f>
        <v>0</v>
      </c>
      <c r="AS195" s="33">
        <f>IF(ISNUMBER(U195),SQRT(INDEX('913'!$I$6:$I$1205,U195)^2+INDEX('913'!$J$6:$J$1205,U195)^2),0)</f>
        <v>0</v>
      </c>
      <c r="AT195" s="49">
        <f>IF(ISNUMBER(V195),SQRT(INDEX('913'!$I$6:$I$1205,V195)^2+INDEX('913'!$J$6:$J$1205,V195)^2),0)</f>
        <v>0</v>
      </c>
      <c r="AU195" s="37">
        <f>IF(AM195+AN195+AO195+AP195+AQ195+AR195+AS195+AT195=0,IF(COUNT(O195,P195,Q195,R195,S195,T195,U195,V195),(W195+X195+Y195+Z195+AA195+AB195+AC195+AD195)/COUNT(O195,P195,Q195,R195,S195,T195,U195,V195),0),(AM195*W195+AN195*X195+AO195*Y195+AP195*Z195+AQ195*AA195+AR195*AB195+AS195*AC195+AT195*AD195)/(AM195+AN195+AO195+AP195+AQ195+AR195+AS195+AT195))</f>
        <v>0</v>
      </c>
      <c r="AV195" s="37">
        <f>IF(AM195+AN195+AO195+AP195+AQ195+AR195+AS195+AT195=0,IF(COUNT(O195,P195,Q195,R195,S195,T195,U195,V195),(AE195+AF195+AG195+AH195+AI195+AJ195+AK195+AL195)/COUNT(O195,P195,Q195,R195,S195,T195,U195,V195),0),(AM195*AE195+AN195*AF195+AO195*AG195+AP195*AH195+AQ195*AI195+AR195*AJ195+AS195*AK195+AT195*AL195)/(AM195+AN195+AO195+AP195+AQ195+AR195+AS195+AT195))</f>
        <v>0</v>
      </c>
      <c r="AW195" s="52">
        <f>-100*'935'!W195*(AU195+AV195)/'11'!C$16</f>
        <v>0</v>
      </c>
      <c r="AX195" s="37">
        <f>INDEX('DNO totals'!$B$52:$G$52,IF('935'!K195,IF(MOD('935'!K195,1000),IF(MOD('935'!K195,100),IF(MOD('935'!K195,10),IF(MOD('935'!K195,1000)=1,6,5),4),3),2),1))</f>
        <v>0</v>
      </c>
      <c r="AY195" s="52">
        <f>J195*AX195</f>
        <v>0</v>
      </c>
      <c r="AZ195" s="37">
        <f>AX195*'Parameters'!B$11</f>
        <v>0</v>
      </c>
      <c r="BA195" s="37">
        <f>IF('935'!$K195=1000,'Charging rates'!$C$29*$AZ195/(1+'DNO totals'!$C$60)*'935'!$L195,0)</f>
        <v>0</v>
      </c>
      <c r="BB195" s="37">
        <f>IF(MOD('935'!$K195,1000)=100,'Charging rates'!$D$29*$AZ195/(1+'DNO totals'!$D$60)*'935'!$M195,0)</f>
        <v>0</v>
      </c>
      <c r="BC195" s="37">
        <f>IF(MOD('935'!$K195,100)=10,'Charging rates'!$E$29*$AZ195/(1+'DNO totals'!$E$60)*'935'!$N195,0)</f>
        <v>0</v>
      </c>
      <c r="BD195" s="37">
        <f>IF(AND(MOD('935'!$K195,10)&gt;0,MOD('935'!$K195,1000)&gt;1),'Charging rates'!$F$29*$AZ195/(1+'DNO totals'!$F$60)*'935'!$O195,0)</f>
        <v>0</v>
      </c>
      <c r="BE195" s="37">
        <f>IF(MOD('935'!$K195,1000)=1,'Charging rates'!$G$29*$AZ195/(1+'DNO totals'!$G$60)*'935'!$P195,0)</f>
        <v>0</v>
      </c>
      <c r="BF195" s="37">
        <f>IF('935'!$K195&gt;1000,'Charging rates'!$C$29*$AY195*'935'!$L195,0)</f>
        <v>0</v>
      </c>
      <c r="BG195" s="37">
        <f>IF(MOD('935'!$K195,1000)&gt;100,'Charging rates'!$D$29*$AY195*'935'!$M195,0)</f>
        <v>0</v>
      </c>
      <c r="BH195" s="37">
        <f>IF(MOD('935'!$K195,100)&gt;10,'Charging rates'!$E$29*$AY195*'935'!$N195,0)</f>
        <v>0</v>
      </c>
      <c r="BI195" s="37">
        <f>$BA195+$BB195+$BC195+$BD195+$BE195</f>
        <v>0</v>
      </c>
      <c r="BJ195" s="52">
        <f>$BF195+$BG195+$BH195</f>
        <v>0</v>
      </c>
      <c r="BK195" s="37">
        <f>AW195*(1+'Charging rates'!B$42+0.6*'Charging rates'!B$67+'Charging rates'!B$54)-100*'Charging rates'!B$76/'11'!C$16*'935'!W195</f>
        <v>0</v>
      </c>
      <c r="BL195" s="37">
        <f>IF(I195,BK195*I195/(I195+E195),0)</f>
        <v>0</v>
      </c>
      <c r="BM195" s="52">
        <f>ROUND(BL195,3)</f>
        <v>0</v>
      </c>
      <c r="BN195" s="33">
        <f>IF('935'!V195="VOID",0,'935'!V195*(1-'935'!X195/'11'!B$16))</f>
        <v>0</v>
      </c>
      <c r="BO195" s="36">
        <f>IF(I195,-100*'Charging rates'!B$76/'11'!B$16*BN195/I195,0)</f>
        <v>0</v>
      </c>
      <c r="BP195" s="36">
        <f>IF(C195,'DNO totals'!B$171,0)</f>
        <v>0</v>
      </c>
      <c r="BQ195" s="36">
        <f>ROUND(BP195,2)</f>
        <v>0</v>
      </c>
      <c r="BR195" s="36">
        <f>IF(C195,(BP195+BO195),0)</f>
        <v>0</v>
      </c>
      <c r="BS195" s="53">
        <f>ROUND(BR195,2)</f>
        <v>0</v>
      </c>
      <c r="BT195" s="33">
        <f>'935'!C195&lt;&gt;"VOID"</f>
        <v>0</v>
      </c>
      <c r="BU195" s="36">
        <f>IF(BT195,(100/'11'!B$16*K195*((1-'935'!I195)*'Charging rates'!B$42+'Charging rates'!B$54)),0)</f>
        <v>0</v>
      </c>
      <c r="BV195" s="36">
        <f>100/'11'!B$16*N195*('Charging rates'!B$42+'Charging rates'!B$54)</f>
        <v>0</v>
      </c>
      <c r="BW195" s="36">
        <f>100/'11'!B$16*L195*('Charging rates'!B$42+'Charging rates'!B$54)</f>
        <v>0</v>
      </c>
      <c r="BX195" s="53">
        <f>ROUND(BW195,2)</f>
        <v>0</v>
      </c>
      <c r="BY195" s="33">
        <f>D195-('935'!T195*(1-'935'!X195/'11'!B$16))</f>
        <v>0</v>
      </c>
      <c r="BZ195" s="33">
        <f>0-IF(ISNUMBER(O195),INDEX('913'!$I$6:$I$1205,O195),0)-IF(ISNUMBER(P195),INDEX('913'!$I$6:$I$1205,P195),0)-IF(ISNUMBER(Q195),INDEX('913'!$I$6:$I$1205,Q195),0)-IF(ISNUMBER(R195),INDEX('913'!$I$6:$I$1205,R195),0)-IF(ISNUMBER(S195),INDEX('913'!$I$6:$I$1205,S195),0)-IF(ISNUMBER(T195),INDEX('913'!$I$6:$I$1205,T195),0)-IF(ISNUMBER(U195),INDEX('913'!$I$6:$I$1205,U195),0)-IF(ISNUMBER(V195),INDEX('913'!$I$6:$I$1205,V195),0)</f>
        <v>0</v>
      </c>
      <c r="CA195" s="37">
        <f>IF(BZ195=0,1,MAX(1,SQRT(BZ195^2+(IF(ISNUMBER(O195),INDEX('913'!$J$6:$J$1205,O195),0)+IF(ISNUMBER(P195),INDEX('913'!$J$6:$J$1205,P195),0)+IF(ISNUMBER(Q195),INDEX('913'!$J$6:$J$1205,Q195),0)+IF(ISNUMBER(R195),INDEX('913'!$J$6:$J$1205,R195),0)+IF(ISNUMBER(S195),INDEX('913'!$J$6:$J$1205,S195),0)+IF(ISNUMBER(T195),INDEX('913'!$J$6:$J$1205,T195),0)+IF(ISNUMBER(U195),INDEX('913'!$J$6:$J$1205,U195),0)+IF(ISNUMBER(V195),INDEX('913'!$J$6:$J$1205,V195),0))^2)/BZ195))</f>
        <v>0</v>
      </c>
      <c r="CB195" s="36">
        <f>100*AU195/'11'!B$16</f>
        <v>0</v>
      </c>
      <c r="CC195" s="37">
        <f>100*(AV195*CA195)/'11'!C$16</f>
        <v>0</v>
      </c>
      <c r="CD195" s="37">
        <f>IF(D195=0,1,BY195/D195)*CC195</f>
        <v>0</v>
      </c>
      <c r="CE195" s="36">
        <f>IF(D195=0,1,BY195/D195)*CB195</f>
        <v>0</v>
      </c>
      <c r="CF195" s="54">
        <f>'11'!C$16-'935'!Y195</f>
        <v>0</v>
      </c>
      <c r="CG195" s="37">
        <f>MAX('DNO totals'!B$312+0,MIN('935'!L195+0,'DNO totals'!B$304+0))</f>
        <v>0</v>
      </c>
      <c r="CH195" s="37">
        <f>MAX('DNO totals'!C$312+0,MIN('935'!M195+0,'DNO totals'!C$304+0))</f>
        <v>0</v>
      </c>
      <c r="CI195" s="37">
        <f>MAX('DNO totals'!D$312+0,MIN('935'!N195+0,'DNO totals'!D$304+0))</f>
        <v>0</v>
      </c>
      <c r="CJ195" s="37">
        <f>MAX('DNO totals'!E$312+0,MIN('935'!O195+0,'DNO totals'!E$304+0))</f>
        <v>0</v>
      </c>
      <c r="CK195" s="52">
        <f>MAX('DNO totals'!F$312+0,MIN('935'!P195+0,'DNO totals'!F$304+0))</f>
        <v>0</v>
      </c>
      <c r="CL195" s="37">
        <f>IF('935'!$K195=1000,'Charging rates'!$C$29*$AZ195/(1+'DNO totals'!$C$60)*$CG195,0)</f>
        <v>0</v>
      </c>
      <c r="CM195" s="37">
        <f>IF(MOD('935'!$K195,1000)=100,'Charging rates'!$D$29*$AZ195/(1+'DNO totals'!$D$60)*$CH195,0)</f>
        <v>0</v>
      </c>
      <c r="CN195" s="37">
        <f>IF(MOD('935'!$K195,100)=10,'Charging rates'!$E$29*$AZ195/(1+'DNO totals'!$E$60)*$CI195,0)</f>
        <v>0</v>
      </c>
      <c r="CO195" s="37">
        <f>IF(AND(MOD('935'!$K195,10)&gt;0,MOD('935'!$K195,1000)&gt;1),'Charging rates'!$F$29*$AZ195/(1+'DNO totals'!$F$60)*$CJ195,0)</f>
        <v>0</v>
      </c>
      <c r="CP195" s="37">
        <f>IF(MOD('935'!$K195,1000)=1,'Charging rates'!$G$29*$AZ195/(1+'DNO totals'!$G$60)*$CK195,0)</f>
        <v>0</v>
      </c>
      <c r="CQ195" s="52">
        <f>$CL195+$CM195+$CN195+$CO195+$CP195</f>
        <v>0</v>
      </c>
      <c r="CR195" s="37">
        <f>IF('935'!$K195&gt;1000,'Charging rates'!$C$29*$AY195*$CG195,0)</f>
        <v>0</v>
      </c>
      <c r="CS195" s="37">
        <f>IF(MOD('935'!$K195,1000)&gt;100,'Charging rates'!$D$29*$AY195*$CH195,0)</f>
        <v>0</v>
      </c>
      <c r="CT195" s="37">
        <f>IF(MOD('935'!$K195,100)&gt;10,'Charging rates'!$E$29*$AY195*$CI195,0)</f>
        <v>0</v>
      </c>
      <c r="CU195" s="52">
        <f>$CR195+$CS195+$CT195</f>
        <v>0</v>
      </c>
      <c r="CV195" s="36">
        <f>100*(AV195*'935'!Q195*CA195)/'11'!B$16</f>
        <v>0</v>
      </c>
      <c r="CW195" s="36">
        <f>100/'11'!B$16*'Charging rates'!B$76*AY195</f>
        <v>0</v>
      </c>
      <c r="CX195" s="36">
        <f>IF(D195=0,0,(1-BY195/D195)*(CB195+IF('935'!Q195=0,0,(CC195*'935'!Q195*('11'!C$16-'935'!Y195)/('11'!B$16-'935'!X195)))))</f>
        <v>0</v>
      </c>
      <c r="CY195" s="36">
        <f>CW195+CE195</f>
        <v>0</v>
      </c>
      <c r="CZ195" s="49">
        <f>(CQ195+CU195)*D195</f>
        <v>0</v>
      </c>
      <c r="DA195" s="33">
        <f>D195*('Parameters'!B$21+J195)*IF('DNO totals'!B$323&lt;0,1,'935'!S195)</f>
        <v>0</v>
      </c>
      <c r="DB195" s="52">
        <f>IF('DNO totals'!B$323&lt;0,1,'935'!S195)*('Parameters'!B$21+J195)</f>
        <v>0</v>
      </c>
      <c r="DC195" s="37">
        <f>CY195+'Charging rates'!B$106*DB195*100/'11'!B$16</f>
        <v>0</v>
      </c>
      <c r="DD195" s="37">
        <f>DC195+'Charging rates'!B$116*('Parameters'!B$21+J195)*100/'11'!B$16*IF('DNO totals'!B$323&lt;0,1,'935'!S195)</f>
        <v>0</v>
      </c>
      <c r="DE195" s="37">
        <f>'Charging rates'!B$97*(CQ195+CU195)*100/'11'!B$16</f>
        <v>0</v>
      </c>
      <c r="DF195" s="36">
        <f>MAX(0-(CC195*J195*'11'!C$16/'11'!B$16),DD195+DE195)</f>
        <v>0</v>
      </c>
      <c r="DG195" s="37">
        <f>IF(BT195,IF(J195=0,CD195,MAX(0,MIN(CD195,CD195+(DF195/'935'!Q195*('11'!B$16-'935'!X195)/('11'!C$16-'935'!Y195))))),0)</f>
        <v>0</v>
      </c>
      <c r="DH195" s="36">
        <f>IF(BT195,MAX(0,DF195),0)</f>
        <v>0</v>
      </c>
      <c r="DI195" s="53">
        <f>DH195+CX195</f>
        <v>0</v>
      </c>
    </row>
    <row r="196" spans="1:113">
      <c r="A196" s="28">
        <v>96</v>
      </c>
      <c r="B196" s="48">
        <f>'935'!B196</f>
        <v>0</v>
      </c>
      <c r="C196" s="33">
        <f>OR('935'!E196&lt;&gt;"VOID",'935'!F196&lt;&gt;"VOID",'935'!G196&lt;&gt;"VOID")</f>
        <v>0</v>
      </c>
      <c r="D196" s="33">
        <f>IF('935'!C196="VOID",0,('935'!C196*(1-'935'!X196/'11'!B$16)))</f>
        <v>0</v>
      </c>
      <c r="E196" s="33">
        <f>IF('935'!D196="VOID",0,'935'!D196*(1-'935'!X196/'11'!B$16))</f>
        <v>0</v>
      </c>
      <c r="F196" s="33">
        <f>IF('935'!E196="VOID",0,'935'!E196*(1-'935'!X196/'11'!B$16))</f>
        <v>0</v>
      </c>
      <c r="G196" s="33">
        <f>IF('935'!F196="VOID",0,'935'!F196*(1-'935'!X196/'11'!B$16))</f>
        <v>0</v>
      </c>
      <c r="H196" s="33">
        <f>IF('935'!G196="VOID",0,'935'!G196*(1-'935'!X196/'11'!B$16))</f>
        <v>0</v>
      </c>
      <c r="I196" s="33">
        <f>F196+G196+H196</f>
        <v>0</v>
      </c>
      <c r="J196" s="37">
        <f>'935'!Q196*(1-'935'!Y196/'11'!C$16)/(1-'935'!X196/'11'!B$16)</f>
        <v>0</v>
      </c>
      <c r="K196" s="33">
        <f>IF(D196,'935'!H196*D196/(D196+E196+I196),0)</f>
        <v>0</v>
      </c>
      <c r="L196" s="33">
        <f>IF(I196,'935'!H196*I196/(D196+E196+I196),0)</f>
        <v>0</v>
      </c>
      <c r="M196" s="33">
        <f>K196*(1-'935'!X196/'11'!B$16)</f>
        <v>0</v>
      </c>
      <c r="N196" s="49">
        <f>L196*(1-'935'!X196/'11'!B$16)</f>
        <v>0</v>
      </c>
      <c r="O196" s="50">
        <f>MATCH('935'!J196,'913'!$B$6:$B$1205,0)</f>
        <v>0</v>
      </c>
      <c r="P196" s="50">
        <f>MATCH(INDEX('913'!$D$6:$D$1205,O196),'913'!$B$6:$B$1205,0)</f>
        <v>0</v>
      </c>
      <c r="Q196" s="50">
        <f>MATCH(INDEX('913'!$D$6:$D$1205,P196),'913'!$B$6:$B$1205,0)</f>
        <v>0</v>
      </c>
      <c r="R196" s="50">
        <f>MATCH(INDEX('913'!$D$6:$D$1205,Q196),'913'!$B$6:$B$1205,0)</f>
        <v>0</v>
      </c>
      <c r="S196" s="50">
        <f>MATCH(INDEX('913'!$D$6:$D$1205,R196),'913'!$B$6:$B$1205,0)</f>
        <v>0</v>
      </c>
      <c r="T196" s="50">
        <f>MATCH(INDEX('913'!$D$6:$D$1205,S196),'913'!$B$6:$B$1205,0)</f>
        <v>0</v>
      </c>
      <c r="U196" s="50">
        <f>MATCH(INDEX('913'!$D$6:$D$1205,T196),'913'!$B$6:$B$1205,0)</f>
        <v>0</v>
      </c>
      <c r="V196" s="51">
        <f>MATCH(INDEX('913'!$D$6:$D$1205,U196),'913'!$B$6:$B$1205,0)</f>
        <v>0</v>
      </c>
      <c r="W196" s="37">
        <f>IF(ISNUMBER(O196),MAX(0,INDEX('913'!$E$6:$E$1205,O196)),0)</f>
        <v>0</v>
      </c>
      <c r="X196" s="37">
        <f>IF(ISNUMBER(P196),MAX(0,INDEX('913'!$E$6:$E$1205,P196)),0)</f>
        <v>0</v>
      </c>
      <c r="Y196" s="37">
        <f>IF(ISNUMBER(Q196),MAX(0,INDEX('913'!$E$6:$E$1205,Q196)),0)</f>
        <v>0</v>
      </c>
      <c r="Z196" s="37">
        <f>IF(ISNUMBER(R196),MAX(0,INDEX('913'!$E$6:$E$1205,R196)),0)</f>
        <v>0</v>
      </c>
      <c r="AA196" s="37">
        <f>IF(ISNUMBER(S196),MAX(0,INDEX('913'!$E$6:$E$1205,S196)),0)</f>
        <v>0</v>
      </c>
      <c r="AB196" s="37">
        <f>IF(ISNUMBER(T196),MAX(0,INDEX('913'!$E$6:$E$1205,T196)),0)</f>
        <v>0</v>
      </c>
      <c r="AC196" s="37">
        <f>IF(ISNUMBER(U196),MAX(0,INDEX('913'!$E$6:$E$1205,U196)),0)</f>
        <v>0</v>
      </c>
      <c r="AD196" s="52">
        <f>IF(ISNUMBER(V196),MAX(0,INDEX('913'!$E$6:$E$1205,V196)),0)</f>
        <v>0</v>
      </c>
      <c r="AE196" s="37">
        <f>IF(ISNUMBER(O196),MAX(0,INDEX('913'!$F$6:$F$1205,O196)),0)</f>
        <v>0</v>
      </c>
      <c r="AF196" s="37">
        <f>IF(ISNUMBER(P196),MAX(0,INDEX('913'!$F$6:$F$1205,P196)),0)</f>
        <v>0</v>
      </c>
      <c r="AG196" s="37">
        <f>IF(ISNUMBER(Q196),MAX(0,INDEX('913'!$F$6:$F$1205,Q196)),0)</f>
        <v>0</v>
      </c>
      <c r="AH196" s="37">
        <f>IF(ISNUMBER(R196),MAX(0,INDEX('913'!$F$6:$F$1205,R196)),0)</f>
        <v>0</v>
      </c>
      <c r="AI196" s="37">
        <f>IF(ISNUMBER(S196),MAX(0,INDEX('913'!$F$6:$F$1205,S196)),0)</f>
        <v>0</v>
      </c>
      <c r="AJ196" s="37">
        <f>IF(ISNUMBER(T196),MAX(0,INDEX('913'!$F$6:$F$1205,T196)),0)</f>
        <v>0</v>
      </c>
      <c r="AK196" s="37">
        <f>IF(ISNUMBER(U196),MAX(0,INDEX('913'!$F$6:$F$1205,U196)),0)</f>
        <v>0</v>
      </c>
      <c r="AL196" s="37">
        <f>IF(ISNUMBER(V196),MAX(0,INDEX('913'!$F$6:$F$1205,V196)),0)</f>
        <v>0</v>
      </c>
      <c r="AM196" s="33">
        <f>IF(ISNUMBER(O196),SQRT(INDEX('913'!$I$6:$I$1205,O196)^2+INDEX('913'!$J$6:$J$1205,O196)^2),0)</f>
        <v>0</v>
      </c>
      <c r="AN196" s="33">
        <f>IF(ISNUMBER(P196),SQRT(INDEX('913'!$I$6:$I$1205,P196)^2+INDEX('913'!$J$6:$J$1205,P196)^2),0)</f>
        <v>0</v>
      </c>
      <c r="AO196" s="33">
        <f>IF(ISNUMBER(Q196),SQRT(INDEX('913'!$I$6:$I$1205,Q196)^2+INDEX('913'!$J$6:$J$1205,Q196)^2),0)</f>
        <v>0</v>
      </c>
      <c r="AP196" s="33">
        <f>IF(ISNUMBER(R196),SQRT(INDEX('913'!$I$6:$I$1205,R196)^2+INDEX('913'!$J$6:$J$1205,R196)^2),0)</f>
        <v>0</v>
      </c>
      <c r="AQ196" s="33">
        <f>IF(ISNUMBER(S196),SQRT(INDEX('913'!$I$6:$I$1205,S196)^2+INDEX('913'!$J$6:$J$1205,S196)^2),0)</f>
        <v>0</v>
      </c>
      <c r="AR196" s="33">
        <f>IF(ISNUMBER(T196),SQRT(INDEX('913'!$I$6:$I$1205,T196)^2+INDEX('913'!$J$6:$J$1205,T196)^2),0)</f>
        <v>0</v>
      </c>
      <c r="AS196" s="33">
        <f>IF(ISNUMBER(U196),SQRT(INDEX('913'!$I$6:$I$1205,U196)^2+INDEX('913'!$J$6:$J$1205,U196)^2),0)</f>
        <v>0</v>
      </c>
      <c r="AT196" s="49">
        <f>IF(ISNUMBER(V196),SQRT(INDEX('913'!$I$6:$I$1205,V196)^2+INDEX('913'!$J$6:$J$1205,V196)^2),0)</f>
        <v>0</v>
      </c>
      <c r="AU196" s="37">
        <f>IF(AM196+AN196+AO196+AP196+AQ196+AR196+AS196+AT196=0,IF(COUNT(O196,P196,Q196,R196,S196,T196,U196,V196),(W196+X196+Y196+Z196+AA196+AB196+AC196+AD196)/COUNT(O196,P196,Q196,R196,S196,T196,U196,V196),0),(AM196*W196+AN196*X196+AO196*Y196+AP196*Z196+AQ196*AA196+AR196*AB196+AS196*AC196+AT196*AD196)/(AM196+AN196+AO196+AP196+AQ196+AR196+AS196+AT196))</f>
        <v>0</v>
      </c>
      <c r="AV196" s="37">
        <f>IF(AM196+AN196+AO196+AP196+AQ196+AR196+AS196+AT196=0,IF(COUNT(O196,P196,Q196,R196,S196,T196,U196,V196),(AE196+AF196+AG196+AH196+AI196+AJ196+AK196+AL196)/COUNT(O196,P196,Q196,R196,S196,T196,U196,V196),0),(AM196*AE196+AN196*AF196+AO196*AG196+AP196*AH196+AQ196*AI196+AR196*AJ196+AS196*AK196+AT196*AL196)/(AM196+AN196+AO196+AP196+AQ196+AR196+AS196+AT196))</f>
        <v>0</v>
      </c>
      <c r="AW196" s="52">
        <f>-100*'935'!W196*(AU196+AV196)/'11'!C$16</f>
        <v>0</v>
      </c>
      <c r="AX196" s="37">
        <f>INDEX('DNO totals'!$B$52:$G$52,IF('935'!K196,IF(MOD('935'!K196,1000),IF(MOD('935'!K196,100),IF(MOD('935'!K196,10),IF(MOD('935'!K196,1000)=1,6,5),4),3),2),1))</f>
        <v>0</v>
      </c>
      <c r="AY196" s="52">
        <f>J196*AX196</f>
        <v>0</v>
      </c>
      <c r="AZ196" s="37">
        <f>AX196*'Parameters'!B$11</f>
        <v>0</v>
      </c>
      <c r="BA196" s="37">
        <f>IF('935'!$K196=1000,'Charging rates'!$C$29*$AZ196/(1+'DNO totals'!$C$60)*'935'!$L196,0)</f>
        <v>0</v>
      </c>
      <c r="BB196" s="37">
        <f>IF(MOD('935'!$K196,1000)=100,'Charging rates'!$D$29*$AZ196/(1+'DNO totals'!$D$60)*'935'!$M196,0)</f>
        <v>0</v>
      </c>
      <c r="BC196" s="37">
        <f>IF(MOD('935'!$K196,100)=10,'Charging rates'!$E$29*$AZ196/(1+'DNO totals'!$E$60)*'935'!$N196,0)</f>
        <v>0</v>
      </c>
      <c r="BD196" s="37">
        <f>IF(AND(MOD('935'!$K196,10)&gt;0,MOD('935'!$K196,1000)&gt;1),'Charging rates'!$F$29*$AZ196/(1+'DNO totals'!$F$60)*'935'!$O196,0)</f>
        <v>0</v>
      </c>
      <c r="BE196" s="37">
        <f>IF(MOD('935'!$K196,1000)=1,'Charging rates'!$G$29*$AZ196/(1+'DNO totals'!$G$60)*'935'!$P196,0)</f>
        <v>0</v>
      </c>
      <c r="BF196" s="37">
        <f>IF('935'!$K196&gt;1000,'Charging rates'!$C$29*$AY196*'935'!$L196,0)</f>
        <v>0</v>
      </c>
      <c r="BG196" s="37">
        <f>IF(MOD('935'!$K196,1000)&gt;100,'Charging rates'!$D$29*$AY196*'935'!$M196,0)</f>
        <v>0</v>
      </c>
      <c r="BH196" s="37">
        <f>IF(MOD('935'!$K196,100)&gt;10,'Charging rates'!$E$29*$AY196*'935'!$N196,0)</f>
        <v>0</v>
      </c>
      <c r="BI196" s="37">
        <f>$BA196+$BB196+$BC196+$BD196+$BE196</f>
        <v>0</v>
      </c>
      <c r="BJ196" s="52">
        <f>$BF196+$BG196+$BH196</f>
        <v>0</v>
      </c>
      <c r="BK196" s="37">
        <f>AW196*(1+'Charging rates'!B$42+0.6*'Charging rates'!B$67+'Charging rates'!B$54)-100*'Charging rates'!B$76/'11'!C$16*'935'!W196</f>
        <v>0</v>
      </c>
      <c r="BL196" s="37">
        <f>IF(I196,BK196*I196/(I196+E196),0)</f>
        <v>0</v>
      </c>
      <c r="BM196" s="52">
        <f>ROUND(BL196,3)</f>
        <v>0</v>
      </c>
      <c r="BN196" s="33">
        <f>IF('935'!V196="VOID",0,'935'!V196*(1-'935'!X196/'11'!B$16))</f>
        <v>0</v>
      </c>
      <c r="BO196" s="36">
        <f>IF(I196,-100*'Charging rates'!B$76/'11'!B$16*BN196/I196,0)</f>
        <v>0</v>
      </c>
      <c r="BP196" s="36">
        <f>IF(C196,'DNO totals'!B$171,0)</f>
        <v>0</v>
      </c>
      <c r="BQ196" s="36">
        <f>ROUND(BP196,2)</f>
        <v>0</v>
      </c>
      <c r="BR196" s="36">
        <f>IF(C196,(BP196+BO196),0)</f>
        <v>0</v>
      </c>
      <c r="BS196" s="53">
        <f>ROUND(BR196,2)</f>
        <v>0</v>
      </c>
      <c r="BT196" s="33">
        <f>'935'!C196&lt;&gt;"VOID"</f>
        <v>0</v>
      </c>
      <c r="BU196" s="36">
        <f>IF(BT196,(100/'11'!B$16*K196*((1-'935'!I196)*'Charging rates'!B$42+'Charging rates'!B$54)),0)</f>
        <v>0</v>
      </c>
      <c r="BV196" s="36">
        <f>100/'11'!B$16*N196*('Charging rates'!B$42+'Charging rates'!B$54)</f>
        <v>0</v>
      </c>
      <c r="BW196" s="36">
        <f>100/'11'!B$16*L196*('Charging rates'!B$42+'Charging rates'!B$54)</f>
        <v>0</v>
      </c>
      <c r="BX196" s="53">
        <f>ROUND(BW196,2)</f>
        <v>0</v>
      </c>
      <c r="BY196" s="33">
        <f>D196-('935'!T196*(1-'935'!X196/'11'!B$16))</f>
        <v>0</v>
      </c>
      <c r="BZ196" s="33">
        <f>0-IF(ISNUMBER(O196),INDEX('913'!$I$6:$I$1205,O196),0)-IF(ISNUMBER(P196),INDEX('913'!$I$6:$I$1205,P196),0)-IF(ISNUMBER(Q196),INDEX('913'!$I$6:$I$1205,Q196),0)-IF(ISNUMBER(R196),INDEX('913'!$I$6:$I$1205,R196),0)-IF(ISNUMBER(S196),INDEX('913'!$I$6:$I$1205,S196),0)-IF(ISNUMBER(T196),INDEX('913'!$I$6:$I$1205,T196),0)-IF(ISNUMBER(U196),INDEX('913'!$I$6:$I$1205,U196),0)-IF(ISNUMBER(V196),INDEX('913'!$I$6:$I$1205,V196),0)</f>
        <v>0</v>
      </c>
      <c r="CA196" s="37">
        <f>IF(BZ196=0,1,MAX(1,SQRT(BZ196^2+(IF(ISNUMBER(O196),INDEX('913'!$J$6:$J$1205,O196),0)+IF(ISNUMBER(P196),INDEX('913'!$J$6:$J$1205,P196),0)+IF(ISNUMBER(Q196),INDEX('913'!$J$6:$J$1205,Q196),0)+IF(ISNUMBER(R196),INDEX('913'!$J$6:$J$1205,R196),0)+IF(ISNUMBER(S196),INDEX('913'!$J$6:$J$1205,S196),0)+IF(ISNUMBER(T196),INDEX('913'!$J$6:$J$1205,T196),0)+IF(ISNUMBER(U196),INDEX('913'!$J$6:$J$1205,U196),0)+IF(ISNUMBER(V196),INDEX('913'!$J$6:$J$1205,V196),0))^2)/BZ196))</f>
        <v>0</v>
      </c>
      <c r="CB196" s="36">
        <f>100*AU196/'11'!B$16</f>
        <v>0</v>
      </c>
      <c r="CC196" s="37">
        <f>100*(AV196*CA196)/'11'!C$16</f>
        <v>0</v>
      </c>
      <c r="CD196" s="37">
        <f>IF(D196=0,1,BY196/D196)*CC196</f>
        <v>0</v>
      </c>
      <c r="CE196" s="36">
        <f>IF(D196=0,1,BY196/D196)*CB196</f>
        <v>0</v>
      </c>
      <c r="CF196" s="54">
        <f>'11'!C$16-'935'!Y196</f>
        <v>0</v>
      </c>
      <c r="CG196" s="37">
        <f>MAX('DNO totals'!B$312+0,MIN('935'!L196+0,'DNO totals'!B$304+0))</f>
        <v>0</v>
      </c>
      <c r="CH196" s="37">
        <f>MAX('DNO totals'!C$312+0,MIN('935'!M196+0,'DNO totals'!C$304+0))</f>
        <v>0</v>
      </c>
      <c r="CI196" s="37">
        <f>MAX('DNO totals'!D$312+0,MIN('935'!N196+0,'DNO totals'!D$304+0))</f>
        <v>0</v>
      </c>
      <c r="CJ196" s="37">
        <f>MAX('DNO totals'!E$312+0,MIN('935'!O196+0,'DNO totals'!E$304+0))</f>
        <v>0</v>
      </c>
      <c r="CK196" s="52">
        <f>MAX('DNO totals'!F$312+0,MIN('935'!P196+0,'DNO totals'!F$304+0))</f>
        <v>0</v>
      </c>
      <c r="CL196" s="37">
        <f>IF('935'!$K196=1000,'Charging rates'!$C$29*$AZ196/(1+'DNO totals'!$C$60)*$CG196,0)</f>
        <v>0</v>
      </c>
      <c r="CM196" s="37">
        <f>IF(MOD('935'!$K196,1000)=100,'Charging rates'!$D$29*$AZ196/(1+'DNO totals'!$D$60)*$CH196,0)</f>
        <v>0</v>
      </c>
      <c r="CN196" s="37">
        <f>IF(MOD('935'!$K196,100)=10,'Charging rates'!$E$29*$AZ196/(1+'DNO totals'!$E$60)*$CI196,0)</f>
        <v>0</v>
      </c>
      <c r="CO196" s="37">
        <f>IF(AND(MOD('935'!$K196,10)&gt;0,MOD('935'!$K196,1000)&gt;1),'Charging rates'!$F$29*$AZ196/(1+'DNO totals'!$F$60)*$CJ196,0)</f>
        <v>0</v>
      </c>
      <c r="CP196" s="37">
        <f>IF(MOD('935'!$K196,1000)=1,'Charging rates'!$G$29*$AZ196/(1+'DNO totals'!$G$60)*$CK196,0)</f>
        <v>0</v>
      </c>
      <c r="CQ196" s="52">
        <f>$CL196+$CM196+$CN196+$CO196+$CP196</f>
        <v>0</v>
      </c>
      <c r="CR196" s="37">
        <f>IF('935'!$K196&gt;1000,'Charging rates'!$C$29*$AY196*$CG196,0)</f>
        <v>0</v>
      </c>
      <c r="CS196" s="37">
        <f>IF(MOD('935'!$K196,1000)&gt;100,'Charging rates'!$D$29*$AY196*$CH196,0)</f>
        <v>0</v>
      </c>
      <c r="CT196" s="37">
        <f>IF(MOD('935'!$K196,100)&gt;10,'Charging rates'!$E$29*$AY196*$CI196,0)</f>
        <v>0</v>
      </c>
      <c r="CU196" s="52">
        <f>$CR196+$CS196+$CT196</f>
        <v>0</v>
      </c>
      <c r="CV196" s="36">
        <f>100*(AV196*'935'!Q196*CA196)/'11'!B$16</f>
        <v>0</v>
      </c>
      <c r="CW196" s="36">
        <f>100/'11'!B$16*'Charging rates'!B$76*AY196</f>
        <v>0</v>
      </c>
      <c r="CX196" s="36">
        <f>IF(D196=0,0,(1-BY196/D196)*(CB196+IF('935'!Q196=0,0,(CC196*'935'!Q196*('11'!C$16-'935'!Y196)/('11'!B$16-'935'!X196)))))</f>
        <v>0</v>
      </c>
      <c r="CY196" s="36">
        <f>CW196+CE196</f>
        <v>0</v>
      </c>
      <c r="CZ196" s="49">
        <f>(CQ196+CU196)*D196</f>
        <v>0</v>
      </c>
      <c r="DA196" s="33">
        <f>D196*('Parameters'!B$21+J196)*IF('DNO totals'!B$323&lt;0,1,'935'!S196)</f>
        <v>0</v>
      </c>
      <c r="DB196" s="52">
        <f>IF('DNO totals'!B$323&lt;0,1,'935'!S196)*('Parameters'!B$21+J196)</f>
        <v>0</v>
      </c>
      <c r="DC196" s="37">
        <f>CY196+'Charging rates'!B$106*DB196*100/'11'!B$16</f>
        <v>0</v>
      </c>
      <c r="DD196" s="37">
        <f>DC196+'Charging rates'!B$116*('Parameters'!B$21+J196)*100/'11'!B$16*IF('DNO totals'!B$323&lt;0,1,'935'!S196)</f>
        <v>0</v>
      </c>
      <c r="DE196" s="37">
        <f>'Charging rates'!B$97*(CQ196+CU196)*100/'11'!B$16</f>
        <v>0</v>
      </c>
      <c r="DF196" s="36">
        <f>MAX(0-(CC196*J196*'11'!C$16/'11'!B$16),DD196+DE196)</f>
        <v>0</v>
      </c>
      <c r="DG196" s="37">
        <f>IF(BT196,IF(J196=0,CD196,MAX(0,MIN(CD196,CD196+(DF196/'935'!Q196*('11'!B$16-'935'!X196)/('11'!C$16-'935'!Y196))))),0)</f>
        <v>0</v>
      </c>
      <c r="DH196" s="36">
        <f>IF(BT196,MAX(0,DF196),0)</f>
        <v>0</v>
      </c>
      <c r="DI196" s="53">
        <f>DH196+CX196</f>
        <v>0</v>
      </c>
    </row>
    <row r="197" spans="1:113">
      <c r="A197" s="28">
        <v>97</v>
      </c>
      <c r="B197" s="48">
        <f>'935'!B197</f>
        <v>0</v>
      </c>
      <c r="C197" s="33">
        <f>OR('935'!E197&lt;&gt;"VOID",'935'!F197&lt;&gt;"VOID",'935'!G197&lt;&gt;"VOID")</f>
        <v>0</v>
      </c>
      <c r="D197" s="33">
        <f>IF('935'!C197="VOID",0,('935'!C197*(1-'935'!X197/'11'!B$16)))</f>
        <v>0</v>
      </c>
      <c r="E197" s="33">
        <f>IF('935'!D197="VOID",0,'935'!D197*(1-'935'!X197/'11'!B$16))</f>
        <v>0</v>
      </c>
      <c r="F197" s="33">
        <f>IF('935'!E197="VOID",0,'935'!E197*(1-'935'!X197/'11'!B$16))</f>
        <v>0</v>
      </c>
      <c r="G197" s="33">
        <f>IF('935'!F197="VOID",0,'935'!F197*(1-'935'!X197/'11'!B$16))</f>
        <v>0</v>
      </c>
      <c r="H197" s="33">
        <f>IF('935'!G197="VOID",0,'935'!G197*(1-'935'!X197/'11'!B$16))</f>
        <v>0</v>
      </c>
      <c r="I197" s="33">
        <f>F197+G197+H197</f>
        <v>0</v>
      </c>
      <c r="J197" s="37">
        <f>'935'!Q197*(1-'935'!Y197/'11'!C$16)/(1-'935'!X197/'11'!B$16)</f>
        <v>0</v>
      </c>
      <c r="K197" s="33">
        <f>IF(D197,'935'!H197*D197/(D197+E197+I197),0)</f>
        <v>0</v>
      </c>
      <c r="L197" s="33">
        <f>IF(I197,'935'!H197*I197/(D197+E197+I197),0)</f>
        <v>0</v>
      </c>
      <c r="M197" s="33">
        <f>K197*(1-'935'!X197/'11'!B$16)</f>
        <v>0</v>
      </c>
      <c r="N197" s="49">
        <f>L197*(1-'935'!X197/'11'!B$16)</f>
        <v>0</v>
      </c>
      <c r="O197" s="50">
        <f>MATCH('935'!J197,'913'!$B$6:$B$1205,0)</f>
        <v>0</v>
      </c>
      <c r="P197" s="50">
        <f>MATCH(INDEX('913'!$D$6:$D$1205,O197),'913'!$B$6:$B$1205,0)</f>
        <v>0</v>
      </c>
      <c r="Q197" s="50">
        <f>MATCH(INDEX('913'!$D$6:$D$1205,P197),'913'!$B$6:$B$1205,0)</f>
        <v>0</v>
      </c>
      <c r="R197" s="50">
        <f>MATCH(INDEX('913'!$D$6:$D$1205,Q197),'913'!$B$6:$B$1205,0)</f>
        <v>0</v>
      </c>
      <c r="S197" s="50">
        <f>MATCH(INDEX('913'!$D$6:$D$1205,R197),'913'!$B$6:$B$1205,0)</f>
        <v>0</v>
      </c>
      <c r="T197" s="50">
        <f>MATCH(INDEX('913'!$D$6:$D$1205,S197),'913'!$B$6:$B$1205,0)</f>
        <v>0</v>
      </c>
      <c r="U197" s="50">
        <f>MATCH(INDEX('913'!$D$6:$D$1205,T197),'913'!$B$6:$B$1205,0)</f>
        <v>0</v>
      </c>
      <c r="V197" s="51">
        <f>MATCH(INDEX('913'!$D$6:$D$1205,U197),'913'!$B$6:$B$1205,0)</f>
        <v>0</v>
      </c>
      <c r="W197" s="37">
        <f>IF(ISNUMBER(O197),MAX(0,INDEX('913'!$E$6:$E$1205,O197)),0)</f>
        <v>0</v>
      </c>
      <c r="X197" s="37">
        <f>IF(ISNUMBER(P197),MAX(0,INDEX('913'!$E$6:$E$1205,P197)),0)</f>
        <v>0</v>
      </c>
      <c r="Y197" s="37">
        <f>IF(ISNUMBER(Q197),MAX(0,INDEX('913'!$E$6:$E$1205,Q197)),0)</f>
        <v>0</v>
      </c>
      <c r="Z197" s="37">
        <f>IF(ISNUMBER(R197),MAX(0,INDEX('913'!$E$6:$E$1205,R197)),0)</f>
        <v>0</v>
      </c>
      <c r="AA197" s="37">
        <f>IF(ISNUMBER(S197),MAX(0,INDEX('913'!$E$6:$E$1205,S197)),0)</f>
        <v>0</v>
      </c>
      <c r="AB197" s="37">
        <f>IF(ISNUMBER(T197),MAX(0,INDEX('913'!$E$6:$E$1205,T197)),0)</f>
        <v>0</v>
      </c>
      <c r="AC197" s="37">
        <f>IF(ISNUMBER(U197),MAX(0,INDEX('913'!$E$6:$E$1205,U197)),0)</f>
        <v>0</v>
      </c>
      <c r="AD197" s="52">
        <f>IF(ISNUMBER(V197),MAX(0,INDEX('913'!$E$6:$E$1205,V197)),0)</f>
        <v>0</v>
      </c>
      <c r="AE197" s="37">
        <f>IF(ISNUMBER(O197),MAX(0,INDEX('913'!$F$6:$F$1205,O197)),0)</f>
        <v>0</v>
      </c>
      <c r="AF197" s="37">
        <f>IF(ISNUMBER(P197),MAX(0,INDEX('913'!$F$6:$F$1205,P197)),0)</f>
        <v>0</v>
      </c>
      <c r="AG197" s="37">
        <f>IF(ISNUMBER(Q197),MAX(0,INDEX('913'!$F$6:$F$1205,Q197)),0)</f>
        <v>0</v>
      </c>
      <c r="AH197" s="37">
        <f>IF(ISNUMBER(R197),MAX(0,INDEX('913'!$F$6:$F$1205,R197)),0)</f>
        <v>0</v>
      </c>
      <c r="AI197" s="37">
        <f>IF(ISNUMBER(S197),MAX(0,INDEX('913'!$F$6:$F$1205,S197)),0)</f>
        <v>0</v>
      </c>
      <c r="AJ197" s="37">
        <f>IF(ISNUMBER(T197),MAX(0,INDEX('913'!$F$6:$F$1205,T197)),0)</f>
        <v>0</v>
      </c>
      <c r="AK197" s="37">
        <f>IF(ISNUMBER(U197),MAX(0,INDEX('913'!$F$6:$F$1205,U197)),0)</f>
        <v>0</v>
      </c>
      <c r="AL197" s="37">
        <f>IF(ISNUMBER(V197),MAX(0,INDEX('913'!$F$6:$F$1205,V197)),0)</f>
        <v>0</v>
      </c>
      <c r="AM197" s="33">
        <f>IF(ISNUMBER(O197),SQRT(INDEX('913'!$I$6:$I$1205,O197)^2+INDEX('913'!$J$6:$J$1205,O197)^2),0)</f>
        <v>0</v>
      </c>
      <c r="AN197" s="33">
        <f>IF(ISNUMBER(P197),SQRT(INDEX('913'!$I$6:$I$1205,P197)^2+INDEX('913'!$J$6:$J$1205,P197)^2),0)</f>
        <v>0</v>
      </c>
      <c r="AO197" s="33">
        <f>IF(ISNUMBER(Q197),SQRT(INDEX('913'!$I$6:$I$1205,Q197)^2+INDEX('913'!$J$6:$J$1205,Q197)^2),0)</f>
        <v>0</v>
      </c>
      <c r="AP197" s="33">
        <f>IF(ISNUMBER(R197),SQRT(INDEX('913'!$I$6:$I$1205,R197)^2+INDEX('913'!$J$6:$J$1205,R197)^2),0)</f>
        <v>0</v>
      </c>
      <c r="AQ197" s="33">
        <f>IF(ISNUMBER(S197),SQRT(INDEX('913'!$I$6:$I$1205,S197)^2+INDEX('913'!$J$6:$J$1205,S197)^2),0)</f>
        <v>0</v>
      </c>
      <c r="AR197" s="33">
        <f>IF(ISNUMBER(T197),SQRT(INDEX('913'!$I$6:$I$1205,T197)^2+INDEX('913'!$J$6:$J$1205,T197)^2),0)</f>
        <v>0</v>
      </c>
      <c r="AS197" s="33">
        <f>IF(ISNUMBER(U197),SQRT(INDEX('913'!$I$6:$I$1205,U197)^2+INDEX('913'!$J$6:$J$1205,U197)^2),0)</f>
        <v>0</v>
      </c>
      <c r="AT197" s="49">
        <f>IF(ISNUMBER(V197),SQRT(INDEX('913'!$I$6:$I$1205,V197)^2+INDEX('913'!$J$6:$J$1205,V197)^2),0)</f>
        <v>0</v>
      </c>
      <c r="AU197" s="37">
        <f>IF(AM197+AN197+AO197+AP197+AQ197+AR197+AS197+AT197=0,IF(COUNT(O197,P197,Q197,R197,S197,T197,U197,V197),(W197+X197+Y197+Z197+AA197+AB197+AC197+AD197)/COUNT(O197,P197,Q197,R197,S197,T197,U197,V197),0),(AM197*W197+AN197*X197+AO197*Y197+AP197*Z197+AQ197*AA197+AR197*AB197+AS197*AC197+AT197*AD197)/(AM197+AN197+AO197+AP197+AQ197+AR197+AS197+AT197))</f>
        <v>0</v>
      </c>
      <c r="AV197" s="37">
        <f>IF(AM197+AN197+AO197+AP197+AQ197+AR197+AS197+AT197=0,IF(COUNT(O197,P197,Q197,R197,S197,T197,U197,V197),(AE197+AF197+AG197+AH197+AI197+AJ197+AK197+AL197)/COUNT(O197,P197,Q197,R197,S197,T197,U197,V197),0),(AM197*AE197+AN197*AF197+AO197*AG197+AP197*AH197+AQ197*AI197+AR197*AJ197+AS197*AK197+AT197*AL197)/(AM197+AN197+AO197+AP197+AQ197+AR197+AS197+AT197))</f>
        <v>0</v>
      </c>
      <c r="AW197" s="52">
        <f>-100*'935'!W197*(AU197+AV197)/'11'!C$16</f>
        <v>0</v>
      </c>
      <c r="AX197" s="37">
        <f>INDEX('DNO totals'!$B$52:$G$52,IF('935'!K197,IF(MOD('935'!K197,1000),IF(MOD('935'!K197,100),IF(MOD('935'!K197,10),IF(MOD('935'!K197,1000)=1,6,5),4),3),2),1))</f>
        <v>0</v>
      </c>
      <c r="AY197" s="52">
        <f>J197*AX197</f>
        <v>0</v>
      </c>
      <c r="AZ197" s="37">
        <f>AX197*'Parameters'!B$11</f>
        <v>0</v>
      </c>
      <c r="BA197" s="37">
        <f>IF('935'!$K197=1000,'Charging rates'!$C$29*$AZ197/(1+'DNO totals'!$C$60)*'935'!$L197,0)</f>
        <v>0</v>
      </c>
      <c r="BB197" s="37">
        <f>IF(MOD('935'!$K197,1000)=100,'Charging rates'!$D$29*$AZ197/(1+'DNO totals'!$D$60)*'935'!$M197,0)</f>
        <v>0</v>
      </c>
      <c r="BC197" s="37">
        <f>IF(MOD('935'!$K197,100)=10,'Charging rates'!$E$29*$AZ197/(1+'DNO totals'!$E$60)*'935'!$N197,0)</f>
        <v>0</v>
      </c>
      <c r="BD197" s="37">
        <f>IF(AND(MOD('935'!$K197,10)&gt;0,MOD('935'!$K197,1000)&gt;1),'Charging rates'!$F$29*$AZ197/(1+'DNO totals'!$F$60)*'935'!$O197,0)</f>
        <v>0</v>
      </c>
      <c r="BE197" s="37">
        <f>IF(MOD('935'!$K197,1000)=1,'Charging rates'!$G$29*$AZ197/(1+'DNO totals'!$G$60)*'935'!$P197,0)</f>
        <v>0</v>
      </c>
      <c r="BF197" s="37">
        <f>IF('935'!$K197&gt;1000,'Charging rates'!$C$29*$AY197*'935'!$L197,0)</f>
        <v>0</v>
      </c>
      <c r="BG197" s="37">
        <f>IF(MOD('935'!$K197,1000)&gt;100,'Charging rates'!$D$29*$AY197*'935'!$M197,0)</f>
        <v>0</v>
      </c>
      <c r="BH197" s="37">
        <f>IF(MOD('935'!$K197,100)&gt;10,'Charging rates'!$E$29*$AY197*'935'!$N197,0)</f>
        <v>0</v>
      </c>
      <c r="BI197" s="37">
        <f>$BA197+$BB197+$BC197+$BD197+$BE197</f>
        <v>0</v>
      </c>
      <c r="BJ197" s="52">
        <f>$BF197+$BG197+$BH197</f>
        <v>0</v>
      </c>
      <c r="BK197" s="37">
        <f>AW197*(1+'Charging rates'!B$42+0.6*'Charging rates'!B$67+'Charging rates'!B$54)-100*'Charging rates'!B$76/'11'!C$16*'935'!W197</f>
        <v>0</v>
      </c>
      <c r="BL197" s="37">
        <f>IF(I197,BK197*I197/(I197+E197),0)</f>
        <v>0</v>
      </c>
      <c r="BM197" s="52">
        <f>ROUND(BL197,3)</f>
        <v>0</v>
      </c>
      <c r="BN197" s="33">
        <f>IF('935'!V197="VOID",0,'935'!V197*(1-'935'!X197/'11'!B$16))</f>
        <v>0</v>
      </c>
      <c r="BO197" s="36">
        <f>IF(I197,-100*'Charging rates'!B$76/'11'!B$16*BN197/I197,0)</f>
        <v>0</v>
      </c>
      <c r="BP197" s="36">
        <f>IF(C197,'DNO totals'!B$171,0)</f>
        <v>0</v>
      </c>
      <c r="BQ197" s="36">
        <f>ROUND(BP197,2)</f>
        <v>0</v>
      </c>
      <c r="BR197" s="36">
        <f>IF(C197,(BP197+BO197),0)</f>
        <v>0</v>
      </c>
      <c r="BS197" s="53">
        <f>ROUND(BR197,2)</f>
        <v>0</v>
      </c>
      <c r="BT197" s="33">
        <f>'935'!C197&lt;&gt;"VOID"</f>
        <v>0</v>
      </c>
      <c r="BU197" s="36">
        <f>IF(BT197,(100/'11'!B$16*K197*((1-'935'!I197)*'Charging rates'!B$42+'Charging rates'!B$54)),0)</f>
        <v>0</v>
      </c>
      <c r="BV197" s="36">
        <f>100/'11'!B$16*N197*('Charging rates'!B$42+'Charging rates'!B$54)</f>
        <v>0</v>
      </c>
      <c r="BW197" s="36">
        <f>100/'11'!B$16*L197*('Charging rates'!B$42+'Charging rates'!B$54)</f>
        <v>0</v>
      </c>
      <c r="BX197" s="53">
        <f>ROUND(BW197,2)</f>
        <v>0</v>
      </c>
      <c r="BY197" s="33">
        <f>D197-('935'!T197*(1-'935'!X197/'11'!B$16))</f>
        <v>0</v>
      </c>
      <c r="BZ197" s="33">
        <f>0-IF(ISNUMBER(O197),INDEX('913'!$I$6:$I$1205,O197),0)-IF(ISNUMBER(P197),INDEX('913'!$I$6:$I$1205,P197),0)-IF(ISNUMBER(Q197),INDEX('913'!$I$6:$I$1205,Q197),0)-IF(ISNUMBER(R197),INDEX('913'!$I$6:$I$1205,R197),0)-IF(ISNUMBER(S197),INDEX('913'!$I$6:$I$1205,S197),0)-IF(ISNUMBER(T197),INDEX('913'!$I$6:$I$1205,T197),0)-IF(ISNUMBER(U197),INDEX('913'!$I$6:$I$1205,U197),0)-IF(ISNUMBER(V197),INDEX('913'!$I$6:$I$1205,V197),0)</f>
        <v>0</v>
      </c>
      <c r="CA197" s="37">
        <f>IF(BZ197=0,1,MAX(1,SQRT(BZ197^2+(IF(ISNUMBER(O197),INDEX('913'!$J$6:$J$1205,O197),0)+IF(ISNUMBER(P197),INDEX('913'!$J$6:$J$1205,P197),0)+IF(ISNUMBER(Q197),INDEX('913'!$J$6:$J$1205,Q197),0)+IF(ISNUMBER(R197),INDEX('913'!$J$6:$J$1205,R197),0)+IF(ISNUMBER(S197),INDEX('913'!$J$6:$J$1205,S197),0)+IF(ISNUMBER(T197),INDEX('913'!$J$6:$J$1205,T197),0)+IF(ISNUMBER(U197),INDEX('913'!$J$6:$J$1205,U197),0)+IF(ISNUMBER(V197),INDEX('913'!$J$6:$J$1205,V197),0))^2)/BZ197))</f>
        <v>0</v>
      </c>
      <c r="CB197" s="36">
        <f>100*AU197/'11'!B$16</f>
        <v>0</v>
      </c>
      <c r="CC197" s="37">
        <f>100*(AV197*CA197)/'11'!C$16</f>
        <v>0</v>
      </c>
      <c r="CD197" s="37">
        <f>IF(D197=0,1,BY197/D197)*CC197</f>
        <v>0</v>
      </c>
      <c r="CE197" s="36">
        <f>IF(D197=0,1,BY197/D197)*CB197</f>
        <v>0</v>
      </c>
      <c r="CF197" s="54">
        <f>'11'!C$16-'935'!Y197</f>
        <v>0</v>
      </c>
      <c r="CG197" s="37">
        <f>MAX('DNO totals'!B$312+0,MIN('935'!L197+0,'DNO totals'!B$304+0))</f>
        <v>0</v>
      </c>
      <c r="CH197" s="37">
        <f>MAX('DNO totals'!C$312+0,MIN('935'!M197+0,'DNO totals'!C$304+0))</f>
        <v>0</v>
      </c>
      <c r="CI197" s="37">
        <f>MAX('DNO totals'!D$312+0,MIN('935'!N197+0,'DNO totals'!D$304+0))</f>
        <v>0</v>
      </c>
      <c r="CJ197" s="37">
        <f>MAX('DNO totals'!E$312+0,MIN('935'!O197+0,'DNO totals'!E$304+0))</f>
        <v>0</v>
      </c>
      <c r="CK197" s="52">
        <f>MAX('DNO totals'!F$312+0,MIN('935'!P197+0,'DNO totals'!F$304+0))</f>
        <v>0</v>
      </c>
      <c r="CL197" s="37">
        <f>IF('935'!$K197=1000,'Charging rates'!$C$29*$AZ197/(1+'DNO totals'!$C$60)*$CG197,0)</f>
        <v>0</v>
      </c>
      <c r="CM197" s="37">
        <f>IF(MOD('935'!$K197,1000)=100,'Charging rates'!$D$29*$AZ197/(1+'DNO totals'!$D$60)*$CH197,0)</f>
        <v>0</v>
      </c>
      <c r="CN197" s="37">
        <f>IF(MOD('935'!$K197,100)=10,'Charging rates'!$E$29*$AZ197/(1+'DNO totals'!$E$60)*$CI197,0)</f>
        <v>0</v>
      </c>
      <c r="CO197" s="37">
        <f>IF(AND(MOD('935'!$K197,10)&gt;0,MOD('935'!$K197,1000)&gt;1),'Charging rates'!$F$29*$AZ197/(1+'DNO totals'!$F$60)*$CJ197,0)</f>
        <v>0</v>
      </c>
      <c r="CP197" s="37">
        <f>IF(MOD('935'!$K197,1000)=1,'Charging rates'!$G$29*$AZ197/(1+'DNO totals'!$G$60)*$CK197,0)</f>
        <v>0</v>
      </c>
      <c r="CQ197" s="52">
        <f>$CL197+$CM197+$CN197+$CO197+$CP197</f>
        <v>0</v>
      </c>
      <c r="CR197" s="37">
        <f>IF('935'!$K197&gt;1000,'Charging rates'!$C$29*$AY197*$CG197,0)</f>
        <v>0</v>
      </c>
      <c r="CS197" s="37">
        <f>IF(MOD('935'!$K197,1000)&gt;100,'Charging rates'!$D$29*$AY197*$CH197,0)</f>
        <v>0</v>
      </c>
      <c r="CT197" s="37">
        <f>IF(MOD('935'!$K197,100)&gt;10,'Charging rates'!$E$29*$AY197*$CI197,0)</f>
        <v>0</v>
      </c>
      <c r="CU197" s="52">
        <f>$CR197+$CS197+$CT197</f>
        <v>0</v>
      </c>
      <c r="CV197" s="36">
        <f>100*(AV197*'935'!Q197*CA197)/'11'!B$16</f>
        <v>0</v>
      </c>
      <c r="CW197" s="36">
        <f>100/'11'!B$16*'Charging rates'!B$76*AY197</f>
        <v>0</v>
      </c>
      <c r="CX197" s="36">
        <f>IF(D197=0,0,(1-BY197/D197)*(CB197+IF('935'!Q197=0,0,(CC197*'935'!Q197*('11'!C$16-'935'!Y197)/('11'!B$16-'935'!X197)))))</f>
        <v>0</v>
      </c>
      <c r="CY197" s="36">
        <f>CW197+CE197</f>
        <v>0</v>
      </c>
      <c r="CZ197" s="49">
        <f>(CQ197+CU197)*D197</f>
        <v>0</v>
      </c>
      <c r="DA197" s="33">
        <f>D197*('Parameters'!B$21+J197)*IF('DNO totals'!B$323&lt;0,1,'935'!S197)</f>
        <v>0</v>
      </c>
      <c r="DB197" s="52">
        <f>IF('DNO totals'!B$323&lt;0,1,'935'!S197)*('Parameters'!B$21+J197)</f>
        <v>0</v>
      </c>
      <c r="DC197" s="37">
        <f>CY197+'Charging rates'!B$106*DB197*100/'11'!B$16</f>
        <v>0</v>
      </c>
      <c r="DD197" s="37">
        <f>DC197+'Charging rates'!B$116*('Parameters'!B$21+J197)*100/'11'!B$16*IF('DNO totals'!B$323&lt;0,1,'935'!S197)</f>
        <v>0</v>
      </c>
      <c r="DE197" s="37">
        <f>'Charging rates'!B$97*(CQ197+CU197)*100/'11'!B$16</f>
        <v>0</v>
      </c>
      <c r="DF197" s="36">
        <f>MAX(0-(CC197*J197*'11'!C$16/'11'!B$16),DD197+DE197)</f>
        <v>0</v>
      </c>
      <c r="DG197" s="37">
        <f>IF(BT197,IF(J197=0,CD197,MAX(0,MIN(CD197,CD197+(DF197/'935'!Q197*('11'!B$16-'935'!X197)/('11'!C$16-'935'!Y197))))),0)</f>
        <v>0</v>
      </c>
      <c r="DH197" s="36">
        <f>IF(BT197,MAX(0,DF197),0)</f>
        <v>0</v>
      </c>
      <c r="DI197" s="53">
        <f>DH197+CX197</f>
        <v>0</v>
      </c>
    </row>
    <row r="198" spans="1:113">
      <c r="A198" s="28">
        <v>98</v>
      </c>
      <c r="B198" s="48">
        <f>'935'!B198</f>
        <v>0</v>
      </c>
      <c r="C198" s="33">
        <f>OR('935'!E198&lt;&gt;"VOID",'935'!F198&lt;&gt;"VOID",'935'!G198&lt;&gt;"VOID")</f>
        <v>0</v>
      </c>
      <c r="D198" s="33">
        <f>IF('935'!C198="VOID",0,('935'!C198*(1-'935'!X198/'11'!B$16)))</f>
        <v>0</v>
      </c>
      <c r="E198" s="33">
        <f>IF('935'!D198="VOID",0,'935'!D198*(1-'935'!X198/'11'!B$16))</f>
        <v>0</v>
      </c>
      <c r="F198" s="33">
        <f>IF('935'!E198="VOID",0,'935'!E198*(1-'935'!X198/'11'!B$16))</f>
        <v>0</v>
      </c>
      <c r="G198" s="33">
        <f>IF('935'!F198="VOID",0,'935'!F198*(1-'935'!X198/'11'!B$16))</f>
        <v>0</v>
      </c>
      <c r="H198" s="33">
        <f>IF('935'!G198="VOID",0,'935'!G198*(1-'935'!X198/'11'!B$16))</f>
        <v>0</v>
      </c>
      <c r="I198" s="33">
        <f>F198+G198+H198</f>
        <v>0</v>
      </c>
      <c r="J198" s="37">
        <f>'935'!Q198*(1-'935'!Y198/'11'!C$16)/(1-'935'!X198/'11'!B$16)</f>
        <v>0</v>
      </c>
      <c r="K198" s="33">
        <f>IF(D198,'935'!H198*D198/(D198+E198+I198),0)</f>
        <v>0</v>
      </c>
      <c r="L198" s="33">
        <f>IF(I198,'935'!H198*I198/(D198+E198+I198),0)</f>
        <v>0</v>
      </c>
      <c r="M198" s="33">
        <f>K198*(1-'935'!X198/'11'!B$16)</f>
        <v>0</v>
      </c>
      <c r="N198" s="49">
        <f>L198*(1-'935'!X198/'11'!B$16)</f>
        <v>0</v>
      </c>
      <c r="O198" s="50">
        <f>MATCH('935'!J198,'913'!$B$6:$B$1205,0)</f>
        <v>0</v>
      </c>
      <c r="P198" s="50">
        <f>MATCH(INDEX('913'!$D$6:$D$1205,O198),'913'!$B$6:$B$1205,0)</f>
        <v>0</v>
      </c>
      <c r="Q198" s="50">
        <f>MATCH(INDEX('913'!$D$6:$D$1205,P198),'913'!$B$6:$B$1205,0)</f>
        <v>0</v>
      </c>
      <c r="R198" s="50">
        <f>MATCH(INDEX('913'!$D$6:$D$1205,Q198),'913'!$B$6:$B$1205,0)</f>
        <v>0</v>
      </c>
      <c r="S198" s="50">
        <f>MATCH(INDEX('913'!$D$6:$D$1205,R198),'913'!$B$6:$B$1205,0)</f>
        <v>0</v>
      </c>
      <c r="T198" s="50">
        <f>MATCH(INDEX('913'!$D$6:$D$1205,S198),'913'!$B$6:$B$1205,0)</f>
        <v>0</v>
      </c>
      <c r="U198" s="50">
        <f>MATCH(INDEX('913'!$D$6:$D$1205,T198),'913'!$B$6:$B$1205,0)</f>
        <v>0</v>
      </c>
      <c r="V198" s="51">
        <f>MATCH(INDEX('913'!$D$6:$D$1205,U198),'913'!$B$6:$B$1205,0)</f>
        <v>0</v>
      </c>
      <c r="W198" s="37">
        <f>IF(ISNUMBER(O198),MAX(0,INDEX('913'!$E$6:$E$1205,O198)),0)</f>
        <v>0</v>
      </c>
      <c r="X198" s="37">
        <f>IF(ISNUMBER(P198),MAX(0,INDEX('913'!$E$6:$E$1205,P198)),0)</f>
        <v>0</v>
      </c>
      <c r="Y198" s="37">
        <f>IF(ISNUMBER(Q198),MAX(0,INDEX('913'!$E$6:$E$1205,Q198)),0)</f>
        <v>0</v>
      </c>
      <c r="Z198" s="37">
        <f>IF(ISNUMBER(R198),MAX(0,INDEX('913'!$E$6:$E$1205,R198)),0)</f>
        <v>0</v>
      </c>
      <c r="AA198" s="37">
        <f>IF(ISNUMBER(S198),MAX(0,INDEX('913'!$E$6:$E$1205,S198)),0)</f>
        <v>0</v>
      </c>
      <c r="AB198" s="37">
        <f>IF(ISNUMBER(T198),MAX(0,INDEX('913'!$E$6:$E$1205,T198)),0)</f>
        <v>0</v>
      </c>
      <c r="AC198" s="37">
        <f>IF(ISNUMBER(U198),MAX(0,INDEX('913'!$E$6:$E$1205,U198)),0)</f>
        <v>0</v>
      </c>
      <c r="AD198" s="52">
        <f>IF(ISNUMBER(V198),MAX(0,INDEX('913'!$E$6:$E$1205,V198)),0)</f>
        <v>0</v>
      </c>
      <c r="AE198" s="37">
        <f>IF(ISNUMBER(O198),MAX(0,INDEX('913'!$F$6:$F$1205,O198)),0)</f>
        <v>0</v>
      </c>
      <c r="AF198" s="37">
        <f>IF(ISNUMBER(P198),MAX(0,INDEX('913'!$F$6:$F$1205,P198)),0)</f>
        <v>0</v>
      </c>
      <c r="AG198" s="37">
        <f>IF(ISNUMBER(Q198),MAX(0,INDEX('913'!$F$6:$F$1205,Q198)),0)</f>
        <v>0</v>
      </c>
      <c r="AH198" s="37">
        <f>IF(ISNUMBER(R198),MAX(0,INDEX('913'!$F$6:$F$1205,R198)),0)</f>
        <v>0</v>
      </c>
      <c r="AI198" s="37">
        <f>IF(ISNUMBER(S198),MAX(0,INDEX('913'!$F$6:$F$1205,S198)),0)</f>
        <v>0</v>
      </c>
      <c r="AJ198" s="37">
        <f>IF(ISNUMBER(T198),MAX(0,INDEX('913'!$F$6:$F$1205,T198)),0)</f>
        <v>0</v>
      </c>
      <c r="AK198" s="37">
        <f>IF(ISNUMBER(U198),MAX(0,INDEX('913'!$F$6:$F$1205,U198)),0)</f>
        <v>0</v>
      </c>
      <c r="AL198" s="37">
        <f>IF(ISNUMBER(V198),MAX(0,INDEX('913'!$F$6:$F$1205,V198)),0)</f>
        <v>0</v>
      </c>
      <c r="AM198" s="33">
        <f>IF(ISNUMBER(O198),SQRT(INDEX('913'!$I$6:$I$1205,O198)^2+INDEX('913'!$J$6:$J$1205,O198)^2),0)</f>
        <v>0</v>
      </c>
      <c r="AN198" s="33">
        <f>IF(ISNUMBER(P198),SQRT(INDEX('913'!$I$6:$I$1205,P198)^2+INDEX('913'!$J$6:$J$1205,P198)^2),0)</f>
        <v>0</v>
      </c>
      <c r="AO198" s="33">
        <f>IF(ISNUMBER(Q198),SQRT(INDEX('913'!$I$6:$I$1205,Q198)^2+INDEX('913'!$J$6:$J$1205,Q198)^2),0)</f>
        <v>0</v>
      </c>
      <c r="AP198" s="33">
        <f>IF(ISNUMBER(R198),SQRT(INDEX('913'!$I$6:$I$1205,R198)^2+INDEX('913'!$J$6:$J$1205,R198)^2),0)</f>
        <v>0</v>
      </c>
      <c r="AQ198" s="33">
        <f>IF(ISNUMBER(S198),SQRT(INDEX('913'!$I$6:$I$1205,S198)^2+INDEX('913'!$J$6:$J$1205,S198)^2),0)</f>
        <v>0</v>
      </c>
      <c r="AR198" s="33">
        <f>IF(ISNUMBER(T198),SQRT(INDEX('913'!$I$6:$I$1205,T198)^2+INDEX('913'!$J$6:$J$1205,T198)^2),0)</f>
        <v>0</v>
      </c>
      <c r="AS198" s="33">
        <f>IF(ISNUMBER(U198),SQRT(INDEX('913'!$I$6:$I$1205,U198)^2+INDEX('913'!$J$6:$J$1205,U198)^2),0)</f>
        <v>0</v>
      </c>
      <c r="AT198" s="49">
        <f>IF(ISNUMBER(V198),SQRT(INDEX('913'!$I$6:$I$1205,V198)^2+INDEX('913'!$J$6:$J$1205,V198)^2),0)</f>
        <v>0</v>
      </c>
      <c r="AU198" s="37">
        <f>IF(AM198+AN198+AO198+AP198+AQ198+AR198+AS198+AT198=0,IF(COUNT(O198,P198,Q198,R198,S198,T198,U198,V198),(W198+X198+Y198+Z198+AA198+AB198+AC198+AD198)/COUNT(O198,P198,Q198,R198,S198,T198,U198,V198),0),(AM198*W198+AN198*X198+AO198*Y198+AP198*Z198+AQ198*AA198+AR198*AB198+AS198*AC198+AT198*AD198)/(AM198+AN198+AO198+AP198+AQ198+AR198+AS198+AT198))</f>
        <v>0</v>
      </c>
      <c r="AV198" s="37">
        <f>IF(AM198+AN198+AO198+AP198+AQ198+AR198+AS198+AT198=0,IF(COUNT(O198,P198,Q198,R198,S198,T198,U198,V198),(AE198+AF198+AG198+AH198+AI198+AJ198+AK198+AL198)/COUNT(O198,P198,Q198,R198,S198,T198,U198,V198),0),(AM198*AE198+AN198*AF198+AO198*AG198+AP198*AH198+AQ198*AI198+AR198*AJ198+AS198*AK198+AT198*AL198)/(AM198+AN198+AO198+AP198+AQ198+AR198+AS198+AT198))</f>
        <v>0</v>
      </c>
      <c r="AW198" s="52">
        <f>-100*'935'!W198*(AU198+AV198)/'11'!C$16</f>
        <v>0</v>
      </c>
      <c r="AX198" s="37">
        <f>INDEX('DNO totals'!$B$52:$G$52,IF('935'!K198,IF(MOD('935'!K198,1000),IF(MOD('935'!K198,100),IF(MOD('935'!K198,10),IF(MOD('935'!K198,1000)=1,6,5),4),3),2),1))</f>
        <v>0</v>
      </c>
      <c r="AY198" s="52">
        <f>J198*AX198</f>
        <v>0</v>
      </c>
      <c r="AZ198" s="37">
        <f>AX198*'Parameters'!B$11</f>
        <v>0</v>
      </c>
      <c r="BA198" s="37">
        <f>IF('935'!$K198=1000,'Charging rates'!$C$29*$AZ198/(1+'DNO totals'!$C$60)*'935'!$L198,0)</f>
        <v>0</v>
      </c>
      <c r="BB198" s="37">
        <f>IF(MOD('935'!$K198,1000)=100,'Charging rates'!$D$29*$AZ198/(1+'DNO totals'!$D$60)*'935'!$M198,0)</f>
        <v>0</v>
      </c>
      <c r="BC198" s="37">
        <f>IF(MOD('935'!$K198,100)=10,'Charging rates'!$E$29*$AZ198/(1+'DNO totals'!$E$60)*'935'!$N198,0)</f>
        <v>0</v>
      </c>
      <c r="BD198" s="37">
        <f>IF(AND(MOD('935'!$K198,10)&gt;0,MOD('935'!$K198,1000)&gt;1),'Charging rates'!$F$29*$AZ198/(1+'DNO totals'!$F$60)*'935'!$O198,0)</f>
        <v>0</v>
      </c>
      <c r="BE198" s="37">
        <f>IF(MOD('935'!$K198,1000)=1,'Charging rates'!$G$29*$AZ198/(1+'DNO totals'!$G$60)*'935'!$P198,0)</f>
        <v>0</v>
      </c>
      <c r="BF198" s="37">
        <f>IF('935'!$K198&gt;1000,'Charging rates'!$C$29*$AY198*'935'!$L198,0)</f>
        <v>0</v>
      </c>
      <c r="BG198" s="37">
        <f>IF(MOD('935'!$K198,1000)&gt;100,'Charging rates'!$D$29*$AY198*'935'!$M198,0)</f>
        <v>0</v>
      </c>
      <c r="BH198" s="37">
        <f>IF(MOD('935'!$K198,100)&gt;10,'Charging rates'!$E$29*$AY198*'935'!$N198,0)</f>
        <v>0</v>
      </c>
      <c r="BI198" s="37">
        <f>$BA198+$BB198+$BC198+$BD198+$BE198</f>
        <v>0</v>
      </c>
      <c r="BJ198" s="52">
        <f>$BF198+$BG198+$BH198</f>
        <v>0</v>
      </c>
      <c r="BK198" s="37">
        <f>AW198*(1+'Charging rates'!B$42+0.6*'Charging rates'!B$67+'Charging rates'!B$54)-100*'Charging rates'!B$76/'11'!C$16*'935'!W198</f>
        <v>0</v>
      </c>
      <c r="BL198" s="37">
        <f>IF(I198,BK198*I198/(I198+E198),0)</f>
        <v>0</v>
      </c>
      <c r="BM198" s="52">
        <f>ROUND(BL198,3)</f>
        <v>0</v>
      </c>
      <c r="BN198" s="33">
        <f>IF('935'!V198="VOID",0,'935'!V198*(1-'935'!X198/'11'!B$16))</f>
        <v>0</v>
      </c>
      <c r="BO198" s="36">
        <f>IF(I198,-100*'Charging rates'!B$76/'11'!B$16*BN198/I198,0)</f>
        <v>0</v>
      </c>
      <c r="BP198" s="36">
        <f>IF(C198,'DNO totals'!B$171,0)</f>
        <v>0</v>
      </c>
      <c r="BQ198" s="36">
        <f>ROUND(BP198,2)</f>
        <v>0</v>
      </c>
      <c r="BR198" s="36">
        <f>IF(C198,(BP198+BO198),0)</f>
        <v>0</v>
      </c>
      <c r="BS198" s="53">
        <f>ROUND(BR198,2)</f>
        <v>0</v>
      </c>
      <c r="BT198" s="33">
        <f>'935'!C198&lt;&gt;"VOID"</f>
        <v>0</v>
      </c>
      <c r="BU198" s="36">
        <f>IF(BT198,(100/'11'!B$16*K198*((1-'935'!I198)*'Charging rates'!B$42+'Charging rates'!B$54)),0)</f>
        <v>0</v>
      </c>
      <c r="BV198" s="36">
        <f>100/'11'!B$16*N198*('Charging rates'!B$42+'Charging rates'!B$54)</f>
        <v>0</v>
      </c>
      <c r="BW198" s="36">
        <f>100/'11'!B$16*L198*('Charging rates'!B$42+'Charging rates'!B$54)</f>
        <v>0</v>
      </c>
      <c r="BX198" s="53">
        <f>ROUND(BW198,2)</f>
        <v>0</v>
      </c>
      <c r="BY198" s="33">
        <f>D198-('935'!T198*(1-'935'!X198/'11'!B$16))</f>
        <v>0</v>
      </c>
      <c r="BZ198" s="33">
        <f>0-IF(ISNUMBER(O198),INDEX('913'!$I$6:$I$1205,O198),0)-IF(ISNUMBER(P198),INDEX('913'!$I$6:$I$1205,P198),0)-IF(ISNUMBER(Q198),INDEX('913'!$I$6:$I$1205,Q198),0)-IF(ISNUMBER(R198),INDEX('913'!$I$6:$I$1205,R198),0)-IF(ISNUMBER(S198),INDEX('913'!$I$6:$I$1205,S198),0)-IF(ISNUMBER(T198),INDEX('913'!$I$6:$I$1205,T198),0)-IF(ISNUMBER(U198),INDEX('913'!$I$6:$I$1205,U198),0)-IF(ISNUMBER(V198),INDEX('913'!$I$6:$I$1205,V198),0)</f>
        <v>0</v>
      </c>
      <c r="CA198" s="37">
        <f>IF(BZ198=0,1,MAX(1,SQRT(BZ198^2+(IF(ISNUMBER(O198),INDEX('913'!$J$6:$J$1205,O198),0)+IF(ISNUMBER(P198),INDEX('913'!$J$6:$J$1205,P198),0)+IF(ISNUMBER(Q198),INDEX('913'!$J$6:$J$1205,Q198),0)+IF(ISNUMBER(R198),INDEX('913'!$J$6:$J$1205,R198),0)+IF(ISNUMBER(S198),INDEX('913'!$J$6:$J$1205,S198),0)+IF(ISNUMBER(T198),INDEX('913'!$J$6:$J$1205,T198),0)+IF(ISNUMBER(U198),INDEX('913'!$J$6:$J$1205,U198),0)+IF(ISNUMBER(V198),INDEX('913'!$J$6:$J$1205,V198),0))^2)/BZ198))</f>
        <v>0</v>
      </c>
      <c r="CB198" s="36">
        <f>100*AU198/'11'!B$16</f>
        <v>0</v>
      </c>
      <c r="CC198" s="37">
        <f>100*(AV198*CA198)/'11'!C$16</f>
        <v>0</v>
      </c>
      <c r="CD198" s="37">
        <f>IF(D198=0,1,BY198/D198)*CC198</f>
        <v>0</v>
      </c>
      <c r="CE198" s="36">
        <f>IF(D198=0,1,BY198/D198)*CB198</f>
        <v>0</v>
      </c>
      <c r="CF198" s="54">
        <f>'11'!C$16-'935'!Y198</f>
        <v>0</v>
      </c>
      <c r="CG198" s="37">
        <f>MAX('DNO totals'!B$312+0,MIN('935'!L198+0,'DNO totals'!B$304+0))</f>
        <v>0</v>
      </c>
      <c r="CH198" s="37">
        <f>MAX('DNO totals'!C$312+0,MIN('935'!M198+0,'DNO totals'!C$304+0))</f>
        <v>0</v>
      </c>
      <c r="CI198" s="37">
        <f>MAX('DNO totals'!D$312+0,MIN('935'!N198+0,'DNO totals'!D$304+0))</f>
        <v>0</v>
      </c>
      <c r="CJ198" s="37">
        <f>MAX('DNO totals'!E$312+0,MIN('935'!O198+0,'DNO totals'!E$304+0))</f>
        <v>0</v>
      </c>
      <c r="CK198" s="52">
        <f>MAX('DNO totals'!F$312+0,MIN('935'!P198+0,'DNO totals'!F$304+0))</f>
        <v>0</v>
      </c>
      <c r="CL198" s="37">
        <f>IF('935'!$K198=1000,'Charging rates'!$C$29*$AZ198/(1+'DNO totals'!$C$60)*$CG198,0)</f>
        <v>0</v>
      </c>
      <c r="CM198" s="37">
        <f>IF(MOD('935'!$K198,1000)=100,'Charging rates'!$D$29*$AZ198/(1+'DNO totals'!$D$60)*$CH198,0)</f>
        <v>0</v>
      </c>
      <c r="CN198" s="37">
        <f>IF(MOD('935'!$K198,100)=10,'Charging rates'!$E$29*$AZ198/(1+'DNO totals'!$E$60)*$CI198,0)</f>
        <v>0</v>
      </c>
      <c r="CO198" s="37">
        <f>IF(AND(MOD('935'!$K198,10)&gt;0,MOD('935'!$K198,1000)&gt;1),'Charging rates'!$F$29*$AZ198/(1+'DNO totals'!$F$60)*$CJ198,0)</f>
        <v>0</v>
      </c>
      <c r="CP198" s="37">
        <f>IF(MOD('935'!$K198,1000)=1,'Charging rates'!$G$29*$AZ198/(1+'DNO totals'!$G$60)*$CK198,0)</f>
        <v>0</v>
      </c>
      <c r="CQ198" s="52">
        <f>$CL198+$CM198+$CN198+$CO198+$CP198</f>
        <v>0</v>
      </c>
      <c r="CR198" s="37">
        <f>IF('935'!$K198&gt;1000,'Charging rates'!$C$29*$AY198*$CG198,0)</f>
        <v>0</v>
      </c>
      <c r="CS198" s="37">
        <f>IF(MOD('935'!$K198,1000)&gt;100,'Charging rates'!$D$29*$AY198*$CH198,0)</f>
        <v>0</v>
      </c>
      <c r="CT198" s="37">
        <f>IF(MOD('935'!$K198,100)&gt;10,'Charging rates'!$E$29*$AY198*$CI198,0)</f>
        <v>0</v>
      </c>
      <c r="CU198" s="52">
        <f>$CR198+$CS198+$CT198</f>
        <v>0</v>
      </c>
      <c r="CV198" s="36">
        <f>100*(AV198*'935'!Q198*CA198)/'11'!B$16</f>
        <v>0</v>
      </c>
      <c r="CW198" s="36">
        <f>100/'11'!B$16*'Charging rates'!B$76*AY198</f>
        <v>0</v>
      </c>
      <c r="CX198" s="36">
        <f>IF(D198=0,0,(1-BY198/D198)*(CB198+IF('935'!Q198=0,0,(CC198*'935'!Q198*('11'!C$16-'935'!Y198)/('11'!B$16-'935'!X198)))))</f>
        <v>0</v>
      </c>
      <c r="CY198" s="36">
        <f>CW198+CE198</f>
        <v>0</v>
      </c>
      <c r="CZ198" s="49">
        <f>(CQ198+CU198)*D198</f>
        <v>0</v>
      </c>
      <c r="DA198" s="33">
        <f>D198*('Parameters'!B$21+J198)*IF('DNO totals'!B$323&lt;0,1,'935'!S198)</f>
        <v>0</v>
      </c>
      <c r="DB198" s="52">
        <f>IF('DNO totals'!B$323&lt;0,1,'935'!S198)*('Parameters'!B$21+J198)</f>
        <v>0</v>
      </c>
      <c r="DC198" s="37">
        <f>CY198+'Charging rates'!B$106*DB198*100/'11'!B$16</f>
        <v>0</v>
      </c>
      <c r="DD198" s="37">
        <f>DC198+'Charging rates'!B$116*('Parameters'!B$21+J198)*100/'11'!B$16*IF('DNO totals'!B$323&lt;0,1,'935'!S198)</f>
        <v>0</v>
      </c>
      <c r="DE198" s="37">
        <f>'Charging rates'!B$97*(CQ198+CU198)*100/'11'!B$16</f>
        <v>0</v>
      </c>
      <c r="DF198" s="36">
        <f>MAX(0-(CC198*J198*'11'!C$16/'11'!B$16),DD198+DE198)</f>
        <v>0</v>
      </c>
      <c r="DG198" s="37">
        <f>IF(BT198,IF(J198=0,CD198,MAX(0,MIN(CD198,CD198+(DF198/'935'!Q198*('11'!B$16-'935'!X198)/('11'!C$16-'935'!Y198))))),0)</f>
        <v>0</v>
      </c>
      <c r="DH198" s="36">
        <f>IF(BT198,MAX(0,DF198),0)</f>
        <v>0</v>
      </c>
      <c r="DI198" s="53">
        <f>DH198+CX198</f>
        <v>0</v>
      </c>
    </row>
    <row r="199" spans="1:113">
      <c r="A199" s="28">
        <v>99</v>
      </c>
      <c r="B199" s="48">
        <f>'935'!B199</f>
        <v>0</v>
      </c>
      <c r="C199" s="33">
        <f>OR('935'!E199&lt;&gt;"VOID",'935'!F199&lt;&gt;"VOID",'935'!G199&lt;&gt;"VOID")</f>
        <v>0</v>
      </c>
      <c r="D199" s="33">
        <f>IF('935'!C199="VOID",0,('935'!C199*(1-'935'!X199/'11'!B$16)))</f>
        <v>0</v>
      </c>
      <c r="E199" s="33">
        <f>IF('935'!D199="VOID",0,'935'!D199*(1-'935'!X199/'11'!B$16))</f>
        <v>0</v>
      </c>
      <c r="F199" s="33">
        <f>IF('935'!E199="VOID",0,'935'!E199*(1-'935'!X199/'11'!B$16))</f>
        <v>0</v>
      </c>
      <c r="G199" s="33">
        <f>IF('935'!F199="VOID",0,'935'!F199*(1-'935'!X199/'11'!B$16))</f>
        <v>0</v>
      </c>
      <c r="H199" s="33">
        <f>IF('935'!G199="VOID",0,'935'!G199*(1-'935'!X199/'11'!B$16))</f>
        <v>0</v>
      </c>
      <c r="I199" s="33">
        <f>F199+G199+H199</f>
        <v>0</v>
      </c>
      <c r="J199" s="37">
        <f>'935'!Q199*(1-'935'!Y199/'11'!C$16)/(1-'935'!X199/'11'!B$16)</f>
        <v>0</v>
      </c>
      <c r="K199" s="33">
        <f>IF(D199,'935'!H199*D199/(D199+E199+I199),0)</f>
        <v>0</v>
      </c>
      <c r="L199" s="33">
        <f>IF(I199,'935'!H199*I199/(D199+E199+I199),0)</f>
        <v>0</v>
      </c>
      <c r="M199" s="33">
        <f>K199*(1-'935'!X199/'11'!B$16)</f>
        <v>0</v>
      </c>
      <c r="N199" s="49">
        <f>L199*(1-'935'!X199/'11'!B$16)</f>
        <v>0</v>
      </c>
      <c r="O199" s="50">
        <f>MATCH('935'!J199,'913'!$B$6:$B$1205,0)</f>
        <v>0</v>
      </c>
      <c r="P199" s="50">
        <f>MATCH(INDEX('913'!$D$6:$D$1205,O199),'913'!$B$6:$B$1205,0)</f>
        <v>0</v>
      </c>
      <c r="Q199" s="50">
        <f>MATCH(INDEX('913'!$D$6:$D$1205,P199),'913'!$B$6:$B$1205,0)</f>
        <v>0</v>
      </c>
      <c r="R199" s="50">
        <f>MATCH(INDEX('913'!$D$6:$D$1205,Q199),'913'!$B$6:$B$1205,0)</f>
        <v>0</v>
      </c>
      <c r="S199" s="50">
        <f>MATCH(INDEX('913'!$D$6:$D$1205,R199),'913'!$B$6:$B$1205,0)</f>
        <v>0</v>
      </c>
      <c r="T199" s="50">
        <f>MATCH(INDEX('913'!$D$6:$D$1205,S199),'913'!$B$6:$B$1205,0)</f>
        <v>0</v>
      </c>
      <c r="U199" s="50">
        <f>MATCH(INDEX('913'!$D$6:$D$1205,T199),'913'!$B$6:$B$1205,0)</f>
        <v>0</v>
      </c>
      <c r="V199" s="51">
        <f>MATCH(INDEX('913'!$D$6:$D$1205,U199),'913'!$B$6:$B$1205,0)</f>
        <v>0</v>
      </c>
      <c r="W199" s="37">
        <f>IF(ISNUMBER(O199),MAX(0,INDEX('913'!$E$6:$E$1205,O199)),0)</f>
        <v>0</v>
      </c>
      <c r="X199" s="37">
        <f>IF(ISNUMBER(P199),MAX(0,INDEX('913'!$E$6:$E$1205,P199)),0)</f>
        <v>0</v>
      </c>
      <c r="Y199" s="37">
        <f>IF(ISNUMBER(Q199),MAX(0,INDEX('913'!$E$6:$E$1205,Q199)),0)</f>
        <v>0</v>
      </c>
      <c r="Z199" s="37">
        <f>IF(ISNUMBER(R199),MAX(0,INDEX('913'!$E$6:$E$1205,R199)),0)</f>
        <v>0</v>
      </c>
      <c r="AA199" s="37">
        <f>IF(ISNUMBER(S199),MAX(0,INDEX('913'!$E$6:$E$1205,S199)),0)</f>
        <v>0</v>
      </c>
      <c r="AB199" s="37">
        <f>IF(ISNUMBER(T199),MAX(0,INDEX('913'!$E$6:$E$1205,T199)),0)</f>
        <v>0</v>
      </c>
      <c r="AC199" s="37">
        <f>IF(ISNUMBER(U199),MAX(0,INDEX('913'!$E$6:$E$1205,U199)),0)</f>
        <v>0</v>
      </c>
      <c r="AD199" s="52">
        <f>IF(ISNUMBER(V199),MAX(0,INDEX('913'!$E$6:$E$1205,V199)),0)</f>
        <v>0</v>
      </c>
      <c r="AE199" s="37">
        <f>IF(ISNUMBER(O199),MAX(0,INDEX('913'!$F$6:$F$1205,O199)),0)</f>
        <v>0</v>
      </c>
      <c r="AF199" s="37">
        <f>IF(ISNUMBER(P199),MAX(0,INDEX('913'!$F$6:$F$1205,P199)),0)</f>
        <v>0</v>
      </c>
      <c r="AG199" s="37">
        <f>IF(ISNUMBER(Q199),MAX(0,INDEX('913'!$F$6:$F$1205,Q199)),0)</f>
        <v>0</v>
      </c>
      <c r="AH199" s="37">
        <f>IF(ISNUMBER(R199),MAX(0,INDEX('913'!$F$6:$F$1205,R199)),0)</f>
        <v>0</v>
      </c>
      <c r="AI199" s="37">
        <f>IF(ISNUMBER(S199),MAX(0,INDEX('913'!$F$6:$F$1205,S199)),0)</f>
        <v>0</v>
      </c>
      <c r="AJ199" s="37">
        <f>IF(ISNUMBER(T199),MAX(0,INDEX('913'!$F$6:$F$1205,T199)),0)</f>
        <v>0</v>
      </c>
      <c r="AK199" s="37">
        <f>IF(ISNUMBER(U199),MAX(0,INDEX('913'!$F$6:$F$1205,U199)),0)</f>
        <v>0</v>
      </c>
      <c r="AL199" s="37">
        <f>IF(ISNUMBER(V199),MAX(0,INDEX('913'!$F$6:$F$1205,V199)),0)</f>
        <v>0</v>
      </c>
      <c r="AM199" s="33">
        <f>IF(ISNUMBER(O199),SQRT(INDEX('913'!$I$6:$I$1205,O199)^2+INDEX('913'!$J$6:$J$1205,O199)^2),0)</f>
        <v>0</v>
      </c>
      <c r="AN199" s="33">
        <f>IF(ISNUMBER(P199),SQRT(INDEX('913'!$I$6:$I$1205,P199)^2+INDEX('913'!$J$6:$J$1205,P199)^2),0)</f>
        <v>0</v>
      </c>
      <c r="AO199" s="33">
        <f>IF(ISNUMBER(Q199),SQRT(INDEX('913'!$I$6:$I$1205,Q199)^2+INDEX('913'!$J$6:$J$1205,Q199)^2),0)</f>
        <v>0</v>
      </c>
      <c r="AP199" s="33">
        <f>IF(ISNUMBER(R199),SQRT(INDEX('913'!$I$6:$I$1205,R199)^2+INDEX('913'!$J$6:$J$1205,R199)^2),0)</f>
        <v>0</v>
      </c>
      <c r="AQ199" s="33">
        <f>IF(ISNUMBER(S199),SQRT(INDEX('913'!$I$6:$I$1205,S199)^2+INDEX('913'!$J$6:$J$1205,S199)^2),0)</f>
        <v>0</v>
      </c>
      <c r="AR199" s="33">
        <f>IF(ISNUMBER(T199),SQRT(INDEX('913'!$I$6:$I$1205,T199)^2+INDEX('913'!$J$6:$J$1205,T199)^2),0)</f>
        <v>0</v>
      </c>
      <c r="AS199" s="33">
        <f>IF(ISNUMBER(U199),SQRT(INDEX('913'!$I$6:$I$1205,U199)^2+INDEX('913'!$J$6:$J$1205,U199)^2),0)</f>
        <v>0</v>
      </c>
      <c r="AT199" s="49">
        <f>IF(ISNUMBER(V199),SQRT(INDEX('913'!$I$6:$I$1205,V199)^2+INDEX('913'!$J$6:$J$1205,V199)^2),0)</f>
        <v>0</v>
      </c>
      <c r="AU199" s="37">
        <f>IF(AM199+AN199+AO199+AP199+AQ199+AR199+AS199+AT199=0,IF(COUNT(O199,P199,Q199,R199,S199,T199,U199,V199),(W199+X199+Y199+Z199+AA199+AB199+AC199+AD199)/COUNT(O199,P199,Q199,R199,S199,T199,U199,V199),0),(AM199*W199+AN199*X199+AO199*Y199+AP199*Z199+AQ199*AA199+AR199*AB199+AS199*AC199+AT199*AD199)/(AM199+AN199+AO199+AP199+AQ199+AR199+AS199+AT199))</f>
        <v>0</v>
      </c>
      <c r="AV199" s="37">
        <f>IF(AM199+AN199+AO199+AP199+AQ199+AR199+AS199+AT199=0,IF(COUNT(O199,P199,Q199,R199,S199,T199,U199,V199),(AE199+AF199+AG199+AH199+AI199+AJ199+AK199+AL199)/COUNT(O199,P199,Q199,R199,S199,T199,U199,V199),0),(AM199*AE199+AN199*AF199+AO199*AG199+AP199*AH199+AQ199*AI199+AR199*AJ199+AS199*AK199+AT199*AL199)/(AM199+AN199+AO199+AP199+AQ199+AR199+AS199+AT199))</f>
        <v>0</v>
      </c>
      <c r="AW199" s="52">
        <f>-100*'935'!W199*(AU199+AV199)/'11'!C$16</f>
        <v>0</v>
      </c>
      <c r="AX199" s="37">
        <f>INDEX('DNO totals'!$B$52:$G$52,IF('935'!K199,IF(MOD('935'!K199,1000),IF(MOD('935'!K199,100),IF(MOD('935'!K199,10),IF(MOD('935'!K199,1000)=1,6,5),4),3),2),1))</f>
        <v>0</v>
      </c>
      <c r="AY199" s="52">
        <f>J199*AX199</f>
        <v>0</v>
      </c>
      <c r="AZ199" s="37">
        <f>AX199*'Parameters'!B$11</f>
        <v>0</v>
      </c>
      <c r="BA199" s="37">
        <f>IF('935'!$K199=1000,'Charging rates'!$C$29*$AZ199/(1+'DNO totals'!$C$60)*'935'!$L199,0)</f>
        <v>0</v>
      </c>
      <c r="BB199" s="37">
        <f>IF(MOD('935'!$K199,1000)=100,'Charging rates'!$D$29*$AZ199/(1+'DNO totals'!$D$60)*'935'!$M199,0)</f>
        <v>0</v>
      </c>
      <c r="BC199" s="37">
        <f>IF(MOD('935'!$K199,100)=10,'Charging rates'!$E$29*$AZ199/(1+'DNO totals'!$E$60)*'935'!$N199,0)</f>
        <v>0</v>
      </c>
      <c r="BD199" s="37">
        <f>IF(AND(MOD('935'!$K199,10)&gt;0,MOD('935'!$K199,1000)&gt;1),'Charging rates'!$F$29*$AZ199/(1+'DNO totals'!$F$60)*'935'!$O199,0)</f>
        <v>0</v>
      </c>
      <c r="BE199" s="37">
        <f>IF(MOD('935'!$K199,1000)=1,'Charging rates'!$G$29*$AZ199/(1+'DNO totals'!$G$60)*'935'!$P199,0)</f>
        <v>0</v>
      </c>
      <c r="BF199" s="37">
        <f>IF('935'!$K199&gt;1000,'Charging rates'!$C$29*$AY199*'935'!$L199,0)</f>
        <v>0</v>
      </c>
      <c r="BG199" s="37">
        <f>IF(MOD('935'!$K199,1000)&gt;100,'Charging rates'!$D$29*$AY199*'935'!$M199,0)</f>
        <v>0</v>
      </c>
      <c r="BH199" s="37">
        <f>IF(MOD('935'!$K199,100)&gt;10,'Charging rates'!$E$29*$AY199*'935'!$N199,0)</f>
        <v>0</v>
      </c>
      <c r="BI199" s="37">
        <f>$BA199+$BB199+$BC199+$BD199+$BE199</f>
        <v>0</v>
      </c>
      <c r="BJ199" s="52">
        <f>$BF199+$BG199+$BH199</f>
        <v>0</v>
      </c>
      <c r="BK199" s="37">
        <f>AW199*(1+'Charging rates'!B$42+0.6*'Charging rates'!B$67+'Charging rates'!B$54)-100*'Charging rates'!B$76/'11'!C$16*'935'!W199</f>
        <v>0</v>
      </c>
      <c r="BL199" s="37">
        <f>IF(I199,BK199*I199/(I199+E199),0)</f>
        <v>0</v>
      </c>
      <c r="BM199" s="52">
        <f>ROUND(BL199,3)</f>
        <v>0</v>
      </c>
      <c r="BN199" s="33">
        <f>IF('935'!V199="VOID",0,'935'!V199*(1-'935'!X199/'11'!B$16))</f>
        <v>0</v>
      </c>
      <c r="BO199" s="36">
        <f>IF(I199,-100*'Charging rates'!B$76/'11'!B$16*BN199/I199,0)</f>
        <v>0</v>
      </c>
      <c r="BP199" s="36">
        <f>IF(C199,'DNO totals'!B$171,0)</f>
        <v>0</v>
      </c>
      <c r="BQ199" s="36">
        <f>ROUND(BP199,2)</f>
        <v>0</v>
      </c>
      <c r="BR199" s="36">
        <f>IF(C199,(BP199+BO199),0)</f>
        <v>0</v>
      </c>
      <c r="BS199" s="53">
        <f>ROUND(BR199,2)</f>
        <v>0</v>
      </c>
      <c r="BT199" s="33">
        <f>'935'!C199&lt;&gt;"VOID"</f>
        <v>0</v>
      </c>
      <c r="BU199" s="36">
        <f>IF(BT199,(100/'11'!B$16*K199*((1-'935'!I199)*'Charging rates'!B$42+'Charging rates'!B$54)),0)</f>
        <v>0</v>
      </c>
      <c r="BV199" s="36">
        <f>100/'11'!B$16*N199*('Charging rates'!B$42+'Charging rates'!B$54)</f>
        <v>0</v>
      </c>
      <c r="BW199" s="36">
        <f>100/'11'!B$16*L199*('Charging rates'!B$42+'Charging rates'!B$54)</f>
        <v>0</v>
      </c>
      <c r="BX199" s="53">
        <f>ROUND(BW199,2)</f>
        <v>0</v>
      </c>
      <c r="BY199" s="33">
        <f>D199-('935'!T199*(1-'935'!X199/'11'!B$16))</f>
        <v>0</v>
      </c>
      <c r="BZ199" s="33">
        <f>0-IF(ISNUMBER(O199),INDEX('913'!$I$6:$I$1205,O199),0)-IF(ISNUMBER(P199),INDEX('913'!$I$6:$I$1205,P199),0)-IF(ISNUMBER(Q199),INDEX('913'!$I$6:$I$1205,Q199),0)-IF(ISNUMBER(R199),INDEX('913'!$I$6:$I$1205,R199),0)-IF(ISNUMBER(S199),INDEX('913'!$I$6:$I$1205,S199),0)-IF(ISNUMBER(T199),INDEX('913'!$I$6:$I$1205,T199),0)-IF(ISNUMBER(U199),INDEX('913'!$I$6:$I$1205,U199),0)-IF(ISNUMBER(V199),INDEX('913'!$I$6:$I$1205,V199),0)</f>
        <v>0</v>
      </c>
      <c r="CA199" s="37">
        <f>IF(BZ199=0,1,MAX(1,SQRT(BZ199^2+(IF(ISNUMBER(O199),INDEX('913'!$J$6:$J$1205,O199),0)+IF(ISNUMBER(P199),INDEX('913'!$J$6:$J$1205,P199),0)+IF(ISNUMBER(Q199),INDEX('913'!$J$6:$J$1205,Q199),0)+IF(ISNUMBER(R199),INDEX('913'!$J$6:$J$1205,R199),0)+IF(ISNUMBER(S199),INDEX('913'!$J$6:$J$1205,S199),0)+IF(ISNUMBER(T199),INDEX('913'!$J$6:$J$1205,T199),0)+IF(ISNUMBER(U199),INDEX('913'!$J$6:$J$1205,U199),0)+IF(ISNUMBER(V199),INDEX('913'!$J$6:$J$1205,V199),0))^2)/BZ199))</f>
        <v>0</v>
      </c>
      <c r="CB199" s="36">
        <f>100*AU199/'11'!B$16</f>
        <v>0</v>
      </c>
      <c r="CC199" s="37">
        <f>100*(AV199*CA199)/'11'!C$16</f>
        <v>0</v>
      </c>
      <c r="CD199" s="37">
        <f>IF(D199=0,1,BY199/D199)*CC199</f>
        <v>0</v>
      </c>
      <c r="CE199" s="36">
        <f>IF(D199=0,1,BY199/D199)*CB199</f>
        <v>0</v>
      </c>
      <c r="CF199" s="54">
        <f>'11'!C$16-'935'!Y199</f>
        <v>0</v>
      </c>
      <c r="CG199" s="37">
        <f>MAX('DNO totals'!B$312+0,MIN('935'!L199+0,'DNO totals'!B$304+0))</f>
        <v>0</v>
      </c>
      <c r="CH199" s="37">
        <f>MAX('DNO totals'!C$312+0,MIN('935'!M199+0,'DNO totals'!C$304+0))</f>
        <v>0</v>
      </c>
      <c r="CI199" s="37">
        <f>MAX('DNO totals'!D$312+0,MIN('935'!N199+0,'DNO totals'!D$304+0))</f>
        <v>0</v>
      </c>
      <c r="CJ199" s="37">
        <f>MAX('DNO totals'!E$312+0,MIN('935'!O199+0,'DNO totals'!E$304+0))</f>
        <v>0</v>
      </c>
      <c r="CK199" s="52">
        <f>MAX('DNO totals'!F$312+0,MIN('935'!P199+0,'DNO totals'!F$304+0))</f>
        <v>0</v>
      </c>
      <c r="CL199" s="37">
        <f>IF('935'!$K199=1000,'Charging rates'!$C$29*$AZ199/(1+'DNO totals'!$C$60)*$CG199,0)</f>
        <v>0</v>
      </c>
      <c r="CM199" s="37">
        <f>IF(MOD('935'!$K199,1000)=100,'Charging rates'!$D$29*$AZ199/(1+'DNO totals'!$D$60)*$CH199,0)</f>
        <v>0</v>
      </c>
      <c r="CN199" s="37">
        <f>IF(MOD('935'!$K199,100)=10,'Charging rates'!$E$29*$AZ199/(1+'DNO totals'!$E$60)*$CI199,0)</f>
        <v>0</v>
      </c>
      <c r="CO199" s="37">
        <f>IF(AND(MOD('935'!$K199,10)&gt;0,MOD('935'!$K199,1000)&gt;1),'Charging rates'!$F$29*$AZ199/(1+'DNO totals'!$F$60)*$CJ199,0)</f>
        <v>0</v>
      </c>
      <c r="CP199" s="37">
        <f>IF(MOD('935'!$K199,1000)=1,'Charging rates'!$G$29*$AZ199/(1+'DNO totals'!$G$60)*$CK199,0)</f>
        <v>0</v>
      </c>
      <c r="CQ199" s="52">
        <f>$CL199+$CM199+$CN199+$CO199+$CP199</f>
        <v>0</v>
      </c>
      <c r="CR199" s="37">
        <f>IF('935'!$K199&gt;1000,'Charging rates'!$C$29*$AY199*$CG199,0)</f>
        <v>0</v>
      </c>
      <c r="CS199" s="37">
        <f>IF(MOD('935'!$K199,1000)&gt;100,'Charging rates'!$D$29*$AY199*$CH199,0)</f>
        <v>0</v>
      </c>
      <c r="CT199" s="37">
        <f>IF(MOD('935'!$K199,100)&gt;10,'Charging rates'!$E$29*$AY199*$CI199,0)</f>
        <v>0</v>
      </c>
      <c r="CU199" s="52">
        <f>$CR199+$CS199+$CT199</f>
        <v>0</v>
      </c>
      <c r="CV199" s="36">
        <f>100*(AV199*'935'!Q199*CA199)/'11'!B$16</f>
        <v>0</v>
      </c>
      <c r="CW199" s="36">
        <f>100/'11'!B$16*'Charging rates'!B$76*AY199</f>
        <v>0</v>
      </c>
      <c r="CX199" s="36">
        <f>IF(D199=0,0,(1-BY199/D199)*(CB199+IF('935'!Q199=0,0,(CC199*'935'!Q199*('11'!C$16-'935'!Y199)/('11'!B$16-'935'!X199)))))</f>
        <v>0</v>
      </c>
      <c r="CY199" s="36">
        <f>CW199+CE199</f>
        <v>0</v>
      </c>
      <c r="CZ199" s="49">
        <f>(CQ199+CU199)*D199</f>
        <v>0</v>
      </c>
      <c r="DA199" s="33">
        <f>D199*('Parameters'!B$21+J199)*IF('DNO totals'!B$323&lt;0,1,'935'!S199)</f>
        <v>0</v>
      </c>
      <c r="DB199" s="52">
        <f>IF('DNO totals'!B$323&lt;0,1,'935'!S199)*('Parameters'!B$21+J199)</f>
        <v>0</v>
      </c>
      <c r="DC199" s="37">
        <f>CY199+'Charging rates'!B$106*DB199*100/'11'!B$16</f>
        <v>0</v>
      </c>
      <c r="DD199" s="37">
        <f>DC199+'Charging rates'!B$116*('Parameters'!B$21+J199)*100/'11'!B$16*IF('DNO totals'!B$323&lt;0,1,'935'!S199)</f>
        <v>0</v>
      </c>
      <c r="DE199" s="37">
        <f>'Charging rates'!B$97*(CQ199+CU199)*100/'11'!B$16</f>
        <v>0</v>
      </c>
      <c r="DF199" s="36">
        <f>MAX(0-(CC199*J199*'11'!C$16/'11'!B$16),DD199+DE199)</f>
        <v>0</v>
      </c>
      <c r="DG199" s="37">
        <f>IF(BT199,IF(J199=0,CD199,MAX(0,MIN(CD199,CD199+(DF199/'935'!Q199*('11'!B$16-'935'!X199)/('11'!C$16-'935'!Y199))))),0)</f>
        <v>0</v>
      </c>
      <c r="DH199" s="36">
        <f>IF(BT199,MAX(0,DF199),0)</f>
        <v>0</v>
      </c>
      <c r="DI199" s="53">
        <f>DH199+CX199</f>
        <v>0</v>
      </c>
    </row>
    <row r="200" spans="1:113">
      <c r="A200" s="28">
        <v>100</v>
      </c>
      <c r="B200" s="48">
        <f>'935'!B200</f>
        <v>0</v>
      </c>
      <c r="C200" s="33">
        <f>OR('935'!E200&lt;&gt;"VOID",'935'!F200&lt;&gt;"VOID",'935'!G200&lt;&gt;"VOID")</f>
        <v>0</v>
      </c>
      <c r="D200" s="33">
        <f>IF('935'!C200="VOID",0,('935'!C200*(1-'935'!X200/'11'!B$16)))</f>
        <v>0</v>
      </c>
      <c r="E200" s="33">
        <f>IF('935'!D200="VOID",0,'935'!D200*(1-'935'!X200/'11'!B$16))</f>
        <v>0</v>
      </c>
      <c r="F200" s="33">
        <f>IF('935'!E200="VOID",0,'935'!E200*(1-'935'!X200/'11'!B$16))</f>
        <v>0</v>
      </c>
      <c r="G200" s="33">
        <f>IF('935'!F200="VOID",0,'935'!F200*(1-'935'!X200/'11'!B$16))</f>
        <v>0</v>
      </c>
      <c r="H200" s="33">
        <f>IF('935'!G200="VOID",0,'935'!G200*(1-'935'!X200/'11'!B$16))</f>
        <v>0</v>
      </c>
      <c r="I200" s="33">
        <f>F200+G200+H200</f>
        <v>0</v>
      </c>
      <c r="J200" s="37">
        <f>'935'!Q200*(1-'935'!Y200/'11'!C$16)/(1-'935'!X200/'11'!B$16)</f>
        <v>0</v>
      </c>
      <c r="K200" s="33">
        <f>IF(D200,'935'!H200*D200/(D200+E200+I200),0)</f>
        <v>0</v>
      </c>
      <c r="L200" s="33">
        <f>IF(I200,'935'!H200*I200/(D200+E200+I200),0)</f>
        <v>0</v>
      </c>
      <c r="M200" s="33">
        <f>K200*(1-'935'!X200/'11'!B$16)</f>
        <v>0</v>
      </c>
      <c r="N200" s="49">
        <f>L200*(1-'935'!X200/'11'!B$16)</f>
        <v>0</v>
      </c>
      <c r="O200" s="50">
        <f>MATCH('935'!J200,'913'!$B$6:$B$1205,0)</f>
        <v>0</v>
      </c>
      <c r="P200" s="50">
        <f>MATCH(INDEX('913'!$D$6:$D$1205,O200),'913'!$B$6:$B$1205,0)</f>
        <v>0</v>
      </c>
      <c r="Q200" s="50">
        <f>MATCH(INDEX('913'!$D$6:$D$1205,P200),'913'!$B$6:$B$1205,0)</f>
        <v>0</v>
      </c>
      <c r="R200" s="50">
        <f>MATCH(INDEX('913'!$D$6:$D$1205,Q200),'913'!$B$6:$B$1205,0)</f>
        <v>0</v>
      </c>
      <c r="S200" s="50">
        <f>MATCH(INDEX('913'!$D$6:$D$1205,R200),'913'!$B$6:$B$1205,0)</f>
        <v>0</v>
      </c>
      <c r="T200" s="50">
        <f>MATCH(INDEX('913'!$D$6:$D$1205,S200),'913'!$B$6:$B$1205,0)</f>
        <v>0</v>
      </c>
      <c r="U200" s="50">
        <f>MATCH(INDEX('913'!$D$6:$D$1205,T200),'913'!$B$6:$B$1205,0)</f>
        <v>0</v>
      </c>
      <c r="V200" s="51">
        <f>MATCH(INDEX('913'!$D$6:$D$1205,U200),'913'!$B$6:$B$1205,0)</f>
        <v>0</v>
      </c>
      <c r="W200" s="37">
        <f>IF(ISNUMBER(O200),MAX(0,INDEX('913'!$E$6:$E$1205,O200)),0)</f>
        <v>0</v>
      </c>
      <c r="X200" s="37">
        <f>IF(ISNUMBER(P200),MAX(0,INDEX('913'!$E$6:$E$1205,P200)),0)</f>
        <v>0</v>
      </c>
      <c r="Y200" s="37">
        <f>IF(ISNUMBER(Q200),MAX(0,INDEX('913'!$E$6:$E$1205,Q200)),0)</f>
        <v>0</v>
      </c>
      <c r="Z200" s="37">
        <f>IF(ISNUMBER(R200),MAX(0,INDEX('913'!$E$6:$E$1205,R200)),0)</f>
        <v>0</v>
      </c>
      <c r="AA200" s="37">
        <f>IF(ISNUMBER(S200),MAX(0,INDEX('913'!$E$6:$E$1205,S200)),0)</f>
        <v>0</v>
      </c>
      <c r="AB200" s="37">
        <f>IF(ISNUMBER(T200),MAX(0,INDEX('913'!$E$6:$E$1205,T200)),0)</f>
        <v>0</v>
      </c>
      <c r="AC200" s="37">
        <f>IF(ISNUMBER(U200),MAX(0,INDEX('913'!$E$6:$E$1205,U200)),0)</f>
        <v>0</v>
      </c>
      <c r="AD200" s="52">
        <f>IF(ISNUMBER(V200),MAX(0,INDEX('913'!$E$6:$E$1205,V200)),0)</f>
        <v>0</v>
      </c>
      <c r="AE200" s="37">
        <f>IF(ISNUMBER(O200),MAX(0,INDEX('913'!$F$6:$F$1205,O200)),0)</f>
        <v>0</v>
      </c>
      <c r="AF200" s="37">
        <f>IF(ISNUMBER(P200),MAX(0,INDEX('913'!$F$6:$F$1205,P200)),0)</f>
        <v>0</v>
      </c>
      <c r="AG200" s="37">
        <f>IF(ISNUMBER(Q200),MAX(0,INDEX('913'!$F$6:$F$1205,Q200)),0)</f>
        <v>0</v>
      </c>
      <c r="AH200" s="37">
        <f>IF(ISNUMBER(R200),MAX(0,INDEX('913'!$F$6:$F$1205,R200)),0)</f>
        <v>0</v>
      </c>
      <c r="AI200" s="37">
        <f>IF(ISNUMBER(S200),MAX(0,INDEX('913'!$F$6:$F$1205,S200)),0)</f>
        <v>0</v>
      </c>
      <c r="AJ200" s="37">
        <f>IF(ISNUMBER(T200),MAX(0,INDEX('913'!$F$6:$F$1205,T200)),0)</f>
        <v>0</v>
      </c>
      <c r="AK200" s="37">
        <f>IF(ISNUMBER(U200),MAX(0,INDEX('913'!$F$6:$F$1205,U200)),0)</f>
        <v>0</v>
      </c>
      <c r="AL200" s="37">
        <f>IF(ISNUMBER(V200),MAX(0,INDEX('913'!$F$6:$F$1205,V200)),0)</f>
        <v>0</v>
      </c>
      <c r="AM200" s="33">
        <f>IF(ISNUMBER(O200),SQRT(INDEX('913'!$I$6:$I$1205,O200)^2+INDEX('913'!$J$6:$J$1205,O200)^2),0)</f>
        <v>0</v>
      </c>
      <c r="AN200" s="33">
        <f>IF(ISNUMBER(P200),SQRT(INDEX('913'!$I$6:$I$1205,P200)^2+INDEX('913'!$J$6:$J$1205,P200)^2),0)</f>
        <v>0</v>
      </c>
      <c r="AO200" s="33">
        <f>IF(ISNUMBER(Q200),SQRT(INDEX('913'!$I$6:$I$1205,Q200)^2+INDEX('913'!$J$6:$J$1205,Q200)^2),0)</f>
        <v>0</v>
      </c>
      <c r="AP200" s="33">
        <f>IF(ISNUMBER(R200),SQRT(INDEX('913'!$I$6:$I$1205,R200)^2+INDEX('913'!$J$6:$J$1205,R200)^2),0)</f>
        <v>0</v>
      </c>
      <c r="AQ200" s="33">
        <f>IF(ISNUMBER(S200),SQRT(INDEX('913'!$I$6:$I$1205,S200)^2+INDEX('913'!$J$6:$J$1205,S200)^2),0)</f>
        <v>0</v>
      </c>
      <c r="AR200" s="33">
        <f>IF(ISNUMBER(T200),SQRT(INDEX('913'!$I$6:$I$1205,T200)^2+INDEX('913'!$J$6:$J$1205,T200)^2),0)</f>
        <v>0</v>
      </c>
      <c r="AS200" s="33">
        <f>IF(ISNUMBER(U200),SQRT(INDEX('913'!$I$6:$I$1205,U200)^2+INDEX('913'!$J$6:$J$1205,U200)^2),0)</f>
        <v>0</v>
      </c>
      <c r="AT200" s="49">
        <f>IF(ISNUMBER(V200),SQRT(INDEX('913'!$I$6:$I$1205,V200)^2+INDEX('913'!$J$6:$J$1205,V200)^2),0)</f>
        <v>0</v>
      </c>
      <c r="AU200" s="37">
        <f>IF(AM200+AN200+AO200+AP200+AQ200+AR200+AS200+AT200=0,IF(COUNT(O200,P200,Q200,R200,S200,T200,U200,V200),(W200+X200+Y200+Z200+AA200+AB200+AC200+AD200)/COUNT(O200,P200,Q200,R200,S200,T200,U200,V200),0),(AM200*W200+AN200*X200+AO200*Y200+AP200*Z200+AQ200*AA200+AR200*AB200+AS200*AC200+AT200*AD200)/(AM200+AN200+AO200+AP200+AQ200+AR200+AS200+AT200))</f>
        <v>0</v>
      </c>
      <c r="AV200" s="37">
        <f>IF(AM200+AN200+AO200+AP200+AQ200+AR200+AS200+AT200=0,IF(COUNT(O200,P200,Q200,R200,S200,T200,U200,V200),(AE200+AF200+AG200+AH200+AI200+AJ200+AK200+AL200)/COUNT(O200,P200,Q200,R200,S200,T200,U200,V200),0),(AM200*AE200+AN200*AF200+AO200*AG200+AP200*AH200+AQ200*AI200+AR200*AJ200+AS200*AK200+AT200*AL200)/(AM200+AN200+AO200+AP200+AQ200+AR200+AS200+AT200))</f>
        <v>0</v>
      </c>
      <c r="AW200" s="52">
        <f>-100*'935'!W200*(AU200+AV200)/'11'!C$16</f>
        <v>0</v>
      </c>
      <c r="AX200" s="37">
        <f>INDEX('DNO totals'!$B$52:$G$52,IF('935'!K200,IF(MOD('935'!K200,1000),IF(MOD('935'!K200,100),IF(MOD('935'!K200,10),IF(MOD('935'!K200,1000)=1,6,5),4),3),2),1))</f>
        <v>0</v>
      </c>
      <c r="AY200" s="52">
        <f>J200*AX200</f>
        <v>0</v>
      </c>
      <c r="AZ200" s="37">
        <f>AX200*'Parameters'!B$11</f>
        <v>0</v>
      </c>
      <c r="BA200" s="37">
        <f>IF('935'!$K200=1000,'Charging rates'!$C$29*$AZ200/(1+'DNO totals'!$C$60)*'935'!$L200,0)</f>
        <v>0</v>
      </c>
      <c r="BB200" s="37">
        <f>IF(MOD('935'!$K200,1000)=100,'Charging rates'!$D$29*$AZ200/(1+'DNO totals'!$D$60)*'935'!$M200,0)</f>
        <v>0</v>
      </c>
      <c r="BC200" s="37">
        <f>IF(MOD('935'!$K200,100)=10,'Charging rates'!$E$29*$AZ200/(1+'DNO totals'!$E$60)*'935'!$N200,0)</f>
        <v>0</v>
      </c>
      <c r="BD200" s="37">
        <f>IF(AND(MOD('935'!$K200,10)&gt;0,MOD('935'!$K200,1000)&gt;1),'Charging rates'!$F$29*$AZ200/(1+'DNO totals'!$F$60)*'935'!$O200,0)</f>
        <v>0</v>
      </c>
      <c r="BE200" s="37">
        <f>IF(MOD('935'!$K200,1000)=1,'Charging rates'!$G$29*$AZ200/(1+'DNO totals'!$G$60)*'935'!$P200,0)</f>
        <v>0</v>
      </c>
      <c r="BF200" s="37">
        <f>IF('935'!$K200&gt;1000,'Charging rates'!$C$29*$AY200*'935'!$L200,0)</f>
        <v>0</v>
      </c>
      <c r="BG200" s="37">
        <f>IF(MOD('935'!$K200,1000)&gt;100,'Charging rates'!$D$29*$AY200*'935'!$M200,0)</f>
        <v>0</v>
      </c>
      <c r="BH200" s="37">
        <f>IF(MOD('935'!$K200,100)&gt;10,'Charging rates'!$E$29*$AY200*'935'!$N200,0)</f>
        <v>0</v>
      </c>
      <c r="BI200" s="37">
        <f>$BA200+$BB200+$BC200+$BD200+$BE200</f>
        <v>0</v>
      </c>
      <c r="BJ200" s="52">
        <f>$BF200+$BG200+$BH200</f>
        <v>0</v>
      </c>
      <c r="BK200" s="37">
        <f>AW200*(1+'Charging rates'!B$42+0.6*'Charging rates'!B$67+'Charging rates'!B$54)-100*'Charging rates'!B$76/'11'!C$16*'935'!W200</f>
        <v>0</v>
      </c>
      <c r="BL200" s="37">
        <f>IF(I200,BK200*I200/(I200+E200),0)</f>
        <v>0</v>
      </c>
      <c r="BM200" s="52">
        <f>ROUND(BL200,3)</f>
        <v>0</v>
      </c>
      <c r="BN200" s="33">
        <f>IF('935'!V200="VOID",0,'935'!V200*(1-'935'!X200/'11'!B$16))</f>
        <v>0</v>
      </c>
      <c r="BO200" s="36">
        <f>IF(I200,-100*'Charging rates'!B$76/'11'!B$16*BN200/I200,0)</f>
        <v>0</v>
      </c>
      <c r="BP200" s="36">
        <f>IF(C200,'DNO totals'!B$171,0)</f>
        <v>0</v>
      </c>
      <c r="BQ200" s="36">
        <f>ROUND(BP200,2)</f>
        <v>0</v>
      </c>
      <c r="BR200" s="36">
        <f>IF(C200,(BP200+BO200),0)</f>
        <v>0</v>
      </c>
      <c r="BS200" s="53">
        <f>ROUND(BR200,2)</f>
        <v>0</v>
      </c>
      <c r="BT200" s="33">
        <f>'935'!C200&lt;&gt;"VOID"</f>
        <v>0</v>
      </c>
      <c r="BU200" s="36">
        <f>IF(BT200,(100/'11'!B$16*K200*((1-'935'!I200)*'Charging rates'!B$42+'Charging rates'!B$54)),0)</f>
        <v>0</v>
      </c>
      <c r="BV200" s="36">
        <f>100/'11'!B$16*N200*('Charging rates'!B$42+'Charging rates'!B$54)</f>
        <v>0</v>
      </c>
      <c r="BW200" s="36">
        <f>100/'11'!B$16*L200*('Charging rates'!B$42+'Charging rates'!B$54)</f>
        <v>0</v>
      </c>
      <c r="BX200" s="53">
        <f>ROUND(BW200,2)</f>
        <v>0</v>
      </c>
      <c r="BY200" s="33">
        <f>D200-('935'!T200*(1-'935'!X200/'11'!B$16))</f>
        <v>0</v>
      </c>
      <c r="BZ200" s="33">
        <f>0-IF(ISNUMBER(O200),INDEX('913'!$I$6:$I$1205,O200),0)-IF(ISNUMBER(P200),INDEX('913'!$I$6:$I$1205,P200),0)-IF(ISNUMBER(Q200),INDEX('913'!$I$6:$I$1205,Q200),0)-IF(ISNUMBER(R200),INDEX('913'!$I$6:$I$1205,R200),0)-IF(ISNUMBER(S200),INDEX('913'!$I$6:$I$1205,S200),0)-IF(ISNUMBER(T200),INDEX('913'!$I$6:$I$1205,T200),0)-IF(ISNUMBER(U200),INDEX('913'!$I$6:$I$1205,U200),0)-IF(ISNUMBER(V200),INDEX('913'!$I$6:$I$1205,V200),0)</f>
        <v>0</v>
      </c>
      <c r="CA200" s="37">
        <f>IF(BZ200=0,1,MAX(1,SQRT(BZ200^2+(IF(ISNUMBER(O200),INDEX('913'!$J$6:$J$1205,O200),0)+IF(ISNUMBER(P200),INDEX('913'!$J$6:$J$1205,P200),0)+IF(ISNUMBER(Q200),INDEX('913'!$J$6:$J$1205,Q200),0)+IF(ISNUMBER(R200),INDEX('913'!$J$6:$J$1205,R200),0)+IF(ISNUMBER(S200),INDEX('913'!$J$6:$J$1205,S200),0)+IF(ISNUMBER(T200),INDEX('913'!$J$6:$J$1205,T200),0)+IF(ISNUMBER(U200),INDEX('913'!$J$6:$J$1205,U200),0)+IF(ISNUMBER(V200),INDEX('913'!$J$6:$J$1205,V200),0))^2)/BZ200))</f>
        <v>0</v>
      </c>
      <c r="CB200" s="36">
        <f>100*AU200/'11'!B$16</f>
        <v>0</v>
      </c>
      <c r="CC200" s="37">
        <f>100*(AV200*CA200)/'11'!C$16</f>
        <v>0</v>
      </c>
      <c r="CD200" s="37">
        <f>IF(D200=0,1,BY200/D200)*CC200</f>
        <v>0</v>
      </c>
      <c r="CE200" s="36">
        <f>IF(D200=0,1,BY200/D200)*CB200</f>
        <v>0</v>
      </c>
      <c r="CF200" s="54">
        <f>'11'!C$16-'935'!Y200</f>
        <v>0</v>
      </c>
      <c r="CG200" s="37">
        <f>MAX('DNO totals'!B$312+0,MIN('935'!L200+0,'DNO totals'!B$304+0))</f>
        <v>0</v>
      </c>
      <c r="CH200" s="37">
        <f>MAX('DNO totals'!C$312+0,MIN('935'!M200+0,'DNO totals'!C$304+0))</f>
        <v>0</v>
      </c>
      <c r="CI200" s="37">
        <f>MAX('DNO totals'!D$312+0,MIN('935'!N200+0,'DNO totals'!D$304+0))</f>
        <v>0</v>
      </c>
      <c r="CJ200" s="37">
        <f>MAX('DNO totals'!E$312+0,MIN('935'!O200+0,'DNO totals'!E$304+0))</f>
        <v>0</v>
      </c>
      <c r="CK200" s="52">
        <f>MAX('DNO totals'!F$312+0,MIN('935'!P200+0,'DNO totals'!F$304+0))</f>
        <v>0</v>
      </c>
      <c r="CL200" s="37">
        <f>IF('935'!$K200=1000,'Charging rates'!$C$29*$AZ200/(1+'DNO totals'!$C$60)*$CG200,0)</f>
        <v>0</v>
      </c>
      <c r="CM200" s="37">
        <f>IF(MOD('935'!$K200,1000)=100,'Charging rates'!$D$29*$AZ200/(1+'DNO totals'!$D$60)*$CH200,0)</f>
        <v>0</v>
      </c>
      <c r="CN200" s="37">
        <f>IF(MOD('935'!$K200,100)=10,'Charging rates'!$E$29*$AZ200/(1+'DNO totals'!$E$60)*$CI200,0)</f>
        <v>0</v>
      </c>
      <c r="CO200" s="37">
        <f>IF(AND(MOD('935'!$K200,10)&gt;0,MOD('935'!$K200,1000)&gt;1),'Charging rates'!$F$29*$AZ200/(1+'DNO totals'!$F$60)*$CJ200,0)</f>
        <v>0</v>
      </c>
      <c r="CP200" s="37">
        <f>IF(MOD('935'!$K200,1000)=1,'Charging rates'!$G$29*$AZ200/(1+'DNO totals'!$G$60)*$CK200,0)</f>
        <v>0</v>
      </c>
      <c r="CQ200" s="52">
        <f>$CL200+$CM200+$CN200+$CO200+$CP200</f>
        <v>0</v>
      </c>
      <c r="CR200" s="37">
        <f>IF('935'!$K200&gt;1000,'Charging rates'!$C$29*$AY200*$CG200,0)</f>
        <v>0</v>
      </c>
      <c r="CS200" s="37">
        <f>IF(MOD('935'!$K200,1000)&gt;100,'Charging rates'!$D$29*$AY200*$CH200,0)</f>
        <v>0</v>
      </c>
      <c r="CT200" s="37">
        <f>IF(MOD('935'!$K200,100)&gt;10,'Charging rates'!$E$29*$AY200*$CI200,0)</f>
        <v>0</v>
      </c>
      <c r="CU200" s="52">
        <f>$CR200+$CS200+$CT200</f>
        <v>0</v>
      </c>
      <c r="CV200" s="36">
        <f>100*(AV200*'935'!Q200*CA200)/'11'!B$16</f>
        <v>0</v>
      </c>
      <c r="CW200" s="36">
        <f>100/'11'!B$16*'Charging rates'!B$76*AY200</f>
        <v>0</v>
      </c>
      <c r="CX200" s="36">
        <f>IF(D200=0,0,(1-BY200/D200)*(CB200+IF('935'!Q200=0,0,(CC200*'935'!Q200*('11'!C$16-'935'!Y200)/('11'!B$16-'935'!X200)))))</f>
        <v>0</v>
      </c>
      <c r="CY200" s="36">
        <f>CW200+CE200</f>
        <v>0</v>
      </c>
      <c r="CZ200" s="49">
        <f>(CQ200+CU200)*D200</f>
        <v>0</v>
      </c>
      <c r="DA200" s="33">
        <f>D200*('Parameters'!B$21+J200)*IF('DNO totals'!B$323&lt;0,1,'935'!S200)</f>
        <v>0</v>
      </c>
      <c r="DB200" s="52">
        <f>IF('DNO totals'!B$323&lt;0,1,'935'!S200)*('Parameters'!B$21+J200)</f>
        <v>0</v>
      </c>
      <c r="DC200" s="37">
        <f>CY200+'Charging rates'!B$106*DB200*100/'11'!B$16</f>
        <v>0</v>
      </c>
      <c r="DD200" s="37">
        <f>DC200+'Charging rates'!B$116*('Parameters'!B$21+J200)*100/'11'!B$16*IF('DNO totals'!B$323&lt;0,1,'935'!S200)</f>
        <v>0</v>
      </c>
      <c r="DE200" s="37">
        <f>'Charging rates'!B$97*(CQ200+CU200)*100/'11'!B$16</f>
        <v>0</v>
      </c>
      <c r="DF200" s="36">
        <f>MAX(0-(CC200*J200*'11'!C$16/'11'!B$16),DD200+DE200)</f>
        <v>0</v>
      </c>
      <c r="DG200" s="37">
        <f>IF(BT200,IF(J200=0,CD200,MAX(0,MIN(CD200,CD200+(DF200/'935'!Q200*('11'!B$16-'935'!X200)/('11'!C$16-'935'!Y200))))),0)</f>
        <v>0</v>
      </c>
      <c r="DH200" s="36">
        <f>IF(BT200,MAX(0,DF200),0)</f>
        <v>0</v>
      </c>
      <c r="DI200" s="53">
        <f>DH200+CX200</f>
        <v>0</v>
      </c>
    </row>
    <row r="201" spans="1:113">
      <c r="A201" s="28">
        <v>101</v>
      </c>
      <c r="B201" s="48">
        <f>'935'!B201</f>
        <v>0</v>
      </c>
      <c r="C201" s="33">
        <f>OR('935'!E201&lt;&gt;"VOID",'935'!F201&lt;&gt;"VOID",'935'!G201&lt;&gt;"VOID")</f>
        <v>0</v>
      </c>
      <c r="D201" s="33">
        <f>IF('935'!C201="VOID",0,('935'!C201*(1-'935'!X201/'11'!B$16)))</f>
        <v>0</v>
      </c>
      <c r="E201" s="33">
        <f>IF('935'!D201="VOID",0,'935'!D201*(1-'935'!X201/'11'!B$16))</f>
        <v>0</v>
      </c>
      <c r="F201" s="33">
        <f>IF('935'!E201="VOID",0,'935'!E201*(1-'935'!X201/'11'!B$16))</f>
        <v>0</v>
      </c>
      <c r="G201" s="33">
        <f>IF('935'!F201="VOID",0,'935'!F201*(1-'935'!X201/'11'!B$16))</f>
        <v>0</v>
      </c>
      <c r="H201" s="33">
        <f>IF('935'!G201="VOID",0,'935'!G201*(1-'935'!X201/'11'!B$16))</f>
        <v>0</v>
      </c>
      <c r="I201" s="33">
        <f>F201+G201+H201</f>
        <v>0</v>
      </c>
      <c r="J201" s="37">
        <f>'935'!Q201*(1-'935'!Y201/'11'!C$16)/(1-'935'!X201/'11'!B$16)</f>
        <v>0</v>
      </c>
      <c r="K201" s="33">
        <f>IF(D201,'935'!H201*D201/(D201+E201+I201),0)</f>
        <v>0</v>
      </c>
      <c r="L201" s="33">
        <f>IF(I201,'935'!H201*I201/(D201+E201+I201),0)</f>
        <v>0</v>
      </c>
      <c r="M201" s="33">
        <f>K201*(1-'935'!X201/'11'!B$16)</f>
        <v>0</v>
      </c>
      <c r="N201" s="49">
        <f>L201*(1-'935'!X201/'11'!B$16)</f>
        <v>0</v>
      </c>
      <c r="O201" s="50">
        <f>MATCH('935'!J201,'913'!$B$6:$B$1205,0)</f>
        <v>0</v>
      </c>
      <c r="P201" s="50">
        <f>MATCH(INDEX('913'!$D$6:$D$1205,O201),'913'!$B$6:$B$1205,0)</f>
        <v>0</v>
      </c>
      <c r="Q201" s="50">
        <f>MATCH(INDEX('913'!$D$6:$D$1205,P201),'913'!$B$6:$B$1205,0)</f>
        <v>0</v>
      </c>
      <c r="R201" s="50">
        <f>MATCH(INDEX('913'!$D$6:$D$1205,Q201),'913'!$B$6:$B$1205,0)</f>
        <v>0</v>
      </c>
      <c r="S201" s="50">
        <f>MATCH(INDEX('913'!$D$6:$D$1205,R201),'913'!$B$6:$B$1205,0)</f>
        <v>0</v>
      </c>
      <c r="T201" s="50">
        <f>MATCH(INDEX('913'!$D$6:$D$1205,S201),'913'!$B$6:$B$1205,0)</f>
        <v>0</v>
      </c>
      <c r="U201" s="50">
        <f>MATCH(INDEX('913'!$D$6:$D$1205,T201),'913'!$B$6:$B$1205,0)</f>
        <v>0</v>
      </c>
      <c r="V201" s="51">
        <f>MATCH(INDEX('913'!$D$6:$D$1205,U201),'913'!$B$6:$B$1205,0)</f>
        <v>0</v>
      </c>
      <c r="W201" s="37">
        <f>IF(ISNUMBER(O201),MAX(0,INDEX('913'!$E$6:$E$1205,O201)),0)</f>
        <v>0</v>
      </c>
      <c r="X201" s="37">
        <f>IF(ISNUMBER(P201),MAX(0,INDEX('913'!$E$6:$E$1205,P201)),0)</f>
        <v>0</v>
      </c>
      <c r="Y201" s="37">
        <f>IF(ISNUMBER(Q201),MAX(0,INDEX('913'!$E$6:$E$1205,Q201)),0)</f>
        <v>0</v>
      </c>
      <c r="Z201" s="37">
        <f>IF(ISNUMBER(R201),MAX(0,INDEX('913'!$E$6:$E$1205,R201)),0)</f>
        <v>0</v>
      </c>
      <c r="AA201" s="37">
        <f>IF(ISNUMBER(S201),MAX(0,INDEX('913'!$E$6:$E$1205,S201)),0)</f>
        <v>0</v>
      </c>
      <c r="AB201" s="37">
        <f>IF(ISNUMBER(T201),MAX(0,INDEX('913'!$E$6:$E$1205,T201)),0)</f>
        <v>0</v>
      </c>
      <c r="AC201" s="37">
        <f>IF(ISNUMBER(U201),MAX(0,INDEX('913'!$E$6:$E$1205,U201)),0)</f>
        <v>0</v>
      </c>
      <c r="AD201" s="52">
        <f>IF(ISNUMBER(V201),MAX(0,INDEX('913'!$E$6:$E$1205,V201)),0)</f>
        <v>0</v>
      </c>
      <c r="AE201" s="37">
        <f>IF(ISNUMBER(O201),MAX(0,INDEX('913'!$F$6:$F$1205,O201)),0)</f>
        <v>0</v>
      </c>
      <c r="AF201" s="37">
        <f>IF(ISNUMBER(P201),MAX(0,INDEX('913'!$F$6:$F$1205,P201)),0)</f>
        <v>0</v>
      </c>
      <c r="AG201" s="37">
        <f>IF(ISNUMBER(Q201),MAX(0,INDEX('913'!$F$6:$F$1205,Q201)),0)</f>
        <v>0</v>
      </c>
      <c r="AH201" s="37">
        <f>IF(ISNUMBER(R201),MAX(0,INDEX('913'!$F$6:$F$1205,R201)),0)</f>
        <v>0</v>
      </c>
      <c r="AI201" s="37">
        <f>IF(ISNUMBER(S201),MAX(0,INDEX('913'!$F$6:$F$1205,S201)),0)</f>
        <v>0</v>
      </c>
      <c r="AJ201" s="37">
        <f>IF(ISNUMBER(T201),MAX(0,INDEX('913'!$F$6:$F$1205,T201)),0)</f>
        <v>0</v>
      </c>
      <c r="AK201" s="37">
        <f>IF(ISNUMBER(U201),MAX(0,INDEX('913'!$F$6:$F$1205,U201)),0)</f>
        <v>0</v>
      </c>
      <c r="AL201" s="37">
        <f>IF(ISNUMBER(V201),MAX(0,INDEX('913'!$F$6:$F$1205,V201)),0)</f>
        <v>0</v>
      </c>
      <c r="AM201" s="33">
        <f>IF(ISNUMBER(O201),SQRT(INDEX('913'!$I$6:$I$1205,O201)^2+INDEX('913'!$J$6:$J$1205,O201)^2),0)</f>
        <v>0</v>
      </c>
      <c r="AN201" s="33">
        <f>IF(ISNUMBER(P201),SQRT(INDEX('913'!$I$6:$I$1205,P201)^2+INDEX('913'!$J$6:$J$1205,P201)^2),0)</f>
        <v>0</v>
      </c>
      <c r="AO201" s="33">
        <f>IF(ISNUMBER(Q201),SQRT(INDEX('913'!$I$6:$I$1205,Q201)^2+INDEX('913'!$J$6:$J$1205,Q201)^2),0)</f>
        <v>0</v>
      </c>
      <c r="AP201" s="33">
        <f>IF(ISNUMBER(R201),SQRT(INDEX('913'!$I$6:$I$1205,R201)^2+INDEX('913'!$J$6:$J$1205,R201)^2),0)</f>
        <v>0</v>
      </c>
      <c r="AQ201" s="33">
        <f>IF(ISNUMBER(S201),SQRT(INDEX('913'!$I$6:$I$1205,S201)^2+INDEX('913'!$J$6:$J$1205,S201)^2),0)</f>
        <v>0</v>
      </c>
      <c r="AR201" s="33">
        <f>IF(ISNUMBER(T201),SQRT(INDEX('913'!$I$6:$I$1205,T201)^2+INDEX('913'!$J$6:$J$1205,T201)^2),0)</f>
        <v>0</v>
      </c>
      <c r="AS201" s="33">
        <f>IF(ISNUMBER(U201),SQRT(INDEX('913'!$I$6:$I$1205,U201)^2+INDEX('913'!$J$6:$J$1205,U201)^2),0)</f>
        <v>0</v>
      </c>
      <c r="AT201" s="49">
        <f>IF(ISNUMBER(V201),SQRT(INDEX('913'!$I$6:$I$1205,V201)^2+INDEX('913'!$J$6:$J$1205,V201)^2),0)</f>
        <v>0</v>
      </c>
      <c r="AU201" s="37">
        <f>IF(AM201+AN201+AO201+AP201+AQ201+AR201+AS201+AT201=0,IF(COUNT(O201,P201,Q201,R201,S201,T201,U201,V201),(W201+X201+Y201+Z201+AA201+AB201+AC201+AD201)/COUNT(O201,P201,Q201,R201,S201,T201,U201,V201),0),(AM201*W201+AN201*X201+AO201*Y201+AP201*Z201+AQ201*AA201+AR201*AB201+AS201*AC201+AT201*AD201)/(AM201+AN201+AO201+AP201+AQ201+AR201+AS201+AT201))</f>
        <v>0</v>
      </c>
      <c r="AV201" s="37">
        <f>IF(AM201+AN201+AO201+AP201+AQ201+AR201+AS201+AT201=0,IF(COUNT(O201,P201,Q201,R201,S201,T201,U201,V201),(AE201+AF201+AG201+AH201+AI201+AJ201+AK201+AL201)/COUNT(O201,P201,Q201,R201,S201,T201,U201,V201),0),(AM201*AE201+AN201*AF201+AO201*AG201+AP201*AH201+AQ201*AI201+AR201*AJ201+AS201*AK201+AT201*AL201)/(AM201+AN201+AO201+AP201+AQ201+AR201+AS201+AT201))</f>
        <v>0</v>
      </c>
      <c r="AW201" s="52">
        <f>-100*'935'!W201*(AU201+AV201)/'11'!C$16</f>
        <v>0</v>
      </c>
      <c r="AX201" s="37">
        <f>INDEX('DNO totals'!$B$52:$G$52,IF('935'!K201,IF(MOD('935'!K201,1000),IF(MOD('935'!K201,100),IF(MOD('935'!K201,10),IF(MOD('935'!K201,1000)=1,6,5),4),3),2),1))</f>
        <v>0</v>
      </c>
      <c r="AY201" s="52">
        <f>J201*AX201</f>
        <v>0</v>
      </c>
      <c r="AZ201" s="37">
        <f>AX201*'Parameters'!B$11</f>
        <v>0</v>
      </c>
      <c r="BA201" s="37">
        <f>IF('935'!$K201=1000,'Charging rates'!$C$29*$AZ201/(1+'DNO totals'!$C$60)*'935'!$L201,0)</f>
        <v>0</v>
      </c>
      <c r="BB201" s="37">
        <f>IF(MOD('935'!$K201,1000)=100,'Charging rates'!$D$29*$AZ201/(1+'DNO totals'!$D$60)*'935'!$M201,0)</f>
        <v>0</v>
      </c>
      <c r="BC201" s="37">
        <f>IF(MOD('935'!$K201,100)=10,'Charging rates'!$E$29*$AZ201/(1+'DNO totals'!$E$60)*'935'!$N201,0)</f>
        <v>0</v>
      </c>
      <c r="BD201" s="37">
        <f>IF(AND(MOD('935'!$K201,10)&gt;0,MOD('935'!$K201,1000)&gt;1),'Charging rates'!$F$29*$AZ201/(1+'DNO totals'!$F$60)*'935'!$O201,0)</f>
        <v>0</v>
      </c>
      <c r="BE201" s="37">
        <f>IF(MOD('935'!$K201,1000)=1,'Charging rates'!$G$29*$AZ201/(1+'DNO totals'!$G$60)*'935'!$P201,0)</f>
        <v>0</v>
      </c>
      <c r="BF201" s="37">
        <f>IF('935'!$K201&gt;1000,'Charging rates'!$C$29*$AY201*'935'!$L201,0)</f>
        <v>0</v>
      </c>
      <c r="BG201" s="37">
        <f>IF(MOD('935'!$K201,1000)&gt;100,'Charging rates'!$D$29*$AY201*'935'!$M201,0)</f>
        <v>0</v>
      </c>
      <c r="BH201" s="37">
        <f>IF(MOD('935'!$K201,100)&gt;10,'Charging rates'!$E$29*$AY201*'935'!$N201,0)</f>
        <v>0</v>
      </c>
      <c r="BI201" s="37">
        <f>$BA201+$BB201+$BC201+$BD201+$BE201</f>
        <v>0</v>
      </c>
      <c r="BJ201" s="52">
        <f>$BF201+$BG201+$BH201</f>
        <v>0</v>
      </c>
      <c r="BK201" s="37">
        <f>AW201*(1+'Charging rates'!B$42+0.6*'Charging rates'!B$67+'Charging rates'!B$54)-100*'Charging rates'!B$76/'11'!C$16*'935'!W201</f>
        <v>0</v>
      </c>
      <c r="BL201" s="37">
        <f>IF(I201,BK201*I201/(I201+E201),0)</f>
        <v>0</v>
      </c>
      <c r="BM201" s="52">
        <f>ROUND(BL201,3)</f>
        <v>0</v>
      </c>
      <c r="BN201" s="33">
        <f>IF('935'!V201="VOID",0,'935'!V201*(1-'935'!X201/'11'!B$16))</f>
        <v>0</v>
      </c>
      <c r="BO201" s="36">
        <f>IF(I201,-100*'Charging rates'!B$76/'11'!B$16*BN201/I201,0)</f>
        <v>0</v>
      </c>
      <c r="BP201" s="36">
        <f>IF(C201,'DNO totals'!B$171,0)</f>
        <v>0</v>
      </c>
      <c r="BQ201" s="36">
        <f>ROUND(BP201,2)</f>
        <v>0</v>
      </c>
      <c r="BR201" s="36">
        <f>IF(C201,(BP201+BO201),0)</f>
        <v>0</v>
      </c>
      <c r="BS201" s="53">
        <f>ROUND(BR201,2)</f>
        <v>0</v>
      </c>
      <c r="BT201" s="33">
        <f>'935'!C201&lt;&gt;"VOID"</f>
        <v>0</v>
      </c>
      <c r="BU201" s="36">
        <f>IF(BT201,(100/'11'!B$16*K201*((1-'935'!I201)*'Charging rates'!B$42+'Charging rates'!B$54)),0)</f>
        <v>0</v>
      </c>
      <c r="BV201" s="36">
        <f>100/'11'!B$16*N201*('Charging rates'!B$42+'Charging rates'!B$54)</f>
        <v>0</v>
      </c>
      <c r="BW201" s="36">
        <f>100/'11'!B$16*L201*('Charging rates'!B$42+'Charging rates'!B$54)</f>
        <v>0</v>
      </c>
      <c r="BX201" s="53">
        <f>ROUND(BW201,2)</f>
        <v>0</v>
      </c>
      <c r="BY201" s="33">
        <f>D201-('935'!T201*(1-'935'!X201/'11'!B$16))</f>
        <v>0</v>
      </c>
      <c r="BZ201" s="33">
        <f>0-IF(ISNUMBER(O201),INDEX('913'!$I$6:$I$1205,O201),0)-IF(ISNUMBER(P201),INDEX('913'!$I$6:$I$1205,P201),0)-IF(ISNUMBER(Q201),INDEX('913'!$I$6:$I$1205,Q201),0)-IF(ISNUMBER(R201),INDEX('913'!$I$6:$I$1205,R201),0)-IF(ISNUMBER(S201),INDEX('913'!$I$6:$I$1205,S201),0)-IF(ISNUMBER(T201),INDEX('913'!$I$6:$I$1205,T201),0)-IF(ISNUMBER(U201),INDEX('913'!$I$6:$I$1205,U201),0)-IF(ISNUMBER(V201),INDEX('913'!$I$6:$I$1205,V201),0)</f>
        <v>0</v>
      </c>
      <c r="CA201" s="37">
        <f>IF(BZ201=0,1,MAX(1,SQRT(BZ201^2+(IF(ISNUMBER(O201),INDEX('913'!$J$6:$J$1205,O201),0)+IF(ISNUMBER(P201),INDEX('913'!$J$6:$J$1205,P201),0)+IF(ISNUMBER(Q201),INDEX('913'!$J$6:$J$1205,Q201),0)+IF(ISNUMBER(R201),INDEX('913'!$J$6:$J$1205,R201),0)+IF(ISNUMBER(S201),INDEX('913'!$J$6:$J$1205,S201),0)+IF(ISNUMBER(T201),INDEX('913'!$J$6:$J$1205,T201),0)+IF(ISNUMBER(U201),INDEX('913'!$J$6:$J$1205,U201),0)+IF(ISNUMBER(V201),INDEX('913'!$J$6:$J$1205,V201),0))^2)/BZ201))</f>
        <v>0</v>
      </c>
      <c r="CB201" s="36">
        <f>100*AU201/'11'!B$16</f>
        <v>0</v>
      </c>
      <c r="CC201" s="37">
        <f>100*(AV201*CA201)/'11'!C$16</f>
        <v>0</v>
      </c>
      <c r="CD201" s="37">
        <f>IF(D201=0,1,BY201/D201)*CC201</f>
        <v>0</v>
      </c>
      <c r="CE201" s="36">
        <f>IF(D201=0,1,BY201/D201)*CB201</f>
        <v>0</v>
      </c>
      <c r="CF201" s="54">
        <f>'11'!C$16-'935'!Y201</f>
        <v>0</v>
      </c>
      <c r="CG201" s="37">
        <f>MAX('DNO totals'!B$312+0,MIN('935'!L201+0,'DNO totals'!B$304+0))</f>
        <v>0</v>
      </c>
      <c r="CH201" s="37">
        <f>MAX('DNO totals'!C$312+0,MIN('935'!M201+0,'DNO totals'!C$304+0))</f>
        <v>0</v>
      </c>
      <c r="CI201" s="37">
        <f>MAX('DNO totals'!D$312+0,MIN('935'!N201+0,'DNO totals'!D$304+0))</f>
        <v>0</v>
      </c>
      <c r="CJ201" s="37">
        <f>MAX('DNO totals'!E$312+0,MIN('935'!O201+0,'DNO totals'!E$304+0))</f>
        <v>0</v>
      </c>
      <c r="CK201" s="52">
        <f>MAX('DNO totals'!F$312+0,MIN('935'!P201+0,'DNO totals'!F$304+0))</f>
        <v>0</v>
      </c>
      <c r="CL201" s="37">
        <f>IF('935'!$K201=1000,'Charging rates'!$C$29*$AZ201/(1+'DNO totals'!$C$60)*$CG201,0)</f>
        <v>0</v>
      </c>
      <c r="CM201" s="37">
        <f>IF(MOD('935'!$K201,1000)=100,'Charging rates'!$D$29*$AZ201/(1+'DNO totals'!$D$60)*$CH201,0)</f>
        <v>0</v>
      </c>
      <c r="CN201" s="37">
        <f>IF(MOD('935'!$K201,100)=10,'Charging rates'!$E$29*$AZ201/(1+'DNO totals'!$E$60)*$CI201,0)</f>
        <v>0</v>
      </c>
      <c r="CO201" s="37">
        <f>IF(AND(MOD('935'!$K201,10)&gt;0,MOD('935'!$K201,1000)&gt;1),'Charging rates'!$F$29*$AZ201/(1+'DNO totals'!$F$60)*$CJ201,0)</f>
        <v>0</v>
      </c>
      <c r="CP201" s="37">
        <f>IF(MOD('935'!$K201,1000)=1,'Charging rates'!$G$29*$AZ201/(1+'DNO totals'!$G$60)*$CK201,0)</f>
        <v>0</v>
      </c>
      <c r="CQ201" s="52">
        <f>$CL201+$CM201+$CN201+$CO201+$CP201</f>
        <v>0</v>
      </c>
      <c r="CR201" s="37">
        <f>IF('935'!$K201&gt;1000,'Charging rates'!$C$29*$AY201*$CG201,0)</f>
        <v>0</v>
      </c>
      <c r="CS201" s="37">
        <f>IF(MOD('935'!$K201,1000)&gt;100,'Charging rates'!$D$29*$AY201*$CH201,0)</f>
        <v>0</v>
      </c>
      <c r="CT201" s="37">
        <f>IF(MOD('935'!$K201,100)&gt;10,'Charging rates'!$E$29*$AY201*$CI201,0)</f>
        <v>0</v>
      </c>
      <c r="CU201" s="52">
        <f>$CR201+$CS201+$CT201</f>
        <v>0</v>
      </c>
      <c r="CV201" s="36">
        <f>100*(AV201*'935'!Q201*CA201)/'11'!B$16</f>
        <v>0</v>
      </c>
      <c r="CW201" s="36">
        <f>100/'11'!B$16*'Charging rates'!B$76*AY201</f>
        <v>0</v>
      </c>
      <c r="CX201" s="36">
        <f>IF(D201=0,0,(1-BY201/D201)*(CB201+IF('935'!Q201=0,0,(CC201*'935'!Q201*('11'!C$16-'935'!Y201)/('11'!B$16-'935'!X201)))))</f>
        <v>0</v>
      </c>
      <c r="CY201" s="36">
        <f>CW201+CE201</f>
        <v>0</v>
      </c>
      <c r="CZ201" s="49">
        <f>(CQ201+CU201)*D201</f>
        <v>0</v>
      </c>
      <c r="DA201" s="33">
        <f>D201*('Parameters'!B$21+J201)*IF('DNO totals'!B$323&lt;0,1,'935'!S201)</f>
        <v>0</v>
      </c>
      <c r="DB201" s="52">
        <f>IF('DNO totals'!B$323&lt;0,1,'935'!S201)*('Parameters'!B$21+J201)</f>
        <v>0</v>
      </c>
      <c r="DC201" s="37">
        <f>CY201+'Charging rates'!B$106*DB201*100/'11'!B$16</f>
        <v>0</v>
      </c>
      <c r="DD201" s="37">
        <f>DC201+'Charging rates'!B$116*('Parameters'!B$21+J201)*100/'11'!B$16*IF('DNO totals'!B$323&lt;0,1,'935'!S201)</f>
        <v>0</v>
      </c>
      <c r="DE201" s="37">
        <f>'Charging rates'!B$97*(CQ201+CU201)*100/'11'!B$16</f>
        <v>0</v>
      </c>
      <c r="DF201" s="36">
        <f>MAX(0-(CC201*J201*'11'!C$16/'11'!B$16),DD201+DE201)</f>
        <v>0</v>
      </c>
      <c r="DG201" s="37">
        <f>IF(BT201,IF(J201=0,CD201,MAX(0,MIN(CD201,CD201+(DF201/'935'!Q201*('11'!B$16-'935'!X201)/('11'!C$16-'935'!Y201))))),0)</f>
        <v>0</v>
      </c>
      <c r="DH201" s="36">
        <f>IF(BT201,MAX(0,DF201),0)</f>
        <v>0</v>
      </c>
      <c r="DI201" s="53">
        <f>DH201+CX201</f>
        <v>0</v>
      </c>
    </row>
    <row r="202" spans="1:113">
      <c r="A202" s="28">
        <v>102</v>
      </c>
      <c r="B202" s="48">
        <f>'935'!B202</f>
        <v>0</v>
      </c>
      <c r="C202" s="33">
        <f>OR('935'!E202&lt;&gt;"VOID",'935'!F202&lt;&gt;"VOID",'935'!G202&lt;&gt;"VOID")</f>
        <v>0</v>
      </c>
      <c r="D202" s="33">
        <f>IF('935'!C202="VOID",0,('935'!C202*(1-'935'!X202/'11'!B$16)))</f>
        <v>0</v>
      </c>
      <c r="E202" s="33">
        <f>IF('935'!D202="VOID",0,'935'!D202*(1-'935'!X202/'11'!B$16))</f>
        <v>0</v>
      </c>
      <c r="F202" s="33">
        <f>IF('935'!E202="VOID",0,'935'!E202*(1-'935'!X202/'11'!B$16))</f>
        <v>0</v>
      </c>
      <c r="G202" s="33">
        <f>IF('935'!F202="VOID",0,'935'!F202*(1-'935'!X202/'11'!B$16))</f>
        <v>0</v>
      </c>
      <c r="H202" s="33">
        <f>IF('935'!G202="VOID",0,'935'!G202*(1-'935'!X202/'11'!B$16))</f>
        <v>0</v>
      </c>
      <c r="I202" s="33">
        <f>F202+G202+H202</f>
        <v>0</v>
      </c>
      <c r="J202" s="37">
        <f>'935'!Q202*(1-'935'!Y202/'11'!C$16)/(1-'935'!X202/'11'!B$16)</f>
        <v>0</v>
      </c>
      <c r="K202" s="33">
        <f>IF(D202,'935'!H202*D202/(D202+E202+I202),0)</f>
        <v>0</v>
      </c>
      <c r="L202" s="33">
        <f>IF(I202,'935'!H202*I202/(D202+E202+I202),0)</f>
        <v>0</v>
      </c>
      <c r="M202" s="33">
        <f>K202*(1-'935'!X202/'11'!B$16)</f>
        <v>0</v>
      </c>
      <c r="N202" s="49">
        <f>L202*(1-'935'!X202/'11'!B$16)</f>
        <v>0</v>
      </c>
      <c r="O202" s="50">
        <f>MATCH('935'!J202,'913'!$B$6:$B$1205,0)</f>
        <v>0</v>
      </c>
      <c r="P202" s="50">
        <f>MATCH(INDEX('913'!$D$6:$D$1205,O202),'913'!$B$6:$B$1205,0)</f>
        <v>0</v>
      </c>
      <c r="Q202" s="50">
        <f>MATCH(INDEX('913'!$D$6:$D$1205,P202),'913'!$B$6:$B$1205,0)</f>
        <v>0</v>
      </c>
      <c r="R202" s="50">
        <f>MATCH(INDEX('913'!$D$6:$D$1205,Q202),'913'!$B$6:$B$1205,0)</f>
        <v>0</v>
      </c>
      <c r="S202" s="50">
        <f>MATCH(INDEX('913'!$D$6:$D$1205,R202),'913'!$B$6:$B$1205,0)</f>
        <v>0</v>
      </c>
      <c r="T202" s="50">
        <f>MATCH(INDEX('913'!$D$6:$D$1205,S202),'913'!$B$6:$B$1205,0)</f>
        <v>0</v>
      </c>
      <c r="U202" s="50">
        <f>MATCH(INDEX('913'!$D$6:$D$1205,T202),'913'!$B$6:$B$1205,0)</f>
        <v>0</v>
      </c>
      <c r="V202" s="51">
        <f>MATCH(INDEX('913'!$D$6:$D$1205,U202),'913'!$B$6:$B$1205,0)</f>
        <v>0</v>
      </c>
      <c r="W202" s="37">
        <f>IF(ISNUMBER(O202),MAX(0,INDEX('913'!$E$6:$E$1205,O202)),0)</f>
        <v>0</v>
      </c>
      <c r="X202" s="37">
        <f>IF(ISNUMBER(P202),MAX(0,INDEX('913'!$E$6:$E$1205,P202)),0)</f>
        <v>0</v>
      </c>
      <c r="Y202" s="37">
        <f>IF(ISNUMBER(Q202),MAX(0,INDEX('913'!$E$6:$E$1205,Q202)),0)</f>
        <v>0</v>
      </c>
      <c r="Z202" s="37">
        <f>IF(ISNUMBER(R202),MAX(0,INDEX('913'!$E$6:$E$1205,R202)),0)</f>
        <v>0</v>
      </c>
      <c r="AA202" s="37">
        <f>IF(ISNUMBER(S202),MAX(0,INDEX('913'!$E$6:$E$1205,S202)),0)</f>
        <v>0</v>
      </c>
      <c r="AB202" s="37">
        <f>IF(ISNUMBER(T202),MAX(0,INDEX('913'!$E$6:$E$1205,T202)),0)</f>
        <v>0</v>
      </c>
      <c r="AC202" s="37">
        <f>IF(ISNUMBER(U202),MAX(0,INDEX('913'!$E$6:$E$1205,U202)),0)</f>
        <v>0</v>
      </c>
      <c r="AD202" s="52">
        <f>IF(ISNUMBER(V202),MAX(0,INDEX('913'!$E$6:$E$1205,V202)),0)</f>
        <v>0</v>
      </c>
      <c r="AE202" s="37">
        <f>IF(ISNUMBER(O202),MAX(0,INDEX('913'!$F$6:$F$1205,O202)),0)</f>
        <v>0</v>
      </c>
      <c r="AF202" s="37">
        <f>IF(ISNUMBER(P202),MAX(0,INDEX('913'!$F$6:$F$1205,P202)),0)</f>
        <v>0</v>
      </c>
      <c r="AG202" s="37">
        <f>IF(ISNUMBER(Q202),MAX(0,INDEX('913'!$F$6:$F$1205,Q202)),0)</f>
        <v>0</v>
      </c>
      <c r="AH202" s="37">
        <f>IF(ISNUMBER(R202),MAX(0,INDEX('913'!$F$6:$F$1205,R202)),0)</f>
        <v>0</v>
      </c>
      <c r="AI202" s="37">
        <f>IF(ISNUMBER(S202),MAX(0,INDEX('913'!$F$6:$F$1205,S202)),0)</f>
        <v>0</v>
      </c>
      <c r="AJ202" s="37">
        <f>IF(ISNUMBER(T202),MAX(0,INDEX('913'!$F$6:$F$1205,T202)),0)</f>
        <v>0</v>
      </c>
      <c r="AK202" s="37">
        <f>IF(ISNUMBER(U202),MAX(0,INDEX('913'!$F$6:$F$1205,U202)),0)</f>
        <v>0</v>
      </c>
      <c r="AL202" s="37">
        <f>IF(ISNUMBER(V202),MAX(0,INDEX('913'!$F$6:$F$1205,V202)),0)</f>
        <v>0</v>
      </c>
      <c r="AM202" s="33">
        <f>IF(ISNUMBER(O202),SQRT(INDEX('913'!$I$6:$I$1205,O202)^2+INDEX('913'!$J$6:$J$1205,O202)^2),0)</f>
        <v>0</v>
      </c>
      <c r="AN202" s="33">
        <f>IF(ISNUMBER(P202),SQRT(INDEX('913'!$I$6:$I$1205,P202)^2+INDEX('913'!$J$6:$J$1205,P202)^2),0)</f>
        <v>0</v>
      </c>
      <c r="AO202" s="33">
        <f>IF(ISNUMBER(Q202),SQRT(INDEX('913'!$I$6:$I$1205,Q202)^2+INDEX('913'!$J$6:$J$1205,Q202)^2),0)</f>
        <v>0</v>
      </c>
      <c r="AP202" s="33">
        <f>IF(ISNUMBER(R202),SQRT(INDEX('913'!$I$6:$I$1205,R202)^2+INDEX('913'!$J$6:$J$1205,R202)^2),0)</f>
        <v>0</v>
      </c>
      <c r="AQ202" s="33">
        <f>IF(ISNUMBER(S202),SQRT(INDEX('913'!$I$6:$I$1205,S202)^2+INDEX('913'!$J$6:$J$1205,S202)^2),0)</f>
        <v>0</v>
      </c>
      <c r="AR202" s="33">
        <f>IF(ISNUMBER(T202),SQRT(INDEX('913'!$I$6:$I$1205,T202)^2+INDEX('913'!$J$6:$J$1205,T202)^2),0)</f>
        <v>0</v>
      </c>
      <c r="AS202" s="33">
        <f>IF(ISNUMBER(U202),SQRT(INDEX('913'!$I$6:$I$1205,U202)^2+INDEX('913'!$J$6:$J$1205,U202)^2),0)</f>
        <v>0</v>
      </c>
      <c r="AT202" s="49">
        <f>IF(ISNUMBER(V202),SQRT(INDEX('913'!$I$6:$I$1205,V202)^2+INDEX('913'!$J$6:$J$1205,V202)^2),0)</f>
        <v>0</v>
      </c>
      <c r="AU202" s="37">
        <f>IF(AM202+AN202+AO202+AP202+AQ202+AR202+AS202+AT202=0,IF(COUNT(O202,P202,Q202,R202,S202,T202,U202,V202),(W202+X202+Y202+Z202+AA202+AB202+AC202+AD202)/COUNT(O202,P202,Q202,R202,S202,T202,U202,V202),0),(AM202*W202+AN202*X202+AO202*Y202+AP202*Z202+AQ202*AA202+AR202*AB202+AS202*AC202+AT202*AD202)/(AM202+AN202+AO202+AP202+AQ202+AR202+AS202+AT202))</f>
        <v>0</v>
      </c>
      <c r="AV202" s="37">
        <f>IF(AM202+AN202+AO202+AP202+AQ202+AR202+AS202+AT202=0,IF(COUNT(O202,P202,Q202,R202,S202,T202,U202,V202),(AE202+AF202+AG202+AH202+AI202+AJ202+AK202+AL202)/COUNT(O202,P202,Q202,R202,S202,T202,U202,V202),0),(AM202*AE202+AN202*AF202+AO202*AG202+AP202*AH202+AQ202*AI202+AR202*AJ202+AS202*AK202+AT202*AL202)/(AM202+AN202+AO202+AP202+AQ202+AR202+AS202+AT202))</f>
        <v>0</v>
      </c>
      <c r="AW202" s="52">
        <f>-100*'935'!W202*(AU202+AV202)/'11'!C$16</f>
        <v>0</v>
      </c>
      <c r="AX202" s="37">
        <f>INDEX('DNO totals'!$B$52:$G$52,IF('935'!K202,IF(MOD('935'!K202,1000),IF(MOD('935'!K202,100),IF(MOD('935'!K202,10),IF(MOD('935'!K202,1000)=1,6,5),4),3),2),1))</f>
        <v>0</v>
      </c>
      <c r="AY202" s="52">
        <f>J202*AX202</f>
        <v>0</v>
      </c>
      <c r="AZ202" s="37">
        <f>AX202*'Parameters'!B$11</f>
        <v>0</v>
      </c>
      <c r="BA202" s="37">
        <f>IF('935'!$K202=1000,'Charging rates'!$C$29*$AZ202/(1+'DNO totals'!$C$60)*'935'!$L202,0)</f>
        <v>0</v>
      </c>
      <c r="BB202" s="37">
        <f>IF(MOD('935'!$K202,1000)=100,'Charging rates'!$D$29*$AZ202/(1+'DNO totals'!$D$60)*'935'!$M202,0)</f>
        <v>0</v>
      </c>
      <c r="BC202" s="37">
        <f>IF(MOD('935'!$K202,100)=10,'Charging rates'!$E$29*$AZ202/(1+'DNO totals'!$E$60)*'935'!$N202,0)</f>
        <v>0</v>
      </c>
      <c r="BD202" s="37">
        <f>IF(AND(MOD('935'!$K202,10)&gt;0,MOD('935'!$K202,1000)&gt;1),'Charging rates'!$F$29*$AZ202/(1+'DNO totals'!$F$60)*'935'!$O202,0)</f>
        <v>0</v>
      </c>
      <c r="BE202" s="37">
        <f>IF(MOD('935'!$K202,1000)=1,'Charging rates'!$G$29*$AZ202/(1+'DNO totals'!$G$60)*'935'!$P202,0)</f>
        <v>0</v>
      </c>
      <c r="BF202" s="37">
        <f>IF('935'!$K202&gt;1000,'Charging rates'!$C$29*$AY202*'935'!$L202,0)</f>
        <v>0</v>
      </c>
      <c r="BG202" s="37">
        <f>IF(MOD('935'!$K202,1000)&gt;100,'Charging rates'!$D$29*$AY202*'935'!$M202,0)</f>
        <v>0</v>
      </c>
      <c r="BH202" s="37">
        <f>IF(MOD('935'!$K202,100)&gt;10,'Charging rates'!$E$29*$AY202*'935'!$N202,0)</f>
        <v>0</v>
      </c>
      <c r="BI202" s="37">
        <f>$BA202+$BB202+$BC202+$BD202+$BE202</f>
        <v>0</v>
      </c>
      <c r="BJ202" s="52">
        <f>$BF202+$BG202+$BH202</f>
        <v>0</v>
      </c>
      <c r="BK202" s="37">
        <f>AW202*(1+'Charging rates'!B$42+0.6*'Charging rates'!B$67+'Charging rates'!B$54)-100*'Charging rates'!B$76/'11'!C$16*'935'!W202</f>
        <v>0</v>
      </c>
      <c r="BL202" s="37">
        <f>IF(I202,BK202*I202/(I202+E202),0)</f>
        <v>0</v>
      </c>
      <c r="BM202" s="52">
        <f>ROUND(BL202,3)</f>
        <v>0</v>
      </c>
      <c r="BN202" s="33">
        <f>IF('935'!V202="VOID",0,'935'!V202*(1-'935'!X202/'11'!B$16))</f>
        <v>0</v>
      </c>
      <c r="BO202" s="36">
        <f>IF(I202,-100*'Charging rates'!B$76/'11'!B$16*BN202/I202,0)</f>
        <v>0</v>
      </c>
      <c r="BP202" s="36">
        <f>IF(C202,'DNO totals'!B$171,0)</f>
        <v>0</v>
      </c>
      <c r="BQ202" s="36">
        <f>ROUND(BP202,2)</f>
        <v>0</v>
      </c>
      <c r="BR202" s="36">
        <f>IF(C202,(BP202+BO202),0)</f>
        <v>0</v>
      </c>
      <c r="BS202" s="53">
        <f>ROUND(BR202,2)</f>
        <v>0</v>
      </c>
      <c r="BT202" s="33">
        <f>'935'!C202&lt;&gt;"VOID"</f>
        <v>0</v>
      </c>
      <c r="BU202" s="36">
        <f>IF(BT202,(100/'11'!B$16*K202*((1-'935'!I202)*'Charging rates'!B$42+'Charging rates'!B$54)),0)</f>
        <v>0</v>
      </c>
      <c r="BV202" s="36">
        <f>100/'11'!B$16*N202*('Charging rates'!B$42+'Charging rates'!B$54)</f>
        <v>0</v>
      </c>
      <c r="BW202" s="36">
        <f>100/'11'!B$16*L202*('Charging rates'!B$42+'Charging rates'!B$54)</f>
        <v>0</v>
      </c>
      <c r="BX202" s="53">
        <f>ROUND(BW202,2)</f>
        <v>0</v>
      </c>
      <c r="BY202" s="33">
        <f>D202-('935'!T202*(1-'935'!X202/'11'!B$16))</f>
        <v>0</v>
      </c>
      <c r="BZ202" s="33">
        <f>0-IF(ISNUMBER(O202),INDEX('913'!$I$6:$I$1205,O202),0)-IF(ISNUMBER(P202),INDEX('913'!$I$6:$I$1205,P202),0)-IF(ISNUMBER(Q202),INDEX('913'!$I$6:$I$1205,Q202),0)-IF(ISNUMBER(R202),INDEX('913'!$I$6:$I$1205,R202),0)-IF(ISNUMBER(S202),INDEX('913'!$I$6:$I$1205,S202),0)-IF(ISNUMBER(T202),INDEX('913'!$I$6:$I$1205,T202),0)-IF(ISNUMBER(U202),INDEX('913'!$I$6:$I$1205,U202),0)-IF(ISNUMBER(V202),INDEX('913'!$I$6:$I$1205,V202),0)</f>
        <v>0</v>
      </c>
      <c r="CA202" s="37">
        <f>IF(BZ202=0,1,MAX(1,SQRT(BZ202^2+(IF(ISNUMBER(O202),INDEX('913'!$J$6:$J$1205,O202),0)+IF(ISNUMBER(P202),INDEX('913'!$J$6:$J$1205,P202),0)+IF(ISNUMBER(Q202),INDEX('913'!$J$6:$J$1205,Q202),0)+IF(ISNUMBER(R202),INDEX('913'!$J$6:$J$1205,R202),0)+IF(ISNUMBER(S202),INDEX('913'!$J$6:$J$1205,S202),0)+IF(ISNUMBER(T202),INDEX('913'!$J$6:$J$1205,T202),0)+IF(ISNUMBER(U202),INDEX('913'!$J$6:$J$1205,U202),0)+IF(ISNUMBER(V202),INDEX('913'!$J$6:$J$1205,V202),0))^2)/BZ202))</f>
        <v>0</v>
      </c>
      <c r="CB202" s="36">
        <f>100*AU202/'11'!B$16</f>
        <v>0</v>
      </c>
      <c r="CC202" s="37">
        <f>100*(AV202*CA202)/'11'!C$16</f>
        <v>0</v>
      </c>
      <c r="CD202" s="37">
        <f>IF(D202=0,1,BY202/D202)*CC202</f>
        <v>0</v>
      </c>
      <c r="CE202" s="36">
        <f>IF(D202=0,1,BY202/D202)*CB202</f>
        <v>0</v>
      </c>
      <c r="CF202" s="54">
        <f>'11'!C$16-'935'!Y202</f>
        <v>0</v>
      </c>
      <c r="CG202" s="37">
        <f>MAX('DNO totals'!B$312+0,MIN('935'!L202+0,'DNO totals'!B$304+0))</f>
        <v>0</v>
      </c>
      <c r="CH202" s="37">
        <f>MAX('DNO totals'!C$312+0,MIN('935'!M202+0,'DNO totals'!C$304+0))</f>
        <v>0</v>
      </c>
      <c r="CI202" s="37">
        <f>MAX('DNO totals'!D$312+0,MIN('935'!N202+0,'DNO totals'!D$304+0))</f>
        <v>0</v>
      </c>
      <c r="CJ202" s="37">
        <f>MAX('DNO totals'!E$312+0,MIN('935'!O202+0,'DNO totals'!E$304+0))</f>
        <v>0</v>
      </c>
      <c r="CK202" s="52">
        <f>MAX('DNO totals'!F$312+0,MIN('935'!P202+0,'DNO totals'!F$304+0))</f>
        <v>0</v>
      </c>
      <c r="CL202" s="37">
        <f>IF('935'!$K202=1000,'Charging rates'!$C$29*$AZ202/(1+'DNO totals'!$C$60)*$CG202,0)</f>
        <v>0</v>
      </c>
      <c r="CM202" s="37">
        <f>IF(MOD('935'!$K202,1000)=100,'Charging rates'!$D$29*$AZ202/(1+'DNO totals'!$D$60)*$CH202,0)</f>
        <v>0</v>
      </c>
      <c r="CN202" s="37">
        <f>IF(MOD('935'!$K202,100)=10,'Charging rates'!$E$29*$AZ202/(1+'DNO totals'!$E$60)*$CI202,0)</f>
        <v>0</v>
      </c>
      <c r="CO202" s="37">
        <f>IF(AND(MOD('935'!$K202,10)&gt;0,MOD('935'!$K202,1000)&gt;1),'Charging rates'!$F$29*$AZ202/(1+'DNO totals'!$F$60)*$CJ202,0)</f>
        <v>0</v>
      </c>
      <c r="CP202" s="37">
        <f>IF(MOD('935'!$K202,1000)=1,'Charging rates'!$G$29*$AZ202/(1+'DNO totals'!$G$60)*$CK202,0)</f>
        <v>0</v>
      </c>
      <c r="CQ202" s="52">
        <f>$CL202+$CM202+$CN202+$CO202+$CP202</f>
        <v>0</v>
      </c>
      <c r="CR202" s="37">
        <f>IF('935'!$K202&gt;1000,'Charging rates'!$C$29*$AY202*$CG202,0)</f>
        <v>0</v>
      </c>
      <c r="CS202" s="37">
        <f>IF(MOD('935'!$K202,1000)&gt;100,'Charging rates'!$D$29*$AY202*$CH202,0)</f>
        <v>0</v>
      </c>
      <c r="CT202" s="37">
        <f>IF(MOD('935'!$K202,100)&gt;10,'Charging rates'!$E$29*$AY202*$CI202,0)</f>
        <v>0</v>
      </c>
      <c r="CU202" s="52">
        <f>$CR202+$CS202+$CT202</f>
        <v>0</v>
      </c>
      <c r="CV202" s="36">
        <f>100*(AV202*'935'!Q202*CA202)/'11'!B$16</f>
        <v>0</v>
      </c>
      <c r="CW202" s="36">
        <f>100/'11'!B$16*'Charging rates'!B$76*AY202</f>
        <v>0</v>
      </c>
      <c r="CX202" s="36">
        <f>IF(D202=0,0,(1-BY202/D202)*(CB202+IF('935'!Q202=0,0,(CC202*'935'!Q202*('11'!C$16-'935'!Y202)/('11'!B$16-'935'!X202)))))</f>
        <v>0</v>
      </c>
      <c r="CY202" s="36">
        <f>CW202+CE202</f>
        <v>0</v>
      </c>
      <c r="CZ202" s="49">
        <f>(CQ202+CU202)*D202</f>
        <v>0</v>
      </c>
      <c r="DA202" s="33">
        <f>D202*('Parameters'!B$21+J202)*IF('DNO totals'!B$323&lt;0,1,'935'!S202)</f>
        <v>0</v>
      </c>
      <c r="DB202" s="52">
        <f>IF('DNO totals'!B$323&lt;0,1,'935'!S202)*('Parameters'!B$21+J202)</f>
        <v>0</v>
      </c>
      <c r="DC202" s="37">
        <f>CY202+'Charging rates'!B$106*DB202*100/'11'!B$16</f>
        <v>0</v>
      </c>
      <c r="DD202" s="37">
        <f>DC202+'Charging rates'!B$116*('Parameters'!B$21+J202)*100/'11'!B$16*IF('DNO totals'!B$323&lt;0,1,'935'!S202)</f>
        <v>0</v>
      </c>
      <c r="DE202" s="37">
        <f>'Charging rates'!B$97*(CQ202+CU202)*100/'11'!B$16</f>
        <v>0</v>
      </c>
      <c r="DF202" s="36">
        <f>MAX(0-(CC202*J202*'11'!C$16/'11'!B$16),DD202+DE202)</f>
        <v>0</v>
      </c>
      <c r="DG202" s="37">
        <f>IF(BT202,IF(J202=0,CD202,MAX(0,MIN(CD202,CD202+(DF202/'935'!Q202*('11'!B$16-'935'!X202)/('11'!C$16-'935'!Y202))))),0)</f>
        <v>0</v>
      </c>
      <c r="DH202" s="36">
        <f>IF(BT202,MAX(0,DF202),0)</f>
        <v>0</v>
      </c>
      <c r="DI202" s="53">
        <f>DH202+CX202</f>
        <v>0</v>
      </c>
    </row>
    <row r="203" spans="1:113">
      <c r="A203" s="28">
        <v>103</v>
      </c>
      <c r="B203" s="48">
        <f>'935'!B203</f>
        <v>0</v>
      </c>
      <c r="C203" s="33">
        <f>OR('935'!E203&lt;&gt;"VOID",'935'!F203&lt;&gt;"VOID",'935'!G203&lt;&gt;"VOID")</f>
        <v>0</v>
      </c>
      <c r="D203" s="33">
        <f>IF('935'!C203="VOID",0,('935'!C203*(1-'935'!X203/'11'!B$16)))</f>
        <v>0</v>
      </c>
      <c r="E203" s="33">
        <f>IF('935'!D203="VOID",0,'935'!D203*(1-'935'!X203/'11'!B$16))</f>
        <v>0</v>
      </c>
      <c r="F203" s="33">
        <f>IF('935'!E203="VOID",0,'935'!E203*(1-'935'!X203/'11'!B$16))</f>
        <v>0</v>
      </c>
      <c r="G203" s="33">
        <f>IF('935'!F203="VOID",0,'935'!F203*(1-'935'!X203/'11'!B$16))</f>
        <v>0</v>
      </c>
      <c r="H203" s="33">
        <f>IF('935'!G203="VOID",0,'935'!G203*(1-'935'!X203/'11'!B$16))</f>
        <v>0</v>
      </c>
      <c r="I203" s="33">
        <f>F203+G203+H203</f>
        <v>0</v>
      </c>
      <c r="J203" s="37">
        <f>'935'!Q203*(1-'935'!Y203/'11'!C$16)/(1-'935'!X203/'11'!B$16)</f>
        <v>0</v>
      </c>
      <c r="K203" s="33">
        <f>IF(D203,'935'!H203*D203/(D203+E203+I203),0)</f>
        <v>0</v>
      </c>
      <c r="L203" s="33">
        <f>IF(I203,'935'!H203*I203/(D203+E203+I203),0)</f>
        <v>0</v>
      </c>
      <c r="M203" s="33">
        <f>K203*(1-'935'!X203/'11'!B$16)</f>
        <v>0</v>
      </c>
      <c r="N203" s="49">
        <f>L203*(1-'935'!X203/'11'!B$16)</f>
        <v>0</v>
      </c>
      <c r="O203" s="50">
        <f>MATCH('935'!J203,'913'!$B$6:$B$1205,0)</f>
        <v>0</v>
      </c>
      <c r="P203" s="50">
        <f>MATCH(INDEX('913'!$D$6:$D$1205,O203),'913'!$B$6:$B$1205,0)</f>
        <v>0</v>
      </c>
      <c r="Q203" s="50">
        <f>MATCH(INDEX('913'!$D$6:$D$1205,P203),'913'!$B$6:$B$1205,0)</f>
        <v>0</v>
      </c>
      <c r="R203" s="50">
        <f>MATCH(INDEX('913'!$D$6:$D$1205,Q203),'913'!$B$6:$B$1205,0)</f>
        <v>0</v>
      </c>
      <c r="S203" s="50">
        <f>MATCH(INDEX('913'!$D$6:$D$1205,R203),'913'!$B$6:$B$1205,0)</f>
        <v>0</v>
      </c>
      <c r="T203" s="50">
        <f>MATCH(INDEX('913'!$D$6:$D$1205,S203),'913'!$B$6:$B$1205,0)</f>
        <v>0</v>
      </c>
      <c r="U203" s="50">
        <f>MATCH(INDEX('913'!$D$6:$D$1205,T203),'913'!$B$6:$B$1205,0)</f>
        <v>0</v>
      </c>
      <c r="V203" s="51">
        <f>MATCH(INDEX('913'!$D$6:$D$1205,U203),'913'!$B$6:$B$1205,0)</f>
        <v>0</v>
      </c>
      <c r="W203" s="37">
        <f>IF(ISNUMBER(O203),MAX(0,INDEX('913'!$E$6:$E$1205,O203)),0)</f>
        <v>0</v>
      </c>
      <c r="X203" s="37">
        <f>IF(ISNUMBER(P203),MAX(0,INDEX('913'!$E$6:$E$1205,P203)),0)</f>
        <v>0</v>
      </c>
      <c r="Y203" s="37">
        <f>IF(ISNUMBER(Q203),MAX(0,INDEX('913'!$E$6:$E$1205,Q203)),0)</f>
        <v>0</v>
      </c>
      <c r="Z203" s="37">
        <f>IF(ISNUMBER(R203),MAX(0,INDEX('913'!$E$6:$E$1205,R203)),0)</f>
        <v>0</v>
      </c>
      <c r="AA203" s="37">
        <f>IF(ISNUMBER(S203),MAX(0,INDEX('913'!$E$6:$E$1205,S203)),0)</f>
        <v>0</v>
      </c>
      <c r="AB203" s="37">
        <f>IF(ISNUMBER(T203),MAX(0,INDEX('913'!$E$6:$E$1205,T203)),0)</f>
        <v>0</v>
      </c>
      <c r="AC203" s="37">
        <f>IF(ISNUMBER(U203),MAX(0,INDEX('913'!$E$6:$E$1205,U203)),0)</f>
        <v>0</v>
      </c>
      <c r="AD203" s="52">
        <f>IF(ISNUMBER(V203),MAX(0,INDEX('913'!$E$6:$E$1205,V203)),0)</f>
        <v>0</v>
      </c>
      <c r="AE203" s="37">
        <f>IF(ISNUMBER(O203),MAX(0,INDEX('913'!$F$6:$F$1205,O203)),0)</f>
        <v>0</v>
      </c>
      <c r="AF203" s="37">
        <f>IF(ISNUMBER(P203),MAX(0,INDEX('913'!$F$6:$F$1205,P203)),0)</f>
        <v>0</v>
      </c>
      <c r="AG203" s="37">
        <f>IF(ISNUMBER(Q203),MAX(0,INDEX('913'!$F$6:$F$1205,Q203)),0)</f>
        <v>0</v>
      </c>
      <c r="AH203" s="37">
        <f>IF(ISNUMBER(R203),MAX(0,INDEX('913'!$F$6:$F$1205,R203)),0)</f>
        <v>0</v>
      </c>
      <c r="AI203" s="37">
        <f>IF(ISNUMBER(S203),MAX(0,INDEX('913'!$F$6:$F$1205,S203)),0)</f>
        <v>0</v>
      </c>
      <c r="AJ203" s="37">
        <f>IF(ISNUMBER(T203),MAX(0,INDEX('913'!$F$6:$F$1205,T203)),0)</f>
        <v>0</v>
      </c>
      <c r="AK203" s="37">
        <f>IF(ISNUMBER(U203),MAX(0,INDEX('913'!$F$6:$F$1205,U203)),0)</f>
        <v>0</v>
      </c>
      <c r="AL203" s="37">
        <f>IF(ISNUMBER(V203),MAX(0,INDEX('913'!$F$6:$F$1205,V203)),0)</f>
        <v>0</v>
      </c>
      <c r="AM203" s="33">
        <f>IF(ISNUMBER(O203),SQRT(INDEX('913'!$I$6:$I$1205,O203)^2+INDEX('913'!$J$6:$J$1205,O203)^2),0)</f>
        <v>0</v>
      </c>
      <c r="AN203" s="33">
        <f>IF(ISNUMBER(P203),SQRT(INDEX('913'!$I$6:$I$1205,P203)^2+INDEX('913'!$J$6:$J$1205,P203)^2),0)</f>
        <v>0</v>
      </c>
      <c r="AO203" s="33">
        <f>IF(ISNUMBER(Q203),SQRT(INDEX('913'!$I$6:$I$1205,Q203)^2+INDEX('913'!$J$6:$J$1205,Q203)^2),0)</f>
        <v>0</v>
      </c>
      <c r="AP203" s="33">
        <f>IF(ISNUMBER(R203),SQRT(INDEX('913'!$I$6:$I$1205,R203)^2+INDEX('913'!$J$6:$J$1205,R203)^2),0)</f>
        <v>0</v>
      </c>
      <c r="AQ203" s="33">
        <f>IF(ISNUMBER(S203),SQRT(INDEX('913'!$I$6:$I$1205,S203)^2+INDEX('913'!$J$6:$J$1205,S203)^2),0)</f>
        <v>0</v>
      </c>
      <c r="AR203" s="33">
        <f>IF(ISNUMBER(T203),SQRT(INDEX('913'!$I$6:$I$1205,T203)^2+INDEX('913'!$J$6:$J$1205,T203)^2),0)</f>
        <v>0</v>
      </c>
      <c r="AS203" s="33">
        <f>IF(ISNUMBER(U203),SQRT(INDEX('913'!$I$6:$I$1205,U203)^2+INDEX('913'!$J$6:$J$1205,U203)^2),0)</f>
        <v>0</v>
      </c>
      <c r="AT203" s="49">
        <f>IF(ISNUMBER(V203),SQRT(INDEX('913'!$I$6:$I$1205,V203)^2+INDEX('913'!$J$6:$J$1205,V203)^2),0)</f>
        <v>0</v>
      </c>
      <c r="AU203" s="37">
        <f>IF(AM203+AN203+AO203+AP203+AQ203+AR203+AS203+AT203=0,IF(COUNT(O203,P203,Q203,R203,S203,T203,U203,V203),(W203+X203+Y203+Z203+AA203+AB203+AC203+AD203)/COUNT(O203,P203,Q203,R203,S203,T203,U203,V203),0),(AM203*W203+AN203*X203+AO203*Y203+AP203*Z203+AQ203*AA203+AR203*AB203+AS203*AC203+AT203*AD203)/(AM203+AN203+AO203+AP203+AQ203+AR203+AS203+AT203))</f>
        <v>0</v>
      </c>
      <c r="AV203" s="37">
        <f>IF(AM203+AN203+AO203+AP203+AQ203+AR203+AS203+AT203=0,IF(COUNT(O203,P203,Q203,R203,S203,T203,U203,V203),(AE203+AF203+AG203+AH203+AI203+AJ203+AK203+AL203)/COUNT(O203,P203,Q203,R203,S203,T203,U203,V203),0),(AM203*AE203+AN203*AF203+AO203*AG203+AP203*AH203+AQ203*AI203+AR203*AJ203+AS203*AK203+AT203*AL203)/(AM203+AN203+AO203+AP203+AQ203+AR203+AS203+AT203))</f>
        <v>0</v>
      </c>
      <c r="AW203" s="52">
        <f>-100*'935'!W203*(AU203+AV203)/'11'!C$16</f>
        <v>0</v>
      </c>
      <c r="AX203" s="37">
        <f>INDEX('DNO totals'!$B$52:$G$52,IF('935'!K203,IF(MOD('935'!K203,1000),IF(MOD('935'!K203,100),IF(MOD('935'!K203,10),IF(MOD('935'!K203,1000)=1,6,5),4),3),2),1))</f>
        <v>0</v>
      </c>
      <c r="AY203" s="52">
        <f>J203*AX203</f>
        <v>0</v>
      </c>
      <c r="AZ203" s="37">
        <f>AX203*'Parameters'!B$11</f>
        <v>0</v>
      </c>
      <c r="BA203" s="37">
        <f>IF('935'!$K203=1000,'Charging rates'!$C$29*$AZ203/(1+'DNO totals'!$C$60)*'935'!$L203,0)</f>
        <v>0</v>
      </c>
      <c r="BB203" s="37">
        <f>IF(MOD('935'!$K203,1000)=100,'Charging rates'!$D$29*$AZ203/(1+'DNO totals'!$D$60)*'935'!$M203,0)</f>
        <v>0</v>
      </c>
      <c r="BC203" s="37">
        <f>IF(MOD('935'!$K203,100)=10,'Charging rates'!$E$29*$AZ203/(1+'DNO totals'!$E$60)*'935'!$N203,0)</f>
        <v>0</v>
      </c>
      <c r="BD203" s="37">
        <f>IF(AND(MOD('935'!$K203,10)&gt;0,MOD('935'!$K203,1000)&gt;1),'Charging rates'!$F$29*$AZ203/(1+'DNO totals'!$F$60)*'935'!$O203,0)</f>
        <v>0</v>
      </c>
      <c r="BE203" s="37">
        <f>IF(MOD('935'!$K203,1000)=1,'Charging rates'!$G$29*$AZ203/(1+'DNO totals'!$G$60)*'935'!$P203,0)</f>
        <v>0</v>
      </c>
      <c r="BF203" s="37">
        <f>IF('935'!$K203&gt;1000,'Charging rates'!$C$29*$AY203*'935'!$L203,0)</f>
        <v>0</v>
      </c>
      <c r="BG203" s="37">
        <f>IF(MOD('935'!$K203,1000)&gt;100,'Charging rates'!$D$29*$AY203*'935'!$M203,0)</f>
        <v>0</v>
      </c>
      <c r="BH203" s="37">
        <f>IF(MOD('935'!$K203,100)&gt;10,'Charging rates'!$E$29*$AY203*'935'!$N203,0)</f>
        <v>0</v>
      </c>
      <c r="BI203" s="37">
        <f>$BA203+$BB203+$BC203+$BD203+$BE203</f>
        <v>0</v>
      </c>
      <c r="BJ203" s="52">
        <f>$BF203+$BG203+$BH203</f>
        <v>0</v>
      </c>
      <c r="BK203" s="37">
        <f>AW203*(1+'Charging rates'!B$42+0.6*'Charging rates'!B$67+'Charging rates'!B$54)-100*'Charging rates'!B$76/'11'!C$16*'935'!W203</f>
        <v>0</v>
      </c>
      <c r="BL203" s="37">
        <f>IF(I203,BK203*I203/(I203+E203),0)</f>
        <v>0</v>
      </c>
      <c r="BM203" s="52">
        <f>ROUND(BL203,3)</f>
        <v>0</v>
      </c>
      <c r="BN203" s="33">
        <f>IF('935'!V203="VOID",0,'935'!V203*(1-'935'!X203/'11'!B$16))</f>
        <v>0</v>
      </c>
      <c r="BO203" s="36">
        <f>IF(I203,-100*'Charging rates'!B$76/'11'!B$16*BN203/I203,0)</f>
        <v>0</v>
      </c>
      <c r="BP203" s="36">
        <f>IF(C203,'DNO totals'!B$171,0)</f>
        <v>0</v>
      </c>
      <c r="BQ203" s="36">
        <f>ROUND(BP203,2)</f>
        <v>0</v>
      </c>
      <c r="BR203" s="36">
        <f>IF(C203,(BP203+BO203),0)</f>
        <v>0</v>
      </c>
      <c r="BS203" s="53">
        <f>ROUND(BR203,2)</f>
        <v>0</v>
      </c>
      <c r="BT203" s="33">
        <f>'935'!C203&lt;&gt;"VOID"</f>
        <v>0</v>
      </c>
      <c r="BU203" s="36">
        <f>IF(BT203,(100/'11'!B$16*K203*((1-'935'!I203)*'Charging rates'!B$42+'Charging rates'!B$54)),0)</f>
        <v>0</v>
      </c>
      <c r="BV203" s="36">
        <f>100/'11'!B$16*N203*('Charging rates'!B$42+'Charging rates'!B$54)</f>
        <v>0</v>
      </c>
      <c r="BW203" s="36">
        <f>100/'11'!B$16*L203*('Charging rates'!B$42+'Charging rates'!B$54)</f>
        <v>0</v>
      </c>
      <c r="BX203" s="53">
        <f>ROUND(BW203,2)</f>
        <v>0</v>
      </c>
      <c r="BY203" s="33">
        <f>D203-('935'!T203*(1-'935'!X203/'11'!B$16))</f>
        <v>0</v>
      </c>
      <c r="BZ203" s="33">
        <f>0-IF(ISNUMBER(O203),INDEX('913'!$I$6:$I$1205,O203),0)-IF(ISNUMBER(P203),INDEX('913'!$I$6:$I$1205,P203),0)-IF(ISNUMBER(Q203),INDEX('913'!$I$6:$I$1205,Q203),0)-IF(ISNUMBER(R203),INDEX('913'!$I$6:$I$1205,R203),0)-IF(ISNUMBER(S203),INDEX('913'!$I$6:$I$1205,S203),0)-IF(ISNUMBER(T203),INDEX('913'!$I$6:$I$1205,T203),0)-IF(ISNUMBER(U203),INDEX('913'!$I$6:$I$1205,U203),0)-IF(ISNUMBER(V203),INDEX('913'!$I$6:$I$1205,V203),0)</f>
        <v>0</v>
      </c>
      <c r="CA203" s="37">
        <f>IF(BZ203=0,1,MAX(1,SQRT(BZ203^2+(IF(ISNUMBER(O203),INDEX('913'!$J$6:$J$1205,O203),0)+IF(ISNUMBER(P203),INDEX('913'!$J$6:$J$1205,P203),0)+IF(ISNUMBER(Q203),INDEX('913'!$J$6:$J$1205,Q203),0)+IF(ISNUMBER(R203),INDEX('913'!$J$6:$J$1205,R203),0)+IF(ISNUMBER(S203),INDEX('913'!$J$6:$J$1205,S203),0)+IF(ISNUMBER(T203),INDEX('913'!$J$6:$J$1205,T203),0)+IF(ISNUMBER(U203),INDEX('913'!$J$6:$J$1205,U203),0)+IF(ISNUMBER(V203),INDEX('913'!$J$6:$J$1205,V203),0))^2)/BZ203))</f>
        <v>0</v>
      </c>
      <c r="CB203" s="36">
        <f>100*AU203/'11'!B$16</f>
        <v>0</v>
      </c>
      <c r="CC203" s="37">
        <f>100*(AV203*CA203)/'11'!C$16</f>
        <v>0</v>
      </c>
      <c r="CD203" s="37">
        <f>IF(D203=0,1,BY203/D203)*CC203</f>
        <v>0</v>
      </c>
      <c r="CE203" s="36">
        <f>IF(D203=0,1,BY203/D203)*CB203</f>
        <v>0</v>
      </c>
      <c r="CF203" s="54">
        <f>'11'!C$16-'935'!Y203</f>
        <v>0</v>
      </c>
      <c r="CG203" s="37">
        <f>MAX('DNO totals'!B$312+0,MIN('935'!L203+0,'DNO totals'!B$304+0))</f>
        <v>0</v>
      </c>
      <c r="CH203" s="37">
        <f>MAX('DNO totals'!C$312+0,MIN('935'!M203+0,'DNO totals'!C$304+0))</f>
        <v>0</v>
      </c>
      <c r="CI203" s="37">
        <f>MAX('DNO totals'!D$312+0,MIN('935'!N203+0,'DNO totals'!D$304+0))</f>
        <v>0</v>
      </c>
      <c r="CJ203" s="37">
        <f>MAX('DNO totals'!E$312+0,MIN('935'!O203+0,'DNO totals'!E$304+0))</f>
        <v>0</v>
      </c>
      <c r="CK203" s="52">
        <f>MAX('DNO totals'!F$312+0,MIN('935'!P203+0,'DNO totals'!F$304+0))</f>
        <v>0</v>
      </c>
      <c r="CL203" s="37">
        <f>IF('935'!$K203=1000,'Charging rates'!$C$29*$AZ203/(1+'DNO totals'!$C$60)*$CG203,0)</f>
        <v>0</v>
      </c>
      <c r="CM203" s="37">
        <f>IF(MOD('935'!$K203,1000)=100,'Charging rates'!$D$29*$AZ203/(1+'DNO totals'!$D$60)*$CH203,0)</f>
        <v>0</v>
      </c>
      <c r="CN203" s="37">
        <f>IF(MOD('935'!$K203,100)=10,'Charging rates'!$E$29*$AZ203/(1+'DNO totals'!$E$60)*$CI203,0)</f>
        <v>0</v>
      </c>
      <c r="CO203" s="37">
        <f>IF(AND(MOD('935'!$K203,10)&gt;0,MOD('935'!$K203,1000)&gt;1),'Charging rates'!$F$29*$AZ203/(1+'DNO totals'!$F$60)*$CJ203,0)</f>
        <v>0</v>
      </c>
      <c r="CP203" s="37">
        <f>IF(MOD('935'!$K203,1000)=1,'Charging rates'!$G$29*$AZ203/(1+'DNO totals'!$G$60)*$CK203,0)</f>
        <v>0</v>
      </c>
      <c r="CQ203" s="52">
        <f>$CL203+$CM203+$CN203+$CO203+$CP203</f>
        <v>0</v>
      </c>
      <c r="CR203" s="37">
        <f>IF('935'!$K203&gt;1000,'Charging rates'!$C$29*$AY203*$CG203,0)</f>
        <v>0</v>
      </c>
      <c r="CS203" s="37">
        <f>IF(MOD('935'!$K203,1000)&gt;100,'Charging rates'!$D$29*$AY203*$CH203,0)</f>
        <v>0</v>
      </c>
      <c r="CT203" s="37">
        <f>IF(MOD('935'!$K203,100)&gt;10,'Charging rates'!$E$29*$AY203*$CI203,0)</f>
        <v>0</v>
      </c>
      <c r="CU203" s="52">
        <f>$CR203+$CS203+$CT203</f>
        <v>0</v>
      </c>
      <c r="CV203" s="36">
        <f>100*(AV203*'935'!Q203*CA203)/'11'!B$16</f>
        <v>0</v>
      </c>
      <c r="CW203" s="36">
        <f>100/'11'!B$16*'Charging rates'!B$76*AY203</f>
        <v>0</v>
      </c>
      <c r="CX203" s="36">
        <f>IF(D203=0,0,(1-BY203/D203)*(CB203+IF('935'!Q203=0,0,(CC203*'935'!Q203*('11'!C$16-'935'!Y203)/('11'!B$16-'935'!X203)))))</f>
        <v>0</v>
      </c>
      <c r="CY203" s="36">
        <f>CW203+CE203</f>
        <v>0</v>
      </c>
      <c r="CZ203" s="49">
        <f>(CQ203+CU203)*D203</f>
        <v>0</v>
      </c>
      <c r="DA203" s="33">
        <f>D203*('Parameters'!B$21+J203)*IF('DNO totals'!B$323&lt;0,1,'935'!S203)</f>
        <v>0</v>
      </c>
      <c r="DB203" s="52">
        <f>IF('DNO totals'!B$323&lt;0,1,'935'!S203)*('Parameters'!B$21+J203)</f>
        <v>0</v>
      </c>
      <c r="DC203" s="37">
        <f>CY203+'Charging rates'!B$106*DB203*100/'11'!B$16</f>
        <v>0</v>
      </c>
      <c r="DD203" s="37">
        <f>DC203+'Charging rates'!B$116*('Parameters'!B$21+J203)*100/'11'!B$16*IF('DNO totals'!B$323&lt;0,1,'935'!S203)</f>
        <v>0</v>
      </c>
      <c r="DE203" s="37">
        <f>'Charging rates'!B$97*(CQ203+CU203)*100/'11'!B$16</f>
        <v>0</v>
      </c>
      <c r="DF203" s="36">
        <f>MAX(0-(CC203*J203*'11'!C$16/'11'!B$16),DD203+DE203)</f>
        <v>0</v>
      </c>
      <c r="DG203" s="37">
        <f>IF(BT203,IF(J203=0,CD203,MAX(0,MIN(CD203,CD203+(DF203/'935'!Q203*('11'!B$16-'935'!X203)/('11'!C$16-'935'!Y203))))),0)</f>
        <v>0</v>
      </c>
      <c r="DH203" s="36">
        <f>IF(BT203,MAX(0,DF203),0)</f>
        <v>0</v>
      </c>
      <c r="DI203" s="53">
        <f>DH203+CX203</f>
        <v>0</v>
      </c>
    </row>
    <row r="204" spans="1:113">
      <c r="A204" s="28">
        <v>104</v>
      </c>
      <c r="B204" s="48">
        <f>'935'!B204</f>
        <v>0</v>
      </c>
      <c r="C204" s="33">
        <f>OR('935'!E204&lt;&gt;"VOID",'935'!F204&lt;&gt;"VOID",'935'!G204&lt;&gt;"VOID")</f>
        <v>0</v>
      </c>
      <c r="D204" s="33">
        <f>IF('935'!C204="VOID",0,('935'!C204*(1-'935'!X204/'11'!B$16)))</f>
        <v>0</v>
      </c>
      <c r="E204" s="33">
        <f>IF('935'!D204="VOID",0,'935'!D204*(1-'935'!X204/'11'!B$16))</f>
        <v>0</v>
      </c>
      <c r="F204" s="33">
        <f>IF('935'!E204="VOID",0,'935'!E204*(1-'935'!X204/'11'!B$16))</f>
        <v>0</v>
      </c>
      <c r="G204" s="33">
        <f>IF('935'!F204="VOID",0,'935'!F204*(1-'935'!X204/'11'!B$16))</f>
        <v>0</v>
      </c>
      <c r="H204" s="33">
        <f>IF('935'!G204="VOID",0,'935'!G204*(1-'935'!X204/'11'!B$16))</f>
        <v>0</v>
      </c>
      <c r="I204" s="33">
        <f>F204+G204+H204</f>
        <v>0</v>
      </c>
      <c r="J204" s="37">
        <f>'935'!Q204*(1-'935'!Y204/'11'!C$16)/(1-'935'!X204/'11'!B$16)</f>
        <v>0</v>
      </c>
      <c r="K204" s="33">
        <f>IF(D204,'935'!H204*D204/(D204+E204+I204),0)</f>
        <v>0</v>
      </c>
      <c r="L204" s="33">
        <f>IF(I204,'935'!H204*I204/(D204+E204+I204),0)</f>
        <v>0</v>
      </c>
      <c r="M204" s="33">
        <f>K204*(1-'935'!X204/'11'!B$16)</f>
        <v>0</v>
      </c>
      <c r="N204" s="49">
        <f>L204*(1-'935'!X204/'11'!B$16)</f>
        <v>0</v>
      </c>
      <c r="O204" s="50">
        <f>MATCH('935'!J204,'913'!$B$6:$B$1205,0)</f>
        <v>0</v>
      </c>
      <c r="P204" s="50">
        <f>MATCH(INDEX('913'!$D$6:$D$1205,O204),'913'!$B$6:$B$1205,0)</f>
        <v>0</v>
      </c>
      <c r="Q204" s="50">
        <f>MATCH(INDEX('913'!$D$6:$D$1205,P204),'913'!$B$6:$B$1205,0)</f>
        <v>0</v>
      </c>
      <c r="R204" s="50">
        <f>MATCH(INDEX('913'!$D$6:$D$1205,Q204),'913'!$B$6:$B$1205,0)</f>
        <v>0</v>
      </c>
      <c r="S204" s="50">
        <f>MATCH(INDEX('913'!$D$6:$D$1205,R204),'913'!$B$6:$B$1205,0)</f>
        <v>0</v>
      </c>
      <c r="T204" s="50">
        <f>MATCH(INDEX('913'!$D$6:$D$1205,S204),'913'!$B$6:$B$1205,0)</f>
        <v>0</v>
      </c>
      <c r="U204" s="50">
        <f>MATCH(INDEX('913'!$D$6:$D$1205,T204),'913'!$B$6:$B$1205,0)</f>
        <v>0</v>
      </c>
      <c r="V204" s="51">
        <f>MATCH(INDEX('913'!$D$6:$D$1205,U204),'913'!$B$6:$B$1205,0)</f>
        <v>0</v>
      </c>
      <c r="W204" s="37">
        <f>IF(ISNUMBER(O204),MAX(0,INDEX('913'!$E$6:$E$1205,O204)),0)</f>
        <v>0</v>
      </c>
      <c r="X204" s="37">
        <f>IF(ISNUMBER(P204),MAX(0,INDEX('913'!$E$6:$E$1205,P204)),0)</f>
        <v>0</v>
      </c>
      <c r="Y204" s="37">
        <f>IF(ISNUMBER(Q204),MAX(0,INDEX('913'!$E$6:$E$1205,Q204)),0)</f>
        <v>0</v>
      </c>
      <c r="Z204" s="37">
        <f>IF(ISNUMBER(R204),MAX(0,INDEX('913'!$E$6:$E$1205,R204)),0)</f>
        <v>0</v>
      </c>
      <c r="AA204" s="37">
        <f>IF(ISNUMBER(S204),MAX(0,INDEX('913'!$E$6:$E$1205,S204)),0)</f>
        <v>0</v>
      </c>
      <c r="AB204" s="37">
        <f>IF(ISNUMBER(T204),MAX(0,INDEX('913'!$E$6:$E$1205,T204)),0)</f>
        <v>0</v>
      </c>
      <c r="AC204" s="37">
        <f>IF(ISNUMBER(U204),MAX(0,INDEX('913'!$E$6:$E$1205,U204)),0)</f>
        <v>0</v>
      </c>
      <c r="AD204" s="52">
        <f>IF(ISNUMBER(V204),MAX(0,INDEX('913'!$E$6:$E$1205,V204)),0)</f>
        <v>0</v>
      </c>
      <c r="AE204" s="37">
        <f>IF(ISNUMBER(O204),MAX(0,INDEX('913'!$F$6:$F$1205,O204)),0)</f>
        <v>0</v>
      </c>
      <c r="AF204" s="37">
        <f>IF(ISNUMBER(P204),MAX(0,INDEX('913'!$F$6:$F$1205,P204)),0)</f>
        <v>0</v>
      </c>
      <c r="AG204" s="37">
        <f>IF(ISNUMBER(Q204),MAX(0,INDEX('913'!$F$6:$F$1205,Q204)),0)</f>
        <v>0</v>
      </c>
      <c r="AH204" s="37">
        <f>IF(ISNUMBER(R204),MAX(0,INDEX('913'!$F$6:$F$1205,R204)),0)</f>
        <v>0</v>
      </c>
      <c r="AI204" s="37">
        <f>IF(ISNUMBER(S204),MAX(0,INDEX('913'!$F$6:$F$1205,S204)),0)</f>
        <v>0</v>
      </c>
      <c r="AJ204" s="37">
        <f>IF(ISNUMBER(T204),MAX(0,INDEX('913'!$F$6:$F$1205,T204)),0)</f>
        <v>0</v>
      </c>
      <c r="AK204" s="37">
        <f>IF(ISNUMBER(U204),MAX(0,INDEX('913'!$F$6:$F$1205,U204)),0)</f>
        <v>0</v>
      </c>
      <c r="AL204" s="37">
        <f>IF(ISNUMBER(V204),MAX(0,INDEX('913'!$F$6:$F$1205,V204)),0)</f>
        <v>0</v>
      </c>
      <c r="AM204" s="33">
        <f>IF(ISNUMBER(O204),SQRT(INDEX('913'!$I$6:$I$1205,O204)^2+INDEX('913'!$J$6:$J$1205,O204)^2),0)</f>
        <v>0</v>
      </c>
      <c r="AN204" s="33">
        <f>IF(ISNUMBER(P204),SQRT(INDEX('913'!$I$6:$I$1205,P204)^2+INDEX('913'!$J$6:$J$1205,P204)^2),0)</f>
        <v>0</v>
      </c>
      <c r="AO204" s="33">
        <f>IF(ISNUMBER(Q204),SQRT(INDEX('913'!$I$6:$I$1205,Q204)^2+INDEX('913'!$J$6:$J$1205,Q204)^2),0)</f>
        <v>0</v>
      </c>
      <c r="AP204" s="33">
        <f>IF(ISNUMBER(R204),SQRT(INDEX('913'!$I$6:$I$1205,R204)^2+INDEX('913'!$J$6:$J$1205,R204)^2),0)</f>
        <v>0</v>
      </c>
      <c r="AQ204" s="33">
        <f>IF(ISNUMBER(S204),SQRT(INDEX('913'!$I$6:$I$1205,S204)^2+INDEX('913'!$J$6:$J$1205,S204)^2),0)</f>
        <v>0</v>
      </c>
      <c r="AR204" s="33">
        <f>IF(ISNUMBER(T204),SQRT(INDEX('913'!$I$6:$I$1205,T204)^2+INDEX('913'!$J$6:$J$1205,T204)^2),0)</f>
        <v>0</v>
      </c>
      <c r="AS204" s="33">
        <f>IF(ISNUMBER(U204),SQRT(INDEX('913'!$I$6:$I$1205,U204)^2+INDEX('913'!$J$6:$J$1205,U204)^2),0)</f>
        <v>0</v>
      </c>
      <c r="AT204" s="49">
        <f>IF(ISNUMBER(V204),SQRT(INDEX('913'!$I$6:$I$1205,V204)^2+INDEX('913'!$J$6:$J$1205,V204)^2),0)</f>
        <v>0</v>
      </c>
      <c r="AU204" s="37">
        <f>IF(AM204+AN204+AO204+AP204+AQ204+AR204+AS204+AT204=0,IF(COUNT(O204,P204,Q204,R204,S204,T204,U204,V204),(W204+X204+Y204+Z204+AA204+AB204+AC204+AD204)/COUNT(O204,P204,Q204,R204,S204,T204,U204,V204),0),(AM204*W204+AN204*X204+AO204*Y204+AP204*Z204+AQ204*AA204+AR204*AB204+AS204*AC204+AT204*AD204)/(AM204+AN204+AO204+AP204+AQ204+AR204+AS204+AT204))</f>
        <v>0</v>
      </c>
      <c r="AV204" s="37">
        <f>IF(AM204+AN204+AO204+AP204+AQ204+AR204+AS204+AT204=0,IF(COUNT(O204,P204,Q204,R204,S204,T204,U204,V204),(AE204+AF204+AG204+AH204+AI204+AJ204+AK204+AL204)/COUNT(O204,P204,Q204,R204,S204,T204,U204,V204),0),(AM204*AE204+AN204*AF204+AO204*AG204+AP204*AH204+AQ204*AI204+AR204*AJ204+AS204*AK204+AT204*AL204)/(AM204+AN204+AO204+AP204+AQ204+AR204+AS204+AT204))</f>
        <v>0</v>
      </c>
      <c r="AW204" s="52">
        <f>-100*'935'!W204*(AU204+AV204)/'11'!C$16</f>
        <v>0</v>
      </c>
      <c r="AX204" s="37">
        <f>INDEX('DNO totals'!$B$52:$G$52,IF('935'!K204,IF(MOD('935'!K204,1000),IF(MOD('935'!K204,100),IF(MOD('935'!K204,10),IF(MOD('935'!K204,1000)=1,6,5),4),3),2),1))</f>
        <v>0</v>
      </c>
      <c r="AY204" s="52">
        <f>J204*AX204</f>
        <v>0</v>
      </c>
      <c r="AZ204" s="37">
        <f>AX204*'Parameters'!B$11</f>
        <v>0</v>
      </c>
      <c r="BA204" s="37">
        <f>IF('935'!$K204=1000,'Charging rates'!$C$29*$AZ204/(1+'DNO totals'!$C$60)*'935'!$L204,0)</f>
        <v>0</v>
      </c>
      <c r="BB204" s="37">
        <f>IF(MOD('935'!$K204,1000)=100,'Charging rates'!$D$29*$AZ204/(1+'DNO totals'!$D$60)*'935'!$M204,0)</f>
        <v>0</v>
      </c>
      <c r="BC204" s="37">
        <f>IF(MOD('935'!$K204,100)=10,'Charging rates'!$E$29*$AZ204/(1+'DNO totals'!$E$60)*'935'!$N204,0)</f>
        <v>0</v>
      </c>
      <c r="BD204" s="37">
        <f>IF(AND(MOD('935'!$K204,10)&gt;0,MOD('935'!$K204,1000)&gt;1),'Charging rates'!$F$29*$AZ204/(1+'DNO totals'!$F$60)*'935'!$O204,0)</f>
        <v>0</v>
      </c>
      <c r="BE204" s="37">
        <f>IF(MOD('935'!$K204,1000)=1,'Charging rates'!$G$29*$AZ204/(1+'DNO totals'!$G$60)*'935'!$P204,0)</f>
        <v>0</v>
      </c>
      <c r="BF204" s="37">
        <f>IF('935'!$K204&gt;1000,'Charging rates'!$C$29*$AY204*'935'!$L204,0)</f>
        <v>0</v>
      </c>
      <c r="BG204" s="37">
        <f>IF(MOD('935'!$K204,1000)&gt;100,'Charging rates'!$D$29*$AY204*'935'!$M204,0)</f>
        <v>0</v>
      </c>
      <c r="BH204" s="37">
        <f>IF(MOD('935'!$K204,100)&gt;10,'Charging rates'!$E$29*$AY204*'935'!$N204,0)</f>
        <v>0</v>
      </c>
      <c r="BI204" s="37">
        <f>$BA204+$BB204+$BC204+$BD204+$BE204</f>
        <v>0</v>
      </c>
      <c r="BJ204" s="52">
        <f>$BF204+$BG204+$BH204</f>
        <v>0</v>
      </c>
      <c r="BK204" s="37">
        <f>AW204*(1+'Charging rates'!B$42+0.6*'Charging rates'!B$67+'Charging rates'!B$54)-100*'Charging rates'!B$76/'11'!C$16*'935'!W204</f>
        <v>0</v>
      </c>
      <c r="BL204" s="37">
        <f>IF(I204,BK204*I204/(I204+E204),0)</f>
        <v>0</v>
      </c>
      <c r="BM204" s="52">
        <f>ROUND(BL204,3)</f>
        <v>0</v>
      </c>
      <c r="BN204" s="33">
        <f>IF('935'!V204="VOID",0,'935'!V204*(1-'935'!X204/'11'!B$16))</f>
        <v>0</v>
      </c>
      <c r="BO204" s="36">
        <f>IF(I204,-100*'Charging rates'!B$76/'11'!B$16*BN204/I204,0)</f>
        <v>0</v>
      </c>
      <c r="BP204" s="36">
        <f>IF(C204,'DNO totals'!B$171,0)</f>
        <v>0</v>
      </c>
      <c r="BQ204" s="36">
        <f>ROUND(BP204,2)</f>
        <v>0</v>
      </c>
      <c r="BR204" s="36">
        <f>IF(C204,(BP204+BO204),0)</f>
        <v>0</v>
      </c>
      <c r="BS204" s="53">
        <f>ROUND(BR204,2)</f>
        <v>0</v>
      </c>
      <c r="BT204" s="33">
        <f>'935'!C204&lt;&gt;"VOID"</f>
        <v>0</v>
      </c>
      <c r="BU204" s="36">
        <f>IF(BT204,(100/'11'!B$16*K204*((1-'935'!I204)*'Charging rates'!B$42+'Charging rates'!B$54)),0)</f>
        <v>0</v>
      </c>
      <c r="BV204" s="36">
        <f>100/'11'!B$16*N204*('Charging rates'!B$42+'Charging rates'!B$54)</f>
        <v>0</v>
      </c>
      <c r="BW204" s="36">
        <f>100/'11'!B$16*L204*('Charging rates'!B$42+'Charging rates'!B$54)</f>
        <v>0</v>
      </c>
      <c r="BX204" s="53">
        <f>ROUND(BW204,2)</f>
        <v>0</v>
      </c>
      <c r="BY204" s="33">
        <f>D204-('935'!T204*(1-'935'!X204/'11'!B$16))</f>
        <v>0</v>
      </c>
      <c r="BZ204" s="33">
        <f>0-IF(ISNUMBER(O204),INDEX('913'!$I$6:$I$1205,O204),0)-IF(ISNUMBER(P204),INDEX('913'!$I$6:$I$1205,P204),0)-IF(ISNUMBER(Q204),INDEX('913'!$I$6:$I$1205,Q204),0)-IF(ISNUMBER(R204),INDEX('913'!$I$6:$I$1205,R204),0)-IF(ISNUMBER(S204),INDEX('913'!$I$6:$I$1205,S204),0)-IF(ISNUMBER(T204),INDEX('913'!$I$6:$I$1205,T204),0)-IF(ISNUMBER(U204),INDEX('913'!$I$6:$I$1205,U204),0)-IF(ISNUMBER(V204),INDEX('913'!$I$6:$I$1205,V204),0)</f>
        <v>0</v>
      </c>
      <c r="CA204" s="37">
        <f>IF(BZ204=0,1,MAX(1,SQRT(BZ204^2+(IF(ISNUMBER(O204),INDEX('913'!$J$6:$J$1205,O204),0)+IF(ISNUMBER(P204),INDEX('913'!$J$6:$J$1205,P204),0)+IF(ISNUMBER(Q204),INDEX('913'!$J$6:$J$1205,Q204),0)+IF(ISNUMBER(R204),INDEX('913'!$J$6:$J$1205,R204),0)+IF(ISNUMBER(S204),INDEX('913'!$J$6:$J$1205,S204),0)+IF(ISNUMBER(T204),INDEX('913'!$J$6:$J$1205,T204),0)+IF(ISNUMBER(U204),INDEX('913'!$J$6:$J$1205,U204),0)+IF(ISNUMBER(V204),INDEX('913'!$J$6:$J$1205,V204),0))^2)/BZ204))</f>
        <v>0</v>
      </c>
      <c r="CB204" s="36">
        <f>100*AU204/'11'!B$16</f>
        <v>0</v>
      </c>
      <c r="CC204" s="37">
        <f>100*(AV204*CA204)/'11'!C$16</f>
        <v>0</v>
      </c>
      <c r="CD204" s="37">
        <f>IF(D204=0,1,BY204/D204)*CC204</f>
        <v>0</v>
      </c>
      <c r="CE204" s="36">
        <f>IF(D204=0,1,BY204/D204)*CB204</f>
        <v>0</v>
      </c>
      <c r="CF204" s="54">
        <f>'11'!C$16-'935'!Y204</f>
        <v>0</v>
      </c>
      <c r="CG204" s="37">
        <f>MAX('DNO totals'!B$312+0,MIN('935'!L204+0,'DNO totals'!B$304+0))</f>
        <v>0</v>
      </c>
      <c r="CH204" s="37">
        <f>MAX('DNO totals'!C$312+0,MIN('935'!M204+0,'DNO totals'!C$304+0))</f>
        <v>0</v>
      </c>
      <c r="CI204" s="37">
        <f>MAX('DNO totals'!D$312+0,MIN('935'!N204+0,'DNO totals'!D$304+0))</f>
        <v>0</v>
      </c>
      <c r="CJ204" s="37">
        <f>MAX('DNO totals'!E$312+0,MIN('935'!O204+0,'DNO totals'!E$304+0))</f>
        <v>0</v>
      </c>
      <c r="CK204" s="52">
        <f>MAX('DNO totals'!F$312+0,MIN('935'!P204+0,'DNO totals'!F$304+0))</f>
        <v>0</v>
      </c>
      <c r="CL204" s="37">
        <f>IF('935'!$K204=1000,'Charging rates'!$C$29*$AZ204/(1+'DNO totals'!$C$60)*$CG204,0)</f>
        <v>0</v>
      </c>
      <c r="CM204" s="37">
        <f>IF(MOD('935'!$K204,1000)=100,'Charging rates'!$D$29*$AZ204/(1+'DNO totals'!$D$60)*$CH204,0)</f>
        <v>0</v>
      </c>
      <c r="CN204" s="37">
        <f>IF(MOD('935'!$K204,100)=10,'Charging rates'!$E$29*$AZ204/(1+'DNO totals'!$E$60)*$CI204,0)</f>
        <v>0</v>
      </c>
      <c r="CO204" s="37">
        <f>IF(AND(MOD('935'!$K204,10)&gt;0,MOD('935'!$K204,1000)&gt;1),'Charging rates'!$F$29*$AZ204/(1+'DNO totals'!$F$60)*$CJ204,0)</f>
        <v>0</v>
      </c>
      <c r="CP204" s="37">
        <f>IF(MOD('935'!$K204,1000)=1,'Charging rates'!$G$29*$AZ204/(1+'DNO totals'!$G$60)*$CK204,0)</f>
        <v>0</v>
      </c>
      <c r="CQ204" s="52">
        <f>$CL204+$CM204+$CN204+$CO204+$CP204</f>
        <v>0</v>
      </c>
      <c r="CR204" s="37">
        <f>IF('935'!$K204&gt;1000,'Charging rates'!$C$29*$AY204*$CG204,0)</f>
        <v>0</v>
      </c>
      <c r="CS204" s="37">
        <f>IF(MOD('935'!$K204,1000)&gt;100,'Charging rates'!$D$29*$AY204*$CH204,0)</f>
        <v>0</v>
      </c>
      <c r="CT204" s="37">
        <f>IF(MOD('935'!$K204,100)&gt;10,'Charging rates'!$E$29*$AY204*$CI204,0)</f>
        <v>0</v>
      </c>
      <c r="CU204" s="52">
        <f>$CR204+$CS204+$CT204</f>
        <v>0</v>
      </c>
      <c r="CV204" s="36">
        <f>100*(AV204*'935'!Q204*CA204)/'11'!B$16</f>
        <v>0</v>
      </c>
      <c r="CW204" s="36">
        <f>100/'11'!B$16*'Charging rates'!B$76*AY204</f>
        <v>0</v>
      </c>
      <c r="CX204" s="36">
        <f>IF(D204=0,0,(1-BY204/D204)*(CB204+IF('935'!Q204=0,0,(CC204*'935'!Q204*('11'!C$16-'935'!Y204)/('11'!B$16-'935'!X204)))))</f>
        <v>0</v>
      </c>
      <c r="CY204" s="36">
        <f>CW204+CE204</f>
        <v>0</v>
      </c>
      <c r="CZ204" s="49">
        <f>(CQ204+CU204)*D204</f>
        <v>0</v>
      </c>
      <c r="DA204" s="33">
        <f>D204*('Parameters'!B$21+J204)*IF('DNO totals'!B$323&lt;0,1,'935'!S204)</f>
        <v>0</v>
      </c>
      <c r="DB204" s="52">
        <f>IF('DNO totals'!B$323&lt;0,1,'935'!S204)*('Parameters'!B$21+J204)</f>
        <v>0</v>
      </c>
      <c r="DC204" s="37">
        <f>CY204+'Charging rates'!B$106*DB204*100/'11'!B$16</f>
        <v>0</v>
      </c>
      <c r="DD204" s="37">
        <f>DC204+'Charging rates'!B$116*('Parameters'!B$21+J204)*100/'11'!B$16*IF('DNO totals'!B$323&lt;0,1,'935'!S204)</f>
        <v>0</v>
      </c>
      <c r="DE204" s="37">
        <f>'Charging rates'!B$97*(CQ204+CU204)*100/'11'!B$16</f>
        <v>0</v>
      </c>
      <c r="DF204" s="36">
        <f>MAX(0-(CC204*J204*'11'!C$16/'11'!B$16),DD204+DE204)</f>
        <v>0</v>
      </c>
      <c r="DG204" s="37">
        <f>IF(BT204,IF(J204=0,CD204,MAX(0,MIN(CD204,CD204+(DF204/'935'!Q204*('11'!B$16-'935'!X204)/('11'!C$16-'935'!Y204))))),0)</f>
        <v>0</v>
      </c>
      <c r="DH204" s="36">
        <f>IF(BT204,MAX(0,DF204),0)</f>
        <v>0</v>
      </c>
      <c r="DI204" s="53">
        <f>DH204+CX204</f>
        <v>0</v>
      </c>
    </row>
    <row r="205" spans="1:113">
      <c r="A205" s="28">
        <v>105</v>
      </c>
      <c r="B205" s="48">
        <f>'935'!B205</f>
        <v>0</v>
      </c>
      <c r="C205" s="33">
        <f>OR('935'!E205&lt;&gt;"VOID",'935'!F205&lt;&gt;"VOID",'935'!G205&lt;&gt;"VOID")</f>
        <v>0</v>
      </c>
      <c r="D205" s="33">
        <f>IF('935'!C205="VOID",0,('935'!C205*(1-'935'!X205/'11'!B$16)))</f>
        <v>0</v>
      </c>
      <c r="E205" s="33">
        <f>IF('935'!D205="VOID",0,'935'!D205*(1-'935'!X205/'11'!B$16))</f>
        <v>0</v>
      </c>
      <c r="F205" s="33">
        <f>IF('935'!E205="VOID",0,'935'!E205*(1-'935'!X205/'11'!B$16))</f>
        <v>0</v>
      </c>
      <c r="G205" s="33">
        <f>IF('935'!F205="VOID",0,'935'!F205*(1-'935'!X205/'11'!B$16))</f>
        <v>0</v>
      </c>
      <c r="H205" s="33">
        <f>IF('935'!G205="VOID",0,'935'!G205*(1-'935'!X205/'11'!B$16))</f>
        <v>0</v>
      </c>
      <c r="I205" s="33">
        <f>F205+G205+H205</f>
        <v>0</v>
      </c>
      <c r="J205" s="37">
        <f>'935'!Q205*(1-'935'!Y205/'11'!C$16)/(1-'935'!X205/'11'!B$16)</f>
        <v>0</v>
      </c>
      <c r="K205" s="33">
        <f>IF(D205,'935'!H205*D205/(D205+E205+I205),0)</f>
        <v>0</v>
      </c>
      <c r="L205" s="33">
        <f>IF(I205,'935'!H205*I205/(D205+E205+I205),0)</f>
        <v>0</v>
      </c>
      <c r="M205" s="33">
        <f>K205*(1-'935'!X205/'11'!B$16)</f>
        <v>0</v>
      </c>
      <c r="N205" s="49">
        <f>L205*(1-'935'!X205/'11'!B$16)</f>
        <v>0</v>
      </c>
      <c r="O205" s="50">
        <f>MATCH('935'!J205,'913'!$B$6:$B$1205,0)</f>
        <v>0</v>
      </c>
      <c r="P205" s="50">
        <f>MATCH(INDEX('913'!$D$6:$D$1205,O205),'913'!$B$6:$B$1205,0)</f>
        <v>0</v>
      </c>
      <c r="Q205" s="50">
        <f>MATCH(INDEX('913'!$D$6:$D$1205,P205),'913'!$B$6:$B$1205,0)</f>
        <v>0</v>
      </c>
      <c r="R205" s="50">
        <f>MATCH(INDEX('913'!$D$6:$D$1205,Q205),'913'!$B$6:$B$1205,0)</f>
        <v>0</v>
      </c>
      <c r="S205" s="50">
        <f>MATCH(INDEX('913'!$D$6:$D$1205,R205),'913'!$B$6:$B$1205,0)</f>
        <v>0</v>
      </c>
      <c r="T205" s="50">
        <f>MATCH(INDEX('913'!$D$6:$D$1205,S205),'913'!$B$6:$B$1205,0)</f>
        <v>0</v>
      </c>
      <c r="U205" s="50">
        <f>MATCH(INDEX('913'!$D$6:$D$1205,T205),'913'!$B$6:$B$1205,0)</f>
        <v>0</v>
      </c>
      <c r="V205" s="51">
        <f>MATCH(INDEX('913'!$D$6:$D$1205,U205),'913'!$B$6:$B$1205,0)</f>
        <v>0</v>
      </c>
      <c r="W205" s="37">
        <f>IF(ISNUMBER(O205),MAX(0,INDEX('913'!$E$6:$E$1205,O205)),0)</f>
        <v>0</v>
      </c>
      <c r="X205" s="37">
        <f>IF(ISNUMBER(P205),MAX(0,INDEX('913'!$E$6:$E$1205,P205)),0)</f>
        <v>0</v>
      </c>
      <c r="Y205" s="37">
        <f>IF(ISNUMBER(Q205),MAX(0,INDEX('913'!$E$6:$E$1205,Q205)),0)</f>
        <v>0</v>
      </c>
      <c r="Z205" s="37">
        <f>IF(ISNUMBER(R205),MAX(0,INDEX('913'!$E$6:$E$1205,R205)),0)</f>
        <v>0</v>
      </c>
      <c r="AA205" s="37">
        <f>IF(ISNUMBER(S205),MAX(0,INDEX('913'!$E$6:$E$1205,S205)),0)</f>
        <v>0</v>
      </c>
      <c r="AB205" s="37">
        <f>IF(ISNUMBER(T205),MAX(0,INDEX('913'!$E$6:$E$1205,T205)),0)</f>
        <v>0</v>
      </c>
      <c r="AC205" s="37">
        <f>IF(ISNUMBER(U205),MAX(0,INDEX('913'!$E$6:$E$1205,U205)),0)</f>
        <v>0</v>
      </c>
      <c r="AD205" s="52">
        <f>IF(ISNUMBER(V205),MAX(0,INDEX('913'!$E$6:$E$1205,V205)),0)</f>
        <v>0</v>
      </c>
      <c r="AE205" s="37">
        <f>IF(ISNUMBER(O205),MAX(0,INDEX('913'!$F$6:$F$1205,O205)),0)</f>
        <v>0</v>
      </c>
      <c r="AF205" s="37">
        <f>IF(ISNUMBER(P205),MAX(0,INDEX('913'!$F$6:$F$1205,P205)),0)</f>
        <v>0</v>
      </c>
      <c r="AG205" s="37">
        <f>IF(ISNUMBER(Q205),MAX(0,INDEX('913'!$F$6:$F$1205,Q205)),0)</f>
        <v>0</v>
      </c>
      <c r="AH205" s="37">
        <f>IF(ISNUMBER(R205),MAX(0,INDEX('913'!$F$6:$F$1205,R205)),0)</f>
        <v>0</v>
      </c>
      <c r="AI205" s="37">
        <f>IF(ISNUMBER(S205),MAX(0,INDEX('913'!$F$6:$F$1205,S205)),0)</f>
        <v>0</v>
      </c>
      <c r="AJ205" s="37">
        <f>IF(ISNUMBER(T205),MAX(0,INDEX('913'!$F$6:$F$1205,T205)),0)</f>
        <v>0</v>
      </c>
      <c r="AK205" s="37">
        <f>IF(ISNUMBER(U205),MAX(0,INDEX('913'!$F$6:$F$1205,U205)),0)</f>
        <v>0</v>
      </c>
      <c r="AL205" s="37">
        <f>IF(ISNUMBER(V205),MAX(0,INDEX('913'!$F$6:$F$1205,V205)),0)</f>
        <v>0</v>
      </c>
      <c r="AM205" s="33">
        <f>IF(ISNUMBER(O205),SQRT(INDEX('913'!$I$6:$I$1205,O205)^2+INDEX('913'!$J$6:$J$1205,O205)^2),0)</f>
        <v>0</v>
      </c>
      <c r="AN205" s="33">
        <f>IF(ISNUMBER(P205),SQRT(INDEX('913'!$I$6:$I$1205,P205)^2+INDEX('913'!$J$6:$J$1205,P205)^2),0)</f>
        <v>0</v>
      </c>
      <c r="AO205" s="33">
        <f>IF(ISNUMBER(Q205),SQRT(INDEX('913'!$I$6:$I$1205,Q205)^2+INDEX('913'!$J$6:$J$1205,Q205)^2),0)</f>
        <v>0</v>
      </c>
      <c r="AP205" s="33">
        <f>IF(ISNUMBER(R205),SQRT(INDEX('913'!$I$6:$I$1205,R205)^2+INDEX('913'!$J$6:$J$1205,R205)^2),0)</f>
        <v>0</v>
      </c>
      <c r="AQ205" s="33">
        <f>IF(ISNUMBER(S205),SQRT(INDEX('913'!$I$6:$I$1205,S205)^2+INDEX('913'!$J$6:$J$1205,S205)^2),0)</f>
        <v>0</v>
      </c>
      <c r="AR205" s="33">
        <f>IF(ISNUMBER(T205),SQRT(INDEX('913'!$I$6:$I$1205,T205)^2+INDEX('913'!$J$6:$J$1205,T205)^2),0)</f>
        <v>0</v>
      </c>
      <c r="AS205" s="33">
        <f>IF(ISNUMBER(U205),SQRT(INDEX('913'!$I$6:$I$1205,U205)^2+INDEX('913'!$J$6:$J$1205,U205)^2),0)</f>
        <v>0</v>
      </c>
      <c r="AT205" s="49">
        <f>IF(ISNUMBER(V205),SQRT(INDEX('913'!$I$6:$I$1205,V205)^2+INDEX('913'!$J$6:$J$1205,V205)^2),0)</f>
        <v>0</v>
      </c>
      <c r="AU205" s="37">
        <f>IF(AM205+AN205+AO205+AP205+AQ205+AR205+AS205+AT205=0,IF(COUNT(O205,P205,Q205,R205,S205,T205,U205,V205),(W205+X205+Y205+Z205+AA205+AB205+AC205+AD205)/COUNT(O205,P205,Q205,R205,S205,T205,U205,V205),0),(AM205*W205+AN205*X205+AO205*Y205+AP205*Z205+AQ205*AA205+AR205*AB205+AS205*AC205+AT205*AD205)/(AM205+AN205+AO205+AP205+AQ205+AR205+AS205+AT205))</f>
        <v>0</v>
      </c>
      <c r="AV205" s="37">
        <f>IF(AM205+AN205+AO205+AP205+AQ205+AR205+AS205+AT205=0,IF(COUNT(O205,P205,Q205,R205,S205,T205,U205,V205),(AE205+AF205+AG205+AH205+AI205+AJ205+AK205+AL205)/COUNT(O205,P205,Q205,R205,S205,T205,U205,V205),0),(AM205*AE205+AN205*AF205+AO205*AG205+AP205*AH205+AQ205*AI205+AR205*AJ205+AS205*AK205+AT205*AL205)/(AM205+AN205+AO205+AP205+AQ205+AR205+AS205+AT205))</f>
        <v>0</v>
      </c>
      <c r="AW205" s="52">
        <f>-100*'935'!W205*(AU205+AV205)/'11'!C$16</f>
        <v>0</v>
      </c>
      <c r="AX205" s="37">
        <f>INDEX('DNO totals'!$B$52:$G$52,IF('935'!K205,IF(MOD('935'!K205,1000),IF(MOD('935'!K205,100),IF(MOD('935'!K205,10),IF(MOD('935'!K205,1000)=1,6,5),4),3),2),1))</f>
        <v>0</v>
      </c>
      <c r="AY205" s="52">
        <f>J205*AX205</f>
        <v>0</v>
      </c>
      <c r="AZ205" s="37">
        <f>AX205*'Parameters'!B$11</f>
        <v>0</v>
      </c>
      <c r="BA205" s="37">
        <f>IF('935'!$K205=1000,'Charging rates'!$C$29*$AZ205/(1+'DNO totals'!$C$60)*'935'!$L205,0)</f>
        <v>0</v>
      </c>
      <c r="BB205" s="37">
        <f>IF(MOD('935'!$K205,1000)=100,'Charging rates'!$D$29*$AZ205/(1+'DNO totals'!$D$60)*'935'!$M205,0)</f>
        <v>0</v>
      </c>
      <c r="BC205" s="37">
        <f>IF(MOD('935'!$K205,100)=10,'Charging rates'!$E$29*$AZ205/(1+'DNO totals'!$E$60)*'935'!$N205,0)</f>
        <v>0</v>
      </c>
      <c r="BD205" s="37">
        <f>IF(AND(MOD('935'!$K205,10)&gt;0,MOD('935'!$K205,1000)&gt;1),'Charging rates'!$F$29*$AZ205/(1+'DNO totals'!$F$60)*'935'!$O205,0)</f>
        <v>0</v>
      </c>
      <c r="BE205" s="37">
        <f>IF(MOD('935'!$K205,1000)=1,'Charging rates'!$G$29*$AZ205/(1+'DNO totals'!$G$60)*'935'!$P205,0)</f>
        <v>0</v>
      </c>
      <c r="BF205" s="37">
        <f>IF('935'!$K205&gt;1000,'Charging rates'!$C$29*$AY205*'935'!$L205,0)</f>
        <v>0</v>
      </c>
      <c r="BG205" s="37">
        <f>IF(MOD('935'!$K205,1000)&gt;100,'Charging rates'!$D$29*$AY205*'935'!$M205,0)</f>
        <v>0</v>
      </c>
      <c r="BH205" s="37">
        <f>IF(MOD('935'!$K205,100)&gt;10,'Charging rates'!$E$29*$AY205*'935'!$N205,0)</f>
        <v>0</v>
      </c>
      <c r="BI205" s="37">
        <f>$BA205+$BB205+$BC205+$BD205+$BE205</f>
        <v>0</v>
      </c>
      <c r="BJ205" s="52">
        <f>$BF205+$BG205+$BH205</f>
        <v>0</v>
      </c>
      <c r="BK205" s="37">
        <f>AW205*(1+'Charging rates'!B$42+0.6*'Charging rates'!B$67+'Charging rates'!B$54)-100*'Charging rates'!B$76/'11'!C$16*'935'!W205</f>
        <v>0</v>
      </c>
      <c r="BL205" s="37">
        <f>IF(I205,BK205*I205/(I205+E205),0)</f>
        <v>0</v>
      </c>
      <c r="BM205" s="52">
        <f>ROUND(BL205,3)</f>
        <v>0</v>
      </c>
      <c r="BN205" s="33">
        <f>IF('935'!V205="VOID",0,'935'!V205*(1-'935'!X205/'11'!B$16))</f>
        <v>0</v>
      </c>
      <c r="BO205" s="36">
        <f>IF(I205,-100*'Charging rates'!B$76/'11'!B$16*BN205/I205,0)</f>
        <v>0</v>
      </c>
      <c r="BP205" s="36">
        <f>IF(C205,'DNO totals'!B$171,0)</f>
        <v>0</v>
      </c>
      <c r="BQ205" s="36">
        <f>ROUND(BP205,2)</f>
        <v>0</v>
      </c>
      <c r="BR205" s="36">
        <f>IF(C205,(BP205+BO205),0)</f>
        <v>0</v>
      </c>
      <c r="BS205" s="53">
        <f>ROUND(BR205,2)</f>
        <v>0</v>
      </c>
      <c r="BT205" s="33">
        <f>'935'!C205&lt;&gt;"VOID"</f>
        <v>0</v>
      </c>
      <c r="BU205" s="36">
        <f>IF(BT205,(100/'11'!B$16*K205*((1-'935'!I205)*'Charging rates'!B$42+'Charging rates'!B$54)),0)</f>
        <v>0</v>
      </c>
      <c r="BV205" s="36">
        <f>100/'11'!B$16*N205*('Charging rates'!B$42+'Charging rates'!B$54)</f>
        <v>0</v>
      </c>
      <c r="BW205" s="36">
        <f>100/'11'!B$16*L205*('Charging rates'!B$42+'Charging rates'!B$54)</f>
        <v>0</v>
      </c>
      <c r="BX205" s="53">
        <f>ROUND(BW205,2)</f>
        <v>0</v>
      </c>
      <c r="BY205" s="33">
        <f>D205-('935'!T205*(1-'935'!X205/'11'!B$16))</f>
        <v>0</v>
      </c>
      <c r="BZ205" s="33">
        <f>0-IF(ISNUMBER(O205),INDEX('913'!$I$6:$I$1205,O205),0)-IF(ISNUMBER(P205),INDEX('913'!$I$6:$I$1205,P205),0)-IF(ISNUMBER(Q205),INDEX('913'!$I$6:$I$1205,Q205),0)-IF(ISNUMBER(R205),INDEX('913'!$I$6:$I$1205,R205),0)-IF(ISNUMBER(S205),INDEX('913'!$I$6:$I$1205,S205),0)-IF(ISNUMBER(T205),INDEX('913'!$I$6:$I$1205,T205),0)-IF(ISNUMBER(U205),INDEX('913'!$I$6:$I$1205,U205),0)-IF(ISNUMBER(V205),INDEX('913'!$I$6:$I$1205,V205),0)</f>
        <v>0</v>
      </c>
      <c r="CA205" s="37">
        <f>IF(BZ205=0,1,MAX(1,SQRT(BZ205^2+(IF(ISNUMBER(O205),INDEX('913'!$J$6:$J$1205,O205),0)+IF(ISNUMBER(P205),INDEX('913'!$J$6:$J$1205,P205),0)+IF(ISNUMBER(Q205),INDEX('913'!$J$6:$J$1205,Q205),0)+IF(ISNUMBER(R205),INDEX('913'!$J$6:$J$1205,R205),0)+IF(ISNUMBER(S205),INDEX('913'!$J$6:$J$1205,S205),0)+IF(ISNUMBER(T205),INDEX('913'!$J$6:$J$1205,T205),0)+IF(ISNUMBER(U205),INDEX('913'!$J$6:$J$1205,U205),0)+IF(ISNUMBER(V205),INDEX('913'!$J$6:$J$1205,V205),0))^2)/BZ205))</f>
        <v>0</v>
      </c>
      <c r="CB205" s="36">
        <f>100*AU205/'11'!B$16</f>
        <v>0</v>
      </c>
      <c r="CC205" s="37">
        <f>100*(AV205*CA205)/'11'!C$16</f>
        <v>0</v>
      </c>
      <c r="CD205" s="37">
        <f>IF(D205=0,1,BY205/D205)*CC205</f>
        <v>0</v>
      </c>
      <c r="CE205" s="36">
        <f>IF(D205=0,1,BY205/D205)*CB205</f>
        <v>0</v>
      </c>
      <c r="CF205" s="54">
        <f>'11'!C$16-'935'!Y205</f>
        <v>0</v>
      </c>
      <c r="CG205" s="37">
        <f>MAX('DNO totals'!B$312+0,MIN('935'!L205+0,'DNO totals'!B$304+0))</f>
        <v>0</v>
      </c>
      <c r="CH205" s="37">
        <f>MAX('DNO totals'!C$312+0,MIN('935'!M205+0,'DNO totals'!C$304+0))</f>
        <v>0</v>
      </c>
      <c r="CI205" s="37">
        <f>MAX('DNO totals'!D$312+0,MIN('935'!N205+0,'DNO totals'!D$304+0))</f>
        <v>0</v>
      </c>
      <c r="CJ205" s="37">
        <f>MAX('DNO totals'!E$312+0,MIN('935'!O205+0,'DNO totals'!E$304+0))</f>
        <v>0</v>
      </c>
      <c r="CK205" s="52">
        <f>MAX('DNO totals'!F$312+0,MIN('935'!P205+0,'DNO totals'!F$304+0))</f>
        <v>0</v>
      </c>
      <c r="CL205" s="37">
        <f>IF('935'!$K205=1000,'Charging rates'!$C$29*$AZ205/(1+'DNO totals'!$C$60)*$CG205,0)</f>
        <v>0</v>
      </c>
      <c r="CM205" s="37">
        <f>IF(MOD('935'!$K205,1000)=100,'Charging rates'!$D$29*$AZ205/(1+'DNO totals'!$D$60)*$CH205,0)</f>
        <v>0</v>
      </c>
      <c r="CN205" s="37">
        <f>IF(MOD('935'!$K205,100)=10,'Charging rates'!$E$29*$AZ205/(1+'DNO totals'!$E$60)*$CI205,0)</f>
        <v>0</v>
      </c>
      <c r="CO205" s="37">
        <f>IF(AND(MOD('935'!$K205,10)&gt;0,MOD('935'!$K205,1000)&gt;1),'Charging rates'!$F$29*$AZ205/(1+'DNO totals'!$F$60)*$CJ205,0)</f>
        <v>0</v>
      </c>
      <c r="CP205" s="37">
        <f>IF(MOD('935'!$K205,1000)=1,'Charging rates'!$G$29*$AZ205/(1+'DNO totals'!$G$60)*$CK205,0)</f>
        <v>0</v>
      </c>
      <c r="CQ205" s="52">
        <f>$CL205+$CM205+$CN205+$CO205+$CP205</f>
        <v>0</v>
      </c>
      <c r="CR205" s="37">
        <f>IF('935'!$K205&gt;1000,'Charging rates'!$C$29*$AY205*$CG205,0)</f>
        <v>0</v>
      </c>
      <c r="CS205" s="37">
        <f>IF(MOD('935'!$K205,1000)&gt;100,'Charging rates'!$D$29*$AY205*$CH205,0)</f>
        <v>0</v>
      </c>
      <c r="CT205" s="37">
        <f>IF(MOD('935'!$K205,100)&gt;10,'Charging rates'!$E$29*$AY205*$CI205,0)</f>
        <v>0</v>
      </c>
      <c r="CU205" s="52">
        <f>$CR205+$CS205+$CT205</f>
        <v>0</v>
      </c>
      <c r="CV205" s="36">
        <f>100*(AV205*'935'!Q205*CA205)/'11'!B$16</f>
        <v>0</v>
      </c>
      <c r="CW205" s="36">
        <f>100/'11'!B$16*'Charging rates'!B$76*AY205</f>
        <v>0</v>
      </c>
      <c r="CX205" s="36">
        <f>IF(D205=0,0,(1-BY205/D205)*(CB205+IF('935'!Q205=0,0,(CC205*'935'!Q205*('11'!C$16-'935'!Y205)/('11'!B$16-'935'!X205)))))</f>
        <v>0</v>
      </c>
      <c r="CY205" s="36">
        <f>CW205+CE205</f>
        <v>0</v>
      </c>
      <c r="CZ205" s="49">
        <f>(CQ205+CU205)*D205</f>
        <v>0</v>
      </c>
      <c r="DA205" s="33">
        <f>D205*('Parameters'!B$21+J205)*IF('DNO totals'!B$323&lt;0,1,'935'!S205)</f>
        <v>0</v>
      </c>
      <c r="DB205" s="52">
        <f>IF('DNO totals'!B$323&lt;0,1,'935'!S205)*('Parameters'!B$21+J205)</f>
        <v>0</v>
      </c>
      <c r="DC205" s="37">
        <f>CY205+'Charging rates'!B$106*DB205*100/'11'!B$16</f>
        <v>0</v>
      </c>
      <c r="DD205" s="37">
        <f>DC205+'Charging rates'!B$116*('Parameters'!B$21+J205)*100/'11'!B$16*IF('DNO totals'!B$323&lt;0,1,'935'!S205)</f>
        <v>0</v>
      </c>
      <c r="DE205" s="37">
        <f>'Charging rates'!B$97*(CQ205+CU205)*100/'11'!B$16</f>
        <v>0</v>
      </c>
      <c r="DF205" s="36">
        <f>MAX(0-(CC205*J205*'11'!C$16/'11'!B$16),DD205+DE205)</f>
        <v>0</v>
      </c>
      <c r="DG205" s="37">
        <f>IF(BT205,IF(J205=0,CD205,MAX(0,MIN(CD205,CD205+(DF205/'935'!Q205*('11'!B$16-'935'!X205)/('11'!C$16-'935'!Y205))))),0)</f>
        <v>0</v>
      </c>
      <c r="DH205" s="36">
        <f>IF(BT205,MAX(0,DF205),0)</f>
        <v>0</v>
      </c>
      <c r="DI205" s="53">
        <f>DH205+CX205</f>
        <v>0</v>
      </c>
    </row>
    <row r="206" spans="1:113">
      <c r="A206" s="28">
        <v>106</v>
      </c>
      <c r="B206" s="48">
        <f>'935'!B206</f>
        <v>0</v>
      </c>
      <c r="C206" s="33">
        <f>OR('935'!E206&lt;&gt;"VOID",'935'!F206&lt;&gt;"VOID",'935'!G206&lt;&gt;"VOID")</f>
        <v>0</v>
      </c>
      <c r="D206" s="33">
        <f>IF('935'!C206="VOID",0,('935'!C206*(1-'935'!X206/'11'!B$16)))</f>
        <v>0</v>
      </c>
      <c r="E206" s="33">
        <f>IF('935'!D206="VOID",0,'935'!D206*(1-'935'!X206/'11'!B$16))</f>
        <v>0</v>
      </c>
      <c r="F206" s="33">
        <f>IF('935'!E206="VOID",0,'935'!E206*(1-'935'!X206/'11'!B$16))</f>
        <v>0</v>
      </c>
      <c r="G206" s="33">
        <f>IF('935'!F206="VOID",0,'935'!F206*(1-'935'!X206/'11'!B$16))</f>
        <v>0</v>
      </c>
      <c r="H206" s="33">
        <f>IF('935'!G206="VOID",0,'935'!G206*(1-'935'!X206/'11'!B$16))</f>
        <v>0</v>
      </c>
      <c r="I206" s="33">
        <f>F206+G206+H206</f>
        <v>0</v>
      </c>
      <c r="J206" s="37">
        <f>'935'!Q206*(1-'935'!Y206/'11'!C$16)/(1-'935'!X206/'11'!B$16)</f>
        <v>0</v>
      </c>
      <c r="K206" s="33">
        <f>IF(D206,'935'!H206*D206/(D206+E206+I206),0)</f>
        <v>0</v>
      </c>
      <c r="L206" s="33">
        <f>IF(I206,'935'!H206*I206/(D206+E206+I206),0)</f>
        <v>0</v>
      </c>
      <c r="M206" s="33">
        <f>K206*(1-'935'!X206/'11'!B$16)</f>
        <v>0</v>
      </c>
      <c r="N206" s="49">
        <f>L206*(1-'935'!X206/'11'!B$16)</f>
        <v>0</v>
      </c>
      <c r="O206" s="50">
        <f>MATCH('935'!J206,'913'!$B$6:$B$1205,0)</f>
        <v>0</v>
      </c>
      <c r="P206" s="50">
        <f>MATCH(INDEX('913'!$D$6:$D$1205,O206),'913'!$B$6:$B$1205,0)</f>
        <v>0</v>
      </c>
      <c r="Q206" s="50">
        <f>MATCH(INDEX('913'!$D$6:$D$1205,P206),'913'!$B$6:$B$1205,0)</f>
        <v>0</v>
      </c>
      <c r="R206" s="50">
        <f>MATCH(INDEX('913'!$D$6:$D$1205,Q206),'913'!$B$6:$B$1205,0)</f>
        <v>0</v>
      </c>
      <c r="S206" s="50">
        <f>MATCH(INDEX('913'!$D$6:$D$1205,R206),'913'!$B$6:$B$1205,0)</f>
        <v>0</v>
      </c>
      <c r="T206" s="50">
        <f>MATCH(INDEX('913'!$D$6:$D$1205,S206),'913'!$B$6:$B$1205,0)</f>
        <v>0</v>
      </c>
      <c r="U206" s="50">
        <f>MATCH(INDEX('913'!$D$6:$D$1205,T206),'913'!$B$6:$B$1205,0)</f>
        <v>0</v>
      </c>
      <c r="V206" s="51">
        <f>MATCH(INDEX('913'!$D$6:$D$1205,U206),'913'!$B$6:$B$1205,0)</f>
        <v>0</v>
      </c>
      <c r="W206" s="37">
        <f>IF(ISNUMBER(O206),MAX(0,INDEX('913'!$E$6:$E$1205,O206)),0)</f>
        <v>0</v>
      </c>
      <c r="X206" s="37">
        <f>IF(ISNUMBER(P206),MAX(0,INDEX('913'!$E$6:$E$1205,P206)),0)</f>
        <v>0</v>
      </c>
      <c r="Y206" s="37">
        <f>IF(ISNUMBER(Q206),MAX(0,INDEX('913'!$E$6:$E$1205,Q206)),0)</f>
        <v>0</v>
      </c>
      <c r="Z206" s="37">
        <f>IF(ISNUMBER(R206),MAX(0,INDEX('913'!$E$6:$E$1205,R206)),0)</f>
        <v>0</v>
      </c>
      <c r="AA206" s="37">
        <f>IF(ISNUMBER(S206),MAX(0,INDEX('913'!$E$6:$E$1205,S206)),0)</f>
        <v>0</v>
      </c>
      <c r="AB206" s="37">
        <f>IF(ISNUMBER(T206),MAX(0,INDEX('913'!$E$6:$E$1205,T206)),0)</f>
        <v>0</v>
      </c>
      <c r="AC206" s="37">
        <f>IF(ISNUMBER(U206),MAX(0,INDEX('913'!$E$6:$E$1205,U206)),0)</f>
        <v>0</v>
      </c>
      <c r="AD206" s="52">
        <f>IF(ISNUMBER(V206),MAX(0,INDEX('913'!$E$6:$E$1205,V206)),0)</f>
        <v>0</v>
      </c>
      <c r="AE206" s="37">
        <f>IF(ISNUMBER(O206),MAX(0,INDEX('913'!$F$6:$F$1205,O206)),0)</f>
        <v>0</v>
      </c>
      <c r="AF206" s="37">
        <f>IF(ISNUMBER(P206),MAX(0,INDEX('913'!$F$6:$F$1205,P206)),0)</f>
        <v>0</v>
      </c>
      <c r="AG206" s="37">
        <f>IF(ISNUMBER(Q206),MAX(0,INDEX('913'!$F$6:$F$1205,Q206)),0)</f>
        <v>0</v>
      </c>
      <c r="AH206" s="37">
        <f>IF(ISNUMBER(R206),MAX(0,INDEX('913'!$F$6:$F$1205,R206)),0)</f>
        <v>0</v>
      </c>
      <c r="AI206" s="37">
        <f>IF(ISNUMBER(S206),MAX(0,INDEX('913'!$F$6:$F$1205,S206)),0)</f>
        <v>0</v>
      </c>
      <c r="AJ206" s="37">
        <f>IF(ISNUMBER(T206),MAX(0,INDEX('913'!$F$6:$F$1205,T206)),0)</f>
        <v>0</v>
      </c>
      <c r="AK206" s="37">
        <f>IF(ISNUMBER(U206),MAX(0,INDEX('913'!$F$6:$F$1205,U206)),0)</f>
        <v>0</v>
      </c>
      <c r="AL206" s="37">
        <f>IF(ISNUMBER(V206),MAX(0,INDEX('913'!$F$6:$F$1205,V206)),0)</f>
        <v>0</v>
      </c>
      <c r="AM206" s="33">
        <f>IF(ISNUMBER(O206),SQRT(INDEX('913'!$I$6:$I$1205,O206)^2+INDEX('913'!$J$6:$J$1205,O206)^2),0)</f>
        <v>0</v>
      </c>
      <c r="AN206" s="33">
        <f>IF(ISNUMBER(P206),SQRT(INDEX('913'!$I$6:$I$1205,P206)^2+INDEX('913'!$J$6:$J$1205,P206)^2),0)</f>
        <v>0</v>
      </c>
      <c r="AO206" s="33">
        <f>IF(ISNUMBER(Q206),SQRT(INDEX('913'!$I$6:$I$1205,Q206)^2+INDEX('913'!$J$6:$J$1205,Q206)^2),0)</f>
        <v>0</v>
      </c>
      <c r="AP206" s="33">
        <f>IF(ISNUMBER(R206),SQRT(INDEX('913'!$I$6:$I$1205,R206)^2+INDEX('913'!$J$6:$J$1205,R206)^2),0)</f>
        <v>0</v>
      </c>
      <c r="AQ206" s="33">
        <f>IF(ISNUMBER(S206),SQRT(INDEX('913'!$I$6:$I$1205,S206)^2+INDEX('913'!$J$6:$J$1205,S206)^2),0)</f>
        <v>0</v>
      </c>
      <c r="AR206" s="33">
        <f>IF(ISNUMBER(T206),SQRT(INDEX('913'!$I$6:$I$1205,T206)^2+INDEX('913'!$J$6:$J$1205,T206)^2),0)</f>
        <v>0</v>
      </c>
      <c r="AS206" s="33">
        <f>IF(ISNUMBER(U206),SQRT(INDEX('913'!$I$6:$I$1205,U206)^2+INDEX('913'!$J$6:$J$1205,U206)^2),0)</f>
        <v>0</v>
      </c>
      <c r="AT206" s="49">
        <f>IF(ISNUMBER(V206),SQRT(INDEX('913'!$I$6:$I$1205,V206)^2+INDEX('913'!$J$6:$J$1205,V206)^2),0)</f>
        <v>0</v>
      </c>
      <c r="AU206" s="37">
        <f>IF(AM206+AN206+AO206+AP206+AQ206+AR206+AS206+AT206=0,IF(COUNT(O206,P206,Q206,R206,S206,T206,U206,V206),(W206+X206+Y206+Z206+AA206+AB206+AC206+AD206)/COUNT(O206,P206,Q206,R206,S206,T206,U206,V206),0),(AM206*W206+AN206*X206+AO206*Y206+AP206*Z206+AQ206*AA206+AR206*AB206+AS206*AC206+AT206*AD206)/(AM206+AN206+AO206+AP206+AQ206+AR206+AS206+AT206))</f>
        <v>0</v>
      </c>
      <c r="AV206" s="37">
        <f>IF(AM206+AN206+AO206+AP206+AQ206+AR206+AS206+AT206=0,IF(COUNT(O206,P206,Q206,R206,S206,T206,U206,V206),(AE206+AF206+AG206+AH206+AI206+AJ206+AK206+AL206)/COUNT(O206,P206,Q206,R206,S206,T206,U206,V206),0),(AM206*AE206+AN206*AF206+AO206*AG206+AP206*AH206+AQ206*AI206+AR206*AJ206+AS206*AK206+AT206*AL206)/(AM206+AN206+AO206+AP206+AQ206+AR206+AS206+AT206))</f>
        <v>0</v>
      </c>
      <c r="AW206" s="52">
        <f>-100*'935'!W206*(AU206+AV206)/'11'!C$16</f>
        <v>0</v>
      </c>
      <c r="AX206" s="37">
        <f>INDEX('DNO totals'!$B$52:$G$52,IF('935'!K206,IF(MOD('935'!K206,1000),IF(MOD('935'!K206,100),IF(MOD('935'!K206,10),IF(MOD('935'!K206,1000)=1,6,5),4),3),2),1))</f>
        <v>0</v>
      </c>
      <c r="AY206" s="52">
        <f>J206*AX206</f>
        <v>0</v>
      </c>
      <c r="AZ206" s="37">
        <f>AX206*'Parameters'!B$11</f>
        <v>0</v>
      </c>
      <c r="BA206" s="37">
        <f>IF('935'!$K206=1000,'Charging rates'!$C$29*$AZ206/(1+'DNO totals'!$C$60)*'935'!$L206,0)</f>
        <v>0</v>
      </c>
      <c r="BB206" s="37">
        <f>IF(MOD('935'!$K206,1000)=100,'Charging rates'!$D$29*$AZ206/(1+'DNO totals'!$D$60)*'935'!$M206,0)</f>
        <v>0</v>
      </c>
      <c r="BC206" s="37">
        <f>IF(MOD('935'!$K206,100)=10,'Charging rates'!$E$29*$AZ206/(1+'DNO totals'!$E$60)*'935'!$N206,0)</f>
        <v>0</v>
      </c>
      <c r="BD206" s="37">
        <f>IF(AND(MOD('935'!$K206,10)&gt;0,MOD('935'!$K206,1000)&gt;1),'Charging rates'!$F$29*$AZ206/(1+'DNO totals'!$F$60)*'935'!$O206,0)</f>
        <v>0</v>
      </c>
      <c r="BE206" s="37">
        <f>IF(MOD('935'!$K206,1000)=1,'Charging rates'!$G$29*$AZ206/(1+'DNO totals'!$G$60)*'935'!$P206,0)</f>
        <v>0</v>
      </c>
      <c r="BF206" s="37">
        <f>IF('935'!$K206&gt;1000,'Charging rates'!$C$29*$AY206*'935'!$L206,0)</f>
        <v>0</v>
      </c>
      <c r="BG206" s="37">
        <f>IF(MOD('935'!$K206,1000)&gt;100,'Charging rates'!$D$29*$AY206*'935'!$M206,0)</f>
        <v>0</v>
      </c>
      <c r="BH206" s="37">
        <f>IF(MOD('935'!$K206,100)&gt;10,'Charging rates'!$E$29*$AY206*'935'!$N206,0)</f>
        <v>0</v>
      </c>
      <c r="BI206" s="37">
        <f>$BA206+$BB206+$BC206+$BD206+$BE206</f>
        <v>0</v>
      </c>
      <c r="BJ206" s="52">
        <f>$BF206+$BG206+$BH206</f>
        <v>0</v>
      </c>
      <c r="BK206" s="37">
        <f>AW206*(1+'Charging rates'!B$42+0.6*'Charging rates'!B$67+'Charging rates'!B$54)-100*'Charging rates'!B$76/'11'!C$16*'935'!W206</f>
        <v>0</v>
      </c>
      <c r="BL206" s="37">
        <f>IF(I206,BK206*I206/(I206+E206),0)</f>
        <v>0</v>
      </c>
      <c r="BM206" s="52">
        <f>ROUND(BL206,3)</f>
        <v>0</v>
      </c>
      <c r="BN206" s="33">
        <f>IF('935'!V206="VOID",0,'935'!V206*(1-'935'!X206/'11'!B$16))</f>
        <v>0</v>
      </c>
      <c r="BO206" s="36">
        <f>IF(I206,-100*'Charging rates'!B$76/'11'!B$16*BN206/I206,0)</f>
        <v>0</v>
      </c>
      <c r="BP206" s="36">
        <f>IF(C206,'DNO totals'!B$171,0)</f>
        <v>0</v>
      </c>
      <c r="BQ206" s="36">
        <f>ROUND(BP206,2)</f>
        <v>0</v>
      </c>
      <c r="BR206" s="36">
        <f>IF(C206,(BP206+BO206),0)</f>
        <v>0</v>
      </c>
      <c r="BS206" s="53">
        <f>ROUND(BR206,2)</f>
        <v>0</v>
      </c>
      <c r="BT206" s="33">
        <f>'935'!C206&lt;&gt;"VOID"</f>
        <v>0</v>
      </c>
      <c r="BU206" s="36">
        <f>IF(BT206,(100/'11'!B$16*K206*((1-'935'!I206)*'Charging rates'!B$42+'Charging rates'!B$54)),0)</f>
        <v>0</v>
      </c>
      <c r="BV206" s="36">
        <f>100/'11'!B$16*N206*('Charging rates'!B$42+'Charging rates'!B$54)</f>
        <v>0</v>
      </c>
      <c r="BW206" s="36">
        <f>100/'11'!B$16*L206*('Charging rates'!B$42+'Charging rates'!B$54)</f>
        <v>0</v>
      </c>
      <c r="BX206" s="53">
        <f>ROUND(BW206,2)</f>
        <v>0</v>
      </c>
      <c r="BY206" s="33">
        <f>D206-('935'!T206*(1-'935'!X206/'11'!B$16))</f>
        <v>0</v>
      </c>
      <c r="BZ206" s="33">
        <f>0-IF(ISNUMBER(O206),INDEX('913'!$I$6:$I$1205,O206),0)-IF(ISNUMBER(P206),INDEX('913'!$I$6:$I$1205,P206),0)-IF(ISNUMBER(Q206),INDEX('913'!$I$6:$I$1205,Q206),0)-IF(ISNUMBER(R206),INDEX('913'!$I$6:$I$1205,R206),0)-IF(ISNUMBER(S206),INDEX('913'!$I$6:$I$1205,S206),0)-IF(ISNUMBER(T206),INDEX('913'!$I$6:$I$1205,T206),0)-IF(ISNUMBER(U206),INDEX('913'!$I$6:$I$1205,U206),0)-IF(ISNUMBER(V206),INDEX('913'!$I$6:$I$1205,V206),0)</f>
        <v>0</v>
      </c>
      <c r="CA206" s="37">
        <f>IF(BZ206=0,1,MAX(1,SQRT(BZ206^2+(IF(ISNUMBER(O206),INDEX('913'!$J$6:$J$1205,O206),0)+IF(ISNUMBER(P206),INDEX('913'!$J$6:$J$1205,P206),0)+IF(ISNUMBER(Q206),INDEX('913'!$J$6:$J$1205,Q206),0)+IF(ISNUMBER(R206),INDEX('913'!$J$6:$J$1205,R206),0)+IF(ISNUMBER(S206),INDEX('913'!$J$6:$J$1205,S206),0)+IF(ISNUMBER(T206),INDEX('913'!$J$6:$J$1205,T206),0)+IF(ISNUMBER(U206),INDEX('913'!$J$6:$J$1205,U206),0)+IF(ISNUMBER(V206),INDEX('913'!$J$6:$J$1205,V206),0))^2)/BZ206))</f>
        <v>0</v>
      </c>
      <c r="CB206" s="36">
        <f>100*AU206/'11'!B$16</f>
        <v>0</v>
      </c>
      <c r="CC206" s="37">
        <f>100*(AV206*CA206)/'11'!C$16</f>
        <v>0</v>
      </c>
      <c r="CD206" s="37">
        <f>IF(D206=0,1,BY206/D206)*CC206</f>
        <v>0</v>
      </c>
      <c r="CE206" s="36">
        <f>IF(D206=0,1,BY206/D206)*CB206</f>
        <v>0</v>
      </c>
      <c r="CF206" s="54">
        <f>'11'!C$16-'935'!Y206</f>
        <v>0</v>
      </c>
      <c r="CG206" s="37">
        <f>MAX('DNO totals'!B$312+0,MIN('935'!L206+0,'DNO totals'!B$304+0))</f>
        <v>0</v>
      </c>
      <c r="CH206" s="37">
        <f>MAX('DNO totals'!C$312+0,MIN('935'!M206+0,'DNO totals'!C$304+0))</f>
        <v>0</v>
      </c>
      <c r="CI206" s="37">
        <f>MAX('DNO totals'!D$312+0,MIN('935'!N206+0,'DNO totals'!D$304+0))</f>
        <v>0</v>
      </c>
      <c r="CJ206" s="37">
        <f>MAX('DNO totals'!E$312+0,MIN('935'!O206+0,'DNO totals'!E$304+0))</f>
        <v>0</v>
      </c>
      <c r="CK206" s="52">
        <f>MAX('DNO totals'!F$312+0,MIN('935'!P206+0,'DNO totals'!F$304+0))</f>
        <v>0</v>
      </c>
      <c r="CL206" s="37">
        <f>IF('935'!$K206=1000,'Charging rates'!$C$29*$AZ206/(1+'DNO totals'!$C$60)*$CG206,0)</f>
        <v>0</v>
      </c>
      <c r="CM206" s="37">
        <f>IF(MOD('935'!$K206,1000)=100,'Charging rates'!$D$29*$AZ206/(1+'DNO totals'!$D$60)*$CH206,0)</f>
        <v>0</v>
      </c>
      <c r="CN206" s="37">
        <f>IF(MOD('935'!$K206,100)=10,'Charging rates'!$E$29*$AZ206/(1+'DNO totals'!$E$60)*$CI206,0)</f>
        <v>0</v>
      </c>
      <c r="CO206" s="37">
        <f>IF(AND(MOD('935'!$K206,10)&gt;0,MOD('935'!$K206,1000)&gt;1),'Charging rates'!$F$29*$AZ206/(1+'DNO totals'!$F$60)*$CJ206,0)</f>
        <v>0</v>
      </c>
      <c r="CP206" s="37">
        <f>IF(MOD('935'!$K206,1000)=1,'Charging rates'!$G$29*$AZ206/(1+'DNO totals'!$G$60)*$CK206,0)</f>
        <v>0</v>
      </c>
      <c r="CQ206" s="52">
        <f>$CL206+$CM206+$CN206+$CO206+$CP206</f>
        <v>0</v>
      </c>
      <c r="CR206" s="37">
        <f>IF('935'!$K206&gt;1000,'Charging rates'!$C$29*$AY206*$CG206,0)</f>
        <v>0</v>
      </c>
      <c r="CS206" s="37">
        <f>IF(MOD('935'!$K206,1000)&gt;100,'Charging rates'!$D$29*$AY206*$CH206,0)</f>
        <v>0</v>
      </c>
      <c r="CT206" s="37">
        <f>IF(MOD('935'!$K206,100)&gt;10,'Charging rates'!$E$29*$AY206*$CI206,0)</f>
        <v>0</v>
      </c>
      <c r="CU206" s="52">
        <f>$CR206+$CS206+$CT206</f>
        <v>0</v>
      </c>
      <c r="CV206" s="36">
        <f>100*(AV206*'935'!Q206*CA206)/'11'!B$16</f>
        <v>0</v>
      </c>
      <c r="CW206" s="36">
        <f>100/'11'!B$16*'Charging rates'!B$76*AY206</f>
        <v>0</v>
      </c>
      <c r="CX206" s="36">
        <f>IF(D206=0,0,(1-BY206/D206)*(CB206+IF('935'!Q206=0,0,(CC206*'935'!Q206*('11'!C$16-'935'!Y206)/('11'!B$16-'935'!X206)))))</f>
        <v>0</v>
      </c>
      <c r="CY206" s="36">
        <f>CW206+CE206</f>
        <v>0</v>
      </c>
      <c r="CZ206" s="49">
        <f>(CQ206+CU206)*D206</f>
        <v>0</v>
      </c>
      <c r="DA206" s="33">
        <f>D206*('Parameters'!B$21+J206)*IF('DNO totals'!B$323&lt;0,1,'935'!S206)</f>
        <v>0</v>
      </c>
      <c r="DB206" s="52">
        <f>IF('DNO totals'!B$323&lt;0,1,'935'!S206)*('Parameters'!B$21+J206)</f>
        <v>0</v>
      </c>
      <c r="DC206" s="37">
        <f>CY206+'Charging rates'!B$106*DB206*100/'11'!B$16</f>
        <v>0</v>
      </c>
      <c r="DD206" s="37">
        <f>DC206+'Charging rates'!B$116*('Parameters'!B$21+J206)*100/'11'!B$16*IF('DNO totals'!B$323&lt;0,1,'935'!S206)</f>
        <v>0</v>
      </c>
      <c r="DE206" s="37">
        <f>'Charging rates'!B$97*(CQ206+CU206)*100/'11'!B$16</f>
        <v>0</v>
      </c>
      <c r="DF206" s="36">
        <f>MAX(0-(CC206*J206*'11'!C$16/'11'!B$16),DD206+DE206)</f>
        <v>0</v>
      </c>
      <c r="DG206" s="37">
        <f>IF(BT206,IF(J206=0,CD206,MAX(0,MIN(CD206,CD206+(DF206/'935'!Q206*('11'!B$16-'935'!X206)/('11'!C$16-'935'!Y206))))),0)</f>
        <v>0</v>
      </c>
      <c r="DH206" s="36">
        <f>IF(BT206,MAX(0,DF206),0)</f>
        <v>0</v>
      </c>
      <c r="DI206" s="53">
        <f>DH206+CX206</f>
        <v>0</v>
      </c>
    </row>
    <row r="207" spans="1:113">
      <c r="A207" s="28">
        <v>107</v>
      </c>
      <c r="B207" s="48">
        <f>'935'!B207</f>
        <v>0</v>
      </c>
      <c r="C207" s="33">
        <f>OR('935'!E207&lt;&gt;"VOID",'935'!F207&lt;&gt;"VOID",'935'!G207&lt;&gt;"VOID")</f>
        <v>0</v>
      </c>
      <c r="D207" s="33">
        <f>IF('935'!C207="VOID",0,('935'!C207*(1-'935'!X207/'11'!B$16)))</f>
        <v>0</v>
      </c>
      <c r="E207" s="33">
        <f>IF('935'!D207="VOID",0,'935'!D207*(1-'935'!X207/'11'!B$16))</f>
        <v>0</v>
      </c>
      <c r="F207" s="33">
        <f>IF('935'!E207="VOID",0,'935'!E207*(1-'935'!X207/'11'!B$16))</f>
        <v>0</v>
      </c>
      <c r="G207" s="33">
        <f>IF('935'!F207="VOID",0,'935'!F207*(1-'935'!X207/'11'!B$16))</f>
        <v>0</v>
      </c>
      <c r="H207" s="33">
        <f>IF('935'!G207="VOID",0,'935'!G207*(1-'935'!X207/'11'!B$16))</f>
        <v>0</v>
      </c>
      <c r="I207" s="33">
        <f>F207+G207+H207</f>
        <v>0</v>
      </c>
      <c r="J207" s="37">
        <f>'935'!Q207*(1-'935'!Y207/'11'!C$16)/(1-'935'!X207/'11'!B$16)</f>
        <v>0</v>
      </c>
      <c r="K207" s="33">
        <f>IF(D207,'935'!H207*D207/(D207+E207+I207),0)</f>
        <v>0</v>
      </c>
      <c r="L207" s="33">
        <f>IF(I207,'935'!H207*I207/(D207+E207+I207),0)</f>
        <v>0</v>
      </c>
      <c r="M207" s="33">
        <f>K207*(1-'935'!X207/'11'!B$16)</f>
        <v>0</v>
      </c>
      <c r="N207" s="49">
        <f>L207*(1-'935'!X207/'11'!B$16)</f>
        <v>0</v>
      </c>
      <c r="O207" s="50">
        <f>MATCH('935'!J207,'913'!$B$6:$B$1205,0)</f>
        <v>0</v>
      </c>
      <c r="P207" s="50">
        <f>MATCH(INDEX('913'!$D$6:$D$1205,O207),'913'!$B$6:$B$1205,0)</f>
        <v>0</v>
      </c>
      <c r="Q207" s="50">
        <f>MATCH(INDEX('913'!$D$6:$D$1205,P207),'913'!$B$6:$B$1205,0)</f>
        <v>0</v>
      </c>
      <c r="R207" s="50">
        <f>MATCH(INDEX('913'!$D$6:$D$1205,Q207),'913'!$B$6:$B$1205,0)</f>
        <v>0</v>
      </c>
      <c r="S207" s="50">
        <f>MATCH(INDEX('913'!$D$6:$D$1205,R207),'913'!$B$6:$B$1205,0)</f>
        <v>0</v>
      </c>
      <c r="T207" s="50">
        <f>MATCH(INDEX('913'!$D$6:$D$1205,S207),'913'!$B$6:$B$1205,0)</f>
        <v>0</v>
      </c>
      <c r="U207" s="50">
        <f>MATCH(INDEX('913'!$D$6:$D$1205,T207),'913'!$B$6:$B$1205,0)</f>
        <v>0</v>
      </c>
      <c r="V207" s="51">
        <f>MATCH(INDEX('913'!$D$6:$D$1205,U207),'913'!$B$6:$B$1205,0)</f>
        <v>0</v>
      </c>
      <c r="W207" s="37">
        <f>IF(ISNUMBER(O207),MAX(0,INDEX('913'!$E$6:$E$1205,O207)),0)</f>
        <v>0</v>
      </c>
      <c r="X207" s="37">
        <f>IF(ISNUMBER(P207),MAX(0,INDEX('913'!$E$6:$E$1205,P207)),0)</f>
        <v>0</v>
      </c>
      <c r="Y207" s="37">
        <f>IF(ISNUMBER(Q207),MAX(0,INDEX('913'!$E$6:$E$1205,Q207)),0)</f>
        <v>0</v>
      </c>
      <c r="Z207" s="37">
        <f>IF(ISNUMBER(R207),MAX(0,INDEX('913'!$E$6:$E$1205,R207)),0)</f>
        <v>0</v>
      </c>
      <c r="AA207" s="37">
        <f>IF(ISNUMBER(S207),MAX(0,INDEX('913'!$E$6:$E$1205,S207)),0)</f>
        <v>0</v>
      </c>
      <c r="AB207" s="37">
        <f>IF(ISNUMBER(T207),MAX(0,INDEX('913'!$E$6:$E$1205,T207)),0)</f>
        <v>0</v>
      </c>
      <c r="AC207" s="37">
        <f>IF(ISNUMBER(U207),MAX(0,INDEX('913'!$E$6:$E$1205,U207)),0)</f>
        <v>0</v>
      </c>
      <c r="AD207" s="52">
        <f>IF(ISNUMBER(V207),MAX(0,INDEX('913'!$E$6:$E$1205,V207)),0)</f>
        <v>0</v>
      </c>
      <c r="AE207" s="37">
        <f>IF(ISNUMBER(O207),MAX(0,INDEX('913'!$F$6:$F$1205,O207)),0)</f>
        <v>0</v>
      </c>
      <c r="AF207" s="37">
        <f>IF(ISNUMBER(P207),MAX(0,INDEX('913'!$F$6:$F$1205,P207)),0)</f>
        <v>0</v>
      </c>
      <c r="AG207" s="37">
        <f>IF(ISNUMBER(Q207),MAX(0,INDEX('913'!$F$6:$F$1205,Q207)),0)</f>
        <v>0</v>
      </c>
      <c r="AH207" s="37">
        <f>IF(ISNUMBER(R207),MAX(0,INDEX('913'!$F$6:$F$1205,R207)),0)</f>
        <v>0</v>
      </c>
      <c r="AI207" s="37">
        <f>IF(ISNUMBER(S207),MAX(0,INDEX('913'!$F$6:$F$1205,S207)),0)</f>
        <v>0</v>
      </c>
      <c r="AJ207" s="37">
        <f>IF(ISNUMBER(T207),MAX(0,INDEX('913'!$F$6:$F$1205,T207)),0)</f>
        <v>0</v>
      </c>
      <c r="AK207" s="37">
        <f>IF(ISNUMBER(U207),MAX(0,INDEX('913'!$F$6:$F$1205,U207)),0)</f>
        <v>0</v>
      </c>
      <c r="AL207" s="37">
        <f>IF(ISNUMBER(V207),MAX(0,INDEX('913'!$F$6:$F$1205,V207)),0)</f>
        <v>0</v>
      </c>
      <c r="AM207" s="33">
        <f>IF(ISNUMBER(O207),SQRT(INDEX('913'!$I$6:$I$1205,O207)^2+INDEX('913'!$J$6:$J$1205,O207)^2),0)</f>
        <v>0</v>
      </c>
      <c r="AN207" s="33">
        <f>IF(ISNUMBER(P207),SQRT(INDEX('913'!$I$6:$I$1205,P207)^2+INDEX('913'!$J$6:$J$1205,P207)^2),0)</f>
        <v>0</v>
      </c>
      <c r="AO207" s="33">
        <f>IF(ISNUMBER(Q207),SQRT(INDEX('913'!$I$6:$I$1205,Q207)^2+INDEX('913'!$J$6:$J$1205,Q207)^2),0)</f>
        <v>0</v>
      </c>
      <c r="AP207" s="33">
        <f>IF(ISNUMBER(R207),SQRT(INDEX('913'!$I$6:$I$1205,R207)^2+INDEX('913'!$J$6:$J$1205,R207)^2),0)</f>
        <v>0</v>
      </c>
      <c r="AQ207" s="33">
        <f>IF(ISNUMBER(S207),SQRT(INDEX('913'!$I$6:$I$1205,S207)^2+INDEX('913'!$J$6:$J$1205,S207)^2),0)</f>
        <v>0</v>
      </c>
      <c r="AR207" s="33">
        <f>IF(ISNUMBER(T207),SQRT(INDEX('913'!$I$6:$I$1205,T207)^2+INDEX('913'!$J$6:$J$1205,T207)^2),0)</f>
        <v>0</v>
      </c>
      <c r="AS207" s="33">
        <f>IF(ISNUMBER(U207),SQRT(INDEX('913'!$I$6:$I$1205,U207)^2+INDEX('913'!$J$6:$J$1205,U207)^2),0)</f>
        <v>0</v>
      </c>
      <c r="AT207" s="49">
        <f>IF(ISNUMBER(V207),SQRT(INDEX('913'!$I$6:$I$1205,V207)^2+INDEX('913'!$J$6:$J$1205,V207)^2),0)</f>
        <v>0</v>
      </c>
      <c r="AU207" s="37">
        <f>IF(AM207+AN207+AO207+AP207+AQ207+AR207+AS207+AT207=0,IF(COUNT(O207,P207,Q207,R207,S207,T207,U207,V207),(W207+X207+Y207+Z207+AA207+AB207+AC207+AD207)/COUNT(O207,P207,Q207,R207,S207,T207,U207,V207),0),(AM207*W207+AN207*X207+AO207*Y207+AP207*Z207+AQ207*AA207+AR207*AB207+AS207*AC207+AT207*AD207)/(AM207+AN207+AO207+AP207+AQ207+AR207+AS207+AT207))</f>
        <v>0</v>
      </c>
      <c r="AV207" s="37">
        <f>IF(AM207+AN207+AO207+AP207+AQ207+AR207+AS207+AT207=0,IF(COUNT(O207,P207,Q207,R207,S207,T207,U207,V207),(AE207+AF207+AG207+AH207+AI207+AJ207+AK207+AL207)/COUNT(O207,P207,Q207,R207,S207,T207,U207,V207),0),(AM207*AE207+AN207*AF207+AO207*AG207+AP207*AH207+AQ207*AI207+AR207*AJ207+AS207*AK207+AT207*AL207)/(AM207+AN207+AO207+AP207+AQ207+AR207+AS207+AT207))</f>
        <v>0</v>
      </c>
      <c r="AW207" s="52">
        <f>-100*'935'!W207*(AU207+AV207)/'11'!C$16</f>
        <v>0</v>
      </c>
      <c r="AX207" s="37">
        <f>INDEX('DNO totals'!$B$52:$G$52,IF('935'!K207,IF(MOD('935'!K207,1000),IF(MOD('935'!K207,100),IF(MOD('935'!K207,10),IF(MOD('935'!K207,1000)=1,6,5),4),3),2),1))</f>
        <v>0</v>
      </c>
      <c r="AY207" s="52">
        <f>J207*AX207</f>
        <v>0</v>
      </c>
      <c r="AZ207" s="37">
        <f>AX207*'Parameters'!B$11</f>
        <v>0</v>
      </c>
      <c r="BA207" s="37">
        <f>IF('935'!$K207=1000,'Charging rates'!$C$29*$AZ207/(1+'DNO totals'!$C$60)*'935'!$L207,0)</f>
        <v>0</v>
      </c>
      <c r="BB207" s="37">
        <f>IF(MOD('935'!$K207,1000)=100,'Charging rates'!$D$29*$AZ207/(1+'DNO totals'!$D$60)*'935'!$M207,0)</f>
        <v>0</v>
      </c>
      <c r="BC207" s="37">
        <f>IF(MOD('935'!$K207,100)=10,'Charging rates'!$E$29*$AZ207/(1+'DNO totals'!$E$60)*'935'!$N207,0)</f>
        <v>0</v>
      </c>
      <c r="BD207" s="37">
        <f>IF(AND(MOD('935'!$K207,10)&gt;0,MOD('935'!$K207,1000)&gt;1),'Charging rates'!$F$29*$AZ207/(1+'DNO totals'!$F$60)*'935'!$O207,0)</f>
        <v>0</v>
      </c>
      <c r="BE207" s="37">
        <f>IF(MOD('935'!$K207,1000)=1,'Charging rates'!$G$29*$AZ207/(1+'DNO totals'!$G$60)*'935'!$P207,0)</f>
        <v>0</v>
      </c>
      <c r="BF207" s="37">
        <f>IF('935'!$K207&gt;1000,'Charging rates'!$C$29*$AY207*'935'!$L207,0)</f>
        <v>0</v>
      </c>
      <c r="BG207" s="37">
        <f>IF(MOD('935'!$K207,1000)&gt;100,'Charging rates'!$D$29*$AY207*'935'!$M207,0)</f>
        <v>0</v>
      </c>
      <c r="BH207" s="37">
        <f>IF(MOD('935'!$K207,100)&gt;10,'Charging rates'!$E$29*$AY207*'935'!$N207,0)</f>
        <v>0</v>
      </c>
      <c r="BI207" s="37">
        <f>$BA207+$BB207+$BC207+$BD207+$BE207</f>
        <v>0</v>
      </c>
      <c r="BJ207" s="52">
        <f>$BF207+$BG207+$BH207</f>
        <v>0</v>
      </c>
      <c r="BK207" s="37">
        <f>AW207*(1+'Charging rates'!B$42+0.6*'Charging rates'!B$67+'Charging rates'!B$54)-100*'Charging rates'!B$76/'11'!C$16*'935'!W207</f>
        <v>0</v>
      </c>
      <c r="BL207" s="37">
        <f>IF(I207,BK207*I207/(I207+E207),0)</f>
        <v>0</v>
      </c>
      <c r="BM207" s="52">
        <f>ROUND(BL207,3)</f>
        <v>0</v>
      </c>
      <c r="BN207" s="33">
        <f>IF('935'!V207="VOID",0,'935'!V207*(1-'935'!X207/'11'!B$16))</f>
        <v>0</v>
      </c>
      <c r="BO207" s="36">
        <f>IF(I207,-100*'Charging rates'!B$76/'11'!B$16*BN207/I207,0)</f>
        <v>0</v>
      </c>
      <c r="BP207" s="36">
        <f>IF(C207,'DNO totals'!B$171,0)</f>
        <v>0</v>
      </c>
      <c r="BQ207" s="36">
        <f>ROUND(BP207,2)</f>
        <v>0</v>
      </c>
      <c r="BR207" s="36">
        <f>IF(C207,(BP207+BO207),0)</f>
        <v>0</v>
      </c>
      <c r="BS207" s="53">
        <f>ROUND(BR207,2)</f>
        <v>0</v>
      </c>
      <c r="BT207" s="33">
        <f>'935'!C207&lt;&gt;"VOID"</f>
        <v>0</v>
      </c>
      <c r="BU207" s="36">
        <f>IF(BT207,(100/'11'!B$16*K207*((1-'935'!I207)*'Charging rates'!B$42+'Charging rates'!B$54)),0)</f>
        <v>0</v>
      </c>
      <c r="BV207" s="36">
        <f>100/'11'!B$16*N207*('Charging rates'!B$42+'Charging rates'!B$54)</f>
        <v>0</v>
      </c>
      <c r="BW207" s="36">
        <f>100/'11'!B$16*L207*('Charging rates'!B$42+'Charging rates'!B$54)</f>
        <v>0</v>
      </c>
      <c r="BX207" s="53">
        <f>ROUND(BW207,2)</f>
        <v>0</v>
      </c>
      <c r="BY207" s="33">
        <f>D207-('935'!T207*(1-'935'!X207/'11'!B$16))</f>
        <v>0</v>
      </c>
      <c r="BZ207" s="33">
        <f>0-IF(ISNUMBER(O207),INDEX('913'!$I$6:$I$1205,O207),0)-IF(ISNUMBER(P207),INDEX('913'!$I$6:$I$1205,P207),0)-IF(ISNUMBER(Q207),INDEX('913'!$I$6:$I$1205,Q207),0)-IF(ISNUMBER(R207),INDEX('913'!$I$6:$I$1205,R207),0)-IF(ISNUMBER(S207),INDEX('913'!$I$6:$I$1205,S207),0)-IF(ISNUMBER(T207),INDEX('913'!$I$6:$I$1205,T207),0)-IF(ISNUMBER(U207),INDEX('913'!$I$6:$I$1205,U207),0)-IF(ISNUMBER(V207),INDEX('913'!$I$6:$I$1205,V207),0)</f>
        <v>0</v>
      </c>
      <c r="CA207" s="37">
        <f>IF(BZ207=0,1,MAX(1,SQRT(BZ207^2+(IF(ISNUMBER(O207),INDEX('913'!$J$6:$J$1205,O207),0)+IF(ISNUMBER(P207),INDEX('913'!$J$6:$J$1205,P207),0)+IF(ISNUMBER(Q207),INDEX('913'!$J$6:$J$1205,Q207),0)+IF(ISNUMBER(R207),INDEX('913'!$J$6:$J$1205,R207),0)+IF(ISNUMBER(S207),INDEX('913'!$J$6:$J$1205,S207),0)+IF(ISNUMBER(T207),INDEX('913'!$J$6:$J$1205,T207),0)+IF(ISNUMBER(U207),INDEX('913'!$J$6:$J$1205,U207),0)+IF(ISNUMBER(V207),INDEX('913'!$J$6:$J$1205,V207),0))^2)/BZ207))</f>
        <v>0</v>
      </c>
      <c r="CB207" s="36">
        <f>100*AU207/'11'!B$16</f>
        <v>0</v>
      </c>
      <c r="CC207" s="37">
        <f>100*(AV207*CA207)/'11'!C$16</f>
        <v>0</v>
      </c>
      <c r="CD207" s="37">
        <f>IF(D207=0,1,BY207/D207)*CC207</f>
        <v>0</v>
      </c>
      <c r="CE207" s="36">
        <f>IF(D207=0,1,BY207/D207)*CB207</f>
        <v>0</v>
      </c>
      <c r="CF207" s="54">
        <f>'11'!C$16-'935'!Y207</f>
        <v>0</v>
      </c>
      <c r="CG207" s="37">
        <f>MAX('DNO totals'!B$312+0,MIN('935'!L207+0,'DNO totals'!B$304+0))</f>
        <v>0</v>
      </c>
      <c r="CH207" s="37">
        <f>MAX('DNO totals'!C$312+0,MIN('935'!M207+0,'DNO totals'!C$304+0))</f>
        <v>0</v>
      </c>
      <c r="CI207" s="37">
        <f>MAX('DNO totals'!D$312+0,MIN('935'!N207+0,'DNO totals'!D$304+0))</f>
        <v>0</v>
      </c>
      <c r="CJ207" s="37">
        <f>MAX('DNO totals'!E$312+0,MIN('935'!O207+0,'DNO totals'!E$304+0))</f>
        <v>0</v>
      </c>
      <c r="CK207" s="52">
        <f>MAX('DNO totals'!F$312+0,MIN('935'!P207+0,'DNO totals'!F$304+0))</f>
        <v>0</v>
      </c>
      <c r="CL207" s="37">
        <f>IF('935'!$K207=1000,'Charging rates'!$C$29*$AZ207/(1+'DNO totals'!$C$60)*$CG207,0)</f>
        <v>0</v>
      </c>
      <c r="CM207" s="37">
        <f>IF(MOD('935'!$K207,1000)=100,'Charging rates'!$D$29*$AZ207/(1+'DNO totals'!$D$60)*$CH207,0)</f>
        <v>0</v>
      </c>
      <c r="CN207" s="37">
        <f>IF(MOD('935'!$K207,100)=10,'Charging rates'!$E$29*$AZ207/(1+'DNO totals'!$E$60)*$CI207,0)</f>
        <v>0</v>
      </c>
      <c r="CO207" s="37">
        <f>IF(AND(MOD('935'!$K207,10)&gt;0,MOD('935'!$K207,1000)&gt;1),'Charging rates'!$F$29*$AZ207/(1+'DNO totals'!$F$60)*$CJ207,0)</f>
        <v>0</v>
      </c>
      <c r="CP207" s="37">
        <f>IF(MOD('935'!$K207,1000)=1,'Charging rates'!$G$29*$AZ207/(1+'DNO totals'!$G$60)*$CK207,0)</f>
        <v>0</v>
      </c>
      <c r="CQ207" s="52">
        <f>$CL207+$CM207+$CN207+$CO207+$CP207</f>
        <v>0</v>
      </c>
      <c r="CR207" s="37">
        <f>IF('935'!$K207&gt;1000,'Charging rates'!$C$29*$AY207*$CG207,0)</f>
        <v>0</v>
      </c>
      <c r="CS207" s="37">
        <f>IF(MOD('935'!$K207,1000)&gt;100,'Charging rates'!$D$29*$AY207*$CH207,0)</f>
        <v>0</v>
      </c>
      <c r="CT207" s="37">
        <f>IF(MOD('935'!$K207,100)&gt;10,'Charging rates'!$E$29*$AY207*$CI207,0)</f>
        <v>0</v>
      </c>
      <c r="CU207" s="52">
        <f>$CR207+$CS207+$CT207</f>
        <v>0</v>
      </c>
      <c r="CV207" s="36">
        <f>100*(AV207*'935'!Q207*CA207)/'11'!B$16</f>
        <v>0</v>
      </c>
      <c r="CW207" s="36">
        <f>100/'11'!B$16*'Charging rates'!B$76*AY207</f>
        <v>0</v>
      </c>
      <c r="CX207" s="36">
        <f>IF(D207=0,0,(1-BY207/D207)*(CB207+IF('935'!Q207=0,0,(CC207*'935'!Q207*('11'!C$16-'935'!Y207)/('11'!B$16-'935'!X207)))))</f>
        <v>0</v>
      </c>
      <c r="CY207" s="36">
        <f>CW207+CE207</f>
        <v>0</v>
      </c>
      <c r="CZ207" s="49">
        <f>(CQ207+CU207)*D207</f>
        <v>0</v>
      </c>
      <c r="DA207" s="33">
        <f>D207*('Parameters'!B$21+J207)*IF('DNO totals'!B$323&lt;0,1,'935'!S207)</f>
        <v>0</v>
      </c>
      <c r="DB207" s="52">
        <f>IF('DNO totals'!B$323&lt;0,1,'935'!S207)*('Parameters'!B$21+J207)</f>
        <v>0</v>
      </c>
      <c r="DC207" s="37">
        <f>CY207+'Charging rates'!B$106*DB207*100/'11'!B$16</f>
        <v>0</v>
      </c>
      <c r="DD207" s="37">
        <f>DC207+'Charging rates'!B$116*('Parameters'!B$21+J207)*100/'11'!B$16*IF('DNO totals'!B$323&lt;0,1,'935'!S207)</f>
        <v>0</v>
      </c>
      <c r="DE207" s="37">
        <f>'Charging rates'!B$97*(CQ207+CU207)*100/'11'!B$16</f>
        <v>0</v>
      </c>
      <c r="DF207" s="36">
        <f>MAX(0-(CC207*J207*'11'!C$16/'11'!B$16),DD207+DE207)</f>
        <v>0</v>
      </c>
      <c r="DG207" s="37">
        <f>IF(BT207,IF(J207=0,CD207,MAX(0,MIN(CD207,CD207+(DF207/'935'!Q207*('11'!B$16-'935'!X207)/('11'!C$16-'935'!Y207))))),0)</f>
        <v>0</v>
      </c>
      <c r="DH207" s="36">
        <f>IF(BT207,MAX(0,DF207),0)</f>
        <v>0</v>
      </c>
      <c r="DI207" s="53">
        <f>DH207+CX207</f>
        <v>0</v>
      </c>
    </row>
    <row r="208" spans="1:113">
      <c r="A208" s="28">
        <v>108</v>
      </c>
      <c r="B208" s="48">
        <f>'935'!B208</f>
        <v>0</v>
      </c>
      <c r="C208" s="33">
        <f>OR('935'!E208&lt;&gt;"VOID",'935'!F208&lt;&gt;"VOID",'935'!G208&lt;&gt;"VOID")</f>
        <v>0</v>
      </c>
      <c r="D208" s="33">
        <f>IF('935'!C208="VOID",0,('935'!C208*(1-'935'!X208/'11'!B$16)))</f>
        <v>0</v>
      </c>
      <c r="E208" s="33">
        <f>IF('935'!D208="VOID",0,'935'!D208*(1-'935'!X208/'11'!B$16))</f>
        <v>0</v>
      </c>
      <c r="F208" s="33">
        <f>IF('935'!E208="VOID",0,'935'!E208*(1-'935'!X208/'11'!B$16))</f>
        <v>0</v>
      </c>
      <c r="G208" s="33">
        <f>IF('935'!F208="VOID",0,'935'!F208*(1-'935'!X208/'11'!B$16))</f>
        <v>0</v>
      </c>
      <c r="H208" s="33">
        <f>IF('935'!G208="VOID",0,'935'!G208*(1-'935'!X208/'11'!B$16))</f>
        <v>0</v>
      </c>
      <c r="I208" s="33">
        <f>F208+G208+H208</f>
        <v>0</v>
      </c>
      <c r="J208" s="37">
        <f>'935'!Q208*(1-'935'!Y208/'11'!C$16)/(1-'935'!X208/'11'!B$16)</f>
        <v>0</v>
      </c>
      <c r="K208" s="33">
        <f>IF(D208,'935'!H208*D208/(D208+E208+I208),0)</f>
        <v>0</v>
      </c>
      <c r="L208" s="33">
        <f>IF(I208,'935'!H208*I208/(D208+E208+I208),0)</f>
        <v>0</v>
      </c>
      <c r="M208" s="33">
        <f>K208*(1-'935'!X208/'11'!B$16)</f>
        <v>0</v>
      </c>
      <c r="N208" s="49">
        <f>L208*(1-'935'!X208/'11'!B$16)</f>
        <v>0</v>
      </c>
      <c r="O208" s="50">
        <f>MATCH('935'!J208,'913'!$B$6:$B$1205,0)</f>
        <v>0</v>
      </c>
      <c r="P208" s="50">
        <f>MATCH(INDEX('913'!$D$6:$D$1205,O208),'913'!$B$6:$B$1205,0)</f>
        <v>0</v>
      </c>
      <c r="Q208" s="50">
        <f>MATCH(INDEX('913'!$D$6:$D$1205,P208),'913'!$B$6:$B$1205,0)</f>
        <v>0</v>
      </c>
      <c r="R208" s="50">
        <f>MATCH(INDEX('913'!$D$6:$D$1205,Q208),'913'!$B$6:$B$1205,0)</f>
        <v>0</v>
      </c>
      <c r="S208" s="50">
        <f>MATCH(INDEX('913'!$D$6:$D$1205,R208),'913'!$B$6:$B$1205,0)</f>
        <v>0</v>
      </c>
      <c r="T208" s="50">
        <f>MATCH(INDEX('913'!$D$6:$D$1205,S208),'913'!$B$6:$B$1205,0)</f>
        <v>0</v>
      </c>
      <c r="U208" s="50">
        <f>MATCH(INDEX('913'!$D$6:$D$1205,T208),'913'!$B$6:$B$1205,0)</f>
        <v>0</v>
      </c>
      <c r="V208" s="51">
        <f>MATCH(INDEX('913'!$D$6:$D$1205,U208),'913'!$B$6:$B$1205,0)</f>
        <v>0</v>
      </c>
      <c r="W208" s="37">
        <f>IF(ISNUMBER(O208),MAX(0,INDEX('913'!$E$6:$E$1205,O208)),0)</f>
        <v>0</v>
      </c>
      <c r="X208" s="37">
        <f>IF(ISNUMBER(P208),MAX(0,INDEX('913'!$E$6:$E$1205,P208)),0)</f>
        <v>0</v>
      </c>
      <c r="Y208" s="37">
        <f>IF(ISNUMBER(Q208),MAX(0,INDEX('913'!$E$6:$E$1205,Q208)),0)</f>
        <v>0</v>
      </c>
      <c r="Z208" s="37">
        <f>IF(ISNUMBER(R208),MAX(0,INDEX('913'!$E$6:$E$1205,R208)),0)</f>
        <v>0</v>
      </c>
      <c r="AA208" s="37">
        <f>IF(ISNUMBER(S208),MAX(0,INDEX('913'!$E$6:$E$1205,S208)),0)</f>
        <v>0</v>
      </c>
      <c r="AB208" s="37">
        <f>IF(ISNUMBER(T208),MAX(0,INDEX('913'!$E$6:$E$1205,T208)),0)</f>
        <v>0</v>
      </c>
      <c r="AC208" s="37">
        <f>IF(ISNUMBER(U208),MAX(0,INDEX('913'!$E$6:$E$1205,U208)),0)</f>
        <v>0</v>
      </c>
      <c r="AD208" s="52">
        <f>IF(ISNUMBER(V208),MAX(0,INDEX('913'!$E$6:$E$1205,V208)),0)</f>
        <v>0</v>
      </c>
      <c r="AE208" s="37">
        <f>IF(ISNUMBER(O208),MAX(0,INDEX('913'!$F$6:$F$1205,O208)),0)</f>
        <v>0</v>
      </c>
      <c r="AF208" s="37">
        <f>IF(ISNUMBER(P208),MAX(0,INDEX('913'!$F$6:$F$1205,P208)),0)</f>
        <v>0</v>
      </c>
      <c r="AG208" s="37">
        <f>IF(ISNUMBER(Q208),MAX(0,INDEX('913'!$F$6:$F$1205,Q208)),0)</f>
        <v>0</v>
      </c>
      <c r="AH208" s="37">
        <f>IF(ISNUMBER(R208),MAX(0,INDEX('913'!$F$6:$F$1205,R208)),0)</f>
        <v>0</v>
      </c>
      <c r="AI208" s="37">
        <f>IF(ISNUMBER(S208),MAX(0,INDEX('913'!$F$6:$F$1205,S208)),0)</f>
        <v>0</v>
      </c>
      <c r="AJ208" s="37">
        <f>IF(ISNUMBER(T208),MAX(0,INDEX('913'!$F$6:$F$1205,T208)),0)</f>
        <v>0</v>
      </c>
      <c r="AK208" s="37">
        <f>IF(ISNUMBER(U208),MAX(0,INDEX('913'!$F$6:$F$1205,U208)),0)</f>
        <v>0</v>
      </c>
      <c r="AL208" s="37">
        <f>IF(ISNUMBER(V208),MAX(0,INDEX('913'!$F$6:$F$1205,V208)),0)</f>
        <v>0</v>
      </c>
      <c r="AM208" s="33">
        <f>IF(ISNUMBER(O208),SQRT(INDEX('913'!$I$6:$I$1205,O208)^2+INDEX('913'!$J$6:$J$1205,O208)^2),0)</f>
        <v>0</v>
      </c>
      <c r="AN208" s="33">
        <f>IF(ISNUMBER(P208),SQRT(INDEX('913'!$I$6:$I$1205,P208)^2+INDEX('913'!$J$6:$J$1205,P208)^2),0)</f>
        <v>0</v>
      </c>
      <c r="AO208" s="33">
        <f>IF(ISNUMBER(Q208),SQRT(INDEX('913'!$I$6:$I$1205,Q208)^2+INDEX('913'!$J$6:$J$1205,Q208)^2),0)</f>
        <v>0</v>
      </c>
      <c r="AP208" s="33">
        <f>IF(ISNUMBER(R208),SQRT(INDEX('913'!$I$6:$I$1205,R208)^2+INDEX('913'!$J$6:$J$1205,R208)^2),0)</f>
        <v>0</v>
      </c>
      <c r="AQ208" s="33">
        <f>IF(ISNUMBER(S208),SQRT(INDEX('913'!$I$6:$I$1205,S208)^2+INDEX('913'!$J$6:$J$1205,S208)^2),0)</f>
        <v>0</v>
      </c>
      <c r="AR208" s="33">
        <f>IF(ISNUMBER(T208),SQRT(INDEX('913'!$I$6:$I$1205,T208)^2+INDEX('913'!$J$6:$J$1205,T208)^2),0)</f>
        <v>0</v>
      </c>
      <c r="AS208" s="33">
        <f>IF(ISNUMBER(U208),SQRT(INDEX('913'!$I$6:$I$1205,U208)^2+INDEX('913'!$J$6:$J$1205,U208)^2),0)</f>
        <v>0</v>
      </c>
      <c r="AT208" s="49">
        <f>IF(ISNUMBER(V208),SQRT(INDEX('913'!$I$6:$I$1205,V208)^2+INDEX('913'!$J$6:$J$1205,V208)^2),0)</f>
        <v>0</v>
      </c>
      <c r="AU208" s="37">
        <f>IF(AM208+AN208+AO208+AP208+AQ208+AR208+AS208+AT208=0,IF(COUNT(O208,P208,Q208,R208,S208,T208,U208,V208),(W208+X208+Y208+Z208+AA208+AB208+AC208+AD208)/COUNT(O208,P208,Q208,R208,S208,T208,U208,V208),0),(AM208*W208+AN208*X208+AO208*Y208+AP208*Z208+AQ208*AA208+AR208*AB208+AS208*AC208+AT208*AD208)/(AM208+AN208+AO208+AP208+AQ208+AR208+AS208+AT208))</f>
        <v>0</v>
      </c>
      <c r="AV208" s="37">
        <f>IF(AM208+AN208+AO208+AP208+AQ208+AR208+AS208+AT208=0,IF(COUNT(O208,P208,Q208,R208,S208,T208,U208,V208),(AE208+AF208+AG208+AH208+AI208+AJ208+AK208+AL208)/COUNT(O208,P208,Q208,R208,S208,T208,U208,V208),0),(AM208*AE208+AN208*AF208+AO208*AG208+AP208*AH208+AQ208*AI208+AR208*AJ208+AS208*AK208+AT208*AL208)/(AM208+AN208+AO208+AP208+AQ208+AR208+AS208+AT208))</f>
        <v>0</v>
      </c>
      <c r="AW208" s="52">
        <f>-100*'935'!W208*(AU208+AV208)/'11'!C$16</f>
        <v>0</v>
      </c>
      <c r="AX208" s="37">
        <f>INDEX('DNO totals'!$B$52:$G$52,IF('935'!K208,IF(MOD('935'!K208,1000),IF(MOD('935'!K208,100),IF(MOD('935'!K208,10),IF(MOD('935'!K208,1000)=1,6,5),4),3),2),1))</f>
        <v>0</v>
      </c>
      <c r="AY208" s="52">
        <f>J208*AX208</f>
        <v>0</v>
      </c>
      <c r="AZ208" s="37">
        <f>AX208*'Parameters'!B$11</f>
        <v>0</v>
      </c>
      <c r="BA208" s="37">
        <f>IF('935'!$K208=1000,'Charging rates'!$C$29*$AZ208/(1+'DNO totals'!$C$60)*'935'!$L208,0)</f>
        <v>0</v>
      </c>
      <c r="BB208" s="37">
        <f>IF(MOD('935'!$K208,1000)=100,'Charging rates'!$D$29*$AZ208/(1+'DNO totals'!$D$60)*'935'!$M208,0)</f>
        <v>0</v>
      </c>
      <c r="BC208" s="37">
        <f>IF(MOD('935'!$K208,100)=10,'Charging rates'!$E$29*$AZ208/(1+'DNO totals'!$E$60)*'935'!$N208,0)</f>
        <v>0</v>
      </c>
      <c r="BD208" s="37">
        <f>IF(AND(MOD('935'!$K208,10)&gt;0,MOD('935'!$K208,1000)&gt;1),'Charging rates'!$F$29*$AZ208/(1+'DNO totals'!$F$60)*'935'!$O208,0)</f>
        <v>0</v>
      </c>
      <c r="BE208" s="37">
        <f>IF(MOD('935'!$K208,1000)=1,'Charging rates'!$G$29*$AZ208/(1+'DNO totals'!$G$60)*'935'!$P208,0)</f>
        <v>0</v>
      </c>
      <c r="BF208" s="37">
        <f>IF('935'!$K208&gt;1000,'Charging rates'!$C$29*$AY208*'935'!$L208,0)</f>
        <v>0</v>
      </c>
      <c r="BG208" s="37">
        <f>IF(MOD('935'!$K208,1000)&gt;100,'Charging rates'!$D$29*$AY208*'935'!$M208,0)</f>
        <v>0</v>
      </c>
      <c r="BH208" s="37">
        <f>IF(MOD('935'!$K208,100)&gt;10,'Charging rates'!$E$29*$AY208*'935'!$N208,0)</f>
        <v>0</v>
      </c>
      <c r="BI208" s="37">
        <f>$BA208+$BB208+$BC208+$BD208+$BE208</f>
        <v>0</v>
      </c>
      <c r="BJ208" s="52">
        <f>$BF208+$BG208+$BH208</f>
        <v>0</v>
      </c>
      <c r="BK208" s="37">
        <f>AW208*(1+'Charging rates'!B$42+0.6*'Charging rates'!B$67+'Charging rates'!B$54)-100*'Charging rates'!B$76/'11'!C$16*'935'!W208</f>
        <v>0</v>
      </c>
      <c r="BL208" s="37">
        <f>IF(I208,BK208*I208/(I208+E208),0)</f>
        <v>0</v>
      </c>
      <c r="BM208" s="52">
        <f>ROUND(BL208,3)</f>
        <v>0</v>
      </c>
      <c r="BN208" s="33">
        <f>IF('935'!V208="VOID",0,'935'!V208*(1-'935'!X208/'11'!B$16))</f>
        <v>0</v>
      </c>
      <c r="BO208" s="36">
        <f>IF(I208,-100*'Charging rates'!B$76/'11'!B$16*BN208/I208,0)</f>
        <v>0</v>
      </c>
      <c r="BP208" s="36">
        <f>IF(C208,'DNO totals'!B$171,0)</f>
        <v>0</v>
      </c>
      <c r="BQ208" s="36">
        <f>ROUND(BP208,2)</f>
        <v>0</v>
      </c>
      <c r="BR208" s="36">
        <f>IF(C208,(BP208+BO208),0)</f>
        <v>0</v>
      </c>
      <c r="BS208" s="53">
        <f>ROUND(BR208,2)</f>
        <v>0</v>
      </c>
      <c r="BT208" s="33">
        <f>'935'!C208&lt;&gt;"VOID"</f>
        <v>0</v>
      </c>
      <c r="BU208" s="36">
        <f>IF(BT208,(100/'11'!B$16*K208*((1-'935'!I208)*'Charging rates'!B$42+'Charging rates'!B$54)),0)</f>
        <v>0</v>
      </c>
      <c r="BV208" s="36">
        <f>100/'11'!B$16*N208*('Charging rates'!B$42+'Charging rates'!B$54)</f>
        <v>0</v>
      </c>
      <c r="BW208" s="36">
        <f>100/'11'!B$16*L208*('Charging rates'!B$42+'Charging rates'!B$54)</f>
        <v>0</v>
      </c>
      <c r="BX208" s="53">
        <f>ROUND(BW208,2)</f>
        <v>0</v>
      </c>
      <c r="BY208" s="33">
        <f>D208-('935'!T208*(1-'935'!X208/'11'!B$16))</f>
        <v>0</v>
      </c>
      <c r="BZ208" s="33">
        <f>0-IF(ISNUMBER(O208),INDEX('913'!$I$6:$I$1205,O208),0)-IF(ISNUMBER(P208),INDEX('913'!$I$6:$I$1205,P208),0)-IF(ISNUMBER(Q208),INDEX('913'!$I$6:$I$1205,Q208),0)-IF(ISNUMBER(R208),INDEX('913'!$I$6:$I$1205,R208),0)-IF(ISNUMBER(S208),INDEX('913'!$I$6:$I$1205,S208),0)-IF(ISNUMBER(T208),INDEX('913'!$I$6:$I$1205,T208),0)-IF(ISNUMBER(U208),INDEX('913'!$I$6:$I$1205,U208),0)-IF(ISNUMBER(V208),INDEX('913'!$I$6:$I$1205,V208),0)</f>
        <v>0</v>
      </c>
      <c r="CA208" s="37">
        <f>IF(BZ208=0,1,MAX(1,SQRT(BZ208^2+(IF(ISNUMBER(O208),INDEX('913'!$J$6:$J$1205,O208),0)+IF(ISNUMBER(P208),INDEX('913'!$J$6:$J$1205,P208),0)+IF(ISNUMBER(Q208),INDEX('913'!$J$6:$J$1205,Q208),0)+IF(ISNUMBER(R208),INDEX('913'!$J$6:$J$1205,R208),0)+IF(ISNUMBER(S208),INDEX('913'!$J$6:$J$1205,S208),0)+IF(ISNUMBER(T208),INDEX('913'!$J$6:$J$1205,T208),0)+IF(ISNUMBER(U208),INDEX('913'!$J$6:$J$1205,U208),0)+IF(ISNUMBER(V208),INDEX('913'!$J$6:$J$1205,V208),0))^2)/BZ208))</f>
        <v>0</v>
      </c>
      <c r="CB208" s="36">
        <f>100*AU208/'11'!B$16</f>
        <v>0</v>
      </c>
      <c r="CC208" s="37">
        <f>100*(AV208*CA208)/'11'!C$16</f>
        <v>0</v>
      </c>
      <c r="CD208" s="37">
        <f>IF(D208=0,1,BY208/D208)*CC208</f>
        <v>0</v>
      </c>
      <c r="CE208" s="36">
        <f>IF(D208=0,1,BY208/D208)*CB208</f>
        <v>0</v>
      </c>
      <c r="CF208" s="54">
        <f>'11'!C$16-'935'!Y208</f>
        <v>0</v>
      </c>
      <c r="CG208" s="37">
        <f>MAX('DNO totals'!B$312+0,MIN('935'!L208+0,'DNO totals'!B$304+0))</f>
        <v>0</v>
      </c>
      <c r="CH208" s="37">
        <f>MAX('DNO totals'!C$312+0,MIN('935'!M208+0,'DNO totals'!C$304+0))</f>
        <v>0</v>
      </c>
      <c r="CI208" s="37">
        <f>MAX('DNO totals'!D$312+0,MIN('935'!N208+0,'DNO totals'!D$304+0))</f>
        <v>0</v>
      </c>
      <c r="CJ208" s="37">
        <f>MAX('DNO totals'!E$312+0,MIN('935'!O208+0,'DNO totals'!E$304+0))</f>
        <v>0</v>
      </c>
      <c r="CK208" s="52">
        <f>MAX('DNO totals'!F$312+0,MIN('935'!P208+0,'DNO totals'!F$304+0))</f>
        <v>0</v>
      </c>
      <c r="CL208" s="37">
        <f>IF('935'!$K208=1000,'Charging rates'!$C$29*$AZ208/(1+'DNO totals'!$C$60)*$CG208,0)</f>
        <v>0</v>
      </c>
      <c r="CM208" s="37">
        <f>IF(MOD('935'!$K208,1000)=100,'Charging rates'!$D$29*$AZ208/(1+'DNO totals'!$D$60)*$CH208,0)</f>
        <v>0</v>
      </c>
      <c r="CN208" s="37">
        <f>IF(MOD('935'!$K208,100)=10,'Charging rates'!$E$29*$AZ208/(1+'DNO totals'!$E$60)*$CI208,0)</f>
        <v>0</v>
      </c>
      <c r="CO208" s="37">
        <f>IF(AND(MOD('935'!$K208,10)&gt;0,MOD('935'!$K208,1000)&gt;1),'Charging rates'!$F$29*$AZ208/(1+'DNO totals'!$F$60)*$CJ208,0)</f>
        <v>0</v>
      </c>
      <c r="CP208" s="37">
        <f>IF(MOD('935'!$K208,1000)=1,'Charging rates'!$G$29*$AZ208/(1+'DNO totals'!$G$60)*$CK208,0)</f>
        <v>0</v>
      </c>
      <c r="CQ208" s="52">
        <f>$CL208+$CM208+$CN208+$CO208+$CP208</f>
        <v>0</v>
      </c>
      <c r="CR208" s="37">
        <f>IF('935'!$K208&gt;1000,'Charging rates'!$C$29*$AY208*$CG208,0)</f>
        <v>0</v>
      </c>
      <c r="CS208" s="37">
        <f>IF(MOD('935'!$K208,1000)&gt;100,'Charging rates'!$D$29*$AY208*$CH208,0)</f>
        <v>0</v>
      </c>
      <c r="CT208" s="37">
        <f>IF(MOD('935'!$K208,100)&gt;10,'Charging rates'!$E$29*$AY208*$CI208,0)</f>
        <v>0</v>
      </c>
      <c r="CU208" s="52">
        <f>$CR208+$CS208+$CT208</f>
        <v>0</v>
      </c>
      <c r="CV208" s="36">
        <f>100*(AV208*'935'!Q208*CA208)/'11'!B$16</f>
        <v>0</v>
      </c>
      <c r="CW208" s="36">
        <f>100/'11'!B$16*'Charging rates'!B$76*AY208</f>
        <v>0</v>
      </c>
      <c r="CX208" s="36">
        <f>IF(D208=0,0,(1-BY208/D208)*(CB208+IF('935'!Q208=0,0,(CC208*'935'!Q208*('11'!C$16-'935'!Y208)/('11'!B$16-'935'!X208)))))</f>
        <v>0</v>
      </c>
      <c r="CY208" s="36">
        <f>CW208+CE208</f>
        <v>0</v>
      </c>
      <c r="CZ208" s="49">
        <f>(CQ208+CU208)*D208</f>
        <v>0</v>
      </c>
      <c r="DA208" s="33">
        <f>D208*('Parameters'!B$21+J208)*IF('DNO totals'!B$323&lt;0,1,'935'!S208)</f>
        <v>0</v>
      </c>
      <c r="DB208" s="52">
        <f>IF('DNO totals'!B$323&lt;0,1,'935'!S208)*('Parameters'!B$21+J208)</f>
        <v>0</v>
      </c>
      <c r="DC208" s="37">
        <f>CY208+'Charging rates'!B$106*DB208*100/'11'!B$16</f>
        <v>0</v>
      </c>
      <c r="DD208" s="37">
        <f>DC208+'Charging rates'!B$116*('Parameters'!B$21+J208)*100/'11'!B$16*IF('DNO totals'!B$323&lt;0,1,'935'!S208)</f>
        <v>0</v>
      </c>
      <c r="DE208" s="37">
        <f>'Charging rates'!B$97*(CQ208+CU208)*100/'11'!B$16</f>
        <v>0</v>
      </c>
      <c r="DF208" s="36">
        <f>MAX(0-(CC208*J208*'11'!C$16/'11'!B$16),DD208+DE208)</f>
        <v>0</v>
      </c>
      <c r="DG208" s="37">
        <f>IF(BT208,IF(J208=0,CD208,MAX(0,MIN(CD208,CD208+(DF208/'935'!Q208*('11'!B$16-'935'!X208)/('11'!C$16-'935'!Y208))))),0)</f>
        <v>0</v>
      </c>
      <c r="DH208" s="36">
        <f>IF(BT208,MAX(0,DF208),0)</f>
        <v>0</v>
      </c>
      <c r="DI208" s="53">
        <f>DH208+CX208</f>
        <v>0</v>
      </c>
    </row>
    <row r="209" spans="1:113">
      <c r="A209" s="28">
        <v>109</v>
      </c>
      <c r="B209" s="48">
        <f>'935'!B209</f>
        <v>0</v>
      </c>
      <c r="C209" s="33">
        <f>OR('935'!E209&lt;&gt;"VOID",'935'!F209&lt;&gt;"VOID",'935'!G209&lt;&gt;"VOID")</f>
        <v>0</v>
      </c>
      <c r="D209" s="33">
        <f>IF('935'!C209="VOID",0,('935'!C209*(1-'935'!X209/'11'!B$16)))</f>
        <v>0</v>
      </c>
      <c r="E209" s="33">
        <f>IF('935'!D209="VOID",0,'935'!D209*(1-'935'!X209/'11'!B$16))</f>
        <v>0</v>
      </c>
      <c r="F209" s="33">
        <f>IF('935'!E209="VOID",0,'935'!E209*(1-'935'!X209/'11'!B$16))</f>
        <v>0</v>
      </c>
      <c r="G209" s="33">
        <f>IF('935'!F209="VOID",0,'935'!F209*(1-'935'!X209/'11'!B$16))</f>
        <v>0</v>
      </c>
      <c r="H209" s="33">
        <f>IF('935'!G209="VOID",0,'935'!G209*(1-'935'!X209/'11'!B$16))</f>
        <v>0</v>
      </c>
      <c r="I209" s="33">
        <f>F209+G209+H209</f>
        <v>0</v>
      </c>
      <c r="J209" s="37">
        <f>'935'!Q209*(1-'935'!Y209/'11'!C$16)/(1-'935'!X209/'11'!B$16)</f>
        <v>0</v>
      </c>
      <c r="K209" s="33">
        <f>IF(D209,'935'!H209*D209/(D209+E209+I209),0)</f>
        <v>0</v>
      </c>
      <c r="L209" s="33">
        <f>IF(I209,'935'!H209*I209/(D209+E209+I209),0)</f>
        <v>0</v>
      </c>
      <c r="M209" s="33">
        <f>K209*(1-'935'!X209/'11'!B$16)</f>
        <v>0</v>
      </c>
      <c r="N209" s="49">
        <f>L209*(1-'935'!X209/'11'!B$16)</f>
        <v>0</v>
      </c>
      <c r="O209" s="50">
        <f>MATCH('935'!J209,'913'!$B$6:$B$1205,0)</f>
        <v>0</v>
      </c>
      <c r="P209" s="50">
        <f>MATCH(INDEX('913'!$D$6:$D$1205,O209),'913'!$B$6:$B$1205,0)</f>
        <v>0</v>
      </c>
      <c r="Q209" s="50">
        <f>MATCH(INDEX('913'!$D$6:$D$1205,P209),'913'!$B$6:$B$1205,0)</f>
        <v>0</v>
      </c>
      <c r="R209" s="50">
        <f>MATCH(INDEX('913'!$D$6:$D$1205,Q209),'913'!$B$6:$B$1205,0)</f>
        <v>0</v>
      </c>
      <c r="S209" s="50">
        <f>MATCH(INDEX('913'!$D$6:$D$1205,R209),'913'!$B$6:$B$1205,0)</f>
        <v>0</v>
      </c>
      <c r="T209" s="50">
        <f>MATCH(INDEX('913'!$D$6:$D$1205,S209),'913'!$B$6:$B$1205,0)</f>
        <v>0</v>
      </c>
      <c r="U209" s="50">
        <f>MATCH(INDEX('913'!$D$6:$D$1205,T209),'913'!$B$6:$B$1205,0)</f>
        <v>0</v>
      </c>
      <c r="V209" s="51">
        <f>MATCH(INDEX('913'!$D$6:$D$1205,U209),'913'!$B$6:$B$1205,0)</f>
        <v>0</v>
      </c>
      <c r="W209" s="37">
        <f>IF(ISNUMBER(O209),MAX(0,INDEX('913'!$E$6:$E$1205,O209)),0)</f>
        <v>0</v>
      </c>
      <c r="X209" s="37">
        <f>IF(ISNUMBER(P209),MAX(0,INDEX('913'!$E$6:$E$1205,P209)),0)</f>
        <v>0</v>
      </c>
      <c r="Y209" s="37">
        <f>IF(ISNUMBER(Q209),MAX(0,INDEX('913'!$E$6:$E$1205,Q209)),0)</f>
        <v>0</v>
      </c>
      <c r="Z209" s="37">
        <f>IF(ISNUMBER(R209),MAX(0,INDEX('913'!$E$6:$E$1205,R209)),0)</f>
        <v>0</v>
      </c>
      <c r="AA209" s="37">
        <f>IF(ISNUMBER(S209),MAX(0,INDEX('913'!$E$6:$E$1205,S209)),0)</f>
        <v>0</v>
      </c>
      <c r="AB209" s="37">
        <f>IF(ISNUMBER(T209),MAX(0,INDEX('913'!$E$6:$E$1205,T209)),0)</f>
        <v>0</v>
      </c>
      <c r="AC209" s="37">
        <f>IF(ISNUMBER(U209),MAX(0,INDEX('913'!$E$6:$E$1205,U209)),0)</f>
        <v>0</v>
      </c>
      <c r="AD209" s="52">
        <f>IF(ISNUMBER(V209),MAX(0,INDEX('913'!$E$6:$E$1205,V209)),0)</f>
        <v>0</v>
      </c>
      <c r="AE209" s="37">
        <f>IF(ISNUMBER(O209),MAX(0,INDEX('913'!$F$6:$F$1205,O209)),0)</f>
        <v>0</v>
      </c>
      <c r="AF209" s="37">
        <f>IF(ISNUMBER(P209),MAX(0,INDEX('913'!$F$6:$F$1205,P209)),0)</f>
        <v>0</v>
      </c>
      <c r="AG209" s="37">
        <f>IF(ISNUMBER(Q209),MAX(0,INDEX('913'!$F$6:$F$1205,Q209)),0)</f>
        <v>0</v>
      </c>
      <c r="AH209" s="37">
        <f>IF(ISNUMBER(R209),MAX(0,INDEX('913'!$F$6:$F$1205,R209)),0)</f>
        <v>0</v>
      </c>
      <c r="AI209" s="37">
        <f>IF(ISNUMBER(S209),MAX(0,INDEX('913'!$F$6:$F$1205,S209)),0)</f>
        <v>0</v>
      </c>
      <c r="AJ209" s="37">
        <f>IF(ISNUMBER(T209),MAX(0,INDEX('913'!$F$6:$F$1205,T209)),0)</f>
        <v>0</v>
      </c>
      <c r="AK209" s="37">
        <f>IF(ISNUMBER(U209),MAX(0,INDEX('913'!$F$6:$F$1205,U209)),0)</f>
        <v>0</v>
      </c>
      <c r="AL209" s="37">
        <f>IF(ISNUMBER(V209),MAX(0,INDEX('913'!$F$6:$F$1205,V209)),0)</f>
        <v>0</v>
      </c>
      <c r="AM209" s="33">
        <f>IF(ISNUMBER(O209),SQRT(INDEX('913'!$I$6:$I$1205,O209)^2+INDEX('913'!$J$6:$J$1205,O209)^2),0)</f>
        <v>0</v>
      </c>
      <c r="AN209" s="33">
        <f>IF(ISNUMBER(P209),SQRT(INDEX('913'!$I$6:$I$1205,P209)^2+INDEX('913'!$J$6:$J$1205,P209)^2),0)</f>
        <v>0</v>
      </c>
      <c r="AO209" s="33">
        <f>IF(ISNUMBER(Q209),SQRT(INDEX('913'!$I$6:$I$1205,Q209)^2+INDEX('913'!$J$6:$J$1205,Q209)^2),0)</f>
        <v>0</v>
      </c>
      <c r="AP209" s="33">
        <f>IF(ISNUMBER(R209),SQRT(INDEX('913'!$I$6:$I$1205,R209)^2+INDEX('913'!$J$6:$J$1205,R209)^2),0)</f>
        <v>0</v>
      </c>
      <c r="AQ209" s="33">
        <f>IF(ISNUMBER(S209),SQRT(INDEX('913'!$I$6:$I$1205,S209)^2+INDEX('913'!$J$6:$J$1205,S209)^2),0)</f>
        <v>0</v>
      </c>
      <c r="AR209" s="33">
        <f>IF(ISNUMBER(T209),SQRT(INDEX('913'!$I$6:$I$1205,T209)^2+INDEX('913'!$J$6:$J$1205,T209)^2),0)</f>
        <v>0</v>
      </c>
      <c r="AS209" s="33">
        <f>IF(ISNUMBER(U209),SQRT(INDEX('913'!$I$6:$I$1205,U209)^2+INDEX('913'!$J$6:$J$1205,U209)^2),0)</f>
        <v>0</v>
      </c>
      <c r="AT209" s="49">
        <f>IF(ISNUMBER(V209),SQRT(INDEX('913'!$I$6:$I$1205,V209)^2+INDEX('913'!$J$6:$J$1205,V209)^2),0)</f>
        <v>0</v>
      </c>
      <c r="AU209" s="37">
        <f>IF(AM209+AN209+AO209+AP209+AQ209+AR209+AS209+AT209=0,IF(COUNT(O209,P209,Q209,R209,S209,T209,U209,V209),(W209+X209+Y209+Z209+AA209+AB209+AC209+AD209)/COUNT(O209,P209,Q209,R209,S209,T209,U209,V209),0),(AM209*W209+AN209*X209+AO209*Y209+AP209*Z209+AQ209*AA209+AR209*AB209+AS209*AC209+AT209*AD209)/(AM209+AN209+AO209+AP209+AQ209+AR209+AS209+AT209))</f>
        <v>0</v>
      </c>
      <c r="AV209" s="37">
        <f>IF(AM209+AN209+AO209+AP209+AQ209+AR209+AS209+AT209=0,IF(COUNT(O209,P209,Q209,R209,S209,T209,U209,V209),(AE209+AF209+AG209+AH209+AI209+AJ209+AK209+AL209)/COUNT(O209,P209,Q209,R209,S209,T209,U209,V209),0),(AM209*AE209+AN209*AF209+AO209*AG209+AP209*AH209+AQ209*AI209+AR209*AJ209+AS209*AK209+AT209*AL209)/(AM209+AN209+AO209+AP209+AQ209+AR209+AS209+AT209))</f>
        <v>0</v>
      </c>
      <c r="AW209" s="52">
        <f>-100*'935'!W209*(AU209+AV209)/'11'!C$16</f>
        <v>0</v>
      </c>
      <c r="AX209" s="37">
        <f>INDEX('DNO totals'!$B$52:$G$52,IF('935'!K209,IF(MOD('935'!K209,1000),IF(MOD('935'!K209,100),IF(MOD('935'!K209,10),IF(MOD('935'!K209,1000)=1,6,5),4),3),2),1))</f>
        <v>0</v>
      </c>
      <c r="AY209" s="52">
        <f>J209*AX209</f>
        <v>0</v>
      </c>
      <c r="AZ209" s="37">
        <f>AX209*'Parameters'!B$11</f>
        <v>0</v>
      </c>
      <c r="BA209" s="37">
        <f>IF('935'!$K209=1000,'Charging rates'!$C$29*$AZ209/(1+'DNO totals'!$C$60)*'935'!$L209,0)</f>
        <v>0</v>
      </c>
      <c r="BB209" s="37">
        <f>IF(MOD('935'!$K209,1000)=100,'Charging rates'!$D$29*$AZ209/(1+'DNO totals'!$D$60)*'935'!$M209,0)</f>
        <v>0</v>
      </c>
      <c r="BC209" s="37">
        <f>IF(MOD('935'!$K209,100)=10,'Charging rates'!$E$29*$AZ209/(1+'DNO totals'!$E$60)*'935'!$N209,0)</f>
        <v>0</v>
      </c>
      <c r="BD209" s="37">
        <f>IF(AND(MOD('935'!$K209,10)&gt;0,MOD('935'!$K209,1000)&gt;1),'Charging rates'!$F$29*$AZ209/(1+'DNO totals'!$F$60)*'935'!$O209,0)</f>
        <v>0</v>
      </c>
      <c r="BE209" s="37">
        <f>IF(MOD('935'!$K209,1000)=1,'Charging rates'!$G$29*$AZ209/(1+'DNO totals'!$G$60)*'935'!$P209,0)</f>
        <v>0</v>
      </c>
      <c r="BF209" s="37">
        <f>IF('935'!$K209&gt;1000,'Charging rates'!$C$29*$AY209*'935'!$L209,0)</f>
        <v>0</v>
      </c>
      <c r="BG209" s="37">
        <f>IF(MOD('935'!$K209,1000)&gt;100,'Charging rates'!$D$29*$AY209*'935'!$M209,0)</f>
        <v>0</v>
      </c>
      <c r="BH209" s="37">
        <f>IF(MOD('935'!$K209,100)&gt;10,'Charging rates'!$E$29*$AY209*'935'!$N209,0)</f>
        <v>0</v>
      </c>
      <c r="BI209" s="37">
        <f>$BA209+$BB209+$BC209+$BD209+$BE209</f>
        <v>0</v>
      </c>
      <c r="BJ209" s="52">
        <f>$BF209+$BG209+$BH209</f>
        <v>0</v>
      </c>
      <c r="BK209" s="37">
        <f>AW209*(1+'Charging rates'!B$42+0.6*'Charging rates'!B$67+'Charging rates'!B$54)-100*'Charging rates'!B$76/'11'!C$16*'935'!W209</f>
        <v>0</v>
      </c>
      <c r="BL209" s="37">
        <f>IF(I209,BK209*I209/(I209+E209),0)</f>
        <v>0</v>
      </c>
      <c r="BM209" s="52">
        <f>ROUND(BL209,3)</f>
        <v>0</v>
      </c>
      <c r="BN209" s="33">
        <f>IF('935'!V209="VOID",0,'935'!V209*(1-'935'!X209/'11'!B$16))</f>
        <v>0</v>
      </c>
      <c r="BO209" s="36">
        <f>IF(I209,-100*'Charging rates'!B$76/'11'!B$16*BN209/I209,0)</f>
        <v>0</v>
      </c>
      <c r="BP209" s="36">
        <f>IF(C209,'DNO totals'!B$171,0)</f>
        <v>0</v>
      </c>
      <c r="BQ209" s="36">
        <f>ROUND(BP209,2)</f>
        <v>0</v>
      </c>
      <c r="BR209" s="36">
        <f>IF(C209,(BP209+BO209),0)</f>
        <v>0</v>
      </c>
      <c r="BS209" s="53">
        <f>ROUND(BR209,2)</f>
        <v>0</v>
      </c>
      <c r="BT209" s="33">
        <f>'935'!C209&lt;&gt;"VOID"</f>
        <v>0</v>
      </c>
      <c r="BU209" s="36">
        <f>IF(BT209,(100/'11'!B$16*K209*((1-'935'!I209)*'Charging rates'!B$42+'Charging rates'!B$54)),0)</f>
        <v>0</v>
      </c>
      <c r="BV209" s="36">
        <f>100/'11'!B$16*N209*('Charging rates'!B$42+'Charging rates'!B$54)</f>
        <v>0</v>
      </c>
      <c r="BW209" s="36">
        <f>100/'11'!B$16*L209*('Charging rates'!B$42+'Charging rates'!B$54)</f>
        <v>0</v>
      </c>
      <c r="BX209" s="53">
        <f>ROUND(BW209,2)</f>
        <v>0</v>
      </c>
      <c r="BY209" s="33">
        <f>D209-('935'!T209*(1-'935'!X209/'11'!B$16))</f>
        <v>0</v>
      </c>
      <c r="BZ209" s="33">
        <f>0-IF(ISNUMBER(O209),INDEX('913'!$I$6:$I$1205,O209),0)-IF(ISNUMBER(P209),INDEX('913'!$I$6:$I$1205,P209),0)-IF(ISNUMBER(Q209),INDEX('913'!$I$6:$I$1205,Q209),0)-IF(ISNUMBER(R209),INDEX('913'!$I$6:$I$1205,R209),0)-IF(ISNUMBER(S209),INDEX('913'!$I$6:$I$1205,S209),0)-IF(ISNUMBER(T209),INDEX('913'!$I$6:$I$1205,T209),0)-IF(ISNUMBER(U209),INDEX('913'!$I$6:$I$1205,U209),0)-IF(ISNUMBER(V209),INDEX('913'!$I$6:$I$1205,V209),0)</f>
        <v>0</v>
      </c>
      <c r="CA209" s="37">
        <f>IF(BZ209=0,1,MAX(1,SQRT(BZ209^2+(IF(ISNUMBER(O209),INDEX('913'!$J$6:$J$1205,O209),0)+IF(ISNUMBER(P209),INDEX('913'!$J$6:$J$1205,P209),0)+IF(ISNUMBER(Q209),INDEX('913'!$J$6:$J$1205,Q209),0)+IF(ISNUMBER(R209),INDEX('913'!$J$6:$J$1205,R209),0)+IF(ISNUMBER(S209),INDEX('913'!$J$6:$J$1205,S209),0)+IF(ISNUMBER(T209),INDEX('913'!$J$6:$J$1205,T209),0)+IF(ISNUMBER(U209),INDEX('913'!$J$6:$J$1205,U209),0)+IF(ISNUMBER(V209),INDEX('913'!$J$6:$J$1205,V209),0))^2)/BZ209))</f>
        <v>0</v>
      </c>
      <c r="CB209" s="36">
        <f>100*AU209/'11'!B$16</f>
        <v>0</v>
      </c>
      <c r="CC209" s="37">
        <f>100*(AV209*CA209)/'11'!C$16</f>
        <v>0</v>
      </c>
      <c r="CD209" s="37">
        <f>IF(D209=0,1,BY209/D209)*CC209</f>
        <v>0</v>
      </c>
      <c r="CE209" s="36">
        <f>IF(D209=0,1,BY209/D209)*CB209</f>
        <v>0</v>
      </c>
      <c r="CF209" s="54">
        <f>'11'!C$16-'935'!Y209</f>
        <v>0</v>
      </c>
      <c r="CG209" s="37">
        <f>MAX('DNO totals'!B$312+0,MIN('935'!L209+0,'DNO totals'!B$304+0))</f>
        <v>0</v>
      </c>
      <c r="CH209" s="37">
        <f>MAX('DNO totals'!C$312+0,MIN('935'!M209+0,'DNO totals'!C$304+0))</f>
        <v>0</v>
      </c>
      <c r="CI209" s="37">
        <f>MAX('DNO totals'!D$312+0,MIN('935'!N209+0,'DNO totals'!D$304+0))</f>
        <v>0</v>
      </c>
      <c r="CJ209" s="37">
        <f>MAX('DNO totals'!E$312+0,MIN('935'!O209+0,'DNO totals'!E$304+0))</f>
        <v>0</v>
      </c>
      <c r="CK209" s="52">
        <f>MAX('DNO totals'!F$312+0,MIN('935'!P209+0,'DNO totals'!F$304+0))</f>
        <v>0</v>
      </c>
      <c r="CL209" s="37">
        <f>IF('935'!$K209=1000,'Charging rates'!$C$29*$AZ209/(1+'DNO totals'!$C$60)*$CG209,0)</f>
        <v>0</v>
      </c>
      <c r="CM209" s="37">
        <f>IF(MOD('935'!$K209,1000)=100,'Charging rates'!$D$29*$AZ209/(1+'DNO totals'!$D$60)*$CH209,0)</f>
        <v>0</v>
      </c>
      <c r="CN209" s="37">
        <f>IF(MOD('935'!$K209,100)=10,'Charging rates'!$E$29*$AZ209/(1+'DNO totals'!$E$60)*$CI209,0)</f>
        <v>0</v>
      </c>
      <c r="CO209" s="37">
        <f>IF(AND(MOD('935'!$K209,10)&gt;0,MOD('935'!$K209,1000)&gt;1),'Charging rates'!$F$29*$AZ209/(1+'DNO totals'!$F$60)*$CJ209,0)</f>
        <v>0</v>
      </c>
      <c r="CP209" s="37">
        <f>IF(MOD('935'!$K209,1000)=1,'Charging rates'!$G$29*$AZ209/(1+'DNO totals'!$G$60)*$CK209,0)</f>
        <v>0</v>
      </c>
      <c r="CQ209" s="52">
        <f>$CL209+$CM209+$CN209+$CO209+$CP209</f>
        <v>0</v>
      </c>
      <c r="CR209" s="37">
        <f>IF('935'!$K209&gt;1000,'Charging rates'!$C$29*$AY209*$CG209,0)</f>
        <v>0</v>
      </c>
      <c r="CS209" s="37">
        <f>IF(MOD('935'!$K209,1000)&gt;100,'Charging rates'!$D$29*$AY209*$CH209,0)</f>
        <v>0</v>
      </c>
      <c r="CT209" s="37">
        <f>IF(MOD('935'!$K209,100)&gt;10,'Charging rates'!$E$29*$AY209*$CI209,0)</f>
        <v>0</v>
      </c>
      <c r="CU209" s="52">
        <f>$CR209+$CS209+$CT209</f>
        <v>0</v>
      </c>
      <c r="CV209" s="36">
        <f>100*(AV209*'935'!Q209*CA209)/'11'!B$16</f>
        <v>0</v>
      </c>
      <c r="CW209" s="36">
        <f>100/'11'!B$16*'Charging rates'!B$76*AY209</f>
        <v>0</v>
      </c>
      <c r="CX209" s="36">
        <f>IF(D209=0,0,(1-BY209/D209)*(CB209+IF('935'!Q209=0,0,(CC209*'935'!Q209*('11'!C$16-'935'!Y209)/('11'!B$16-'935'!X209)))))</f>
        <v>0</v>
      </c>
      <c r="CY209" s="36">
        <f>CW209+CE209</f>
        <v>0</v>
      </c>
      <c r="CZ209" s="49">
        <f>(CQ209+CU209)*D209</f>
        <v>0</v>
      </c>
      <c r="DA209" s="33">
        <f>D209*('Parameters'!B$21+J209)*IF('DNO totals'!B$323&lt;0,1,'935'!S209)</f>
        <v>0</v>
      </c>
      <c r="DB209" s="52">
        <f>IF('DNO totals'!B$323&lt;0,1,'935'!S209)*('Parameters'!B$21+J209)</f>
        <v>0</v>
      </c>
      <c r="DC209" s="37">
        <f>CY209+'Charging rates'!B$106*DB209*100/'11'!B$16</f>
        <v>0</v>
      </c>
      <c r="DD209" s="37">
        <f>DC209+'Charging rates'!B$116*('Parameters'!B$21+J209)*100/'11'!B$16*IF('DNO totals'!B$323&lt;0,1,'935'!S209)</f>
        <v>0</v>
      </c>
      <c r="DE209" s="37">
        <f>'Charging rates'!B$97*(CQ209+CU209)*100/'11'!B$16</f>
        <v>0</v>
      </c>
      <c r="DF209" s="36">
        <f>MAX(0-(CC209*J209*'11'!C$16/'11'!B$16),DD209+DE209)</f>
        <v>0</v>
      </c>
      <c r="DG209" s="37">
        <f>IF(BT209,IF(J209=0,CD209,MAX(0,MIN(CD209,CD209+(DF209/'935'!Q209*('11'!B$16-'935'!X209)/('11'!C$16-'935'!Y209))))),0)</f>
        <v>0</v>
      </c>
      <c r="DH209" s="36">
        <f>IF(BT209,MAX(0,DF209),0)</f>
        <v>0</v>
      </c>
      <c r="DI209" s="53">
        <f>DH209+CX209</f>
        <v>0</v>
      </c>
    </row>
    <row r="210" spans="1:113">
      <c r="A210" s="28">
        <v>110</v>
      </c>
      <c r="B210" s="48">
        <f>'935'!B210</f>
        <v>0</v>
      </c>
      <c r="C210" s="33">
        <f>OR('935'!E210&lt;&gt;"VOID",'935'!F210&lt;&gt;"VOID",'935'!G210&lt;&gt;"VOID")</f>
        <v>0</v>
      </c>
      <c r="D210" s="33">
        <f>IF('935'!C210="VOID",0,('935'!C210*(1-'935'!X210/'11'!B$16)))</f>
        <v>0</v>
      </c>
      <c r="E210" s="33">
        <f>IF('935'!D210="VOID",0,'935'!D210*(1-'935'!X210/'11'!B$16))</f>
        <v>0</v>
      </c>
      <c r="F210" s="33">
        <f>IF('935'!E210="VOID",0,'935'!E210*(1-'935'!X210/'11'!B$16))</f>
        <v>0</v>
      </c>
      <c r="G210" s="33">
        <f>IF('935'!F210="VOID",0,'935'!F210*(1-'935'!X210/'11'!B$16))</f>
        <v>0</v>
      </c>
      <c r="H210" s="33">
        <f>IF('935'!G210="VOID",0,'935'!G210*(1-'935'!X210/'11'!B$16))</f>
        <v>0</v>
      </c>
      <c r="I210" s="33">
        <f>F210+G210+H210</f>
        <v>0</v>
      </c>
      <c r="J210" s="37">
        <f>'935'!Q210*(1-'935'!Y210/'11'!C$16)/(1-'935'!X210/'11'!B$16)</f>
        <v>0</v>
      </c>
      <c r="K210" s="33">
        <f>IF(D210,'935'!H210*D210/(D210+E210+I210),0)</f>
        <v>0</v>
      </c>
      <c r="L210" s="33">
        <f>IF(I210,'935'!H210*I210/(D210+E210+I210),0)</f>
        <v>0</v>
      </c>
      <c r="M210" s="33">
        <f>K210*(1-'935'!X210/'11'!B$16)</f>
        <v>0</v>
      </c>
      <c r="N210" s="49">
        <f>L210*(1-'935'!X210/'11'!B$16)</f>
        <v>0</v>
      </c>
      <c r="O210" s="50">
        <f>MATCH('935'!J210,'913'!$B$6:$B$1205,0)</f>
        <v>0</v>
      </c>
      <c r="P210" s="50">
        <f>MATCH(INDEX('913'!$D$6:$D$1205,O210),'913'!$B$6:$B$1205,0)</f>
        <v>0</v>
      </c>
      <c r="Q210" s="50">
        <f>MATCH(INDEX('913'!$D$6:$D$1205,P210),'913'!$B$6:$B$1205,0)</f>
        <v>0</v>
      </c>
      <c r="R210" s="50">
        <f>MATCH(INDEX('913'!$D$6:$D$1205,Q210),'913'!$B$6:$B$1205,0)</f>
        <v>0</v>
      </c>
      <c r="S210" s="50">
        <f>MATCH(INDEX('913'!$D$6:$D$1205,R210),'913'!$B$6:$B$1205,0)</f>
        <v>0</v>
      </c>
      <c r="T210" s="50">
        <f>MATCH(INDEX('913'!$D$6:$D$1205,S210),'913'!$B$6:$B$1205,0)</f>
        <v>0</v>
      </c>
      <c r="U210" s="50">
        <f>MATCH(INDEX('913'!$D$6:$D$1205,T210),'913'!$B$6:$B$1205,0)</f>
        <v>0</v>
      </c>
      <c r="V210" s="51">
        <f>MATCH(INDEX('913'!$D$6:$D$1205,U210),'913'!$B$6:$B$1205,0)</f>
        <v>0</v>
      </c>
      <c r="W210" s="37">
        <f>IF(ISNUMBER(O210),MAX(0,INDEX('913'!$E$6:$E$1205,O210)),0)</f>
        <v>0</v>
      </c>
      <c r="X210" s="37">
        <f>IF(ISNUMBER(P210),MAX(0,INDEX('913'!$E$6:$E$1205,P210)),0)</f>
        <v>0</v>
      </c>
      <c r="Y210" s="37">
        <f>IF(ISNUMBER(Q210),MAX(0,INDEX('913'!$E$6:$E$1205,Q210)),0)</f>
        <v>0</v>
      </c>
      <c r="Z210" s="37">
        <f>IF(ISNUMBER(R210),MAX(0,INDEX('913'!$E$6:$E$1205,R210)),0)</f>
        <v>0</v>
      </c>
      <c r="AA210" s="37">
        <f>IF(ISNUMBER(S210),MAX(0,INDEX('913'!$E$6:$E$1205,S210)),0)</f>
        <v>0</v>
      </c>
      <c r="AB210" s="37">
        <f>IF(ISNUMBER(T210),MAX(0,INDEX('913'!$E$6:$E$1205,T210)),0)</f>
        <v>0</v>
      </c>
      <c r="AC210" s="37">
        <f>IF(ISNUMBER(U210),MAX(0,INDEX('913'!$E$6:$E$1205,U210)),0)</f>
        <v>0</v>
      </c>
      <c r="AD210" s="52">
        <f>IF(ISNUMBER(V210),MAX(0,INDEX('913'!$E$6:$E$1205,V210)),0)</f>
        <v>0</v>
      </c>
      <c r="AE210" s="37">
        <f>IF(ISNUMBER(O210),MAX(0,INDEX('913'!$F$6:$F$1205,O210)),0)</f>
        <v>0</v>
      </c>
      <c r="AF210" s="37">
        <f>IF(ISNUMBER(P210),MAX(0,INDEX('913'!$F$6:$F$1205,P210)),0)</f>
        <v>0</v>
      </c>
      <c r="AG210" s="37">
        <f>IF(ISNUMBER(Q210),MAX(0,INDEX('913'!$F$6:$F$1205,Q210)),0)</f>
        <v>0</v>
      </c>
      <c r="AH210" s="37">
        <f>IF(ISNUMBER(R210),MAX(0,INDEX('913'!$F$6:$F$1205,R210)),0)</f>
        <v>0</v>
      </c>
      <c r="AI210" s="37">
        <f>IF(ISNUMBER(S210),MAX(0,INDEX('913'!$F$6:$F$1205,S210)),0)</f>
        <v>0</v>
      </c>
      <c r="AJ210" s="37">
        <f>IF(ISNUMBER(T210),MAX(0,INDEX('913'!$F$6:$F$1205,T210)),0)</f>
        <v>0</v>
      </c>
      <c r="AK210" s="37">
        <f>IF(ISNUMBER(U210),MAX(0,INDEX('913'!$F$6:$F$1205,U210)),0)</f>
        <v>0</v>
      </c>
      <c r="AL210" s="37">
        <f>IF(ISNUMBER(V210),MAX(0,INDEX('913'!$F$6:$F$1205,V210)),0)</f>
        <v>0</v>
      </c>
      <c r="AM210" s="33">
        <f>IF(ISNUMBER(O210),SQRT(INDEX('913'!$I$6:$I$1205,O210)^2+INDEX('913'!$J$6:$J$1205,O210)^2),0)</f>
        <v>0</v>
      </c>
      <c r="AN210" s="33">
        <f>IF(ISNUMBER(P210),SQRT(INDEX('913'!$I$6:$I$1205,P210)^2+INDEX('913'!$J$6:$J$1205,P210)^2),0)</f>
        <v>0</v>
      </c>
      <c r="AO210" s="33">
        <f>IF(ISNUMBER(Q210),SQRT(INDEX('913'!$I$6:$I$1205,Q210)^2+INDEX('913'!$J$6:$J$1205,Q210)^2),0)</f>
        <v>0</v>
      </c>
      <c r="AP210" s="33">
        <f>IF(ISNUMBER(R210),SQRT(INDEX('913'!$I$6:$I$1205,R210)^2+INDEX('913'!$J$6:$J$1205,R210)^2),0)</f>
        <v>0</v>
      </c>
      <c r="AQ210" s="33">
        <f>IF(ISNUMBER(S210),SQRT(INDEX('913'!$I$6:$I$1205,S210)^2+INDEX('913'!$J$6:$J$1205,S210)^2),0)</f>
        <v>0</v>
      </c>
      <c r="AR210" s="33">
        <f>IF(ISNUMBER(T210),SQRT(INDEX('913'!$I$6:$I$1205,T210)^2+INDEX('913'!$J$6:$J$1205,T210)^2),0)</f>
        <v>0</v>
      </c>
      <c r="AS210" s="33">
        <f>IF(ISNUMBER(U210),SQRT(INDEX('913'!$I$6:$I$1205,U210)^2+INDEX('913'!$J$6:$J$1205,U210)^2),0)</f>
        <v>0</v>
      </c>
      <c r="AT210" s="49">
        <f>IF(ISNUMBER(V210),SQRT(INDEX('913'!$I$6:$I$1205,V210)^2+INDEX('913'!$J$6:$J$1205,V210)^2),0)</f>
        <v>0</v>
      </c>
      <c r="AU210" s="37">
        <f>IF(AM210+AN210+AO210+AP210+AQ210+AR210+AS210+AT210=0,IF(COUNT(O210,P210,Q210,R210,S210,T210,U210,V210),(W210+X210+Y210+Z210+AA210+AB210+AC210+AD210)/COUNT(O210,P210,Q210,R210,S210,T210,U210,V210),0),(AM210*W210+AN210*X210+AO210*Y210+AP210*Z210+AQ210*AA210+AR210*AB210+AS210*AC210+AT210*AD210)/(AM210+AN210+AO210+AP210+AQ210+AR210+AS210+AT210))</f>
        <v>0</v>
      </c>
      <c r="AV210" s="37">
        <f>IF(AM210+AN210+AO210+AP210+AQ210+AR210+AS210+AT210=0,IF(COUNT(O210,P210,Q210,R210,S210,T210,U210,V210),(AE210+AF210+AG210+AH210+AI210+AJ210+AK210+AL210)/COUNT(O210,P210,Q210,R210,S210,T210,U210,V210),0),(AM210*AE210+AN210*AF210+AO210*AG210+AP210*AH210+AQ210*AI210+AR210*AJ210+AS210*AK210+AT210*AL210)/(AM210+AN210+AO210+AP210+AQ210+AR210+AS210+AT210))</f>
        <v>0</v>
      </c>
      <c r="AW210" s="52">
        <f>-100*'935'!W210*(AU210+AV210)/'11'!C$16</f>
        <v>0</v>
      </c>
      <c r="AX210" s="37">
        <f>INDEX('DNO totals'!$B$52:$G$52,IF('935'!K210,IF(MOD('935'!K210,1000),IF(MOD('935'!K210,100),IF(MOD('935'!K210,10),IF(MOD('935'!K210,1000)=1,6,5),4),3),2),1))</f>
        <v>0</v>
      </c>
      <c r="AY210" s="52">
        <f>J210*AX210</f>
        <v>0</v>
      </c>
      <c r="AZ210" s="37">
        <f>AX210*'Parameters'!B$11</f>
        <v>0</v>
      </c>
      <c r="BA210" s="37">
        <f>IF('935'!$K210=1000,'Charging rates'!$C$29*$AZ210/(1+'DNO totals'!$C$60)*'935'!$L210,0)</f>
        <v>0</v>
      </c>
      <c r="BB210" s="37">
        <f>IF(MOD('935'!$K210,1000)=100,'Charging rates'!$D$29*$AZ210/(1+'DNO totals'!$D$60)*'935'!$M210,0)</f>
        <v>0</v>
      </c>
      <c r="BC210" s="37">
        <f>IF(MOD('935'!$K210,100)=10,'Charging rates'!$E$29*$AZ210/(1+'DNO totals'!$E$60)*'935'!$N210,0)</f>
        <v>0</v>
      </c>
      <c r="BD210" s="37">
        <f>IF(AND(MOD('935'!$K210,10)&gt;0,MOD('935'!$K210,1000)&gt;1),'Charging rates'!$F$29*$AZ210/(1+'DNO totals'!$F$60)*'935'!$O210,0)</f>
        <v>0</v>
      </c>
      <c r="BE210" s="37">
        <f>IF(MOD('935'!$K210,1000)=1,'Charging rates'!$G$29*$AZ210/(1+'DNO totals'!$G$60)*'935'!$P210,0)</f>
        <v>0</v>
      </c>
      <c r="BF210" s="37">
        <f>IF('935'!$K210&gt;1000,'Charging rates'!$C$29*$AY210*'935'!$L210,0)</f>
        <v>0</v>
      </c>
      <c r="BG210" s="37">
        <f>IF(MOD('935'!$K210,1000)&gt;100,'Charging rates'!$D$29*$AY210*'935'!$M210,0)</f>
        <v>0</v>
      </c>
      <c r="BH210" s="37">
        <f>IF(MOD('935'!$K210,100)&gt;10,'Charging rates'!$E$29*$AY210*'935'!$N210,0)</f>
        <v>0</v>
      </c>
      <c r="BI210" s="37">
        <f>$BA210+$BB210+$BC210+$BD210+$BE210</f>
        <v>0</v>
      </c>
      <c r="BJ210" s="52">
        <f>$BF210+$BG210+$BH210</f>
        <v>0</v>
      </c>
      <c r="BK210" s="37">
        <f>AW210*(1+'Charging rates'!B$42+0.6*'Charging rates'!B$67+'Charging rates'!B$54)-100*'Charging rates'!B$76/'11'!C$16*'935'!W210</f>
        <v>0</v>
      </c>
      <c r="BL210" s="37">
        <f>IF(I210,BK210*I210/(I210+E210),0)</f>
        <v>0</v>
      </c>
      <c r="BM210" s="52">
        <f>ROUND(BL210,3)</f>
        <v>0</v>
      </c>
      <c r="BN210" s="33">
        <f>IF('935'!V210="VOID",0,'935'!V210*(1-'935'!X210/'11'!B$16))</f>
        <v>0</v>
      </c>
      <c r="BO210" s="36">
        <f>IF(I210,-100*'Charging rates'!B$76/'11'!B$16*BN210/I210,0)</f>
        <v>0</v>
      </c>
      <c r="BP210" s="36">
        <f>IF(C210,'DNO totals'!B$171,0)</f>
        <v>0</v>
      </c>
      <c r="BQ210" s="36">
        <f>ROUND(BP210,2)</f>
        <v>0</v>
      </c>
      <c r="BR210" s="36">
        <f>IF(C210,(BP210+BO210),0)</f>
        <v>0</v>
      </c>
      <c r="BS210" s="53">
        <f>ROUND(BR210,2)</f>
        <v>0</v>
      </c>
      <c r="BT210" s="33">
        <f>'935'!C210&lt;&gt;"VOID"</f>
        <v>0</v>
      </c>
      <c r="BU210" s="36">
        <f>IF(BT210,(100/'11'!B$16*K210*((1-'935'!I210)*'Charging rates'!B$42+'Charging rates'!B$54)),0)</f>
        <v>0</v>
      </c>
      <c r="BV210" s="36">
        <f>100/'11'!B$16*N210*('Charging rates'!B$42+'Charging rates'!B$54)</f>
        <v>0</v>
      </c>
      <c r="BW210" s="36">
        <f>100/'11'!B$16*L210*('Charging rates'!B$42+'Charging rates'!B$54)</f>
        <v>0</v>
      </c>
      <c r="BX210" s="53">
        <f>ROUND(BW210,2)</f>
        <v>0</v>
      </c>
      <c r="BY210" s="33">
        <f>D210-('935'!T210*(1-'935'!X210/'11'!B$16))</f>
        <v>0</v>
      </c>
      <c r="BZ210" s="33">
        <f>0-IF(ISNUMBER(O210),INDEX('913'!$I$6:$I$1205,O210),0)-IF(ISNUMBER(P210),INDEX('913'!$I$6:$I$1205,P210),0)-IF(ISNUMBER(Q210),INDEX('913'!$I$6:$I$1205,Q210),0)-IF(ISNUMBER(R210),INDEX('913'!$I$6:$I$1205,R210),0)-IF(ISNUMBER(S210),INDEX('913'!$I$6:$I$1205,S210),0)-IF(ISNUMBER(T210),INDEX('913'!$I$6:$I$1205,T210),0)-IF(ISNUMBER(U210),INDEX('913'!$I$6:$I$1205,U210),0)-IF(ISNUMBER(V210),INDEX('913'!$I$6:$I$1205,V210),0)</f>
        <v>0</v>
      </c>
      <c r="CA210" s="37">
        <f>IF(BZ210=0,1,MAX(1,SQRT(BZ210^2+(IF(ISNUMBER(O210),INDEX('913'!$J$6:$J$1205,O210),0)+IF(ISNUMBER(P210),INDEX('913'!$J$6:$J$1205,P210),0)+IF(ISNUMBER(Q210),INDEX('913'!$J$6:$J$1205,Q210),0)+IF(ISNUMBER(R210),INDEX('913'!$J$6:$J$1205,R210),0)+IF(ISNUMBER(S210),INDEX('913'!$J$6:$J$1205,S210),0)+IF(ISNUMBER(T210),INDEX('913'!$J$6:$J$1205,T210),0)+IF(ISNUMBER(U210),INDEX('913'!$J$6:$J$1205,U210),0)+IF(ISNUMBER(V210),INDEX('913'!$J$6:$J$1205,V210),0))^2)/BZ210))</f>
        <v>0</v>
      </c>
      <c r="CB210" s="36">
        <f>100*AU210/'11'!B$16</f>
        <v>0</v>
      </c>
      <c r="CC210" s="37">
        <f>100*(AV210*CA210)/'11'!C$16</f>
        <v>0</v>
      </c>
      <c r="CD210" s="37">
        <f>IF(D210=0,1,BY210/D210)*CC210</f>
        <v>0</v>
      </c>
      <c r="CE210" s="36">
        <f>IF(D210=0,1,BY210/D210)*CB210</f>
        <v>0</v>
      </c>
      <c r="CF210" s="54">
        <f>'11'!C$16-'935'!Y210</f>
        <v>0</v>
      </c>
      <c r="CG210" s="37">
        <f>MAX('DNO totals'!B$312+0,MIN('935'!L210+0,'DNO totals'!B$304+0))</f>
        <v>0</v>
      </c>
      <c r="CH210" s="37">
        <f>MAX('DNO totals'!C$312+0,MIN('935'!M210+0,'DNO totals'!C$304+0))</f>
        <v>0</v>
      </c>
      <c r="CI210" s="37">
        <f>MAX('DNO totals'!D$312+0,MIN('935'!N210+0,'DNO totals'!D$304+0))</f>
        <v>0</v>
      </c>
      <c r="CJ210" s="37">
        <f>MAX('DNO totals'!E$312+0,MIN('935'!O210+0,'DNO totals'!E$304+0))</f>
        <v>0</v>
      </c>
      <c r="CK210" s="52">
        <f>MAX('DNO totals'!F$312+0,MIN('935'!P210+0,'DNO totals'!F$304+0))</f>
        <v>0</v>
      </c>
      <c r="CL210" s="37">
        <f>IF('935'!$K210=1000,'Charging rates'!$C$29*$AZ210/(1+'DNO totals'!$C$60)*$CG210,0)</f>
        <v>0</v>
      </c>
      <c r="CM210" s="37">
        <f>IF(MOD('935'!$K210,1000)=100,'Charging rates'!$D$29*$AZ210/(1+'DNO totals'!$D$60)*$CH210,0)</f>
        <v>0</v>
      </c>
      <c r="CN210" s="37">
        <f>IF(MOD('935'!$K210,100)=10,'Charging rates'!$E$29*$AZ210/(1+'DNO totals'!$E$60)*$CI210,0)</f>
        <v>0</v>
      </c>
      <c r="CO210" s="37">
        <f>IF(AND(MOD('935'!$K210,10)&gt;0,MOD('935'!$K210,1000)&gt;1),'Charging rates'!$F$29*$AZ210/(1+'DNO totals'!$F$60)*$CJ210,0)</f>
        <v>0</v>
      </c>
      <c r="CP210" s="37">
        <f>IF(MOD('935'!$K210,1000)=1,'Charging rates'!$G$29*$AZ210/(1+'DNO totals'!$G$60)*$CK210,0)</f>
        <v>0</v>
      </c>
      <c r="CQ210" s="52">
        <f>$CL210+$CM210+$CN210+$CO210+$CP210</f>
        <v>0</v>
      </c>
      <c r="CR210" s="37">
        <f>IF('935'!$K210&gt;1000,'Charging rates'!$C$29*$AY210*$CG210,0)</f>
        <v>0</v>
      </c>
      <c r="CS210" s="37">
        <f>IF(MOD('935'!$K210,1000)&gt;100,'Charging rates'!$D$29*$AY210*$CH210,0)</f>
        <v>0</v>
      </c>
      <c r="CT210" s="37">
        <f>IF(MOD('935'!$K210,100)&gt;10,'Charging rates'!$E$29*$AY210*$CI210,0)</f>
        <v>0</v>
      </c>
      <c r="CU210" s="52">
        <f>$CR210+$CS210+$CT210</f>
        <v>0</v>
      </c>
      <c r="CV210" s="36">
        <f>100*(AV210*'935'!Q210*CA210)/'11'!B$16</f>
        <v>0</v>
      </c>
      <c r="CW210" s="36">
        <f>100/'11'!B$16*'Charging rates'!B$76*AY210</f>
        <v>0</v>
      </c>
      <c r="CX210" s="36">
        <f>IF(D210=0,0,(1-BY210/D210)*(CB210+IF('935'!Q210=0,0,(CC210*'935'!Q210*('11'!C$16-'935'!Y210)/('11'!B$16-'935'!X210)))))</f>
        <v>0</v>
      </c>
      <c r="CY210" s="36">
        <f>CW210+CE210</f>
        <v>0</v>
      </c>
      <c r="CZ210" s="49">
        <f>(CQ210+CU210)*D210</f>
        <v>0</v>
      </c>
      <c r="DA210" s="33">
        <f>D210*('Parameters'!B$21+J210)*IF('DNO totals'!B$323&lt;0,1,'935'!S210)</f>
        <v>0</v>
      </c>
      <c r="DB210" s="52">
        <f>IF('DNO totals'!B$323&lt;0,1,'935'!S210)*('Parameters'!B$21+J210)</f>
        <v>0</v>
      </c>
      <c r="DC210" s="37">
        <f>CY210+'Charging rates'!B$106*DB210*100/'11'!B$16</f>
        <v>0</v>
      </c>
      <c r="DD210" s="37">
        <f>DC210+'Charging rates'!B$116*('Parameters'!B$21+J210)*100/'11'!B$16*IF('DNO totals'!B$323&lt;0,1,'935'!S210)</f>
        <v>0</v>
      </c>
      <c r="DE210" s="37">
        <f>'Charging rates'!B$97*(CQ210+CU210)*100/'11'!B$16</f>
        <v>0</v>
      </c>
      <c r="DF210" s="36">
        <f>MAX(0-(CC210*J210*'11'!C$16/'11'!B$16),DD210+DE210)</f>
        <v>0</v>
      </c>
      <c r="DG210" s="37">
        <f>IF(BT210,IF(J210=0,CD210,MAX(0,MIN(CD210,CD210+(DF210/'935'!Q210*('11'!B$16-'935'!X210)/('11'!C$16-'935'!Y210))))),0)</f>
        <v>0</v>
      </c>
      <c r="DH210" s="36">
        <f>IF(BT210,MAX(0,DF210),0)</f>
        <v>0</v>
      </c>
      <c r="DI210" s="53">
        <f>DH210+CX210</f>
        <v>0</v>
      </c>
    </row>
    <row r="211" spans="1:113">
      <c r="A211" s="28">
        <v>111</v>
      </c>
      <c r="B211" s="48">
        <f>'935'!B211</f>
        <v>0</v>
      </c>
      <c r="C211" s="33">
        <f>OR('935'!E211&lt;&gt;"VOID",'935'!F211&lt;&gt;"VOID",'935'!G211&lt;&gt;"VOID")</f>
        <v>0</v>
      </c>
      <c r="D211" s="33">
        <f>IF('935'!C211="VOID",0,('935'!C211*(1-'935'!X211/'11'!B$16)))</f>
        <v>0</v>
      </c>
      <c r="E211" s="33">
        <f>IF('935'!D211="VOID",0,'935'!D211*(1-'935'!X211/'11'!B$16))</f>
        <v>0</v>
      </c>
      <c r="F211" s="33">
        <f>IF('935'!E211="VOID",0,'935'!E211*(1-'935'!X211/'11'!B$16))</f>
        <v>0</v>
      </c>
      <c r="G211" s="33">
        <f>IF('935'!F211="VOID",0,'935'!F211*(1-'935'!X211/'11'!B$16))</f>
        <v>0</v>
      </c>
      <c r="H211" s="33">
        <f>IF('935'!G211="VOID",0,'935'!G211*(1-'935'!X211/'11'!B$16))</f>
        <v>0</v>
      </c>
      <c r="I211" s="33">
        <f>F211+G211+H211</f>
        <v>0</v>
      </c>
      <c r="J211" s="37">
        <f>'935'!Q211*(1-'935'!Y211/'11'!C$16)/(1-'935'!X211/'11'!B$16)</f>
        <v>0</v>
      </c>
      <c r="K211" s="33">
        <f>IF(D211,'935'!H211*D211/(D211+E211+I211),0)</f>
        <v>0</v>
      </c>
      <c r="L211" s="33">
        <f>IF(I211,'935'!H211*I211/(D211+E211+I211),0)</f>
        <v>0</v>
      </c>
      <c r="M211" s="33">
        <f>K211*(1-'935'!X211/'11'!B$16)</f>
        <v>0</v>
      </c>
      <c r="N211" s="49">
        <f>L211*(1-'935'!X211/'11'!B$16)</f>
        <v>0</v>
      </c>
      <c r="O211" s="50">
        <f>MATCH('935'!J211,'913'!$B$6:$B$1205,0)</f>
        <v>0</v>
      </c>
      <c r="P211" s="50">
        <f>MATCH(INDEX('913'!$D$6:$D$1205,O211),'913'!$B$6:$B$1205,0)</f>
        <v>0</v>
      </c>
      <c r="Q211" s="50">
        <f>MATCH(INDEX('913'!$D$6:$D$1205,P211),'913'!$B$6:$B$1205,0)</f>
        <v>0</v>
      </c>
      <c r="R211" s="50">
        <f>MATCH(INDEX('913'!$D$6:$D$1205,Q211),'913'!$B$6:$B$1205,0)</f>
        <v>0</v>
      </c>
      <c r="S211" s="50">
        <f>MATCH(INDEX('913'!$D$6:$D$1205,R211),'913'!$B$6:$B$1205,0)</f>
        <v>0</v>
      </c>
      <c r="T211" s="50">
        <f>MATCH(INDEX('913'!$D$6:$D$1205,S211),'913'!$B$6:$B$1205,0)</f>
        <v>0</v>
      </c>
      <c r="U211" s="50">
        <f>MATCH(INDEX('913'!$D$6:$D$1205,T211),'913'!$B$6:$B$1205,0)</f>
        <v>0</v>
      </c>
      <c r="V211" s="51">
        <f>MATCH(INDEX('913'!$D$6:$D$1205,U211),'913'!$B$6:$B$1205,0)</f>
        <v>0</v>
      </c>
      <c r="W211" s="37">
        <f>IF(ISNUMBER(O211),MAX(0,INDEX('913'!$E$6:$E$1205,O211)),0)</f>
        <v>0</v>
      </c>
      <c r="X211" s="37">
        <f>IF(ISNUMBER(P211),MAX(0,INDEX('913'!$E$6:$E$1205,P211)),0)</f>
        <v>0</v>
      </c>
      <c r="Y211" s="37">
        <f>IF(ISNUMBER(Q211),MAX(0,INDEX('913'!$E$6:$E$1205,Q211)),0)</f>
        <v>0</v>
      </c>
      <c r="Z211" s="37">
        <f>IF(ISNUMBER(R211),MAX(0,INDEX('913'!$E$6:$E$1205,R211)),0)</f>
        <v>0</v>
      </c>
      <c r="AA211" s="37">
        <f>IF(ISNUMBER(S211),MAX(0,INDEX('913'!$E$6:$E$1205,S211)),0)</f>
        <v>0</v>
      </c>
      <c r="AB211" s="37">
        <f>IF(ISNUMBER(T211),MAX(0,INDEX('913'!$E$6:$E$1205,T211)),0)</f>
        <v>0</v>
      </c>
      <c r="AC211" s="37">
        <f>IF(ISNUMBER(U211),MAX(0,INDEX('913'!$E$6:$E$1205,U211)),0)</f>
        <v>0</v>
      </c>
      <c r="AD211" s="52">
        <f>IF(ISNUMBER(V211),MAX(0,INDEX('913'!$E$6:$E$1205,V211)),0)</f>
        <v>0</v>
      </c>
      <c r="AE211" s="37">
        <f>IF(ISNUMBER(O211),MAX(0,INDEX('913'!$F$6:$F$1205,O211)),0)</f>
        <v>0</v>
      </c>
      <c r="AF211" s="37">
        <f>IF(ISNUMBER(P211),MAX(0,INDEX('913'!$F$6:$F$1205,P211)),0)</f>
        <v>0</v>
      </c>
      <c r="AG211" s="37">
        <f>IF(ISNUMBER(Q211),MAX(0,INDEX('913'!$F$6:$F$1205,Q211)),0)</f>
        <v>0</v>
      </c>
      <c r="AH211" s="37">
        <f>IF(ISNUMBER(R211),MAX(0,INDEX('913'!$F$6:$F$1205,R211)),0)</f>
        <v>0</v>
      </c>
      <c r="AI211" s="37">
        <f>IF(ISNUMBER(S211),MAX(0,INDEX('913'!$F$6:$F$1205,S211)),0)</f>
        <v>0</v>
      </c>
      <c r="AJ211" s="37">
        <f>IF(ISNUMBER(T211),MAX(0,INDEX('913'!$F$6:$F$1205,T211)),0)</f>
        <v>0</v>
      </c>
      <c r="AK211" s="37">
        <f>IF(ISNUMBER(U211),MAX(0,INDEX('913'!$F$6:$F$1205,U211)),0)</f>
        <v>0</v>
      </c>
      <c r="AL211" s="37">
        <f>IF(ISNUMBER(V211),MAX(0,INDEX('913'!$F$6:$F$1205,V211)),0)</f>
        <v>0</v>
      </c>
      <c r="AM211" s="33">
        <f>IF(ISNUMBER(O211),SQRT(INDEX('913'!$I$6:$I$1205,O211)^2+INDEX('913'!$J$6:$J$1205,O211)^2),0)</f>
        <v>0</v>
      </c>
      <c r="AN211" s="33">
        <f>IF(ISNUMBER(P211),SQRT(INDEX('913'!$I$6:$I$1205,P211)^2+INDEX('913'!$J$6:$J$1205,P211)^2),0)</f>
        <v>0</v>
      </c>
      <c r="AO211" s="33">
        <f>IF(ISNUMBER(Q211),SQRT(INDEX('913'!$I$6:$I$1205,Q211)^2+INDEX('913'!$J$6:$J$1205,Q211)^2),0)</f>
        <v>0</v>
      </c>
      <c r="AP211" s="33">
        <f>IF(ISNUMBER(R211),SQRT(INDEX('913'!$I$6:$I$1205,R211)^2+INDEX('913'!$J$6:$J$1205,R211)^2),0)</f>
        <v>0</v>
      </c>
      <c r="AQ211" s="33">
        <f>IF(ISNUMBER(S211),SQRT(INDEX('913'!$I$6:$I$1205,S211)^2+INDEX('913'!$J$6:$J$1205,S211)^2),0)</f>
        <v>0</v>
      </c>
      <c r="AR211" s="33">
        <f>IF(ISNUMBER(T211),SQRT(INDEX('913'!$I$6:$I$1205,T211)^2+INDEX('913'!$J$6:$J$1205,T211)^2),0)</f>
        <v>0</v>
      </c>
      <c r="AS211" s="33">
        <f>IF(ISNUMBER(U211),SQRT(INDEX('913'!$I$6:$I$1205,U211)^2+INDEX('913'!$J$6:$J$1205,U211)^2),0)</f>
        <v>0</v>
      </c>
      <c r="AT211" s="49">
        <f>IF(ISNUMBER(V211),SQRT(INDEX('913'!$I$6:$I$1205,V211)^2+INDEX('913'!$J$6:$J$1205,V211)^2),0)</f>
        <v>0</v>
      </c>
      <c r="AU211" s="37">
        <f>IF(AM211+AN211+AO211+AP211+AQ211+AR211+AS211+AT211=0,IF(COUNT(O211,P211,Q211,R211,S211,T211,U211,V211),(W211+X211+Y211+Z211+AA211+AB211+AC211+AD211)/COUNT(O211,P211,Q211,R211,S211,T211,U211,V211),0),(AM211*W211+AN211*X211+AO211*Y211+AP211*Z211+AQ211*AA211+AR211*AB211+AS211*AC211+AT211*AD211)/(AM211+AN211+AO211+AP211+AQ211+AR211+AS211+AT211))</f>
        <v>0</v>
      </c>
      <c r="AV211" s="37">
        <f>IF(AM211+AN211+AO211+AP211+AQ211+AR211+AS211+AT211=0,IF(COUNT(O211,P211,Q211,R211,S211,T211,U211,V211),(AE211+AF211+AG211+AH211+AI211+AJ211+AK211+AL211)/COUNT(O211,P211,Q211,R211,S211,T211,U211,V211),0),(AM211*AE211+AN211*AF211+AO211*AG211+AP211*AH211+AQ211*AI211+AR211*AJ211+AS211*AK211+AT211*AL211)/(AM211+AN211+AO211+AP211+AQ211+AR211+AS211+AT211))</f>
        <v>0</v>
      </c>
      <c r="AW211" s="52">
        <f>-100*'935'!W211*(AU211+AV211)/'11'!C$16</f>
        <v>0</v>
      </c>
      <c r="AX211" s="37">
        <f>INDEX('DNO totals'!$B$52:$G$52,IF('935'!K211,IF(MOD('935'!K211,1000),IF(MOD('935'!K211,100),IF(MOD('935'!K211,10),IF(MOD('935'!K211,1000)=1,6,5),4),3),2),1))</f>
        <v>0</v>
      </c>
      <c r="AY211" s="52">
        <f>J211*AX211</f>
        <v>0</v>
      </c>
      <c r="AZ211" s="37">
        <f>AX211*'Parameters'!B$11</f>
        <v>0</v>
      </c>
      <c r="BA211" s="37">
        <f>IF('935'!$K211=1000,'Charging rates'!$C$29*$AZ211/(1+'DNO totals'!$C$60)*'935'!$L211,0)</f>
        <v>0</v>
      </c>
      <c r="BB211" s="37">
        <f>IF(MOD('935'!$K211,1000)=100,'Charging rates'!$D$29*$AZ211/(1+'DNO totals'!$D$60)*'935'!$M211,0)</f>
        <v>0</v>
      </c>
      <c r="BC211" s="37">
        <f>IF(MOD('935'!$K211,100)=10,'Charging rates'!$E$29*$AZ211/(1+'DNO totals'!$E$60)*'935'!$N211,0)</f>
        <v>0</v>
      </c>
      <c r="BD211" s="37">
        <f>IF(AND(MOD('935'!$K211,10)&gt;0,MOD('935'!$K211,1000)&gt;1),'Charging rates'!$F$29*$AZ211/(1+'DNO totals'!$F$60)*'935'!$O211,0)</f>
        <v>0</v>
      </c>
      <c r="BE211" s="37">
        <f>IF(MOD('935'!$K211,1000)=1,'Charging rates'!$G$29*$AZ211/(1+'DNO totals'!$G$60)*'935'!$P211,0)</f>
        <v>0</v>
      </c>
      <c r="BF211" s="37">
        <f>IF('935'!$K211&gt;1000,'Charging rates'!$C$29*$AY211*'935'!$L211,0)</f>
        <v>0</v>
      </c>
      <c r="BG211" s="37">
        <f>IF(MOD('935'!$K211,1000)&gt;100,'Charging rates'!$D$29*$AY211*'935'!$M211,0)</f>
        <v>0</v>
      </c>
      <c r="BH211" s="37">
        <f>IF(MOD('935'!$K211,100)&gt;10,'Charging rates'!$E$29*$AY211*'935'!$N211,0)</f>
        <v>0</v>
      </c>
      <c r="BI211" s="37">
        <f>$BA211+$BB211+$BC211+$BD211+$BE211</f>
        <v>0</v>
      </c>
      <c r="BJ211" s="52">
        <f>$BF211+$BG211+$BH211</f>
        <v>0</v>
      </c>
      <c r="BK211" s="37">
        <f>AW211*(1+'Charging rates'!B$42+0.6*'Charging rates'!B$67+'Charging rates'!B$54)-100*'Charging rates'!B$76/'11'!C$16*'935'!W211</f>
        <v>0</v>
      </c>
      <c r="BL211" s="37">
        <f>IF(I211,BK211*I211/(I211+E211),0)</f>
        <v>0</v>
      </c>
      <c r="BM211" s="52">
        <f>ROUND(BL211,3)</f>
        <v>0</v>
      </c>
      <c r="BN211" s="33">
        <f>IF('935'!V211="VOID",0,'935'!V211*(1-'935'!X211/'11'!B$16))</f>
        <v>0</v>
      </c>
      <c r="BO211" s="36">
        <f>IF(I211,-100*'Charging rates'!B$76/'11'!B$16*BN211/I211,0)</f>
        <v>0</v>
      </c>
      <c r="BP211" s="36">
        <f>IF(C211,'DNO totals'!B$171,0)</f>
        <v>0</v>
      </c>
      <c r="BQ211" s="36">
        <f>ROUND(BP211,2)</f>
        <v>0</v>
      </c>
      <c r="BR211" s="36">
        <f>IF(C211,(BP211+BO211),0)</f>
        <v>0</v>
      </c>
      <c r="BS211" s="53">
        <f>ROUND(BR211,2)</f>
        <v>0</v>
      </c>
      <c r="BT211" s="33">
        <f>'935'!C211&lt;&gt;"VOID"</f>
        <v>0</v>
      </c>
      <c r="BU211" s="36">
        <f>IF(BT211,(100/'11'!B$16*K211*((1-'935'!I211)*'Charging rates'!B$42+'Charging rates'!B$54)),0)</f>
        <v>0</v>
      </c>
      <c r="BV211" s="36">
        <f>100/'11'!B$16*N211*('Charging rates'!B$42+'Charging rates'!B$54)</f>
        <v>0</v>
      </c>
      <c r="BW211" s="36">
        <f>100/'11'!B$16*L211*('Charging rates'!B$42+'Charging rates'!B$54)</f>
        <v>0</v>
      </c>
      <c r="BX211" s="53">
        <f>ROUND(BW211,2)</f>
        <v>0</v>
      </c>
      <c r="BY211" s="33">
        <f>D211-('935'!T211*(1-'935'!X211/'11'!B$16))</f>
        <v>0</v>
      </c>
      <c r="BZ211" s="33">
        <f>0-IF(ISNUMBER(O211),INDEX('913'!$I$6:$I$1205,O211),0)-IF(ISNUMBER(P211),INDEX('913'!$I$6:$I$1205,P211),0)-IF(ISNUMBER(Q211),INDEX('913'!$I$6:$I$1205,Q211),0)-IF(ISNUMBER(R211),INDEX('913'!$I$6:$I$1205,R211),0)-IF(ISNUMBER(S211),INDEX('913'!$I$6:$I$1205,S211),0)-IF(ISNUMBER(T211),INDEX('913'!$I$6:$I$1205,T211),0)-IF(ISNUMBER(U211),INDEX('913'!$I$6:$I$1205,U211),0)-IF(ISNUMBER(V211),INDEX('913'!$I$6:$I$1205,V211),0)</f>
        <v>0</v>
      </c>
      <c r="CA211" s="37">
        <f>IF(BZ211=0,1,MAX(1,SQRT(BZ211^2+(IF(ISNUMBER(O211),INDEX('913'!$J$6:$J$1205,O211),0)+IF(ISNUMBER(P211),INDEX('913'!$J$6:$J$1205,P211),0)+IF(ISNUMBER(Q211),INDEX('913'!$J$6:$J$1205,Q211),0)+IF(ISNUMBER(R211),INDEX('913'!$J$6:$J$1205,R211),0)+IF(ISNUMBER(S211),INDEX('913'!$J$6:$J$1205,S211),0)+IF(ISNUMBER(T211),INDEX('913'!$J$6:$J$1205,T211),0)+IF(ISNUMBER(U211),INDEX('913'!$J$6:$J$1205,U211),0)+IF(ISNUMBER(V211),INDEX('913'!$J$6:$J$1205,V211),0))^2)/BZ211))</f>
        <v>0</v>
      </c>
      <c r="CB211" s="36">
        <f>100*AU211/'11'!B$16</f>
        <v>0</v>
      </c>
      <c r="CC211" s="37">
        <f>100*(AV211*CA211)/'11'!C$16</f>
        <v>0</v>
      </c>
      <c r="CD211" s="37">
        <f>IF(D211=0,1,BY211/D211)*CC211</f>
        <v>0</v>
      </c>
      <c r="CE211" s="36">
        <f>IF(D211=0,1,BY211/D211)*CB211</f>
        <v>0</v>
      </c>
      <c r="CF211" s="54">
        <f>'11'!C$16-'935'!Y211</f>
        <v>0</v>
      </c>
      <c r="CG211" s="37">
        <f>MAX('DNO totals'!B$312+0,MIN('935'!L211+0,'DNO totals'!B$304+0))</f>
        <v>0</v>
      </c>
      <c r="CH211" s="37">
        <f>MAX('DNO totals'!C$312+0,MIN('935'!M211+0,'DNO totals'!C$304+0))</f>
        <v>0</v>
      </c>
      <c r="CI211" s="37">
        <f>MAX('DNO totals'!D$312+0,MIN('935'!N211+0,'DNO totals'!D$304+0))</f>
        <v>0</v>
      </c>
      <c r="CJ211" s="37">
        <f>MAX('DNO totals'!E$312+0,MIN('935'!O211+0,'DNO totals'!E$304+0))</f>
        <v>0</v>
      </c>
      <c r="CK211" s="52">
        <f>MAX('DNO totals'!F$312+0,MIN('935'!P211+0,'DNO totals'!F$304+0))</f>
        <v>0</v>
      </c>
      <c r="CL211" s="37">
        <f>IF('935'!$K211=1000,'Charging rates'!$C$29*$AZ211/(1+'DNO totals'!$C$60)*$CG211,0)</f>
        <v>0</v>
      </c>
      <c r="CM211" s="37">
        <f>IF(MOD('935'!$K211,1000)=100,'Charging rates'!$D$29*$AZ211/(1+'DNO totals'!$D$60)*$CH211,0)</f>
        <v>0</v>
      </c>
      <c r="CN211" s="37">
        <f>IF(MOD('935'!$K211,100)=10,'Charging rates'!$E$29*$AZ211/(1+'DNO totals'!$E$60)*$CI211,0)</f>
        <v>0</v>
      </c>
      <c r="CO211" s="37">
        <f>IF(AND(MOD('935'!$K211,10)&gt;0,MOD('935'!$K211,1000)&gt;1),'Charging rates'!$F$29*$AZ211/(1+'DNO totals'!$F$60)*$CJ211,0)</f>
        <v>0</v>
      </c>
      <c r="CP211" s="37">
        <f>IF(MOD('935'!$K211,1000)=1,'Charging rates'!$G$29*$AZ211/(1+'DNO totals'!$G$60)*$CK211,0)</f>
        <v>0</v>
      </c>
      <c r="CQ211" s="52">
        <f>$CL211+$CM211+$CN211+$CO211+$CP211</f>
        <v>0</v>
      </c>
      <c r="CR211" s="37">
        <f>IF('935'!$K211&gt;1000,'Charging rates'!$C$29*$AY211*$CG211,0)</f>
        <v>0</v>
      </c>
      <c r="CS211" s="37">
        <f>IF(MOD('935'!$K211,1000)&gt;100,'Charging rates'!$D$29*$AY211*$CH211,0)</f>
        <v>0</v>
      </c>
      <c r="CT211" s="37">
        <f>IF(MOD('935'!$K211,100)&gt;10,'Charging rates'!$E$29*$AY211*$CI211,0)</f>
        <v>0</v>
      </c>
      <c r="CU211" s="52">
        <f>$CR211+$CS211+$CT211</f>
        <v>0</v>
      </c>
      <c r="CV211" s="36">
        <f>100*(AV211*'935'!Q211*CA211)/'11'!B$16</f>
        <v>0</v>
      </c>
      <c r="CW211" s="36">
        <f>100/'11'!B$16*'Charging rates'!B$76*AY211</f>
        <v>0</v>
      </c>
      <c r="CX211" s="36">
        <f>IF(D211=0,0,(1-BY211/D211)*(CB211+IF('935'!Q211=0,0,(CC211*'935'!Q211*('11'!C$16-'935'!Y211)/('11'!B$16-'935'!X211)))))</f>
        <v>0</v>
      </c>
      <c r="CY211" s="36">
        <f>CW211+CE211</f>
        <v>0</v>
      </c>
      <c r="CZ211" s="49">
        <f>(CQ211+CU211)*D211</f>
        <v>0</v>
      </c>
      <c r="DA211" s="33">
        <f>D211*('Parameters'!B$21+J211)*IF('DNO totals'!B$323&lt;0,1,'935'!S211)</f>
        <v>0</v>
      </c>
      <c r="DB211" s="52">
        <f>IF('DNO totals'!B$323&lt;0,1,'935'!S211)*('Parameters'!B$21+J211)</f>
        <v>0</v>
      </c>
      <c r="DC211" s="37">
        <f>CY211+'Charging rates'!B$106*DB211*100/'11'!B$16</f>
        <v>0</v>
      </c>
      <c r="DD211" s="37">
        <f>DC211+'Charging rates'!B$116*('Parameters'!B$21+J211)*100/'11'!B$16*IF('DNO totals'!B$323&lt;0,1,'935'!S211)</f>
        <v>0</v>
      </c>
      <c r="DE211" s="37">
        <f>'Charging rates'!B$97*(CQ211+CU211)*100/'11'!B$16</f>
        <v>0</v>
      </c>
      <c r="DF211" s="36">
        <f>MAX(0-(CC211*J211*'11'!C$16/'11'!B$16),DD211+DE211)</f>
        <v>0</v>
      </c>
      <c r="DG211" s="37">
        <f>IF(BT211,IF(J211=0,CD211,MAX(0,MIN(CD211,CD211+(DF211/'935'!Q211*('11'!B$16-'935'!X211)/('11'!C$16-'935'!Y211))))),0)</f>
        <v>0</v>
      </c>
      <c r="DH211" s="36">
        <f>IF(BT211,MAX(0,DF211),0)</f>
        <v>0</v>
      </c>
      <c r="DI211" s="53">
        <f>DH211+CX211</f>
        <v>0</v>
      </c>
    </row>
    <row r="212" spans="1:113">
      <c r="A212" s="28">
        <v>112</v>
      </c>
      <c r="B212" s="48">
        <f>'935'!B212</f>
        <v>0</v>
      </c>
      <c r="C212" s="33">
        <f>OR('935'!E212&lt;&gt;"VOID",'935'!F212&lt;&gt;"VOID",'935'!G212&lt;&gt;"VOID")</f>
        <v>0</v>
      </c>
      <c r="D212" s="33">
        <f>IF('935'!C212="VOID",0,('935'!C212*(1-'935'!X212/'11'!B$16)))</f>
        <v>0</v>
      </c>
      <c r="E212" s="33">
        <f>IF('935'!D212="VOID",0,'935'!D212*(1-'935'!X212/'11'!B$16))</f>
        <v>0</v>
      </c>
      <c r="F212" s="33">
        <f>IF('935'!E212="VOID",0,'935'!E212*(1-'935'!X212/'11'!B$16))</f>
        <v>0</v>
      </c>
      <c r="G212" s="33">
        <f>IF('935'!F212="VOID",0,'935'!F212*(1-'935'!X212/'11'!B$16))</f>
        <v>0</v>
      </c>
      <c r="H212" s="33">
        <f>IF('935'!G212="VOID",0,'935'!G212*(1-'935'!X212/'11'!B$16))</f>
        <v>0</v>
      </c>
      <c r="I212" s="33">
        <f>F212+G212+H212</f>
        <v>0</v>
      </c>
      <c r="J212" s="37">
        <f>'935'!Q212*(1-'935'!Y212/'11'!C$16)/(1-'935'!X212/'11'!B$16)</f>
        <v>0</v>
      </c>
      <c r="K212" s="33">
        <f>IF(D212,'935'!H212*D212/(D212+E212+I212),0)</f>
        <v>0</v>
      </c>
      <c r="L212" s="33">
        <f>IF(I212,'935'!H212*I212/(D212+E212+I212),0)</f>
        <v>0</v>
      </c>
      <c r="M212" s="33">
        <f>K212*(1-'935'!X212/'11'!B$16)</f>
        <v>0</v>
      </c>
      <c r="N212" s="49">
        <f>L212*(1-'935'!X212/'11'!B$16)</f>
        <v>0</v>
      </c>
      <c r="O212" s="50">
        <f>MATCH('935'!J212,'913'!$B$6:$B$1205,0)</f>
        <v>0</v>
      </c>
      <c r="P212" s="50">
        <f>MATCH(INDEX('913'!$D$6:$D$1205,O212),'913'!$B$6:$B$1205,0)</f>
        <v>0</v>
      </c>
      <c r="Q212" s="50">
        <f>MATCH(INDEX('913'!$D$6:$D$1205,P212),'913'!$B$6:$B$1205,0)</f>
        <v>0</v>
      </c>
      <c r="R212" s="50">
        <f>MATCH(INDEX('913'!$D$6:$D$1205,Q212),'913'!$B$6:$B$1205,0)</f>
        <v>0</v>
      </c>
      <c r="S212" s="50">
        <f>MATCH(INDEX('913'!$D$6:$D$1205,R212),'913'!$B$6:$B$1205,0)</f>
        <v>0</v>
      </c>
      <c r="T212" s="50">
        <f>MATCH(INDEX('913'!$D$6:$D$1205,S212),'913'!$B$6:$B$1205,0)</f>
        <v>0</v>
      </c>
      <c r="U212" s="50">
        <f>MATCH(INDEX('913'!$D$6:$D$1205,T212),'913'!$B$6:$B$1205,0)</f>
        <v>0</v>
      </c>
      <c r="V212" s="51">
        <f>MATCH(INDEX('913'!$D$6:$D$1205,U212),'913'!$B$6:$B$1205,0)</f>
        <v>0</v>
      </c>
      <c r="W212" s="37">
        <f>IF(ISNUMBER(O212),MAX(0,INDEX('913'!$E$6:$E$1205,O212)),0)</f>
        <v>0</v>
      </c>
      <c r="X212" s="37">
        <f>IF(ISNUMBER(P212),MAX(0,INDEX('913'!$E$6:$E$1205,P212)),0)</f>
        <v>0</v>
      </c>
      <c r="Y212" s="37">
        <f>IF(ISNUMBER(Q212),MAX(0,INDEX('913'!$E$6:$E$1205,Q212)),0)</f>
        <v>0</v>
      </c>
      <c r="Z212" s="37">
        <f>IF(ISNUMBER(R212),MAX(0,INDEX('913'!$E$6:$E$1205,R212)),0)</f>
        <v>0</v>
      </c>
      <c r="AA212" s="37">
        <f>IF(ISNUMBER(S212),MAX(0,INDEX('913'!$E$6:$E$1205,S212)),0)</f>
        <v>0</v>
      </c>
      <c r="AB212" s="37">
        <f>IF(ISNUMBER(T212),MAX(0,INDEX('913'!$E$6:$E$1205,T212)),0)</f>
        <v>0</v>
      </c>
      <c r="AC212" s="37">
        <f>IF(ISNUMBER(U212),MAX(0,INDEX('913'!$E$6:$E$1205,U212)),0)</f>
        <v>0</v>
      </c>
      <c r="AD212" s="52">
        <f>IF(ISNUMBER(V212),MAX(0,INDEX('913'!$E$6:$E$1205,V212)),0)</f>
        <v>0</v>
      </c>
      <c r="AE212" s="37">
        <f>IF(ISNUMBER(O212),MAX(0,INDEX('913'!$F$6:$F$1205,O212)),0)</f>
        <v>0</v>
      </c>
      <c r="AF212" s="37">
        <f>IF(ISNUMBER(P212),MAX(0,INDEX('913'!$F$6:$F$1205,P212)),0)</f>
        <v>0</v>
      </c>
      <c r="AG212" s="37">
        <f>IF(ISNUMBER(Q212),MAX(0,INDEX('913'!$F$6:$F$1205,Q212)),0)</f>
        <v>0</v>
      </c>
      <c r="AH212" s="37">
        <f>IF(ISNUMBER(R212),MAX(0,INDEX('913'!$F$6:$F$1205,R212)),0)</f>
        <v>0</v>
      </c>
      <c r="AI212" s="37">
        <f>IF(ISNUMBER(S212),MAX(0,INDEX('913'!$F$6:$F$1205,S212)),0)</f>
        <v>0</v>
      </c>
      <c r="AJ212" s="37">
        <f>IF(ISNUMBER(T212),MAX(0,INDEX('913'!$F$6:$F$1205,T212)),0)</f>
        <v>0</v>
      </c>
      <c r="AK212" s="37">
        <f>IF(ISNUMBER(U212),MAX(0,INDEX('913'!$F$6:$F$1205,U212)),0)</f>
        <v>0</v>
      </c>
      <c r="AL212" s="37">
        <f>IF(ISNUMBER(V212),MAX(0,INDEX('913'!$F$6:$F$1205,V212)),0)</f>
        <v>0</v>
      </c>
      <c r="AM212" s="33">
        <f>IF(ISNUMBER(O212),SQRT(INDEX('913'!$I$6:$I$1205,O212)^2+INDEX('913'!$J$6:$J$1205,O212)^2),0)</f>
        <v>0</v>
      </c>
      <c r="AN212" s="33">
        <f>IF(ISNUMBER(P212),SQRT(INDEX('913'!$I$6:$I$1205,P212)^2+INDEX('913'!$J$6:$J$1205,P212)^2),0)</f>
        <v>0</v>
      </c>
      <c r="AO212" s="33">
        <f>IF(ISNUMBER(Q212),SQRT(INDEX('913'!$I$6:$I$1205,Q212)^2+INDEX('913'!$J$6:$J$1205,Q212)^2),0)</f>
        <v>0</v>
      </c>
      <c r="AP212" s="33">
        <f>IF(ISNUMBER(R212),SQRT(INDEX('913'!$I$6:$I$1205,R212)^2+INDEX('913'!$J$6:$J$1205,R212)^2),0)</f>
        <v>0</v>
      </c>
      <c r="AQ212" s="33">
        <f>IF(ISNUMBER(S212),SQRT(INDEX('913'!$I$6:$I$1205,S212)^2+INDEX('913'!$J$6:$J$1205,S212)^2),0)</f>
        <v>0</v>
      </c>
      <c r="AR212" s="33">
        <f>IF(ISNUMBER(T212),SQRT(INDEX('913'!$I$6:$I$1205,T212)^2+INDEX('913'!$J$6:$J$1205,T212)^2),0)</f>
        <v>0</v>
      </c>
      <c r="AS212" s="33">
        <f>IF(ISNUMBER(U212),SQRT(INDEX('913'!$I$6:$I$1205,U212)^2+INDEX('913'!$J$6:$J$1205,U212)^2),0)</f>
        <v>0</v>
      </c>
      <c r="AT212" s="49">
        <f>IF(ISNUMBER(V212),SQRT(INDEX('913'!$I$6:$I$1205,V212)^2+INDEX('913'!$J$6:$J$1205,V212)^2),0)</f>
        <v>0</v>
      </c>
      <c r="AU212" s="37">
        <f>IF(AM212+AN212+AO212+AP212+AQ212+AR212+AS212+AT212=0,IF(COUNT(O212,P212,Q212,R212,S212,T212,U212,V212),(W212+X212+Y212+Z212+AA212+AB212+AC212+AD212)/COUNT(O212,P212,Q212,R212,S212,T212,U212,V212),0),(AM212*W212+AN212*X212+AO212*Y212+AP212*Z212+AQ212*AA212+AR212*AB212+AS212*AC212+AT212*AD212)/(AM212+AN212+AO212+AP212+AQ212+AR212+AS212+AT212))</f>
        <v>0</v>
      </c>
      <c r="AV212" s="37">
        <f>IF(AM212+AN212+AO212+AP212+AQ212+AR212+AS212+AT212=0,IF(COUNT(O212,P212,Q212,R212,S212,T212,U212,V212),(AE212+AF212+AG212+AH212+AI212+AJ212+AK212+AL212)/COUNT(O212,P212,Q212,R212,S212,T212,U212,V212),0),(AM212*AE212+AN212*AF212+AO212*AG212+AP212*AH212+AQ212*AI212+AR212*AJ212+AS212*AK212+AT212*AL212)/(AM212+AN212+AO212+AP212+AQ212+AR212+AS212+AT212))</f>
        <v>0</v>
      </c>
      <c r="AW212" s="52">
        <f>-100*'935'!W212*(AU212+AV212)/'11'!C$16</f>
        <v>0</v>
      </c>
      <c r="AX212" s="37">
        <f>INDEX('DNO totals'!$B$52:$G$52,IF('935'!K212,IF(MOD('935'!K212,1000),IF(MOD('935'!K212,100),IF(MOD('935'!K212,10),IF(MOD('935'!K212,1000)=1,6,5),4),3),2),1))</f>
        <v>0</v>
      </c>
      <c r="AY212" s="52">
        <f>J212*AX212</f>
        <v>0</v>
      </c>
      <c r="AZ212" s="37">
        <f>AX212*'Parameters'!B$11</f>
        <v>0</v>
      </c>
      <c r="BA212" s="37">
        <f>IF('935'!$K212=1000,'Charging rates'!$C$29*$AZ212/(1+'DNO totals'!$C$60)*'935'!$L212,0)</f>
        <v>0</v>
      </c>
      <c r="BB212" s="37">
        <f>IF(MOD('935'!$K212,1000)=100,'Charging rates'!$D$29*$AZ212/(1+'DNO totals'!$D$60)*'935'!$M212,0)</f>
        <v>0</v>
      </c>
      <c r="BC212" s="37">
        <f>IF(MOD('935'!$K212,100)=10,'Charging rates'!$E$29*$AZ212/(1+'DNO totals'!$E$60)*'935'!$N212,0)</f>
        <v>0</v>
      </c>
      <c r="BD212" s="37">
        <f>IF(AND(MOD('935'!$K212,10)&gt;0,MOD('935'!$K212,1000)&gt;1),'Charging rates'!$F$29*$AZ212/(1+'DNO totals'!$F$60)*'935'!$O212,0)</f>
        <v>0</v>
      </c>
      <c r="BE212" s="37">
        <f>IF(MOD('935'!$K212,1000)=1,'Charging rates'!$G$29*$AZ212/(1+'DNO totals'!$G$60)*'935'!$P212,0)</f>
        <v>0</v>
      </c>
      <c r="BF212" s="37">
        <f>IF('935'!$K212&gt;1000,'Charging rates'!$C$29*$AY212*'935'!$L212,0)</f>
        <v>0</v>
      </c>
      <c r="BG212" s="37">
        <f>IF(MOD('935'!$K212,1000)&gt;100,'Charging rates'!$D$29*$AY212*'935'!$M212,0)</f>
        <v>0</v>
      </c>
      <c r="BH212" s="37">
        <f>IF(MOD('935'!$K212,100)&gt;10,'Charging rates'!$E$29*$AY212*'935'!$N212,0)</f>
        <v>0</v>
      </c>
      <c r="BI212" s="37">
        <f>$BA212+$BB212+$BC212+$BD212+$BE212</f>
        <v>0</v>
      </c>
      <c r="BJ212" s="52">
        <f>$BF212+$BG212+$BH212</f>
        <v>0</v>
      </c>
      <c r="BK212" s="37">
        <f>AW212*(1+'Charging rates'!B$42+0.6*'Charging rates'!B$67+'Charging rates'!B$54)-100*'Charging rates'!B$76/'11'!C$16*'935'!W212</f>
        <v>0</v>
      </c>
      <c r="BL212" s="37">
        <f>IF(I212,BK212*I212/(I212+E212),0)</f>
        <v>0</v>
      </c>
      <c r="BM212" s="52">
        <f>ROUND(BL212,3)</f>
        <v>0</v>
      </c>
      <c r="BN212" s="33">
        <f>IF('935'!V212="VOID",0,'935'!V212*(1-'935'!X212/'11'!B$16))</f>
        <v>0</v>
      </c>
      <c r="BO212" s="36">
        <f>IF(I212,-100*'Charging rates'!B$76/'11'!B$16*BN212/I212,0)</f>
        <v>0</v>
      </c>
      <c r="BP212" s="36">
        <f>IF(C212,'DNO totals'!B$171,0)</f>
        <v>0</v>
      </c>
      <c r="BQ212" s="36">
        <f>ROUND(BP212,2)</f>
        <v>0</v>
      </c>
      <c r="BR212" s="36">
        <f>IF(C212,(BP212+BO212),0)</f>
        <v>0</v>
      </c>
      <c r="BS212" s="53">
        <f>ROUND(BR212,2)</f>
        <v>0</v>
      </c>
      <c r="BT212" s="33">
        <f>'935'!C212&lt;&gt;"VOID"</f>
        <v>0</v>
      </c>
      <c r="BU212" s="36">
        <f>IF(BT212,(100/'11'!B$16*K212*((1-'935'!I212)*'Charging rates'!B$42+'Charging rates'!B$54)),0)</f>
        <v>0</v>
      </c>
      <c r="BV212" s="36">
        <f>100/'11'!B$16*N212*('Charging rates'!B$42+'Charging rates'!B$54)</f>
        <v>0</v>
      </c>
      <c r="BW212" s="36">
        <f>100/'11'!B$16*L212*('Charging rates'!B$42+'Charging rates'!B$54)</f>
        <v>0</v>
      </c>
      <c r="BX212" s="53">
        <f>ROUND(BW212,2)</f>
        <v>0</v>
      </c>
      <c r="BY212" s="33">
        <f>D212-('935'!T212*(1-'935'!X212/'11'!B$16))</f>
        <v>0</v>
      </c>
      <c r="BZ212" s="33">
        <f>0-IF(ISNUMBER(O212),INDEX('913'!$I$6:$I$1205,O212),0)-IF(ISNUMBER(P212),INDEX('913'!$I$6:$I$1205,P212),0)-IF(ISNUMBER(Q212),INDEX('913'!$I$6:$I$1205,Q212),0)-IF(ISNUMBER(R212),INDEX('913'!$I$6:$I$1205,R212),0)-IF(ISNUMBER(S212),INDEX('913'!$I$6:$I$1205,S212),0)-IF(ISNUMBER(T212),INDEX('913'!$I$6:$I$1205,T212),0)-IF(ISNUMBER(U212),INDEX('913'!$I$6:$I$1205,U212),0)-IF(ISNUMBER(V212),INDEX('913'!$I$6:$I$1205,V212),0)</f>
        <v>0</v>
      </c>
      <c r="CA212" s="37">
        <f>IF(BZ212=0,1,MAX(1,SQRT(BZ212^2+(IF(ISNUMBER(O212),INDEX('913'!$J$6:$J$1205,O212),0)+IF(ISNUMBER(P212),INDEX('913'!$J$6:$J$1205,P212),0)+IF(ISNUMBER(Q212),INDEX('913'!$J$6:$J$1205,Q212),0)+IF(ISNUMBER(R212),INDEX('913'!$J$6:$J$1205,R212),0)+IF(ISNUMBER(S212),INDEX('913'!$J$6:$J$1205,S212),0)+IF(ISNUMBER(T212),INDEX('913'!$J$6:$J$1205,T212),0)+IF(ISNUMBER(U212),INDEX('913'!$J$6:$J$1205,U212),0)+IF(ISNUMBER(V212),INDEX('913'!$J$6:$J$1205,V212),0))^2)/BZ212))</f>
        <v>0</v>
      </c>
      <c r="CB212" s="36">
        <f>100*AU212/'11'!B$16</f>
        <v>0</v>
      </c>
      <c r="CC212" s="37">
        <f>100*(AV212*CA212)/'11'!C$16</f>
        <v>0</v>
      </c>
      <c r="CD212" s="37">
        <f>IF(D212=0,1,BY212/D212)*CC212</f>
        <v>0</v>
      </c>
      <c r="CE212" s="36">
        <f>IF(D212=0,1,BY212/D212)*CB212</f>
        <v>0</v>
      </c>
      <c r="CF212" s="54">
        <f>'11'!C$16-'935'!Y212</f>
        <v>0</v>
      </c>
      <c r="CG212" s="37">
        <f>MAX('DNO totals'!B$312+0,MIN('935'!L212+0,'DNO totals'!B$304+0))</f>
        <v>0</v>
      </c>
      <c r="CH212" s="37">
        <f>MAX('DNO totals'!C$312+0,MIN('935'!M212+0,'DNO totals'!C$304+0))</f>
        <v>0</v>
      </c>
      <c r="CI212" s="37">
        <f>MAX('DNO totals'!D$312+0,MIN('935'!N212+0,'DNO totals'!D$304+0))</f>
        <v>0</v>
      </c>
      <c r="CJ212" s="37">
        <f>MAX('DNO totals'!E$312+0,MIN('935'!O212+0,'DNO totals'!E$304+0))</f>
        <v>0</v>
      </c>
      <c r="CK212" s="52">
        <f>MAX('DNO totals'!F$312+0,MIN('935'!P212+0,'DNO totals'!F$304+0))</f>
        <v>0</v>
      </c>
      <c r="CL212" s="37">
        <f>IF('935'!$K212=1000,'Charging rates'!$C$29*$AZ212/(1+'DNO totals'!$C$60)*$CG212,0)</f>
        <v>0</v>
      </c>
      <c r="CM212" s="37">
        <f>IF(MOD('935'!$K212,1000)=100,'Charging rates'!$D$29*$AZ212/(1+'DNO totals'!$D$60)*$CH212,0)</f>
        <v>0</v>
      </c>
      <c r="CN212" s="37">
        <f>IF(MOD('935'!$K212,100)=10,'Charging rates'!$E$29*$AZ212/(1+'DNO totals'!$E$60)*$CI212,0)</f>
        <v>0</v>
      </c>
      <c r="CO212" s="37">
        <f>IF(AND(MOD('935'!$K212,10)&gt;0,MOD('935'!$K212,1000)&gt;1),'Charging rates'!$F$29*$AZ212/(1+'DNO totals'!$F$60)*$CJ212,0)</f>
        <v>0</v>
      </c>
      <c r="CP212" s="37">
        <f>IF(MOD('935'!$K212,1000)=1,'Charging rates'!$G$29*$AZ212/(1+'DNO totals'!$G$60)*$CK212,0)</f>
        <v>0</v>
      </c>
      <c r="CQ212" s="52">
        <f>$CL212+$CM212+$CN212+$CO212+$CP212</f>
        <v>0</v>
      </c>
      <c r="CR212" s="37">
        <f>IF('935'!$K212&gt;1000,'Charging rates'!$C$29*$AY212*$CG212,0)</f>
        <v>0</v>
      </c>
      <c r="CS212" s="37">
        <f>IF(MOD('935'!$K212,1000)&gt;100,'Charging rates'!$D$29*$AY212*$CH212,0)</f>
        <v>0</v>
      </c>
      <c r="CT212" s="37">
        <f>IF(MOD('935'!$K212,100)&gt;10,'Charging rates'!$E$29*$AY212*$CI212,0)</f>
        <v>0</v>
      </c>
      <c r="CU212" s="52">
        <f>$CR212+$CS212+$CT212</f>
        <v>0</v>
      </c>
      <c r="CV212" s="36">
        <f>100*(AV212*'935'!Q212*CA212)/'11'!B$16</f>
        <v>0</v>
      </c>
      <c r="CW212" s="36">
        <f>100/'11'!B$16*'Charging rates'!B$76*AY212</f>
        <v>0</v>
      </c>
      <c r="CX212" s="36">
        <f>IF(D212=0,0,(1-BY212/D212)*(CB212+IF('935'!Q212=0,0,(CC212*'935'!Q212*('11'!C$16-'935'!Y212)/('11'!B$16-'935'!X212)))))</f>
        <v>0</v>
      </c>
      <c r="CY212" s="36">
        <f>CW212+CE212</f>
        <v>0</v>
      </c>
      <c r="CZ212" s="49">
        <f>(CQ212+CU212)*D212</f>
        <v>0</v>
      </c>
      <c r="DA212" s="33">
        <f>D212*('Parameters'!B$21+J212)*IF('DNO totals'!B$323&lt;0,1,'935'!S212)</f>
        <v>0</v>
      </c>
      <c r="DB212" s="52">
        <f>IF('DNO totals'!B$323&lt;0,1,'935'!S212)*('Parameters'!B$21+J212)</f>
        <v>0</v>
      </c>
      <c r="DC212" s="37">
        <f>CY212+'Charging rates'!B$106*DB212*100/'11'!B$16</f>
        <v>0</v>
      </c>
      <c r="DD212" s="37">
        <f>DC212+'Charging rates'!B$116*('Parameters'!B$21+J212)*100/'11'!B$16*IF('DNO totals'!B$323&lt;0,1,'935'!S212)</f>
        <v>0</v>
      </c>
      <c r="DE212" s="37">
        <f>'Charging rates'!B$97*(CQ212+CU212)*100/'11'!B$16</f>
        <v>0</v>
      </c>
      <c r="DF212" s="36">
        <f>MAX(0-(CC212*J212*'11'!C$16/'11'!B$16),DD212+DE212)</f>
        <v>0</v>
      </c>
      <c r="DG212" s="37">
        <f>IF(BT212,IF(J212=0,CD212,MAX(0,MIN(CD212,CD212+(DF212/'935'!Q212*('11'!B$16-'935'!X212)/('11'!C$16-'935'!Y212))))),0)</f>
        <v>0</v>
      </c>
      <c r="DH212" s="36">
        <f>IF(BT212,MAX(0,DF212),0)</f>
        <v>0</v>
      </c>
      <c r="DI212" s="53">
        <f>DH212+CX212</f>
        <v>0</v>
      </c>
    </row>
    <row r="213" spans="1:113">
      <c r="A213" s="28">
        <v>113</v>
      </c>
      <c r="B213" s="48">
        <f>'935'!B213</f>
        <v>0</v>
      </c>
      <c r="C213" s="33">
        <f>OR('935'!E213&lt;&gt;"VOID",'935'!F213&lt;&gt;"VOID",'935'!G213&lt;&gt;"VOID")</f>
        <v>0</v>
      </c>
      <c r="D213" s="33">
        <f>IF('935'!C213="VOID",0,('935'!C213*(1-'935'!X213/'11'!B$16)))</f>
        <v>0</v>
      </c>
      <c r="E213" s="33">
        <f>IF('935'!D213="VOID",0,'935'!D213*(1-'935'!X213/'11'!B$16))</f>
        <v>0</v>
      </c>
      <c r="F213" s="33">
        <f>IF('935'!E213="VOID",0,'935'!E213*(1-'935'!X213/'11'!B$16))</f>
        <v>0</v>
      </c>
      <c r="G213" s="33">
        <f>IF('935'!F213="VOID",0,'935'!F213*(1-'935'!X213/'11'!B$16))</f>
        <v>0</v>
      </c>
      <c r="H213" s="33">
        <f>IF('935'!G213="VOID",0,'935'!G213*(1-'935'!X213/'11'!B$16))</f>
        <v>0</v>
      </c>
      <c r="I213" s="33">
        <f>F213+G213+H213</f>
        <v>0</v>
      </c>
      <c r="J213" s="37">
        <f>'935'!Q213*(1-'935'!Y213/'11'!C$16)/(1-'935'!X213/'11'!B$16)</f>
        <v>0</v>
      </c>
      <c r="K213" s="33">
        <f>IF(D213,'935'!H213*D213/(D213+E213+I213),0)</f>
        <v>0</v>
      </c>
      <c r="L213" s="33">
        <f>IF(I213,'935'!H213*I213/(D213+E213+I213),0)</f>
        <v>0</v>
      </c>
      <c r="M213" s="33">
        <f>K213*(1-'935'!X213/'11'!B$16)</f>
        <v>0</v>
      </c>
      <c r="N213" s="49">
        <f>L213*(1-'935'!X213/'11'!B$16)</f>
        <v>0</v>
      </c>
      <c r="O213" s="50">
        <f>MATCH('935'!J213,'913'!$B$6:$B$1205,0)</f>
        <v>0</v>
      </c>
      <c r="P213" s="50">
        <f>MATCH(INDEX('913'!$D$6:$D$1205,O213),'913'!$B$6:$B$1205,0)</f>
        <v>0</v>
      </c>
      <c r="Q213" s="50">
        <f>MATCH(INDEX('913'!$D$6:$D$1205,P213),'913'!$B$6:$B$1205,0)</f>
        <v>0</v>
      </c>
      <c r="R213" s="50">
        <f>MATCH(INDEX('913'!$D$6:$D$1205,Q213),'913'!$B$6:$B$1205,0)</f>
        <v>0</v>
      </c>
      <c r="S213" s="50">
        <f>MATCH(INDEX('913'!$D$6:$D$1205,R213),'913'!$B$6:$B$1205,0)</f>
        <v>0</v>
      </c>
      <c r="T213" s="50">
        <f>MATCH(INDEX('913'!$D$6:$D$1205,S213),'913'!$B$6:$B$1205,0)</f>
        <v>0</v>
      </c>
      <c r="U213" s="50">
        <f>MATCH(INDEX('913'!$D$6:$D$1205,T213),'913'!$B$6:$B$1205,0)</f>
        <v>0</v>
      </c>
      <c r="V213" s="51">
        <f>MATCH(INDEX('913'!$D$6:$D$1205,U213),'913'!$B$6:$B$1205,0)</f>
        <v>0</v>
      </c>
      <c r="W213" s="37">
        <f>IF(ISNUMBER(O213),MAX(0,INDEX('913'!$E$6:$E$1205,O213)),0)</f>
        <v>0</v>
      </c>
      <c r="X213" s="37">
        <f>IF(ISNUMBER(P213),MAX(0,INDEX('913'!$E$6:$E$1205,P213)),0)</f>
        <v>0</v>
      </c>
      <c r="Y213" s="37">
        <f>IF(ISNUMBER(Q213),MAX(0,INDEX('913'!$E$6:$E$1205,Q213)),0)</f>
        <v>0</v>
      </c>
      <c r="Z213" s="37">
        <f>IF(ISNUMBER(R213),MAX(0,INDEX('913'!$E$6:$E$1205,R213)),0)</f>
        <v>0</v>
      </c>
      <c r="AA213" s="37">
        <f>IF(ISNUMBER(S213),MAX(0,INDEX('913'!$E$6:$E$1205,S213)),0)</f>
        <v>0</v>
      </c>
      <c r="AB213" s="37">
        <f>IF(ISNUMBER(T213),MAX(0,INDEX('913'!$E$6:$E$1205,T213)),0)</f>
        <v>0</v>
      </c>
      <c r="AC213" s="37">
        <f>IF(ISNUMBER(U213),MAX(0,INDEX('913'!$E$6:$E$1205,U213)),0)</f>
        <v>0</v>
      </c>
      <c r="AD213" s="52">
        <f>IF(ISNUMBER(V213),MAX(0,INDEX('913'!$E$6:$E$1205,V213)),0)</f>
        <v>0</v>
      </c>
      <c r="AE213" s="37">
        <f>IF(ISNUMBER(O213),MAX(0,INDEX('913'!$F$6:$F$1205,O213)),0)</f>
        <v>0</v>
      </c>
      <c r="AF213" s="37">
        <f>IF(ISNUMBER(P213),MAX(0,INDEX('913'!$F$6:$F$1205,P213)),0)</f>
        <v>0</v>
      </c>
      <c r="AG213" s="37">
        <f>IF(ISNUMBER(Q213),MAX(0,INDEX('913'!$F$6:$F$1205,Q213)),0)</f>
        <v>0</v>
      </c>
      <c r="AH213" s="37">
        <f>IF(ISNUMBER(R213),MAX(0,INDEX('913'!$F$6:$F$1205,R213)),0)</f>
        <v>0</v>
      </c>
      <c r="AI213" s="37">
        <f>IF(ISNUMBER(S213),MAX(0,INDEX('913'!$F$6:$F$1205,S213)),0)</f>
        <v>0</v>
      </c>
      <c r="AJ213" s="37">
        <f>IF(ISNUMBER(T213),MAX(0,INDEX('913'!$F$6:$F$1205,T213)),0)</f>
        <v>0</v>
      </c>
      <c r="AK213" s="37">
        <f>IF(ISNUMBER(U213),MAX(0,INDEX('913'!$F$6:$F$1205,U213)),0)</f>
        <v>0</v>
      </c>
      <c r="AL213" s="37">
        <f>IF(ISNUMBER(V213),MAX(0,INDEX('913'!$F$6:$F$1205,V213)),0)</f>
        <v>0</v>
      </c>
      <c r="AM213" s="33">
        <f>IF(ISNUMBER(O213),SQRT(INDEX('913'!$I$6:$I$1205,O213)^2+INDEX('913'!$J$6:$J$1205,O213)^2),0)</f>
        <v>0</v>
      </c>
      <c r="AN213" s="33">
        <f>IF(ISNUMBER(P213),SQRT(INDEX('913'!$I$6:$I$1205,P213)^2+INDEX('913'!$J$6:$J$1205,P213)^2),0)</f>
        <v>0</v>
      </c>
      <c r="AO213" s="33">
        <f>IF(ISNUMBER(Q213),SQRT(INDEX('913'!$I$6:$I$1205,Q213)^2+INDEX('913'!$J$6:$J$1205,Q213)^2),0)</f>
        <v>0</v>
      </c>
      <c r="AP213" s="33">
        <f>IF(ISNUMBER(R213),SQRT(INDEX('913'!$I$6:$I$1205,R213)^2+INDEX('913'!$J$6:$J$1205,R213)^2),0)</f>
        <v>0</v>
      </c>
      <c r="AQ213" s="33">
        <f>IF(ISNUMBER(S213),SQRT(INDEX('913'!$I$6:$I$1205,S213)^2+INDEX('913'!$J$6:$J$1205,S213)^2),0)</f>
        <v>0</v>
      </c>
      <c r="AR213" s="33">
        <f>IF(ISNUMBER(T213),SQRT(INDEX('913'!$I$6:$I$1205,T213)^2+INDEX('913'!$J$6:$J$1205,T213)^2),0)</f>
        <v>0</v>
      </c>
      <c r="AS213" s="33">
        <f>IF(ISNUMBER(U213),SQRT(INDEX('913'!$I$6:$I$1205,U213)^2+INDEX('913'!$J$6:$J$1205,U213)^2),0)</f>
        <v>0</v>
      </c>
      <c r="AT213" s="49">
        <f>IF(ISNUMBER(V213),SQRT(INDEX('913'!$I$6:$I$1205,V213)^2+INDEX('913'!$J$6:$J$1205,V213)^2),0)</f>
        <v>0</v>
      </c>
      <c r="AU213" s="37">
        <f>IF(AM213+AN213+AO213+AP213+AQ213+AR213+AS213+AT213=0,IF(COUNT(O213,P213,Q213,R213,S213,T213,U213,V213),(W213+X213+Y213+Z213+AA213+AB213+AC213+AD213)/COUNT(O213,P213,Q213,R213,S213,T213,U213,V213),0),(AM213*W213+AN213*X213+AO213*Y213+AP213*Z213+AQ213*AA213+AR213*AB213+AS213*AC213+AT213*AD213)/(AM213+AN213+AO213+AP213+AQ213+AR213+AS213+AT213))</f>
        <v>0</v>
      </c>
      <c r="AV213" s="37">
        <f>IF(AM213+AN213+AO213+AP213+AQ213+AR213+AS213+AT213=0,IF(COUNT(O213,P213,Q213,R213,S213,T213,U213,V213),(AE213+AF213+AG213+AH213+AI213+AJ213+AK213+AL213)/COUNT(O213,P213,Q213,R213,S213,T213,U213,V213),0),(AM213*AE213+AN213*AF213+AO213*AG213+AP213*AH213+AQ213*AI213+AR213*AJ213+AS213*AK213+AT213*AL213)/(AM213+AN213+AO213+AP213+AQ213+AR213+AS213+AT213))</f>
        <v>0</v>
      </c>
      <c r="AW213" s="52">
        <f>-100*'935'!W213*(AU213+AV213)/'11'!C$16</f>
        <v>0</v>
      </c>
      <c r="AX213" s="37">
        <f>INDEX('DNO totals'!$B$52:$G$52,IF('935'!K213,IF(MOD('935'!K213,1000),IF(MOD('935'!K213,100),IF(MOD('935'!K213,10),IF(MOD('935'!K213,1000)=1,6,5),4),3),2),1))</f>
        <v>0</v>
      </c>
      <c r="AY213" s="52">
        <f>J213*AX213</f>
        <v>0</v>
      </c>
      <c r="AZ213" s="37">
        <f>AX213*'Parameters'!B$11</f>
        <v>0</v>
      </c>
      <c r="BA213" s="37">
        <f>IF('935'!$K213=1000,'Charging rates'!$C$29*$AZ213/(1+'DNO totals'!$C$60)*'935'!$L213,0)</f>
        <v>0</v>
      </c>
      <c r="BB213" s="37">
        <f>IF(MOD('935'!$K213,1000)=100,'Charging rates'!$D$29*$AZ213/(1+'DNO totals'!$D$60)*'935'!$M213,0)</f>
        <v>0</v>
      </c>
      <c r="BC213" s="37">
        <f>IF(MOD('935'!$K213,100)=10,'Charging rates'!$E$29*$AZ213/(1+'DNO totals'!$E$60)*'935'!$N213,0)</f>
        <v>0</v>
      </c>
      <c r="BD213" s="37">
        <f>IF(AND(MOD('935'!$K213,10)&gt;0,MOD('935'!$K213,1000)&gt;1),'Charging rates'!$F$29*$AZ213/(1+'DNO totals'!$F$60)*'935'!$O213,0)</f>
        <v>0</v>
      </c>
      <c r="BE213" s="37">
        <f>IF(MOD('935'!$K213,1000)=1,'Charging rates'!$G$29*$AZ213/(1+'DNO totals'!$G$60)*'935'!$P213,0)</f>
        <v>0</v>
      </c>
      <c r="BF213" s="37">
        <f>IF('935'!$K213&gt;1000,'Charging rates'!$C$29*$AY213*'935'!$L213,0)</f>
        <v>0</v>
      </c>
      <c r="BG213" s="37">
        <f>IF(MOD('935'!$K213,1000)&gt;100,'Charging rates'!$D$29*$AY213*'935'!$M213,0)</f>
        <v>0</v>
      </c>
      <c r="BH213" s="37">
        <f>IF(MOD('935'!$K213,100)&gt;10,'Charging rates'!$E$29*$AY213*'935'!$N213,0)</f>
        <v>0</v>
      </c>
      <c r="BI213" s="37">
        <f>$BA213+$BB213+$BC213+$BD213+$BE213</f>
        <v>0</v>
      </c>
      <c r="BJ213" s="52">
        <f>$BF213+$BG213+$BH213</f>
        <v>0</v>
      </c>
      <c r="BK213" s="37">
        <f>AW213*(1+'Charging rates'!B$42+0.6*'Charging rates'!B$67+'Charging rates'!B$54)-100*'Charging rates'!B$76/'11'!C$16*'935'!W213</f>
        <v>0</v>
      </c>
      <c r="BL213" s="37">
        <f>IF(I213,BK213*I213/(I213+E213),0)</f>
        <v>0</v>
      </c>
      <c r="BM213" s="52">
        <f>ROUND(BL213,3)</f>
        <v>0</v>
      </c>
      <c r="BN213" s="33">
        <f>IF('935'!V213="VOID",0,'935'!V213*(1-'935'!X213/'11'!B$16))</f>
        <v>0</v>
      </c>
      <c r="BO213" s="36">
        <f>IF(I213,-100*'Charging rates'!B$76/'11'!B$16*BN213/I213,0)</f>
        <v>0</v>
      </c>
      <c r="BP213" s="36">
        <f>IF(C213,'DNO totals'!B$171,0)</f>
        <v>0</v>
      </c>
      <c r="BQ213" s="36">
        <f>ROUND(BP213,2)</f>
        <v>0</v>
      </c>
      <c r="BR213" s="36">
        <f>IF(C213,(BP213+BO213),0)</f>
        <v>0</v>
      </c>
      <c r="BS213" s="53">
        <f>ROUND(BR213,2)</f>
        <v>0</v>
      </c>
      <c r="BT213" s="33">
        <f>'935'!C213&lt;&gt;"VOID"</f>
        <v>0</v>
      </c>
      <c r="BU213" s="36">
        <f>IF(BT213,(100/'11'!B$16*K213*((1-'935'!I213)*'Charging rates'!B$42+'Charging rates'!B$54)),0)</f>
        <v>0</v>
      </c>
      <c r="BV213" s="36">
        <f>100/'11'!B$16*N213*('Charging rates'!B$42+'Charging rates'!B$54)</f>
        <v>0</v>
      </c>
      <c r="BW213" s="36">
        <f>100/'11'!B$16*L213*('Charging rates'!B$42+'Charging rates'!B$54)</f>
        <v>0</v>
      </c>
      <c r="BX213" s="53">
        <f>ROUND(BW213,2)</f>
        <v>0</v>
      </c>
      <c r="BY213" s="33">
        <f>D213-('935'!T213*(1-'935'!X213/'11'!B$16))</f>
        <v>0</v>
      </c>
      <c r="BZ213" s="33">
        <f>0-IF(ISNUMBER(O213),INDEX('913'!$I$6:$I$1205,O213),0)-IF(ISNUMBER(P213),INDEX('913'!$I$6:$I$1205,P213),0)-IF(ISNUMBER(Q213),INDEX('913'!$I$6:$I$1205,Q213),0)-IF(ISNUMBER(R213),INDEX('913'!$I$6:$I$1205,R213),0)-IF(ISNUMBER(S213),INDEX('913'!$I$6:$I$1205,S213),0)-IF(ISNUMBER(T213),INDEX('913'!$I$6:$I$1205,T213),0)-IF(ISNUMBER(U213),INDEX('913'!$I$6:$I$1205,U213),0)-IF(ISNUMBER(V213),INDEX('913'!$I$6:$I$1205,V213),0)</f>
        <v>0</v>
      </c>
      <c r="CA213" s="37">
        <f>IF(BZ213=0,1,MAX(1,SQRT(BZ213^2+(IF(ISNUMBER(O213),INDEX('913'!$J$6:$J$1205,O213),0)+IF(ISNUMBER(P213),INDEX('913'!$J$6:$J$1205,P213),0)+IF(ISNUMBER(Q213),INDEX('913'!$J$6:$J$1205,Q213),0)+IF(ISNUMBER(R213),INDEX('913'!$J$6:$J$1205,R213),0)+IF(ISNUMBER(S213),INDEX('913'!$J$6:$J$1205,S213),0)+IF(ISNUMBER(T213),INDEX('913'!$J$6:$J$1205,T213),0)+IF(ISNUMBER(U213),INDEX('913'!$J$6:$J$1205,U213),0)+IF(ISNUMBER(V213),INDEX('913'!$J$6:$J$1205,V213),0))^2)/BZ213))</f>
        <v>0</v>
      </c>
      <c r="CB213" s="36">
        <f>100*AU213/'11'!B$16</f>
        <v>0</v>
      </c>
      <c r="CC213" s="37">
        <f>100*(AV213*CA213)/'11'!C$16</f>
        <v>0</v>
      </c>
      <c r="CD213" s="37">
        <f>IF(D213=0,1,BY213/D213)*CC213</f>
        <v>0</v>
      </c>
      <c r="CE213" s="36">
        <f>IF(D213=0,1,BY213/D213)*CB213</f>
        <v>0</v>
      </c>
      <c r="CF213" s="54">
        <f>'11'!C$16-'935'!Y213</f>
        <v>0</v>
      </c>
      <c r="CG213" s="37">
        <f>MAX('DNO totals'!B$312+0,MIN('935'!L213+0,'DNO totals'!B$304+0))</f>
        <v>0</v>
      </c>
      <c r="CH213" s="37">
        <f>MAX('DNO totals'!C$312+0,MIN('935'!M213+0,'DNO totals'!C$304+0))</f>
        <v>0</v>
      </c>
      <c r="CI213" s="37">
        <f>MAX('DNO totals'!D$312+0,MIN('935'!N213+0,'DNO totals'!D$304+0))</f>
        <v>0</v>
      </c>
      <c r="CJ213" s="37">
        <f>MAX('DNO totals'!E$312+0,MIN('935'!O213+0,'DNO totals'!E$304+0))</f>
        <v>0</v>
      </c>
      <c r="CK213" s="52">
        <f>MAX('DNO totals'!F$312+0,MIN('935'!P213+0,'DNO totals'!F$304+0))</f>
        <v>0</v>
      </c>
      <c r="CL213" s="37">
        <f>IF('935'!$K213=1000,'Charging rates'!$C$29*$AZ213/(1+'DNO totals'!$C$60)*$CG213,0)</f>
        <v>0</v>
      </c>
      <c r="CM213" s="37">
        <f>IF(MOD('935'!$K213,1000)=100,'Charging rates'!$D$29*$AZ213/(1+'DNO totals'!$D$60)*$CH213,0)</f>
        <v>0</v>
      </c>
      <c r="CN213" s="37">
        <f>IF(MOD('935'!$K213,100)=10,'Charging rates'!$E$29*$AZ213/(1+'DNO totals'!$E$60)*$CI213,0)</f>
        <v>0</v>
      </c>
      <c r="CO213" s="37">
        <f>IF(AND(MOD('935'!$K213,10)&gt;0,MOD('935'!$K213,1000)&gt;1),'Charging rates'!$F$29*$AZ213/(1+'DNO totals'!$F$60)*$CJ213,0)</f>
        <v>0</v>
      </c>
      <c r="CP213" s="37">
        <f>IF(MOD('935'!$K213,1000)=1,'Charging rates'!$G$29*$AZ213/(1+'DNO totals'!$G$60)*$CK213,0)</f>
        <v>0</v>
      </c>
      <c r="CQ213" s="52">
        <f>$CL213+$CM213+$CN213+$CO213+$CP213</f>
        <v>0</v>
      </c>
      <c r="CR213" s="37">
        <f>IF('935'!$K213&gt;1000,'Charging rates'!$C$29*$AY213*$CG213,0)</f>
        <v>0</v>
      </c>
      <c r="CS213" s="37">
        <f>IF(MOD('935'!$K213,1000)&gt;100,'Charging rates'!$D$29*$AY213*$CH213,0)</f>
        <v>0</v>
      </c>
      <c r="CT213" s="37">
        <f>IF(MOD('935'!$K213,100)&gt;10,'Charging rates'!$E$29*$AY213*$CI213,0)</f>
        <v>0</v>
      </c>
      <c r="CU213" s="52">
        <f>$CR213+$CS213+$CT213</f>
        <v>0</v>
      </c>
      <c r="CV213" s="36">
        <f>100*(AV213*'935'!Q213*CA213)/'11'!B$16</f>
        <v>0</v>
      </c>
      <c r="CW213" s="36">
        <f>100/'11'!B$16*'Charging rates'!B$76*AY213</f>
        <v>0</v>
      </c>
      <c r="CX213" s="36">
        <f>IF(D213=0,0,(1-BY213/D213)*(CB213+IF('935'!Q213=0,0,(CC213*'935'!Q213*('11'!C$16-'935'!Y213)/('11'!B$16-'935'!X213)))))</f>
        <v>0</v>
      </c>
      <c r="CY213" s="36">
        <f>CW213+CE213</f>
        <v>0</v>
      </c>
      <c r="CZ213" s="49">
        <f>(CQ213+CU213)*D213</f>
        <v>0</v>
      </c>
      <c r="DA213" s="33">
        <f>D213*('Parameters'!B$21+J213)*IF('DNO totals'!B$323&lt;0,1,'935'!S213)</f>
        <v>0</v>
      </c>
      <c r="DB213" s="52">
        <f>IF('DNO totals'!B$323&lt;0,1,'935'!S213)*('Parameters'!B$21+J213)</f>
        <v>0</v>
      </c>
      <c r="DC213" s="37">
        <f>CY213+'Charging rates'!B$106*DB213*100/'11'!B$16</f>
        <v>0</v>
      </c>
      <c r="DD213" s="37">
        <f>DC213+'Charging rates'!B$116*('Parameters'!B$21+J213)*100/'11'!B$16*IF('DNO totals'!B$323&lt;0,1,'935'!S213)</f>
        <v>0</v>
      </c>
      <c r="DE213" s="37">
        <f>'Charging rates'!B$97*(CQ213+CU213)*100/'11'!B$16</f>
        <v>0</v>
      </c>
      <c r="DF213" s="36">
        <f>MAX(0-(CC213*J213*'11'!C$16/'11'!B$16),DD213+DE213)</f>
        <v>0</v>
      </c>
      <c r="DG213" s="37">
        <f>IF(BT213,IF(J213=0,CD213,MAX(0,MIN(CD213,CD213+(DF213/'935'!Q213*('11'!B$16-'935'!X213)/('11'!C$16-'935'!Y213))))),0)</f>
        <v>0</v>
      </c>
      <c r="DH213" s="36">
        <f>IF(BT213,MAX(0,DF213),0)</f>
        <v>0</v>
      </c>
      <c r="DI213" s="53">
        <f>DH213+CX213</f>
        <v>0</v>
      </c>
    </row>
    <row r="214" spans="1:113">
      <c r="A214" s="28">
        <v>114</v>
      </c>
      <c r="B214" s="48">
        <f>'935'!B214</f>
        <v>0</v>
      </c>
      <c r="C214" s="33">
        <f>OR('935'!E214&lt;&gt;"VOID",'935'!F214&lt;&gt;"VOID",'935'!G214&lt;&gt;"VOID")</f>
        <v>0</v>
      </c>
      <c r="D214" s="33">
        <f>IF('935'!C214="VOID",0,('935'!C214*(1-'935'!X214/'11'!B$16)))</f>
        <v>0</v>
      </c>
      <c r="E214" s="33">
        <f>IF('935'!D214="VOID",0,'935'!D214*(1-'935'!X214/'11'!B$16))</f>
        <v>0</v>
      </c>
      <c r="F214" s="33">
        <f>IF('935'!E214="VOID",0,'935'!E214*(1-'935'!X214/'11'!B$16))</f>
        <v>0</v>
      </c>
      <c r="G214" s="33">
        <f>IF('935'!F214="VOID",0,'935'!F214*(1-'935'!X214/'11'!B$16))</f>
        <v>0</v>
      </c>
      <c r="H214" s="33">
        <f>IF('935'!G214="VOID",0,'935'!G214*(1-'935'!X214/'11'!B$16))</f>
        <v>0</v>
      </c>
      <c r="I214" s="33">
        <f>F214+G214+H214</f>
        <v>0</v>
      </c>
      <c r="J214" s="37">
        <f>'935'!Q214*(1-'935'!Y214/'11'!C$16)/(1-'935'!X214/'11'!B$16)</f>
        <v>0</v>
      </c>
      <c r="K214" s="33">
        <f>IF(D214,'935'!H214*D214/(D214+E214+I214),0)</f>
        <v>0</v>
      </c>
      <c r="L214" s="33">
        <f>IF(I214,'935'!H214*I214/(D214+E214+I214),0)</f>
        <v>0</v>
      </c>
      <c r="M214" s="33">
        <f>K214*(1-'935'!X214/'11'!B$16)</f>
        <v>0</v>
      </c>
      <c r="N214" s="49">
        <f>L214*(1-'935'!X214/'11'!B$16)</f>
        <v>0</v>
      </c>
      <c r="O214" s="50">
        <f>MATCH('935'!J214,'913'!$B$6:$B$1205,0)</f>
        <v>0</v>
      </c>
      <c r="P214" s="50">
        <f>MATCH(INDEX('913'!$D$6:$D$1205,O214),'913'!$B$6:$B$1205,0)</f>
        <v>0</v>
      </c>
      <c r="Q214" s="50">
        <f>MATCH(INDEX('913'!$D$6:$D$1205,P214),'913'!$B$6:$B$1205,0)</f>
        <v>0</v>
      </c>
      <c r="R214" s="50">
        <f>MATCH(INDEX('913'!$D$6:$D$1205,Q214),'913'!$B$6:$B$1205,0)</f>
        <v>0</v>
      </c>
      <c r="S214" s="50">
        <f>MATCH(INDEX('913'!$D$6:$D$1205,R214),'913'!$B$6:$B$1205,0)</f>
        <v>0</v>
      </c>
      <c r="T214" s="50">
        <f>MATCH(INDEX('913'!$D$6:$D$1205,S214),'913'!$B$6:$B$1205,0)</f>
        <v>0</v>
      </c>
      <c r="U214" s="50">
        <f>MATCH(INDEX('913'!$D$6:$D$1205,T214),'913'!$B$6:$B$1205,0)</f>
        <v>0</v>
      </c>
      <c r="V214" s="51">
        <f>MATCH(INDEX('913'!$D$6:$D$1205,U214),'913'!$B$6:$B$1205,0)</f>
        <v>0</v>
      </c>
      <c r="W214" s="37">
        <f>IF(ISNUMBER(O214),MAX(0,INDEX('913'!$E$6:$E$1205,O214)),0)</f>
        <v>0</v>
      </c>
      <c r="X214" s="37">
        <f>IF(ISNUMBER(P214),MAX(0,INDEX('913'!$E$6:$E$1205,P214)),0)</f>
        <v>0</v>
      </c>
      <c r="Y214" s="37">
        <f>IF(ISNUMBER(Q214),MAX(0,INDEX('913'!$E$6:$E$1205,Q214)),0)</f>
        <v>0</v>
      </c>
      <c r="Z214" s="37">
        <f>IF(ISNUMBER(R214),MAX(0,INDEX('913'!$E$6:$E$1205,R214)),0)</f>
        <v>0</v>
      </c>
      <c r="AA214" s="37">
        <f>IF(ISNUMBER(S214),MAX(0,INDEX('913'!$E$6:$E$1205,S214)),0)</f>
        <v>0</v>
      </c>
      <c r="AB214" s="37">
        <f>IF(ISNUMBER(T214),MAX(0,INDEX('913'!$E$6:$E$1205,T214)),0)</f>
        <v>0</v>
      </c>
      <c r="AC214" s="37">
        <f>IF(ISNUMBER(U214),MAX(0,INDEX('913'!$E$6:$E$1205,U214)),0)</f>
        <v>0</v>
      </c>
      <c r="AD214" s="52">
        <f>IF(ISNUMBER(V214),MAX(0,INDEX('913'!$E$6:$E$1205,V214)),0)</f>
        <v>0</v>
      </c>
      <c r="AE214" s="37">
        <f>IF(ISNUMBER(O214),MAX(0,INDEX('913'!$F$6:$F$1205,O214)),0)</f>
        <v>0</v>
      </c>
      <c r="AF214" s="37">
        <f>IF(ISNUMBER(P214),MAX(0,INDEX('913'!$F$6:$F$1205,P214)),0)</f>
        <v>0</v>
      </c>
      <c r="AG214" s="37">
        <f>IF(ISNUMBER(Q214),MAX(0,INDEX('913'!$F$6:$F$1205,Q214)),0)</f>
        <v>0</v>
      </c>
      <c r="AH214" s="37">
        <f>IF(ISNUMBER(R214),MAX(0,INDEX('913'!$F$6:$F$1205,R214)),0)</f>
        <v>0</v>
      </c>
      <c r="AI214" s="37">
        <f>IF(ISNUMBER(S214),MAX(0,INDEX('913'!$F$6:$F$1205,S214)),0)</f>
        <v>0</v>
      </c>
      <c r="AJ214" s="37">
        <f>IF(ISNUMBER(T214),MAX(0,INDEX('913'!$F$6:$F$1205,T214)),0)</f>
        <v>0</v>
      </c>
      <c r="AK214" s="37">
        <f>IF(ISNUMBER(U214),MAX(0,INDEX('913'!$F$6:$F$1205,U214)),0)</f>
        <v>0</v>
      </c>
      <c r="AL214" s="37">
        <f>IF(ISNUMBER(V214),MAX(0,INDEX('913'!$F$6:$F$1205,V214)),0)</f>
        <v>0</v>
      </c>
      <c r="AM214" s="33">
        <f>IF(ISNUMBER(O214),SQRT(INDEX('913'!$I$6:$I$1205,O214)^2+INDEX('913'!$J$6:$J$1205,O214)^2),0)</f>
        <v>0</v>
      </c>
      <c r="AN214" s="33">
        <f>IF(ISNUMBER(P214),SQRT(INDEX('913'!$I$6:$I$1205,P214)^2+INDEX('913'!$J$6:$J$1205,P214)^2),0)</f>
        <v>0</v>
      </c>
      <c r="AO214" s="33">
        <f>IF(ISNUMBER(Q214),SQRT(INDEX('913'!$I$6:$I$1205,Q214)^2+INDEX('913'!$J$6:$J$1205,Q214)^2),0)</f>
        <v>0</v>
      </c>
      <c r="AP214" s="33">
        <f>IF(ISNUMBER(R214),SQRT(INDEX('913'!$I$6:$I$1205,R214)^2+INDEX('913'!$J$6:$J$1205,R214)^2),0)</f>
        <v>0</v>
      </c>
      <c r="AQ214" s="33">
        <f>IF(ISNUMBER(S214),SQRT(INDEX('913'!$I$6:$I$1205,S214)^2+INDEX('913'!$J$6:$J$1205,S214)^2),0)</f>
        <v>0</v>
      </c>
      <c r="AR214" s="33">
        <f>IF(ISNUMBER(T214),SQRT(INDEX('913'!$I$6:$I$1205,T214)^2+INDEX('913'!$J$6:$J$1205,T214)^2),0)</f>
        <v>0</v>
      </c>
      <c r="AS214" s="33">
        <f>IF(ISNUMBER(U214),SQRT(INDEX('913'!$I$6:$I$1205,U214)^2+INDEX('913'!$J$6:$J$1205,U214)^2),0)</f>
        <v>0</v>
      </c>
      <c r="AT214" s="49">
        <f>IF(ISNUMBER(V214),SQRT(INDEX('913'!$I$6:$I$1205,V214)^2+INDEX('913'!$J$6:$J$1205,V214)^2),0)</f>
        <v>0</v>
      </c>
      <c r="AU214" s="37">
        <f>IF(AM214+AN214+AO214+AP214+AQ214+AR214+AS214+AT214=0,IF(COUNT(O214,P214,Q214,R214,S214,T214,U214,V214),(W214+X214+Y214+Z214+AA214+AB214+AC214+AD214)/COUNT(O214,P214,Q214,R214,S214,T214,U214,V214),0),(AM214*W214+AN214*X214+AO214*Y214+AP214*Z214+AQ214*AA214+AR214*AB214+AS214*AC214+AT214*AD214)/(AM214+AN214+AO214+AP214+AQ214+AR214+AS214+AT214))</f>
        <v>0</v>
      </c>
      <c r="AV214" s="37">
        <f>IF(AM214+AN214+AO214+AP214+AQ214+AR214+AS214+AT214=0,IF(COUNT(O214,P214,Q214,R214,S214,T214,U214,V214),(AE214+AF214+AG214+AH214+AI214+AJ214+AK214+AL214)/COUNT(O214,P214,Q214,R214,S214,T214,U214,V214),0),(AM214*AE214+AN214*AF214+AO214*AG214+AP214*AH214+AQ214*AI214+AR214*AJ214+AS214*AK214+AT214*AL214)/(AM214+AN214+AO214+AP214+AQ214+AR214+AS214+AT214))</f>
        <v>0</v>
      </c>
      <c r="AW214" s="52">
        <f>-100*'935'!W214*(AU214+AV214)/'11'!C$16</f>
        <v>0</v>
      </c>
      <c r="AX214" s="37">
        <f>INDEX('DNO totals'!$B$52:$G$52,IF('935'!K214,IF(MOD('935'!K214,1000),IF(MOD('935'!K214,100),IF(MOD('935'!K214,10),IF(MOD('935'!K214,1000)=1,6,5),4),3),2),1))</f>
        <v>0</v>
      </c>
      <c r="AY214" s="52">
        <f>J214*AX214</f>
        <v>0</v>
      </c>
      <c r="AZ214" s="37">
        <f>AX214*'Parameters'!B$11</f>
        <v>0</v>
      </c>
      <c r="BA214" s="37">
        <f>IF('935'!$K214=1000,'Charging rates'!$C$29*$AZ214/(1+'DNO totals'!$C$60)*'935'!$L214,0)</f>
        <v>0</v>
      </c>
      <c r="BB214" s="37">
        <f>IF(MOD('935'!$K214,1000)=100,'Charging rates'!$D$29*$AZ214/(1+'DNO totals'!$D$60)*'935'!$M214,0)</f>
        <v>0</v>
      </c>
      <c r="BC214" s="37">
        <f>IF(MOD('935'!$K214,100)=10,'Charging rates'!$E$29*$AZ214/(1+'DNO totals'!$E$60)*'935'!$N214,0)</f>
        <v>0</v>
      </c>
      <c r="BD214" s="37">
        <f>IF(AND(MOD('935'!$K214,10)&gt;0,MOD('935'!$K214,1000)&gt;1),'Charging rates'!$F$29*$AZ214/(1+'DNO totals'!$F$60)*'935'!$O214,0)</f>
        <v>0</v>
      </c>
      <c r="BE214" s="37">
        <f>IF(MOD('935'!$K214,1000)=1,'Charging rates'!$G$29*$AZ214/(1+'DNO totals'!$G$60)*'935'!$P214,0)</f>
        <v>0</v>
      </c>
      <c r="BF214" s="37">
        <f>IF('935'!$K214&gt;1000,'Charging rates'!$C$29*$AY214*'935'!$L214,0)</f>
        <v>0</v>
      </c>
      <c r="BG214" s="37">
        <f>IF(MOD('935'!$K214,1000)&gt;100,'Charging rates'!$D$29*$AY214*'935'!$M214,0)</f>
        <v>0</v>
      </c>
      <c r="BH214" s="37">
        <f>IF(MOD('935'!$K214,100)&gt;10,'Charging rates'!$E$29*$AY214*'935'!$N214,0)</f>
        <v>0</v>
      </c>
      <c r="BI214" s="37">
        <f>$BA214+$BB214+$BC214+$BD214+$BE214</f>
        <v>0</v>
      </c>
      <c r="BJ214" s="52">
        <f>$BF214+$BG214+$BH214</f>
        <v>0</v>
      </c>
      <c r="BK214" s="37">
        <f>AW214*(1+'Charging rates'!B$42+0.6*'Charging rates'!B$67+'Charging rates'!B$54)-100*'Charging rates'!B$76/'11'!C$16*'935'!W214</f>
        <v>0</v>
      </c>
      <c r="BL214" s="37">
        <f>IF(I214,BK214*I214/(I214+E214),0)</f>
        <v>0</v>
      </c>
      <c r="BM214" s="52">
        <f>ROUND(BL214,3)</f>
        <v>0</v>
      </c>
      <c r="BN214" s="33">
        <f>IF('935'!V214="VOID",0,'935'!V214*(1-'935'!X214/'11'!B$16))</f>
        <v>0</v>
      </c>
      <c r="BO214" s="36">
        <f>IF(I214,-100*'Charging rates'!B$76/'11'!B$16*BN214/I214,0)</f>
        <v>0</v>
      </c>
      <c r="BP214" s="36">
        <f>IF(C214,'DNO totals'!B$171,0)</f>
        <v>0</v>
      </c>
      <c r="BQ214" s="36">
        <f>ROUND(BP214,2)</f>
        <v>0</v>
      </c>
      <c r="BR214" s="36">
        <f>IF(C214,(BP214+BO214),0)</f>
        <v>0</v>
      </c>
      <c r="BS214" s="53">
        <f>ROUND(BR214,2)</f>
        <v>0</v>
      </c>
      <c r="BT214" s="33">
        <f>'935'!C214&lt;&gt;"VOID"</f>
        <v>0</v>
      </c>
      <c r="BU214" s="36">
        <f>IF(BT214,(100/'11'!B$16*K214*((1-'935'!I214)*'Charging rates'!B$42+'Charging rates'!B$54)),0)</f>
        <v>0</v>
      </c>
      <c r="BV214" s="36">
        <f>100/'11'!B$16*N214*('Charging rates'!B$42+'Charging rates'!B$54)</f>
        <v>0</v>
      </c>
      <c r="BW214" s="36">
        <f>100/'11'!B$16*L214*('Charging rates'!B$42+'Charging rates'!B$54)</f>
        <v>0</v>
      </c>
      <c r="BX214" s="53">
        <f>ROUND(BW214,2)</f>
        <v>0</v>
      </c>
      <c r="BY214" s="33">
        <f>D214-('935'!T214*(1-'935'!X214/'11'!B$16))</f>
        <v>0</v>
      </c>
      <c r="BZ214" s="33">
        <f>0-IF(ISNUMBER(O214),INDEX('913'!$I$6:$I$1205,O214),0)-IF(ISNUMBER(P214),INDEX('913'!$I$6:$I$1205,P214),0)-IF(ISNUMBER(Q214),INDEX('913'!$I$6:$I$1205,Q214),0)-IF(ISNUMBER(R214),INDEX('913'!$I$6:$I$1205,R214),0)-IF(ISNUMBER(S214),INDEX('913'!$I$6:$I$1205,S214),0)-IF(ISNUMBER(T214),INDEX('913'!$I$6:$I$1205,T214),0)-IF(ISNUMBER(U214),INDEX('913'!$I$6:$I$1205,U214),0)-IF(ISNUMBER(V214),INDEX('913'!$I$6:$I$1205,V214),0)</f>
        <v>0</v>
      </c>
      <c r="CA214" s="37">
        <f>IF(BZ214=0,1,MAX(1,SQRT(BZ214^2+(IF(ISNUMBER(O214),INDEX('913'!$J$6:$J$1205,O214),0)+IF(ISNUMBER(P214),INDEX('913'!$J$6:$J$1205,P214),0)+IF(ISNUMBER(Q214),INDEX('913'!$J$6:$J$1205,Q214),0)+IF(ISNUMBER(R214),INDEX('913'!$J$6:$J$1205,R214),0)+IF(ISNUMBER(S214),INDEX('913'!$J$6:$J$1205,S214),0)+IF(ISNUMBER(T214),INDEX('913'!$J$6:$J$1205,T214),0)+IF(ISNUMBER(U214),INDEX('913'!$J$6:$J$1205,U214),0)+IF(ISNUMBER(V214),INDEX('913'!$J$6:$J$1205,V214),0))^2)/BZ214))</f>
        <v>0</v>
      </c>
      <c r="CB214" s="36">
        <f>100*AU214/'11'!B$16</f>
        <v>0</v>
      </c>
      <c r="CC214" s="37">
        <f>100*(AV214*CA214)/'11'!C$16</f>
        <v>0</v>
      </c>
      <c r="CD214" s="37">
        <f>IF(D214=0,1,BY214/D214)*CC214</f>
        <v>0</v>
      </c>
      <c r="CE214" s="36">
        <f>IF(D214=0,1,BY214/D214)*CB214</f>
        <v>0</v>
      </c>
      <c r="CF214" s="54">
        <f>'11'!C$16-'935'!Y214</f>
        <v>0</v>
      </c>
      <c r="CG214" s="37">
        <f>MAX('DNO totals'!B$312+0,MIN('935'!L214+0,'DNO totals'!B$304+0))</f>
        <v>0</v>
      </c>
      <c r="CH214" s="37">
        <f>MAX('DNO totals'!C$312+0,MIN('935'!M214+0,'DNO totals'!C$304+0))</f>
        <v>0</v>
      </c>
      <c r="CI214" s="37">
        <f>MAX('DNO totals'!D$312+0,MIN('935'!N214+0,'DNO totals'!D$304+0))</f>
        <v>0</v>
      </c>
      <c r="CJ214" s="37">
        <f>MAX('DNO totals'!E$312+0,MIN('935'!O214+0,'DNO totals'!E$304+0))</f>
        <v>0</v>
      </c>
      <c r="CK214" s="52">
        <f>MAX('DNO totals'!F$312+0,MIN('935'!P214+0,'DNO totals'!F$304+0))</f>
        <v>0</v>
      </c>
      <c r="CL214" s="37">
        <f>IF('935'!$K214=1000,'Charging rates'!$C$29*$AZ214/(1+'DNO totals'!$C$60)*$CG214,0)</f>
        <v>0</v>
      </c>
      <c r="CM214" s="37">
        <f>IF(MOD('935'!$K214,1000)=100,'Charging rates'!$D$29*$AZ214/(1+'DNO totals'!$D$60)*$CH214,0)</f>
        <v>0</v>
      </c>
      <c r="CN214" s="37">
        <f>IF(MOD('935'!$K214,100)=10,'Charging rates'!$E$29*$AZ214/(1+'DNO totals'!$E$60)*$CI214,0)</f>
        <v>0</v>
      </c>
      <c r="CO214" s="37">
        <f>IF(AND(MOD('935'!$K214,10)&gt;0,MOD('935'!$K214,1000)&gt;1),'Charging rates'!$F$29*$AZ214/(1+'DNO totals'!$F$60)*$CJ214,0)</f>
        <v>0</v>
      </c>
      <c r="CP214" s="37">
        <f>IF(MOD('935'!$K214,1000)=1,'Charging rates'!$G$29*$AZ214/(1+'DNO totals'!$G$60)*$CK214,0)</f>
        <v>0</v>
      </c>
      <c r="CQ214" s="52">
        <f>$CL214+$CM214+$CN214+$CO214+$CP214</f>
        <v>0</v>
      </c>
      <c r="CR214" s="37">
        <f>IF('935'!$K214&gt;1000,'Charging rates'!$C$29*$AY214*$CG214,0)</f>
        <v>0</v>
      </c>
      <c r="CS214" s="37">
        <f>IF(MOD('935'!$K214,1000)&gt;100,'Charging rates'!$D$29*$AY214*$CH214,0)</f>
        <v>0</v>
      </c>
      <c r="CT214" s="37">
        <f>IF(MOD('935'!$K214,100)&gt;10,'Charging rates'!$E$29*$AY214*$CI214,0)</f>
        <v>0</v>
      </c>
      <c r="CU214" s="52">
        <f>$CR214+$CS214+$CT214</f>
        <v>0</v>
      </c>
      <c r="CV214" s="36">
        <f>100*(AV214*'935'!Q214*CA214)/'11'!B$16</f>
        <v>0</v>
      </c>
      <c r="CW214" s="36">
        <f>100/'11'!B$16*'Charging rates'!B$76*AY214</f>
        <v>0</v>
      </c>
      <c r="CX214" s="36">
        <f>IF(D214=0,0,(1-BY214/D214)*(CB214+IF('935'!Q214=0,0,(CC214*'935'!Q214*('11'!C$16-'935'!Y214)/('11'!B$16-'935'!X214)))))</f>
        <v>0</v>
      </c>
      <c r="CY214" s="36">
        <f>CW214+CE214</f>
        <v>0</v>
      </c>
      <c r="CZ214" s="49">
        <f>(CQ214+CU214)*D214</f>
        <v>0</v>
      </c>
      <c r="DA214" s="33">
        <f>D214*('Parameters'!B$21+J214)*IF('DNO totals'!B$323&lt;0,1,'935'!S214)</f>
        <v>0</v>
      </c>
      <c r="DB214" s="52">
        <f>IF('DNO totals'!B$323&lt;0,1,'935'!S214)*('Parameters'!B$21+J214)</f>
        <v>0</v>
      </c>
      <c r="DC214" s="37">
        <f>CY214+'Charging rates'!B$106*DB214*100/'11'!B$16</f>
        <v>0</v>
      </c>
      <c r="DD214" s="37">
        <f>DC214+'Charging rates'!B$116*('Parameters'!B$21+J214)*100/'11'!B$16*IF('DNO totals'!B$323&lt;0,1,'935'!S214)</f>
        <v>0</v>
      </c>
      <c r="DE214" s="37">
        <f>'Charging rates'!B$97*(CQ214+CU214)*100/'11'!B$16</f>
        <v>0</v>
      </c>
      <c r="DF214" s="36">
        <f>MAX(0-(CC214*J214*'11'!C$16/'11'!B$16),DD214+DE214)</f>
        <v>0</v>
      </c>
      <c r="DG214" s="37">
        <f>IF(BT214,IF(J214=0,CD214,MAX(0,MIN(CD214,CD214+(DF214/'935'!Q214*('11'!B$16-'935'!X214)/('11'!C$16-'935'!Y214))))),0)</f>
        <v>0</v>
      </c>
      <c r="DH214" s="36">
        <f>IF(BT214,MAX(0,DF214),0)</f>
        <v>0</v>
      </c>
      <c r="DI214" s="53">
        <f>DH214+CX214</f>
        <v>0</v>
      </c>
    </row>
    <row r="215" spans="1:113">
      <c r="A215" s="28">
        <v>115</v>
      </c>
      <c r="B215" s="48">
        <f>'935'!B215</f>
        <v>0</v>
      </c>
      <c r="C215" s="33">
        <f>OR('935'!E215&lt;&gt;"VOID",'935'!F215&lt;&gt;"VOID",'935'!G215&lt;&gt;"VOID")</f>
        <v>0</v>
      </c>
      <c r="D215" s="33">
        <f>IF('935'!C215="VOID",0,('935'!C215*(1-'935'!X215/'11'!B$16)))</f>
        <v>0</v>
      </c>
      <c r="E215" s="33">
        <f>IF('935'!D215="VOID",0,'935'!D215*(1-'935'!X215/'11'!B$16))</f>
        <v>0</v>
      </c>
      <c r="F215" s="33">
        <f>IF('935'!E215="VOID",0,'935'!E215*(1-'935'!X215/'11'!B$16))</f>
        <v>0</v>
      </c>
      <c r="G215" s="33">
        <f>IF('935'!F215="VOID",0,'935'!F215*(1-'935'!X215/'11'!B$16))</f>
        <v>0</v>
      </c>
      <c r="H215" s="33">
        <f>IF('935'!G215="VOID",0,'935'!G215*(1-'935'!X215/'11'!B$16))</f>
        <v>0</v>
      </c>
      <c r="I215" s="33">
        <f>F215+G215+H215</f>
        <v>0</v>
      </c>
      <c r="J215" s="37">
        <f>'935'!Q215*(1-'935'!Y215/'11'!C$16)/(1-'935'!X215/'11'!B$16)</f>
        <v>0</v>
      </c>
      <c r="K215" s="33">
        <f>IF(D215,'935'!H215*D215/(D215+E215+I215),0)</f>
        <v>0</v>
      </c>
      <c r="L215" s="33">
        <f>IF(I215,'935'!H215*I215/(D215+E215+I215),0)</f>
        <v>0</v>
      </c>
      <c r="M215" s="33">
        <f>K215*(1-'935'!X215/'11'!B$16)</f>
        <v>0</v>
      </c>
      <c r="N215" s="49">
        <f>L215*(1-'935'!X215/'11'!B$16)</f>
        <v>0</v>
      </c>
      <c r="O215" s="50">
        <f>MATCH('935'!J215,'913'!$B$6:$B$1205,0)</f>
        <v>0</v>
      </c>
      <c r="P215" s="50">
        <f>MATCH(INDEX('913'!$D$6:$D$1205,O215),'913'!$B$6:$B$1205,0)</f>
        <v>0</v>
      </c>
      <c r="Q215" s="50">
        <f>MATCH(INDEX('913'!$D$6:$D$1205,P215),'913'!$B$6:$B$1205,0)</f>
        <v>0</v>
      </c>
      <c r="R215" s="50">
        <f>MATCH(INDEX('913'!$D$6:$D$1205,Q215),'913'!$B$6:$B$1205,0)</f>
        <v>0</v>
      </c>
      <c r="S215" s="50">
        <f>MATCH(INDEX('913'!$D$6:$D$1205,R215),'913'!$B$6:$B$1205,0)</f>
        <v>0</v>
      </c>
      <c r="T215" s="50">
        <f>MATCH(INDEX('913'!$D$6:$D$1205,S215),'913'!$B$6:$B$1205,0)</f>
        <v>0</v>
      </c>
      <c r="U215" s="50">
        <f>MATCH(INDEX('913'!$D$6:$D$1205,T215),'913'!$B$6:$B$1205,0)</f>
        <v>0</v>
      </c>
      <c r="V215" s="51">
        <f>MATCH(INDEX('913'!$D$6:$D$1205,U215),'913'!$B$6:$B$1205,0)</f>
        <v>0</v>
      </c>
      <c r="W215" s="37">
        <f>IF(ISNUMBER(O215),MAX(0,INDEX('913'!$E$6:$E$1205,O215)),0)</f>
        <v>0</v>
      </c>
      <c r="X215" s="37">
        <f>IF(ISNUMBER(P215),MAX(0,INDEX('913'!$E$6:$E$1205,P215)),0)</f>
        <v>0</v>
      </c>
      <c r="Y215" s="37">
        <f>IF(ISNUMBER(Q215),MAX(0,INDEX('913'!$E$6:$E$1205,Q215)),0)</f>
        <v>0</v>
      </c>
      <c r="Z215" s="37">
        <f>IF(ISNUMBER(R215),MAX(0,INDEX('913'!$E$6:$E$1205,R215)),0)</f>
        <v>0</v>
      </c>
      <c r="AA215" s="37">
        <f>IF(ISNUMBER(S215),MAX(0,INDEX('913'!$E$6:$E$1205,S215)),0)</f>
        <v>0</v>
      </c>
      <c r="AB215" s="37">
        <f>IF(ISNUMBER(T215),MAX(0,INDEX('913'!$E$6:$E$1205,T215)),0)</f>
        <v>0</v>
      </c>
      <c r="AC215" s="37">
        <f>IF(ISNUMBER(U215),MAX(0,INDEX('913'!$E$6:$E$1205,U215)),0)</f>
        <v>0</v>
      </c>
      <c r="AD215" s="52">
        <f>IF(ISNUMBER(V215),MAX(0,INDEX('913'!$E$6:$E$1205,V215)),0)</f>
        <v>0</v>
      </c>
      <c r="AE215" s="37">
        <f>IF(ISNUMBER(O215),MAX(0,INDEX('913'!$F$6:$F$1205,O215)),0)</f>
        <v>0</v>
      </c>
      <c r="AF215" s="37">
        <f>IF(ISNUMBER(P215),MAX(0,INDEX('913'!$F$6:$F$1205,P215)),0)</f>
        <v>0</v>
      </c>
      <c r="AG215" s="37">
        <f>IF(ISNUMBER(Q215),MAX(0,INDEX('913'!$F$6:$F$1205,Q215)),0)</f>
        <v>0</v>
      </c>
      <c r="AH215" s="37">
        <f>IF(ISNUMBER(R215),MAX(0,INDEX('913'!$F$6:$F$1205,R215)),0)</f>
        <v>0</v>
      </c>
      <c r="AI215" s="37">
        <f>IF(ISNUMBER(S215),MAX(0,INDEX('913'!$F$6:$F$1205,S215)),0)</f>
        <v>0</v>
      </c>
      <c r="AJ215" s="37">
        <f>IF(ISNUMBER(T215),MAX(0,INDEX('913'!$F$6:$F$1205,T215)),0)</f>
        <v>0</v>
      </c>
      <c r="AK215" s="37">
        <f>IF(ISNUMBER(U215),MAX(0,INDEX('913'!$F$6:$F$1205,U215)),0)</f>
        <v>0</v>
      </c>
      <c r="AL215" s="37">
        <f>IF(ISNUMBER(V215),MAX(0,INDEX('913'!$F$6:$F$1205,V215)),0)</f>
        <v>0</v>
      </c>
      <c r="AM215" s="33">
        <f>IF(ISNUMBER(O215),SQRT(INDEX('913'!$I$6:$I$1205,O215)^2+INDEX('913'!$J$6:$J$1205,O215)^2),0)</f>
        <v>0</v>
      </c>
      <c r="AN215" s="33">
        <f>IF(ISNUMBER(P215),SQRT(INDEX('913'!$I$6:$I$1205,P215)^2+INDEX('913'!$J$6:$J$1205,P215)^2),0)</f>
        <v>0</v>
      </c>
      <c r="AO215" s="33">
        <f>IF(ISNUMBER(Q215),SQRT(INDEX('913'!$I$6:$I$1205,Q215)^2+INDEX('913'!$J$6:$J$1205,Q215)^2),0)</f>
        <v>0</v>
      </c>
      <c r="AP215" s="33">
        <f>IF(ISNUMBER(R215),SQRT(INDEX('913'!$I$6:$I$1205,R215)^2+INDEX('913'!$J$6:$J$1205,R215)^2),0)</f>
        <v>0</v>
      </c>
      <c r="AQ215" s="33">
        <f>IF(ISNUMBER(S215),SQRT(INDEX('913'!$I$6:$I$1205,S215)^2+INDEX('913'!$J$6:$J$1205,S215)^2),0)</f>
        <v>0</v>
      </c>
      <c r="AR215" s="33">
        <f>IF(ISNUMBER(T215),SQRT(INDEX('913'!$I$6:$I$1205,T215)^2+INDEX('913'!$J$6:$J$1205,T215)^2),0)</f>
        <v>0</v>
      </c>
      <c r="AS215" s="33">
        <f>IF(ISNUMBER(U215),SQRT(INDEX('913'!$I$6:$I$1205,U215)^2+INDEX('913'!$J$6:$J$1205,U215)^2),0)</f>
        <v>0</v>
      </c>
      <c r="AT215" s="49">
        <f>IF(ISNUMBER(V215),SQRT(INDEX('913'!$I$6:$I$1205,V215)^2+INDEX('913'!$J$6:$J$1205,V215)^2),0)</f>
        <v>0</v>
      </c>
      <c r="AU215" s="37">
        <f>IF(AM215+AN215+AO215+AP215+AQ215+AR215+AS215+AT215=0,IF(COUNT(O215,P215,Q215,R215,S215,T215,U215,V215),(W215+X215+Y215+Z215+AA215+AB215+AC215+AD215)/COUNT(O215,P215,Q215,R215,S215,T215,U215,V215),0),(AM215*W215+AN215*X215+AO215*Y215+AP215*Z215+AQ215*AA215+AR215*AB215+AS215*AC215+AT215*AD215)/(AM215+AN215+AO215+AP215+AQ215+AR215+AS215+AT215))</f>
        <v>0</v>
      </c>
      <c r="AV215" s="37">
        <f>IF(AM215+AN215+AO215+AP215+AQ215+AR215+AS215+AT215=0,IF(COUNT(O215,P215,Q215,R215,S215,T215,U215,V215),(AE215+AF215+AG215+AH215+AI215+AJ215+AK215+AL215)/COUNT(O215,P215,Q215,R215,S215,T215,U215,V215),0),(AM215*AE215+AN215*AF215+AO215*AG215+AP215*AH215+AQ215*AI215+AR215*AJ215+AS215*AK215+AT215*AL215)/(AM215+AN215+AO215+AP215+AQ215+AR215+AS215+AT215))</f>
        <v>0</v>
      </c>
      <c r="AW215" s="52">
        <f>-100*'935'!W215*(AU215+AV215)/'11'!C$16</f>
        <v>0</v>
      </c>
      <c r="AX215" s="37">
        <f>INDEX('DNO totals'!$B$52:$G$52,IF('935'!K215,IF(MOD('935'!K215,1000),IF(MOD('935'!K215,100),IF(MOD('935'!K215,10),IF(MOD('935'!K215,1000)=1,6,5),4),3),2),1))</f>
        <v>0</v>
      </c>
      <c r="AY215" s="52">
        <f>J215*AX215</f>
        <v>0</v>
      </c>
      <c r="AZ215" s="37">
        <f>AX215*'Parameters'!B$11</f>
        <v>0</v>
      </c>
      <c r="BA215" s="37">
        <f>IF('935'!$K215=1000,'Charging rates'!$C$29*$AZ215/(1+'DNO totals'!$C$60)*'935'!$L215,0)</f>
        <v>0</v>
      </c>
      <c r="BB215" s="37">
        <f>IF(MOD('935'!$K215,1000)=100,'Charging rates'!$D$29*$AZ215/(1+'DNO totals'!$D$60)*'935'!$M215,0)</f>
        <v>0</v>
      </c>
      <c r="BC215" s="37">
        <f>IF(MOD('935'!$K215,100)=10,'Charging rates'!$E$29*$AZ215/(1+'DNO totals'!$E$60)*'935'!$N215,0)</f>
        <v>0</v>
      </c>
      <c r="BD215" s="37">
        <f>IF(AND(MOD('935'!$K215,10)&gt;0,MOD('935'!$K215,1000)&gt;1),'Charging rates'!$F$29*$AZ215/(1+'DNO totals'!$F$60)*'935'!$O215,0)</f>
        <v>0</v>
      </c>
      <c r="BE215" s="37">
        <f>IF(MOD('935'!$K215,1000)=1,'Charging rates'!$G$29*$AZ215/(1+'DNO totals'!$G$60)*'935'!$P215,0)</f>
        <v>0</v>
      </c>
      <c r="BF215" s="37">
        <f>IF('935'!$K215&gt;1000,'Charging rates'!$C$29*$AY215*'935'!$L215,0)</f>
        <v>0</v>
      </c>
      <c r="BG215" s="37">
        <f>IF(MOD('935'!$K215,1000)&gt;100,'Charging rates'!$D$29*$AY215*'935'!$M215,0)</f>
        <v>0</v>
      </c>
      <c r="BH215" s="37">
        <f>IF(MOD('935'!$K215,100)&gt;10,'Charging rates'!$E$29*$AY215*'935'!$N215,0)</f>
        <v>0</v>
      </c>
      <c r="BI215" s="37">
        <f>$BA215+$BB215+$BC215+$BD215+$BE215</f>
        <v>0</v>
      </c>
      <c r="BJ215" s="52">
        <f>$BF215+$BG215+$BH215</f>
        <v>0</v>
      </c>
      <c r="BK215" s="37">
        <f>AW215*(1+'Charging rates'!B$42+0.6*'Charging rates'!B$67+'Charging rates'!B$54)-100*'Charging rates'!B$76/'11'!C$16*'935'!W215</f>
        <v>0</v>
      </c>
      <c r="BL215" s="37">
        <f>IF(I215,BK215*I215/(I215+E215),0)</f>
        <v>0</v>
      </c>
      <c r="BM215" s="52">
        <f>ROUND(BL215,3)</f>
        <v>0</v>
      </c>
      <c r="BN215" s="33">
        <f>IF('935'!V215="VOID",0,'935'!V215*(1-'935'!X215/'11'!B$16))</f>
        <v>0</v>
      </c>
      <c r="BO215" s="36">
        <f>IF(I215,-100*'Charging rates'!B$76/'11'!B$16*BN215/I215,0)</f>
        <v>0</v>
      </c>
      <c r="BP215" s="36">
        <f>IF(C215,'DNO totals'!B$171,0)</f>
        <v>0</v>
      </c>
      <c r="BQ215" s="36">
        <f>ROUND(BP215,2)</f>
        <v>0</v>
      </c>
      <c r="BR215" s="36">
        <f>IF(C215,(BP215+BO215),0)</f>
        <v>0</v>
      </c>
      <c r="BS215" s="53">
        <f>ROUND(BR215,2)</f>
        <v>0</v>
      </c>
      <c r="BT215" s="33">
        <f>'935'!C215&lt;&gt;"VOID"</f>
        <v>0</v>
      </c>
      <c r="BU215" s="36">
        <f>IF(BT215,(100/'11'!B$16*K215*((1-'935'!I215)*'Charging rates'!B$42+'Charging rates'!B$54)),0)</f>
        <v>0</v>
      </c>
      <c r="BV215" s="36">
        <f>100/'11'!B$16*N215*('Charging rates'!B$42+'Charging rates'!B$54)</f>
        <v>0</v>
      </c>
      <c r="BW215" s="36">
        <f>100/'11'!B$16*L215*('Charging rates'!B$42+'Charging rates'!B$54)</f>
        <v>0</v>
      </c>
      <c r="BX215" s="53">
        <f>ROUND(BW215,2)</f>
        <v>0</v>
      </c>
      <c r="BY215" s="33">
        <f>D215-('935'!T215*(1-'935'!X215/'11'!B$16))</f>
        <v>0</v>
      </c>
      <c r="BZ215" s="33">
        <f>0-IF(ISNUMBER(O215),INDEX('913'!$I$6:$I$1205,O215),0)-IF(ISNUMBER(P215),INDEX('913'!$I$6:$I$1205,P215),0)-IF(ISNUMBER(Q215),INDEX('913'!$I$6:$I$1205,Q215),0)-IF(ISNUMBER(R215),INDEX('913'!$I$6:$I$1205,R215),0)-IF(ISNUMBER(S215),INDEX('913'!$I$6:$I$1205,S215),0)-IF(ISNUMBER(T215),INDEX('913'!$I$6:$I$1205,T215),0)-IF(ISNUMBER(U215),INDEX('913'!$I$6:$I$1205,U215),0)-IF(ISNUMBER(V215),INDEX('913'!$I$6:$I$1205,V215),0)</f>
        <v>0</v>
      </c>
      <c r="CA215" s="37">
        <f>IF(BZ215=0,1,MAX(1,SQRT(BZ215^2+(IF(ISNUMBER(O215),INDEX('913'!$J$6:$J$1205,O215),0)+IF(ISNUMBER(P215),INDEX('913'!$J$6:$J$1205,P215),0)+IF(ISNUMBER(Q215),INDEX('913'!$J$6:$J$1205,Q215),0)+IF(ISNUMBER(R215),INDEX('913'!$J$6:$J$1205,R215),0)+IF(ISNUMBER(S215),INDEX('913'!$J$6:$J$1205,S215),0)+IF(ISNUMBER(T215),INDEX('913'!$J$6:$J$1205,T215),0)+IF(ISNUMBER(U215),INDEX('913'!$J$6:$J$1205,U215),0)+IF(ISNUMBER(V215),INDEX('913'!$J$6:$J$1205,V215),0))^2)/BZ215))</f>
        <v>0</v>
      </c>
      <c r="CB215" s="36">
        <f>100*AU215/'11'!B$16</f>
        <v>0</v>
      </c>
      <c r="CC215" s="37">
        <f>100*(AV215*CA215)/'11'!C$16</f>
        <v>0</v>
      </c>
      <c r="CD215" s="37">
        <f>IF(D215=0,1,BY215/D215)*CC215</f>
        <v>0</v>
      </c>
      <c r="CE215" s="36">
        <f>IF(D215=0,1,BY215/D215)*CB215</f>
        <v>0</v>
      </c>
      <c r="CF215" s="54">
        <f>'11'!C$16-'935'!Y215</f>
        <v>0</v>
      </c>
      <c r="CG215" s="37">
        <f>MAX('DNO totals'!B$312+0,MIN('935'!L215+0,'DNO totals'!B$304+0))</f>
        <v>0</v>
      </c>
      <c r="CH215" s="37">
        <f>MAX('DNO totals'!C$312+0,MIN('935'!M215+0,'DNO totals'!C$304+0))</f>
        <v>0</v>
      </c>
      <c r="CI215" s="37">
        <f>MAX('DNO totals'!D$312+0,MIN('935'!N215+0,'DNO totals'!D$304+0))</f>
        <v>0</v>
      </c>
      <c r="CJ215" s="37">
        <f>MAX('DNO totals'!E$312+0,MIN('935'!O215+0,'DNO totals'!E$304+0))</f>
        <v>0</v>
      </c>
      <c r="CK215" s="52">
        <f>MAX('DNO totals'!F$312+0,MIN('935'!P215+0,'DNO totals'!F$304+0))</f>
        <v>0</v>
      </c>
      <c r="CL215" s="37">
        <f>IF('935'!$K215=1000,'Charging rates'!$C$29*$AZ215/(1+'DNO totals'!$C$60)*$CG215,0)</f>
        <v>0</v>
      </c>
      <c r="CM215" s="37">
        <f>IF(MOD('935'!$K215,1000)=100,'Charging rates'!$D$29*$AZ215/(1+'DNO totals'!$D$60)*$CH215,0)</f>
        <v>0</v>
      </c>
      <c r="CN215" s="37">
        <f>IF(MOD('935'!$K215,100)=10,'Charging rates'!$E$29*$AZ215/(1+'DNO totals'!$E$60)*$CI215,0)</f>
        <v>0</v>
      </c>
      <c r="CO215" s="37">
        <f>IF(AND(MOD('935'!$K215,10)&gt;0,MOD('935'!$K215,1000)&gt;1),'Charging rates'!$F$29*$AZ215/(1+'DNO totals'!$F$60)*$CJ215,0)</f>
        <v>0</v>
      </c>
      <c r="CP215" s="37">
        <f>IF(MOD('935'!$K215,1000)=1,'Charging rates'!$G$29*$AZ215/(1+'DNO totals'!$G$60)*$CK215,0)</f>
        <v>0</v>
      </c>
      <c r="CQ215" s="52">
        <f>$CL215+$CM215+$CN215+$CO215+$CP215</f>
        <v>0</v>
      </c>
      <c r="CR215" s="37">
        <f>IF('935'!$K215&gt;1000,'Charging rates'!$C$29*$AY215*$CG215,0)</f>
        <v>0</v>
      </c>
      <c r="CS215" s="37">
        <f>IF(MOD('935'!$K215,1000)&gt;100,'Charging rates'!$D$29*$AY215*$CH215,0)</f>
        <v>0</v>
      </c>
      <c r="CT215" s="37">
        <f>IF(MOD('935'!$K215,100)&gt;10,'Charging rates'!$E$29*$AY215*$CI215,0)</f>
        <v>0</v>
      </c>
      <c r="CU215" s="52">
        <f>$CR215+$CS215+$CT215</f>
        <v>0</v>
      </c>
      <c r="CV215" s="36">
        <f>100*(AV215*'935'!Q215*CA215)/'11'!B$16</f>
        <v>0</v>
      </c>
      <c r="CW215" s="36">
        <f>100/'11'!B$16*'Charging rates'!B$76*AY215</f>
        <v>0</v>
      </c>
      <c r="CX215" s="36">
        <f>IF(D215=0,0,(1-BY215/D215)*(CB215+IF('935'!Q215=0,0,(CC215*'935'!Q215*('11'!C$16-'935'!Y215)/('11'!B$16-'935'!X215)))))</f>
        <v>0</v>
      </c>
      <c r="CY215" s="36">
        <f>CW215+CE215</f>
        <v>0</v>
      </c>
      <c r="CZ215" s="49">
        <f>(CQ215+CU215)*D215</f>
        <v>0</v>
      </c>
      <c r="DA215" s="33">
        <f>D215*('Parameters'!B$21+J215)*IF('DNO totals'!B$323&lt;0,1,'935'!S215)</f>
        <v>0</v>
      </c>
      <c r="DB215" s="52">
        <f>IF('DNO totals'!B$323&lt;0,1,'935'!S215)*('Parameters'!B$21+J215)</f>
        <v>0</v>
      </c>
      <c r="DC215" s="37">
        <f>CY215+'Charging rates'!B$106*DB215*100/'11'!B$16</f>
        <v>0</v>
      </c>
      <c r="DD215" s="37">
        <f>DC215+'Charging rates'!B$116*('Parameters'!B$21+J215)*100/'11'!B$16*IF('DNO totals'!B$323&lt;0,1,'935'!S215)</f>
        <v>0</v>
      </c>
      <c r="DE215" s="37">
        <f>'Charging rates'!B$97*(CQ215+CU215)*100/'11'!B$16</f>
        <v>0</v>
      </c>
      <c r="DF215" s="36">
        <f>MAX(0-(CC215*J215*'11'!C$16/'11'!B$16),DD215+DE215)</f>
        <v>0</v>
      </c>
      <c r="DG215" s="37">
        <f>IF(BT215,IF(J215=0,CD215,MAX(0,MIN(CD215,CD215+(DF215/'935'!Q215*('11'!B$16-'935'!X215)/('11'!C$16-'935'!Y215))))),0)</f>
        <v>0</v>
      </c>
      <c r="DH215" s="36">
        <f>IF(BT215,MAX(0,DF215),0)</f>
        <v>0</v>
      </c>
      <c r="DI215" s="53">
        <f>DH215+CX215</f>
        <v>0</v>
      </c>
    </row>
    <row r="216" spans="1:113">
      <c r="A216" s="28">
        <v>116</v>
      </c>
      <c r="B216" s="48">
        <f>'935'!B216</f>
        <v>0</v>
      </c>
      <c r="C216" s="33">
        <f>OR('935'!E216&lt;&gt;"VOID",'935'!F216&lt;&gt;"VOID",'935'!G216&lt;&gt;"VOID")</f>
        <v>0</v>
      </c>
      <c r="D216" s="33">
        <f>IF('935'!C216="VOID",0,('935'!C216*(1-'935'!X216/'11'!B$16)))</f>
        <v>0</v>
      </c>
      <c r="E216" s="33">
        <f>IF('935'!D216="VOID",0,'935'!D216*(1-'935'!X216/'11'!B$16))</f>
        <v>0</v>
      </c>
      <c r="F216" s="33">
        <f>IF('935'!E216="VOID",0,'935'!E216*(1-'935'!X216/'11'!B$16))</f>
        <v>0</v>
      </c>
      <c r="G216" s="33">
        <f>IF('935'!F216="VOID",0,'935'!F216*(1-'935'!X216/'11'!B$16))</f>
        <v>0</v>
      </c>
      <c r="H216" s="33">
        <f>IF('935'!G216="VOID",0,'935'!G216*(1-'935'!X216/'11'!B$16))</f>
        <v>0</v>
      </c>
      <c r="I216" s="33">
        <f>F216+G216+H216</f>
        <v>0</v>
      </c>
      <c r="J216" s="37">
        <f>'935'!Q216*(1-'935'!Y216/'11'!C$16)/(1-'935'!X216/'11'!B$16)</f>
        <v>0</v>
      </c>
      <c r="K216" s="33">
        <f>IF(D216,'935'!H216*D216/(D216+E216+I216),0)</f>
        <v>0</v>
      </c>
      <c r="L216" s="33">
        <f>IF(I216,'935'!H216*I216/(D216+E216+I216),0)</f>
        <v>0</v>
      </c>
      <c r="M216" s="33">
        <f>K216*(1-'935'!X216/'11'!B$16)</f>
        <v>0</v>
      </c>
      <c r="N216" s="49">
        <f>L216*(1-'935'!X216/'11'!B$16)</f>
        <v>0</v>
      </c>
      <c r="O216" s="50">
        <f>MATCH('935'!J216,'913'!$B$6:$B$1205,0)</f>
        <v>0</v>
      </c>
      <c r="P216" s="50">
        <f>MATCH(INDEX('913'!$D$6:$D$1205,O216),'913'!$B$6:$B$1205,0)</f>
        <v>0</v>
      </c>
      <c r="Q216" s="50">
        <f>MATCH(INDEX('913'!$D$6:$D$1205,P216),'913'!$B$6:$B$1205,0)</f>
        <v>0</v>
      </c>
      <c r="R216" s="50">
        <f>MATCH(INDEX('913'!$D$6:$D$1205,Q216),'913'!$B$6:$B$1205,0)</f>
        <v>0</v>
      </c>
      <c r="S216" s="50">
        <f>MATCH(INDEX('913'!$D$6:$D$1205,R216),'913'!$B$6:$B$1205,0)</f>
        <v>0</v>
      </c>
      <c r="T216" s="50">
        <f>MATCH(INDEX('913'!$D$6:$D$1205,S216),'913'!$B$6:$B$1205,0)</f>
        <v>0</v>
      </c>
      <c r="U216" s="50">
        <f>MATCH(INDEX('913'!$D$6:$D$1205,T216),'913'!$B$6:$B$1205,0)</f>
        <v>0</v>
      </c>
      <c r="V216" s="51">
        <f>MATCH(INDEX('913'!$D$6:$D$1205,U216),'913'!$B$6:$B$1205,0)</f>
        <v>0</v>
      </c>
      <c r="W216" s="37">
        <f>IF(ISNUMBER(O216),MAX(0,INDEX('913'!$E$6:$E$1205,O216)),0)</f>
        <v>0</v>
      </c>
      <c r="X216" s="37">
        <f>IF(ISNUMBER(P216),MAX(0,INDEX('913'!$E$6:$E$1205,P216)),0)</f>
        <v>0</v>
      </c>
      <c r="Y216" s="37">
        <f>IF(ISNUMBER(Q216),MAX(0,INDEX('913'!$E$6:$E$1205,Q216)),0)</f>
        <v>0</v>
      </c>
      <c r="Z216" s="37">
        <f>IF(ISNUMBER(R216),MAX(0,INDEX('913'!$E$6:$E$1205,R216)),0)</f>
        <v>0</v>
      </c>
      <c r="AA216" s="37">
        <f>IF(ISNUMBER(S216),MAX(0,INDEX('913'!$E$6:$E$1205,S216)),0)</f>
        <v>0</v>
      </c>
      <c r="AB216" s="37">
        <f>IF(ISNUMBER(T216),MAX(0,INDEX('913'!$E$6:$E$1205,T216)),0)</f>
        <v>0</v>
      </c>
      <c r="AC216" s="37">
        <f>IF(ISNUMBER(U216),MAX(0,INDEX('913'!$E$6:$E$1205,U216)),0)</f>
        <v>0</v>
      </c>
      <c r="AD216" s="52">
        <f>IF(ISNUMBER(V216),MAX(0,INDEX('913'!$E$6:$E$1205,V216)),0)</f>
        <v>0</v>
      </c>
      <c r="AE216" s="37">
        <f>IF(ISNUMBER(O216),MAX(0,INDEX('913'!$F$6:$F$1205,O216)),0)</f>
        <v>0</v>
      </c>
      <c r="AF216" s="37">
        <f>IF(ISNUMBER(P216),MAX(0,INDEX('913'!$F$6:$F$1205,P216)),0)</f>
        <v>0</v>
      </c>
      <c r="AG216" s="37">
        <f>IF(ISNUMBER(Q216),MAX(0,INDEX('913'!$F$6:$F$1205,Q216)),0)</f>
        <v>0</v>
      </c>
      <c r="AH216" s="37">
        <f>IF(ISNUMBER(R216),MAX(0,INDEX('913'!$F$6:$F$1205,R216)),0)</f>
        <v>0</v>
      </c>
      <c r="AI216" s="37">
        <f>IF(ISNUMBER(S216),MAX(0,INDEX('913'!$F$6:$F$1205,S216)),0)</f>
        <v>0</v>
      </c>
      <c r="AJ216" s="37">
        <f>IF(ISNUMBER(T216),MAX(0,INDEX('913'!$F$6:$F$1205,T216)),0)</f>
        <v>0</v>
      </c>
      <c r="AK216" s="37">
        <f>IF(ISNUMBER(U216),MAX(0,INDEX('913'!$F$6:$F$1205,U216)),0)</f>
        <v>0</v>
      </c>
      <c r="AL216" s="37">
        <f>IF(ISNUMBER(V216),MAX(0,INDEX('913'!$F$6:$F$1205,V216)),0)</f>
        <v>0</v>
      </c>
      <c r="AM216" s="33">
        <f>IF(ISNUMBER(O216),SQRT(INDEX('913'!$I$6:$I$1205,O216)^2+INDEX('913'!$J$6:$J$1205,O216)^2),0)</f>
        <v>0</v>
      </c>
      <c r="AN216" s="33">
        <f>IF(ISNUMBER(P216),SQRT(INDEX('913'!$I$6:$I$1205,P216)^2+INDEX('913'!$J$6:$J$1205,P216)^2),0)</f>
        <v>0</v>
      </c>
      <c r="AO216" s="33">
        <f>IF(ISNUMBER(Q216),SQRT(INDEX('913'!$I$6:$I$1205,Q216)^2+INDEX('913'!$J$6:$J$1205,Q216)^2),0)</f>
        <v>0</v>
      </c>
      <c r="AP216" s="33">
        <f>IF(ISNUMBER(R216),SQRT(INDEX('913'!$I$6:$I$1205,R216)^2+INDEX('913'!$J$6:$J$1205,R216)^2),0)</f>
        <v>0</v>
      </c>
      <c r="AQ216" s="33">
        <f>IF(ISNUMBER(S216),SQRT(INDEX('913'!$I$6:$I$1205,S216)^2+INDEX('913'!$J$6:$J$1205,S216)^2),0)</f>
        <v>0</v>
      </c>
      <c r="AR216" s="33">
        <f>IF(ISNUMBER(T216),SQRT(INDEX('913'!$I$6:$I$1205,T216)^2+INDEX('913'!$J$6:$J$1205,T216)^2),0)</f>
        <v>0</v>
      </c>
      <c r="AS216" s="33">
        <f>IF(ISNUMBER(U216),SQRT(INDEX('913'!$I$6:$I$1205,U216)^2+INDEX('913'!$J$6:$J$1205,U216)^2),0)</f>
        <v>0</v>
      </c>
      <c r="AT216" s="49">
        <f>IF(ISNUMBER(V216),SQRT(INDEX('913'!$I$6:$I$1205,V216)^2+INDEX('913'!$J$6:$J$1205,V216)^2),0)</f>
        <v>0</v>
      </c>
      <c r="AU216" s="37">
        <f>IF(AM216+AN216+AO216+AP216+AQ216+AR216+AS216+AT216=0,IF(COUNT(O216,P216,Q216,R216,S216,T216,U216,V216),(W216+X216+Y216+Z216+AA216+AB216+AC216+AD216)/COUNT(O216,P216,Q216,R216,S216,T216,U216,V216),0),(AM216*W216+AN216*X216+AO216*Y216+AP216*Z216+AQ216*AA216+AR216*AB216+AS216*AC216+AT216*AD216)/(AM216+AN216+AO216+AP216+AQ216+AR216+AS216+AT216))</f>
        <v>0</v>
      </c>
      <c r="AV216" s="37">
        <f>IF(AM216+AN216+AO216+AP216+AQ216+AR216+AS216+AT216=0,IF(COUNT(O216,P216,Q216,R216,S216,T216,U216,V216),(AE216+AF216+AG216+AH216+AI216+AJ216+AK216+AL216)/COUNT(O216,P216,Q216,R216,S216,T216,U216,V216),0),(AM216*AE216+AN216*AF216+AO216*AG216+AP216*AH216+AQ216*AI216+AR216*AJ216+AS216*AK216+AT216*AL216)/(AM216+AN216+AO216+AP216+AQ216+AR216+AS216+AT216))</f>
        <v>0</v>
      </c>
      <c r="AW216" s="52">
        <f>-100*'935'!W216*(AU216+AV216)/'11'!C$16</f>
        <v>0</v>
      </c>
      <c r="AX216" s="37">
        <f>INDEX('DNO totals'!$B$52:$G$52,IF('935'!K216,IF(MOD('935'!K216,1000),IF(MOD('935'!K216,100),IF(MOD('935'!K216,10),IF(MOD('935'!K216,1000)=1,6,5),4),3),2),1))</f>
        <v>0</v>
      </c>
      <c r="AY216" s="52">
        <f>J216*AX216</f>
        <v>0</v>
      </c>
      <c r="AZ216" s="37">
        <f>AX216*'Parameters'!B$11</f>
        <v>0</v>
      </c>
      <c r="BA216" s="37">
        <f>IF('935'!$K216=1000,'Charging rates'!$C$29*$AZ216/(1+'DNO totals'!$C$60)*'935'!$L216,0)</f>
        <v>0</v>
      </c>
      <c r="BB216" s="37">
        <f>IF(MOD('935'!$K216,1000)=100,'Charging rates'!$D$29*$AZ216/(1+'DNO totals'!$D$60)*'935'!$M216,0)</f>
        <v>0</v>
      </c>
      <c r="BC216" s="37">
        <f>IF(MOD('935'!$K216,100)=10,'Charging rates'!$E$29*$AZ216/(1+'DNO totals'!$E$60)*'935'!$N216,0)</f>
        <v>0</v>
      </c>
      <c r="BD216" s="37">
        <f>IF(AND(MOD('935'!$K216,10)&gt;0,MOD('935'!$K216,1000)&gt;1),'Charging rates'!$F$29*$AZ216/(1+'DNO totals'!$F$60)*'935'!$O216,0)</f>
        <v>0</v>
      </c>
      <c r="BE216" s="37">
        <f>IF(MOD('935'!$K216,1000)=1,'Charging rates'!$G$29*$AZ216/(1+'DNO totals'!$G$60)*'935'!$P216,0)</f>
        <v>0</v>
      </c>
      <c r="BF216" s="37">
        <f>IF('935'!$K216&gt;1000,'Charging rates'!$C$29*$AY216*'935'!$L216,0)</f>
        <v>0</v>
      </c>
      <c r="BG216" s="37">
        <f>IF(MOD('935'!$K216,1000)&gt;100,'Charging rates'!$D$29*$AY216*'935'!$M216,0)</f>
        <v>0</v>
      </c>
      <c r="BH216" s="37">
        <f>IF(MOD('935'!$K216,100)&gt;10,'Charging rates'!$E$29*$AY216*'935'!$N216,0)</f>
        <v>0</v>
      </c>
      <c r="BI216" s="37">
        <f>$BA216+$BB216+$BC216+$BD216+$BE216</f>
        <v>0</v>
      </c>
      <c r="BJ216" s="52">
        <f>$BF216+$BG216+$BH216</f>
        <v>0</v>
      </c>
      <c r="BK216" s="37">
        <f>AW216*(1+'Charging rates'!B$42+0.6*'Charging rates'!B$67+'Charging rates'!B$54)-100*'Charging rates'!B$76/'11'!C$16*'935'!W216</f>
        <v>0</v>
      </c>
      <c r="BL216" s="37">
        <f>IF(I216,BK216*I216/(I216+E216),0)</f>
        <v>0</v>
      </c>
      <c r="BM216" s="52">
        <f>ROUND(BL216,3)</f>
        <v>0</v>
      </c>
      <c r="BN216" s="33">
        <f>IF('935'!V216="VOID",0,'935'!V216*(1-'935'!X216/'11'!B$16))</f>
        <v>0</v>
      </c>
      <c r="BO216" s="36">
        <f>IF(I216,-100*'Charging rates'!B$76/'11'!B$16*BN216/I216,0)</f>
        <v>0</v>
      </c>
      <c r="BP216" s="36">
        <f>IF(C216,'DNO totals'!B$171,0)</f>
        <v>0</v>
      </c>
      <c r="BQ216" s="36">
        <f>ROUND(BP216,2)</f>
        <v>0</v>
      </c>
      <c r="BR216" s="36">
        <f>IF(C216,(BP216+BO216),0)</f>
        <v>0</v>
      </c>
      <c r="BS216" s="53">
        <f>ROUND(BR216,2)</f>
        <v>0</v>
      </c>
      <c r="BT216" s="33">
        <f>'935'!C216&lt;&gt;"VOID"</f>
        <v>0</v>
      </c>
      <c r="BU216" s="36">
        <f>IF(BT216,(100/'11'!B$16*K216*((1-'935'!I216)*'Charging rates'!B$42+'Charging rates'!B$54)),0)</f>
        <v>0</v>
      </c>
      <c r="BV216" s="36">
        <f>100/'11'!B$16*N216*('Charging rates'!B$42+'Charging rates'!B$54)</f>
        <v>0</v>
      </c>
      <c r="BW216" s="36">
        <f>100/'11'!B$16*L216*('Charging rates'!B$42+'Charging rates'!B$54)</f>
        <v>0</v>
      </c>
      <c r="BX216" s="53">
        <f>ROUND(BW216,2)</f>
        <v>0</v>
      </c>
      <c r="BY216" s="33">
        <f>D216-('935'!T216*(1-'935'!X216/'11'!B$16))</f>
        <v>0</v>
      </c>
      <c r="BZ216" s="33">
        <f>0-IF(ISNUMBER(O216),INDEX('913'!$I$6:$I$1205,O216),0)-IF(ISNUMBER(P216),INDEX('913'!$I$6:$I$1205,P216),0)-IF(ISNUMBER(Q216),INDEX('913'!$I$6:$I$1205,Q216),0)-IF(ISNUMBER(R216),INDEX('913'!$I$6:$I$1205,R216),0)-IF(ISNUMBER(S216),INDEX('913'!$I$6:$I$1205,S216),0)-IF(ISNUMBER(T216),INDEX('913'!$I$6:$I$1205,T216),0)-IF(ISNUMBER(U216),INDEX('913'!$I$6:$I$1205,U216),0)-IF(ISNUMBER(V216),INDEX('913'!$I$6:$I$1205,V216),0)</f>
        <v>0</v>
      </c>
      <c r="CA216" s="37">
        <f>IF(BZ216=0,1,MAX(1,SQRT(BZ216^2+(IF(ISNUMBER(O216),INDEX('913'!$J$6:$J$1205,O216),0)+IF(ISNUMBER(P216),INDEX('913'!$J$6:$J$1205,P216),0)+IF(ISNUMBER(Q216),INDEX('913'!$J$6:$J$1205,Q216),0)+IF(ISNUMBER(R216),INDEX('913'!$J$6:$J$1205,R216),0)+IF(ISNUMBER(S216),INDEX('913'!$J$6:$J$1205,S216),0)+IF(ISNUMBER(T216),INDEX('913'!$J$6:$J$1205,T216),0)+IF(ISNUMBER(U216),INDEX('913'!$J$6:$J$1205,U216),0)+IF(ISNUMBER(V216),INDEX('913'!$J$6:$J$1205,V216),0))^2)/BZ216))</f>
        <v>0</v>
      </c>
      <c r="CB216" s="36">
        <f>100*AU216/'11'!B$16</f>
        <v>0</v>
      </c>
      <c r="CC216" s="37">
        <f>100*(AV216*CA216)/'11'!C$16</f>
        <v>0</v>
      </c>
      <c r="CD216" s="37">
        <f>IF(D216=0,1,BY216/D216)*CC216</f>
        <v>0</v>
      </c>
      <c r="CE216" s="36">
        <f>IF(D216=0,1,BY216/D216)*CB216</f>
        <v>0</v>
      </c>
      <c r="CF216" s="54">
        <f>'11'!C$16-'935'!Y216</f>
        <v>0</v>
      </c>
      <c r="CG216" s="37">
        <f>MAX('DNO totals'!B$312+0,MIN('935'!L216+0,'DNO totals'!B$304+0))</f>
        <v>0</v>
      </c>
      <c r="CH216" s="37">
        <f>MAX('DNO totals'!C$312+0,MIN('935'!M216+0,'DNO totals'!C$304+0))</f>
        <v>0</v>
      </c>
      <c r="CI216" s="37">
        <f>MAX('DNO totals'!D$312+0,MIN('935'!N216+0,'DNO totals'!D$304+0))</f>
        <v>0</v>
      </c>
      <c r="CJ216" s="37">
        <f>MAX('DNO totals'!E$312+0,MIN('935'!O216+0,'DNO totals'!E$304+0))</f>
        <v>0</v>
      </c>
      <c r="CK216" s="52">
        <f>MAX('DNO totals'!F$312+0,MIN('935'!P216+0,'DNO totals'!F$304+0))</f>
        <v>0</v>
      </c>
      <c r="CL216" s="37">
        <f>IF('935'!$K216=1000,'Charging rates'!$C$29*$AZ216/(1+'DNO totals'!$C$60)*$CG216,0)</f>
        <v>0</v>
      </c>
      <c r="CM216" s="37">
        <f>IF(MOD('935'!$K216,1000)=100,'Charging rates'!$D$29*$AZ216/(1+'DNO totals'!$D$60)*$CH216,0)</f>
        <v>0</v>
      </c>
      <c r="CN216" s="37">
        <f>IF(MOD('935'!$K216,100)=10,'Charging rates'!$E$29*$AZ216/(1+'DNO totals'!$E$60)*$CI216,0)</f>
        <v>0</v>
      </c>
      <c r="CO216" s="37">
        <f>IF(AND(MOD('935'!$K216,10)&gt;0,MOD('935'!$K216,1000)&gt;1),'Charging rates'!$F$29*$AZ216/(1+'DNO totals'!$F$60)*$CJ216,0)</f>
        <v>0</v>
      </c>
      <c r="CP216" s="37">
        <f>IF(MOD('935'!$K216,1000)=1,'Charging rates'!$G$29*$AZ216/(1+'DNO totals'!$G$60)*$CK216,0)</f>
        <v>0</v>
      </c>
      <c r="CQ216" s="52">
        <f>$CL216+$CM216+$CN216+$CO216+$CP216</f>
        <v>0</v>
      </c>
      <c r="CR216" s="37">
        <f>IF('935'!$K216&gt;1000,'Charging rates'!$C$29*$AY216*$CG216,0)</f>
        <v>0</v>
      </c>
      <c r="CS216" s="37">
        <f>IF(MOD('935'!$K216,1000)&gt;100,'Charging rates'!$D$29*$AY216*$CH216,0)</f>
        <v>0</v>
      </c>
      <c r="CT216" s="37">
        <f>IF(MOD('935'!$K216,100)&gt;10,'Charging rates'!$E$29*$AY216*$CI216,0)</f>
        <v>0</v>
      </c>
      <c r="CU216" s="52">
        <f>$CR216+$CS216+$CT216</f>
        <v>0</v>
      </c>
      <c r="CV216" s="36">
        <f>100*(AV216*'935'!Q216*CA216)/'11'!B$16</f>
        <v>0</v>
      </c>
      <c r="CW216" s="36">
        <f>100/'11'!B$16*'Charging rates'!B$76*AY216</f>
        <v>0</v>
      </c>
      <c r="CX216" s="36">
        <f>IF(D216=0,0,(1-BY216/D216)*(CB216+IF('935'!Q216=0,0,(CC216*'935'!Q216*('11'!C$16-'935'!Y216)/('11'!B$16-'935'!X216)))))</f>
        <v>0</v>
      </c>
      <c r="CY216" s="36">
        <f>CW216+CE216</f>
        <v>0</v>
      </c>
      <c r="CZ216" s="49">
        <f>(CQ216+CU216)*D216</f>
        <v>0</v>
      </c>
      <c r="DA216" s="33">
        <f>D216*('Parameters'!B$21+J216)*IF('DNO totals'!B$323&lt;0,1,'935'!S216)</f>
        <v>0</v>
      </c>
      <c r="DB216" s="52">
        <f>IF('DNO totals'!B$323&lt;0,1,'935'!S216)*('Parameters'!B$21+J216)</f>
        <v>0</v>
      </c>
      <c r="DC216" s="37">
        <f>CY216+'Charging rates'!B$106*DB216*100/'11'!B$16</f>
        <v>0</v>
      </c>
      <c r="DD216" s="37">
        <f>DC216+'Charging rates'!B$116*('Parameters'!B$21+J216)*100/'11'!B$16*IF('DNO totals'!B$323&lt;0,1,'935'!S216)</f>
        <v>0</v>
      </c>
      <c r="DE216" s="37">
        <f>'Charging rates'!B$97*(CQ216+CU216)*100/'11'!B$16</f>
        <v>0</v>
      </c>
      <c r="DF216" s="36">
        <f>MAX(0-(CC216*J216*'11'!C$16/'11'!B$16),DD216+DE216)</f>
        <v>0</v>
      </c>
      <c r="DG216" s="37">
        <f>IF(BT216,IF(J216=0,CD216,MAX(0,MIN(CD216,CD216+(DF216/'935'!Q216*('11'!B$16-'935'!X216)/('11'!C$16-'935'!Y216))))),0)</f>
        <v>0</v>
      </c>
      <c r="DH216" s="36">
        <f>IF(BT216,MAX(0,DF216),0)</f>
        <v>0</v>
      </c>
      <c r="DI216" s="53">
        <f>DH216+CX216</f>
        <v>0</v>
      </c>
    </row>
    <row r="217" spans="1:113">
      <c r="A217" s="28">
        <v>117</v>
      </c>
      <c r="B217" s="48">
        <f>'935'!B217</f>
        <v>0</v>
      </c>
      <c r="C217" s="33">
        <f>OR('935'!E217&lt;&gt;"VOID",'935'!F217&lt;&gt;"VOID",'935'!G217&lt;&gt;"VOID")</f>
        <v>0</v>
      </c>
      <c r="D217" s="33">
        <f>IF('935'!C217="VOID",0,('935'!C217*(1-'935'!X217/'11'!B$16)))</f>
        <v>0</v>
      </c>
      <c r="E217" s="33">
        <f>IF('935'!D217="VOID",0,'935'!D217*(1-'935'!X217/'11'!B$16))</f>
        <v>0</v>
      </c>
      <c r="F217" s="33">
        <f>IF('935'!E217="VOID",0,'935'!E217*(1-'935'!X217/'11'!B$16))</f>
        <v>0</v>
      </c>
      <c r="G217" s="33">
        <f>IF('935'!F217="VOID",0,'935'!F217*(1-'935'!X217/'11'!B$16))</f>
        <v>0</v>
      </c>
      <c r="H217" s="33">
        <f>IF('935'!G217="VOID",0,'935'!G217*(1-'935'!X217/'11'!B$16))</f>
        <v>0</v>
      </c>
      <c r="I217" s="33">
        <f>F217+G217+H217</f>
        <v>0</v>
      </c>
      <c r="J217" s="37">
        <f>'935'!Q217*(1-'935'!Y217/'11'!C$16)/(1-'935'!X217/'11'!B$16)</f>
        <v>0</v>
      </c>
      <c r="K217" s="33">
        <f>IF(D217,'935'!H217*D217/(D217+E217+I217),0)</f>
        <v>0</v>
      </c>
      <c r="L217" s="33">
        <f>IF(I217,'935'!H217*I217/(D217+E217+I217),0)</f>
        <v>0</v>
      </c>
      <c r="M217" s="33">
        <f>K217*(1-'935'!X217/'11'!B$16)</f>
        <v>0</v>
      </c>
      <c r="N217" s="49">
        <f>L217*(1-'935'!X217/'11'!B$16)</f>
        <v>0</v>
      </c>
      <c r="O217" s="50">
        <f>MATCH('935'!J217,'913'!$B$6:$B$1205,0)</f>
        <v>0</v>
      </c>
      <c r="P217" s="50">
        <f>MATCH(INDEX('913'!$D$6:$D$1205,O217),'913'!$B$6:$B$1205,0)</f>
        <v>0</v>
      </c>
      <c r="Q217" s="50">
        <f>MATCH(INDEX('913'!$D$6:$D$1205,P217),'913'!$B$6:$B$1205,0)</f>
        <v>0</v>
      </c>
      <c r="R217" s="50">
        <f>MATCH(INDEX('913'!$D$6:$D$1205,Q217),'913'!$B$6:$B$1205,0)</f>
        <v>0</v>
      </c>
      <c r="S217" s="50">
        <f>MATCH(INDEX('913'!$D$6:$D$1205,R217),'913'!$B$6:$B$1205,0)</f>
        <v>0</v>
      </c>
      <c r="T217" s="50">
        <f>MATCH(INDEX('913'!$D$6:$D$1205,S217),'913'!$B$6:$B$1205,0)</f>
        <v>0</v>
      </c>
      <c r="U217" s="50">
        <f>MATCH(INDEX('913'!$D$6:$D$1205,T217),'913'!$B$6:$B$1205,0)</f>
        <v>0</v>
      </c>
      <c r="V217" s="51">
        <f>MATCH(INDEX('913'!$D$6:$D$1205,U217),'913'!$B$6:$B$1205,0)</f>
        <v>0</v>
      </c>
      <c r="W217" s="37">
        <f>IF(ISNUMBER(O217),MAX(0,INDEX('913'!$E$6:$E$1205,O217)),0)</f>
        <v>0</v>
      </c>
      <c r="X217" s="37">
        <f>IF(ISNUMBER(P217),MAX(0,INDEX('913'!$E$6:$E$1205,P217)),0)</f>
        <v>0</v>
      </c>
      <c r="Y217" s="37">
        <f>IF(ISNUMBER(Q217),MAX(0,INDEX('913'!$E$6:$E$1205,Q217)),0)</f>
        <v>0</v>
      </c>
      <c r="Z217" s="37">
        <f>IF(ISNUMBER(R217),MAX(0,INDEX('913'!$E$6:$E$1205,R217)),0)</f>
        <v>0</v>
      </c>
      <c r="AA217" s="37">
        <f>IF(ISNUMBER(S217),MAX(0,INDEX('913'!$E$6:$E$1205,S217)),0)</f>
        <v>0</v>
      </c>
      <c r="AB217" s="37">
        <f>IF(ISNUMBER(T217),MAX(0,INDEX('913'!$E$6:$E$1205,T217)),0)</f>
        <v>0</v>
      </c>
      <c r="AC217" s="37">
        <f>IF(ISNUMBER(U217),MAX(0,INDEX('913'!$E$6:$E$1205,U217)),0)</f>
        <v>0</v>
      </c>
      <c r="AD217" s="52">
        <f>IF(ISNUMBER(V217),MAX(0,INDEX('913'!$E$6:$E$1205,V217)),0)</f>
        <v>0</v>
      </c>
      <c r="AE217" s="37">
        <f>IF(ISNUMBER(O217),MAX(0,INDEX('913'!$F$6:$F$1205,O217)),0)</f>
        <v>0</v>
      </c>
      <c r="AF217" s="37">
        <f>IF(ISNUMBER(P217),MAX(0,INDEX('913'!$F$6:$F$1205,P217)),0)</f>
        <v>0</v>
      </c>
      <c r="AG217" s="37">
        <f>IF(ISNUMBER(Q217),MAX(0,INDEX('913'!$F$6:$F$1205,Q217)),0)</f>
        <v>0</v>
      </c>
      <c r="AH217" s="37">
        <f>IF(ISNUMBER(R217),MAX(0,INDEX('913'!$F$6:$F$1205,R217)),0)</f>
        <v>0</v>
      </c>
      <c r="AI217" s="37">
        <f>IF(ISNUMBER(S217),MAX(0,INDEX('913'!$F$6:$F$1205,S217)),0)</f>
        <v>0</v>
      </c>
      <c r="AJ217" s="37">
        <f>IF(ISNUMBER(T217),MAX(0,INDEX('913'!$F$6:$F$1205,T217)),0)</f>
        <v>0</v>
      </c>
      <c r="AK217" s="37">
        <f>IF(ISNUMBER(U217),MAX(0,INDEX('913'!$F$6:$F$1205,U217)),0)</f>
        <v>0</v>
      </c>
      <c r="AL217" s="37">
        <f>IF(ISNUMBER(V217),MAX(0,INDEX('913'!$F$6:$F$1205,V217)),0)</f>
        <v>0</v>
      </c>
      <c r="AM217" s="33">
        <f>IF(ISNUMBER(O217),SQRT(INDEX('913'!$I$6:$I$1205,O217)^2+INDEX('913'!$J$6:$J$1205,O217)^2),0)</f>
        <v>0</v>
      </c>
      <c r="AN217" s="33">
        <f>IF(ISNUMBER(P217),SQRT(INDEX('913'!$I$6:$I$1205,P217)^2+INDEX('913'!$J$6:$J$1205,P217)^2),0)</f>
        <v>0</v>
      </c>
      <c r="AO217" s="33">
        <f>IF(ISNUMBER(Q217),SQRT(INDEX('913'!$I$6:$I$1205,Q217)^2+INDEX('913'!$J$6:$J$1205,Q217)^2),0)</f>
        <v>0</v>
      </c>
      <c r="AP217" s="33">
        <f>IF(ISNUMBER(R217),SQRT(INDEX('913'!$I$6:$I$1205,R217)^2+INDEX('913'!$J$6:$J$1205,R217)^2),0)</f>
        <v>0</v>
      </c>
      <c r="AQ217" s="33">
        <f>IF(ISNUMBER(S217),SQRT(INDEX('913'!$I$6:$I$1205,S217)^2+INDEX('913'!$J$6:$J$1205,S217)^2),0)</f>
        <v>0</v>
      </c>
      <c r="AR217" s="33">
        <f>IF(ISNUMBER(T217),SQRT(INDEX('913'!$I$6:$I$1205,T217)^2+INDEX('913'!$J$6:$J$1205,T217)^2),0)</f>
        <v>0</v>
      </c>
      <c r="AS217" s="33">
        <f>IF(ISNUMBER(U217),SQRT(INDEX('913'!$I$6:$I$1205,U217)^2+INDEX('913'!$J$6:$J$1205,U217)^2),0)</f>
        <v>0</v>
      </c>
      <c r="AT217" s="49">
        <f>IF(ISNUMBER(V217),SQRT(INDEX('913'!$I$6:$I$1205,V217)^2+INDEX('913'!$J$6:$J$1205,V217)^2),0)</f>
        <v>0</v>
      </c>
      <c r="AU217" s="37">
        <f>IF(AM217+AN217+AO217+AP217+AQ217+AR217+AS217+AT217=0,IF(COUNT(O217,P217,Q217,R217,S217,T217,U217,V217),(W217+X217+Y217+Z217+AA217+AB217+AC217+AD217)/COUNT(O217,P217,Q217,R217,S217,T217,U217,V217),0),(AM217*W217+AN217*X217+AO217*Y217+AP217*Z217+AQ217*AA217+AR217*AB217+AS217*AC217+AT217*AD217)/(AM217+AN217+AO217+AP217+AQ217+AR217+AS217+AT217))</f>
        <v>0</v>
      </c>
      <c r="AV217" s="37">
        <f>IF(AM217+AN217+AO217+AP217+AQ217+AR217+AS217+AT217=0,IF(COUNT(O217,P217,Q217,R217,S217,T217,U217,V217),(AE217+AF217+AG217+AH217+AI217+AJ217+AK217+AL217)/COUNT(O217,P217,Q217,R217,S217,T217,U217,V217),0),(AM217*AE217+AN217*AF217+AO217*AG217+AP217*AH217+AQ217*AI217+AR217*AJ217+AS217*AK217+AT217*AL217)/(AM217+AN217+AO217+AP217+AQ217+AR217+AS217+AT217))</f>
        <v>0</v>
      </c>
      <c r="AW217" s="52">
        <f>-100*'935'!W217*(AU217+AV217)/'11'!C$16</f>
        <v>0</v>
      </c>
      <c r="AX217" s="37">
        <f>INDEX('DNO totals'!$B$52:$G$52,IF('935'!K217,IF(MOD('935'!K217,1000),IF(MOD('935'!K217,100),IF(MOD('935'!K217,10),IF(MOD('935'!K217,1000)=1,6,5),4),3),2),1))</f>
        <v>0</v>
      </c>
      <c r="AY217" s="52">
        <f>J217*AX217</f>
        <v>0</v>
      </c>
      <c r="AZ217" s="37">
        <f>AX217*'Parameters'!B$11</f>
        <v>0</v>
      </c>
      <c r="BA217" s="37">
        <f>IF('935'!$K217=1000,'Charging rates'!$C$29*$AZ217/(1+'DNO totals'!$C$60)*'935'!$L217,0)</f>
        <v>0</v>
      </c>
      <c r="BB217" s="37">
        <f>IF(MOD('935'!$K217,1000)=100,'Charging rates'!$D$29*$AZ217/(1+'DNO totals'!$D$60)*'935'!$M217,0)</f>
        <v>0</v>
      </c>
      <c r="BC217" s="37">
        <f>IF(MOD('935'!$K217,100)=10,'Charging rates'!$E$29*$AZ217/(1+'DNO totals'!$E$60)*'935'!$N217,0)</f>
        <v>0</v>
      </c>
      <c r="BD217" s="37">
        <f>IF(AND(MOD('935'!$K217,10)&gt;0,MOD('935'!$K217,1000)&gt;1),'Charging rates'!$F$29*$AZ217/(1+'DNO totals'!$F$60)*'935'!$O217,0)</f>
        <v>0</v>
      </c>
      <c r="BE217" s="37">
        <f>IF(MOD('935'!$K217,1000)=1,'Charging rates'!$G$29*$AZ217/(1+'DNO totals'!$G$60)*'935'!$P217,0)</f>
        <v>0</v>
      </c>
      <c r="BF217" s="37">
        <f>IF('935'!$K217&gt;1000,'Charging rates'!$C$29*$AY217*'935'!$L217,0)</f>
        <v>0</v>
      </c>
      <c r="BG217" s="37">
        <f>IF(MOD('935'!$K217,1000)&gt;100,'Charging rates'!$D$29*$AY217*'935'!$M217,0)</f>
        <v>0</v>
      </c>
      <c r="BH217" s="37">
        <f>IF(MOD('935'!$K217,100)&gt;10,'Charging rates'!$E$29*$AY217*'935'!$N217,0)</f>
        <v>0</v>
      </c>
      <c r="BI217" s="37">
        <f>$BA217+$BB217+$BC217+$BD217+$BE217</f>
        <v>0</v>
      </c>
      <c r="BJ217" s="52">
        <f>$BF217+$BG217+$BH217</f>
        <v>0</v>
      </c>
      <c r="BK217" s="37">
        <f>AW217*(1+'Charging rates'!B$42+0.6*'Charging rates'!B$67+'Charging rates'!B$54)-100*'Charging rates'!B$76/'11'!C$16*'935'!W217</f>
        <v>0</v>
      </c>
      <c r="BL217" s="37">
        <f>IF(I217,BK217*I217/(I217+E217),0)</f>
        <v>0</v>
      </c>
      <c r="BM217" s="52">
        <f>ROUND(BL217,3)</f>
        <v>0</v>
      </c>
      <c r="BN217" s="33">
        <f>IF('935'!V217="VOID",0,'935'!V217*(1-'935'!X217/'11'!B$16))</f>
        <v>0</v>
      </c>
      <c r="BO217" s="36">
        <f>IF(I217,-100*'Charging rates'!B$76/'11'!B$16*BN217/I217,0)</f>
        <v>0</v>
      </c>
      <c r="BP217" s="36">
        <f>IF(C217,'DNO totals'!B$171,0)</f>
        <v>0</v>
      </c>
      <c r="BQ217" s="36">
        <f>ROUND(BP217,2)</f>
        <v>0</v>
      </c>
      <c r="BR217" s="36">
        <f>IF(C217,(BP217+BO217),0)</f>
        <v>0</v>
      </c>
      <c r="BS217" s="53">
        <f>ROUND(BR217,2)</f>
        <v>0</v>
      </c>
      <c r="BT217" s="33">
        <f>'935'!C217&lt;&gt;"VOID"</f>
        <v>0</v>
      </c>
      <c r="BU217" s="36">
        <f>IF(BT217,(100/'11'!B$16*K217*((1-'935'!I217)*'Charging rates'!B$42+'Charging rates'!B$54)),0)</f>
        <v>0</v>
      </c>
      <c r="BV217" s="36">
        <f>100/'11'!B$16*N217*('Charging rates'!B$42+'Charging rates'!B$54)</f>
        <v>0</v>
      </c>
      <c r="BW217" s="36">
        <f>100/'11'!B$16*L217*('Charging rates'!B$42+'Charging rates'!B$54)</f>
        <v>0</v>
      </c>
      <c r="BX217" s="53">
        <f>ROUND(BW217,2)</f>
        <v>0</v>
      </c>
      <c r="BY217" s="33">
        <f>D217-('935'!T217*(1-'935'!X217/'11'!B$16))</f>
        <v>0</v>
      </c>
      <c r="BZ217" s="33">
        <f>0-IF(ISNUMBER(O217),INDEX('913'!$I$6:$I$1205,O217),0)-IF(ISNUMBER(P217),INDEX('913'!$I$6:$I$1205,P217),0)-IF(ISNUMBER(Q217),INDEX('913'!$I$6:$I$1205,Q217),0)-IF(ISNUMBER(R217),INDEX('913'!$I$6:$I$1205,R217),0)-IF(ISNUMBER(S217),INDEX('913'!$I$6:$I$1205,S217),0)-IF(ISNUMBER(T217),INDEX('913'!$I$6:$I$1205,T217),0)-IF(ISNUMBER(U217),INDEX('913'!$I$6:$I$1205,U217),0)-IF(ISNUMBER(V217),INDEX('913'!$I$6:$I$1205,V217),0)</f>
        <v>0</v>
      </c>
      <c r="CA217" s="37">
        <f>IF(BZ217=0,1,MAX(1,SQRT(BZ217^2+(IF(ISNUMBER(O217),INDEX('913'!$J$6:$J$1205,O217),0)+IF(ISNUMBER(P217),INDEX('913'!$J$6:$J$1205,P217),0)+IF(ISNUMBER(Q217),INDEX('913'!$J$6:$J$1205,Q217),0)+IF(ISNUMBER(R217),INDEX('913'!$J$6:$J$1205,R217),0)+IF(ISNUMBER(S217),INDEX('913'!$J$6:$J$1205,S217),0)+IF(ISNUMBER(T217),INDEX('913'!$J$6:$J$1205,T217),0)+IF(ISNUMBER(U217),INDEX('913'!$J$6:$J$1205,U217),0)+IF(ISNUMBER(V217),INDEX('913'!$J$6:$J$1205,V217),0))^2)/BZ217))</f>
        <v>0</v>
      </c>
      <c r="CB217" s="36">
        <f>100*AU217/'11'!B$16</f>
        <v>0</v>
      </c>
      <c r="CC217" s="37">
        <f>100*(AV217*CA217)/'11'!C$16</f>
        <v>0</v>
      </c>
      <c r="CD217" s="37">
        <f>IF(D217=0,1,BY217/D217)*CC217</f>
        <v>0</v>
      </c>
      <c r="CE217" s="36">
        <f>IF(D217=0,1,BY217/D217)*CB217</f>
        <v>0</v>
      </c>
      <c r="CF217" s="54">
        <f>'11'!C$16-'935'!Y217</f>
        <v>0</v>
      </c>
      <c r="CG217" s="37">
        <f>MAX('DNO totals'!B$312+0,MIN('935'!L217+0,'DNO totals'!B$304+0))</f>
        <v>0</v>
      </c>
      <c r="CH217" s="37">
        <f>MAX('DNO totals'!C$312+0,MIN('935'!M217+0,'DNO totals'!C$304+0))</f>
        <v>0</v>
      </c>
      <c r="CI217" s="37">
        <f>MAX('DNO totals'!D$312+0,MIN('935'!N217+0,'DNO totals'!D$304+0))</f>
        <v>0</v>
      </c>
      <c r="CJ217" s="37">
        <f>MAX('DNO totals'!E$312+0,MIN('935'!O217+0,'DNO totals'!E$304+0))</f>
        <v>0</v>
      </c>
      <c r="CK217" s="52">
        <f>MAX('DNO totals'!F$312+0,MIN('935'!P217+0,'DNO totals'!F$304+0))</f>
        <v>0</v>
      </c>
      <c r="CL217" s="37">
        <f>IF('935'!$K217=1000,'Charging rates'!$C$29*$AZ217/(1+'DNO totals'!$C$60)*$CG217,0)</f>
        <v>0</v>
      </c>
      <c r="CM217" s="37">
        <f>IF(MOD('935'!$K217,1000)=100,'Charging rates'!$D$29*$AZ217/(1+'DNO totals'!$D$60)*$CH217,0)</f>
        <v>0</v>
      </c>
      <c r="CN217" s="37">
        <f>IF(MOD('935'!$K217,100)=10,'Charging rates'!$E$29*$AZ217/(1+'DNO totals'!$E$60)*$CI217,0)</f>
        <v>0</v>
      </c>
      <c r="CO217" s="37">
        <f>IF(AND(MOD('935'!$K217,10)&gt;0,MOD('935'!$K217,1000)&gt;1),'Charging rates'!$F$29*$AZ217/(1+'DNO totals'!$F$60)*$CJ217,0)</f>
        <v>0</v>
      </c>
      <c r="CP217" s="37">
        <f>IF(MOD('935'!$K217,1000)=1,'Charging rates'!$G$29*$AZ217/(1+'DNO totals'!$G$60)*$CK217,0)</f>
        <v>0</v>
      </c>
      <c r="CQ217" s="52">
        <f>$CL217+$CM217+$CN217+$CO217+$CP217</f>
        <v>0</v>
      </c>
      <c r="CR217" s="37">
        <f>IF('935'!$K217&gt;1000,'Charging rates'!$C$29*$AY217*$CG217,0)</f>
        <v>0</v>
      </c>
      <c r="CS217" s="37">
        <f>IF(MOD('935'!$K217,1000)&gt;100,'Charging rates'!$D$29*$AY217*$CH217,0)</f>
        <v>0</v>
      </c>
      <c r="CT217" s="37">
        <f>IF(MOD('935'!$K217,100)&gt;10,'Charging rates'!$E$29*$AY217*$CI217,0)</f>
        <v>0</v>
      </c>
      <c r="CU217" s="52">
        <f>$CR217+$CS217+$CT217</f>
        <v>0</v>
      </c>
      <c r="CV217" s="36">
        <f>100*(AV217*'935'!Q217*CA217)/'11'!B$16</f>
        <v>0</v>
      </c>
      <c r="CW217" s="36">
        <f>100/'11'!B$16*'Charging rates'!B$76*AY217</f>
        <v>0</v>
      </c>
      <c r="CX217" s="36">
        <f>IF(D217=0,0,(1-BY217/D217)*(CB217+IF('935'!Q217=0,0,(CC217*'935'!Q217*('11'!C$16-'935'!Y217)/('11'!B$16-'935'!X217)))))</f>
        <v>0</v>
      </c>
      <c r="CY217" s="36">
        <f>CW217+CE217</f>
        <v>0</v>
      </c>
      <c r="CZ217" s="49">
        <f>(CQ217+CU217)*D217</f>
        <v>0</v>
      </c>
      <c r="DA217" s="33">
        <f>D217*('Parameters'!B$21+J217)*IF('DNO totals'!B$323&lt;0,1,'935'!S217)</f>
        <v>0</v>
      </c>
      <c r="DB217" s="52">
        <f>IF('DNO totals'!B$323&lt;0,1,'935'!S217)*('Parameters'!B$21+J217)</f>
        <v>0</v>
      </c>
      <c r="DC217" s="37">
        <f>CY217+'Charging rates'!B$106*DB217*100/'11'!B$16</f>
        <v>0</v>
      </c>
      <c r="DD217" s="37">
        <f>DC217+'Charging rates'!B$116*('Parameters'!B$21+J217)*100/'11'!B$16*IF('DNO totals'!B$323&lt;0,1,'935'!S217)</f>
        <v>0</v>
      </c>
      <c r="DE217" s="37">
        <f>'Charging rates'!B$97*(CQ217+CU217)*100/'11'!B$16</f>
        <v>0</v>
      </c>
      <c r="DF217" s="36">
        <f>MAX(0-(CC217*J217*'11'!C$16/'11'!B$16),DD217+DE217)</f>
        <v>0</v>
      </c>
      <c r="DG217" s="37">
        <f>IF(BT217,IF(J217=0,CD217,MAX(0,MIN(CD217,CD217+(DF217/'935'!Q217*('11'!B$16-'935'!X217)/('11'!C$16-'935'!Y217))))),0)</f>
        <v>0</v>
      </c>
      <c r="DH217" s="36">
        <f>IF(BT217,MAX(0,DF217),0)</f>
        <v>0</v>
      </c>
      <c r="DI217" s="53">
        <f>DH217+CX217</f>
        <v>0</v>
      </c>
    </row>
    <row r="218" spans="1:113">
      <c r="A218" s="28">
        <v>118</v>
      </c>
      <c r="B218" s="48">
        <f>'935'!B218</f>
        <v>0</v>
      </c>
      <c r="C218" s="33">
        <f>OR('935'!E218&lt;&gt;"VOID",'935'!F218&lt;&gt;"VOID",'935'!G218&lt;&gt;"VOID")</f>
        <v>0</v>
      </c>
      <c r="D218" s="33">
        <f>IF('935'!C218="VOID",0,('935'!C218*(1-'935'!X218/'11'!B$16)))</f>
        <v>0</v>
      </c>
      <c r="E218" s="33">
        <f>IF('935'!D218="VOID",0,'935'!D218*(1-'935'!X218/'11'!B$16))</f>
        <v>0</v>
      </c>
      <c r="F218" s="33">
        <f>IF('935'!E218="VOID",0,'935'!E218*(1-'935'!X218/'11'!B$16))</f>
        <v>0</v>
      </c>
      <c r="G218" s="33">
        <f>IF('935'!F218="VOID",0,'935'!F218*(1-'935'!X218/'11'!B$16))</f>
        <v>0</v>
      </c>
      <c r="H218" s="33">
        <f>IF('935'!G218="VOID",0,'935'!G218*(1-'935'!X218/'11'!B$16))</f>
        <v>0</v>
      </c>
      <c r="I218" s="33">
        <f>F218+G218+H218</f>
        <v>0</v>
      </c>
      <c r="J218" s="37">
        <f>'935'!Q218*(1-'935'!Y218/'11'!C$16)/(1-'935'!X218/'11'!B$16)</f>
        <v>0</v>
      </c>
      <c r="K218" s="33">
        <f>IF(D218,'935'!H218*D218/(D218+E218+I218),0)</f>
        <v>0</v>
      </c>
      <c r="L218" s="33">
        <f>IF(I218,'935'!H218*I218/(D218+E218+I218),0)</f>
        <v>0</v>
      </c>
      <c r="M218" s="33">
        <f>K218*(1-'935'!X218/'11'!B$16)</f>
        <v>0</v>
      </c>
      <c r="N218" s="49">
        <f>L218*(1-'935'!X218/'11'!B$16)</f>
        <v>0</v>
      </c>
      <c r="O218" s="50">
        <f>MATCH('935'!J218,'913'!$B$6:$B$1205,0)</f>
        <v>0</v>
      </c>
      <c r="P218" s="50">
        <f>MATCH(INDEX('913'!$D$6:$D$1205,O218),'913'!$B$6:$B$1205,0)</f>
        <v>0</v>
      </c>
      <c r="Q218" s="50">
        <f>MATCH(INDEX('913'!$D$6:$D$1205,P218),'913'!$B$6:$B$1205,0)</f>
        <v>0</v>
      </c>
      <c r="R218" s="50">
        <f>MATCH(INDEX('913'!$D$6:$D$1205,Q218),'913'!$B$6:$B$1205,0)</f>
        <v>0</v>
      </c>
      <c r="S218" s="50">
        <f>MATCH(INDEX('913'!$D$6:$D$1205,R218),'913'!$B$6:$B$1205,0)</f>
        <v>0</v>
      </c>
      <c r="T218" s="50">
        <f>MATCH(INDEX('913'!$D$6:$D$1205,S218),'913'!$B$6:$B$1205,0)</f>
        <v>0</v>
      </c>
      <c r="U218" s="50">
        <f>MATCH(INDEX('913'!$D$6:$D$1205,T218),'913'!$B$6:$B$1205,0)</f>
        <v>0</v>
      </c>
      <c r="V218" s="51">
        <f>MATCH(INDEX('913'!$D$6:$D$1205,U218),'913'!$B$6:$B$1205,0)</f>
        <v>0</v>
      </c>
      <c r="W218" s="37">
        <f>IF(ISNUMBER(O218),MAX(0,INDEX('913'!$E$6:$E$1205,O218)),0)</f>
        <v>0</v>
      </c>
      <c r="X218" s="37">
        <f>IF(ISNUMBER(P218),MAX(0,INDEX('913'!$E$6:$E$1205,P218)),0)</f>
        <v>0</v>
      </c>
      <c r="Y218" s="37">
        <f>IF(ISNUMBER(Q218),MAX(0,INDEX('913'!$E$6:$E$1205,Q218)),0)</f>
        <v>0</v>
      </c>
      <c r="Z218" s="37">
        <f>IF(ISNUMBER(R218),MAX(0,INDEX('913'!$E$6:$E$1205,R218)),0)</f>
        <v>0</v>
      </c>
      <c r="AA218" s="37">
        <f>IF(ISNUMBER(S218),MAX(0,INDEX('913'!$E$6:$E$1205,S218)),0)</f>
        <v>0</v>
      </c>
      <c r="AB218" s="37">
        <f>IF(ISNUMBER(T218),MAX(0,INDEX('913'!$E$6:$E$1205,T218)),0)</f>
        <v>0</v>
      </c>
      <c r="AC218" s="37">
        <f>IF(ISNUMBER(U218),MAX(0,INDEX('913'!$E$6:$E$1205,U218)),0)</f>
        <v>0</v>
      </c>
      <c r="AD218" s="52">
        <f>IF(ISNUMBER(V218),MAX(0,INDEX('913'!$E$6:$E$1205,V218)),0)</f>
        <v>0</v>
      </c>
      <c r="AE218" s="37">
        <f>IF(ISNUMBER(O218),MAX(0,INDEX('913'!$F$6:$F$1205,O218)),0)</f>
        <v>0</v>
      </c>
      <c r="AF218" s="37">
        <f>IF(ISNUMBER(P218),MAX(0,INDEX('913'!$F$6:$F$1205,P218)),0)</f>
        <v>0</v>
      </c>
      <c r="AG218" s="37">
        <f>IF(ISNUMBER(Q218),MAX(0,INDEX('913'!$F$6:$F$1205,Q218)),0)</f>
        <v>0</v>
      </c>
      <c r="AH218" s="37">
        <f>IF(ISNUMBER(R218),MAX(0,INDEX('913'!$F$6:$F$1205,R218)),0)</f>
        <v>0</v>
      </c>
      <c r="AI218" s="37">
        <f>IF(ISNUMBER(S218),MAX(0,INDEX('913'!$F$6:$F$1205,S218)),0)</f>
        <v>0</v>
      </c>
      <c r="AJ218" s="37">
        <f>IF(ISNUMBER(T218),MAX(0,INDEX('913'!$F$6:$F$1205,T218)),0)</f>
        <v>0</v>
      </c>
      <c r="AK218" s="37">
        <f>IF(ISNUMBER(U218),MAX(0,INDEX('913'!$F$6:$F$1205,U218)),0)</f>
        <v>0</v>
      </c>
      <c r="AL218" s="37">
        <f>IF(ISNUMBER(V218),MAX(0,INDEX('913'!$F$6:$F$1205,V218)),0)</f>
        <v>0</v>
      </c>
      <c r="AM218" s="33">
        <f>IF(ISNUMBER(O218),SQRT(INDEX('913'!$I$6:$I$1205,O218)^2+INDEX('913'!$J$6:$J$1205,O218)^2),0)</f>
        <v>0</v>
      </c>
      <c r="AN218" s="33">
        <f>IF(ISNUMBER(P218),SQRT(INDEX('913'!$I$6:$I$1205,P218)^2+INDEX('913'!$J$6:$J$1205,P218)^2),0)</f>
        <v>0</v>
      </c>
      <c r="AO218" s="33">
        <f>IF(ISNUMBER(Q218),SQRT(INDEX('913'!$I$6:$I$1205,Q218)^2+INDEX('913'!$J$6:$J$1205,Q218)^2),0)</f>
        <v>0</v>
      </c>
      <c r="AP218" s="33">
        <f>IF(ISNUMBER(R218),SQRT(INDEX('913'!$I$6:$I$1205,R218)^2+INDEX('913'!$J$6:$J$1205,R218)^2),0)</f>
        <v>0</v>
      </c>
      <c r="AQ218" s="33">
        <f>IF(ISNUMBER(S218),SQRT(INDEX('913'!$I$6:$I$1205,S218)^2+INDEX('913'!$J$6:$J$1205,S218)^2),0)</f>
        <v>0</v>
      </c>
      <c r="AR218" s="33">
        <f>IF(ISNUMBER(T218),SQRT(INDEX('913'!$I$6:$I$1205,T218)^2+INDEX('913'!$J$6:$J$1205,T218)^2),0)</f>
        <v>0</v>
      </c>
      <c r="AS218" s="33">
        <f>IF(ISNUMBER(U218),SQRT(INDEX('913'!$I$6:$I$1205,U218)^2+INDEX('913'!$J$6:$J$1205,U218)^2),0)</f>
        <v>0</v>
      </c>
      <c r="AT218" s="49">
        <f>IF(ISNUMBER(V218),SQRT(INDEX('913'!$I$6:$I$1205,V218)^2+INDEX('913'!$J$6:$J$1205,V218)^2),0)</f>
        <v>0</v>
      </c>
      <c r="AU218" s="37">
        <f>IF(AM218+AN218+AO218+AP218+AQ218+AR218+AS218+AT218=0,IF(COUNT(O218,P218,Q218,R218,S218,T218,U218,V218),(W218+X218+Y218+Z218+AA218+AB218+AC218+AD218)/COUNT(O218,P218,Q218,R218,S218,T218,U218,V218),0),(AM218*W218+AN218*X218+AO218*Y218+AP218*Z218+AQ218*AA218+AR218*AB218+AS218*AC218+AT218*AD218)/(AM218+AN218+AO218+AP218+AQ218+AR218+AS218+AT218))</f>
        <v>0</v>
      </c>
      <c r="AV218" s="37">
        <f>IF(AM218+AN218+AO218+AP218+AQ218+AR218+AS218+AT218=0,IF(COUNT(O218,P218,Q218,R218,S218,T218,U218,V218),(AE218+AF218+AG218+AH218+AI218+AJ218+AK218+AL218)/COUNT(O218,P218,Q218,R218,S218,T218,U218,V218),0),(AM218*AE218+AN218*AF218+AO218*AG218+AP218*AH218+AQ218*AI218+AR218*AJ218+AS218*AK218+AT218*AL218)/(AM218+AN218+AO218+AP218+AQ218+AR218+AS218+AT218))</f>
        <v>0</v>
      </c>
      <c r="AW218" s="52">
        <f>-100*'935'!W218*(AU218+AV218)/'11'!C$16</f>
        <v>0</v>
      </c>
      <c r="AX218" s="37">
        <f>INDEX('DNO totals'!$B$52:$G$52,IF('935'!K218,IF(MOD('935'!K218,1000),IF(MOD('935'!K218,100),IF(MOD('935'!K218,10),IF(MOD('935'!K218,1000)=1,6,5),4),3),2),1))</f>
        <v>0</v>
      </c>
      <c r="AY218" s="52">
        <f>J218*AX218</f>
        <v>0</v>
      </c>
      <c r="AZ218" s="37">
        <f>AX218*'Parameters'!B$11</f>
        <v>0</v>
      </c>
      <c r="BA218" s="37">
        <f>IF('935'!$K218=1000,'Charging rates'!$C$29*$AZ218/(1+'DNO totals'!$C$60)*'935'!$L218,0)</f>
        <v>0</v>
      </c>
      <c r="BB218" s="37">
        <f>IF(MOD('935'!$K218,1000)=100,'Charging rates'!$D$29*$AZ218/(1+'DNO totals'!$D$60)*'935'!$M218,0)</f>
        <v>0</v>
      </c>
      <c r="BC218" s="37">
        <f>IF(MOD('935'!$K218,100)=10,'Charging rates'!$E$29*$AZ218/(1+'DNO totals'!$E$60)*'935'!$N218,0)</f>
        <v>0</v>
      </c>
      <c r="BD218" s="37">
        <f>IF(AND(MOD('935'!$K218,10)&gt;0,MOD('935'!$K218,1000)&gt;1),'Charging rates'!$F$29*$AZ218/(1+'DNO totals'!$F$60)*'935'!$O218,0)</f>
        <v>0</v>
      </c>
      <c r="BE218" s="37">
        <f>IF(MOD('935'!$K218,1000)=1,'Charging rates'!$G$29*$AZ218/(1+'DNO totals'!$G$60)*'935'!$P218,0)</f>
        <v>0</v>
      </c>
      <c r="BF218" s="37">
        <f>IF('935'!$K218&gt;1000,'Charging rates'!$C$29*$AY218*'935'!$L218,0)</f>
        <v>0</v>
      </c>
      <c r="BG218" s="37">
        <f>IF(MOD('935'!$K218,1000)&gt;100,'Charging rates'!$D$29*$AY218*'935'!$M218,0)</f>
        <v>0</v>
      </c>
      <c r="BH218" s="37">
        <f>IF(MOD('935'!$K218,100)&gt;10,'Charging rates'!$E$29*$AY218*'935'!$N218,0)</f>
        <v>0</v>
      </c>
      <c r="BI218" s="37">
        <f>$BA218+$BB218+$BC218+$BD218+$BE218</f>
        <v>0</v>
      </c>
      <c r="BJ218" s="52">
        <f>$BF218+$BG218+$BH218</f>
        <v>0</v>
      </c>
      <c r="BK218" s="37">
        <f>AW218*(1+'Charging rates'!B$42+0.6*'Charging rates'!B$67+'Charging rates'!B$54)-100*'Charging rates'!B$76/'11'!C$16*'935'!W218</f>
        <v>0</v>
      </c>
      <c r="BL218" s="37">
        <f>IF(I218,BK218*I218/(I218+E218),0)</f>
        <v>0</v>
      </c>
      <c r="BM218" s="52">
        <f>ROUND(BL218,3)</f>
        <v>0</v>
      </c>
      <c r="BN218" s="33">
        <f>IF('935'!V218="VOID",0,'935'!V218*(1-'935'!X218/'11'!B$16))</f>
        <v>0</v>
      </c>
      <c r="BO218" s="36">
        <f>IF(I218,-100*'Charging rates'!B$76/'11'!B$16*BN218/I218,0)</f>
        <v>0</v>
      </c>
      <c r="BP218" s="36">
        <f>IF(C218,'DNO totals'!B$171,0)</f>
        <v>0</v>
      </c>
      <c r="BQ218" s="36">
        <f>ROUND(BP218,2)</f>
        <v>0</v>
      </c>
      <c r="BR218" s="36">
        <f>IF(C218,(BP218+BO218),0)</f>
        <v>0</v>
      </c>
      <c r="BS218" s="53">
        <f>ROUND(BR218,2)</f>
        <v>0</v>
      </c>
      <c r="BT218" s="33">
        <f>'935'!C218&lt;&gt;"VOID"</f>
        <v>0</v>
      </c>
      <c r="BU218" s="36">
        <f>IF(BT218,(100/'11'!B$16*K218*((1-'935'!I218)*'Charging rates'!B$42+'Charging rates'!B$54)),0)</f>
        <v>0</v>
      </c>
      <c r="BV218" s="36">
        <f>100/'11'!B$16*N218*('Charging rates'!B$42+'Charging rates'!B$54)</f>
        <v>0</v>
      </c>
      <c r="BW218" s="36">
        <f>100/'11'!B$16*L218*('Charging rates'!B$42+'Charging rates'!B$54)</f>
        <v>0</v>
      </c>
      <c r="BX218" s="53">
        <f>ROUND(BW218,2)</f>
        <v>0</v>
      </c>
      <c r="BY218" s="33">
        <f>D218-('935'!T218*(1-'935'!X218/'11'!B$16))</f>
        <v>0</v>
      </c>
      <c r="BZ218" s="33">
        <f>0-IF(ISNUMBER(O218),INDEX('913'!$I$6:$I$1205,O218),0)-IF(ISNUMBER(P218),INDEX('913'!$I$6:$I$1205,P218),0)-IF(ISNUMBER(Q218),INDEX('913'!$I$6:$I$1205,Q218),0)-IF(ISNUMBER(R218),INDEX('913'!$I$6:$I$1205,R218),0)-IF(ISNUMBER(S218),INDEX('913'!$I$6:$I$1205,S218),0)-IF(ISNUMBER(T218),INDEX('913'!$I$6:$I$1205,T218),0)-IF(ISNUMBER(U218),INDEX('913'!$I$6:$I$1205,U218),0)-IF(ISNUMBER(V218),INDEX('913'!$I$6:$I$1205,V218),0)</f>
        <v>0</v>
      </c>
      <c r="CA218" s="37">
        <f>IF(BZ218=0,1,MAX(1,SQRT(BZ218^2+(IF(ISNUMBER(O218),INDEX('913'!$J$6:$J$1205,O218),0)+IF(ISNUMBER(P218),INDEX('913'!$J$6:$J$1205,P218),0)+IF(ISNUMBER(Q218),INDEX('913'!$J$6:$J$1205,Q218),0)+IF(ISNUMBER(R218),INDEX('913'!$J$6:$J$1205,R218),0)+IF(ISNUMBER(S218),INDEX('913'!$J$6:$J$1205,S218),0)+IF(ISNUMBER(T218),INDEX('913'!$J$6:$J$1205,T218),0)+IF(ISNUMBER(U218),INDEX('913'!$J$6:$J$1205,U218),0)+IF(ISNUMBER(V218),INDEX('913'!$J$6:$J$1205,V218),0))^2)/BZ218))</f>
        <v>0</v>
      </c>
      <c r="CB218" s="36">
        <f>100*AU218/'11'!B$16</f>
        <v>0</v>
      </c>
      <c r="CC218" s="37">
        <f>100*(AV218*CA218)/'11'!C$16</f>
        <v>0</v>
      </c>
      <c r="CD218" s="37">
        <f>IF(D218=0,1,BY218/D218)*CC218</f>
        <v>0</v>
      </c>
      <c r="CE218" s="36">
        <f>IF(D218=0,1,BY218/D218)*CB218</f>
        <v>0</v>
      </c>
      <c r="CF218" s="54">
        <f>'11'!C$16-'935'!Y218</f>
        <v>0</v>
      </c>
      <c r="CG218" s="37">
        <f>MAX('DNO totals'!B$312+0,MIN('935'!L218+0,'DNO totals'!B$304+0))</f>
        <v>0</v>
      </c>
      <c r="CH218" s="37">
        <f>MAX('DNO totals'!C$312+0,MIN('935'!M218+0,'DNO totals'!C$304+0))</f>
        <v>0</v>
      </c>
      <c r="CI218" s="37">
        <f>MAX('DNO totals'!D$312+0,MIN('935'!N218+0,'DNO totals'!D$304+0))</f>
        <v>0</v>
      </c>
      <c r="CJ218" s="37">
        <f>MAX('DNO totals'!E$312+0,MIN('935'!O218+0,'DNO totals'!E$304+0))</f>
        <v>0</v>
      </c>
      <c r="CK218" s="52">
        <f>MAX('DNO totals'!F$312+0,MIN('935'!P218+0,'DNO totals'!F$304+0))</f>
        <v>0</v>
      </c>
      <c r="CL218" s="37">
        <f>IF('935'!$K218=1000,'Charging rates'!$C$29*$AZ218/(1+'DNO totals'!$C$60)*$CG218,0)</f>
        <v>0</v>
      </c>
      <c r="CM218" s="37">
        <f>IF(MOD('935'!$K218,1000)=100,'Charging rates'!$D$29*$AZ218/(1+'DNO totals'!$D$60)*$CH218,0)</f>
        <v>0</v>
      </c>
      <c r="CN218" s="37">
        <f>IF(MOD('935'!$K218,100)=10,'Charging rates'!$E$29*$AZ218/(1+'DNO totals'!$E$60)*$CI218,0)</f>
        <v>0</v>
      </c>
      <c r="CO218" s="37">
        <f>IF(AND(MOD('935'!$K218,10)&gt;0,MOD('935'!$K218,1000)&gt;1),'Charging rates'!$F$29*$AZ218/(1+'DNO totals'!$F$60)*$CJ218,0)</f>
        <v>0</v>
      </c>
      <c r="CP218" s="37">
        <f>IF(MOD('935'!$K218,1000)=1,'Charging rates'!$G$29*$AZ218/(1+'DNO totals'!$G$60)*$CK218,0)</f>
        <v>0</v>
      </c>
      <c r="CQ218" s="52">
        <f>$CL218+$CM218+$CN218+$CO218+$CP218</f>
        <v>0</v>
      </c>
      <c r="CR218" s="37">
        <f>IF('935'!$K218&gt;1000,'Charging rates'!$C$29*$AY218*$CG218,0)</f>
        <v>0</v>
      </c>
      <c r="CS218" s="37">
        <f>IF(MOD('935'!$K218,1000)&gt;100,'Charging rates'!$D$29*$AY218*$CH218,0)</f>
        <v>0</v>
      </c>
      <c r="CT218" s="37">
        <f>IF(MOD('935'!$K218,100)&gt;10,'Charging rates'!$E$29*$AY218*$CI218,0)</f>
        <v>0</v>
      </c>
      <c r="CU218" s="52">
        <f>$CR218+$CS218+$CT218</f>
        <v>0</v>
      </c>
      <c r="CV218" s="36">
        <f>100*(AV218*'935'!Q218*CA218)/'11'!B$16</f>
        <v>0</v>
      </c>
      <c r="CW218" s="36">
        <f>100/'11'!B$16*'Charging rates'!B$76*AY218</f>
        <v>0</v>
      </c>
      <c r="CX218" s="36">
        <f>IF(D218=0,0,(1-BY218/D218)*(CB218+IF('935'!Q218=0,0,(CC218*'935'!Q218*('11'!C$16-'935'!Y218)/('11'!B$16-'935'!X218)))))</f>
        <v>0</v>
      </c>
      <c r="CY218" s="36">
        <f>CW218+CE218</f>
        <v>0</v>
      </c>
      <c r="CZ218" s="49">
        <f>(CQ218+CU218)*D218</f>
        <v>0</v>
      </c>
      <c r="DA218" s="33">
        <f>D218*('Parameters'!B$21+J218)*IF('DNO totals'!B$323&lt;0,1,'935'!S218)</f>
        <v>0</v>
      </c>
      <c r="DB218" s="52">
        <f>IF('DNO totals'!B$323&lt;0,1,'935'!S218)*('Parameters'!B$21+J218)</f>
        <v>0</v>
      </c>
      <c r="DC218" s="37">
        <f>CY218+'Charging rates'!B$106*DB218*100/'11'!B$16</f>
        <v>0</v>
      </c>
      <c r="DD218" s="37">
        <f>DC218+'Charging rates'!B$116*('Parameters'!B$21+J218)*100/'11'!B$16*IF('DNO totals'!B$323&lt;0,1,'935'!S218)</f>
        <v>0</v>
      </c>
      <c r="DE218" s="37">
        <f>'Charging rates'!B$97*(CQ218+CU218)*100/'11'!B$16</f>
        <v>0</v>
      </c>
      <c r="DF218" s="36">
        <f>MAX(0-(CC218*J218*'11'!C$16/'11'!B$16),DD218+DE218)</f>
        <v>0</v>
      </c>
      <c r="DG218" s="37">
        <f>IF(BT218,IF(J218=0,CD218,MAX(0,MIN(CD218,CD218+(DF218/'935'!Q218*('11'!B$16-'935'!X218)/('11'!C$16-'935'!Y218))))),0)</f>
        <v>0</v>
      </c>
      <c r="DH218" s="36">
        <f>IF(BT218,MAX(0,DF218),0)</f>
        <v>0</v>
      </c>
      <c r="DI218" s="53">
        <f>DH218+CX218</f>
        <v>0</v>
      </c>
    </row>
    <row r="219" spans="1:113">
      <c r="A219" s="28">
        <v>119</v>
      </c>
      <c r="B219" s="48">
        <f>'935'!B219</f>
        <v>0</v>
      </c>
      <c r="C219" s="33">
        <f>OR('935'!E219&lt;&gt;"VOID",'935'!F219&lt;&gt;"VOID",'935'!G219&lt;&gt;"VOID")</f>
        <v>0</v>
      </c>
      <c r="D219" s="33">
        <f>IF('935'!C219="VOID",0,('935'!C219*(1-'935'!X219/'11'!B$16)))</f>
        <v>0</v>
      </c>
      <c r="E219" s="33">
        <f>IF('935'!D219="VOID",0,'935'!D219*(1-'935'!X219/'11'!B$16))</f>
        <v>0</v>
      </c>
      <c r="F219" s="33">
        <f>IF('935'!E219="VOID",0,'935'!E219*(1-'935'!X219/'11'!B$16))</f>
        <v>0</v>
      </c>
      <c r="G219" s="33">
        <f>IF('935'!F219="VOID",0,'935'!F219*(1-'935'!X219/'11'!B$16))</f>
        <v>0</v>
      </c>
      <c r="H219" s="33">
        <f>IF('935'!G219="VOID",0,'935'!G219*(1-'935'!X219/'11'!B$16))</f>
        <v>0</v>
      </c>
      <c r="I219" s="33">
        <f>F219+G219+H219</f>
        <v>0</v>
      </c>
      <c r="J219" s="37">
        <f>'935'!Q219*(1-'935'!Y219/'11'!C$16)/(1-'935'!X219/'11'!B$16)</f>
        <v>0</v>
      </c>
      <c r="K219" s="33">
        <f>IF(D219,'935'!H219*D219/(D219+E219+I219),0)</f>
        <v>0</v>
      </c>
      <c r="L219" s="33">
        <f>IF(I219,'935'!H219*I219/(D219+E219+I219),0)</f>
        <v>0</v>
      </c>
      <c r="M219" s="33">
        <f>K219*(1-'935'!X219/'11'!B$16)</f>
        <v>0</v>
      </c>
      <c r="N219" s="49">
        <f>L219*(1-'935'!X219/'11'!B$16)</f>
        <v>0</v>
      </c>
      <c r="O219" s="50">
        <f>MATCH('935'!J219,'913'!$B$6:$B$1205,0)</f>
        <v>0</v>
      </c>
      <c r="P219" s="50">
        <f>MATCH(INDEX('913'!$D$6:$D$1205,O219),'913'!$B$6:$B$1205,0)</f>
        <v>0</v>
      </c>
      <c r="Q219" s="50">
        <f>MATCH(INDEX('913'!$D$6:$D$1205,P219),'913'!$B$6:$B$1205,0)</f>
        <v>0</v>
      </c>
      <c r="R219" s="50">
        <f>MATCH(INDEX('913'!$D$6:$D$1205,Q219),'913'!$B$6:$B$1205,0)</f>
        <v>0</v>
      </c>
      <c r="S219" s="50">
        <f>MATCH(INDEX('913'!$D$6:$D$1205,R219),'913'!$B$6:$B$1205,0)</f>
        <v>0</v>
      </c>
      <c r="T219" s="50">
        <f>MATCH(INDEX('913'!$D$6:$D$1205,S219),'913'!$B$6:$B$1205,0)</f>
        <v>0</v>
      </c>
      <c r="U219" s="50">
        <f>MATCH(INDEX('913'!$D$6:$D$1205,T219),'913'!$B$6:$B$1205,0)</f>
        <v>0</v>
      </c>
      <c r="V219" s="51">
        <f>MATCH(INDEX('913'!$D$6:$D$1205,U219),'913'!$B$6:$B$1205,0)</f>
        <v>0</v>
      </c>
      <c r="W219" s="37">
        <f>IF(ISNUMBER(O219),MAX(0,INDEX('913'!$E$6:$E$1205,O219)),0)</f>
        <v>0</v>
      </c>
      <c r="X219" s="37">
        <f>IF(ISNUMBER(P219),MAX(0,INDEX('913'!$E$6:$E$1205,P219)),0)</f>
        <v>0</v>
      </c>
      <c r="Y219" s="37">
        <f>IF(ISNUMBER(Q219),MAX(0,INDEX('913'!$E$6:$E$1205,Q219)),0)</f>
        <v>0</v>
      </c>
      <c r="Z219" s="37">
        <f>IF(ISNUMBER(R219),MAX(0,INDEX('913'!$E$6:$E$1205,R219)),0)</f>
        <v>0</v>
      </c>
      <c r="AA219" s="37">
        <f>IF(ISNUMBER(S219),MAX(0,INDEX('913'!$E$6:$E$1205,S219)),0)</f>
        <v>0</v>
      </c>
      <c r="AB219" s="37">
        <f>IF(ISNUMBER(T219),MAX(0,INDEX('913'!$E$6:$E$1205,T219)),0)</f>
        <v>0</v>
      </c>
      <c r="AC219" s="37">
        <f>IF(ISNUMBER(U219),MAX(0,INDEX('913'!$E$6:$E$1205,U219)),0)</f>
        <v>0</v>
      </c>
      <c r="AD219" s="52">
        <f>IF(ISNUMBER(V219),MAX(0,INDEX('913'!$E$6:$E$1205,V219)),0)</f>
        <v>0</v>
      </c>
      <c r="AE219" s="37">
        <f>IF(ISNUMBER(O219),MAX(0,INDEX('913'!$F$6:$F$1205,O219)),0)</f>
        <v>0</v>
      </c>
      <c r="AF219" s="37">
        <f>IF(ISNUMBER(P219),MAX(0,INDEX('913'!$F$6:$F$1205,P219)),0)</f>
        <v>0</v>
      </c>
      <c r="AG219" s="37">
        <f>IF(ISNUMBER(Q219),MAX(0,INDEX('913'!$F$6:$F$1205,Q219)),0)</f>
        <v>0</v>
      </c>
      <c r="AH219" s="37">
        <f>IF(ISNUMBER(R219),MAX(0,INDEX('913'!$F$6:$F$1205,R219)),0)</f>
        <v>0</v>
      </c>
      <c r="AI219" s="37">
        <f>IF(ISNUMBER(S219),MAX(0,INDEX('913'!$F$6:$F$1205,S219)),0)</f>
        <v>0</v>
      </c>
      <c r="AJ219" s="37">
        <f>IF(ISNUMBER(T219),MAX(0,INDEX('913'!$F$6:$F$1205,T219)),0)</f>
        <v>0</v>
      </c>
      <c r="AK219" s="37">
        <f>IF(ISNUMBER(U219),MAX(0,INDEX('913'!$F$6:$F$1205,U219)),0)</f>
        <v>0</v>
      </c>
      <c r="AL219" s="37">
        <f>IF(ISNUMBER(V219),MAX(0,INDEX('913'!$F$6:$F$1205,V219)),0)</f>
        <v>0</v>
      </c>
      <c r="AM219" s="33">
        <f>IF(ISNUMBER(O219),SQRT(INDEX('913'!$I$6:$I$1205,O219)^2+INDEX('913'!$J$6:$J$1205,O219)^2),0)</f>
        <v>0</v>
      </c>
      <c r="AN219" s="33">
        <f>IF(ISNUMBER(P219),SQRT(INDEX('913'!$I$6:$I$1205,P219)^2+INDEX('913'!$J$6:$J$1205,P219)^2),0)</f>
        <v>0</v>
      </c>
      <c r="AO219" s="33">
        <f>IF(ISNUMBER(Q219),SQRT(INDEX('913'!$I$6:$I$1205,Q219)^2+INDEX('913'!$J$6:$J$1205,Q219)^2),0)</f>
        <v>0</v>
      </c>
      <c r="AP219" s="33">
        <f>IF(ISNUMBER(R219),SQRT(INDEX('913'!$I$6:$I$1205,R219)^2+INDEX('913'!$J$6:$J$1205,R219)^2),0)</f>
        <v>0</v>
      </c>
      <c r="AQ219" s="33">
        <f>IF(ISNUMBER(S219),SQRT(INDEX('913'!$I$6:$I$1205,S219)^2+INDEX('913'!$J$6:$J$1205,S219)^2),0)</f>
        <v>0</v>
      </c>
      <c r="AR219" s="33">
        <f>IF(ISNUMBER(T219),SQRT(INDEX('913'!$I$6:$I$1205,T219)^2+INDEX('913'!$J$6:$J$1205,T219)^2),0)</f>
        <v>0</v>
      </c>
      <c r="AS219" s="33">
        <f>IF(ISNUMBER(U219),SQRT(INDEX('913'!$I$6:$I$1205,U219)^2+INDEX('913'!$J$6:$J$1205,U219)^2),0)</f>
        <v>0</v>
      </c>
      <c r="AT219" s="49">
        <f>IF(ISNUMBER(V219),SQRT(INDEX('913'!$I$6:$I$1205,V219)^2+INDEX('913'!$J$6:$J$1205,V219)^2),0)</f>
        <v>0</v>
      </c>
      <c r="AU219" s="37">
        <f>IF(AM219+AN219+AO219+AP219+AQ219+AR219+AS219+AT219=0,IF(COUNT(O219,P219,Q219,R219,S219,T219,U219,V219),(W219+X219+Y219+Z219+AA219+AB219+AC219+AD219)/COUNT(O219,P219,Q219,R219,S219,T219,U219,V219),0),(AM219*W219+AN219*X219+AO219*Y219+AP219*Z219+AQ219*AA219+AR219*AB219+AS219*AC219+AT219*AD219)/(AM219+AN219+AO219+AP219+AQ219+AR219+AS219+AT219))</f>
        <v>0</v>
      </c>
      <c r="AV219" s="37">
        <f>IF(AM219+AN219+AO219+AP219+AQ219+AR219+AS219+AT219=0,IF(COUNT(O219,P219,Q219,R219,S219,T219,U219,V219),(AE219+AF219+AG219+AH219+AI219+AJ219+AK219+AL219)/COUNT(O219,P219,Q219,R219,S219,T219,U219,V219),0),(AM219*AE219+AN219*AF219+AO219*AG219+AP219*AH219+AQ219*AI219+AR219*AJ219+AS219*AK219+AT219*AL219)/(AM219+AN219+AO219+AP219+AQ219+AR219+AS219+AT219))</f>
        <v>0</v>
      </c>
      <c r="AW219" s="52">
        <f>-100*'935'!W219*(AU219+AV219)/'11'!C$16</f>
        <v>0</v>
      </c>
      <c r="AX219" s="37">
        <f>INDEX('DNO totals'!$B$52:$G$52,IF('935'!K219,IF(MOD('935'!K219,1000),IF(MOD('935'!K219,100),IF(MOD('935'!K219,10),IF(MOD('935'!K219,1000)=1,6,5),4),3),2),1))</f>
        <v>0</v>
      </c>
      <c r="AY219" s="52">
        <f>J219*AX219</f>
        <v>0</v>
      </c>
      <c r="AZ219" s="37">
        <f>AX219*'Parameters'!B$11</f>
        <v>0</v>
      </c>
      <c r="BA219" s="37">
        <f>IF('935'!$K219=1000,'Charging rates'!$C$29*$AZ219/(1+'DNO totals'!$C$60)*'935'!$L219,0)</f>
        <v>0</v>
      </c>
      <c r="BB219" s="37">
        <f>IF(MOD('935'!$K219,1000)=100,'Charging rates'!$D$29*$AZ219/(1+'DNO totals'!$D$60)*'935'!$M219,0)</f>
        <v>0</v>
      </c>
      <c r="BC219" s="37">
        <f>IF(MOD('935'!$K219,100)=10,'Charging rates'!$E$29*$AZ219/(1+'DNO totals'!$E$60)*'935'!$N219,0)</f>
        <v>0</v>
      </c>
      <c r="BD219" s="37">
        <f>IF(AND(MOD('935'!$K219,10)&gt;0,MOD('935'!$K219,1000)&gt;1),'Charging rates'!$F$29*$AZ219/(1+'DNO totals'!$F$60)*'935'!$O219,0)</f>
        <v>0</v>
      </c>
      <c r="BE219" s="37">
        <f>IF(MOD('935'!$K219,1000)=1,'Charging rates'!$G$29*$AZ219/(1+'DNO totals'!$G$60)*'935'!$P219,0)</f>
        <v>0</v>
      </c>
      <c r="BF219" s="37">
        <f>IF('935'!$K219&gt;1000,'Charging rates'!$C$29*$AY219*'935'!$L219,0)</f>
        <v>0</v>
      </c>
      <c r="BG219" s="37">
        <f>IF(MOD('935'!$K219,1000)&gt;100,'Charging rates'!$D$29*$AY219*'935'!$M219,0)</f>
        <v>0</v>
      </c>
      <c r="BH219" s="37">
        <f>IF(MOD('935'!$K219,100)&gt;10,'Charging rates'!$E$29*$AY219*'935'!$N219,0)</f>
        <v>0</v>
      </c>
      <c r="BI219" s="37">
        <f>$BA219+$BB219+$BC219+$BD219+$BE219</f>
        <v>0</v>
      </c>
      <c r="BJ219" s="52">
        <f>$BF219+$BG219+$BH219</f>
        <v>0</v>
      </c>
      <c r="BK219" s="37">
        <f>AW219*(1+'Charging rates'!B$42+0.6*'Charging rates'!B$67+'Charging rates'!B$54)-100*'Charging rates'!B$76/'11'!C$16*'935'!W219</f>
        <v>0</v>
      </c>
      <c r="BL219" s="37">
        <f>IF(I219,BK219*I219/(I219+E219),0)</f>
        <v>0</v>
      </c>
      <c r="BM219" s="52">
        <f>ROUND(BL219,3)</f>
        <v>0</v>
      </c>
      <c r="BN219" s="33">
        <f>IF('935'!V219="VOID",0,'935'!V219*(1-'935'!X219/'11'!B$16))</f>
        <v>0</v>
      </c>
      <c r="BO219" s="36">
        <f>IF(I219,-100*'Charging rates'!B$76/'11'!B$16*BN219/I219,0)</f>
        <v>0</v>
      </c>
      <c r="BP219" s="36">
        <f>IF(C219,'DNO totals'!B$171,0)</f>
        <v>0</v>
      </c>
      <c r="BQ219" s="36">
        <f>ROUND(BP219,2)</f>
        <v>0</v>
      </c>
      <c r="BR219" s="36">
        <f>IF(C219,(BP219+BO219),0)</f>
        <v>0</v>
      </c>
      <c r="BS219" s="53">
        <f>ROUND(BR219,2)</f>
        <v>0</v>
      </c>
      <c r="BT219" s="33">
        <f>'935'!C219&lt;&gt;"VOID"</f>
        <v>0</v>
      </c>
      <c r="BU219" s="36">
        <f>IF(BT219,(100/'11'!B$16*K219*((1-'935'!I219)*'Charging rates'!B$42+'Charging rates'!B$54)),0)</f>
        <v>0</v>
      </c>
      <c r="BV219" s="36">
        <f>100/'11'!B$16*N219*('Charging rates'!B$42+'Charging rates'!B$54)</f>
        <v>0</v>
      </c>
      <c r="BW219" s="36">
        <f>100/'11'!B$16*L219*('Charging rates'!B$42+'Charging rates'!B$54)</f>
        <v>0</v>
      </c>
      <c r="BX219" s="53">
        <f>ROUND(BW219,2)</f>
        <v>0</v>
      </c>
      <c r="BY219" s="33">
        <f>D219-('935'!T219*(1-'935'!X219/'11'!B$16))</f>
        <v>0</v>
      </c>
      <c r="BZ219" s="33">
        <f>0-IF(ISNUMBER(O219),INDEX('913'!$I$6:$I$1205,O219),0)-IF(ISNUMBER(P219),INDEX('913'!$I$6:$I$1205,P219),0)-IF(ISNUMBER(Q219),INDEX('913'!$I$6:$I$1205,Q219),0)-IF(ISNUMBER(R219),INDEX('913'!$I$6:$I$1205,R219),0)-IF(ISNUMBER(S219),INDEX('913'!$I$6:$I$1205,S219),0)-IF(ISNUMBER(T219),INDEX('913'!$I$6:$I$1205,T219),0)-IF(ISNUMBER(U219),INDEX('913'!$I$6:$I$1205,U219),0)-IF(ISNUMBER(V219),INDEX('913'!$I$6:$I$1205,V219),0)</f>
        <v>0</v>
      </c>
      <c r="CA219" s="37">
        <f>IF(BZ219=0,1,MAX(1,SQRT(BZ219^2+(IF(ISNUMBER(O219),INDEX('913'!$J$6:$J$1205,O219),0)+IF(ISNUMBER(P219),INDEX('913'!$J$6:$J$1205,P219),0)+IF(ISNUMBER(Q219),INDEX('913'!$J$6:$J$1205,Q219),0)+IF(ISNUMBER(R219),INDEX('913'!$J$6:$J$1205,R219),0)+IF(ISNUMBER(S219),INDEX('913'!$J$6:$J$1205,S219),0)+IF(ISNUMBER(T219),INDEX('913'!$J$6:$J$1205,T219),0)+IF(ISNUMBER(U219),INDEX('913'!$J$6:$J$1205,U219),0)+IF(ISNUMBER(V219),INDEX('913'!$J$6:$J$1205,V219),0))^2)/BZ219))</f>
        <v>0</v>
      </c>
      <c r="CB219" s="36">
        <f>100*AU219/'11'!B$16</f>
        <v>0</v>
      </c>
      <c r="CC219" s="37">
        <f>100*(AV219*CA219)/'11'!C$16</f>
        <v>0</v>
      </c>
      <c r="CD219" s="37">
        <f>IF(D219=0,1,BY219/D219)*CC219</f>
        <v>0</v>
      </c>
      <c r="CE219" s="36">
        <f>IF(D219=0,1,BY219/D219)*CB219</f>
        <v>0</v>
      </c>
      <c r="CF219" s="54">
        <f>'11'!C$16-'935'!Y219</f>
        <v>0</v>
      </c>
      <c r="CG219" s="37">
        <f>MAX('DNO totals'!B$312+0,MIN('935'!L219+0,'DNO totals'!B$304+0))</f>
        <v>0</v>
      </c>
      <c r="CH219" s="37">
        <f>MAX('DNO totals'!C$312+0,MIN('935'!M219+0,'DNO totals'!C$304+0))</f>
        <v>0</v>
      </c>
      <c r="CI219" s="37">
        <f>MAX('DNO totals'!D$312+0,MIN('935'!N219+0,'DNO totals'!D$304+0))</f>
        <v>0</v>
      </c>
      <c r="CJ219" s="37">
        <f>MAX('DNO totals'!E$312+0,MIN('935'!O219+0,'DNO totals'!E$304+0))</f>
        <v>0</v>
      </c>
      <c r="CK219" s="52">
        <f>MAX('DNO totals'!F$312+0,MIN('935'!P219+0,'DNO totals'!F$304+0))</f>
        <v>0</v>
      </c>
      <c r="CL219" s="37">
        <f>IF('935'!$K219=1000,'Charging rates'!$C$29*$AZ219/(1+'DNO totals'!$C$60)*$CG219,0)</f>
        <v>0</v>
      </c>
      <c r="CM219" s="37">
        <f>IF(MOD('935'!$K219,1000)=100,'Charging rates'!$D$29*$AZ219/(1+'DNO totals'!$D$60)*$CH219,0)</f>
        <v>0</v>
      </c>
      <c r="CN219" s="37">
        <f>IF(MOD('935'!$K219,100)=10,'Charging rates'!$E$29*$AZ219/(1+'DNO totals'!$E$60)*$CI219,0)</f>
        <v>0</v>
      </c>
      <c r="CO219" s="37">
        <f>IF(AND(MOD('935'!$K219,10)&gt;0,MOD('935'!$K219,1000)&gt;1),'Charging rates'!$F$29*$AZ219/(1+'DNO totals'!$F$60)*$CJ219,0)</f>
        <v>0</v>
      </c>
      <c r="CP219" s="37">
        <f>IF(MOD('935'!$K219,1000)=1,'Charging rates'!$G$29*$AZ219/(1+'DNO totals'!$G$60)*$CK219,0)</f>
        <v>0</v>
      </c>
      <c r="CQ219" s="52">
        <f>$CL219+$CM219+$CN219+$CO219+$CP219</f>
        <v>0</v>
      </c>
      <c r="CR219" s="37">
        <f>IF('935'!$K219&gt;1000,'Charging rates'!$C$29*$AY219*$CG219,0)</f>
        <v>0</v>
      </c>
      <c r="CS219" s="37">
        <f>IF(MOD('935'!$K219,1000)&gt;100,'Charging rates'!$D$29*$AY219*$CH219,0)</f>
        <v>0</v>
      </c>
      <c r="CT219" s="37">
        <f>IF(MOD('935'!$K219,100)&gt;10,'Charging rates'!$E$29*$AY219*$CI219,0)</f>
        <v>0</v>
      </c>
      <c r="CU219" s="52">
        <f>$CR219+$CS219+$CT219</f>
        <v>0</v>
      </c>
      <c r="CV219" s="36">
        <f>100*(AV219*'935'!Q219*CA219)/'11'!B$16</f>
        <v>0</v>
      </c>
      <c r="CW219" s="36">
        <f>100/'11'!B$16*'Charging rates'!B$76*AY219</f>
        <v>0</v>
      </c>
      <c r="CX219" s="36">
        <f>IF(D219=0,0,(1-BY219/D219)*(CB219+IF('935'!Q219=0,0,(CC219*'935'!Q219*('11'!C$16-'935'!Y219)/('11'!B$16-'935'!X219)))))</f>
        <v>0</v>
      </c>
      <c r="CY219" s="36">
        <f>CW219+CE219</f>
        <v>0</v>
      </c>
      <c r="CZ219" s="49">
        <f>(CQ219+CU219)*D219</f>
        <v>0</v>
      </c>
      <c r="DA219" s="33">
        <f>D219*('Parameters'!B$21+J219)*IF('DNO totals'!B$323&lt;0,1,'935'!S219)</f>
        <v>0</v>
      </c>
      <c r="DB219" s="52">
        <f>IF('DNO totals'!B$323&lt;0,1,'935'!S219)*('Parameters'!B$21+J219)</f>
        <v>0</v>
      </c>
      <c r="DC219" s="37">
        <f>CY219+'Charging rates'!B$106*DB219*100/'11'!B$16</f>
        <v>0</v>
      </c>
      <c r="DD219" s="37">
        <f>DC219+'Charging rates'!B$116*('Parameters'!B$21+J219)*100/'11'!B$16*IF('DNO totals'!B$323&lt;0,1,'935'!S219)</f>
        <v>0</v>
      </c>
      <c r="DE219" s="37">
        <f>'Charging rates'!B$97*(CQ219+CU219)*100/'11'!B$16</f>
        <v>0</v>
      </c>
      <c r="DF219" s="36">
        <f>MAX(0-(CC219*J219*'11'!C$16/'11'!B$16),DD219+DE219)</f>
        <v>0</v>
      </c>
      <c r="DG219" s="37">
        <f>IF(BT219,IF(J219=0,CD219,MAX(0,MIN(CD219,CD219+(DF219/'935'!Q219*('11'!B$16-'935'!X219)/('11'!C$16-'935'!Y219))))),0)</f>
        <v>0</v>
      </c>
      <c r="DH219" s="36">
        <f>IF(BT219,MAX(0,DF219),0)</f>
        <v>0</v>
      </c>
      <c r="DI219" s="53">
        <f>DH219+CX219</f>
        <v>0</v>
      </c>
    </row>
    <row r="220" spans="1:113">
      <c r="A220" s="28">
        <v>120</v>
      </c>
      <c r="B220" s="48">
        <f>'935'!B220</f>
        <v>0</v>
      </c>
      <c r="C220" s="33">
        <f>OR('935'!E220&lt;&gt;"VOID",'935'!F220&lt;&gt;"VOID",'935'!G220&lt;&gt;"VOID")</f>
        <v>0</v>
      </c>
      <c r="D220" s="33">
        <f>IF('935'!C220="VOID",0,('935'!C220*(1-'935'!X220/'11'!B$16)))</f>
        <v>0</v>
      </c>
      <c r="E220" s="33">
        <f>IF('935'!D220="VOID",0,'935'!D220*(1-'935'!X220/'11'!B$16))</f>
        <v>0</v>
      </c>
      <c r="F220" s="33">
        <f>IF('935'!E220="VOID",0,'935'!E220*(1-'935'!X220/'11'!B$16))</f>
        <v>0</v>
      </c>
      <c r="G220" s="33">
        <f>IF('935'!F220="VOID",0,'935'!F220*(1-'935'!X220/'11'!B$16))</f>
        <v>0</v>
      </c>
      <c r="H220" s="33">
        <f>IF('935'!G220="VOID",0,'935'!G220*(1-'935'!X220/'11'!B$16))</f>
        <v>0</v>
      </c>
      <c r="I220" s="33">
        <f>F220+G220+H220</f>
        <v>0</v>
      </c>
      <c r="J220" s="37">
        <f>'935'!Q220*(1-'935'!Y220/'11'!C$16)/(1-'935'!X220/'11'!B$16)</f>
        <v>0</v>
      </c>
      <c r="K220" s="33">
        <f>IF(D220,'935'!H220*D220/(D220+E220+I220),0)</f>
        <v>0</v>
      </c>
      <c r="L220" s="33">
        <f>IF(I220,'935'!H220*I220/(D220+E220+I220),0)</f>
        <v>0</v>
      </c>
      <c r="M220" s="33">
        <f>K220*(1-'935'!X220/'11'!B$16)</f>
        <v>0</v>
      </c>
      <c r="N220" s="49">
        <f>L220*(1-'935'!X220/'11'!B$16)</f>
        <v>0</v>
      </c>
      <c r="O220" s="50">
        <f>MATCH('935'!J220,'913'!$B$6:$B$1205,0)</f>
        <v>0</v>
      </c>
      <c r="P220" s="50">
        <f>MATCH(INDEX('913'!$D$6:$D$1205,O220),'913'!$B$6:$B$1205,0)</f>
        <v>0</v>
      </c>
      <c r="Q220" s="50">
        <f>MATCH(INDEX('913'!$D$6:$D$1205,P220),'913'!$B$6:$B$1205,0)</f>
        <v>0</v>
      </c>
      <c r="R220" s="50">
        <f>MATCH(INDEX('913'!$D$6:$D$1205,Q220),'913'!$B$6:$B$1205,0)</f>
        <v>0</v>
      </c>
      <c r="S220" s="50">
        <f>MATCH(INDEX('913'!$D$6:$D$1205,R220),'913'!$B$6:$B$1205,0)</f>
        <v>0</v>
      </c>
      <c r="T220" s="50">
        <f>MATCH(INDEX('913'!$D$6:$D$1205,S220),'913'!$B$6:$B$1205,0)</f>
        <v>0</v>
      </c>
      <c r="U220" s="50">
        <f>MATCH(INDEX('913'!$D$6:$D$1205,T220),'913'!$B$6:$B$1205,0)</f>
        <v>0</v>
      </c>
      <c r="V220" s="51">
        <f>MATCH(INDEX('913'!$D$6:$D$1205,U220),'913'!$B$6:$B$1205,0)</f>
        <v>0</v>
      </c>
      <c r="W220" s="37">
        <f>IF(ISNUMBER(O220),MAX(0,INDEX('913'!$E$6:$E$1205,O220)),0)</f>
        <v>0</v>
      </c>
      <c r="X220" s="37">
        <f>IF(ISNUMBER(P220),MAX(0,INDEX('913'!$E$6:$E$1205,P220)),0)</f>
        <v>0</v>
      </c>
      <c r="Y220" s="37">
        <f>IF(ISNUMBER(Q220),MAX(0,INDEX('913'!$E$6:$E$1205,Q220)),0)</f>
        <v>0</v>
      </c>
      <c r="Z220" s="37">
        <f>IF(ISNUMBER(R220),MAX(0,INDEX('913'!$E$6:$E$1205,R220)),0)</f>
        <v>0</v>
      </c>
      <c r="AA220" s="37">
        <f>IF(ISNUMBER(S220),MAX(0,INDEX('913'!$E$6:$E$1205,S220)),0)</f>
        <v>0</v>
      </c>
      <c r="AB220" s="37">
        <f>IF(ISNUMBER(T220),MAX(0,INDEX('913'!$E$6:$E$1205,T220)),0)</f>
        <v>0</v>
      </c>
      <c r="AC220" s="37">
        <f>IF(ISNUMBER(U220),MAX(0,INDEX('913'!$E$6:$E$1205,U220)),0)</f>
        <v>0</v>
      </c>
      <c r="AD220" s="52">
        <f>IF(ISNUMBER(V220),MAX(0,INDEX('913'!$E$6:$E$1205,V220)),0)</f>
        <v>0</v>
      </c>
      <c r="AE220" s="37">
        <f>IF(ISNUMBER(O220),MAX(0,INDEX('913'!$F$6:$F$1205,O220)),0)</f>
        <v>0</v>
      </c>
      <c r="AF220" s="37">
        <f>IF(ISNUMBER(P220),MAX(0,INDEX('913'!$F$6:$F$1205,P220)),0)</f>
        <v>0</v>
      </c>
      <c r="AG220" s="37">
        <f>IF(ISNUMBER(Q220),MAX(0,INDEX('913'!$F$6:$F$1205,Q220)),0)</f>
        <v>0</v>
      </c>
      <c r="AH220" s="37">
        <f>IF(ISNUMBER(R220),MAX(0,INDEX('913'!$F$6:$F$1205,R220)),0)</f>
        <v>0</v>
      </c>
      <c r="AI220" s="37">
        <f>IF(ISNUMBER(S220),MAX(0,INDEX('913'!$F$6:$F$1205,S220)),0)</f>
        <v>0</v>
      </c>
      <c r="AJ220" s="37">
        <f>IF(ISNUMBER(T220),MAX(0,INDEX('913'!$F$6:$F$1205,T220)),0)</f>
        <v>0</v>
      </c>
      <c r="AK220" s="37">
        <f>IF(ISNUMBER(U220),MAX(0,INDEX('913'!$F$6:$F$1205,U220)),0)</f>
        <v>0</v>
      </c>
      <c r="AL220" s="37">
        <f>IF(ISNUMBER(V220),MAX(0,INDEX('913'!$F$6:$F$1205,V220)),0)</f>
        <v>0</v>
      </c>
      <c r="AM220" s="33">
        <f>IF(ISNUMBER(O220),SQRT(INDEX('913'!$I$6:$I$1205,O220)^2+INDEX('913'!$J$6:$J$1205,O220)^2),0)</f>
        <v>0</v>
      </c>
      <c r="AN220" s="33">
        <f>IF(ISNUMBER(P220),SQRT(INDEX('913'!$I$6:$I$1205,P220)^2+INDEX('913'!$J$6:$J$1205,P220)^2),0)</f>
        <v>0</v>
      </c>
      <c r="AO220" s="33">
        <f>IF(ISNUMBER(Q220),SQRT(INDEX('913'!$I$6:$I$1205,Q220)^2+INDEX('913'!$J$6:$J$1205,Q220)^2),0)</f>
        <v>0</v>
      </c>
      <c r="AP220" s="33">
        <f>IF(ISNUMBER(R220),SQRT(INDEX('913'!$I$6:$I$1205,R220)^2+INDEX('913'!$J$6:$J$1205,R220)^2),0)</f>
        <v>0</v>
      </c>
      <c r="AQ220" s="33">
        <f>IF(ISNUMBER(S220),SQRT(INDEX('913'!$I$6:$I$1205,S220)^2+INDEX('913'!$J$6:$J$1205,S220)^2),0)</f>
        <v>0</v>
      </c>
      <c r="AR220" s="33">
        <f>IF(ISNUMBER(T220),SQRT(INDEX('913'!$I$6:$I$1205,T220)^2+INDEX('913'!$J$6:$J$1205,T220)^2),0)</f>
        <v>0</v>
      </c>
      <c r="AS220" s="33">
        <f>IF(ISNUMBER(U220),SQRT(INDEX('913'!$I$6:$I$1205,U220)^2+INDEX('913'!$J$6:$J$1205,U220)^2),0)</f>
        <v>0</v>
      </c>
      <c r="AT220" s="49">
        <f>IF(ISNUMBER(V220),SQRT(INDEX('913'!$I$6:$I$1205,V220)^2+INDEX('913'!$J$6:$J$1205,V220)^2),0)</f>
        <v>0</v>
      </c>
      <c r="AU220" s="37">
        <f>IF(AM220+AN220+AO220+AP220+AQ220+AR220+AS220+AT220=0,IF(COUNT(O220,P220,Q220,R220,S220,T220,U220,V220),(W220+X220+Y220+Z220+AA220+AB220+AC220+AD220)/COUNT(O220,P220,Q220,R220,S220,T220,U220,V220),0),(AM220*W220+AN220*X220+AO220*Y220+AP220*Z220+AQ220*AA220+AR220*AB220+AS220*AC220+AT220*AD220)/(AM220+AN220+AO220+AP220+AQ220+AR220+AS220+AT220))</f>
        <v>0</v>
      </c>
      <c r="AV220" s="37">
        <f>IF(AM220+AN220+AO220+AP220+AQ220+AR220+AS220+AT220=0,IF(COUNT(O220,P220,Q220,R220,S220,T220,U220,V220),(AE220+AF220+AG220+AH220+AI220+AJ220+AK220+AL220)/COUNT(O220,P220,Q220,R220,S220,T220,U220,V220),0),(AM220*AE220+AN220*AF220+AO220*AG220+AP220*AH220+AQ220*AI220+AR220*AJ220+AS220*AK220+AT220*AL220)/(AM220+AN220+AO220+AP220+AQ220+AR220+AS220+AT220))</f>
        <v>0</v>
      </c>
      <c r="AW220" s="52">
        <f>-100*'935'!W220*(AU220+AV220)/'11'!C$16</f>
        <v>0</v>
      </c>
      <c r="AX220" s="37">
        <f>INDEX('DNO totals'!$B$52:$G$52,IF('935'!K220,IF(MOD('935'!K220,1000),IF(MOD('935'!K220,100),IF(MOD('935'!K220,10),IF(MOD('935'!K220,1000)=1,6,5),4),3),2),1))</f>
        <v>0</v>
      </c>
      <c r="AY220" s="52">
        <f>J220*AX220</f>
        <v>0</v>
      </c>
      <c r="AZ220" s="37">
        <f>AX220*'Parameters'!B$11</f>
        <v>0</v>
      </c>
      <c r="BA220" s="37">
        <f>IF('935'!$K220=1000,'Charging rates'!$C$29*$AZ220/(1+'DNO totals'!$C$60)*'935'!$L220,0)</f>
        <v>0</v>
      </c>
      <c r="BB220" s="37">
        <f>IF(MOD('935'!$K220,1000)=100,'Charging rates'!$D$29*$AZ220/(1+'DNO totals'!$D$60)*'935'!$M220,0)</f>
        <v>0</v>
      </c>
      <c r="BC220" s="37">
        <f>IF(MOD('935'!$K220,100)=10,'Charging rates'!$E$29*$AZ220/(1+'DNO totals'!$E$60)*'935'!$N220,0)</f>
        <v>0</v>
      </c>
      <c r="BD220" s="37">
        <f>IF(AND(MOD('935'!$K220,10)&gt;0,MOD('935'!$K220,1000)&gt;1),'Charging rates'!$F$29*$AZ220/(1+'DNO totals'!$F$60)*'935'!$O220,0)</f>
        <v>0</v>
      </c>
      <c r="BE220" s="37">
        <f>IF(MOD('935'!$K220,1000)=1,'Charging rates'!$G$29*$AZ220/(1+'DNO totals'!$G$60)*'935'!$P220,0)</f>
        <v>0</v>
      </c>
      <c r="BF220" s="37">
        <f>IF('935'!$K220&gt;1000,'Charging rates'!$C$29*$AY220*'935'!$L220,0)</f>
        <v>0</v>
      </c>
      <c r="BG220" s="37">
        <f>IF(MOD('935'!$K220,1000)&gt;100,'Charging rates'!$D$29*$AY220*'935'!$M220,0)</f>
        <v>0</v>
      </c>
      <c r="BH220" s="37">
        <f>IF(MOD('935'!$K220,100)&gt;10,'Charging rates'!$E$29*$AY220*'935'!$N220,0)</f>
        <v>0</v>
      </c>
      <c r="BI220" s="37">
        <f>$BA220+$BB220+$BC220+$BD220+$BE220</f>
        <v>0</v>
      </c>
      <c r="BJ220" s="52">
        <f>$BF220+$BG220+$BH220</f>
        <v>0</v>
      </c>
      <c r="BK220" s="37">
        <f>AW220*(1+'Charging rates'!B$42+0.6*'Charging rates'!B$67+'Charging rates'!B$54)-100*'Charging rates'!B$76/'11'!C$16*'935'!W220</f>
        <v>0</v>
      </c>
      <c r="BL220" s="37">
        <f>IF(I220,BK220*I220/(I220+E220),0)</f>
        <v>0</v>
      </c>
      <c r="BM220" s="52">
        <f>ROUND(BL220,3)</f>
        <v>0</v>
      </c>
      <c r="BN220" s="33">
        <f>IF('935'!V220="VOID",0,'935'!V220*(1-'935'!X220/'11'!B$16))</f>
        <v>0</v>
      </c>
      <c r="BO220" s="36">
        <f>IF(I220,-100*'Charging rates'!B$76/'11'!B$16*BN220/I220,0)</f>
        <v>0</v>
      </c>
      <c r="BP220" s="36">
        <f>IF(C220,'DNO totals'!B$171,0)</f>
        <v>0</v>
      </c>
      <c r="BQ220" s="36">
        <f>ROUND(BP220,2)</f>
        <v>0</v>
      </c>
      <c r="BR220" s="36">
        <f>IF(C220,(BP220+BO220),0)</f>
        <v>0</v>
      </c>
      <c r="BS220" s="53">
        <f>ROUND(BR220,2)</f>
        <v>0</v>
      </c>
      <c r="BT220" s="33">
        <f>'935'!C220&lt;&gt;"VOID"</f>
        <v>0</v>
      </c>
      <c r="BU220" s="36">
        <f>IF(BT220,(100/'11'!B$16*K220*((1-'935'!I220)*'Charging rates'!B$42+'Charging rates'!B$54)),0)</f>
        <v>0</v>
      </c>
      <c r="BV220" s="36">
        <f>100/'11'!B$16*N220*('Charging rates'!B$42+'Charging rates'!B$54)</f>
        <v>0</v>
      </c>
      <c r="BW220" s="36">
        <f>100/'11'!B$16*L220*('Charging rates'!B$42+'Charging rates'!B$54)</f>
        <v>0</v>
      </c>
      <c r="BX220" s="53">
        <f>ROUND(BW220,2)</f>
        <v>0</v>
      </c>
      <c r="BY220" s="33">
        <f>D220-('935'!T220*(1-'935'!X220/'11'!B$16))</f>
        <v>0</v>
      </c>
      <c r="BZ220" s="33">
        <f>0-IF(ISNUMBER(O220),INDEX('913'!$I$6:$I$1205,O220),0)-IF(ISNUMBER(P220),INDEX('913'!$I$6:$I$1205,P220),0)-IF(ISNUMBER(Q220),INDEX('913'!$I$6:$I$1205,Q220),0)-IF(ISNUMBER(R220),INDEX('913'!$I$6:$I$1205,R220),0)-IF(ISNUMBER(S220),INDEX('913'!$I$6:$I$1205,S220),0)-IF(ISNUMBER(T220),INDEX('913'!$I$6:$I$1205,T220),0)-IF(ISNUMBER(U220),INDEX('913'!$I$6:$I$1205,U220),0)-IF(ISNUMBER(V220),INDEX('913'!$I$6:$I$1205,V220),0)</f>
        <v>0</v>
      </c>
      <c r="CA220" s="37">
        <f>IF(BZ220=0,1,MAX(1,SQRT(BZ220^2+(IF(ISNUMBER(O220),INDEX('913'!$J$6:$J$1205,O220),0)+IF(ISNUMBER(P220),INDEX('913'!$J$6:$J$1205,P220),0)+IF(ISNUMBER(Q220),INDEX('913'!$J$6:$J$1205,Q220),0)+IF(ISNUMBER(R220),INDEX('913'!$J$6:$J$1205,R220),0)+IF(ISNUMBER(S220),INDEX('913'!$J$6:$J$1205,S220),0)+IF(ISNUMBER(T220),INDEX('913'!$J$6:$J$1205,T220),0)+IF(ISNUMBER(U220),INDEX('913'!$J$6:$J$1205,U220),0)+IF(ISNUMBER(V220),INDEX('913'!$J$6:$J$1205,V220),0))^2)/BZ220))</f>
        <v>0</v>
      </c>
      <c r="CB220" s="36">
        <f>100*AU220/'11'!B$16</f>
        <v>0</v>
      </c>
      <c r="CC220" s="37">
        <f>100*(AV220*CA220)/'11'!C$16</f>
        <v>0</v>
      </c>
      <c r="CD220" s="37">
        <f>IF(D220=0,1,BY220/D220)*CC220</f>
        <v>0</v>
      </c>
      <c r="CE220" s="36">
        <f>IF(D220=0,1,BY220/D220)*CB220</f>
        <v>0</v>
      </c>
      <c r="CF220" s="54">
        <f>'11'!C$16-'935'!Y220</f>
        <v>0</v>
      </c>
      <c r="CG220" s="37">
        <f>MAX('DNO totals'!B$312+0,MIN('935'!L220+0,'DNO totals'!B$304+0))</f>
        <v>0</v>
      </c>
      <c r="CH220" s="37">
        <f>MAX('DNO totals'!C$312+0,MIN('935'!M220+0,'DNO totals'!C$304+0))</f>
        <v>0</v>
      </c>
      <c r="CI220" s="37">
        <f>MAX('DNO totals'!D$312+0,MIN('935'!N220+0,'DNO totals'!D$304+0))</f>
        <v>0</v>
      </c>
      <c r="CJ220" s="37">
        <f>MAX('DNO totals'!E$312+0,MIN('935'!O220+0,'DNO totals'!E$304+0))</f>
        <v>0</v>
      </c>
      <c r="CK220" s="52">
        <f>MAX('DNO totals'!F$312+0,MIN('935'!P220+0,'DNO totals'!F$304+0))</f>
        <v>0</v>
      </c>
      <c r="CL220" s="37">
        <f>IF('935'!$K220=1000,'Charging rates'!$C$29*$AZ220/(1+'DNO totals'!$C$60)*$CG220,0)</f>
        <v>0</v>
      </c>
      <c r="CM220" s="37">
        <f>IF(MOD('935'!$K220,1000)=100,'Charging rates'!$D$29*$AZ220/(1+'DNO totals'!$D$60)*$CH220,0)</f>
        <v>0</v>
      </c>
      <c r="CN220" s="37">
        <f>IF(MOD('935'!$K220,100)=10,'Charging rates'!$E$29*$AZ220/(1+'DNO totals'!$E$60)*$CI220,0)</f>
        <v>0</v>
      </c>
      <c r="CO220" s="37">
        <f>IF(AND(MOD('935'!$K220,10)&gt;0,MOD('935'!$K220,1000)&gt;1),'Charging rates'!$F$29*$AZ220/(1+'DNO totals'!$F$60)*$CJ220,0)</f>
        <v>0</v>
      </c>
      <c r="CP220" s="37">
        <f>IF(MOD('935'!$K220,1000)=1,'Charging rates'!$G$29*$AZ220/(1+'DNO totals'!$G$60)*$CK220,0)</f>
        <v>0</v>
      </c>
      <c r="CQ220" s="52">
        <f>$CL220+$CM220+$CN220+$CO220+$CP220</f>
        <v>0</v>
      </c>
      <c r="CR220" s="37">
        <f>IF('935'!$K220&gt;1000,'Charging rates'!$C$29*$AY220*$CG220,0)</f>
        <v>0</v>
      </c>
      <c r="CS220" s="37">
        <f>IF(MOD('935'!$K220,1000)&gt;100,'Charging rates'!$D$29*$AY220*$CH220,0)</f>
        <v>0</v>
      </c>
      <c r="CT220" s="37">
        <f>IF(MOD('935'!$K220,100)&gt;10,'Charging rates'!$E$29*$AY220*$CI220,0)</f>
        <v>0</v>
      </c>
      <c r="CU220" s="52">
        <f>$CR220+$CS220+$CT220</f>
        <v>0</v>
      </c>
      <c r="CV220" s="36">
        <f>100*(AV220*'935'!Q220*CA220)/'11'!B$16</f>
        <v>0</v>
      </c>
      <c r="CW220" s="36">
        <f>100/'11'!B$16*'Charging rates'!B$76*AY220</f>
        <v>0</v>
      </c>
      <c r="CX220" s="36">
        <f>IF(D220=0,0,(1-BY220/D220)*(CB220+IF('935'!Q220=0,0,(CC220*'935'!Q220*('11'!C$16-'935'!Y220)/('11'!B$16-'935'!X220)))))</f>
        <v>0</v>
      </c>
      <c r="CY220" s="36">
        <f>CW220+CE220</f>
        <v>0</v>
      </c>
      <c r="CZ220" s="49">
        <f>(CQ220+CU220)*D220</f>
        <v>0</v>
      </c>
      <c r="DA220" s="33">
        <f>D220*('Parameters'!B$21+J220)*IF('DNO totals'!B$323&lt;0,1,'935'!S220)</f>
        <v>0</v>
      </c>
      <c r="DB220" s="52">
        <f>IF('DNO totals'!B$323&lt;0,1,'935'!S220)*('Parameters'!B$21+J220)</f>
        <v>0</v>
      </c>
      <c r="DC220" s="37">
        <f>CY220+'Charging rates'!B$106*DB220*100/'11'!B$16</f>
        <v>0</v>
      </c>
      <c r="DD220" s="37">
        <f>DC220+'Charging rates'!B$116*('Parameters'!B$21+J220)*100/'11'!B$16*IF('DNO totals'!B$323&lt;0,1,'935'!S220)</f>
        <v>0</v>
      </c>
      <c r="DE220" s="37">
        <f>'Charging rates'!B$97*(CQ220+CU220)*100/'11'!B$16</f>
        <v>0</v>
      </c>
      <c r="DF220" s="36">
        <f>MAX(0-(CC220*J220*'11'!C$16/'11'!B$16),DD220+DE220)</f>
        <v>0</v>
      </c>
      <c r="DG220" s="37">
        <f>IF(BT220,IF(J220=0,CD220,MAX(0,MIN(CD220,CD220+(DF220/'935'!Q220*('11'!B$16-'935'!X220)/('11'!C$16-'935'!Y220))))),0)</f>
        <v>0</v>
      </c>
      <c r="DH220" s="36">
        <f>IF(BT220,MAX(0,DF220),0)</f>
        <v>0</v>
      </c>
      <c r="DI220" s="53">
        <f>DH220+CX220</f>
        <v>0</v>
      </c>
    </row>
    <row r="221" spans="1:113">
      <c r="A221" s="28">
        <v>121</v>
      </c>
      <c r="B221" s="48">
        <f>'935'!B221</f>
        <v>0</v>
      </c>
      <c r="C221" s="33">
        <f>OR('935'!E221&lt;&gt;"VOID",'935'!F221&lt;&gt;"VOID",'935'!G221&lt;&gt;"VOID")</f>
        <v>0</v>
      </c>
      <c r="D221" s="33">
        <f>IF('935'!C221="VOID",0,('935'!C221*(1-'935'!X221/'11'!B$16)))</f>
        <v>0</v>
      </c>
      <c r="E221" s="33">
        <f>IF('935'!D221="VOID",0,'935'!D221*(1-'935'!X221/'11'!B$16))</f>
        <v>0</v>
      </c>
      <c r="F221" s="33">
        <f>IF('935'!E221="VOID",0,'935'!E221*(1-'935'!X221/'11'!B$16))</f>
        <v>0</v>
      </c>
      <c r="G221" s="33">
        <f>IF('935'!F221="VOID",0,'935'!F221*(1-'935'!X221/'11'!B$16))</f>
        <v>0</v>
      </c>
      <c r="H221" s="33">
        <f>IF('935'!G221="VOID",0,'935'!G221*(1-'935'!X221/'11'!B$16))</f>
        <v>0</v>
      </c>
      <c r="I221" s="33">
        <f>F221+G221+H221</f>
        <v>0</v>
      </c>
      <c r="J221" s="37">
        <f>'935'!Q221*(1-'935'!Y221/'11'!C$16)/(1-'935'!X221/'11'!B$16)</f>
        <v>0</v>
      </c>
      <c r="K221" s="33">
        <f>IF(D221,'935'!H221*D221/(D221+E221+I221),0)</f>
        <v>0</v>
      </c>
      <c r="L221" s="33">
        <f>IF(I221,'935'!H221*I221/(D221+E221+I221),0)</f>
        <v>0</v>
      </c>
      <c r="M221" s="33">
        <f>K221*(1-'935'!X221/'11'!B$16)</f>
        <v>0</v>
      </c>
      <c r="N221" s="49">
        <f>L221*(1-'935'!X221/'11'!B$16)</f>
        <v>0</v>
      </c>
      <c r="O221" s="50">
        <f>MATCH('935'!J221,'913'!$B$6:$B$1205,0)</f>
        <v>0</v>
      </c>
      <c r="P221" s="50">
        <f>MATCH(INDEX('913'!$D$6:$D$1205,O221),'913'!$B$6:$B$1205,0)</f>
        <v>0</v>
      </c>
      <c r="Q221" s="50">
        <f>MATCH(INDEX('913'!$D$6:$D$1205,P221),'913'!$B$6:$B$1205,0)</f>
        <v>0</v>
      </c>
      <c r="R221" s="50">
        <f>MATCH(INDEX('913'!$D$6:$D$1205,Q221),'913'!$B$6:$B$1205,0)</f>
        <v>0</v>
      </c>
      <c r="S221" s="50">
        <f>MATCH(INDEX('913'!$D$6:$D$1205,R221),'913'!$B$6:$B$1205,0)</f>
        <v>0</v>
      </c>
      <c r="T221" s="50">
        <f>MATCH(INDEX('913'!$D$6:$D$1205,S221),'913'!$B$6:$B$1205,0)</f>
        <v>0</v>
      </c>
      <c r="U221" s="50">
        <f>MATCH(INDEX('913'!$D$6:$D$1205,T221),'913'!$B$6:$B$1205,0)</f>
        <v>0</v>
      </c>
      <c r="V221" s="51">
        <f>MATCH(INDEX('913'!$D$6:$D$1205,U221),'913'!$B$6:$B$1205,0)</f>
        <v>0</v>
      </c>
      <c r="W221" s="37">
        <f>IF(ISNUMBER(O221),MAX(0,INDEX('913'!$E$6:$E$1205,O221)),0)</f>
        <v>0</v>
      </c>
      <c r="X221" s="37">
        <f>IF(ISNUMBER(P221),MAX(0,INDEX('913'!$E$6:$E$1205,P221)),0)</f>
        <v>0</v>
      </c>
      <c r="Y221" s="37">
        <f>IF(ISNUMBER(Q221),MAX(0,INDEX('913'!$E$6:$E$1205,Q221)),0)</f>
        <v>0</v>
      </c>
      <c r="Z221" s="37">
        <f>IF(ISNUMBER(R221),MAX(0,INDEX('913'!$E$6:$E$1205,R221)),0)</f>
        <v>0</v>
      </c>
      <c r="AA221" s="37">
        <f>IF(ISNUMBER(S221),MAX(0,INDEX('913'!$E$6:$E$1205,S221)),0)</f>
        <v>0</v>
      </c>
      <c r="AB221" s="37">
        <f>IF(ISNUMBER(T221),MAX(0,INDEX('913'!$E$6:$E$1205,T221)),0)</f>
        <v>0</v>
      </c>
      <c r="AC221" s="37">
        <f>IF(ISNUMBER(U221),MAX(0,INDEX('913'!$E$6:$E$1205,U221)),0)</f>
        <v>0</v>
      </c>
      <c r="AD221" s="52">
        <f>IF(ISNUMBER(V221),MAX(0,INDEX('913'!$E$6:$E$1205,V221)),0)</f>
        <v>0</v>
      </c>
      <c r="AE221" s="37">
        <f>IF(ISNUMBER(O221),MAX(0,INDEX('913'!$F$6:$F$1205,O221)),0)</f>
        <v>0</v>
      </c>
      <c r="AF221" s="37">
        <f>IF(ISNUMBER(P221),MAX(0,INDEX('913'!$F$6:$F$1205,P221)),0)</f>
        <v>0</v>
      </c>
      <c r="AG221" s="37">
        <f>IF(ISNUMBER(Q221),MAX(0,INDEX('913'!$F$6:$F$1205,Q221)),0)</f>
        <v>0</v>
      </c>
      <c r="AH221" s="37">
        <f>IF(ISNUMBER(R221),MAX(0,INDEX('913'!$F$6:$F$1205,R221)),0)</f>
        <v>0</v>
      </c>
      <c r="AI221" s="37">
        <f>IF(ISNUMBER(S221),MAX(0,INDEX('913'!$F$6:$F$1205,S221)),0)</f>
        <v>0</v>
      </c>
      <c r="AJ221" s="37">
        <f>IF(ISNUMBER(T221),MAX(0,INDEX('913'!$F$6:$F$1205,T221)),0)</f>
        <v>0</v>
      </c>
      <c r="AK221" s="37">
        <f>IF(ISNUMBER(U221),MAX(0,INDEX('913'!$F$6:$F$1205,U221)),0)</f>
        <v>0</v>
      </c>
      <c r="AL221" s="37">
        <f>IF(ISNUMBER(V221),MAX(0,INDEX('913'!$F$6:$F$1205,V221)),0)</f>
        <v>0</v>
      </c>
      <c r="AM221" s="33">
        <f>IF(ISNUMBER(O221),SQRT(INDEX('913'!$I$6:$I$1205,O221)^2+INDEX('913'!$J$6:$J$1205,O221)^2),0)</f>
        <v>0</v>
      </c>
      <c r="AN221" s="33">
        <f>IF(ISNUMBER(P221),SQRT(INDEX('913'!$I$6:$I$1205,P221)^2+INDEX('913'!$J$6:$J$1205,P221)^2),0)</f>
        <v>0</v>
      </c>
      <c r="AO221" s="33">
        <f>IF(ISNUMBER(Q221),SQRT(INDEX('913'!$I$6:$I$1205,Q221)^2+INDEX('913'!$J$6:$J$1205,Q221)^2),0)</f>
        <v>0</v>
      </c>
      <c r="AP221" s="33">
        <f>IF(ISNUMBER(R221),SQRT(INDEX('913'!$I$6:$I$1205,R221)^2+INDEX('913'!$J$6:$J$1205,R221)^2),0)</f>
        <v>0</v>
      </c>
      <c r="AQ221" s="33">
        <f>IF(ISNUMBER(S221),SQRT(INDEX('913'!$I$6:$I$1205,S221)^2+INDEX('913'!$J$6:$J$1205,S221)^2),0)</f>
        <v>0</v>
      </c>
      <c r="AR221" s="33">
        <f>IF(ISNUMBER(T221),SQRT(INDEX('913'!$I$6:$I$1205,T221)^2+INDEX('913'!$J$6:$J$1205,T221)^2),0)</f>
        <v>0</v>
      </c>
      <c r="AS221" s="33">
        <f>IF(ISNUMBER(U221),SQRT(INDEX('913'!$I$6:$I$1205,U221)^2+INDEX('913'!$J$6:$J$1205,U221)^2),0)</f>
        <v>0</v>
      </c>
      <c r="AT221" s="49">
        <f>IF(ISNUMBER(V221),SQRT(INDEX('913'!$I$6:$I$1205,V221)^2+INDEX('913'!$J$6:$J$1205,V221)^2),0)</f>
        <v>0</v>
      </c>
      <c r="AU221" s="37">
        <f>IF(AM221+AN221+AO221+AP221+AQ221+AR221+AS221+AT221=0,IF(COUNT(O221,P221,Q221,R221,S221,T221,U221,V221),(W221+X221+Y221+Z221+AA221+AB221+AC221+AD221)/COUNT(O221,P221,Q221,R221,S221,T221,U221,V221),0),(AM221*W221+AN221*X221+AO221*Y221+AP221*Z221+AQ221*AA221+AR221*AB221+AS221*AC221+AT221*AD221)/(AM221+AN221+AO221+AP221+AQ221+AR221+AS221+AT221))</f>
        <v>0</v>
      </c>
      <c r="AV221" s="37">
        <f>IF(AM221+AN221+AO221+AP221+AQ221+AR221+AS221+AT221=0,IF(COUNT(O221,P221,Q221,R221,S221,T221,U221,V221),(AE221+AF221+AG221+AH221+AI221+AJ221+AK221+AL221)/COUNT(O221,P221,Q221,R221,S221,T221,U221,V221),0),(AM221*AE221+AN221*AF221+AO221*AG221+AP221*AH221+AQ221*AI221+AR221*AJ221+AS221*AK221+AT221*AL221)/(AM221+AN221+AO221+AP221+AQ221+AR221+AS221+AT221))</f>
        <v>0</v>
      </c>
      <c r="AW221" s="52">
        <f>-100*'935'!W221*(AU221+AV221)/'11'!C$16</f>
        <v>0</v>
      </c>
      <c r="AX221" s="37">
        <f>INDEX('DNO totals'!$B$52:$G$52,IF('935'!K221,IF(MOD('935'!K221,1000),IF(MOD('935'!K221,100),IF(MOD('935'!K221,10),IF(MOD('935'!K221,1000)=1,6,5),4),3),2),1))</f>
        <v>0</v>
      </c>
      <c r="AY221" s="52">
        <f>J221*AX221</f>
        <v>0</v>
      </c>
      <c r="AZ221" s="37">
        <f>AX221*'Parameters'!B$11</f>
        <v>0</v>
      </c>
      <c r="BA221" s="37">
        <f>IF('935'!$K221=1000,'Charging rates'!$C$29*$AZ221/(1+'DNO totals'!$C$60)*'935'!$L221,0)</f>
        <v>0</v>
      </c>
      <c r="BB221" s="37">
        <f>IF(MOD('935'!$K221,1000)=100,'Charging rates'!$D$29*$AZ221/(1+'DNO totals'!$D$60)*'935'!$M221,0)</f>
        <v>0</v>
      </c>
      <c r="BC221" s="37">
        <f>IF(MOD('935'!$K221,100)=10,'Charging rates'!$E$29*$AZ221/(1+'DNO totals'!$E$60)*'935'!$N221,0)</f>
        <v>0</v>
      </c>
      <c r="BD221" s="37">
        <f>IF(AND(MOD('935'!$K221,10)&gt;0,MOD('935'!$K221,1000)&gt;1),'Charging rates'!$F$29*$AZ221/(1+'DNO totals'!$F$60)*'935'!$O221,0)</f>
        <v>0</v>
      </c>
      <c r="BE221" s="37">
        <f>IF(MOD('935'!$K221,1000)=1,'Charging rates'!$G$29*$AZ221/(1+'DNO totals'!$G$60)*'935'!$P221,0)</f>
        <v>0</v>
      </c>
      <c r="BF221" s="37">
        <f>IF('935'!$K221&gt;1000,'Charging rates'!$C$29*$AY221*'935'!$L221,0)</f>
        <v>0</v>
      </c>
      <c r="BG221" s="37">
        <f>IF(MOD('935'!$K221,1000)&gt;100,'Charging rates'!$D$29*$AY221*'935'!$M221,0)</f>
        <v>0</v>
      </c>
      <c r="BH221" s="37">
        <f>IF(MOD('935'!$K221,100)&gt;10,'Charging rates'!$E$29*$AY221*'935'!$N221,0)</f>
        <v>0</v>
      </c>
      <c r="BI221" s="37">
        <f>$BA221+$BB221+$BC221+$BD221+$BE221</f>
        <v>0</v>
      </c>
      <c r="BJ221" s="52">
        <f>$BF221+$BG221+$BH221</f>
        <v>0</v>
      </c>
      <c r="BK221" s="37">
        <f>AW221*(1+'Charging rates'!B$42+0.6*'Charging rates'!B$67+'Charging rates'!B$54)-100*'Charging rates'!B$76/'11'!C$16*'935'!W221</f>
        <v>0</v>
      </c>
      <c r="BL221" s="37">
        <f>IF(I221,BK221*I221/(I221+E221),0)</f>
        <v>0</v>
      </c>
      <c r="BM221" s="52">
        <f>ROUND(BL221,3)</f>
        <v>0</v>
      </c>
      <c r="BN221" s="33">
        <f>IF('935'!V221="VOID",0,'935'!V221*(1-'935'!X221/'11'!B$16))</f>
        <v>0</v>
      </c>
      <c r="BO221" s="36">
        <f>IF(I221,-100*'Charging rates'!B$76/'11'!B$16*BN221/I221,0)</f>
        <v>0</v>
      </c>
      <c r="BP221" s="36">
        <f>IF(C221,'DNO totals'!B$171,0)</f>
        <v>0</v>
      </c>
      <c r="BQ221" s="36">
        <f>ROUND(BP221,2)</f>
        <v>0</v>
      </c>
      <c r="BR221" s="36">
        <f>IF(C221,(BP221+BO221),0)</f>
        <v>0</v>
      </c>
      <c r="BS221" s="53">
        <f>ROUND(BR221,2)</f>
        <v>0</v>
      </c>
      <c r="BT221" s="33">
        <f>'935'!C221&lt;&gt;"VOID"</f>
        <v>0</v>
      </c>
      <c r="BU221" s="36">
        <f>IF(BT221,(100/'11'!B$16*K221*((1-'935'!I221)*'Charging rates'!B$42+'Charging rates'!B$54)),0)</f>
        <v>0</v>
      </c>
      <c r="BV221" s="36">
        <f>100/'11'!B$16*N221*('Charging rates'!B$42+'Charging rates'!B$54)</f>
        <v>0</v>
      </c>
      <c r="BW221" s="36">
        <f>100/'11'!B$16*L221*('Charging rates'!B$42+'Charging rates'!B$54)</f>
        <v>0</v>
      </c>
      <c r="BX221" s="53">
        <f>ROUND(BW221,2)</f>
        <v>0</v>
      </c>
      <c r="BY221" s="33">
        <f>D221-('935'!T221*(1-'935'!X221/'11'!B$16))</f>
        <v>0</v>
      </c>
      <c r="BZ221" s="33">
        <f>0-IF(ISNUMBER(O221),INDEX('913'!$I$6:$I$1205,O221),0)-IF(ISNUMBER(P221),INDEX('913'!$I$6:$I$1205,P221),0)-IF(ISNUMBER(Q221),INDEX('913'!$I$6:$I$1205,Q221),0)-IF(ISNUMBER(R221),INDEX('913'!$I$6:$I$1205,R221),0)-IF(ISNUMBER(S221),INDEX('913'!$I$6:$I$1205,S221),0)-IF(ISNUMBER(T221),INDEX('913'!$I$6:$I$1205,T221),0)-IF(ISNUMBER(U221),INDEX('913'!$I$6:$I$1205,U221),0)-IF(ISNUMBER(V221),INDEX('913'!$I$6:$I$1205,V221),0)</f>
        <v>0</v>
      </c>
      <c r="CA221" s="37">
        <f>IF(BZ221=0,1,MAX(1,SQRT(BZ221^2+(IF(ISNUMBER(O221),INDEX('913'!$J$6:$J$1205,O221),0)+IF(ISNUMBER(P221),INDEX('913'!$J$6:$J$1205,P221),0)+IF(ISNUMBER(Q221),INDEX('913'!$J$6:$J$1205,Q221),0)+IF(ISNUMBER(R221),INDEX('913'!$J$6:$J$1205,R221),0)+IF(ISNUMBER(S221),INDEX('913'!$J$6:$J$1205,S221),0)+IF(ISNUMBER(T221),INDEX('913'!$J$6:$J$1205,T221),0)+IF(ISNUMBER(U221),INDEX('913'!$J$6:$J$1205,U221),0)+IF(ISNUMBER(V221),INDEX('913'!$J$6:$J$1205,V221),0))^2)/BZ221))</f>
        <v>0</v>
      </c>
      <c r="CB221" s="36">
        <f>100*AU221/'11'!B$16</f>
        <v>0</v>
      </c>
      <c r="CC221" s="37">
        <f>100*(AV221*CA221)/'11'!C$16</f>
        <v>0</v>
      </c>
      <c r="CD221" s="37">
        <f>IF(D221=0,1,BY221/D221)*CC221</f>
        <v>0</v>
      </c>
      <c r="CE221" s="36">
        <f>IF(D221=0,1,BY221/D221)*CB221</f>
        <v>0</v>
      </c>
      <c r="CF221" s="54">
        <f>'11'!C$16-'935'!Y221</f>
        <v>0</v>
      </c>
      <c r="CG221" s="37">
        <f>MAX('DNO totals'!B$312+0,MIN('935'!L221+0,'DNO totals'!B$304+0))</f>
        <v>0</v>
      </c>
      <c r="CH221" s="37">
        <f>MAX('DNO totals'!C$312+0,MIN('935'!M221+0,'DNO totals'!C$304+0))</f>
        <v>0</v>
      </c>
      <c r="CI221" s="37">
        <f>MAX('DNO totals'!D$312+0,MIN('935'!N221+0,'DNO totals'!D$304+0))</f>
        <v>0</v>
      </c>
      <c r="CJ221" s="37">
        <f>MAX('DNO totals'!E$312+0,MIN('935'!O221+0,'DNO totals'!E$304+0))</f>
        <v>0</v>
      </c>
      <c r="CK221" s="52">
        <f>MAX('DNO totals'!F$312+0,MIN('935'!P221+0,'DNO totals'!F$304+0))</f>
        <v>0</v>
      </c>
      <c r="CL221" s="37">
        <f>IF('935'!$K221=1000,'Charging rates'!$C$29*$AZ221/(1+'DNO totals'!$C$60)*$CG221,0)</f>
        <v>0</v>
      </c>
      <c r="CM221" s="37">
        <f>IF(MOD('935'!$K221,1000)=100,'Charging rates'!$D$29*$AZ221/(1+'DNO totals'!$D$60)*$CH221,0)</f>
        <v>0</v>
      </c>
      <c r="CN221" s="37">
        <f>IF(MOD('935'!$K221,100)=10,'Charging rates'!$E$29*$AZ221/(1+'DNO totals'!$E$60)*$CI221,0)</f>
        <v>0</v>
      </c>
      <c r="CO221" s="37">
        <f>IF(AND(MOD('935'!$K221,10)&gt;0,MOD('935'!$K221,1000)&gt;1),'Charging rates'!$F$29*$AZ221/(1+'DNO totals'!$F$60)*$CJ221,0)</f>
        <v>0</v>
      </c>
      <c r="CP221" s="37">
        <f>IF(MOD('935'!$K221,1000)=1,'Charging rates'!$G$29*$AZ221/(1+'DNO totals'!$G$60)*$CK221,0)</f>
        <v>0</v>
      </c>
      <c r="CQ221" s="52">
        <f>$CL221+$CM221+$CN221+$CO221+$CP221</f>
        <v>0</v>
      </c>
      <c r="CR221" s="37">
        <f>IF('935'!$K221&gt;1000,'Charging rates'!$C$29*$AY221*$CG221,0)</f>
        <v>0</v>
      </c>
      <c r="CS221" s="37">
        <f>IF(MOD('935'!$K221,1000)&gt;100,'Charging rates'!$D$29*$AY221*$CH221,0)</f>
        <v>0</v>
      </c>
      <c r="CT221" s="37">
        <f>IF(MOD('935'!$K221,100)&gt;10,'Charging rates'!$E$29*$AY221*$CI221,0)</f>
        <v>0</v>
      </c>
      <c r="CU221" s="52">
        <f>$CR221+$CS221+$CT221</f>
        <v>0</v>
      </c>
      <c r="CV221" s="36">
        <f>100*(AV221*'935'!Q221*CA221)/'11'!B$16</f>
        <v>0</v>
      </c>
      <c r="CW221" s="36">
        <f>100/'11'!B$16*'Charging rates'!B$76*AY221</f>
        <v>0</v>
      </c>
      <c r="CX221" s="36">
        <f>IF(D221=0,0,(1-BY221/D221)*(CB221+IF('935'!Q221=0,0,(CC221*'935'!Q221*('11'!C$16-'935'!Y221)/('11'!B$16-'935'!X221)))))</f>
        <v>0</v>
      </c>
      <c r="CY221" s="36">
        <f>CW221+CE221</f>
        <v>0</v>
      </c>
      <c r="CZ221" s="49">
        <f>(CQ221+CU221)*D221</f>
        <v>0</v>
      </c>
      <c r="DA221" s="33">
        <f>D221*('Parameters'!B$21+J221)*IF('DNO totals'!B$323&lt;0,1,'935'!S221)</f>
        <v>0</v>
      </c>
      <c r="DB221" s="52">
        <f>IF('DNO totals'!B$323&lt;0,1,'935'!S221)*('Parameters'!B$21+J221)</f>
        <v>0</v>
      </c>
      <c r="DC221" s="37">
        <f>CY221+'Charging rates'!B$106*DB221*100/'11'!B$16</f>
        <v>0</v>
      </c>
      <c r="DD221" s="37">
        <f>DC221+'Charging rates'!B$116*('Parameters'!B$21+J221)*100/'11'!B$16*IF('DNO totals'!B$323&lt;0,1,'935'!S221)</f>
        <v>0</v>
      </c>
      <c r="DE221" s="37">
        <f>'Charging rates'!B$97*(CQ221+CU221)*100/'11'!B$16</f>
        <v>0</v>
      </c>
      <c r="DF221" s="36">
        <f>MAX(0-(CC221*J221*'11'!C$16/'11'!B$16),DD221+DE221)</f>
        <v>0</v>
      </c>
      <c r="DG221" s="37">
        <f>IF(BT221,IF(J221=0,CD221,MAX(0,MIN(CD221,CD221+(DF221/'935'!Q221*('11'!B$16-'935'!X221)/('11'!C$16-'935'!Y221))))),0)</f>
        <v>0</v>
      </c>
      <c r="DH221" s="36">
        <f>IF(BT221,MAX(0,DF221),0)</f>
        <v>0</v>
      </c>
      <c r="DI221" s="53">
        <f>DH221+CX221</f>
        <v>0</v>
      </c>
    </row>
    <row r="222" spans="1:113">
      <c r="A222" s="28">
        <v>122</v>
      </c>
      <c r="B222" s="48">
        <f>'935'!B222</f>
        <v>0</v>
      </c>
      <c r="C222" s="33">
        <f>OR('935'!E222&lt;&gt;"VOID",'935'!F222&lt;&gt;"VOID",'935'!G222&lt;&gt;"VOID")</f>
        <v>0</v>
      </c>
      <c r="D222" s="33">
        <f>IF('935'!C222="VOID",0,('935'!C222*(1-'935'!X222/'11'!B$16)))</f>
        <v>0</v>
      </c>
      <c r="E222" s="33">
        <f>IF('935'!D222="VOID",0,'935'!D222*(1-'935'!X222/'11'!B$16))</f>
        <v>0</v>
      </c>
      <c r="F222" s="33">
        <f>IF('935'!E222="VOID",0,'935'!E222*(1-'935'!X222/'11'!B$16))</f>
        <v>0</v>
      </c>
      <c r="G222" s="33">
        <f>IF('935'!F222="VOID",0,'935'!F222*(1-'935'!X222/'11'!B$16))</f>
        <v>0</v>
      </c>
      <c r="H222" s="33">
        <f>IF('935'!G222="VOID",0,'935'!G222*(1-'935'!X222/'11'!B$16))</f>
        <v>0</v>
      </c>
      <c r="I222" s="33">
        <f>F222+G222+H222</f>
        <v>0</v>
      </c>
      <c r="J222" s="37">
        <f>'935'!Q222*(1-'935'!Y222/'11'!C$16)/(1-'935'!X222/'11'!B$16)</f>
        <v>0</v>
      </c>
      <c r="K222" s="33">
        <f>IF(D222,'935'!H222*D222/(D222+E222+I222),0)</f>
        <v>0</v>
      </c>
      <c r="L222" s="33">
        <f>IF(I222,'935'!H222*I222/(D222+E222+I222),0)</f>
        <v>0</v>
      </c>
      <c r="M222" s="33">
        <f>K222*(1-'935'!X222/'11'!B$16)</f>
        <v>0</v>
      </c>
      <c r="N222" s="49">
        <f>L222*(1-'935'!X222/'11'!B$16)</f>
        <v>0</v>
      </c>
      <c r="O222" s="50">
        <f>MATCH('935'!J222,'913'!$B$6:$B$1205,0)</f>
        <v>0</v>
      </c>
      <c r="P222" s="50">
        <f>MATCH(INDEX('913'!$D$6:$D$1205,O222),'913'!$B$6:$B$1205,0)</f>
        <v>0</v>
      </c>
      <c r="Q222" s="50">
        <f>MATCH(INDEX('913'!$D$6:$D$1205,P222),'913'!$B$6:$B$1205,0)</f>
        <v>0</v>
      </c>
      <c r="R222" s="50">
        <f>MATCH(INDEX('913'!$D$6:$D$1205,Q222),'913'!$B$6:$B$1205,0)</f>
        <v>0</v>
      </c>
      <c r="S222" s="50">
        <f>MATCH(INDEX('913'!$D$6:$D$1205,R222),'913'!$B$6:$B$1205,0)</f>
        <v>0</v>
      </c>
      <c r="T222" s="50">
        <f>MATCH(INDEX('913'!$D$6:$D$1205,S222),'913'!$B$6:$B$1205,0)</f>
        <v>0</v>
      </c>
      <c r="U222" s="50">
        <f>MATCH(INDEX('913'!$D$6:$D$1205,T222),'913'!$B$6:$B$1205,0)</f>
        <v>0</v>
      </c>
      <c r="V222" s="51">
        <f>MATCH(INDEX('913'!$D$6:$D$1205,U222),'913'!$B$6:$B$1205,0)</f>
        <v>0</v>
      </c>
      <c r="W222" s="37">
        <f>IF(ISNUMBER(O222),MAX(0,INDEX('913'!$E$6:$E$1205,O222)),0)</f>
        <v>0</v>
      </c>
      <c r="X222" s="37">
        <f>IF(ISNUMBER(P222),MAX(0,INDEX('913'!$E$6:$E$1205,P222)),0)</f>
        <v>0</v>
      </c>
      <c r="Y222" s="37">
        <f>IF(ISNUMBER(Q222),MAX(0,INDEX('913'!$E$6:$E$1205,Q222)),0)</f>
        <v>0</v>
      </c>
      <c r="Z222" s="37">
        <f>IF(ISNUMBER(R222),MAX(0,INDEX('913'!$E$6:$E$1205,R222)),0)</f>
        <v>0</v>
      </c>
      <c r="AA222" s="37">
        <f>IF(ISNUMBER(S222),MAX(0,INDEX('913'!$E$6:$E$1205,S222)),0)</f>
        <v>0</v>
      </c>
      <c r="AB222" s="37">
        <f>IF(ISNUMBER(T222),MAX(0,INDEX('913'!$E$6:$E$1205,T222)),0)</f>
        <v>0</v>
      </c>
      <c r="AC222" s="37">
        <f>IF(ISNUMBER(U222),MAX(0,INDEX('913'!$E$6:$E$1205,U222)),0)</f>
        <v>0</v>
      </c>
      <c r="AD222" s="52">
        <f>IF(ISNUMBER(V222),MAX(0,INDEX('913'!$E$6:$E$1205,V222)),0)</f>
        <v>0</v>
      </c>
      <c r="AE222" s="37">
        <f>IF(ISNUMBER(O222),MAX(0,INDEX('913'!$F$6:$F$1205,O222)),0)</f>
        <v>0</v>
      </c>
      <c r="AF222" s="37">
        <f>IF(ISNUMBER(P222),MAX(0,INDEX('913'!$F$6:$F$1205,P222)),0)</f>
        <v>0</v>
      </c>
      <c r="AG222" s="37">
        <f>IF(ISNUMBER(Q222),MAX(0,INDEX('913'!$F$6:$F$1205,Q222)),0)</f>
        <v>0</v>
      </c>
      <c r="AH222" s="37">
        <f>IF(ISNUMBER(R222),MAX(0,INDEX('913'!$F$6:$F$1205,R222)),0)</f>
        <v>0</v>
      </c>
      <c r="AI222" s="37">
        <f>IF(ISNUMBER(S222),MAX(0,INDEX('913'!$F$6:$F$1205,S222)),0)</f>
        <v>0</v>
      </c>
      <c r="AJ222" s="37">
        <f>IF(ISNUMBER(T222),MAX(0,INDEX('913'!$F$6:$F$1205,T222)),0)</f>
        <v>0</v>
      </c>
      <c r="AK222" s="37">
        <f>IF(ISNUMBER(U222),MAX(0,INDEX('913'!$F$6:$F$1205,U222)),0)</f>
        <v>0</v>
      </c>
      <c r="AL222" s="37">
        <f>IF(ISNUMBER(V222),MAX(0,INDEX('913'!$F$6:$F$1205,V222)),0)</f>
        <v>0</v>
      </c>
      <c r="AM222" s="33">
        <f>IF(ISNUMBER(O222),SQRT(INDEX('913'!$I$6:$I$1205,O222)^2+INDEX('913'!$J$6:$J$1205,O222)^2),0)</f>
        <v>0</v>
      </c>
      <c r="AN222" s="33">
        <f>IF(ISNUMBER(P222),SQRT(INDEX('913'!$I$6:$I$1205,P222)^2+INDEX('913'!$J$6:$J$1205,P222)^2),0)</f>
        <v>0</v>
      </c>
      <c r="AO222" s="33">
        <f>IF(ISNUMBER(Q222),SQRT(INDEX('913'!$I$6:$I$1205,Q222)^2+INDEX('913'!$J$6:$J$1205,Q222)^2),0)</f>
        <v>0</v>
      </c>
      <c r="AP222" s="33">
        <f>IF(ISNUMBER(R222),SQRT(INDEX('913'!$I$6:$I$1205,R222)^2+INDEX('913'!$J$6:$J$1205,R222)^2),0)</f>
        <v>0</v>
      </c>
      <c r="AQ222" s="33">
        <f>IF(ISNUMBER(S222),SQRT(INDEX('913'!$I$6:$I$1205,S222)^2+INDEX('913'!$J$6:$J$1205,S222)^2),0)</f>
        <v>0</v>
      </c>
      <c r="AR222" s="33">
        <f>IF(ISNUMBER(T222),SQRT(INDEX('913'!$I$6:$I$1205,T222)^2+INDEX('913'!$J$6:$J$1205,T222)^2),0)</f>
        <v>0</v>
      </c>
      <c r="AS222" s="33">
        <f>IF(ISNUMBER(U222),SQRT(INDEX('913'!$I$6:$I$1205,U222)^2+INDEX('913'!$J$6:$J$1205,U222)^2),0)</f>
        <v>0</v>
      </c>
      <c r="AT222" s="49">
        <f>IF(ISNUMBER(V222),SQRT(INDEX('913'!$I$6:$I$1205,V222)^2+INDEX('913'!$J$6:$J$1205,V222)^2),0)</f>
        <v>0</v>
      </c>
      <c r="AU222" s="37">
        <f>IF(AM222+AN222+AO222+AP222+AQ222+AR222+AS222+AT222=0,IF(COUNT(O222,P222,Q222,R222,S222,T222,U222,V222),(W222+X222+Y222+Z222+AA222+AB222+AC222+AD222)/COUNT(O222,P222,Q222,R222,S222,T222,U222,V222),0),(AM222*W222+AN222*X222+AO222*Y222+AP222*Z222+AQ222*AA222+AR222*AB222+AS222*AC222+AT222*AD222)/(AM222+AN222+AO222+AP222+AQ222+AR222+AS222+AT222))</f>
        <v>0</v>
      </c>
      <c r="AV222" s="37">
        <f>IF(AM222+AN222+AO222+AP222+AQ222+AR222+AS222+AT222=0,IF(COUNT(O222,P222,Q222,R222,S222,T222,U222,V222),(AE222+AF222+AG222+AH222+AI222+AJ222+AK222+AL222)/COUNT(O222,P222,Q222,R222,S222,T222,U222,V222),0),(AM222*AE222+AN222*AF222+AO222*AG222+AP222*AH222+AQ222*AI222+AR222*AJ222+AS222*AK222+AT222*AL222)/(AM222+AN222+AO222+AP222+AQ222+AR222+AS222+AT222))</f>
        <v>0</v>
      </c>
      <c r="AW222" s="52">
        <f>-100*'935'!W222*(AU222+AV222)/'11'!C$16</f>
        <v>0</v>
      </c>
      <c r="AX222" s="37">
        <f>INDEX('DNO totals'!$B$52:$G$52,IF('935'!K222,IF(MOD('935'!K222,1000),IF(MOD('935'!K222,100),IF(MOD('935'!K222,10),IF(MOD('935'!K222,1000)=1,6,5),4),3),2),1))</f>
        <v>0</v>
      </c>
      <c r="AY222" s="52">
        <f>J222*AX222</f>
        <v>0</v>
      </c>
      <c r="AZ222" s="37">
        <f>AX222*'Parameters'!B$11</f>
        <v>0</v>
      </c>
      <c r="BA222" s="37">
        <f>IF('935'!$K222=1000,'Charging rates'!$C$29*$AZ222/(1+'DNO totals'!$C$60)*'935'!$L222,0)</f>
        <v>0</v>
      </c>
      <c r="BB222" s="37">
        <f>IF(MOD('935'!$K222,1000)=100,'Charging rates'!$D$29*$AZ222/(1+'DNO totals'!$D$60)*'935'!$M222,0)</f>
        <v>0</v>
      </c>
      <c r="BC222" s="37">
        <f>IF(MOD('935'!$K222,100)=10,'Charging rates'!$E$29*$AZ222/(1+'DNO totals'!$E$60)*'935'!$N222,0)</f>
        <v>0</v>
      </c>
      <c r="BD222" s="37">
        <f>IF(AND(MOD('935'!$K222,10)&gt;0,MOD('935'!$K222,1000)&gt;1),'Charging rates'!$F$29*$AZ222/(1+'DNO totals'!$F$60)*'935'!$O222,0)</f>
        <v>0</v>
      </c>
      <c r="BE222" s="37">
        <f>IF(MOD('935'!$K222,1000)=1,'Charging rates'!$G$29*$AZ222/(1+'DNO totals'!$G$60)*'935'!$P222,0)</f>
        <v>0</v>
      </c>
      <c r="BF222" s="37">
        <f>IF('935'!$K222&gt;1000,'Charging rates'!$C$29*$AY222*'935'!$L222,0)</f>
        <v>0</v>
      </c>
      <c r="BG222" s="37">
        <f>IF(MOD('935'!$K222,1000)&gt;100,'Charging rates'!$D$29*$AY222*'935'!$M222,0)</f>
        <v>0</v>
      </c>
      <c r="BH222" s="37">
        <f>IF(MOD('935'!$K222,100)&gt;10,'Charging rates'!$E$29*$AY222*'935'!$N222,0)</f>
        <v>0</v>
      </c>
      <c r="BI222" s="37">
        <f>$BA222+$BB222+$BC222+$BD222+$BE222</f>
        <v>0</v>
      </c>
      <c r="BJ222" s="52">
        <f>$BF222+$BG222+$BH222</f>
        <v>0</v>
      </c>
      <c r="BK222" s="37">
        <f>AW222*(1+'Charging rates'!B$42+0.6*'Charging rates'!B$67+'Charging rates'!B$54)-100*'Charging rates'!B$76/'11'!C$16*'935'!W222</f>
        <v>0</v>
      </c>
      <c r="BL222" s="37">
        <f>IF(I222,BK222*I222/(I222+E222),0)</f>
        <v>0</v>
      </c>
      <c r="BM222" s="52">
        <f>ROUND(BL222,3)</f>
        <v>0</v>
      </c>
      <c r="BN222" s="33">
        <f>IF('935'!V222="VOID",0,'935'!V222*(1-'935'!X222/'11'!B$16))</f>
        <v>0</v>
      </c>
      <c r="BO222" s="36">
        <f>IF(I222,-100*'Charging rates'!B$76/'11'!B$16*BN222/I222,0)</f>
        <v>0</v>
      </c>
      <c r="BP222" s="36">
        <f>IF(C222,'DNO totals'!B$171,0)</f>
        <v>0</v>
      </c>
      <c r="BQ222" s="36">
        <f>ROUND(BP222,2)</f>
        <v>0</v>
      </c>
      <c r="BR222" s="36">
        <f>IF(C222,(BP222+BO222),0)</f>
        <v>0</v>
      </c>
      <c r="BS222" s="53">
        <f>ROUND(BR222,2)</f>
        <v>0</v>
      </c>
      <c r="BT222" s="33">
        <f>'935'!C222&lt;&gt;"VOID"</f>
        <v>0</v>
      </c>
      <c r="BU222" s="36">
        <f>IF(BT222,(100/'11'!B$16*K222*((1-'935'!I222)*'Charging rates'!B$42+'Charging rates'!B$54)),0)</f>
        <v>0</v>
      </c>
      <c r="BV222" s="36">
        <f>100/'11'!B$16*N222*('Charging rates'!B$42+'Charging rates'!B$54)</f>
        <v>0</v>
      </c>
      <c r="BW222" s="36">
        <f>100/'11'!B$16*L222*('Charging rates'!B$42+'Charging rates'!B$54)</f>
        <v>0</v>
      </c>
      <c r="BX222" s="53">
        <f>ROUND(BW222,2)</f>
        <v>0</v>
      </c>
      <c r="BY222" s="33">
        <f>D222-('935'!T222*(1-'935'!X222/'11'!B$16))</f>
        <v>0</v>
      </c>
      <c r="BZ222" s="33">
        <f>0-IF(ISNUMBER(O222),INDEX('913'!$I$6:$I$1205,O222),0)-IF(ISNUMBER(P222),INDEX('913'!$I$6:$I$1205,P222),0)-IF(ISNUMBER(Q222),INDEX('913'!$I$6:$I$1205,Q222),0)-IF(ISNUMBER(R222),INDEX('913'!$I$6:$I$1205,R222),0)-IF(ISNUMBER(S222),INDEX('913'!$I$6:$I$1205,S222),0)-IF(ISNUMBER(T222),INDEX('913'!$I$6:$I$1205,T222),0)-IF(ISNUMBER(U222),INDEX('913'!$I$6:$I$1205,U222),0)-IF(ISNUMBER(V222),INDEX('913'!$I$6:$I$1205,V222),0)</f>
        <v>0</v>
      </c>
      <c r="CA222" s="37">
        <f>IF(BZ222=0,1,MAX(1,SQRT(BZ222^2+(IF(ISNUMBER(O222),INDEX('913'!$J$6:$J$1205,O222),0)+IF(ISNUMBER(P222),INDEX('913'!$J$6:$J$1205,P222),0)+IF(ISNUMBER(Q222),INDEX('913'!$J$6:$J$1205,Q222),0)+IF(ISNUMBER(R222),INDEX('913'!$J$6:$J$1205,R222),0)+IF(ISNUMBER(S222),INDEX('913'!$J$6:$J$1205,S222),0)+IF(ISNUMBER(T222),INDEX('913'!$J$6:$J$1205,T222),0)+IF(ISNUMBER(U222),INDEX('913'!$J$6:$J$1205,U222),0)+IF(ISNUMBER(V222),INDEX('913'!$J$6:$J$1205,V222),0))^2)/BZ222))</f>
        <v>0</v>
      </c>
      <c r="CB222" s="36">
        <f>100*AU222/'11'!B$16</f>
        <v>0</v>
      </c>
      <c r="CC222" s="37">
        <f>100*(AV222*CA222)/'11'!C$16</f>
        <v>0</v>
      </c>
      <c r="CD222" s="37">
        <f>IF(D222=0,1,BY222/D222)*CC222</f>
        <v>0</v>
      </c>
      <c r="CE222" s="36">
        <f>IF(D222=0,1,BY222/D222)*CB222</f>
        <v>0</v>
      </c>
      <c r="CF222" s="54">
        <f>'11'!C$16-'935'!Y222</f>
        <v>0</v>
      </c>
      <c r="CG222" s="37">
        <f>MAX('DNO totals'!B$312+0,MIN('935'!L222+0,'DNO totals'!B$304+0))</f>
        <v>0</v>
      </c>
      <c r="CH222" s="37">
        <f>MAX('DNO totals'!C$312+0,MIN('935'!M222+0,'DNO totals'!C$304+0))</f>
        <v>0</v>
      </c>
      <c r="CI222" s="37">
        <f>MAX('DNO totals'!D$312+0,MIN('935'!N222+0,'DNO totals'!D$304+0))</f>
        <v>0</v>
      </c>
      <c r="CJ222" s="37">
        <f>MAX('DNO totals'!E$312+0,MIN('935'!O222+0,'DNO totals'!E$304+0))</f>
        <v>0</v>
      </c>
      <c r="CK222" s="52">
        <f>MAX('DNO totals'!F$312+0,MIN('935'!P222+0,'DNO totals'!F$304+0))</f>
        <v>0</v>
      </c>
      <c r="CL222" s="37">
        <f>IF('935'!$K222=1000,'Charging rates'!$C$29*$AZ222/(1+'DNO totals'!$C$60)*$CG222,0)</f>
        <v>0</v>
      </c>
      <c r="CM222" s="37">
        <f>IF(MOD('935'!$K222,1000)=100,'Charging rates'!$D$29*$AZ222/(1+'DNO totals'!$D$60)*$CH222,0)</f>
        <v>0</v>
      </c>
      <c r="CN222" s="37">
        <f>IF(MOD('935'!$K222,100)=10,'Charging rates'!$E$29*$AZ222/(1+'DNO totals'!$E$60)*$CI222,0)</f>
        <v>0</v>
      </c>
      <c r="CO222" s="37">
        <f>IF(AND(MOD('935'!$K222,10)&gt;0,MOD('935'!$K222,1000)&gt;1),'Charging rates'!$F$29*$AZ222/(1+'DNO totals'!$F$60)*$CJ222,0)</f>
        <v>0</v>
      </c>
      <c r="CP222" s="37">
        <f>IF(MOD('935'!$K222,1000)=1,'Charging rates'!$G$29*$AZ222/(1+'DNO totals'!$G$60)*$CK222,0)</f>
        <v>0</v>
      </c>
      <c r="CQ222" s="52">
        <f>$CL222+$CM222+$CN222+$CO222+$CP222</f>
        <v>0</v>
      </c>
      <c r="CR222" s="37">
        <f>IF('935'!$K222&gt;1000,'Charging rates'!$C$29*$AY222*$CG222,0)</f>
        <v>0</v>
      </c>
      <c r="CS222" s="37">
        <f>IF(MOD('935'!$K222,1000)&gt;100,'Charging rates'!$D$29*$AY222*$CH222,0)</f>
        <v>0</v>
      </c>
      <c r="CT222" s="37">
        <f>IF(MOD('935'!$K222,100)&gt;10,'Charging rates'!$E$29*$AY222*$CI222,0)</f>
        <v>0</v>
      </c>
      <c r="CU222" s="52">
        <f>$CR222+$CS222+$CT222</f>
        <v>0</v>
      </c>
      <c r="CV222" s="36">
        <f>100*(AV222*'935'!Q222*CA222)/'11'!B$16</f>
        <v>0</v>
      </c>
      <c r="CW222" s="36">
        <f>100/'11'!B$16*'Charging rates'!B$76*AY222</f>
        <v>0</v>
      </c>
      <c r="CX222" s="36">
        <f>IF(D222=0,0,(1-BY222/D222)*(CB222+IF('935'!Q222=0,0,(CC222*'935'!Q222*('11'!C$16-'935'!Y222)/('11'!B$16-'935'!X222)))))</f>
        <v>0</v>
      </c>
      <c r="CY222" s="36">
        <f>CW222+CE222</f>
        <v>0</v>
      </c>
      <c r="CZ222" s="49">
        <f>(CQ222+CU222)*D222</f>
        <v>0</v>
      </c>
      <c r="DA222" s="33">
        <f>D222*('Parameters'!B$21+J222)*IF('DNO totals'!B$323&lt;0,1,'935'!S222)</f>
        <v>0</v>
      </c>
      <c r="DB222" s="52">
        <f>IF('DNO totals'!B$323&lt;0,1,'935'!S222)*('Parameters'!B$21+J222)</f>
        <v>0</v>
      </c>
      <c r="DC222" s="37">
        <f>CY222+'Charging rates'!B$106*DB222*100/'11'!B$16</f>
        <v>0</v>
      </c>
      <c r="DD222" s="37">
        <f>DC222+'Charging rates'!B$116*('Parameters'!B$21+J222)*100/'11'!B$16*IF('DNO totals'!B$323&lt;0,1,'935'!S222)</f>
        <v>0</v>
      </c>
      <c r="DE222" s="37">
        <f>'Charging rates'!B$97*(CQ222+CU222)*100/'11'!B$16</f>
        <v>0</v>
      </c>
      <c r="DF222" s="36">
        <f>MAX(0-(CC222*J222*'11'!C$16/'11'!B$16),DD222+DE222)</f>
        <v>0</v>
      </c>
      <c r="DG222" s="37">
        <f>IF(BT222,IF(J222=0,CD222,MAX(0,MIN(CD222,CD222+(DF222/'935'!Q222*('11'!B$16-'935'!X222)/('11'!C$16-'935'!Y222))))),0)</f>
        <v>0</v>
      </c>
      <c r="DH222" s="36">
        <f>IF(BT222,MAX(0,DF222),0)</f>
        <v>0</v>
      </c>
      <c r="DI222" s="53">
        <f>DH222+CX222</f>
        <v>0</v>
      </c>
    </row>
    <row r="223" spans="1:113">
      <c r="A223" s="28">
        <v>123</v>
      </c>
      <c r="B223" s="48">
        <f>'935'!B223</f>
        <v>0</v>
      </c>
      <c r="C223" s="33">
        <f>OR('935'!E223&lt;&gt;"VOID",'935'!F223&lt;&gt;"VOID",'935'!G223&lt;&gt;"VOID")</f>
        <v>0</v>
      </c>
      <c r="D223" s="33">
        <f>IF('935'!C223="VOID",0,('935'!C223*(1-'935'!X223/'11'!B$16)))</f>
        <v>0</v>
      </c>
      <c r="E223" s="33">
        <f>IF('935'!D223="VOID",0,'935'!D223*(1-'935'!X223/'11'!B$16))</f>
        <v>0</v>
      </c>
      <c r="F223" s="33">
        <f>IF('935'!E223="VOID",0,'935'!E223*(1-'935'!X223/'11'!B$16))</f>
        <v>0</v>
      </c>
      <c r="G223" s="33">
        <f>IF('935'!F223="VOID",0,'935'!F223*(1-'935'!X223/'11'!B$16))</f>
        <v>0</v>
      </c>
      <c r="H223" s="33">
        <f>IF('935'!G223="VOID",0,'935'!G223*(1-'935'!X223/'11'!B$16))</f>
        <v>0</v>
      </c>
      <c r="I223" s="33">
        <f>F223+G223+H223</f>
        <v>0</v>
      </c>
      <c r="J223" s="37">
        <f>'935'!Q223*(1-'935'!Y223/'11'!C$16)/(1-'935'!X223/'11'!B$16)</f>
        <v>0</v>
      </c>
      <c r="K223" s="33">
        <f>IF(D223,'935'!H223*D223/(D223+E223+I223),0)</f>
        <v>0</v>
      </c>
      <c r="L223" s="33">
        <f>IF(I223,'935'!H223*I223/(D223+E223+I223),0)</f>
        <v>0</v>
      </c>
      <c r="M223" s="33">
        <f>K223*(1-'935'!X223/'11'!B$16)</f>
        <v>0</v>
      </c>
      <c r="N223" s="49">
        <f>L223*(1-'935'!X223/'11'!B$16)</f>
        <v>0</v>
      </c>
      <c r="O223" s="50">
        <f>MATCH('935'!J223,'913'!$B$6:$B$1205,0)</f>
        <v>0</v>
      </c>
      <c r="P223" s="50">
        <f>MATCH(INDEX('913'!$D$6:$D$1205,O223),'913'!$B$6:$B$1205,0)</f>
        <v>0</v>
      </c>
      <c r="Q223" s="50">
        <f>MATCH(INDEX('913'!$D$6:$D$1205,P223),'913'!$B$6:$B$1205,0)</f>
        <v>0</v>
      </c>
      <c r="R223" s="50">
        <f>MATCH(INDEX('913'!$D$6:$D$1205,Q223),'913'!$B$6:$B$1205,0)</f>
        <v>0</v>
      </c>
      <c r="S223" s="50">
        <f>MATCH(INDEX('913'!$D$6:$D$1205,R223),'913'!$B$6:$B$1205,0)</f>
        <v>0</v>
      </c>
      <c r="T223" s="50">
        <f>MATCH(INDEX('913'!$D$6:$D$1205,S223),'913'!$B$6:$B$1205,0)</f>
        <v>0</v>
      </c>
      <c r="U223" s="50">
        <f>MATCH(INDEX('913'!$D$6:$D$1205,T223),'913'!$B$6:$B$1205,0)</f>
        <v>0</v>
      </c>
      <c r="V223" s="51">
        <f>MATCH(INDEX('913'!$D$6:$D$1205,U223),'913'!$B$6:$B$1205,0)</f>
        <v>0</v>
      </c>
      <c r="W223" s="37">
        <f>IF(ISNUMBER(O223),MAX(0,INDEX('913'!$E$6:$E$1205,O223)),0)</f>
        <v>0</v>
      </c>
      <c r="X223" s="37">
        <f>IF(ISNUMBER(P223),MAX(0,INDEX('913'!$E$6:$E$1205,P223)),0)</f>
        <v>0</v>
      </c>
      <c r="Y223" s="37">
        <f>IF(ISNUMBER(Q223),MAX(0,INDEX('913'!$E$6:$E$1205,Q223)),0)</f>
        <v>0</v>
      </c>
      <c r="Z223" s="37">
        <f>IF(ISNUMBER(R223),MAX(0,INDEX('913'!$E$6:$E$1205,R223)),0)</f>
        <v>0</v>
      </c>
      <c r="AA223" s="37">
        <f>IF(ISNUMBER(S223),MAX(0,INDEX('913'!$E$6:$E$1205,S223)),0)</f>
        <v>0</v>
      </c>
      <c r="AB223" s="37">
        <f>IF(ISNUMBER(T223),MAX(0,INDEX('913'!$E$6:$E$1205,T223)),0)</f>
        <v>0</v>
      </c>
      <c r="AC223" s="37">
        <f>IF(ISNUMBER(U223),MAX(0,INDEX('913'!$E$6:$E$1205,U223)),0)</f>
        <v>0</v>
      </c>
      <c r="AD223" s="52">
        <f>IF(ISNUMBER(V223),MAX(0,INDEX('913'!$E$6:$E$1205,V223)),0)</f>
        <v>0</v>
      </c>
      <c r="AE223" s="37">
        <f>IF(ISNUMBER(O223),MAX(0,INDEX('913'!$F$6:$F$1205,O223)),0)</f>
        <v>0</v>
      </c>
      <c r="AF223" s="37">
        <f>IF(ISNUMBER(P223),MAX(0,INDEX('913'!$F$6:$F$1205,P223)),0)</f>
        <v>0</v>
      </c>
      <c r="AG223" s="37">
        <f>IF(ISNUMBER(Q223),MAX(0,INDEX('913'!$F$6:$F$1205,Q223)),0)</f>
        <v>0</v>
      </c>
      <c r="AH223" s="37">
        <f>IF(ISNUMBER(R223),MAX(0,INDEX('913'!$F$6:$F$1205,R223)),0)</f>
        <v>0</v>
      </c>
      <c r="AI223" s="37">
        <f>IF(ISNUMBER(S223),MAX(0,INDEX('913'!$F$6:$F$1205,S223)),0)</f>
        <v>0</v>
      </c>
      <c r="AJ223" s="37">
        <f>IF(ISNUMBER(T223),MAX(0,INDEX('913'!$F$6:$F$1205,T223)),0)</f>
        <v>0</v>
      </c>
      <c r="AK223" s="37">
        <f>IF(ISNUMBER(U223),MAX(0,INDEX('913'!$F$6:$F$1205,U223)),0)</f>
        <v>0</v>
      </c>
      <c r="AL223" s="37">
        <f>IF(ISNUMBER(V223),MAX(0,INDEX('913'!$F$6:$F$1205,V223)),0)</f>
        <v>0</v>
      </c>
      <c r="AM223" s="33">
        <f>IF(ISNUMBER(O223),SQRT(INDEX('913'!$I$6:$I$1205,O223)^2+INDEX('913'!$J$6:$J$1205,O223)^2),0)</f>
        <v>0</v>
      </c>
      <c r="AN223" s="33">
        <f>IF(ISNUMBER(P223),SQRT(INDEX('913'!$I$6:$I$1205,P223)^2+INDEX('913'!$J$6:$J$1205,P223)^2),0)</f>
        <v>0</v>
      </c>
      <c r="AO223" s="33">
        <f>IF(ISNUMBER(Q223),SQRT(INDEX('913'!$I$6:$I$1205,Q223)^2+INDEX('913'!$J$6:$J$1205,Q223)^2),0)</f>
        <v>0</v>
      </c>
      <c r="AP223" s="33">
        <f>IF(ISNUMBER(R223),SQRT(INDEX('913'!$I$6:$I$1205,R223)^2+INDEX('913'!$J$6:$J$1205,R223)^2),0)</f>
        <v>0</v>
      </c>
      <c r="AQ223" s="33">
        <f>IF(ISNUMBER(S223),SQRT(INDEX('913'!$I$6:$I$1205,S223)^2+INDEX('913'!$J$6:$J$1205,S223)^2),0)</f>
        <v>0</v>
      </c>
      <c r="AR223" s="33">
        <f>IF(ISNUMBER(T223),SQRT(INDEX('913'!$I$6:$I$1205,T223)^2+INDEX('913'!$J$6:$J$1205,T223)^2),0)</f>
        <v>0</v>
      </c>
      <c r="AS223" s="33">
        <f>IF(ISNUMBER(U223),SQRT(INDEX('913'!$I$6:$I$1205,U223)^2+INDEX('913'!$J$6:$J$1205,U223)^2),0)</f>
        <v>0</v>
      </c>
      <c r="AT223" s="49">
        <f>IF(ISNUMBER(V223),SQRT(INDEX('913'!$I$6:$I$1205,V223)^2+INDEX('913'!$J$6:$J$1205,V223)^2),0)</f>
        <v>0</v>
      </c>
      <c r="AU223" s="37">
        <f>IF(AM223+AN223+AO223+AP223+AQ223+AR223+AS223+AT223=0,IF(COUNT(O223,P223,Q223,R223,S223,T223,U223,V223),(W223+X223+Y223+Z223+AA223+AB223+AC223+AD223)/COUNT(O223,P223,Q223,R223,S223,T223,U223,V223),0),(AM223*W223+AN223*X223+AO223*Y223+AP223*Z223+AQ223*AA223+AR223*AB223+AS223*AC223+AT223*AD223)/(AM223+AN223+AO223+AP223+AQ223+AR223+AS223+AT223))</f>
        <v>0</v>
      </c>
      <c r="AV223" s="37">
        <f>IF(AM223+AN223+AO223+AP223+AQ223+AR223+AS223+AT223=0,IF(COUNT(O223,P223,Q223,R223,S223,T223,U223,V223),(AE223+AF223+AG223+AH223+AI223+AJ223+AK223+AL223)/COUNT(O223,P223,Q223,R223,S223,T223,U223,V223),0),(AM223*AE223+AN223*AF223+AO223*AG223+AP223*AH223+AQ223*AI223+AR223*AJ223+AS223*AK223+AT223*AL223)/(AM223+AN223+AO223+AP223+AQ223+AR223+AS223+AT223))</f>
        <v>0</v>
      </c>
      <c r="AW223" s="52">
        <f>-100*'935'!W223*(AU223+AV223)/'11'!C$16</f>
        <v>0</v>
      </c>
      <c r="AX223" s="37">
        <f>INDEX('DNO totals'!$B$52:$G$52,IF('935'!K223,IF(MOD('935'!K223,1000),IF(MOD('935'!K223,100),IF(MOD('935'!K223,10),IF(MOD('935'!K223,1000)=1,6,5),4),3),2),1))</f>
        <v>0</v>
      </c>
      <c r="AY223" s="52">
        <f>J223*AX223</f>
        <v>0</v>
      </c>
      <c r="AZ223" s="37">
        <f>AX223*'Parameters'!B$11</f>
        <v>0</v>
      </c>
      <c r="BA223" s="37">
        <f>IF('935'!$K223=1000,'Charging rates'!$C$29*$AZ223/(1+'DNO totals'!$C$60)*'935'!$L223,0)</f>
        <v>0</v>
      </c>
      <c r="BB223" s="37">
        <f>IF(MOD('935'!$K223,1000)=100,'Charging rates'!$D$29*$AZ223/(1+'DNO totals'!$D$60)*'935'!$M223,0)</f>
        <v>0</v>
      </c>
      <c r="BC223" s="37">
        <f>IF(MOD('935'!$K223,100)=10,'Charging rates'!$E$29*$AZ223/(1+'DNO totals'!$E$60)*'935'!$N223,0)</f>
        <v>0</v>
      </c>
      <c r="BD223" s="37">
        <f>IF(AND(MOD('935'!$K223,10)&gt;0,MOD('935'!$K223,1000)&gt;1),'Charging rates'!$F$29*$AZ223/(1+'DNO totals'!$F$60)*'935'!$O223,0)</f>
        <v>0</v>
      </c>
      <c r="BE223" s="37">
        <f>IF(MOD('935'!$K223,1000)=1,'Charging rates'!$G$29*$AZ223/(1+'DNO totals'!$G$60)*'935'!$P223,0)</f>
        <v>0</v>
      </c>
      <c r="BF223" s="37">
        <f>IF('935'!$K223&gt;1000,'Charging rates'!$C$29*$AY223*'935'!$L223,0)</f>
        <v>0</v>
      </c>
      <c r="BG223" s="37">
        <f>IF(MOD('935'!$K223,1000)&gt;100,'Charging rates'!$D$29*$AY223*'935'!$M223,0)</f>
        <v>0</v>
      </c>
      <c r="BH223" s="37">
        <f>IF(MOD('935'!$K223,100)&gt;10,'Charging rates'!$E$29*$AY223*'935'!$N223,0)</f>
        <v>0</v>
      </c>
      <c r="BI223" s="37">
        <f>$BA223+$BB223+$BC223+$BD223+$BE223</f>
        <v>0</v>
      </c>
      <c r="BJ223" s="52">
        <f>$BF223+$BG223+$BH223</f>
        <v>0</v>
      </c>
      <c r="BK223" s="37">
        <f>AW223*(1+'Charging rates'!B$42+0.6*'Charging rates'!B$67+'Charging rates'!B$54)-100*'Charging rates'!B$76/'11'!C$16*'935'!W223</f>
        <v>0</v>
      </c>
      <c r="BL223" s="37">
        <f>IF(I223,BK223*I223/(I223+E223),0)</f>
        <v>0</v>
      </c>
      <c r="BM223" s="52">
        <f>ROUND(BL223,3)</f>
        <v>0</v>
      </c>
      <c r="BN223" s="33">
        <f>IF('935'!V223="VOID",0,'935'!V223*(1-'935'!X223/'11'!B$16))</f>
        <v>0</v>
      </c>
      <c r="BO223" s="36">
        <f>IF(I223,-100*'Charging rates'!B$76/'11'!B$16*BN223/I223,0)</f>
        <v>0</v>
      </c>
      <c r="BP223" s="36">
        <f>IF(C223,'DNO totals'!B$171,0)</f>
        <v>0</v>
      </c>
      <c r="BQ223" s="36">
        <f>ROUND(BP223,2)</f>
        <v>0</v>
      </c>
      <c r="BR223" s="36">
        <f>IF(C223,(BP223+BO223),0)</f>
        <v>0</v>
      </c>
      <c r="BS223" s="53">
        <f>ROUND(BR223,2)</f>
        <v>0</v>
      </c>
      <c r="BT223" s="33">
        <f>'935'!C223&lt;&gt;"VOID"</f>
        <v>0</v>
      </c>
      <c r="BU223" s="36">
        <f>IF(BT223,(100/'11'!B$16*K223*((1-'935'!I223)*'Charging rates'!B$42+'Charging rates'!B$54)),0)</f>
        <v>0</v>
      </c>
      <c r="BV223" s="36">
        <f>100/'11'!B$16*N223*('Charging rates'!B$42+'Charging rates'!B$54)</f>
        <v>0</v>
      </c>
      <c r="BW223" s="36">
        <f>100/'11'!B$16*L223*('Charging rates'!B$42+'Charging rates'!B$54)</f>
        <v>0</v>
      </c>
      <c r="BX223" s="53">
        <f>ROUND(BW223,2)</f>
        <v>0</v>
      </c>
      <c r="BY223" s="33">
        <f>D223-('935'!T223*(1-'935'!X223/'11'!B$16))</f>
        <v>0</v>
      </c>
      <c r="BZ223" s="33">
        <f>0-IF(ISNUMBER(O223),INDEX('913'!$I$6:$I$1205,O223),0)-IF(ISNUMBER(P223),INDEX('913'!$I$6:$I$1205,P223),0)-IF(ISNUMBER(Q223),INDEX('913'!$I$6:$I$1205,Q223),0)-IF(ISNUMBER(R223),INDEX('913'!$I$6:$I$1205,R223),0)-IF(ISNUMBER(S223),INDEX('913'!$I$6:$I$1205,S223),0)-IF(ISNUMBER(T223),INDEX('913'!$I$6:$I$1205,T223),0)-IF(ISNUMBER(U223),INDEX('913'!$I$6:$I$1205,U223),0)-IF(ISNUMBER(V223),INDEX('913'!$I$6:$I$1205,V223),0)</f>
        <v>0</v>
      </c>
      <c r="CA223" s="37">
        <f>IF(BZ223=0,1,MAX(1,SQRT(BZ223^2+(IF(ISNUMBER(O223),INDEX('913'!$J$6:$J$1205,O223),0)+IF(ISNUMBER(P223),INDEX('913'!$J$6:$J$1205,P223),0)+IF(ISNUMBER(Q223),INDEX('913'!$J$6:$J$1205,Q223),0)+IF(ISNUMBER(R223),INDEX('913'!$J$6:$J$1205,R223),0)+IF(ISNUMBER(S223),INDEX('913'!$J$6:$J$1205,S223),0)+IF(ISNUMBER(T223),INDEX('913'!$J$6:$J$1205,T223),0)+IF(ISNUMBER(U223),INDEX('913'!$J$6:$J$1205,U223),0)+IF(ISNUMBER(V223),INDEX('913'!$J$6:$J$1205,V223),0))^2)/BZ223))</f>
        <v>0</v>
      </c>
      <c r="CB223" s="36">
        <f>100*AU223/'11'!B$16</f>
        <v>0</v>
      </c>
      <c r="CC223" s="37">
        <f>100*(AV223*CA223)/'11'!C$16</f>
        <v>0</v>
      </c>
      <c r="CD223" s="37">
        <f>IF(D223=0,1,BY223/D223)*CC223</f>
        <v>0</v>
      </c>
      <c r="CE223" s="36">
        <f>IF(D223=0,1,BY223/D223)*CB223</f>
        <v>0</v>
      </c>
      <c r="CF223" s="54">
        <f>'11'!C$16-'935'!Y223</f>
        <v>0</v>
      </c>
      <c r="CG223" s="37">
        <f>MAX('DNO totals'!B$312+0,MIN('935'!L223+0,'DNO totals'!B$304+0))</f>
        <v>0</v>
      </c>
      <c r="CH223" s="37">
        <f>MAX('DNO totals'!C$312+0,MIN('935'!M223+0,'DNO totals'!C$304+0))</f>
        <v>0</v>
      </c>
      <c r="CI223" s="37">
        <f>MAX('DNO totals'!D$312+0,MIN('935'!N223+0,'DNO totals'!D$304+0))</f>
        <v>0</v>
      </c>
      <c r="CJ223" s="37">
        <f>MAX('DNO totals'!E$312+0,MIN('935'!O223+0,'DNO totals'!E$304+0))</f>
        <v>0</v>
      </c>
      <c r="CK223" s="52">
        <f>MAX('DNO totals'!F$312+0,MIN('935'!P223+0,'DNO totals'!F$304+0))</f>
        <v>0</v>
      </c>
      <c r="CL223" s="37">
        <f>IF('935'!$K223=1000,'Charging rates'!$C$29*$AZ223/(1+'DNO totals'!$C$60)*$CG223,0)</f>
        <v>0</v>
      </c>
      <c r="CM223" s="37">
        <f>IF(MOD('935'!$K223,1000)=100,'Charging rates'!$D$29*$AZ223/(1+'DNO totals'!$D$60)*$CH223,0)</f>
        <v>0</v>
      </c>
      <c r="CN223" s="37">
        <f>IF(MOD('935'!$K223,100)=10,'Charging rates'!$E$29*$AZ223/(1+'DNO totals'!$E$60)*$CI223,0)</f>
        <v>0</v>
      </c>
      <c r="CO223" s="37">
        <f>IF(AND(MOD('935'!$K223,10)&gt;0,MOD('935'!$K223,1000)&gt;1),'Charging rates'!$F$29*$AZ223/(1+'DNO totals'!$F$60)*$CJ223,0)</f>
        <v>0</v>
      </c>
      <c r="CP223" s="37">
        <f>IF(MOD('935'!$K223,1000)=1,'Charging rates'!$G$29*$AZ223/(1+'DNO totals'!$G$60)*$CK223,0)</f>
        <v>0</v>
      </c>
      <c r="CQ223" s="52">
        <f>$CL223+$CM223+$CN223+$CO223+$CP223</f>
        <v>0</v>
      </c>
      <c r="CR223" s="37">
        <f>IF('935'!$K223&gt;1000,'Charging rates'!$C$29*$AY223*$CG223,0)</f>
        <v>0</v>
      </c>
      <c r="CS223" s="37">
        <f>IF(MOD('935'!$K223,1000)&gt;100,'Charging rates'!$D$29*$AY223*$CH223,0)</f>
        <v>0</v>
      </c>
      <c r="CT223" s="37">
        <f>IF(MOD('935'!$K223,100)&gt;10,'Charging rates'!$E$29*$AY223*$CI223,0)</f>
        <v>0</v>
      </c>
      <c r="CU223" s="52">
        <f>$CR223+$CS223+$CT223</f>
        <v>0</v>
      </c>
      <c r="CV223" s="36">
        <f>100*(AV223*'935'!Q223*CA223)/'11'!B$16</f>
        <v>0</v>
      </c>
      <c r="CW223" s="36">
        <f>100/'11'!B$16*'Charging rates'!B$76*AY223</f>
        <v>0</v>
      </c>
      <c r="CX223" s="36">
        <f>IF(D223=0,0,(1-BY223/D223)*(CB223+IF('935'!Q223=0,0,(CC223*'935'!Q223*('11'!C$16-'935'!Y223)/('11'!B$16-'935'!X223)))))</f>
        <v>0</v>
      </c>
      <c r="CY223" s="36">
        <f>CW223+CE223</f>
        <v>0</v>
      </c>
      <c r="CZ223" s="49">
        <f>(CQ223+CU223)*D223</f>
        <v>0</v>
      </c>
      <c r="DA223" s="33">
        <f>D223*('Parameters'!B$21+J223)*IF('DNO totals'!B$323&lt;0,1,'935'!S223)</f>
        <v>0</v>
      </c>
      <c r="DB223" s="52">
        <f>IF('DNO totals'!B$323&lt;0,1,'935'!S223)*('Parameters'!B$21+J223)</f>
        <v>0</v>
      </c>
      <c r="DC223" s="37">
        <f>CY223+'Charging rates'!B$106*DB223*100/'11'!B$16</f>
        <v>0</v>
      </c>
      <c r="DD223" s="37">
        <f>DC223+'Charging rates'!B$116*('Parameters'!B$21+J223)*100/'11'!B$16*IF('DNO totals'!B$323&lt;0,1,'935'!S223)</f>
        <v>0</v>
      </c>
      <c r="DE223" s="37">
        <f>'Charging rates'!B$97*(CQ223+CU223)*100/'11'!B$16</f>
        <v>0</v>
      </c>
      <c r="DF223" s="36">
        <f>MAX(0-(CC223*J223*'11'!C$16/'11'!B$16),DD223+DE223)</f>
        <v>0</v>
      </c>
      <c r="DG223" s="37">
        <f>IF(BT223,IF(J223=0,CD223,MAX(0,MIN(CD223,CD223+(DF223/'935'!Q223*('11'!B$16-'935'!X223)/('11'!C$16-'935'!Y223))))),0)</f>
        <v>0</v>
      </c>
      <c r="DH223" s="36">
        <f>IF(BT223,MAX(0,DF223),0)</f>
        <v>0</v>
      </c>
      <c r="DI223" s="53">
        <f>DH223+CX223</f>
        <v>0</v>
      </c>
    </row>
    <row r="224" spans="1:113">
      <c r="A224" s="28">
        <v>124</v>
      </c>
      <c r="B224" s="48">
        <f>'935'!B224</f>
        <v>0</v>
      </c>
      <c r="C224" s="33">
        <f>OR('935'!E224&lt;&gt;"VOID",'935'!F224&lt;&gt;"VOID",'935'!G224&lt;&gt;"VOID")</f>
        <v>0</v>
      </c>
      <c r="D224" s="33">
        <f>IF('935'!C224="VOID",0,('935'!C224*(1-'935'!X224/'11'!B$16)))</f>
        <v>0</v>
      </c>
      <c r="E224" s="33">
        <f>IF('935'!D224="VOID",0,'935'!D224*(1-'935'!X224/'11'!B$16))</f>
        <v>0</v>
      </c>
      <c r="F224" s="33">
        <f>IF('935'!E224="VOID",0,'935'!E224*(1-'935'!X224/'11'!B$16))</f>
        <v>0</v>
      </c>
      <c r="G224" s="33">
        <f>IF('935'!F224="VOID",0,'935'!F224*(1-'935'!X224/'11'!B$16))</f>
        <v>0</v>
      </c>
      <c r="H224" s="33">
        <f>IF('935'!G224="VOID",0,'935'!G224*(1-'935'!X224/'11'!B$16))</f>
        <v>0</v>
      </c>
      <c r="I224" s="33">
        <f>F224+G224+H224</f>
        <v>0</v>
      </c>
      <c r="J224" s="37">
        <f>'935'!Q224*(1-'935'!Y224/'11'!C$16)/(1-'935'!X224/'11'!B$16)</f>
        <v>0</v>
      </c>
      <c r="K224" s="33">
        <f>IF(D224,'935'!H224*D224/(D224+E224+I224),0)</f>
        <v>0</v>
      </c>
      <c r="L224" s="33">
        <f>IF(I224,'935'!H224*I224/(D224+E224+I224),0)</f>
        <v>0</v>
      </c>
      <c r="M224" s="33">
        <f>K224*(1-'935'!X224/'11'!B$16)</f>
        <v>0</v>
      </c>
      <c r="N224" s="49">
        <f>L224*(1-'935'!X224/'11'!B$16)</f>
        <v>0</v>
      </c>
      <c r="O224" s="50">
        <f>MATCH('935'!J224,'913'!$B$6:$B$1205,0)</f>
        <v>0</v>
      </c>
      <c r="P224" s="50">
        <f>MATCH(INDEX('913'!$D$6:$D$1205,O224),'913'!$B$6:$B$1205,0)</f>
        <v>0</v>
      </c>
      <c r="Q224" s="50">
        <f>MATCH(INDEX('913'!$D$6:$D$1205,P224),'913'!$B$6:$B$1205,0)</f>
        <v>0</v>
      </c>
      <c r="R224" s="50">
        <f>MATCH(INDEX('913'!$D$6:$D$1205,Q224),'913'!$B$6:$B$1205,0)</f>
        <v>0</v>
      </c>
      <c r="S224" s="50">
        <f>MATCH(INDEX('913'!$D$6:$D$1205,R224),'913'!$B$6:$B$1205,0)</f>
        <v>0</v>
      </c>
      <c r="T224" s="50">
        <f>MATCH(INDEX('913'!$D$6:$D$1205,S224),'913'!$B$6:$B$1205,0)</f>
        <v>0</v>
      </c>
      <c r="U224" s="50">
        <f>MATCH(INDEX('913'!$D$6:$D$1205,T224),'913'!$B$6:$B$1205,0)</f>
        <v>0</v>
      </c>
      <c r="V224" s="51">
        <f>MATCH(INDEX('913'!$D$6:$D$1205,U224),'913'!$B$6:$B$1205,0)</f>
        <v>0</v>
      </c>
      <c r="W224" s="37">
        <f>IF(ISNUMBER(O224),MAX(0,INDEX('913'!$E$6:$E$1205,O224)),0)</f>
        <v>0</v>
      </c>
      <c r="X224" s="37">
        <f>IF(ISNUMBER(P224),MAX(0,INDEX('913'!$E$6:$E$1205,P224)),0)</f>
        <v>0</v>
      </c>
      <c r="Y224" s="37">
        <f>IF(ISNUMBER(Q224),MAX(0,INDEX('913'!$E$6:$E$1205,Q224)),0)</f>
        <v>0</v>
      </c>
      <c r="Z224" s="37">
        <f>IF(ISNUMBER(R224),MAX(0,INDEX('913'!$E$6:$E$1205,R224)),0)</f>
        <v>0</v>
      </c>
      <c r="AA224" s="37">
        <f>IF(ISNUMBER(S224),MAX(0,INDEX('913'!$E$6:$E$1205,S224)),0)</f>
        <v>0</v>
      </c>
      <c r="AB224" s="37">
        <f>IF(ISNUMBER(T224),MAX(0,INDEX('913'!$E$6:$E$1205,T224)),0)</f>
        <v>0</v>
      </c>
      <c r="AC224" s="37">
        <f>IF(ISNUMBER(U224),MAX(0,INDEX('913'!$E$6:$E$1205,U224)),0)</f>
        <v>0</v>
      </c>
      <c r="AD224" s="52">
        <f>IF(ISNUMBER(V224),MAX(0,INDEX('913'!$E$6:$E$1205,V224)),0)</f>
        <v>0</v>
      </c>
      <c r="AE224" s="37">
        <f>IF(ISNUMBER(O224),MAX(0,INDEX('913'!$F$6:$F$1205,O224)),0)</f>
        <v>0</v>
      </c>
      <c r="AF224" s="37">
        <f>IF(ISNUMBER(P224),MAX(0,INDEX('913'!$F$6:$F$1205,P224)),0)</f>
        <v>0</v>
      </c>
      <c r="AG224" s="37">
        <f>IF(ISNUMBER(Q224),MAX(0,INDEX('913'!$F$6:$F$1205,Q224)),0)</f>
        <v>0</v>
      </c>
      <c r="AH224" s="37">
        <f>IF(ISNUMBER(R224),MAX(0,INDEX('913'!$F$6:$F$1205,R224)),0)</f>
        <v>0</v>
      </c>
      <c r="AI224" s="37">
        <f>IF(ISNUMBER(S224),MAX(0,INDEX('913'!$F$6:$F$1205,S224)),0)</f>
        <v>0</v>
      </c>
      <c r="AJ224" s="37">
        <f>IF(ISNUMBER(T224),MAX(0,INDEX('913'!$F$6:$F$1205,T224)),0)</f>
        <v>0</v>
      </c>
      <c r="AK224" s="37">
        <f>IF(ISNUMBER(U224),MAX(0,INDEX('913'!$F$6:$F$1205,U224)),0)</f>
        <v>0</v>
      </c>
      <c r="AL224" s="37">
        <f>IF(ISNUMBER(V224),MAX(0,INDEX('913'!$F$6:$F$1205,V224)),0)</f>
        <v>0</v>
      </c>
      <c r="AM224" s="33">
        <f>IF(ISNUMBER(O224),SQRT(INDEX('913'!$I$6:$I$1205,O224)^2+INDEX('913'!$J$6:$J$1205,O224)^2),0)</f>
        <v>0</v>
      </c>
      <c r="AN224" s="33">
        <f>IF(ISNUMBER(P224),SQRT(INDEX('913'!$I$6:$I$1205,P224)^2+INDEX('913'!$J$6:$J$1205,P224)^2),0)</f>
        <v>0</v>
      </c>
      <c r="AO224" s="33">
        <f>IF(ISNUMBER(Q224),SQRT(INDEX('913'!$I$6:$I$1205,Q224)^2+INDEX('913'!$J$6:$J$1205,Q224)^2),0)</f>
        <v>0</v>
      </c>
      <c r="AP224" s="33">
        <f>IF(ISNUMBER(R224),SQRT(INDEX('913'!$I$6:$I$1205,R224)^2+INDEX('913'!$J$6:$J$1205,R224)^2),0)</f>
        <v>0</v>
      </c>
      <c r="AQ224" s="33">
        <f>IF(ISNUMBER(S224),SQRT(INDEX('913'!$I$6:$I$1205,S224)^2+INDEX('913'!$J$6:$J$1205,S224)^2),0)</f>
        <v>0</v>
      </c>
      <c r="AR224" s="33">
        <f>IF(ISNUMBER(T224),SQRT(INDEX('913'!$I$6:$I$1205,T224)^2+INDEX('913'!$J$6:$J$1205,T224)^2),0)</f>
        <v>0</v>
      </c>
      <c r="AS224" s="33">
        <f>IF(ISNUMBER(U224),SQRT(INDEX('913'!$I$6:$I$1205,U224)^2+INDEX('913'!$J$6:$J$1205,U224)^2),0)</f>
        <v>0</v>
      </c>
      <c r="AT224" s="49">
        <f>IF(ISNUMBER(V224),SQRT(INDEX('913'!$I$6:$I$1205,V224)^2+INDEX('913'!$J$6:$J$1205,V224)^2),0)</f>
        <v>0</v>
      </c>
      <c r="AU224" s="37">
        <f>IF(AM224+AN224+AO224+AP224+AQ224+AR224+AS224+AT224=0,IF(COUNT(O224,P224,Q224,R224,S224,T224,U224,V224),(W224+X224+Y224+Z224+AA224+AB224+AC224+AD224)/COUNT(O224,P224,Q224,R224,S224,T224,U224,V224),0),(AM224*W224+AN224*X224+AO224*Y224+AP224*Z224+AQ224*AA224+AR224*AB224+AS224*AC224+AT224*AD224)/(AM224+AN224+AO224+AP224+AQ224+AR224+AS224+AT224))</f>
        <v>0</v>
      </c>
      <c r="AV224" s="37">
        <f>IF(AM224+AN224+AO224+AP224+AQ224+AR224+AS224+AT224=0,IF(COUNT(O224,P224,Q224,R224,S224,T224,U224,V224),(AE224+AF224+AG224+AH224+AI224+AJ224+AK224+AL224)/COUNT(O224,P224,Q224,R224,S224,T224,U224,V224),0),(AM224*AE224+AN224*AF224+AO224*AG224+AP224*AH224+AQ224*AI224+AR224*AJ224+AS224*AK224+AT224*AL224)/(AM224+AN224+AO224+AP224+AQ224+AR224+AS224+AT224))</f>
        <v>0</v>
      </c>
      <c r="AW224" s="52">
        <f>-100*'935'!W224*(AU224+AV224)/'11'!C$16</f>
        <v>0</v>
      </c>
      <c r="AX224" s="37">
        <f>INDEX('DNO totals'!$B$52:$G$52,IF('935'!K224,IF(MOD('935'!K224,1000),IF(MOD('935'!K224,100),IF(MOD('935'!K224,10),IF(MOD('935'!K224,1000)=1,6,5),4),3),2),1))</f>
        <v>0</v>
      </c>
      <c r="AY224" s="52">
        <f>J224*AX224</f>
        <v>0</v>
      </c>
      <c r="AZ224" s="37">
        <f>AX224*'Parameters'!B$11</f>
        <v>0</v>
      </c>
      <c r="BA224" s="37">
        <f>IF('935'!$K224=1000,'Charging rates'!$C$29*$AZ224/(1+'DNO totals'!$C$60)*'935'!$L224,0)</f>
        <v>0</v>
      </c>
      <c r="BB224" s="37">
        <f>IF(MOD('935'!$K224,1000)=100,'Charging rates'!$D$29*$AZ224/(1+'DNO totals'!$D$60)*'935'!$M224,0)</f>
        <v>0</v>
      </c>
      <c r="BC224" s="37">
        <f>IF(MOD('935'!$K224,100)=10,'Charging rates'!$E$29*$AZ224/(1+'DNO totals'!$E$60)*'935'!$N224,0)</f>
        <v>0</v>
      </c>
      <c r="BD224" s="37">
        <f>IF(AND(MOD('935'!$K224,10)&gt;0,MOD('935'!$K224,1000)&gt;1),'Charging rates'!$F$29*$AZ224/(1+'DNO totals'!$F$60)*'935'!$O224,0)</f>
        <v>0</v>
      </c>
      <c r="BE224" s="37">
        <f>IF(MOD('935'!$K224,1000)=1,'Charging rates'!$G$29*$AZ224/(1+'DNO totals'!$G$60)*'935'!$P224,0)</f>
        <v>0</v>
      </c>
      <c r="BF224" s="37">
        <f>IF('935'!$K224&gt;1000,'Charging rates'!$C$29*$AY224*'935'!$L224,0)</f>
        <v>0</v>
      </c>
      <c r="BG224" s="37">
        <f>IF(MOD('935'!$K224,1000)&gt;100,'Charging rates'!$D$29*$AY224*'935'!$M224,0)</f>
        <v>0</v>
      </c>
      <c r="BH224" s="37">
        <f>IF(MOD('935'!$K224,100)&gt;10,'Charging rates'!$E$29*$AY224*'935'!$N224,0)</f>
        <v>0</v>
      </c>
      <c r="BI224" s="37">
        <f>$BA224+$BB224+$BC224+$BD224+$BE224</f>
        <v>0</v>
      </c>
      <c r="BJ224" s="52">
        <f>$BF224+$BG224+$BH224</f>
        <v>0</v>
      </c>
      <c r="BK224" s="37">
        <f>AW224*(1+'Charging rates'!B$42+0.6*'Charging rates'!B$67+'Charging rates'!B$54)-100*'Charging rates'!B$76/'11'!C$16*'935'!W224</f>
        <v>0</v>
      </c>
      <c r="BL224" s="37">
        <f>IF(I224,BK224*I224/(I224+E224),0)</f>
        <v>0</v>
      </c>
      <c r="BM224" s="52">
        <f>ROUND(BL224,3)</f>
        <v>0</v>
      </c>
      <c r="BN224" s="33">
        <f>IF('935'!V224="VOID",0,'935'!V224*(1-'935'!X224/'11'!B$16))</f>
        <v>0</v>
      </c>
      <c r="BO224" s="36">
        <f>IF(I224,-100*'Charging rates'!B$76/'11'!B$16*BN224/I224,0)</f>
        <v>0</v>
      </c>
      <c r="BP224" s="36">
        <f>IF(C224,'DNO totals'!B$171,0)</f>
        <v>0</v>
      </c>
      <c r="BQ224" s="36">
        <f>ROUND(BP224,2)</f>
        <v>0</v>
      </c>
      <c r="BR224" s="36">
        <f>IF(C224,(BP224+BO224),0)</f>
        <v>0</v>
      </c>
      <c r="BS224" s="53">
        <f>ROUND(BR224,2)</f>
        <v>0</v>
      </c>
      <c r="BT224" s="33">
        <f>'935'!C224&lt;&gt;"VOID"</f>
        <v>0</v>
      </c>
      <c r="BU224" s="36">
        <f>IF(BT224,(100/'11'!B$16*K224*((1-'935'!I224)*'Charging rates'!B$42+'Charging rates'!B$54)),0)</f>
        <v>0</v>
      </c>
      <c r="BV224" s="36">
        <f>100/'11'!B$16*N224*('Charging rates'!B$42+'Charging rates'!B$54)</f>
        <v>0</v>
      </c>
      <c r="BW224" s="36">
        <f>100/'11'!B$16*L224*('Charging rates'!B$42+'Charging rates'!B$54)</f>
        <v>0</v>
      </c>
      <c r="BX224" s="53">
        <f>ROUND(BW224,2)</f>
        <v>0</v>
      </c>
      <c r="BY224" s="33">
        <f>D224-('935'!T224*(1-'935'!X224/'11'!B$16))</f>
        <v>0</v>
      </c>
      <c r="BZ224" s="33">
        <f>0-IF(ISNUMBER(O224),INDEX('913'!$I$6:$I$1205,O224),0)-IF(ISNUMBER(P224),INDEX('913'!$I$6:$I$1205,P224),0)-IF(ISNUMBER(Q224),INDEX('913'!$I$6:$I$1205,Q224),0)-IF(ISNUMBER(R224),INDEX('913'!$I$6:$I$1205,R224),0)-IF(ISNUMBER(S224),INDEX('913'!$I$6:$I$1205,S224),0)-IF(ISNUMBER(T224),INDEX('913'!$I$6:$I$1205,T224),0)-IF(ISNUMBER(U224),INDEX('913'!$I$6:$I$1205,U224),0)-IF(ISNUMBER(V224),INDEX('913'!$I$6:$I$1205,V224),0)</f>
        <v>0</v>
      </c>
      <c r="CA224" s="37">
        <f>IF(BZ224=0,1,MAX(1,SQRT(BZ224^2+(IF(ISNUMBER(O224),INDEX('913'!$J$6:$J$1205,O224),0)+IF(ISNUMBER(P224),INDEX('913'!$J$6:$J$1205,P224),0)+IF(ISNUMBER(Q224),INDEX('913'!$J$6:$J$1205,Q224),0)+IF(ISNUMBER(R224),INDEX('913'!$J$6:$J$1205,R224),0)+IF(ISNUMBER(S224),INDEX('913'!$J$6:$J$1205,S224),0)+IF(ISNUMBER(T224),INDEX('913'!$J$6:$J$1205,T224),0)+IF(ISNUMBER(U224),INDEX('913'!$J$6:$J$1205,U224),0)+IF(ISNUMBER(V224),INDEX('913'!$J$6:$J$1205,V224),0))^2)/BZ224))</f>
        <v>0</v>
      </c>
      <c r="CB224" s="36">
        <f>100*AU224/'11'!B$16</f>
        <v>0</v>
      </c>
      <c r="CC224" s="37">
        <f>100*(AV224*CA224)/'11'!C$16</f>
        <v>0</v>
      </c>
      <c r="CD224" s="37">
        <f>IF(D224=0,1,BY224/D224)*CC224</f>
        <v>0</v>
      </c>
      <c r="CE224" s="36">
        <f>IF(D224=0,1,BY224/D224)*CB224</f>
        <v>0</v>
      </c>
      <c r="CF224" s="54">
        <f>'11'!C$16-'935'!Y224</f>
        <v>0</v>
      </c>
      <c r="CG224" s="37">
        <f>MAX('DNO totals'!B$312+0,MIN('935'!L224+0,'DNO totals'!B$304+0))</f>
        <v>0</v>
      </c>
      <c r="CH224" s="37">
        <f>MAX('DNO totals'!C$312+0,MIN('935'!M224+0,'DNO totals'!C$304+0))</f>
        <v>0</v>
      </c>
      <c r="CI224" s="37">
        <f>MAX('DNO totals'!D$312+0,MIN('935'!N224+0,'DNO totals'!D$304+0))</f>
        <v>0</v>
      </c>
      <c r="CJ224" s="37">
        <f>MAX('DNO totals'!E$312+0,MIN('935'!O224+0,'DNO totals'!E$304+0))</f>
        <v>0</v>
      </c>
      <c r="CK224" s="52">
        <f>MAX('DNO totals'!F$312+0,MIN('935'!P224+0,'DNO totals'!F$304+0))</f>
        <v>0</v>
      </c>
      <c r="CL224" s="37">
        <f>IF('935'!$K224=1000,'Charging rates'!$C$29*$AZ224/(1+'DNO totals'!$C$60)*$CG224,0)</f>
        <v>0</v>
      </c>
      <c r="CM224" s="37">
        <f>IF(MOD('935'!$K224,1000)=100,'Charging rates'!$D$29*$AZ224/(1+'DNO totals'!$D$60)*$CH224,0)</f>
        <v>0</v>
      </c>
      <c r="CN224" s="37">
        <f>IF(MOD('935'!$K224,100)=10,'Charging rates'!$E$29*$AZ224/(1+'DNO totals'!$E$60)*$CI224,0)</f>
        <v>0</v>
      </c>
      <c r="CO224" s="37">
        <f>IF(AND(MOD('935'!$K224,10)&gt;0,MOD('935'!$K224,1000)&gt;1),'Charging rates'!$F$29*$AZ224/(1+'DNO totals'!$F$60)*$CJ224,0)</f>
        <v>0</v>
      </c>
      <c r="CP224" s="37">
        <f>IF(MOD('935'!$K224,1000)=1,'Charging rates'!$G$29*$AZ224/(1+'DNO totals'!$G$60)*$CK224,0)</f>
        <v>0</v>
      </c>
      <c r="CQ224" s="52">
        <f>$CL224+$CM224+$CN224+$CO224+$CP224</f>
        <v>0</v>
      </c>
      <c r="CR224" s="37">
        <f>IF('935'!$K224&gt;1000,'Charging rates'!$C$29*$AY224*$CG224,0)</f>
        <v>0</v>
      </c>
      <c r="CS224" s="37">
        <f>IF(MOD('935'!$K224,1000)&gt;100,'Charging rates'!$D$29*$AY224*$CH224,0)</f>
        <v>0</v>
      </c>
      <c r="CT224" s="37">
        <f>IF(MOD('935'!$K224,100)&gt;10,'Charging rates'!$E$29*$AY224*$CI224,0)</f>
        <v>0</v>
      </c>
      <c r="CU224" s="52">
        <f>$CR224+$CS224+$CT224</f>
        <v>0</v>
      </c>
      <c r="CV224" s="36">
        <f>100*(AV224*'935'!Q224*CA224)/'11'!B$16</f>
        <v>0</v>
      </c>
      <c r="CW224" s="36">
        <f>100/'11'!B$16*'Charging rates'!B$76*AY224</f>
        <v>0</v>
      </c>
      <c r="CX224" s="36">
        <f>IF(D224=0,0,(1-BY224/D224)*(CB224+IF('935'!Q224=0,0,(CC224*'935'!Q224*('11'!C$16-'935'!Y224)/('11'!B$16-'935'!X224)))))</f>
        <v>0</v>
      </c>
      <c r="CY224" s="36">
        <f>CW224+CE224</f>
        <v>0</v>
      </c>
      <c r="CZ224" s="49">
        <f>(CQ224+CU224)*D224</f>
        <v>0</v>
      </c>
      <c r="DA224" s="33">
        <f>D224*('Parameters'!B$21+J224)*IF('DNO totals'!B$323&lt;0,1,'935'!S224)</f>
        <v>0</v>
      </c>
      <c r="DB224" s="52">
        <f>IF('DNO totals'!B$323&lt;0,1,'935'!S224)*('Parameters'!B$21+J224)</f>
        <v>0</v>
      </c>
      <c r="DC224" s="37">
        <f>CY224+'Charging rates'!B$106*DB224*100/'11'!B$16</f>
        <v>0</v>
      </c>
      <c r="DD224" s="37">
        <f>DC224+'Charging rates'!B$116*('Parameters'!B$21+J224)*100/'11'!B$16*IF('DNO totals'!B$323&lt;0,1,'935'!S224)</f>
        <v>0</v>
      </c>
      <c r="DE224" s="37">
        <f>'Charging rates'!B$97*(CQ224+CU224)*100/'11'!B$16</f>
        <v>0</v>
      </c>
      <c r="DF224" s="36">
        <f>MAX(0-(CC224*J224*'11'!C$16/'11'!B$16),DD224+DE224)</f>
        <v>0</v>
      </c>
      <c r="DG224" s="37">
        <f>IF(BT224,IF(J224=0,CD224,MAX(0,MIN(CD224,CD224+(DF224/'935'!Q224*('11'!B$16-'935'!X224)/('11'!C$16-'935'!Y224))))),0)</f>
        <v>0</v>
      </c>
      <c r="DH224" s="36">
        <f>IF(BT224,MAX(0,DF224),0)</f>
        <v>0</v>
      </c>
      <c r="DI224" s="53">
        <f>DH224+CX224</f>
        <v>0</v>
      </c>
    </row>
    <row r="225" spans="1:113">
      <c r="A225" s="28">
        <v>125</v>
      </c>
      <c r="B225" s="48">
        <f>'935'!B225</f>
        <v>0</v>
      </c>
      <c r="C225" s="33">
        <f>OR('935'!E225&lt;&gt;"VOID",'935'!F225&lt;&gt;"VOID",'935'!G225&lt;&gt;"VOID")</f>
        <v>0</v>
      </c>
      <c r="D225" s="33">
        <f>IF('935'!C225="VOID",0,('935'!C225*(1-'935'!X225/'11'!B$16)))</f>
        <v>0</v>
      </c>
      <c r="E225" s="33">
        <f>IF('935'!D225="VOID",0,'935'!D225*(1-'935'!X225/'11'!B$16))</f>
        <v>0</v>
      </c>
      <c r="F225" s="33">
        <f>IF('935'!E225="VOID",0,'935'!E225*(1-'935'!X225/'11'!B$16))</f>
        <v>0</v>
      </c>
      <c r="G225" s="33">
        <f>IF('935'!F225="VOID",0,'935'!F225*(1-'935'!X225/'11'!B$16))</f>
        <v>0</v>
      </c>
      <c r="H225" s="33">
        <f>IF('935'!G225="VOID",0,'935'!G225*(1-'935'!X225/'11'!B$16))</f>
        <v>0</v>
      </c>
      <c r="I225" s="33">
        <f>F225+G225+H225</f>
        <v>0</v>
      </c>
      <c r="J225" s="37">
        <f>'935'!Q225*(1-'935'!Y225/'11'!C$16)/(1-'935'!X225/'11'!B$16)</f>
        <v>0</v>
      </c>
      <c r="K225" s="33">
        <f>IF(D225,'935'!H225*D225/(D225+E225+I225),0)</f>
        <v>0</v>
      </c>
      <c r="L225" s="33">
        <f>IF(I225,'935'!H225*I225/(D225+E225+I225),0)</f>
        <v>0</v>
      </c>
      <c r="M225" s="33">
        <f>K225*(1-'935'!X225/'11'!B$16)</f>
        <v>0</v>
      </c>
      <c r="N225" s="49">
        <f>L225*(1-'935'!X225/'11'!B$16)</f>
        <v>0</v>
      </c>
      <c r="O225" s="50">
        <f>MATCH('935'!J225,'913'!$B$6:$B$1205,0)</f>
        <v>0</v>
      </c>
      <c r="P225" s="50">
        <f>MATCH(INDEX('913'!$D$6:$D$1205,O225),'913'!$B$6:$B$1205,0)</f>
        <v>0</v>
      </c>
      <c r="Q225" s="50">
        <f>MATCH(INDEX('913'!$D$6:$D$1205,P225),'913'!$B$6:$B$1205,0)</f>
        <v>0</v>
      </c>
      <c r="R225" s="50">
        <f>MATCH(INDEX('913'!$D$6:$D$1205,Q225),'913'!$B$6:$B$1205,0)</f>
        <v>0</v>
      </c>
      <c r="S225" s="50">
        <f>MATCH(INDEX('913'!$D$6:$D$1205,R225),'913'!$B$6:$B$1205,0)</f>
        <v>0</v>
      </c>
      <c r="T225" s="50">
        <f>MATCH(INDEX('913'!$D$6:$D$1205,S225),'913'!$B$6:$B$1205,0)</f>
        <v>0</v>
      </c>
      <c r="U225" s="50">
        <f>MATCH(INDEX('913'!$D$6:$D$1205,T225),'913'!$B$6:$B$1205,0)</f>
        <v>0</v>
      </c>
      <c r="V225" s="51">
        <f>MATCH(INDEX('913'!$D$6:$D$1205,U225),'913'!$B$6:$B$1205,0)</f>
        <v>0</v>
      </c>
      <c r="W225" s="37">
        <f>IF(ISNUMBER(O225),MAX(0,INDEX('913'!$E$6:$E$1205,O225)),0)</f>
        <v>0</v>
      </c>
      <c r="X225" s="37">
        <f>IF(ISNUMBER(P225),MAX(0,INDEX('913'!$E$6:$E$1205,P225)),0)</f>
        <v>0</v>
      </c>
      <c r="Y225" s="37">
        <f>IF(ISNUMBER(Q225),MAX(0,INDEX('913'!$E$6:$E$1205,Q225)),0)</f>
        <v>0</v>
      </c>
      <c r="Z225" s="37">
        <f>IF(ISNUMBER(R225),MAX(0,INDEX('913'!$E$6:$E$1205,R225)),0)</f>
        <v>0</v>
      </c>
      <c r="AA225" s="37">
        <f>IF(ISNUMBER(S225),MAX(0,INDEX('913'!$E$6:$E$1205,S225)),0)</f>
        <v>0</v>
      </c>
      <c r="AB225" s="37">
        <f>IF(ISNUMBER(T225),MAX(0,INDEX('913'!$E$6:$E$1205,T225)),0)</f>
        <v>0</v>
      </c>
      <c r="AC225" s="37">
        <f>IF(ISNUMBER(U225),MAX(0,INDEX('913'!$E$6:$E$1205,U225)),0)</f>
        <v>0</v>
      </c>
      <c r="AD225" s="52">
        <f>IF(ISNUMBER(V225),MAX(0,INDEX('913'!$E$6:$E$1205,V225)),0)</f>
        <v>0</v>
      </c>
      <c r="AE225" s="37">
        <f>IF(ISNUMBER(O225),MAX(0,INDEX('913'!$F$6:$F$1205,O225)),0)</f>
        <v>0</v>
      </c>
      <c r="AF225" s="37">
        <f>IF(ISNUMBER(P225),MAX(0,INDEX('913'!$F$6:$F$1205,P225)),0)</f>
        <v>0</v>
      </c>
      <c r="AG225" s="37">
        <f>IF(ISNUMBER(Q225),MAX(0,INDEX('913'!$F$6:$F$1205,Q225)),0)</f>
        <v>0</v>
      </c>
      <c r="AH225" s="37">
        <f>IF(ISNUMBER(R225),MAX(0,INDEX('913'!$F$6:$F$1205,R225)),0)</f>
        <v>0</v>
      </c>
      <c r="AI225" s="37">
        <f>IF(ISNUMBER(S225),MAX(0,INDEX('913'!$F$6:$F$1205,S225)),0)</f>
        <v>0</v>
      </c>
      <c r="AJ225" s="37">
        <f>IF(ISNUMBER(T225),MAX(0,INDEX('913'!$F$6:$F$1205,T225)),0)</f>
        <v>0</v>
      </c>
      <c r="AK225" s="37">
        <f>IF(ISNUMBER(U225),MAX(0,INDEX('913'!$F$6:$F$1205,U225)),0)</f>
        <v>0</v>
      </c>
      <c r="AL225" s="37">
        <f>IF(ISNUMBER(V225),MAX(0,INDEX('913'!$F$6:$F$1205,V225)),0)</f>
        <v>0</v>
      </c>
      <c r="AM225" s="33">
        <f>IF(ISNUMBER(O225),SQRT(INDEX('913'!$I$6:$I$1205,O225)^2+INDEX('913'!$J$6:$J$1205,O225)^2),0)</f>
        <v>0</v>
      </c>
      <c r="AN225" s="33">
        <f>IF(ISNUMBER(P225),SQRT(INDEX('913'!$I$6:$I$1205,P225)^2+INDEX('913'!$J$6:$J$1205,P225)^2),0)</f>
        <v>0</v>
      </c>
      <c r="AO225" s="33">
        <f>IF(ISNUMBER(Q225),SQRT(INDEX('913'!$I$6:$I$1205,Q225)^2+INDEX('913'!$J$6:$J$1205,Q225)^2),0)</f>
        <v>0</v>
      </c>
      <c r="AP225" s="33">
        <f>IF(ISNUMBER(R225),SQRT(INDEX('913'!$I$6:$I$1205,R225)^2+INDEX('913'!$J$6:$J$1205,R225)^2),0)</f>
        <v>0</v>
      </c>
      <c r="AQ225" s="33">
        <f>IF(ISNUMBER(S225),SQRT(INDEX('913'!$I$6:$I$1205,S225)^2+INDEX('913'!$J$6:$J$1205,S225)^2),0)</f>
        <v>0</v>
      </c>
      <c r="AR225" s="33">
        <f>IF(ISNUMBER(T225),SQRT(INDEX('913'!$I$6:$I$1205,T225)^2+INDEX('913'!$J$6:$J$1205,T225)^2),0)</f>
        <v>0</v>
      </c>
      <c r="AS225" s="33">
        <f>IF(ISNUMBER(U225),SQRT(INDEX('913'!$I$6:$I$1205,U225)^2+INDEX('913'!$J$6:$J$1205,U225)^2),0)</f>
        <v>0</v>
      </c>
      <c r="AT225" s="49">
        <f>IF(ISNUMBER(V225),SQRT(INDEX('913'!$I$6:$I$1205,V225)^2+INDEX('913'!$J$6:$J$1205,V225)^2),0)</f>
        <v>0</v>
      </c>
      <c r="AU225" s="37">
        <f>IF(AM225+AN225+AO225+AP225+AQ225+AR225+AS225+AT225=0,IF(COUNT(O225,P225,Q225,R225,S225,T225,U225,V225),(W225+X225+Y225+Z225+AA225+AB225+AC225+AD225)/COUNT(O225,P225,Q225,R225,S225,T225,U225,V225),0),(AM225*W225+AN225*X225+AO225*Y225+AP225*Z225+AQ225*AA225+AR225*AB225+AS225*AC225+AT225*AD225)/(AM225+AN225+AO225+AP225+AQ225+AR225+AS225+AT225))</f>
        <v>0</v>
      </c>
      <c r="AV225" s="37">
        <f>IF(AM225+AN225+AO225+AP225+AQ225+AR225+AS225+AT225=0,IF(COUNT(O225,P225,Q225,R225,S225,T225,U225,V225),(AE225+AF225+AG225+AH225+AI225+AJ225+AK225+AL225)/COUNT(O225,P225,Q225,R225,S225,T225,U225,V225),0),(AM225*AE225+AN225*AF225+AO225*AG225+AP225*AH225+AQ225*AI225+AR225*AJ225+AS225*AK225+AT225*AL225)/(AM225+AN225+AO225+AP225+AQ225+AR225+AS225+AT225))</f>
        <v>0</v>
      </c>
      <c r="AW225" s="52">
        <f>-100*'935'!W225*(AU225+AV225)/'11'!C$16</f>
        <v>0</v>
      </c>
      <c r="AX225" s="37">
        <f>INDEX('DNO totals'!$B$52:$G$52,IF('935'!K225,IF(MOD('935'!K225,1000),IF(MOD('935'!K225,100),IF(MOD('935'!K225,10),IF(MOD('935'!K225,1000)=1,6,5),4),3),2),1))</f>
        <v>0</v>
      </c>
      <c r="AY225" s="52">
        <f>J225*AX225</f>
        <v>0</v>
      </c>
      <c r="AZ225" s="37">
        <f>AX225*'Parameters'!B$11</f>
        <v>0</v>
      </c>
      <c r="BA225" s="37">
        <f>IF('935'!$K225=1000,'Charging rates'!$C$29*$AZ225/(1+'DNO totals'!$C$60)*'935'!$L225,0)</f>
        <v>0</v>
      </c>
      <c r="BB225" s="37">
        <f>IF(MOD('935'!$K225,1000)=100,'Charging rates'!$D$29*$AZ225/(1+'DNO totals'!$D$60)*'935'!$M225,0)</f>
        <v>0</v>
      </c>
      <c r="BC225" s="37">
        <f>IF(MOD('935'!$K225,100)=10,'Charging rates'!$E$29*$AZ225/(1+'DNO totals'!$E$60)*'935'!$N225,0)</f>
        <v>0</v>
      </c>
      <c r="BD225" s="37">
        <f>IF(AND(MOD('935'!$K225,10)&gt;0,MOD('935'!$K225,1000)&gt;1),'Charging rates'!$F$29*$AZ225/(1+'DNO totals'!$F$60)*'935'!$O225,0)</f>
        <v>0</v>
      </c>
      <c r="BE225" s="37">
        <f>IF(MOD('935'!$K225,1000)=1,'Charging rates'!$G$29*$AZ225/(1+'DNO totals'!$G$60)*'935'!$P225,0)</f>
        <v>0</v>
      </c>
      <c r="BF225" s="37">
        <f>IF('935'!$K225&gt;1000,'Charging rates'!$C$29*$AY225*'935'!$L225,0)</f>
        <v>0</v>
      </c>
      <c r="BG225" s="37">
        <f>IF(MOD('935'!$K225,1000)&gt;100,'Charging rates'!$D$29*$AY225*'935'!$M225,0)</f>
        <v>0</v>
      </c>
      <c r="BH225" s="37">
        <f>IF(MOD('935'!$K225,100)&gt;10,'Charging rates'!$E$29*$AY225*'935'!$N225,0)</f>
        <v>0</v>
      </c>
      <c r="BI225" s="37">
        <f>$BA225+$BB225+$BC225+$BD225+$BE225</f>
        <v>0</v>
      </c>
      <c r="BJ225" s="52">
        <f>$BF225+$BG225+$BH225</f>
        <v>0</v>
      </c>
      <c r="BK225" s="37">
        <f>AW225*(1+'Charging rates'!B$42+0.6*'Charging rates'!B$67+'Charging rates'!B$54)-100*'Charging rates'!B$76/'11'!C$16*'935'!W225</f>
        <v>0</v>
      </c>
      <c r="BL225" s="37">
        <f>IF(I225,BK225*I225/(I225+E225),0)</f>
        <v>0</v>
      </c>
      <c r="BM225" s="52">
        <f>ROUND(BL225,3)</f>
        <v>0</v>
      </c>
      <c r="BN225" s="33">
        <f>IF('935'!V225="VOID",0,'935'!V225*(1-'935'!X225/'11'!B$16))</f>
        <v>0</v>
      </c>
      <c r="BO225" s="36">
        <f>IF(I225,-100*'Charging rates'!B$76/'11'!B$16*BN225/I225,0)</f>
        <v>0</v>
      </c>
      <c r="BP225" s="36">
        <f>IF(C225,'DNO totals'!B$171,0)</f>
        <v>0</v>
      </c>
      <c r="BQ225" s="36">
        <f>ROUND(BP225,2)</f>
        <v>0</v>
      </c>
      <c r="BR225" s="36">
        <f>IF(C225,(BP225+BO225),0)</f>
        <v>0</v>
      </c>
      <c r="BS225" s="53">
        <f>ROUND(BR225,2)</f>
        <v>0</v>
      </c>
      <c r="BT225" s="33">
        <f>'935'!C225&lt;&gt;"VOID"</f>
        <v>0</v>
      </c>
      <c r="BU225" s="36">
        <f>IF(BT225,(100/'11'!B$16*K225*((1-'935'!I225)*'Charging rates'!B$42+'Charging rates'!B$54)),0)</f>
        <v>0</v>
      </c>
      <c r="BV225" s="36">
        <f>100/'11'!B$16*N225*('Charging rates'!B$42+'Charging rates'!B$54)</f>
        <v>0</v>
      </c>
      <c r="BW225" s="36">
        <f>100/'11'!B$16*L225*('Charging rates'!B$42+'Charging rates'!B$54)</f>
        <v>0</v>
      </c>
      <c r="BX225" s="53">
        <f>ROUND(BW225,2)</f>
        <v>0</v>
      </c>
      <c r="BY225" s="33">
        <f>D225-('935'!T225*(1-'935'!X225/'11'!B$16))</f>
        <v>0</v>
      </c>
      <c r="BZ225" s="33">
        <f>0-IF(ISNUMBER(O225),INDEX('913'!$I$6:$I$1205,O225),0)-IF(ISNUMBER(P225),INDEX('913'!$I$6:$I$1205,P225),0)-IF(ISNUMBER(Q225),INDEX('913'!$I$6:$I$1205,Q225),0)-IF(ISNUMBER(R225),INDEX('913'!$I$6:$I$1205,R225),0)-IF(ISNUMBER(S225),INDEX('913'!$I$6:$I$1205,S225),0)-IF(ISNUMBER(T225),INDEX('913'!$I$6:$I$1205,T225),0)-IF(ISNUMBER(U225),INDEX('913'!$I$6:$I$1205,U225),0)-IF(ISNUMBER(V225),INDEX('913'!$I$6:$I$1205,V225),0)</f>
        <v>0</v>
      </c>
      <c r="CA225" s="37">
        <f>IF(BZ225=0,1,MAX(1,SQRT(BZ225^2+(IF(ISNUMBER(O225),INDEX('913'!$J$6:$J$1205,O225),0)+IF(ISNUMBER(P225),INDEX('913'!$J$6:$J$1205,P225),0)+IF(ISNUMBER(Q225),INDEX('913'!$J$6:$J$1205,Q225),0)+IF(ISNUMBER(R225),INDEX('913'!$J$6:$J$1205,R225),0)+IF(ISNUMBER(S225),INDEX('913'!$J$6:$J$1205,S225),0)+IF(ISNUMBER(T225),INDEX('913'!$J$6:$J$1205,T225),0)+IF(ISNUMBER(U225),INDEX('913'!$J$6:$J$1205,U225),0)+IF(ISNUMBER(V225),INDEX('913'!$J$6:$J$1205,V225),0))^2)/BZ225))</f>
        <v>0</v>
      </c>
      <c r="CB225" s="36">
        <f>100*AU225/'11'!B$16</f>
        <v>0</v>
      </c>
      <c r="CC225" s="37">
        <f>100*(AV225*CA225)/'11'!C$16</f>
        <v>0</v>
      </c>
      <c r="CD225" s="37">
        <f>IF(D225=0,1,BY225/D225)*CC225</f>
        <v>0</v>
      </c>
      <c r="CE225" s="36">
        <f>IF(D225=0,1,BY225/D225)*CB225</f>
        <v>0</v>
      </c>
      <c r="CF225" s="54">
        <f>'11'!C$16-'935'!Y225</f>
        <v>0</v>
      </c>
      <c r="CG225" s="37">
        <f>MAX('DNO totals'!B$312+0,MIN('935'!L225+0,'DNO totals'!B$304+0))</f>
        <v>0</v>
      </c>
      <c r="CH225" s="37">
        <f>MAX('DNO totals'!C$312+0,MIN('935'!M225+0,'DNO totals'!C$304+0))</f>
        <v>0</v>
      </c>
      <c r="CI225" s="37">
        <f>MAX('DNO totals'!D$312+0,MIN('935'!N225+0,'DNO totals'!D$304+0))</f>
        <v>0</v>
      </c>
      <c r="CJ225" s="37">
        <f>MAX('DNO totals'!E$312+0,MIN('935'!O225+0,'DNO totals'!E$304+0))</f>
        <v>0</v>
      </c>
      <c r="CK225" s="52">
        <f>MAX('DNO totals'!F$312+0,MIN('935'!P225+0,'DNO totals'!F$304+0))</f>
        <v>0</v>
      </c>
      <c r="CL225" s="37">
        <f>IF('935'!$K225=1000,'Charging rates'!$C$29*$AZ225/(1+'DNO totals'!$C$60)*$CG225,0)</f>
        <v>0</v>
      </c>
      <c r="CM225" s="37">
        <f>IF(MOD('935'!$K225,1000)=100,'Charging rates'!$D$29*$AZ225/(1+'DNO totals'!$D$60)*$CH225,0)</f>
        <v>0</v>
      </c>
      <c r="CN225" s="37">
        <f>IF(MOD('935'!$K225,100)=10,'Charging rates'!$E$29*$AZ225/(1+'DNO totals'!$E$60)*$CI225,0)</f>
        <v>0</v>
      </c>
      <c r="CO225" s="37">
        <f>IF(AND(MOD('935'!$K225,10)&gt;0,MOD('935'!$K225,1000)&gt;1),'Charging rates'!$F$29*$AZ225/(1+'DNO totals'!$F$60)*$CJ225,0)</f>
        <v>0</v>
      </c>
      <c r="CP225" s="37">
        <f>IF(MOD('935'!$K225,1000)=1,'Charging rates'!$G$29*$AZ225/(1+'DNO totals'!$G$60)*$CK225,0)</f>
        <v>0</v>
      </c>
      <c r="CQ225" s="52">
        <f>$CL225+$CM225+$CN225+$CO225+$CP225</f>
        <v>0</v>
      </c>
      <c r="CR225" s="37">
        <f>IF('935'!$K225&gt;1000,'Charging rates'!$C$29*$AY225*$CG225,0)</f>
        <v>0</v>
      </c>
      <c r="CS225" s="37">
        <f>IF(MOD('935'!$K225,1000)&gt;100,'Charging rates'!$D$29*$AY225*$CH225,0)</f>
        <v>0</v>
      </c>
      <c r="CT225" s="37">
        <f>IF(MOD('935'!$K225,100)&gt;10,'Charging rates'!$E$29*$AY225*$CI225,0)</f>
        <v>0</v>
      </c>
      <c r="CU225" s="52">
        <f>$CR225+$CS225+$CT225</f>
        <v>0</v>
      </c>
      <c r="CV225" s="36">
        <f>100*(AV225*'935'!Q225*CA225)/'11'!B$16</f>
        <v>0</v>
      </c>
      <c r="CW225" s="36">
        <f>100/'11'!B$16*'Charging rates'!B$76*AY225</f>
        <v>0</v>
      </c>
      <c r="CX225" s="36">
        <f>IF(D225=0,0,(1-BY225/D225)*(CB225+IF('935'!Q225=0,0,(CC225*'935'!Q225*('11'!C$16-'935'!Y225)/('11'!B$16-'935'!X225)))))</f>
        <v>0</v>
      </c>
      <c r="CY225" s="36">
        <f>CW225+CE225</f>
        <v>0</v>
      </c>
      <c r="CZ225" s="49">
        <f>(CQ225+CU225)*D225</f>
        <v>0</v>
      </c>
      <c r="DA225" s="33">
        <f>D225*('Parameters'!B$21+J225)*IF('DNO totals'!B$323&lt;0,1,'935'!S225)</f>
        <v>0</v>
      </c>
      <c r="DB225" s="52">
        <f>IF('DNO totals'!B$323&lt;0,1,'935'!S225)*('Parameters'!B$21+J225)</f>
        <v>0</v>
      </c>
      <c r="DC225" s="37">
        <f>CY225+'Charging rates'!B$106*DB225*100/'11'!B$16</f>
        <v>0</v>
      </c>
      <c r="DD225" s="37">
        <f>DC225+'Charging rates'!B$116*('Parameters'!B$21+J225)*100/'11'!B$16*IF('DNO totals'!B$323&lt;0,1,'935'!S225)</f>
        <v>0</v>
      </c>
      <c r="DE225" s="37">
        <f>'Charging rates'!B$97*(CQ225+CU225)*100/'11'!B$16</f>
        <v>0</v>
      </c>
      <c r="DF225" s="36">
        <f>MAX(0-(CC225*J225*'11'!C$16/'11'!B$16),DD225+DE225)</f>
        <v>0</v>
      </c>
      <c r="DG225" s="37">
        <f>IF(BT225,IF(J225=0,CD225,MAX(0,MIN(CD225,CD225+(DF225/'935'!Q225*('11'!B$16-'935'!X225)/('11'!C$16-'935'!Y225))))),0)</f>
        <v>0</v>
      </c>
      <c r="DH225" s="36">
        <f>IF(BT225,MAX(0,DF225),0)</f>
        <v>0</v>
      </c>
      <c r="DI225" s="53">
        <f>DH225+CX225</f>
        <v>0</v>
      </c>
    </row>
    <row r="226" spans="1:113">
      <c r="A226" s="28">
        <v>126</v>
      </c>
      <c r="B226" s="48">
        <f>'935'!B226</f>
        <v>0</v>
      </c>
      <c r="C226" s="33">
        <f>OR('935'!E226&lt;&gt;"VOID",'935'!F226&lt;&gt;"VOID",'935'!G226&lt;&gt;"VOID")</f>
        <v>0</v>
      </c>
      <c r="D226" s="33">
        <f>IF('935'!C226="VOID",0,('935'!C226*(1-'935'!X226/'11'!B$16)))</f>
        <v>0</v>
      </c>
      <c r="E226" s="33">
        <f>IF('935'!D226="VOID",0,'935'!D226*(1-'935'!X226/'11'!B$16))</f>
        <v>0</v>
      </c>
      <c r="F226" s="33">
        <f>IF('935'!E226="VOID",0,'935'!E226*(1-'935'!X226/'11'!B$16))</f>
        <v>0</v>
      </c>
      <c r="G226" s="33">
        <f>IF('935'!F226="VOID",0,'935'!F226*(1-'935'!X226/'11'!B$16))</f>
        <v>0</v>
      </c>
      <c r="H226" s="33">
        <f>IF('935'!G226="VOID",0,'935'!G226*(1-'935'!X226/'11'!B$16))</f>
        <v>0</v>
      </c>
      <c r="I226" s="33">
        <f>F226+G226+H226</f>
        <v>0</v>
      </c>
      <c r="J226" s="37">
        <f>'935'!Q226*(1-'935'!Y226/'11'!C$16)/(1-'935'!X226/'11'!B$16)</f>
        <v>0</v>
      </c>
      <c r="K226" s="33">
        <f>IF(D226,'935'!H226*D226/(D226+E226+I226),0)</f>
        <v>0</v>
      </c>
      <c r="L226" s="33">
        <f>IF(I226,'935'!H226*I226/(D226+E226+I226),0)</f>
        <v>0</v>
      </c>
      <c r="M226" s="33">
        <f>K226*(1-'935'!X226/'11'!B$16)</f>
        <v>0</v>
      </c>
      <c r="N226" s="49">
        <f>L226*(1-'935'!X226/'11'!B$16)</f>
        <v>0</v>
      </c>
      <c r="O226" s="50">
        <f>MATCH('935'!J226,'913'!$B$6:$B$1205,0)</f>
        <v>0</v>
      </c>
      <c r="P226" s="50">
        <f>MATCH(INDEX('913'!$D$6:$D$1205,O226),'913'!$B$6:$B$1205,0)</f>
        <v>0</v>
      </c>
      <c r="Q226" s="50">
        <f>MATCH(INDEX('913'!$D$6:$D$1205,P226),'913'!$B$6:$B$1205,0)</f>
        <v>0</v>
      </c>
      <c r="R226" s="50">
        <f>MATCH(INDEX('913'!$D$6:$D$1205,Q226),'913'!$B$6:$B$1205,0)</f>
        <v>0</v>
      </c>
      <c r="S226" s="50">
        <f>MATCH(INDEX('913'!$D$6:$D$1205,R226),'913'!$B$6:$B$1205,0)</f>
        <v>0</v>
      </c>
      <c r="T226" s="50">
        <f>MATCH(INDEX('913'!$D$6:$D$1205,S226),'913'!$B$6:$B$1205,0)</f>
        <v>0</v>
      </c>
      <c r="U226" s="50">
        <f>MATCH(INDEX('913'!$D$6:$D$1205,T226),'913'!$B$6:$B$1205,0)</f>
        <v>0</v>
      </c>
      <c r="V226" s="51">
        <f>MATCH(INDEX('913'!$D$6:$D$1205,U226),'913'!$B$6:$B$1205,0)</f>
        <v>0</v>
      </c>
      <c r="W226" s="37">
        <f>IF(ISNUMBER(O226),MAX(0,INDEX('913'!$E$6:$E$1205,O226)),0)</f>
        <v>0</v>
      </c>
      <c r="X226" s="37">
        <f>IF(ISNUMBER(P226),MAX(0,INDEX('913'!$E$6:$E$1205,P226)),0)</f>
        <v>0</v>
      </c>
      <c r="Y226" s="37">
        <f>IF(ISNUMBER(Q226),MAX(0,INDEX('913'!$E$6:$E$1205,Q226)),0)</f>
        <v>0</v>
      </c>
      <c r="Z226" s="37">
        <f>IF(ISNUMBER(R226),MAX(0,INDEX('913'!$E$6:$E$1205,R226)),0)</f>
        <v>0</v>
      </c>
      <c r="AA226" s="37">
        <f>IF(ISNUMBER(S226),MAX(0,INDEX('913'!$E$6:$E$1205,S226)),0)</f>
        <v>0</v>
      </c>
      <c r="AB226" s="37">
        <f>IF(ISNUMBER(T226),MAX(0,INDEX('913'!$E$6:$E$1205,T226)),0)</f>
        <v>0</v>
      </c>
      <c r="AC226" s="37">
        <f>IF(ISNUMBER(U226),MAX(0,INDEX('913'!$E$6:$E$1205,U226)),0)</f>
        <v>0</v>
      </c>
      <c r="AD226" s="52">
        <f>IF(ISNUMBER(V226),MAX(0,INDEX('913'!$E$6:$E$1205,V226)),0)</f>
        <v>0</v>
      </c>
      <c r="AE226" s="37">
        <f>IF(ISNUMBER(O226),MAX(0,INDEX('913'!$F$6:$F$1205,O226)),0)</f>
        <v>0</v>
      </c>
      <c r="AF226" s="37">
        <f>IF(ISNUMBER(P226),MAX(0,INDEX('913'!$F$6:$F$1205,P226)),0)</f>
        <v>0</v>
      </c>
      <c r="AG226" s="37">
        <f>IF(ISNUMBER(Q226),MAX(0,INDEX('913'!$F$6:$F$1205,Q226)),0)</f>
        <v>0</v>
      </c>
      <c r="AH226" s="37">
        <f>IF(ISNUMBER(R226),MAX(0,INDEX('913'!$F$6:$F$1205,R226)),0)</f>
        <v>0</v>
      </c>
      <c r="AI226" s="37">
        <f>IF(ISNUMBER(S226),MAX(0,INDEX('913'!$F$6:$F$1205,S226)),0)</f>
        <v>0</v>
      </c>
      <c r="AJ226" s="37">
        <f>IF(ISNUMBER(T226),MAX(0,INDEX('913'!$F$6:$F$1205,T226)),0)</f>
        <v>0</v>
      </c>
      <c r="AK226" s="37">
        <f>IF(ISNUMBER(U226),MAX(0,INDEX('913'!$F$6:$F$1205,U226)),0)</f>
        <v>0</v>
      </c>
      <c r="AL226" s="37">
        <f>IF(ISNUMBER(V226),MAX(0,INDEX('913'!$F$6:$F$1205,V226)),0)</f>
        <v>0</v>
      </c>
      <c r="AM226" s="33">
        <f>IF(ISNUMBER(O226),SQRT(INDEX('913'!$I$6:$I$1205,O226)^2+INDEX('913'!$J$6:$J$1205,O226)^2),0)</f>
        <v>0</v>
      </c>
      <c r="AN226" s="33">
        <f>IF(ISNUMBER(P226),SQRT(INDEX('913'!$I$6:$I$1205,P226)^2+INDEX('913'!$J$6:$J$1205,P226)^2),0)</f>
        <v>0</v>
      </c>
      <c r="AO226" s="33">
        <f>IF(ISNUMBER(Q226),SQRT(INDEX('913'!$I$6:$I$1205,Q226)^2+INDEX('913'!$J$6:$J$1205,Q226)^2),0)</f>
        <v>0</v>
      </c>
      <c r="AP226" s="33">
        <f>IF(ISNUMBER(R226),SQRT(INDEX('913'!$I$6:$I$1205,R226)^2+INDEX('913'!$J$6:$J$1205,R226)^2),0)</f>
        <v>0</v>
      </c>
      <c r="AQ226" s="33">
        <f>IF(ISNUMBER(S226),SQRT(INDEX('913'!$I$6:$I$1205,S226)^2+INDEX('913'!$J$6:$J$1205,S226)^2),0)</f>
        <v>0</v>
      </c>
      <c r="AR226" s="33">
        <f>IF(ISNUMBER(T226),SQRT(INDEX('913'!$I$6:$I$1205,T226)^2+INDEX('913'!$J$6:$J$1205,T226)^2),0)</f>
        <v>0</v>
      </c>
      <c r="AS226" s="33">
        <f>IF(ISNUMBER(U226),SQRT(INDEX('913'!$I$6:$I$1205,U226)^2+INDEX('913'!$J$6:$J$1205,U226)^2),0)</f>
        <v>0</v>
      </c>
      <c r="AT226" s="49">
        <f>IF(ISNUMBER(V226),SQRT(INDEX('913'!$I$6:$I$1205,V226)^2+INDEX('913'!$J$6:$J$1205,V226)^2),0)</f>
        <v>0</v>
      </c>
      <c r="AU226" s="37">
        <f>IF(AM226+AN226+AO226+AP226+AQ226+AR226+AS226+AT226=0,IF(COUNT(O226,P226,Q226,R226,S226,T226,U226,V226),(W226+X226+Y226+Z226+AA226+AB226+AC226+AD226)/COUNT(O226,P226,Q226,R226,S226,T226,U226,V226),0),(AM226*W226+AN226*X226+AO226*Y226+AP226*Z226+AQ226*AA226+AR226*AB226+AS226*AC226+AT226*AD226)/(AM226+AN226+AO226+AP226+AQ226+AR226+AS226+AT226))</f>
        <v>0</v>
      </c>
      <c r="AV226" s="37">
        <f>IF(AM226+AN226+AO226+AP226+AQ226+AR226+AS226+AT226=0,IF(COUNT(O226,P226,Q226,R226,S226,T226,U226,V226),(AE226+AF226+AG226+AH226+AI226+AJ226+AK226+AL226)/COUNT(O226,P226,Q226,R226,S226,T226,U226,V226),0),(AM226*AE226+AN226*AF226+AO226*AG226+AP226*AH226+AQ226*AI226+AR226*AJ226+AS226*AK226+AT226*AL226)/(AM226+AN226+AO226+AP226+AQ226+AR226+AS226+AT226))</f>
        <v>0</v>
      </c>
      <c r="AW226" s="52">
        <f>-100*'935'!W226*(AU226+AV226)/'11'!C$16</f>
        <v>0</v>
      </c>
      <c r="AX226" s="37">
        <f>INDEX('DNO totals'!$B$52:$G$52,IF('935'!K226,IF(MOD('935'!K226,1000),IF(MOD('935'!K226,100),IF(MOD('935'!K226,10),IF(MOD('935'!K226,1000)=1,6,5),4),3),2),1))</f>
        <v>0</v>
      </c>
      <c r="AY226" s="52">
        <f>J226*AX226</f>
        <v>0</v>
      </c>
      <c r="AZ226" s="37">
        <f>AX226*'Parameters'!B$11</f>
        <v>0</v>
      </c>
      <c r="BA226" s="37">
        <f>IF('935'!$K226=1000,'Charging rates'!$C$29*$AZ226/(1+'DNO totals'!$C$60)*'935'!$L226,0)</f>
        <v>0</v>
      </c>
      <c r="BB226" s="37">
        <f>IF(MOD('935'!$K226,1000)=100,'Charging rates'!$D$29*$AZ226/(1+'DNO totals'!$D$60)*'935'!$M226,0)</f>
        <v>0</v>
      </c>
      <c r="BC226" s="37">
        <f>IF(MOD('935'!$K226,100)=10,'Charging rates'!$E$29*$AZ226/(1+'DNO totals'!$E$60)*'935'!$N226,0)</f>
        <v>0</v>
      </c>
      <c r="BD226" s="37">
        <f>IF(AND(MOD('935'!$K226,10)&gt;0,MOD('935'!$K226,1000)&gt;1),'Charging rates'!$F$29*$AZ226/(1+'DNO totals'!$F$60)*'935'!$O226,0)</f>
        <v>0</v>
      </c>
      <c r="BE226" s="37">
        <f>IF(MOD('935'!$K226,1000)=1,'Charging rates'!$G$29*$AZ226/(1+'DNO totals'!$G$60)*'935'!$P226,0)</f>
        <v>0</v>
      </c>
      <c r="BF226" s="37">
        <f>IF('935'!$K226&gt;1000,'Charging rates'!$C$29*$AY226*'935'!$L226,0)</f>
        <v>0</v>
      </c>
      <c r="BG226" s="37">
        <f>IF(MOD('935'!$K226,1000)&gt;100,'Charging rates'!$D$29*$AY226*'935'!$M226,0)</f>
        <v>0</v>
      </c>
      <c r="BH226" s="37">
        <f>IF(MOD('935'!$K226,100)&gt;10,'Charging rates'!$E$29*$AY226*'935'!$N226,0)</f>
        <v>0</v>
      </c>
      <c r="BI226" s="37">
        <f>$BA226+$BB226+$BC226+$BD226+$BE226</f>
        <v>0</v>
      </c>
      <c r="BJ226" s="52">
        <f>$BF226+$BG226+$BH226</f>
        <v>0</v>
      </c>
      <c r="BK226" s="37">
        <f>AW226*(1+'Charging rates'!B$42+0.6*'Charging rates'!B$67+'Charging rates'!B$54)-100*'Charging rates'!B$76/'11'!C$16*'935'!W226</f>
        <v>0</v>
      </c>
      <c r="BL226" s="37">
        <f>IF(I226,BK226*I226/(I226+E226),0)</f>
        <v>0</v>
      </c>
      <c r="BM226" s="52">
        <f>ROUND(BL226,3)</f>
        <v>0</v>
      </c>
      <c r="BN226" s="33">
        <f>IF('935'!V226="VOID",0,'935'!V226*(1-'935'!X226/'11'!B$16))</f>
        <v>0</v>
      </c>
      <c r="BO226" s="36">
        <f>IF(I226,-100*'Charging rates'!B$76/'11'!B$16*BN226/I226,0)</f>
        <v>0</v>
      </c>
      <c r="BP226" s="36">
        <f>IF(C226,'DNO totals'!B$171,0)</f>
        <v>0</v>
      </c>
      <c r="BQ226" s="36">
        <f>ROUND(BP226,2)</f>
        <v>0</v>
      </c>
      <c r="BR226" s="36">
        <f>IF(C226,(BP226+BO226),0)</f>
        <v>0</v>
      </c>
      <c r="BS226" s="53">
        <f>ROUND(BR226,2)</f>
        <v>0</v>
      </c>
      <c r="BT226" s="33">
        <f>'935'!C226&lt;&gt;"VOID"</f>
        <v>0</v>
      </c>
      <c r="BU226" s="36">
        <f>IF(BT226,(100/'11'!B$16*K226*((1-'935'!I226)*'Charging rates'!B$42+'Charging rates'!B$54)),0)</f>
        <v>0</v>
      </c>
      <c r="BV226" s="36">
        <f>100/'11'!B$16*N226*('Charging rates'!B$42+'Charging rates'!B$54)</f>
        <v>0</v>
      </c>
      <c r="BW226" s="36">
        <f>100/'11'!B$16*L226*('Charging rates'!B$42+'Charging rates'!B$54)</f>
        <v>0</v>
      </c>
      <c r="BX226" s="53">
        <f>ROUND(BW226,2)</f>
        <v>0</v>
      </c>
      <c r="BY226" s="33">
        <f>D226-('935'!T226*(1-'935'!X226/'11'!B$16))</f>
        <v>0</v>
      </c>
      <c r="BZ226" s="33">
        <f>0-IF(ISNUMBER(O226),INDEX('913'!$I$6:$I$1205,O226),0)-IF(ISNUMBER(P226),INDEX('913'!$I$6:$I$1205,P226),0)-IF(ISNUMBER(Q226),INDEX('913'!$I$6:$I$1205,Q226),0)-IF(ISNUMBER(R226),INDEX('913'!$I$6:$I$1205,R226),0)-IF(ISNUMBER(S226),INDEX('913'!$I$6:$I$1205,S226),0)-IF(ISNUMBER(T226),INDEX('913'!$I$6:$I$1205,T226),0)-IF(ISNUMBER(U226),INDEX('913'!$I$6:$I$1205,U226),0)-IF(ISNUMBER(V226),INDEX('913'!$I$6:$I$1205,V226),0)</f>
        <v>0</v>
      </c>
      <c r="CA226" s="37">
        <f>IF(BZ226=0,1,MAX(1,SQRT(BZ226^2+(IF(ISNUMBER(O226),INDEX('913'!$J$6:$J$1205,O226),0)+IF(ISNUMBER(P226),INDEX('913'!$J$6:$J$1205,P226),0)+IF(ISNUMBER(Q226),INDEX('913'!$J$6:$J$1205,Q226),0)+IF(ISNUMBER(R226),INDEX('913'!$J$6:$J$1205,R226),0)+IF(ISNUMBER(S226),INDEX('913'!$J$6:$J$1205,S226),0)+IF(ISNUMBER(T226),INDEX('913'!$J$6:$J$1205,T226),0)+IF(ISNUMBER(U226),INDEX('913'!$J$6:$J$1205,U226),0)+IF(ISNUMBER(V226),INDEX('913'!$J$6:$J$1205,V226),0))^2)/BZ226))</f>
        <v>0</v>
      </c>
      <c r="CB226" s="36">
        <f>100*AU226/'11'!B$16</f>
        <v>0</v>
      </c>
      <c r="CC226" s="37">
        <f>100*(AV226*CA226)/'11'!C$16</f>
        <v>0</v>
      </c>
      <c r="CD226" s="37">
        <f>IF(D226=0,1,BY226/D226)*CC226</f>
        <v>0</v>
      </c>
      <c r="CE226" s="36">
        <f>IF(D226=0,1,BY226/D226)*CB226</f>
        <v>0</v>
      </c>
      <c r="CF226" s="54">
        <f>'11'!C$16-'935'!Y226</f>
        <v>0</v>
      </c>
      <c r="CG226" s="37">
        <f>MAX('DNO totals'!B$312+0,MIN('935'!L226+0,'DNO totals'!B$304+0))</f>
        <v>0</v>
      </c>
      <c r="CH226" s="37">
        <f>MAX('DNO totals'!C$312+0,MIN('935'!M226+0,'DNO totals'!C$304+0))</f>
        <v>0</v>
      </c>
      <c r="CI226" s="37">
        <f>MAX('DNO totals'!D$312+0,MIN('935'!N226+0,'DNO totals'!D$304+0))</f>
        <v>0</v>
      </c>
      <c r="CJ226" s="37">
        <f>MAX('DNO totals'!E$312+0,MIN('935'!O226+0,'DNO totals'!E$304+0))</f>
        <v>0</v>
      </c>
      <c r="CK226" s="52">
        <f>MAX('DNO totals'!F$312+0,MIN('935'!P226+0,'DNO totals'!F$304+0))</f>
        <v>0</v>
      </c>
      <c r="CL226" s="37">
        <f>IF('935'!$K226=1000,'Charging rates'!$C$29*$AZ226/(1+'DNO totals'!$C$60)*$CG226,0)</f>
        <v>0</v>
      </c>
      <c r="CM226" s="37">
        <f>IF(MOD('935'!$K226,1000)=100,'Charging rates'!$D$29*$AZ226/(1+'DNO totals'!$D$60)*$CH226,0)</f>
        <v>0</v>
      </c>
      <c r="CN226" s="37">
        <f>IF(MOD('935'!$K226,100)=10,'Charging rates'!$E$29*$AZ226/(1+'DNO totals'!$E$60)*$CI226,0)</f>
        <v>0</v>
      </c>
      <c r="CO226" s="37">
        <f>IF(AND(MOD('935'!$K226,10)&gt;0,MOD('935'!$K226,1000)&gt;1),'Charging rates'!$F$29*$AZ226/(1+'DNO totals'!$F$60)*$CJ226,0)</f>
        <v>0</v>
      </c>
      <c r="CP226" s="37">
        <f>IF(MOD('935'!$K226,1000)=1,'Charging rates'!$G$29*$AZ226/(1+'DNO totals'!$G$60)*$CK226,0)</f>
        <v>0</v>
      </c>
      <c r="CQ226" s="52">
        <f>$CL226+$CM226+$CN226+$CO226+$CP226</f>
        <v>0</v>
      </c>
      <c r="CR226" s="37">
        <f>IF('935'!$K226&gt;1000,'Charging rates'!$C$29*$AY226*$CG226,0)</f>
        <v>0</v>
      </c>
      <c r="CS226" s="37">
        <f>IF(MOD('935'!$K226,1000)&gt;100,'Charging rates'!$D$29*$AY226*$CH226,0)</f>
        <v>0</v>
      </c>
      <c r="CT226" s="37">
        <f>IF(MOD('935'!$K226,100)&gt;10,'Charging rates'!$E$29*$AY226*$CI226,0)</f>
        <v>0</v>
      </c>
      <c r="CU226" s="52">
        <f>$CR226+$CS226+$CT226</f>
        <v>0</v>
      </c>
      <c r="CV226" s="36">
        <f>100*(AV226*'935'!Q226*CA226)/'11'!B$16</f>
        <v>0</v>
      </c>
      <c r="CW226" s="36">
        <f>100/'11'!B$16*'Charging rates'!B$76*AY226</f>
        <v>0</v>
      </c>
      <c r="CX226" s="36">
        <f>IF(D226=0,0,(1-BY226/D226)*(CB226+IF('935'!Q226=0,0,(CC226*'935'!Q226*('11'!C$16-'935'!Y226)/('11'!B$16-'935'!X226)))))</f>
        <v>0</v>
      </c>
      <c r="CY226" s="36">
        <f>CW226+CE226</f>
        <v>0</v>
      </c>
      <c r="CZ226" s="49">
        <f>(CQ226+CU226)*D226</f>
        <v>0</v>
      </c>
      <c r="DA226" s="33">
        <f>D226*('Parameters'!B$21+J226)*IF('DNO totals'!B$323&lt;0,1,'935'!S226)</f>
        <v>0</v>
      </c>
      <c r="DB226" s="52">
        <f>IF('DNO totals'!B$323&lt;0,1,'935'!S226)*('Parameters'!B$21+J226)</f>
        <v>0</v>
      </c>
      <c r="DC226" s="37">
        <f>CY226+'Charging rates'!B$106*DB226*100/'11'!B$16</f>
        <v>0</v>
      </c>
      <c r="DD226" s="37">
        <f>DC226+'Charging rates'!B$116*('Parameters'!B$21+J226)*100/'11'!B$16*IF('DNO totals'!B$323&lt;0,1,'935'!S226)</f>
        <v>0</v>
      </c>
      <c r="DE226" s="37">
        <f>'Charging rates'!B$97*(CQ226+CU226)*100/'11'!B$16</f>
        <v>0</v>
      </c>
      <c r="DF226" s="36">
        <f>MAX(0-(CC226*J226*'11'!C$16/'11'!B$16),DD226+DE226)</f>
        <v>0</v>
      </c>
      <c r="DG226" s="37">
        <f>IF(BT226,IF(J226=0,CD226,MAX(0,MIN(CD226,CD226+(DF226/'935'!Q226*('11'!B$16-'935'!X226)/('11'!C$16-'935'!Y226))))),0)</f>
        <v>0</v>
      </c>
      <c r="DH226" s="36">
        <f>IF(BT226,MAX(0,DF226),0)</f>
        <v>0</v>
      </c>
      <c r="DI226" s="53">
        <f>DH226+CX226</f>
        <v>0</v>
      </c>
    </row>
    <row r="227" spans="1:113">
      <c r="A227" s="28">
        <v>127</v>
      </c>
      <c r="B227" s="48">
        <f>'935'!B227</f>
        <v>0</v>
      </c>
      <c r="C227" s="33">
        <f>OR('935'!E227&lt;&gt;"VOID",'935'!F227&lt;&gt;"VOID",'935'!G227&lt;&gt;"VOID")</f>
        <v>0</v>
      </c>
      <c r="D227" s="33">
        <f>IF('935'!C227="VOID",0,('935'!C227*(1-'935'!X227/'11'!B$16)))</f>
        <v>0</v>
      </c>
      <c r="E227" s="33">
        <f>IF('935'!D227="VOID",0,'935'!D227*(1-'935'!X227/'11'!B$16))</f>
        <v>0</v>
      </c>
      <c r="F227" s="33">
        <f>IF('935'!E227="VOID",0,'935'!E227*(1-'935'!X227/'11'!B$16))</f>
        <v>0</v>
      </c>
      <c r="G227" s="33">
        <f>IF('935'!F227="VOID",0,'935'!F227*(1-'935'!X227/'11'!B$16))</f>
        <v>0</v>
      </c>
      <c r="H227" s="33">
        <f>IF('935'!G227="VOID",0,'935'!G227*(1-'935'!X227/'11'!B$16))</f>
        <v>0</v>
      </c>
      <c r="I227" s="33">
        <f>F227+G227+H227</f>
        <v>0</v>
      </c>
      <c r="J227" s="37">
        <f>'935'!Q227*(1-'935'!Y227/'11'!C$16)/(1-'935'!X227/'11'!B$16)</f>
        <v>0</v>
      </c>
      <c r="K227" s="33">
        <f>IF(D227,'935'!H227*D227/(D227+E227+I227),0)</f>
        <v>0</v>
      </c>
      <c r="L227" s="33">
        <f>IF(I227,'935'!H227*I227/(D227+E227+I227),0)</f>
        <v>0</v>
      </c>
      <c r="M227" s="33">
        <f>K227*(1-'935'!X227/'11'!B$16)</f>
        <v>0</v>
      </c>
      <c r="N227" s="49">
        <f>L227*(1-'935'!X227/'11'!B$16)</f>
        <v>0</v>
      </c>
      <c r="O227" s="50">
        <f>MATCH('935'!J227,'913'!$B$6:$B$1205,0)</f>
        <v>0</v>
      </c>
      <c r="P227" s="50">
        <f>MATCH(INDEX('913'!$D$6:$D$1205,O227),'913'!$B$6:$B$1205,0)</f>
        <v>0</v>
      </c>
      <c r="Q227" s="50">
        <f>MATCH(INDEX('913'!$D$6:$D$1205,P227),'913'!$B$6:$B$1205,0)</f>
        <v>0</v>
      </c>
      <c r="R227" s="50">
        <f>MATCH(INDEX('913'!$D$6:$D$1205,Q227),'913'!$B$6:$B$1205,0)</f>
        <v>0</v>
      </c>
      <c r="S227" s="50">
        <f>MATCH(INDEX('913'!$D$6:$D$1205,R227),'913'!$B$6:$B$1205,0)</f>
        <v>0</v>
      </c>
      <c r="T227" s="50">
        <f>MATCH(INDEX('913'!$D$6:$D$1205,S227),'913'!$B$6:$B$1205,0)</f>
        <v>0</v>
      </c>
      <c r="U227" s="50">
        <f>MATCH(INDEX('913'!$D$6:$D$1205,T227),'913'!$B$6:$B$1205,0)</f>
        <v>0</v>
      </c>
      <c r="V227" s="51">
        <f>MATCH(INDEX('913'!$D$6:$D$1205,U227),'913'!$B$6:$B$1205,0)</f>
        <v>0</v>
      </c>
      <c r="W227" s="37">
        <f>IF(ISNUMBER(O227),MAX(0,INDEX('913'!$E$6:$E$1205,O227)),0)</f>
        <v>0</v>
      </c>
      <c r="X227" s="37">
        <f>IF(ISNUMBER(P227),MAX(0,INDEX('913'!$E$6:$E$1205,P227)),0)</f>
        <v>0</v>
      </c>
      <c r="Y227" s="37">
        <f>IF(ISNUMBER(Q227),MAX(0,INDEX('913'!$E$6:$E$1205,Q227)),0)</f>
        <v>0</v>
      </c>
      <c r="Z227" s="37">
        <f>IF(ISNUMBER(R227),MAX(0,INDEX('913'!$E$6:$E$1205,R227)),0)</f>
        <v>0</v>
      </c>
      <c r="AA227" s="37">
        <f>IF(ISNUMBER(S227),MAX(0,INDEX('913'!$E$6:$E$1205,S227)),0)</f>
        <v>0</v>
      </c>
      <c r="AB227" s="37">
        <f>IF(ISNUMBER(T227),MAX(0,INDEX('913'!$E$6:$E$1205,T227)),0)</f>
        <v>0</v>
      </c>
      <c r="AC227" s="37">
        <f>IF(ISNUMBER(U227),MAX(0,INDEX('913'!$E$6:$E$1205,U227)),0)</f>
        <v>0</v>
      </c>
      <c r="AD227" s="52">
        <f>IF(ISNUMBER(V227),MAX(0,INDEX('913'!$E$6:$E$1205,V227)),0)</f>
        <v>0</v>
      </c>
      <c r="AE227" s="37">
        <f>IF(ISNUMBER(O227),MAX(0,INDEX('913'!$F$6:$F$1205,O227)),0)</f>
        <v>0</v>
      </c>
      <c r="AF227" s="37">
        <f>IF(ISNUMBER(P227),MAX(0,INDEX('913'!$F$6:$F$1205,P227)),0)</f>
        <v>0</v>
      </c>
      <c r="AG227" s="37">
        <f>IF(ISNUMBER(Q227),MAX(0,INDEX('913'!$F$6:$F$1205,Q227)),0)</f>
        <v>0</v>
      </c>
      <c r="AH227" s="37">
        <f>IF(ISNUMBER(R227),MAX(0,INDEX('913'!$F$6:$F$1205,R227)),0)</f>
        <v>0</v>
      </c>
      <c r="AI227" s="37">
        <f>IF(ISNUMBER(S227),MAX(0,INDEX('913'!$F$6:$F$1205,S227)),0)</f>
        <v>0</v>
      </c>
      <c r="AJ227" s="37">
        <f>IF(ISNUMBER(T227),MAX(0,INDEX('913'!$F$6:$F$1205,T227)),0)</f>
        <v>0</v>
      </c>
      <c r="AK227" s="37">
        <f>IF(ISNUMBER(U227),MAX(0,INDEX('913'!$F$6:$F$1205,U227)),0)</f>
        <v>0</v>
      </c>
      <c r="AL227" s="37">
        <f>IF(ISNUMBER(V227),MAX(0,INDEX('913'!$F$6:$F$1205,V227)),0)</f>
        <v>0</v>
      </c>
      <c r="AM227" s="33">
        <f>IF(ISNUMBER(O227),SQRT(INDEX('913'!$I$6:$I$1205,O227)^2+INDEX('913'!$J$6:$J$1205,O227)^2),0)</f>
        <v>0</v>
      </c>
      <c r="AN227" s="33">
        <f>IF(ISNUMBER(P227),SQRT(INDEX('913'!$I$6:$I$1205,P227)^2+INDEX('913'!$J$6:$J$1205,P227)^2),0)</f>
        <v>0</v>
      </c>
      <c r="AO227" s="33">
        <f>IF(ISNUMBER(Q227),SQRT(INDEX('913'!$I$6:$I$1205,Q227)^2+INDEX('913'!$J$6:$J$1205,Q227)^2),0)</f>
        <v>0</v>
      </c>
      <c r="AP227" s="33">
        <f>IF(ISNUMBER(R227),SQRT(INDEX('913'!$I$6:$I$1205,R227)^2+INDEX('913'!$J$6:$J$1205,R227)^2),0)</f>
        <v>0</v>
      </c>
      <c r="AQ227" s="33">
        <f>IF(ISNUMBER(S227),SQRT(INDEX('913'!$I$6:$I$1205,S227)^2+INDEX('913'!$J$6:$J$1205,S227)^2),0)</f>
        <v>0</v>
      </c>
      <c r="AR227" s="33">
        <f>IF(ISNUMBER(T227),SQRT(INDEX('913'!$I$6:$I$1205,T227)^2+INDEX('913'!$J$6:$J$1205,T227)^2),0)</f>
        <v>0</v>
      </c>
      <c r="AS227" s="33">
        <f>IF(ISNUMBER(U227),SQRT(INDEX('913'!$I$6:$I$1205,U227)^2+INDEX('913'!$J$6:$J$1205,U227)^2),0)</f>
        <v>0</v>
      </c>
      <c r="AT227" s="49">
        <f>IF(ISNUMBER(V227),SQRT(INDEX('913'!$I$6:$I$1205,V227)^2+INDEX('913'!$J$6:$J$1205,V227)^2),0)</f>
        <v>0</v>
      </c>
      <c r="AU227" s="37">
        <f>IF(AM227+AN227+AO227+AP227+AQ227+AR227+AS227+AT227=0,IF(COUNT(O227,P227,Q227,R227,S227,T227,U227,V227),(W227+X227+Y227+Z227+AA227+AB227+AC227+AD227)/COUNT(O227,P227,Q227,R227,S227,T227,U227,V227),0),(AM227*W227+AN227*X227+AO227*Y227+AP227*Z227+AQ227*AA227+AR227*AB227+AS227*AC227+AT227*AD227)/(AM227+AN227+AO227+AP227+AQ227+AR227+AS227+AT227))</f>
        <v>0</v>
      </c>
      <c r="AV227" s="37">
        <f>IF(AM227+AN227+AO227+AP227+AQ227+AR227+AS227+AT227=0,IF(COUNT(O227,P227,Q227,R227,S227,T227,U227,V227),(AE227+AF227+AG227+AH227+AI227+AJ227+AK227+AL227)/COUNT(O227,P227,Q227,R227,S227,T227,U227,V227),0),(AM227*AE227+AN227*AF227+AO227*AG227+AP227*AH227+AQ227*AI227+AR227*AJ227+AS227*AK227+AT227*AL227)/(AM227+AN227+AO227+AP227+AQ227+AR227+AS227+AT227))</f>
        <v>0</v>
      </c>
      <c r="AW227" s="52">
        <f>-100*'935'!W227*(AU227+AV227)/'11'!C$16</f>
        <v>0</v>
      </c>
      <c r="AX227" s="37">
        <f>INDEX('DNO totals'!$B$52:$G$52,IF('935'!K227,IF(MOD('935'!K227,1000),IF(MOD('935'!K227,100),IF(MOD('935'!K227,10),IF(MOD('935'!K227,1000)=1,6,5),4),3),2),1))</f>
        <v>0</v>
      </c>
      <c r="AY227" s="52">
        <f>J227*AX227</f>
        <v>0</v>
      </c>
      <c r="AZ227" s="37">
        <f>AX227*'Parameters'!B$11</f>
        <v>0</v>
      </c>
      <c r="BA227" s="37">
        <f>IF('935'!$K227=1000,'Charging rates'!$C$29*$AZ227/(1+'DNO totals'!$C$60)*'935'!$L227,0)</f>
        <v>0</v>
      </c>
      <c r="BB227" s="37">
        <f>IF(MOD('935'!$K227,1000)=100,'Charging rates'!$D$29*$AZ227/(1+'DNO totals'!$D$60)*'935'!$M227,0)</f>
        <v>0</v>
      </c>
      <c r="BC227" s="37">
        <f>IF(MOD('935'!$K227,100)=10,'Charging rates'!$E$29*$AZ227/(1+'DNO totals'!$E$60)*'935'!$N227,0)</f>
        <v>0</v>
      </c>
      <c r="BD227" s="37">
        <f>IF(AND(MOD('935'!$K227,10)&gt;0,MOD('935'!$K227,1000)&gt;1),'Charging rates'!$F$29*$AZ227/(1+'DNO totals'!$F$60)*'935'!$O227,0)</f>
        <v>0</v>
      </c>
      <c r="BE227" s="37">
        <f>IF(MOD('935'!$K227,1000)=1,'Charging rates'!$G$29*$AZ227/(1+'DNO totals'!$G$60)*'935'!$P227,0)</f>
        <v>0</v>
      </c>
      <c r="BF227" s="37">
        <f>IF('935'!$K227&gt;1000,'Charging rates'!$C$29*$AY227*'935'!$L227,0)</f>
        <v>0</v>
      </c>
      <c r="BG227" s="37">
        <f>IF(MOD('935'!$K227,1000)&gt;100,'Charging rates'!$D$29*$AY227*'935'!$M227,0)</f>
        <v>0</v>
      </c>
      <c r="BH227" s="37">
        <f>IF(MOD('935'!$K227,100)&gt;10,'Charging rates'!$E$29*$AY227*'935'!$N227,0)</f>
        <v>0</v>
      </c>
      <c r="BI227" s="37">
        <f>$BA227+$BB227+$BC227+$BD227+$BE227</f>
        <v>0</v>
      </c>
      <c r="BJ227" s="52">
        <f>$BF227+$BG227+$BH227</f>
        <v>0</v>
      </c>
      <c r="BK227" s="37">
        <f>AW227*(1+'Charging rates'!B$42+0.6*'Charging rates'!B$67+'Charging rates'!B$54)-100*'Charging rates'!B$76/'11'!C$16*'935'!W227</f>
        <v>0</v>
      </c>
      <c r="BL227" s="37">
        <f>IF(I227,BK227*I227/(I227+E227),0)</f>
        <v>0</v>
      </c>
      <c r="BM227" s="52">
        <f>ROUND(BL227,3)</f>
        <v>0</v>
      </c>
      <c r="BN227" s="33">
        <f>IF('935'!V227="VOID",0,'935'!V227*(1-'935'!X227/'11'!B$16))</f>
        <v>0</v>
      </c>
      <c r="BO227" s="36">
        <f>IF(I227,-100*'Charging rates'!B$76/'11'!B$16*BN227/I227,0)</f>
        <v>0</v>
      </c>
      <c r="BP227" s="36">
        <f>IF(C227,'DNO totals'!B$171,0)</f>
        <v>0</v>
      </c>
      <c r="BQ227" s="36">
        <f>ROUND(BP227,2)</f>
        <v>0</v>
      </c>
      <c r="BR227" s="36">
        <f>IF(C227,(BP227+BO227),0)</f>
        <v>0</v>
      </c>
      <c r="BS227" s="53">
        <f>ROUND(BR227,2)</f>
        <v>0</v>
      </c>
      <c r="BT227" s="33">
        <f>'935'!C227&lt;&gt;"VOID"</f>
        <v>0</v>
      </c>
      <c r="BU227" s="36">
        <f>IF(BT227,(100/'11'!B$16*K227*((1-'935'!I227)*'Charging rates'!B$42+'Charging rates'!B$54)),0)</f>
        <v>0</v>
      </c>
      <c r="BV227" s="36">
        <f>100/'11'!B$16*N227*('Charging rates'!B$42+'Charging rates'!B$54)</f>
        <v>0</v>
      </c>
      <c r="BW227" s="36">
        <f>100/'11'!B$16*L227*('Charging rates'!B$42+'Charging rates'!B$54)</f>
        <v>0</v>
      </c>
      <c r="BX227" s="53">
        <f>ROUND(BW227,2)</f>
        <v>0</v>
      </c>
      <c r="BY227" s="33">
        <f>D227-('935'!T227*(1-'935'!X227/'11'!B$16))</f>
        <v>0</v>
      </c>
      <c r="BZ227" s="33">
        <f>0-IF(ISNUMBER(O227),INDEX('913'!$I$6:$I$1205,O227),0)-IF(ISNUMBER(P227),INDEX('913'!$I$6:$I$1205,P227),0)-IF(ISNUMBER(Q227),INDEX('913'!$I$6:$I$1205,Q227),0)-IF(ISNUMBER(R227),INDEX('913'!$I$6:$I$1205,R227),0)-IF(ISNUMBER(S227),INDEX('913'!$I$6:$I$1205,S227),0)-IF(ISNUMBER(T227),INDEX('913'!$I$6:$I$1205,T227),0)-IF(ISNUMBER(U227),INDEX('913'!$I$6:$I$1205,U227),0)-IF(ISNUMBER(V227),INDEX('913'!$I$6:$I$1205,V227),0)</f>
        <v>0</v>
      </c>
      <c r="CA227" s="37">
        <f>IF(BZ227=0,1,MAX(1,SQRT(BZ227^2+(IF(ISNUMBER(O227),INDEX('913'!$J$6:$J$1205,O227),0)+IF(ISNUMBER(P227),INDEX('913'!$J$6:$J$1205,P227),0)+IF(ISNUMBER(Q227),INDEX('913'!$J$6:$J$1205,Q227),0)+IF(ISNUMBER(R227),INDEX('913'!$J$6:$J$1205,R227),0)+IF(ISNUMBER(S227),INDEX('913'!$J$6:$J$1205,S227),0)+IF(ISNUMBER(T227),INDEX('913'!$J$6:$J$1205,T227),0)+IF(ISNUMBER(U227),INDEX('913'!$J$6:$J$1205,U227),0)+IF(ISNUMBER(V227),INDEX('913'!$J$6:$J$1205,V227),0))^2)/BZ227))</f>
        <v>0</v>
      </c>
      <c r="CB227" s="36">
        <f>100*AU227/'11'!B$16</f>
        <v>0</v>
      </c>
      <c r="CC227" s="37">
        <f>100*(AV227*CA227)/'11'!C$16</f>
        <v>0</v>
      </c>
      <c r="CD227" s="37">
        <f>IF(D227=0,1,BY227/D227)*CC227</f>
        <v>0</v>
      </c>
      <c r="CE227" s="36">
        <f>IF(D227=0,1,BY227/D227)*CB227</f>
        <v>0</v>
      </c>
      <c r="CF227" s="54">
        <f>'11'!C$16-'935'!Y227</f>
        <v>0</v>
      </c>
      <c r="CG227" s="37">
        <f>MAX('DNO totals'!B$312+0,MIN('935'!L227+0,'DNO totals'!B$304+0))</f>
        <v>0</v>
      </c>
      <c r="CH227" s="37">
        <f>MAX('DNO totals'!C$312+0,MIN('935'!M227+0,'DNO totals'!C$304+0))</f>
        <v>0</v>
      </c>
      <c r="CI227" s="37">
        <f>MAX('DNO totals'!D$312+0,MIN('935'!N227+0,'DNO totals'!D$304+0))</f>
        <v>0</v>
      </c>
      <c r="CJ227" s="37">
        <f>MAX('DNO totals'!E$312+0,MIN('935'!O227+0,'DNO totals'!E$304+0))</f>
        <v>0</v>
      </c>
      <c r="CK227" s="52">
        <f>MAX('DNO totals'!F$312+0,MIN('935'!P227+0,'DNO totals'!F$304+0))</f>
        <v>0</v>
      </c>
      <c r="CL227" s="37">
        <f>IF('935'!$K227=1000,'Charging rates'!$C$29*$AZ227/(1+'DNO totals'!$C$60)*$CG227,0)</f>
        <v>0</v>
      </c>
      <c r="CM227" s="37">
        <f>IF(MOD('935'!$K227,1000)=100,'Charging rates'!$D$29*$AZ227/(1+'DNO totals'!$D$60)*$CH227,0)</f>
        <v>0</v>
      </c>
      <c r="CN227" s="37">
        <f>IF(MOD('935'!$K227,100)=10,'Charging rates'!$E$29*$AZ227/(1+'DNO totals'!$E$60)*$CI227,0)</f>
        <v>0</v>
      </c>
      <c r="CO227" s="37">
        <f>IF(AND(MOD('935'!$K227,10)&gt;0,MOD('935'!$K227,1000)&gt;1),'Charging rates'!$F$29*$AZ227/(1+'DNO totals'!$F$60)*$CJ227,0)</f>
        <v>0</v>
      </c>
      <c r="CP227" s="37">
        <f>IF(MOD('935'!$K227,1000)=1,'Charging rates'!$G$29*$AZ227/(1+'DNO totals'!$G$60)*$CK227,0)</f>
        <v>0</v>
      </c>
      <c r="CQ227" s="52">
        <f>$CL227+$CM227+$CN227+$CO227+$CP227</f>
        <v>0</v>
      </c>
      <c r="CR227" s="37">
        <f>IF('935'!$K227&gt;1000,'Charging rates'!$C$29*$AY227*$CG227,0)</f>
        <v>0</v>
      </c>
      <c r="CS227" s="37">
        <f>IF(MOD('935'!$K227,1000)&gt;100,'Charging rates'!$D$29*$AY227*$CH227,0)</f>
        <v>0</v>
      </c>
      <c r="CT227" s="37">
        <f>IF(MOD('935'!$K227,100)&gt;10,'Charging rates'!$E$29*$AY227*$CI227,0)</f>
        <v>0</v>
      </c>
      <c r="CU227" s="52">
        <f>$CR227+$CS227+$CT227</f>
        <v>0</v>
      </c>
      <c r="CV227" s="36">
        <f>100*(AV227*'935'!Q227*CA227)/'11'!B$16</f>
        <v>0</v>
      </c>
      <c r="CW227" s="36">
        <f>100/'11'!B$16*'Charging rates'!B$76*AY227</f>
        <v>0</v>
      </c>
      <c r="CX227" s="36">
        <f>IF(D227=0,0,(1-BY227/D227)*(CB227+IF('935'!Q227=0,0,(CC227*'935'!Q227*('11'!C$16-'935'!Y227)/('11'!B$16-'935'!X227)))))</f>
        <v>0</v>
      </c>
      <c r="CY227" s="36">
        <f>CW227+CE227</f>
        <v>0</v>
      </c>
      <c r="CZ227" s="49">
        <f>(CQ227+CU227)*D227</f>
        <v>0</v>
      </c>
      <c r="DA227" s="33">
        <f>D227*('Parameters'!B$21+J227)*IF('DNO totals'!B$323&lt;0,1,'935'!S227)</f>
        <v>0</v>
      </c>
      <c r="DB227" s="52">
        <f>IF('DNO totals'!B$323&lt;0,1,'935'!S227)*('Parameters'!B$21+J227)</f>
        <v>0</v>
      </c>
      <c r="DC227" s="37">
        <f>CY227+'Charging rates'!B$106*DB227*100/'11'!B$16</f>
        <v>0</v>
      </c>
      <c r="DD227" s="37">
        <f>DC227+'Charging rates'!B$116*('Parameters'!B$21+J227)*100/'11'!B$16*IF('DNO totals'!B$323&lt;0,1,'935'!S227)</f>
        <v>0</v>
      </c>
      <c r="DE227" s="37">
        <f>'Charging rates'!B$97*(CQ227+CU227)*100/'11'!B$16</f>
        <v>0</v>
      </c>
      <c r="DF227" s="36">
        <f>MAX(0-(CC227*J227*'11'!C$16/'11'!B$16),DD227+DE227)</f>
        <v>0</v>
      </c>
      <c r="DG227" s="37">
        <f>IF(BT227,IF(J227=0,CD227,MAX(0,MIN(CD227,CD227+(DF227/'935'!Q227*('11'!B$16-'935'!X227)/('11'!C$16-'935'!Y227))))),0)</f>
        <v>0</v>
      </c>
      <c r="DH227" s="36">
        <f>IF(BT227,MAX(0,DF227),0)</f>
        <v>0</v>
      </c>
      <c r="DI227" s="53">
        <f>DH227+CX227</f>
        <v>0</v>
      </c>
    </row>
    <row r="228" spans="1:113">
      <c r="A228" s="28">
        <v>128</v>
      </c>
      <c r="B228" s="48">
        <f>'935'!B228</f>
        <v>0</v>
      </c>
      <c r="C228" s="33">
        <f>OR('935'!E228&lt;&gt;"VOID",'935'!F228&lt;&gt;"VOID",'935'!G228&lt;&gt;"VOID")</f>
        <v>0</v>
      </c>
      <c r="D228" s="33">
        <f>IF('935'!C228="VOID",0,('935'!C228*(1-'935'!X228/'11'!B$16)))</f>
        <v>0</v>
      </c>
      <c r="E228" s="33">
        <f>IF('935'!D228="VOID",0,'935'!D228*(1-'935'!X228/'11'!B$16))</f>
        <v>0</v>
      </c>
      <c r="F228" s="33">
        <f>IF('935'!E228="VOID",0,'935'!E228*(1-'935'!X228/'11'!B$16))</f>
        <v>0</v>
      </c>
      <c r="G228" s="33">
        <f>IF('935'!F228="VOID",0,'935'!F228*(1-'935'!X228/'11'!B$16))</f>
        <v>0</v>
      </c>
      <c r="H228" s="33">
        <f>IF('935'!G228="VOID",0,'935'!G228*(1-'935'!X228/'11'!B$16))</f>
        <v>0</v>
      </c>
      <c r="I228" s="33">
        <f>F228+G228+H228</f>
        <v>0</v>
      </c>
      <c r="J228" s="37">
        <f>'935'!Q228*(1-'935'!Y228/'11'!C$16)/(1-'935'!X228/'11'!B$16)</f>
        <v>0</v>
      </c>
      <c r="K228" s="33">
        <f>IF(D228,'935'!H228*D228/(D228+E228+I228),0)</f>
        <v>0</v>
      </c>
      <c r="L228" s="33">
        <f>IF(I228,'935'!H228*I228/(D228+E228+I228),0)</f>
        <v>0</v>
      </c>
      <c r="M228" s="33">
        <f>K228*(1-'935'!X228/'11'!B$16)</f>
        <v>0</v>
      </c>
      <c r="N228" s="49">
        <f>L228*(1-'935'!X228/'11'!B$16)</f>
        <v>0</v>
      </c>
      <c r="O228" s="50">
        <f>MATCH('935'!J228,'913'!$B$6:$B$1205,0)</f>
        <v>0</v>
      </c>
      <c r="P228" s="50">
        <f>MATCH(INDEX('913'!$D$6:$D$1205,O228),'913'!$B$6:$B$1205,0)</f>
        <v>0</v>
      </c>
      <c r="Q228" s="50">
        <f>MATCH(INDEX('913'!$D$6:$D$1205,P228),'913'!$B$6:$B$1205,0)</f>
        <v>0</v>
      </c>
      <c r="R228" s="50">
        <f>MATCH(INDEX('913'!$D$6:$D$1205,Q228),'913'!$B$6:$B$1205,0)</f>
        <v>0</v>
      </c>
      <c r="S228" s="50">
        <f>MATCH(INDEX('913'!$D$6:$D$1205,R228),'913'!$B$6:$B$1205,0)</f>
        <v>0</v>
      </c>
      <c r="T228" s="50">
        <f>MATCH(INDEX('913'!$D$6:$D$1205,S228),'913'!$B$6:$B$1205,0)</f>
        <v>0</v>
      </c>
      <c r="U228" s="50">
        <f>MATCH(INDEX('913'!$D$6:$D$1205,T228),'913'!$B$6:$B$1205,0)</f>
        <v>0</v>
      </c>
      <c r="V228" s="51">
        <f>MATCH(INDEX('913'!$D$6:$D$1205,U228),'913'!$B$6:$B$1205,0)</f>
        <v>0</v>
      </c>
      <c r="W228" s="37">
        <f>IF(ISNUMBER(O228),MAX(0,INDEX('913'!$E$6:$E$1205,O228)),0)</f>
        <v>0</v>
      </c>
      <c r="X228" s="37">
        <f>IF(ISNUMBER(P228),MAX(0,INDEX('913'!$E$6:$E$1205,P228)),0)</f>
        <v>0</v>
      </c>
      <c r="Y228" s="37">
        <f>IF(ISNUMBER(Q228),MAX(0,INDEX('913'!$E$6:$E$1205,Q228)),0)</f>
        <v>0</v>
      </c>
      <c r="Z228" s="37">
        <f>IF(ISNUMBER(R228),MAX(0,INDEX('913'!$E$6:$E$1205,R228)),0)</f>
        <v>0</v>
      </c>
      <c r="AA228" s="37">
        <f>IF(ISNUMBER(S228),MAX(0,INDEX('913'!$E$6:$E$1205,S228)),0)</f>
        <v>0</v>
      </c>
      <c r="AB228" s="37">
        <f>IF(ISNUMBER(T228),MAX(0,INDEX('913'!$E$6:$E$1205,T228)),0)</f>
        <v>0</v>
      </c>
      <c r="AC228" s="37">
        <f>IF(ISNUMBER(U228),MAX(0,INDEX('913'!$E$6:$E$1205,U228)),0)</f>
        <v>0</v>
      </c>
      <c r="AD228" s="52">
        <f>IF(ISNUMBER(V228),MAX(0,INDEX('913'!$E$6:$E$1205,V228)),0)</f>
        <v>0</v>
      </c>
      <c r="AE228" s="37">
        <f>IF(ISNUMBER(O228),MAX(0,INDEX('913'!$F$6:$F$1205,O228)),0)</f>
        <v>0</v>
      </c>
      <c r="AF228" s="37">
        <f>IF(ISNUMBER(P228),MAX(0,INDEX('913'!$F$6:$F$1205,P228)),0)</f>
        <v>0</v>
      </c>
      <c r="AG228" s="37">
        <f>IF(ISNUMBER(Q228),MAX(0,INDEX('913'!$F$6:$F$1205,Q228)),0)</f>
        <v>0</v>
      </c>
      <c r="AH228" s="37">
        <f>IF(ISNUMBER(R228),MAX(0,INDEX('913'!$F$6:$F$1205,R228)),0)</f>
        <v>0</v>
      </c>
      <c r="AI228" s="37">
        <f>IF(ISNUMBER(S228),MAX(0,INDEX('913'!$F$6:$F$1205,S228)),0)</f>
        <v>0</v>
      </c>
      <c r="AJ228" s="37">
        <f>IF(ISNUMBER(T228),MAX(0,INDEX('913'!$F$6:$F$1205,T228)),0)</f>
        <v>0</v>
      </c>
      <c r="AK228" s="37">
        <f>IF(ISNUMBER(U228),MAX(0,INDEX('913'!$F$6:$F$1205,U228)),0)</f>
        <v>0</v>
      </c>
      <c r="AL228" s="37">
        <f>IF(ISNUMBER(V228),MAX(0,INDEX('913'!$F$6:$F$1205,V228)),0)</f>
        <v>0</v>
      </c>
      <c r="AM228" s="33">
        <f>IF(ISNUMBER(O228),SQRT(INDEX('913'!$I$6:$I$1205,O228)^2+INDEX('913'!$J$6:$J$1205,O228)^2),0)</f>
        <v>0</v>
      </c>
      <c r="AN228" s="33">
        <f>IF(ISNUMBER(P228),SQRT(INDEX('913'!$I$6:$I$1205,P228)^2+INDEX('913'!$J$6:$J$1205,P228)^2),0)</f>
        <v>0</v>
      </c>
      <c r="AO228" s="33">
        <f>IF(ISNUMBER(Q228),SQRT(INDEX('913'!$I$6:$I$1205,Q228)^2+INDEX('913'!$J$6:$J$1205,Q228)^2),0)</f>
        <v>0</v>
      </c>
      <c r="AP228" s="33">
        <f>IF(ISNUMBER(R228),SQRT(INDEX('913'!$I$6:$I$1205,R228)^2+INDEX('913'!$J$6:$J$1205,R228)^2),0)</f>
        <v>0</v>
      </c>
      <c r="AQ228" s="33">
        <f>IF(ISNUMBER(S228),SQRT(INDEX('913'!$I$6:$I$1205,S228)^2+INDEX('913'!$J$6:$J$1205,S228)^2),0)</f>
        <v>0</v>
      </c>
      <c r="AR228" s="33">
        <f>IF(ISNUMBER(T228),SQRT(INDEX('913'!$I$6:$I$1205,T228)^2+INDEX('913'!$J$6:$J$1205,T228)^2),0)</f>
        <v>0</v>
      </c>
      <c r="AS228" s="33">
        <f>IF(ISNUMBER(U228),SQRT(INDEX('913'!$I$6:$I$1205,U228)^2+INDEX('913'!$J$6:$J$1205,U228)^2),0)</f>
        <v>0</v>
      </c>
      <c r="AT228" s="49">
        <f>IF(ISNUMBER(V228),SQRT(INDEX('913'!$I$6:$I$1205,V228)^2+INDEX('913'!$J$6:$J$1205,V228)^2),0)</f>
        <v>0</v>
      </c>
      <c r="AU228" s="37">
        <f>IF(AM228+AN228+AO228+AP228+AQ228+AR228+AS228+AT228=0,IF(COUNT(O228,P228,Q228,R228,S228,T228,U228,V228),(W228+X228+Y228+Z228+AA228+AB228+AC228+AD228)/COUNT(O228,P228,Q228,R228,S228,T228,U228,V228),0),(AM228*W228+AN228*X228+AO228*Y228+AP228*Z228+AQ228*AA228+AR228*AB228+AS228*AC228+AT228*AD228)/(AM228+AN228+AO228+AP228+AQ228+AR228+AS228+AT228))</f>
        <v>0</v>
      </c>
      <c r="AV228" s="37">
        <f>IF(AM228+AN228+AO228+AP228+AQ228+AR228+AS228+AT228=0,IF(COUNT(O228,P228,Q228,R228,S228,T228,U228,V228),(AE228+AF228+AG228+AH228+AI228+AJ228+AK228+AL228)/COUNT(O228,P228,Q228,R228,S228,T228,U228,V228),0),(AM228*AE228+AN228*AF228+AO228*AG228+AP228*AH228+AQ228*AI228+AR228*AJ228+AS228*AK228+AT228*AL228)/(AM228+AN228+AO228+AP228+AQ228+AR228+AS228+AT228))</f>
        <v>0</v>
      </c>
      <c r="AW228" s="52">
        <f>-100*'935'!W228*(AU228+AV228)/'11'!C$16</f>
        <v>0</v>
      </c>
      <c r="AX228" s="37">
        <f>INDEX('DNO totals'!$B$52:$G$52,IF('935'!K228,IF(MOD('935'!K228,1000),IF(MOD('935'!K228,100),IF(MOD('935'!K228,10),IF(MOD('935'!K228,1000)=1,6,5),4),3),2),1))</f>
        <v>0</v>
      </c>
      <c r="AY228" s="52">
        <f>J228*AX228</f>
        <v>0</v>
      </c>
      <c r="AZ228" s="37">
        <f>AX228*'Parameters'!B$11</f>
        <v>0</v>
      </c>
      <c r="BA228" s="37">
        <f>IF('935'!$K228=1000,'Charging rates'!$C$29*$AZ228/(1+'DNO totals'!$C$60)*'935'!$L228,0)</f>
        <v>0</v>
      </c>
      <c r="BB228" s="37">
        <f>IF(MOD('935'!$K228,1000)=100,'Charging rates'!$D$29*$AZ228/(1+'DNO totals'!$D$60)*'935'!$M228,0)</f>
        <v>0</v>
      </c>
      <c r="BC228" s="37">
        <f>IF(MOD('935'!$K228,100)=10,'Charging rates'!$E$29*$AZ228/(1+'DNO totals'!$E$60)*'935'!$N228,0)</f>
        <v>0</v>
      </c>
      <c r="BD228" s="37">
        <f>IF(AND(MOD('935'!$K228,10)&gt;0,MOD('935'!$K228,1000)&gt;1),'Charging rates'!$F$29*$AZ228/(1+'DNO totals'!$F$60)*'935'!$O228,0)</f>
        <v>0</v>
      </c>
      <c r="BE228" s="37">
        <f>IF(MOD('935'!$K228,1000)=1,'Charging rates'!$G$29*$AZ228/(1+'DNO totals'!$G$60)*'935'!$P228,0)</f>
        <v>0</v>
      </c>
      <c r="BF228" s="37">
        <f>IF('935'!$K228&gt;1000,'Charging rates'!$C$29*$AY228*'935'!$L228,0)</f>
        <v>0</v>
      </c>
      <c r="BG228" s="37">
        <f>IF(MOD('935'!$K228,1000)&gt;100,'Charging rates'!$D$29*$AY228*'935'!$M228,0)</f>
        <v>0</v>
      </c>
      <c r="BH228" s="37">
        <f>IF(MOD('935'!$K228,100)&gt;10,'Charging rates'!$E$29*$AY228*'935'!$N228,0)</f>
        <v>0</v>
      </c>
      <c r="BI228" s="37">
        <f>$BA228+$BB228+$BC228+$BD228+$BE228</f>
        <v>0</v>
      </c>
      <c r="BJ228" s="52">
        <f>$BF228+$BG228+$BH228</f>
        <v>0</v>
      </c>
      <c r="BK228" s="37">
        <f>AW228*(1+'Charging rates'!B$42+0.6*'Charging rates'!B$67+'Charging rates'!B$54)-100*'Charging rates'!B$76/'11'!C$16*'935'!W228</f>
        <v>0</v>
      </c>
      <c r="BL228" s="37">
        <f>IF(I228,BK228*I228/(I228+E228),0)</f>
        <v>0</v>
      </c>
      <c r="BM228" s="52">
        <f>ROUND(BL228,3)</f>
        <v>0</v>
      </c>
      <c r="BN228" s="33">
        <f>IF('935'!V228="VOID",0,'935'!V228*(1-'935'!X228/'11'!B$16))</f>
        <v>0</v>
      </c>
      <c r="BO228" s="36">
        <f>IF(I228,-100*'Charging rates'!B$76/'11'!B$16*BN228/I228,0)</f>
        <v>0</v>
      </c>
      <c r="BP228" s="36">
        <f>IF(C228,'DNO totals'!B$171,0)</f>
        <v>0</v>
      </c>
      <c r="BQ228" s="36">
        <f>ROUND(BP228,2)</f>
        <v>0</v>
      </c>
      <c r="BR228" s="36">
        <f>IF(C228,(BP228+BO228),0)</f>
        <v>0</v>
      </c>
      <c r="BS228" s="53">
        <f>ROUND(BR228,2)</f>
        <v>0</v>
      </c>
      <c r="BT228" s="33">
        <f>'935'!C228&lt;&gt;"VOID"</f>
        <v>0</v>
      </c>
      <c r="BU228" s="36">
        <f>IF(BT228,(100/'11'!B$16*K228*((1-'935'!I228)*'Charging rates'!B$42+'Charging rates'!B$54)),0)</f>
        <v>0</v>
      </c>
      <c r="BV228" s="36">
        <f>100/'11'!B$16*N228*('Charging rates'!B$42+'Charging rates'!B$54)</f>
        <v>0</v>
      </c>
      <c r="BW228" s="36">
        <f>100/'11'!B$16*L228*('Charging rates'!B$42+'Charging rates'!B$54)</f>
        <v>0</v>
      </c>
      <c r="BX228" s="53">
        <f>ROUND(BW228,2)</f>
        <v>0</v>
      </c>
      <c r="BY228" s="33">
        <f>D228-('935'!T228*(1-'935'!X228/'11'!B$16))</f>
        <v>0</v>
      </c>
      <c r="BZ228" s="33">
        <f>0-IF(ISNUMBER(O228),INDEX('913'!$I$6:$I$1205,O228),0)-IF(ISNUMBER(P228),INDEX('913'!$I$6:$I$1205,P228),0)-IF(ISNUMBER(Q228),INDEX('913'!$I$6:$I$1205,Q228),0)-IF(ISNUMBER(R228),INDEX('913'!$I$6:$I$1205,R228),0)-IF(ISNUMBER(S228),INDEX('913'!$I$6:$I$1205,S228),0)-IF(ISNUMBER(T228),INDEX('913'!$I$6:$I$1205,T228),0)-IF(ISNUMBER(U228),INDEX('913'!$I$6:$I$1205,U228),0)-IF(ISNUMBER(V228),INDEX('913'!$I$6:$I$1205,V228),0)</f>
        <v>0</v>
      </c>
      <c r="CA228" s="37">
        <f>IF(BZ228=0,1,MAX(1,SQRT(BZ228^2+(IF(ISNUMBER(O228),INDEX('913'!$J$6:$J$1205,O228),0)+IF(ISNUMBER(P228),INDEX('913'!$J$6:$J$1205,P228),0)+IF(ISNUMBER(Q228),INDEX('913'!$J$6:$J$1205,Q228),0)+IF(ISNUMBER(R228),INDEX('913'!$J$6:$J$1205,R228),0)+IF(ISNUMBER(S228),INDEX('913'!$J$6:$J$1205,S228),0)+IF(ISNUMBER(T228),INDEX('913'!$J$6:$J$1205,T228),0)+IF(ISNUMBER(U228),INDEX('913'!$J$6:$J$1205,U228),0)+IF(ISNUMBER(V228),INDEX('913'!$J$6:$J$1205,V228),0))^2)/BZ228))</f>
        <v>0</v>
      </c>
      <c r="CB228" s="36">
        <f>100*AU228/'11'!B$16</f>
        <v>0</v>
      </c>
      <c r="CC228" s="37">
        <f>100*(AV228*CA228)/'11'!C$16</f>
        <v>0</v>
      </c>
      <c r="CD228" s="37">
        <f>IF(D228=0,1,BY228/D228)*CC228</f>
        <v>0</v>
      </c>
      <c r="CE228" s="36">
        <f>IF(D228=0,1,BY228/D228)*CB228</f>
        <v>0</v>
      </c>
      <c r="CF228" s="54">
        <f>'11'!C$16-'935'!Y228</f>
        <v>0</v>
      </c>
      <c r="CG228" s="37">
        <f>MAX('DNO totals'!B$312+0,MIN('935'!L228+0,'DNO totals'!B$304+0))</f>
        <v>0</v>
      </c>
      <c r="CH228" s="37">
        <f>MAX('DNO totals'!C$312+0,MIN('935'!M228+0,'DNO totals'!C$304+0))</f>
        <v>0</v>
      </c>
      <c r="CI228" s="37">
        <f>MAX('DNO totals'!D$312+0,MIN('935'!N228+0,'DNO totals'!D$304+0))</f>
        <v>0</v>
      </c>
      <c r="CJ228" s="37">
        <f>MAX('DNO totals'!E$312+0,MIN('935'!O228+0,'DNO totals'!E$304+0))</f>
        <v>0</v>
      </c>
      <c r="CK228" s="52">
        <f>MAX('DNO totals'!F$312+0,MIN('935'!P228+0,'DNO totals'!F$304+0))</f>
        <v>0</v>
      </c>
      <c r="CL228" s="37">
        <f>IF('935'!$K228=1000,'Charging rates'!$C$29*$AZ228/(1+'DNO totals'!$C$60)*$CG228,0)</f>
        <v>0</v>
      </c>
      <c r="CM228" s="37">
        <f>IF(MOD('935'!$K228,1000)=100,'Charging rates'!$D$29*$AZ228/(1+'DNO totals'!$D$60)*$CH228,0)</f>
        <v>0</v>
      </c>
      <c r="CN228" s="37">
        <f>IF(MOD('935'!$K228,100)=10,'Charging rates'!$E$29*$AZ228/(1+'DNO totals'!$E$60)*$CI228,0)</f>
        <v>0</v>
      </c>
      <c r="CO228" s="37">
        <f>IF(AND(MOD('935'!$K228,10)&gt;0,MOD('935'!$K228,1000)&gt;1),'Charging rates'!$F$29*$AZ228/(1+'DNO totals'!$F$60)*$CJ228,0)</f>
        <v>0</v>
      </c>
      <c r="CP228" s="37">
        <f>IF(MOD('935'!$K228,1000)=1,'Charging rates'!$G$29*$AZ228/(1+'DNO totals'!$G$60)*$CK228,0)</f>
        <v>0</v>
      </c>
      <c r="CQ228" s="52">
        <f>$CL228+$CM228+$CN228+$CO228+$CP228</f>
        <v>0</v>
      </c>
      <c r="CR228" s="37">
        <f>IF('935'!$K228&gt;1000,'Charging rates'!$C$29*$AY228*$CG228,0)</f>
        <v>0</v>
      </c>
      <c r="CS228" s="37">
        <f>IF(MOD('935'!$K228,1000)&gt;100,'Charging rates'!$D$29*$AY228*$CH228,0)</f>
        <v>0</v>
      </c>
      <c r="CT228" s="37">
        <f>IF(MOD('935'!$K228,100)&gt;10,'Charging rates'!$E$29*$AY228*$CI228,0)</f>
        <v>0</v>
      </c>
      <c r="CU228" s="52">
        <f>$CR228+$CS228+$CT228</f>
        <v>0</v>
      </c>
      <c r="CV228" s="36">
        <f>100*(AV228*'935'!Q228*CA228)/'11'!B$16</f>
        <v>0</v>
      </c>
      <c r="CW228" s="36">
        <f>100/'11'!B$16*'Charging rates'!B$76*AY228</f>
        <v>0</v>
      </c>
      <c r="CX228" s="36">
        <f>IF(D228=0,0,(1-BY228/D228)*(CB228+IF('935'!Q228=0,0,(CC228*'935'!Q228*('11'!C$16-'935'!Y228)/('11'!B$16-'935'!X228)))))</f>
        <v>0</v>
      </c>
      <c r="CY228" s="36">
        <f>CW228+CE228</f>
        <v>0</v>
      </c>
      <c r="CZ228" s="49">
        <f>(CQ228+CU228)*D228</f>
        <v>0</v>
      </c>
      <c r="DA228" s="33">
        <f>D228*('Parameters'!B$21+J228)*IF('DNO totals'!B$323&lt;0,1,'935'!S228)</f>
        <v>0</v>
      </c>
      <c r="DB228" s="52">
        <f>IF('DNO totals'!B$323&lt;0,1,'935'!S228)*('Parameters'!B$21+J228)</f>
        <v>0</v>
      </c>
      <c r="DC228" s="37">
        <f>CY228+'Charging rates'!B$106*DB228*100/'11'!B$16</f>
        <v>0</v>
      </c>
      <c r="DD228" s="37">
        <f>DC228+'Charging rates'!B$116*('Parameters'!B$21+J228)*100/'11'!B$16*IF('DNO totals'!B$323&lt;0,1,'935'!S228)</f>
        <v>0</v>
      </c>
      <c r="DE228" s="37">
        <f>'Charging rates'!B$97*(CQ228+CU228)*100/'11'!B$16</f>
        <v>0</v>
      </c>
      <c r="DF228" s="36">
        <f>MAX(0-(CC228*J228*'11'!C$16/'11'!B$16),DD228+DE228)</f>
        <v>0</v>
      </c>
      <c r="DG228" s="37">
        <f>IF(BT228,IF(J228=0,CD228,MAX(0,MIN(CD228,CD228+(DF228/'935'!Q228*('11'!B$16-'935'!X228)/('11'!C$16-'935'!Y228))))),0)</f>
        <v>0</v>
      </c>
      <c r="DH228" s="36">
        <f>IF(BT228,MAX(0,DF228),0)</f>
        <v>0</v>
      </c>
      <c r="DI228" s="53">
        <f>DH228+CX228</f>
        <v>0</v>
      </c>
    </row>
    <row r="229" spans="1:113">
      <c r="A229" s="28">
        <v>129</v>
      </c>
      <c r="B229" s="48">
        <f>'935'!B229</f>
        <v>0</v>
      </c>
      <c r="C229" s="33">
        <f>OR('935'!E229&lt;&gt;"VOID",'935'!F229&lt;&gt;"VOID",'935'!G229&lt;&gt;"VOID")</f>
        <v>0</v>
      </c>
      <c r="D229" s="33">
        <f>IF('935'!C229="VOID",0,('935'!C229*(1-'935'!X229/'11'!B$16)))</f>
        <v>0</v>
      </c>
      <c r="E229" s="33">
        <f>IF('935'!D229="VOID",0,'935'!D229*(1-'935'!X229/'11'!B$16))</f>
        <v>0</v>
      </c>
      <c r="F229" s="33">
        <f>IF('935'!E229="VOID",0,'935'!E229*(1-'935'!X229/'11'!B$16))</f>
        <v>0</v>
      </c>
      <c r="G229" s="33">
        <f>IF('935'!F229="VOID",0,'935'!F229*(1-'935'!X229/'11'!B$16))</f>
        <v>0</v>
      </c>
      <c r="H229" s="33">
        <f>IF('935'!G229="VOID",0,'935'!G229*(1-'935'!X229/'11'!B$16))</f>
        <v>0</v>
      </c>
      <c r="I229" s="33">
        <f>F229+G229+H229</f>
        <v>0</v>
      </c>
      <c r="J229" s="37">
        <f>'935'!Q229*(1-'935'!Y229/'11'!C$16)/(1-'935'!X229/'11'!B$16)</f>
        <v>0</v>
      </c>
      <c r="K229" s="33">
        <f>IF(D229,'935'!H229*D229/(D229+E229+I229),0)</f>
        <v>0</v>
      </c>
      <c r="L229" s="33">
        <f>IF(I229,'935'!H229*I229/(D229+E229+I229),0)</f>
        <v>0</v>
      </c>
      <c r="M229" s="33">
        <f>K229*(1-'935'!X229/'11'!B$16)</f>
        <v>0</v>
      </c>
      <c r="N229" s="49">
        <f>L229*(1-'935'!X229/'11'!B$16)</f>
        <v>0</v>
      </c>
      <c r="O229" s="50">
        <f>MATCH('935'!J229,'913'!$B$6:$B$1205,0)</f>
        <v>0</v>
      </c>
      <c r="P229" s="50">
        <f>MATCH(INDEX('913'!$D$6:$D$1205,O229),'913'!$B$6:$B$1205,0)</f>
        <v>0</v>
      </c>
      <c r="Q229" s="50">
        <f>MATCH(INDEX('913'!$D$6:$D$1205,P229),'913'!$B$6:$B$1205,0)</f>
        <v>0</v>
      </c>
      <c r="R229" s="50">
        <f>MATCH(INDEX('913'!$D$6:$D$1205,Q229),'913'!$B$6:$B$1205,0)</f>
        <v>0</v>
      </c>
      <c r="S229" s="50">
        <f>MATCH(INDEX('913'!$D$6:$D$1205,R229),'913'!$B$6:$B$1205,0)</f>
        <v>0</v>
      </c>
      <c r="T229" s="50">
        <f>MATCH(INDEX('913'!$D$6:$D$1205,S229),'913'!$B$6:$B$1205,0)</f>
        <v>0</v>
      </c>
      <c r="U229" s="50">
        <f>MATCH(INDEX('913'!$D$6:$D$1205,T229),'913'!$B$6:$B$1205,0)</f>
        <v>0</v>
      </c>
      <c r="V229" s="51">
        <f>MATCH(INDEX('913'!$D$6:$D$1205,U229),'913'!$B$6:$B$1205,0)</f>
        <v>0</v>
      </c>
      <c r="W229" s="37">
        <f>IF(ISNUMBER(O229),MAX(0,INDEX('913'!$E$6:$E$1205,O229)),0)</f>
        <v>0</v>
      </c>
      <c r="X229" s="37">
        <f>IF(ISNUMBER(P229),MAX(0,INDEX('913'!$E$6:$E$1205,P229)),0)</f>
        <v>0</v>
      </c>
      <c r="Y229" s="37">
        <f>IF(ISNUMBER(Q229),MAX(0,INDEX('913'!$E$6:$E$1205,Q229)),0)</f>
        <v>0</v>
      </c>
      <c r="Z229" s="37">
        <f>IF(ISNUMBER(R229),MAX(0,INDEX('913'!$E$6:$E$1205,R229)),0)</f>
        <v>0</v>
      </c>
      <c r="AA229" s="37">
        <f>IF(ISNUMBER(S229),MAX(0,INDEX('913'!$E$6:$E$1205,S229)),0)</f>
        <v>0</v>
      </c>
      <c r="AB229" s="37">
        <f>IF(ISNUMBER(T229),MAX(0,INDEX('913'!$E$6:$E$1205,T229)),0)</f>
        <v>0</v>
      </c>
      <c r="AC229" s="37">
        <f>IF(ISNUMBER(U229),MAX(0,INDEX('913'!$E$6:$E$1205,U229)),0)</f>
        <v>0</v>
      </c>
      <c r="AD229" s="52">
        <f>IF(ISNUMBER(V229),MAX(0,INDEX('913'!$E$6:$E$1205,V229)),0)</f>
        <v>0</v>
      </c>
      <c r="AE229" s="37">
        <f>IF(ISNUMBER(O229),MAX(0,INDEX('913'!$F$6:$F$1205,O229)),0)</f>
        <v>0</v>
      </c>
      <c r="AF229" s="37">
        <f>IF(ISNUMBER(P229),MAX(0,INDEX('913'!$F$6:$F$1205,P229)),0)</f>
        <v>0</v>
      </c>
      <c r="AG229" s="37">
        <f>IF(ISNUMBER(Q229),MAX(0,INDEX('913'!$F$6:$F$1205,Q229)),0)</f>
        <v>0</v>
      </c>
      <c r="AH229" s="37">
        <f>IF(ISNUMBER(R229),MAX(0,INDEX('913'!$F$6:$F$1205,R229)),0)</f>
        <v>0</v>
      </c>
      <c r="AI229" s="37">
        <f>IF(ISNUMBER(S229),MAX(0,INDEX('913'!$F$6:$F$1205,S229)),0)</f>
        <v>0</v>
      </c>
      <c r="AJ229" s="37">
        <f>IF(ISNUMBER(T229),MAX(0,INDEX('913'!$F$6:$F$1205,T229)),0)</f>
        <v>0</v>
      </c>
      <c r="AK229" s="37">
        <f>IF(ISNUMBER(U229),MAX(0,INDEX('913'!$F$6:$F$1205,U229)),0)</f>
        <v>0</v>
      </c>
      <c r="AL229" s="37">
        <f>IF(ISNUMBER(V229),MAX(0,INDEX('913'!$F$6:$F$1205,V229)),0)</f>
        <v>0</v>
      </c>
      <c r="AM229" s="33">
        <f>IF(ISNUMBER(O229),SQRT(INDEX('913'!$I$6:$I$1205,O229)^2+INDEX('913'!$J$6:$J$1205,O229)^2),0)</f>
        <v>0</v>
      </c>
      <c r="AN229" s="33">
        <f>IF(ISNUMBER(P229),SQRT(INDEX('913'!$I$6:$I$1205,P229)^2+INDEX('913'!$J$6:$J$1205,P229)^2),0)</f>
        <v>0</v>
      </c>
      <c r="AO229" s="33">
        <f>IF(ISNUMBER(Q229),SQRT(INDEX('913'!$I$6:$I$1205,Q229)^2+INDEX('913'!$J$6:$J$1205,Q229)^2),0)</f>
        <v>0</v>
      </c>
      <c r="AP229" s="33">
        <f>IF(ISNUMBER(R229),SQRT(INDEX('913'!$I$6:$I$1205,R229)^2+INDEX('913'!$J$6:$J$1205,R229)^2),0)</f>
        <v>0</v>
      </c>
      <c r="AQ229" s="33">
        <f>IF(ISNUMBER(S229),SQRT(INDEX('913'!$I$6:$I$1205,S229)^2+INDEX('913'!$J$6:$J$1205,S229)^2),0)</f>
        <v>0</v>
      </c>
      <c r="AR229" s="33">
        <f>IF(ISNUMBER(T229),SQRT(INDEX('913'!$I$6:$I$1205,T229)^2+INDEX('913'!$J$6:$J$1205,T229)^2),0)</f>
        <v>0</v>
      </c>
      <c r="AS229" s="33">
        <f>IF(ISNUMBER(U229),SQRT(INDEX('913'!$I$6:$I$1205,U229)^2+INDEX('913'!$J$6:$J$1205,U229)^2),0)</f>
        <v>0</v>
      </c>
      <c r="AT229" s="49">
        <f>IF(ISNUMBER(V229),SQRT(INDEX('913'!$I$6:$I$1205,V229)^2+INDEX('913'!$J$6:$J$1205,V229)^2),0)</f>
        <v>0</v>
      </c>
      <c r="AU229" s="37">
        <f>IF(AM229+AN229+AO229+AP229+AQ229+AR229+AS229+AT229=0,IF(COUNT(O229,P229,Q229,R229,S229,T229,U229,V229),(W229+X229+Y229+Z229+AA229+AB229+AC229+AD229)/COUNT(O229,P229,Q229,R229,S229,T229,U229,V229),0),(AM229*W229+AN229*X229+AO229*Y229+AP229*Z229+AQ229*AA229+AR229*AB229+AS229*AC229+AT229*AD229)/(AM229+AN229+AO229+AP229+AQ229+AR229+AS229+AT229))</f>
        <v>0</v>
      </c>
      <c r="AV229" s="37">
        <f>IF(AM229+AN229+AO229+AP229+AQ229+AR229+AS229+AT229=0,IF(COUNT(O229,P229,Q229,R229,S229,T229,U229,V229),(AE229+AF229+AG229+AH229+AI229+AJ229+AK229+AL229)/COUNT(O229,P229,Q229,R229,S229,T229,U229,V229),0),(AM229*AE229+AN229*AF229+AO229*AG229+AP229*AH229+AQ229*AI229+AR229*AJ229+AS229*AK229+AT229*AL229)/(AM229+AN229+AO229+AP229+AQ229+AR229+AS229+AT229))</f>
        <v>0</v>
      </c>
      <c r="AW229" s="52">
        <f>-100*'935'!W229*(AU229+AV229)/'11'!C$16</f>
        <v>0</v>
      </c>
      <c r="AX229" s="37">
        <f>INDEX('DNO totals'!$B$52:$G$52,IF('935'!K229,IF(MOD('935'!K229,1000),IF(MOD('935'!K229,100),IF(MOD('935'!K229,10),IF(MOD('935'!K229,1000)=1,6,5),4),3),2),1))</f>
        <v>0</v>
      </c>
      <c r="AY229" s="52">
        <f>J229*AX229</f>
        <v>0</v>
      </c>
      <c r="AZ229" s="37">
        <f>AX229*'Parameters'!B$11</f>
        <v>0</v>
      </c>
      <c r="BA229" s="37">
        <f>IF('935'!$K229=1000,'Charging rates'!$C$29*$AZ229/(1+'DNO totals'!$C$60)*'935'!$L229,0)</f>
        <v>0</v>
      </c>
      <c r="BB229" s="37">
        <f>IF(MOD('935'!$K229,1000)=100,'Charging rates'!$D$29*$AZ229/(1+'DNO totals'!$D$60)*'935'!$M229,0)</f>
        <v>0</v>
      </c>
      <c r="BC229" s="37">
        <f>IF(MOD('935'!$K229,100)=10,'Charging rates'!$E$29*$AZ229/(1+'DNO totals'!$E$60)*'935'!$N229,0)</f>
        <v>0</v>
      </c>
      <c r="BD229" s="37">
        <f>IF(AND(MOD('935'!$K229,10)&gt;0,MOD('935'!$K229,1000)&gt;1),'Charging rates'!$F$29*$AZ229/(1+'DNO totals'!$F$60)*'935'!$O229,0)</f>
        <v>0</v>
      </c>
      <c r="BE229" s="37">
        <f>IF(MOD('935'!$K229,1000)=1,'Charging rates'!$G$29*$AZ229/(1+'DNO totals'!$G$60)*'935'!$P229,0)</f>
        <v>0</v>
      </c>
      <c r="BF229" s="37">
        <f>IF('935'!$K229&gt;1000,'Charging rates'!$C$29*$AY229*'935'!$L229,0)</f>
        <v>0</v>
      </c>
      <c r="BG229" s="37">
        <f>IF(MOD('935'!$K229,1000)&gt;100,'Charging rates'!$D$29*$AY229*'935'!$M229,0)</f>
        <v>0</v>
      </c>
      <c r="BH229" s="37">
        <f>IF(MOD('935'!$K229,100)&gt;10,'Charging rates'!$E$29*$AY229*'935'!$N229,0)</f>
        <v>0</v>
      </c>
      <c r="BI229" s="37">
        <f>$BA229+$BB229+$BC229+$BD229+$BE229</f>
        <v>0</v>
      </c>
      <c r="BJ229" s="52">
        <f>$BF229+$BG229+$BH229</f>
        <v>0</v>
      </c>
      <c r="BK229" s="37">
        <f>AW229*(1+'Charging rates'!B$42+0.6*'Charging rates'!B$67+'Charging rates'!B$54)-100*'Charging rates'!B$76/'11'!C$16*'935'!W229</f>
        <v>0</v>
      </c>
      <c r="BL229" s="37">
        <f>IF(I229,BK229*I229/(I229+E229),0)</f>
        <v>0</v>
      </c>
      <c r="BM229" s="52">
        <f>ROUND(BL229,3)</f>
        <v>0</v>
      </c>
      <c r="BN229" s="33">
        <f>IF('935'!V229="VOID",0,'935'!V229*(1-'935'!X229/'11'!B$16))</f>
        <v>0</v>
      </c>
      <c r="BO229" s="36">
        <f>IF(I229,-100*'Charging rates'!B$76/'11'!B$16*BN229/I229,0)</f>
        <v>0</v>
      </c>
      <c r="BP229" s="36">
        <f>IF(C229,'DNO totals'!B$171,0)</f>
        <v>0</v>
      </c>
      <c r="BQ229" s="36">
        <f>ROUND(BP229,2)</f>
        <v>0</v>
      </c>
      <c r="BR229" s="36">
        <f>IF(C229,(BP229+BO229),0)</f>
        <v>0</v>
      </c>
      <c r="BS229" s="53">
        <f>ROUND(BR229,2)</f>
        <v>0</v>
      </c>
      <c r="BT229" s="33">
        <f>'935'!C229&lt;&gt;"VOID"</f>
        <v>0</v>
      </c>
      <c r="BU229" s="36">
        <f>IF(BT229,(100/'11'!B$16*K229*((1-'935'!I229)*'Charging rates'!B$42+'Charging rates'!B$54)),0)</f>
        <v>0</v>
      </c>
      <c r="BV229" s="36">
        <f>100/'11'!B$16*N229*('Charging rates'!B$42+'Charging rates'!B$54)</f>
        <v>0</v>
      </c>
      <c r="BW229" s="36">
        <f>100/'11'!B$16*L229*('Charging rates'!B$42+'Charging rates'!B$54)</f>
        <v>0</v>
      </c>
      <c r="BX229" s="53">
        <f>ROUND(BW229,2)</f>
        <v>0</v>
      </c>
      <c r="BY229" s="33">
        <f>D229-('935'!T229*(1-'935'!X229/'11'!B$16))</f>
        <v>0</v>
      </c>
      <c r="BZ229" s="33">
        <f>0-IF(ISNUMBER(O229),INDEX('913'!$I$6:$I$1205,O229),0)-IF(ISNUMBER(P229),INDEX('913'!$I$6:$I$1205,P229),0)-IF(ISNUMBER(Q229),INDEX('913'!$I$6:$I$1205,Q229),0)-IF(ISNUMBER(R229),INDEX('913'!$I$6:$I$1205,R229),0)-IF(ISNUMBER(S229),INDEX('913'!$I$6:$I$1205,S229),0)-IF(ISNUMBER(T229),INDEX('913'!$I$6:$I$1205,T229),0)-IF(ISNUMBER(U229),INDEX('913'!$I$6:$I$1205,U229),0)-IF(ISNUMBER(V229),INDEX('913'!$I$6:$I$1205,V229),0)</f>
        <v>0</v>
      </c>
      <c r="CA229" s="37">
        <f>IF(BZ229=0,1,MAX(1,SQRT(BZ229^2+(IF(ISNUMBER(O229),INDEX('913'!$J$6:$J$1205,O229),0)+IF(ISNUMBER(P229),INDEX('913'!$J$6:$J$1205,P229),0)+IF(ISNUMBER(Q229),INDEX('913'!$J$6:$J$1205,Q229),0)+IF(ISNUMBER(R229),INDEX('913'!$J$6:$J$1205,R229),0)+IF(ISNUMBER(S229),INDEX('913'!$J$6:$J$1205,S229),0)+IF(ISNUMBER(T229),INDEX('913'!$J$6:$J$1205,T229),0)+IF(ISNUMBER(U229),INDEX('913'!$J$6:$J$1205,U229),0)+IF(ISNUMBER(V229),INDEX('913'!$J$6:$J$1205,V229),0))^2)/BZ229))</f>
        <v>0</v>
      </c>
      <c r="CB229" s="36">
        <f>100*AU229/'11'!B$16</f>
        <v>0</v>
      </c>
      <c r="CC229" s="37">
        <f>100*(AV229*CA229)/'11'!C$16</f>
        <v>0</v>
      </c>
      <c r="CD229" s="37">
        <f>IF(D229=0,1,BY229/D229)*CC229</f>
        <v>0</v>
      </c>
      <c r="CE229" s="36">
        <f>IF(D229=0,1,BY229/D229)*CB229</f>
        <v>0</v>
      </c>
      <c r="CF229" s="54">
        <f>'11'!C$16-'935'!Y229</f>
        <v>0</v>
      </c>
      <c r="CG229" s="37">
        <f>MAX('DNO totals'!B$312+0,MIN('935'!L229+0,'DNO totals'!B$304+0))</f>
        <v>0</v>
      </c>
      <c r="CH229" s="37">
        <f>MAX('DNO totals'!C$312+0,MIN('935'!M229+0,'DNO totals'!C$304+0))</f>
        <v>0</v>
      </c>
      <c r="CI229" s="37">
        <f>MAX('DNO totals'!D$312+0,MIN('935'!N229+0,'DNO totals'!D$304+0))</f>
        <v>0</v>
      </c>
      <c r="CJ229" s="37">
        <f>MAX('DNO totals'!E$312+0,MIN('935'!O229+0,'DNO totals'!E$304+0))</f>
        <v>0</v>
      </c>
      <c r="CK229" s="52">
        <f>MAX('DNO totals'!F$312+0,MIN('935'!P229+0,'DNO totals'!F$304+0))</f>
        <v>0</v>
      </c>
      <c r="CL229" s="37">
        <f>IF('935'!$K229=1000,'Charging rates'!$C$29*$AZ229/(1+'DNO totals'!$C$60)*$CG229,0)</f>
        <v>0</v>
      </c>
      <c r="CM229" s="37">
        <f>IF(MOD('935'!$K229,1000)=100,'Charging rates'!$D$29*$AZ229/(1+'DNO totals'!$D$60)*$CH229,0)</f>
        <v>0</v>
      </c>
      <c r="CN229" s="37">
        <f>IF(MOD('935'!$K229,100)=10,'Charging rates'!$E$29*$AZ229/(1+'DNO totals'!$E$60)*$CI229,0)</f>
        <v>0</v>
      </c>
      <c r="CO229" s="37">
        <f>IF(AND(MOD('935'!$K229,10)&gt;0,MOD('935'!$K229,1000)&gt;1),'Charging rates'!$F$29*$AZ229/(1+'DNO totals'!$F$60)*$CJ229,0)</f>
        <v>0</v>
      </c>
      <c r="CP229" s="37">
        <f>IF(MOD('935'!$K229,1000)=1,'Charging rates'!$G$29*$AZ229/(1+'DNO totals'!$G$60)*$CK229,0)</f>
        <v>0</v>
      </c>
      <c r="CQ229" s="52">
        <f>$CL229+$CM229+$CN229+$CO229+$CP229</f>
        <v>0</v>
      </c>
      <c r="CR229" s="37">
        <f>IF('935'!$K229&gt;1000,'Charging rates'!$C$29*$AY229*$CG229,0)</f>
        <v>0</v>
      </c>
      <c r="CS229" s="37">
        <f>IF(MOD('935'!$K229,1000)&gt;100,'Charging rates'!$D$29*$AY229*$CH229,0)</f>
        <v>0</v>
      </c>
      <c r="CT229" s="37">
        <f>IF(MOD('935'!$K229,100)&gt;10,'Charging rates'!$E$29*$AY229*$CI229,0)</f>
        <v>0</v>
      </c>
      <c r="CU229" s="52">
        <f>$CR229+$CS229+$CT229</f>
        <v>0</v>
      </c>
      <c r="CV229" s="36">
        <f>100*(AV229*'935'!Q229*CA229)/'11'!B$16</f>
        <v>0</v>
      </c>
      <c r="CW229" s="36">
        <f>100/'11'!B$16*'Charging rates'!B$76*AY229</f>
        <v>0</v>
      </c>
      <c r="CX229" s="36">
        <f>IF(D229=0,0,(1-BY229/D229)*(CB229+IF('935'!Q229=0,0,(CC229*'935'!Q229*('11'!C$16-'935'!Y229)/('11'!B$16-'935'!X229)))))</f>
        <v>0</v>
      </c>
      <c r="CY229" s="36">
        <f>CW229+CE229</f>
        <v>0</v>
      </c>
      <c r="CZ229" s="49">
        <f>(CQ229+CU229)*D229</f>
        <v>0</v>
      </c>
      <c r="DA229" s="33">
        <f>D229*('Parameters'!B$21+J229)*IF('DNO totals'!B$323&lt;0,1,'935'!S229)</f>
        <v>0</v>
      </c>
      <c r="DB229" s="52">
        <f>IF('DNO totals'!B$323&lt;0,1,'935'!S229)*('Parameters'!B$21+J229)</f>
        <v>0</v>
      </c>
      <c r="DC229" s="37">
        <f>CY229+'Charging rates'!B$106*DB229*100/'11'!B$16</f>
        <v>0</v>
      </c>
      <c r="DD229" s="37">
        <f>DC229+'Charging rates'!B$116*('Parameters'!B$21+J229)*100/'11'!B$16*IF('DNO totals'!B$323&lt;0,1,'935'!S229)</f>
        <v>0</v>
      </c>
      <c r="DE229" s="37">
        <f>'Charging rates'!B$97*(CQ229+CU229)*100/'11'!B$16</f>
        <v>0</v>
      </c>
      <c r="DF229" s="36">
        <f>MAX(0-(CC229*J229*'11'!C$16/'11'!B$16),DD229+DE229)</f>
        <v>0</v>
      </c>
      <c r="DG229" s="37">
        <f>IF(BT229,IF(J229=0,CD229,MAX(0,MIN(CD229,CD229+(DF229/'935'!Q229*('11'!B$16-'935'!X229)/('11'!C$16-'935'!Y229))))),0)</f>
        <v>0</v>
      </c>
      <c r="DH229" s="36">
        <f>IF(BT229,MAX(0,DF229),0)</f>
        <v>0</v>
      </c>
      <c r="DI229" s="53">
        <f>DH229+CX229</f>
        <v>0</v>
      </c>
    </row>
    <row r="230" spans="1:113">
      <c r="A230" s="28">
        <v>130</v>
      </c>
      <c r="B230" s="48">
        <f>'935'!B230</f>
        <v>0</v>
      </c>
      <c r="C230" s="33">
        <f>OR('935'!E230&lt;&gt;"VOID",'935'!F230&lt;&gt;"VOID",'935'!G230&lt;&gt;"VOID")</f>
        <v>0</v>
      </c>
      <c r="D230" s="33">
        <f>IF('935'!C230="VOID",0,('935'!C230*(1-'935'!X230/'11'!B$16)))</f>
        <v>0</v>
      </c>
      <c r="E230" s="33">
        <f>IF('935'!D230="VOID",0,'935'!D230*(1-'935'!X230/'11'!B$16))</f>
        <v>0</v>
      </c>
      <c r="F230" s="33">
        <f>IF('935'!E230="VOID",0,'935'!E230*(1-'935'!X230/'11'!B$16))</f>
        <v>0</v>
      </c>
      <c r="G230" s="33">
        <f>IF('935'!F230="VOID",0,'935'!F230*(1-'935'!X230/'11'!B$16))</f>
        <v>0</v>
      </c>
      <c r="H230" s="33">
        <f>IF('935'!G230="VOID",0,'935'!G230*(1-'935'!X230/'11'!B$16))</f>
        <v>0</v>
      </c>
      <c r="I230" s="33">
        <f>F230+G230+H230</f>
        <v>0</v>
      </c>
      <c r="J230" s="37">
        <f>'935'!Q230*(1-'935'!Y230/'11'!C$16)/(1-'935'!X230/'11'!B$16)</f>
        <v>0</v>
      </c>
      <c r="K230" s="33">
        <f>IF(D230,'935'!H230*D230/(D230+E230+I230),0)</f>
        <v>0</v>
      </c>
      <c r="L230" s="33">
        <f>IF(I230,'935'!H230*I230/(D230+E230+I230),0)</f>
        <v>0</v>
      </c>
      <c r="M230" s="33">
        <f>K230*(1-'935'!X230/'11'!B$16)</f>
        <v>0</v>
      </c>
      <c r="N230" s="49">
        <f>L230*(1-'935'!X230/'11'!B$16)</f>
        <v>0</v>
      </c>
      <c r="O230" s="50">
        <f>MATCH('935'!J230,'913'!$B$6:$B$1205,0)</f>
        <v>0</v>
      </c>
      <c r="P230" s="50">
        <f>MATCH(INDEX('913'!$D$6:$D$1205,O230),'913'!$B$6:$B$1205,0)</f>
        <v>0</v>
      </c>
      <c r="Q230" s="50">
        <f>MATCH(INDEX('913'!$D$6:$D$1205,P230),'913'!$B$6:$B$1205,0)</f>
        <v>0</v>
      </c>
      <c r="R230" s="50">
        <f>MATCH(INDEX('913'!$D$6:$D$1205,Q230),'913'!$B$6:$B$1205,0)</f>
        <v>0</v>
      </c>
      <c r="S230" s="50">
        <f>MATCH(INDEX('913'!$D$6:$D$1205,R230),'913'!$B$6:$B$1205,0)</f>
        <v>0</v>
      </c>
      <c r="T230" s="50">
        <f>MATCH(INDEX('913'!$D$6:$D$1205,S230),'913'!$B$6:$B$1205,0)</f>
        <v>0</v>
      </c>
      <c r="U230" s="50">
        <f>MATCH(INDEX('913'!$D$6:$D$1205,T230),'913'!$B$6:$B$1205,0)</f>
        <v>0</v>
      </c>
      <c r="V230" s="51">
        <f>MATCH(INDEX('913'!$D$6:$D$1205,U230),'913'!$B$6:$B$1205,0)</f>
        <v>0</v>
      </c>
      <c r="W230" s="37">
        <f>IF(ISNUMBER(O230),MAX(0,INDEX('913'!$E$6:$E$1205,O230)),0)</f>
        <v>0</v>
      </c>
      <c r="X230" s="37">
        <f>IF(ISNUMBER(P230),MAX(0,INDEX('913'!$E$6:$E$1205,P230)),0)</f>
        <v>0</v>
      </c>
      <c r="Y230" s="37">
        <f>IF(ISNUMBER(Q230),MAX(0,INDEX('913'!$E$6:$E$1205,Q230)),0)</f>
        <v>0</v>
      </c>
      <c r="Z230" s="37">
        <f>IF(ISNUMBER(R230),MAX(0,INDEX('913'!$E$6:$E$1205,R230)),0)</f>
        <v>0</v>
      </c>
      <c r="AA230" s="37">
        <f>IF(ISNUMBER(S230),MAX(0,INDEX('913'!$E$6:$E$1205,S230)),0)</f>
        <v>0</v>
      </c>
      <c r="AB230" s="37">
        <f>IF(ISNUMBER(T230),MAX(0,INDEX('913'!$E$6:$E$1205,T230)),0)</f>
        <v>0</v>
      </c>
      <c r="AC230" s="37">
        <f>IF(ISNUMBER(U230),MAX(0,INDEX('913'!$E$6:$E$1205,U230)),0)</f>
        <v>0</v>
      </c>
      <c r="AD230" s="52">
        <f>IF(ISNUMBER(V230),MAX(0,INDEX('913'!$E$6:$E$1205,V230)),0)</f>
        <v>0</v>
      </c>
      <c r="AE230" s="37">
        <f>IF(ISNUMBER(O230),MAX(0,INDEX('913'!$F$6:$F$1205,O230)),0)</f>
        <v>0</v>
      </c>
      <c r="AF230" s="37">
        <f>IF(ISNUMBER(P230),MAX(0,INDEX('913'!$F$6:$F$1205,P230)),0)</f>
        <v>0</v>
      </c>
      <c r="AG230" s="37">
        <f>IF(ISNUMBER(Q230),MAX(0,INDEX('913'!$F$6:$F$1205,Q230)),0)</f>
        <v>0</v>
      </c>
      <c r="AH230" s="37">
        <f>IF(ISNUMBER(R230),MAX(0,INDEX('913'!$F$6:$F$1205,R230)),0)</f>
        <v>0</v>
      </c>
      <c r="AI230" s="37">
        <f>IF(ISNUMBER(S230),MAX(0,INDEX('913'!$F$6:$F$1205,S230)),0)</f>
        <v>0</v>
      </c>
      <c r="AJ230" s="37">
        <f>IF(ISNUMBER(T230),MAX(0,INDEX('913'!$F$6:$F$1205,T230)),0)</f>
        <v>0</v>
      </c>
      <c r="AK230" s="37">
        <f>IF(ISNUMBER(U230),MAX(0,INDEX('913'!$F$6:$F$1205,U230)),0)</f>
        <v>0</v>
      </c>
      <c r="AL230" s="37">
        <f>IF(ISNUMBER(V230),MAX(0,INDEX('913'!$F$6:$F$1205,V230)),0)</f>
        <v>0</v>
      </c>
      <c r="AM230" s="33">
        <f>IF(ISNUMBER(O230),SQRT(INDEX('913'!$I$6:$I$1205,O230)^2+INDEX('913'!$J$6:$J$1205,O230)^2),0)</f>
        <v>0</v>
      </c>
      <c r="AN230" s="33">
        <f>IF(ISNUMBER(P230),SQRT(INDEX('913'!$I$6:$I$1205,P230)^2+INDEX('913'!$J$6:$J$1205,P230)^2),0)</f>
        <v>0</v>
      </c>
      <c r="AO230" s="33">
        <f>IF(ISNUMBER(Q230),SQRT(INDEX('913'!$I$6:$I$1205,Q230)^2+INDEX('913'!$J$6:$J$1205,Q230)^2),0)</f>
        <v>0</v>
      </c>
      <c r="AP230" s="33">
        <f>IF(ISNUMBER(R230),SQRT(INDEX('913'!$I$6:$I$1205,R230)^2+INDEX('913'!$J$6:$J$1205,R230)^2),0)</f>
        <v>0</v>
      </c>
      <c r="AQ230" s="33">
        <f>IF(ISNUMBER(S230),SQRT(INDEX('913'!$I$6:$I$1205,S230)^2+INDEX('913'!$J$6:$J$1205,S230)^2),0)</f>
        <v>0</v>
      </c>
      <c r="AR230" s="33">
        <f>IF(ISNUMBER(T230),SQRT(INDEX('913'!$I$6:$I$1205,T230)^2+INDEX('913'!$J$6:$J$1205,T230)^2),0)</f>
        <v>0</v>
      </c>
      <c r="AS230" s="33">
        <f>IF(ISNUMBER(U230),SQRT(INDEX('913'!$I$6:$I$1205,U230)^2+INDEX('913'!$J$6:$J$1205,U230)^2),0)</f>
        <v>0</v>
      </c>
      <c r="AT230" s="49">
        <f>IF(ISNUMBER(V230),SQRT(INDEX('913'!$I$6:$I$1205,V230)^2+INDEX('913'!$J$6:$J$1205,V230)^2),0)</f>
        <v>0</v>
      </c>
      <c r="AU230" s="37">
        <f>IF(AM230+AN230+AO230+AP230+AQ230+AR230+AS230+AT230=0,IF(COUNT(O230,P230,Q230,R230,S230,T230,U230,V230),(W230+X230+Y230+Z230+AA230+AB230+AC230+AD230)/COUNT(O230,P230,Q230,R230,S230,T230,U230,V230),0),(AM230*W230+AN230*X230+AO230*Y230+AP230*Z230+AQ230*AA230+AR230*AB230+AS230*AC230+AT230*AD230)/(AM230+AN230+AO230+AP230+AQ230+AR230+AS230+AT230))</f>
        <v>0</v>
      </c>
      <c r="AV230" s="37">
        <f>IF(AM230+AN230+AO230+AP230+AQ230+AR230+AS230+AT230=0,IF(COUNT(O230,P230,Q230,R230,S230,T230,U230,V230),(AE230+AF230+AG230+AH230+AI230+AJ230+AK230+AL230)/COUNT(O230,P230,Q230,R230,S230,T230,U230,V230),0),(AM230*AE230+AN230*AF230+AO230*AG230+AP230*AH230+AQ230*AI230+AR230*AJ230+AS230*AK230+AT230*AL230)/(AM230+AN230+AO230+AP230+AQ230+AR230+AS230+AT230))</f>
        <v>0</v>
      </c>
      <c r="AW230" s="52">
        <f>-100*'935'!W230*(AU230+AV230)/'11'!C$16</f>
        <v>0</v>
      </c>
      <c r="AX230" s="37">
        <f>INDEX('DNO totals'!$B$52:$G$52,IF('935'!K230,IF(MOD('935'!K230,1000),IF(MOD('935'!K230,100),IF(MOD('935'!K230,10),IF(MOD('935'!K230,1000)=1,6,5),4),3),2),1))</f>
        <v>0</v>
      </c>
      <c r="AY230" s="52">
        <f>J230*AX230</f>
        <v>0</v>
      </c>
      <c r="AZ230" s="37">
        <f>AX230*'Parameters'!B$11</f>
        <v>0</v>
      </c>
      <c r="BA230" s="37">
        <f>IF('935'!$K230=1000,'Charging rates'!$C$29*$AZ230/(1+'DNO totals'!$C$60)*'935'!$L230,0)</f>
        <v>0</v>
      </c>
      <c r="BB230" s="37">
        <f>IF(MOD('935'!$K230,1000)=100,'Charging rates'!$D$29*$AZ230/(1+'DNO totals'!$D$60)*'935'!$M230,0)</f>
        <v>0</v>
      </c>
      <c r="BC230" s="37">
        <f>IF(MOD('935'!$K230,100)=10,'Charging rates'!$E$29*$AZ230/(1+'DNO totals'!$E$60)*'935'!$N230,0)</f>
        <v>0</v>
      </c>
      <c r="BD230" s="37">
        <f>IF(AND(MOD('935'!$K230,10)&gt;0,MOD('935'!$K230,1000)&gt;1),'Charging rates'!$F$29*$AZ230/(1+'DNO totals'!$F$60)*'935'!$O230,0)</f>
        <v>0</v>
      </c>
      <c r="BE230" s="37">
        <f>IF(MOD('935'!$K230,1000)=1,'Charging rates'!$G$29*$AZ230/(1+'DNO totals'!$G$60)*'935'!$P230,0)</f>
        <v>0</v>
      </c>
      <c r="BF230" s="37">
        <f>IF('935'!$K230&gt;1000,'Charging rates'!$C$29*$AY230*'935'!$L230,0)</f>
        <v>0</v>
      </c>
      <c r="BG230" s="37">
        <f>IF(MOD('935'!$K230,1000)&gt;100,'Charging rates'!$D$29*$AY230*'935'!$M230,0)</f>
        <v>0</v>
      </c>
      <c r="BH230" s="37">
        <f>IF(MOD('935'!$K230,100)&gt;10,'Charging rates'!$E$29*$AY230*'935'!$N230,0)</f>
        <v>0</v>
      </c>
      <c r="BI230" s="37">
        <f>$BA230+$BB230+$BC230+$BD230+$BE230</f>
        <v>0</v>
      </c>
      <c r="BJ230" s="52">
        <f>$BF230+$BG230+$BH230</f>
        <v>0</v>
      </c>
      <c r="BK230" s="37">
        <f>AW230*(1+'Charging rates'!B$42+0.6*'Charging rates'!B$67+'Charging rates'!B$54)-100*'Charging rates'!B$76/'11'!C$16*'935'!W230</f>
        <v>0</v>
      </c>
      <c r="BL230" s="37">
        <f>IF(I230,BK230*I230/(I230+E230),0)</f>
        <v>0</v>
      </c>
      <c r="BM230" s="52">
        <f>ROUND(BL230,3)</f>
        <v>0</v>
      </c>
      <c r="BN230" s="33">
        <f>IF('935'!V230="VOID",0,'935'!V230*(1-'935'!X230/'11'!B$16))</f>
        <v>0</v>
      </c>
      <c r="BO230" s="36">
        <f>IF(I230,-100*'Charging rates'!B$76/'11'!B$16*BN230/I230,0)</f>
        <v>0</v>
      </c>
      <c r="BP230" s="36">
        <f>IF(C230,'DNO totals'!B$171,0)</f>
        <v>0</v>
      </c>
      <c r="BQ230" s="36">
        <f>ROUND(BP230,2)</f>
        <v>0</v>
      </c>
      <c r="BR230" s="36">
        <f>IF(C230,(BP230+BO230),0)</f>
        <v>0</v>
      </c>
      <c r="BS230" s="53">
        <f>ROUND(BR230,2)</f>
        <v>0</v>
      </c>
      <c r="BT230" s="33">
        <f>'935'!C230&lt;&gt;"VOID"</f>
        <v>0</v>
      </c>
      <c r="BU230" s="36">
        <f>IF(BT230,(100/'11'!B$16*K230*((1-'935'!I230)*'Charging rates'!B$42+'Charging rates'!B$54)),0)</f>
        <v>0</v>
      </c>
      <c r="BV230" s="36">
        <f>100/'11'!B$16*N230*('Charging rates'!B$42+'Charging rates'!B$54)</f>
        <v>0</v>
      </c>
      <c r="BW230" s="36">
        <f>100/'11'!B$16*L230*('Charging rates'!B$42+'Charging rates'!B$54)</f>
        <v>0</v>
      </c>
      <c r="BX230" s="53">
        <f>ROUND(BW230,2)</f>
        <v>0</v>
      </c>
      <c r="BY230" s="33">
        <f>D230-('935'!T230*(1-'935'!X230/'11'!B$16))</f>
        <v>0</v>
      </c>
      <c r="BZ230" s="33">
        <f>0-IF(ISNUMBER(O230),INDEX('913'!$I$6:$I$1205,O230),0)-IF(ISNUMBER(P230),INDEX('913'!$I$6:$I$1205,P230),0)-IF(ISNUMBER(Q230),INDEX('913'!$I$6:$I$1205,Q230),0)-IF(ISNUMBER(R230),INDEX('913'!$I$6:$I$1205,R230),0)-IF(ISNUMBER(S230),INDEX('913'!$I$6:$I$1205,S230),0)-IF(ISNUMBER(T230),INDEX('913'!$I$6:$I$1205,T230),0)-IF(ISNUMBER(U230),INDEX('913'!$I$6:$I$1205,U230),0)-IF(ISNUMBER(V230),INDEX('913'!$I$6:$I$1205,V230),0)</f>
        <v>0</v>
      </c>
      <c r="CA230" s="37">
        <f>IF(BZ230=0,1,MAX(1,SQRT(BZ230^2+(IF(ISNUMBER(O230),INDEX('913'!$J$6:$J$1205,O230),0)+IF(ISNUMBER(P230),INDEX('913'!$J$6:$J$1205,P230),0)+IF(ISNUMBER(Q230),INDEX('913'!$J$6:$J$1205,Q230),0)+IF(ISNUMBER(R230),INDEX('913'!$J$6:$J$1205,R230),0)+IF(ISNUMBER(S230),INDEX('913'!$J$6:$J$1205,S230),0)+IF(ISNUMBER(T230),INDEX('913'!$J$6:$J$1205,T230),0)+IF(ISNUMBER(U230),INDEX('913'!$J$6:$J$1205,U230),0)+IF(ISNUMBER(V230),INDEX('913'!$J$6:$J$1205,V230),0))^2)/BZ230))</f>
        <v>0</v>
      </c>
      <c r="CB230" s="36">
        <f>100*AU230/'11'!B$16</f>
        <v>0</v>
      </c>
      <c r="CC230" s="37">
        <f>100*(AV230*CA230)/'11'!C$16</f>
        <v>0</v>
      </c>
      <c r="CD230" s="37">
        <f>IF(D230=0,1,BY230/D230)*CC230</f>
        <v>0</v>
      </c>
      <c r="CE230" s="36">
        <f>IF(D230=0,1,BY230/D230)*CB230</f>
        <v>0</v>
      </c>
      <c r="CF230" s="54">
        <f>'11'!C$16-'935'!Y230</f>
        <v>0</v>
      </c>
      <c r="CG230" s="37">
        <f>MAX('DNO totals'!B$312+0,MIN('935'!L230+0,'DNO totals'!B$304+0))</f>
        <v>0</v>
      </c>
      <c r="CH230" s="37">
        <f>MAX('DNO totals'!C$312+0,MIN('935'!M230+0,'DNO totals'!C$304+0))</f>
        <v>0</v>
      </c>
      <c r="CI230" s="37">
        <f>MAX('DNO totals'!D$312+0,MIN('935'!N230+0,'DNO totals'!D$304+0))</f>
        <v>0</v>
      </c>
      <c r="CJ230" s="37">
        <f>MAX('DNO totals'!E$312+0,MIN('935'!O230+0,'DNO totals'!E$304+0))</f>
        <v>0</v>
      </c>
      <c r="CK230" s="52">
        <f>MAX('DNO totals'!F$312+0,MIN('935'!P230+0,'DNO totals'!F$304+0))</f>
        <v>0</v>
      </c>
      <c r="CL230" s="37">
        <f>IF('935'!$K230=1000,'Charging rates'!$C$29*$AZ230/(1+'DNO totals'!$C$60)*$CG230,0)</f>
        <v>0</v>
      </c>
      <c r="CM230" s="37">
        <f>IF(MOD('935'!$K230,1000)=100,'Charging rates'!$D$29*$AZ230/(1+'DNO totals'!$D$60)*$CH230,0)</f>
        <v>0</v>
      </c>
      <c r="CN230" s="37">
        <f>IF(MOD('935'!$K230,100)=10,'Charging rates'!$E$29*$AZ230/(1+'DNO totals'!$E$60)*$CI230,0)</f>
        <v>0</v>
      </c>
      <c r="CO230" s="37">
        <f>IF(AND(MOD('935'!$K230,10)&gt;0,MOD('935'!$K230,1000)&gt;1),'Charging rates'!$F$29*$AZ230/(1+'DNO totals'!$F$60)*$CJ230,0)</f>
        <v>0</v>
      </c>
      <c r="CP230" s="37">
        <f>IF(MOD('935'!$K230,1000)=1,'Charging rates'!$G$29*$AZ230/(1+'DNO totals'!$G$60)*$CK230,0)</f>
        <v>0</v>
      </c>
      <c r="CQ230" s="52">
        <f>$CL230+$CM230+$CN230+$CO230+$CP230</f>
        <v>0</v>
      </c>
      <c r="CR230" s="37">
        <f>IF('935'!$K230&gt;1000,'Charging rates'!$C$29*$AY230*$CG230,0)</f>
        <v>0</v>
      </c>
      <c r="CS230" s="37">
        <f>IF(MOD('935'!$K230,1000)&gt;100,'Charging rates'!$D$29*$AY230*$CH230,0)</f>
        <v>0</v>
      </c>
      <c r="CT230" s="37">
        <f>IF(MOD('935'!$K230,100)&gt;10,'Charging rates'!$E$29*$AY230*$CI230,0)</f>
        <v>0</v>
      </c>
      <c r="CU230" s="52">
        <f>$CR230+$CS230+$CT230</f>
        <v>0</v>
      </c>
      <c r="CV230" s="36">
        <f>100*(AV230*'935'!Q230*CA230)/'11'!B$16</f>
        <v>0</v>
      </c>
      <c r="CW230" s="36">
        <f>100/'11'!B$16*'Charging rates'!B$76*AY230</f>
        <v>0</v>
      </c>
      <c r="CX230" s="36">
        <f>IF(D230=0,0,(1-BY230/D230)*(CB230+IF('935'!Q230=0,0,(CC230*'935'!Q230*('11'!C$16-'935'!Y230)/('11'!B$16-'935'!X230)))))</f>
        <v>0</v>
      </c>
      <c r="CY230" s="36">
        <f>CW230+CE230</f>
        <v>0</v>
      </c>
      <c r="CZ230" s="49">
        <f>(CQ230+CU230)*D230</f>
        <v>0</v>
      </c>
      <c r="DA230" s="33">
        <f>D230*('Parameters'!B$21+J230)*IF('DNO totals'!B$323&lt;0,1,'935'!S230)</f>
        <v>0</v>
      </c>
      <c r="DB230" s="52">
        <f>IF('DNO totals'!B$323&lt;0,1,'935'!S230)*('Parameters'!B$21+J230)</f>
        <v>0</v>
      </c>
      <c r="DC230" s="37">
        <f>CY230+'Charging rates'!B$106*DB230*100/'11'!B$16</f>
        <v>0</v>
      </c>
      <c r="DD230" s="37">
        <f>DC230+'Charging rates'!B$116*('Parameters'!B$21+J230)*100/'11'!B$16*IF('DNO totals'!B$323&lt;0,1,'935'!S230)</f>
        <v>0</v>
      </c>
      <c r="DE230" s="37">
        <f>'Charging rates'!B$97*(CQ230+CU230)*100/'11'!B$16</f>
        <v>0</v>
      </c>
      <c r="DF230" s="36">
        <f>MAX(0-(CC230*J230*'11'!C$16/'11'!B$16),DD230+DE230)</f>
        <v>0</v>
      </c>
      <c r="DG230" s="37">
        <f>IF(BT230,IF(J230=0,CD230,MAX(0,MIN(CD230,CD230+(DF230/'935'!Q230*('11'!B$16-'935'!X230)/('11'!C$16-'935'!Y230))))),0)</f>
        <v>0</v>
      </c>
      <c r="DH230" s="36">
        <f>IF(BT230,MAX(0,DF230),0)</f>
        <v>0</v>
      </c>
      <c r="DI230" s="53">
        <f>DH230+CX230</f>
        <v>0</v>
      </c>
    </row>
    <row r="231" spans="1:113">
      <c r="A231" s="28">
        <v>131</v>
      </c>
      <c r="B231" s="48">
        <f>'935'!B231</f>
        <v>0</v>
      </c>
      <c r="C231" s="33">
        <f>OR('935'!E231&lt;&gt;"VOID",'935'!F231&lt;&gt;"VOID",'935'!G231&lt;&gt;"VOID")</f>
        <v>0</v>
      </c>
      <c r="D231" s="33">
        <f>IF('935'!C231="VOID",0,('935'!C231*(1-'935'!X231/'11'!B$16)))</f>
        <v>0</v>
      </c>
      <c r="E231" s="33">
        <f>IF('935'!D231="VOID",0,'935'!D231*(1-'935'!X231/'11'!B$16))</f>
        <v>0</v>
      </c>
      <c r="F231" s="33">
        <f>IF('935'!E231="VOID",0,'935'!E231*(1-'935'!X231/'11'!B$16))</f>
        <v>0</v>
      </c>
      <c r="G231" s="33">
        <f>IF('935'!F231="VOID",0,'935'!F231*(1-'935'!X231/'11'!B$16))</f>
        <v>0</v>
      </c>
      <c r="H231" s="33">
        <f>IF('935'!G231="VOID",0,'935'!G231*(1-'935'!X231/'11'!B$16))</f>
        <v>0</v>
      </c>
      <c r="I231" s="33">
        <f>F231+G231+H231</f>
        <v>0</v>
      </c>
      <c r="J231" s="37">
        <f>'935'!Q231*(1-'935'!Y231/'11'!C$16)/(1-'935'!X231/'11'!B$16)</f>
        <v>0</v>
      </c>
      <c r="K231" s="33">
        <f>IF(D231,'935'!H231*D231/(D231+E231+I231),0)</f>
        <v>0</v>
      </c>
      <c r="L231" s="33">
        <f>IF(I231,'935'!H231*I231/(D231+E231+I231),0)</f>
        <v>0</v>
      </c>
      <c r="M231" s="33">
        <f>K231*(1-'935'!X231/'11'!B$16)</f>
        <v>0</v>
      </c>
      <c r="N231" s="49">
        <f>L231*(1-'935'!X231/'11'!B$16)</f>
        <v>0</v>
      </c>
      <c r="O231" s="50">
        <f>MATCH('935'!J231,'913'!$B$6:$B$1205,0)</f>
        <v>0</v>
      </c>
      <c r="P231" s="50">
        <f>MATCH(INDEX('913'!$D$6:$D$1205,O231),'913'!$B$6:$B$1205,0)</f>
        <v>0</v>
      </c>
      <c r="Q231" s="50">
        <f>MATCH(INDEX('913'!$D$6:$D$1205,P231),'913'!$B$6:$B$1205,0)</f>
        <v>0</v>
      </c>
      <c r="R231" s="50">
        <f>MATCH(INDEX('913'!$D$6:$D$1205,Q231),'913'!$B$6:$B$1205,0)</f>
        <v>0</v>
      </c>
      <c r="S231" s="50">
        <f>MATCH(INDEX('913'!$D$6:$D$1205,R231),'913'!$B$6:$B$1205,0)</f>
        <v>0</v>
      </c>
      <c r="T231" s="50">
        <f>MATCH(INDEX('913'!$D$6:$D$1205,S231),'913'!$B$6:$B$1205,0)</f>
        <v>0</v>
      </c>
      <c r="U231" s="50">
        <f>MATCH(INDEX('913'!$D$6:$D$1205,T231),'913'!$B$6:$B$1205,0)</f>
        <v>0</v>
      </c>
      <c r="V231" s="51">
        <f>MATCH(INDEX('913'!$D$6:$D$1205,U231),'913'!$B$6:$B$1205,0)</f>
        <v>0</v>
      </c>
      <c r="W231" s="37">
        <f>IF(ISNUMBER(O231),MAX(0,INDEX('913'!$E$6:$E$1205,O231)),0)</f>
        <v>0</v>
      </c>
      <c r="X231" s="37">
        <f>IF(ISNUMBER(P231),MAX(0,INDEX('913'!$E$6:$E$1205,P231)),0)</f>
        <v>0</v>
      </c>
      <c r="Y231" s="37">
        <f>IF(ISNUMBER(Q231),MAX(0,INDEX('913'!$E$6:$E$1205,Q231)),0)</f>
        <v>0</v>
      </c>
      <c r="Z231" s="37">
        <f>IF(ISNUMBER(R231),MAX(0,INDEX('913'!$E$6:$E$1205,R231)),0)</f>
        <v>0</v>
      </c>
      <c r="AA231" s="37">
        <f>IF(ISNUMBER(S231),MAX(0,INDEX('913'!$E$6:$E$1205,S231)),0)</f>
        <v>0</v>
      </c>
      <c r="AB231" s="37">
        <f>IF(ISNUMBER(T231),MAX(0,INDEX('913'!$E$6:$E$1205,T231)),0)</f>
        <v>0</v>
      </c>
      <c r="AC231" s="37">
        <f>IF(ISNUMBER(U231),MAX(0,INDEX('913'!$E$6:$E$1205,U231)),0)</f>
        <v>0</v>
      </c>
      <c r="AD231" s="52">
        <f>IF(ISNUMBER(V231),MAX(0,INDEX('913'!$E$6:$E$1205,V231)),0)</f>
        <v>0</v>
      </c>
      <c r="AE231" s="37">
        <f>IF(ISNUMBER(O231),MAX(0,INDEX('913'!$F$6:$F$1205,O231)),0)</f>
        <v>0</v>
      </c>
      <c r="AF231" s="37">
        <f>IF(ISNUMBER(P231),MAX(0,INDEX('913'!$F$6:$F$1205,P231)),0)</f>
        <v>0</v>
      </c>
      <c r="AG231" s="37">
        <f>IF(ISNUMBER(Q231),MAX(0,INDEX('913'!$F$6:$F$1205,Q231)),0)</f>
        <v>0</v>
      </c>
      <c r="AH231" s="37">
        <f>IF(ISNUMBER(R231),MAX(0,INDEX('913'!$F$6:$F$1205,R231)),0)</f>
        <v>0</v>
      </c>
      <c r="AI231" s="37">
        <f>IF(ISNUMBER(S231),MAX(0,INDEX('913'!$F$6:$F$1205,S231)),0)</f>
        <v>0</v>
      </c>
      <c r="AJ231" s="37">
        <f>IF(ISNUMBER(T231),MAX(0,INDEX('913'!$F$6:$F$1205,T231)),0)</f>
        <v>0</v>
      </c>
      <c r="AK231" s="37">
        <f>IF(ISNUMBER(U231),MAX(0,INDEX('913'!$F$6:$F$1205,U231)),0)</f>
        <v>0</v>
      </c>
      <c r="AL231" s="37">
        <f>IF(ISNUMBER(V231),MAX(0,INDEX('913'!$F$6:$F$1205,V231)),0)</f>
        <v>0</v>
      </c>
      <c r="AM231" s="33">
        <f>IF(ISNUMBER(O231),SQRT(INDEX('913'!$I$6:$I$1205,O231)^2+INDEX('913'!$J$6:$J$1205,O231)^2),0)</f>
        <v>0</v>
      </c>
      <c r="AN231" s="33">
        <f>IF(ISNUMBER(P231),SQRT(INDEX('913'!$I$6:$I$1205,P231)^2+INDEX('913'!$J$6:$J$1205,P231)^2),0)</f>
        <v>0</v>
      </c>
      <c r="AO231" s="33">
        <f>IF(ISNUMBER(Q231),SQRT(INDEX('913'!$I$6:$I$1205,Q231)^2+INDEX('913'!$J$6:$J$1205,Q231)^2),0)</f>
        <v>0</v>
      </c>
      <c r="AP231" s="33">
        <f>IF(ISNUMBER(R231),SQRT(INDEX('913'!$I$6:$I$1205,R231)^2+INDEX('913'!$J$6:$J$1205,R231)^2),0)</f>
        <v>0</v>
      </c>
      <c r="AQ231" s="33">
        <f>IF(ISNUMBER(S231),SQRT(INDEX('913'!$I$6:$I$1205,S231)^2+INDEX('913'!$J$6:$J$1205,S231)^2),0)</f>
        <v>0</v>
      </c>
      <c r="AR231" s="33">
        <f>IF(ISNUMBER(T231),SQRT(INDEX('913'!$I$6:$I$1205,T231)^2+INDEX('913'!$J$6:$J$1205,T231)^2),0)</f>
        <v>0</v>
      </c>
      <c r="AS231" s="33">
        <f>IF(ISNUMBER(U231),SQRT(INDEX('913'!$I$6:$I$1205,U231)^2+INDEX('913'!$J$6:$J$1205,U231)^2),0)</f>
        <v>0</v>
      </c>
      <c r="AT231" s="49">
        <f>IF(ISNUMBER(V231),SQRT(INDEX('913'!$I$6:$I$1205,V231)^2+INDEX('913'!$J$6:$J$1205,V231)^2),0)</f>
        <v>0</v>
      </c>
      <c r="AU231" s="37">
        <f>IF(AM231+AN231+AO231+AP231+AQ231+AR231+AS231+AT231=0,IF(COUNT(O231,P231,Q231,R231,S231,T231,U231,V231),(W231+X231+Y231+Z231+AA231+AB231+AC231+AD231)/COUNT(O231,P231,Q231,R231,S231,T231,U231,V231),0),(AM231*W231+AN231*X231+AO231*Y231+AP231*Z231+AQ231*AA231+AR231*AB231+AS231*AC231+AT231*AD231)/(AM231+AN231+AO231+AP231+AQ231+AR231+AS231+AT231))</f>
        <v>0</v>
      </c>
      <c r="AV231" s="37">
        <f>IF(AM231+AN231+AO231+AP231+AQ231+AR231+AS231+AT231=0,IF(COUNT(O231,P231,Q231,R231,S231,T231,U231,V231),(AE231+AF231+AG231+AH231+AI231+AJ231+AK231+AL231)/COUNT(O231,P231,Q231,R231,S231,T231,U231,V231),0),(AM231*AE231+AN231*AF231+AO231*AG231+AP231*AH231+AQ231*AI231+AR231*AJ231+AS231*AK231+AT231*AL231)/(AM231+AN231+AO231+AP231+AQ231+AR231+AS231+AT231))</f>
        <v>0</v>
      </c>
      <c r="AW231" s="52">
        <f>-100*'935'!W231*(AU231+AV231)/'11'!C$16</f>
        <v>0</v>
      </c>
      <c r="AX231" s="37">
        <f>INDEX('DNO totals'!$B$52:$G$52,IF('935'!K231,IF(MOD('935'!K231,1000),IF(MOD('935'!K231,100),IF(MOD('935'!K231,10),IF(MOD('935'!K231,1000)=1,6,5),4),3),2),1))</f>
        <v>0</v>
      </c>
      <c r="AY231" s="52">
        <f>J231*AX231</f>
        <v>0</v>
      </c>
      <c r="AZ231" s="37">
        <f>AX231*'Parameters'!B$11</f>
        <v>0</v>
      </c>
      <c r="BA231" s="37">
        <f>IF('935'!$K231=1000,'Charging rates'!$C$29*$AZ231/(1+'DNO totals'!$C$60)*'935'!$L231,0)</f>
        <v>0</v>
      </c>
      <c r="BB231" s="37">
        <f>IF(MOD('935'!$K231,1000)=100,'Charging rates'!$D$29*$AZ231/(1+'DNO totals'!$D$60)*'935'!$M231,0)</f>
        <v>0</v>
      </c>
      <c r="BC231" s="37">
        <f>IF(MOD('935'!$K231,100)=10,'Charging rates'!$E$29*$AZ231/(1+'DNO totals'!$E$60)*'935'!$N231,0)</f>
        <v>0</v>
      </c>
      <c r="BD231" s="37">
        <f>IF(AND(MOD('935'!$K231,10)&gt;0,MOD('935'!$K231,1000)&gt;1),'Charging rates'!$F$29*$AZ231/(1+'DNO totals'!$F$60)*'935'!$O231,0)</f>
        <v>0</v>
      </c>
      <c r="BE231" s="37">
        <f>IF(MOD('935'!$K231,1000)=1,'Charging rates'!$G$29*$AZ231/(1+'DNO totals'!$G$60)*'935'!$P231,0)</f>
        <v>0</v>
      </c>
      <c r="BF231" s="37">
        <f>IF('935'!$K231&gt;1000,'Charging rates'!$C$29*$AY231*'935'!$L231,0)</f>
        <v>0</v>
      </c>
      <c r="BG231" s="37">
        <f>IF(MOD('935'!$K231,1000)&gt;100,'Charging rates'!$D$29*$AY231*'935'!$M231,0)</f>
        <v>0</v>
      </c>
      <c r="BH231" s="37">
        <f>IF(MOD('935'!$K231,100)&gt;10,'Charging rates'!$E$29*$AY231*'935'!$N231,0)</f>
        <v>0</v>
      </c>
      <c r="BI231" s="37">
        <f>$BA231+$BB231+$BC231+$BD231+$BE231</f>
        <v>0</v>
      </c>
      <c r="BJ231" s="52">
        <f>$BF231+$BG231+$BH231</f>
        <v>0</v>
      </c>
      <c r="BK231" s="37">
        <f>AW231*(1+'Charging rates'!B$42+0.6*'Charging rates'!B$67+'Charging rates'!B$54)-100*'Charging rates'!B$76/'11'!C$16*'935'!W231</f>
        <v>0</v>
      </c>
      <c r="BL231" s="37">
        <f>IF(I231,BK231*I231/(I231+E231),0)</f>
        <v>0</v>
      </c>
      <c r="BM231" s="52">
        <f>ROUND(BL231,3)</f>
        <v>0</v>
      </c>
      <c r="BN231" s="33">
        <f>IF('935'!V231="VOID",0,'935'!V231*(1-'935'!X231/'11'!B$16))</f>
        <v>0</v>
      </c>
      <c r="BO231" s="36">
        <f>IF(I231,-100*'Charging rates'!B$76/'11'!B$16*BN231/I231,0)</f>
        <v>0</v>
      </c>
      <c r="BP231" s="36">
        <f>IF(C231,'DNO totals'!B$171,0)</f>
        <v>0</v>
      </c>
      <c r="BQ231" s="36">
        <f>ROUND(BP231,2)</f>
        <v>0</v>
      </c>
      <c r="BR231" s="36">
        <f>IF(C231,(BP231+BO231),0)</f>
        <v>0</v>
      </c>
      <c r="BS231" s="53">
        <f>ROUND(BR231,2)</f>
        <v>0</v>
      </c>
      <c r="BT231" s="33">
        <f>'935'!C231&lt;&gt;"VOID"</f>
        <v>0</v>
      </c>
      <c r="BU231" s="36">
        <f>IF(BT231,(100/'11'!B$16*K231*((1-'935'!I231)*'Charging rates'!B$42+'Charging rates'!B$54)),0)</f>
        <v>0</v>
      </c>
      <c r="BV231" s="36">
        <f>100/'11'!B$16*N231*('Charging rates'!B$42+'Charging rates'!B$54)</f>
        <v>0</v>
      </c>
      <c r="BW231" s="36">
        <f>100/'11'!B$16*L231*('Charging rates'!B$42+'Charging rates'!B$54)</f>
        <v>0</v>
      </c>
      <c r="BX231" s="53">
        <f>ROUND(BW231,2)</f>
        <v>0</v>
      </c>
      <c r="BY231" s="33">
        <f>D231-('935'!T231*(1-'935'!X231/'11'!B$16))</f>
        <v>0</v>
      </c>
      <c r="BZ231" s="33">
        <f>0-IF(ISNUMBER(O231),INDEX('913'!$I$6:$I$1205,O231),0)-IF(ISNUMBER(P231),INDEX('913'!$I$6:$I$1205,P231),0)-IF(ISNUMBER(Q231),INDEX('913'!$I$6:$I$1205,Q231),0)-IF(ISNUMBER(R231),INDEX('913'!$I$6:$I$1205,R231),0)-IF(ISNUMBER(S231),INDEX('913'!$I$6:$I$1205,S231),0)-IF(ISNUMBER(T231),INDEX('913'!$I$6:$I$1205,T231),0)-IF(ISNUMBER(U231),INDEX('913'!$I$6:$I$1205,U231),0)-IF(ISNUMBER(V231),INDEX('913'!$I$6:$I$1205,V231),0)</f>
        <v>0</v>
      </c>
      <c r="CA231" s="37">
        <f>IF(BZ231=0,1,MAX(1,SQRT(BZ231^2+(IF(ISNUMBER(O231),INDEX('913'!$J$6:$J$1205,O231),0)+IF(ISNUMBER(P231),INDEX('913'!$J$6:$J$1205,P231),0)+IF(ISNUMBER(Q231),INDEX('913'!$J$6:$J$1205,Q231),0)+IF(ISNUMBER(R231),INDEX('913'!$J$6:$J$1205,R231),0)+IF(ISNUMBER(S231),INDEX('913'!$J$6:$J$1205,S231),0)+IF(ISNUMBER(T231),INDEX('913'!$J$6:$J$1205,T231),0)+IF(ISNUMBER(U231),INDEX('913'!$J$6:$J$1205,U231),0)+IF(ISNUMBER(V231),INDEX('913'!$J$6:$J$1205,V231),0))^2)/BZ231))</f>
        <v>0</v>
      </c>
      <c r="CB231" s="36">
        <f>100*AU231/'11'!B$16</f>
        <v>0</v>
      </c>
      <c r="CC231" s="37">
        <f>100*(AV231*CA231)/'11'!C$16</f>
        <v>0</v>
      </c>
      <c r="CD231" s="37">
        <f>IF(D231=0,1,BY231/D231)*CC231</f>
        <v>0</v>
      </c>
      <c r="CE231" s="36">
        <f>IF(D231=0,1,BY231/D231)*CB231</f>
        <v>0</v>
      </c>
      <c r="CF231" s="54">
        <f>'11'!C$16-'935'!Y231</f>
        <v>0</v>
      </c>
      <c r="CG231" s="37">
        <f>MAX('DNO totals'!B$312+0,MIN('935'!L231+0,'DNO totals'!B$304+0))</f>
        <v>0</v>
      </c>
      <c r="CH231" s="37">
        <f>MAX('DNO totals'!C$312+0,MIN('935'!M231+0,'DNO totals'!C$304+0))</f>
        <v>0</v>
      </c>
      <c r="CI231" s="37">
        <f>MAX('DNO totals'!D$312+0,MIN('935'!N231+0,'DNO totals'!D$304+0))</f>
        <v>0</v>
      </c>
      <c r="CJ231" s="37">
        <f>MAX('DNO totals'!E$312+0,MIN('935'!O231+0,'DNO totals'!E$304+0))</f>
        <v>0</v>
      </c>
      <c r="CK231" s="52">
        <f>MAX('DNO totals'!F$312+0,MIN('935'!P231+0,'DNO totals'!F$304+0))</f>
        <v>0</v>
      </c>
      <c r="CL231" s="37">
        <f>IF('935'!$K231=1000,'Charging rates'!$C$29*$AZ231/(1+'DNO totals'!$C$60)*$CG231,0)</f>
        <v>0</v>
      </c>
      <c r="CM231" s="37">
        <f>IF(MOD('935'!$K231,1000)=100,'Charging rates'!$D$29*$AZ231/(1+'DNO totals'!$D$60)*$CH231,0)</f>
        <v>0</v>
      </c>
      <c r="CN231" s="37">
        <f>IF(MOD('935'!$K231,100)=10,'Charging rates'!$E$29*$AZ231/(1+'DNO totals'!$E$60)*$CI231,0)</f>
        <v>0</v>
      </c>
      <c r="CO231" s="37">
        <f>IF(AND(MOD('935'!$K231,10)&gt;0,MOD('935'!$K231,1000)&gt;1),'Charging rates'!$F$29*$AZ231/(1+'DNO totals'!$F$60)*$CJ231,0)</f>
        <v>0</v>
      </c>
      <c r="CP231" s="37">
        <f>IF(MOD('935'!$K231,1000)=1,'Charging rates'!$G$29*$AZ231/(1+'DNO totals'!$G$60)*$CK231,0)</f>
        <v>0</v>
      </c>
      <c r="CQ231" s="52">
        <f>$CL231+$CM231+$CN231+$CO231+$CP231</f>
        <v>0</v>
      </c>
      <c r="CR231" s="37">
        <f>IF('935'!$K231&gt;1000,'Charging rates'!$C$29*$AY231*$CG231,0)</f>
        <v>0</v>
      </c>
      <c r="CS231" s="37">
        <f>IF(MOD('935'!$K231,1000)&gt;100,'Charging rates'!$D$29*$AY231*$CH231,0)</f>
        <v>0</v>
      </c>
      <c r="CT231" s="37">
        <f>IF(MOD('935'!$K231,100)&gt;10,'Charging rates'!$E$29*$AY231*$CI231,0)</f>
        <v>0</v>
      </c>
      <c r="CU231" s="52">
        <f>$CR231+$CS231+$CT231</f>
        <v>0</v>
      </c>
      <c r="CV231" s="36">
        <f>100*(AV231*'935'!Q231*CA231)/'11'!B$16</f>
        <v>0</v>
      </c>
      <c r="CW231" s="36">
        <f>100/'11'!B$16*'Charging rates'!B$76*AY231</f>
        <v>0</v>
      </c>
      <c r="CX231" s="36">
        <f>IF(D231=0,0,(1-BY231/D231)*(CB231+IF('935'!Q231=0,0,(CC231*'935'!Q231*('11'!C$16-'935'!Y231)/('11'!B$16-'935'!X231)))))</f>
        <v>0</v>
      </c>
      <c r="CY231" s="36">
        <f>CW231+CE231</f>
        <v>0</v>
      </c>
      <c r="CZ231" s="49">
        <f>(CQ231+CU231)*D231</f>
        <v>0</v>
      </c>
      <c r="DA231" s="33">
        <f>D231*('Parameters'!B$21+J231)*IF('DNO totals'!B$323&lt;0,1,'935'!S231)</f>
        <v>0</v>
      </c>
      <c r="DB231" s="52">
        <f>IF('DNO totals'!B$323&lt;0,1,'935'!S231)*('Parameters'!B$21+J231)</f>
        <v>0</v>
      </c>
      <c r="DC231" s="37">
        <f>CY231+'Charging rates'!B$106*DB231*100/'11'!B$16</f>
        <v>0</v>
      </c>
      <c r="DD231" s="37">
        <f>DC231+'Charging rates'!B$116*('Parameters'!B$21+J231)*100/'11'!B$16*IF('DNO totals'!B$323&lt;0,1,'935'!S231)</f>
        <v>0</v>
      </c>
      <c r="DE231" s="37">
        <f>'Charging rates'!B$97*(CQ231+CU231)*100/'11'!B$16</f>
        <v>0</v>
      </c>
      <c r="DF231" s="36">
        <f>MAX(0-(CC231*J231*'11'!C$16/'11'!B$16),DD231+DE231)</f>
        <v>0</v>
      </c>
      <c r="DG231" s="37">
        <f>IF(BT231,IF(J231=0,CD231,MAX(0,MIN(CD231,CD231+(DF231/'935'!Q231*('11'!B$16-'935'!X231)/('11'!C$16-'935'!Y231))))),0)</f>
        <v>0</v>
      </c>
      <c r="DH231" s="36">
        <f>IF(BT231,MAX(0,DF231),0)</f>
        <v>0</v>
      </c>
      <c r="DI231" s="53">
        <f>DH231+CX231</f>
        <v>0</v>
      </c>
    </row>
    <row r="232" spans="1:113">
      <c r="A232" s="28">
        <v>132</v>
      </c>
      <c r="B232" s="48">
        <f>'935'!B232</f>
        <v>0</v>
      </c>
      <c r="C232" s="33">
        <f>OR('935'!E232&lt;&gt;"VOID",'935'!F232&lt;&gt;"VOID",'935'!G232&lt;&gt;"VOID")</f>
        <v>0</v>
      </c>
      <c r="D232" s="33">
        <f>IF('935'!C232="VOID",0,('935'!C232*(1-'935'!X232/'11'!B$16)))</f>
        <v>0</v>
      </c>
      <c r="E232" s="33">
        <f>IF('935'!D232="VOID",0,'935'!D232*(1-'935'!X232/'11'!B$16))</f>
        <v>0</v>
      </c>
      <c r="F232" s="33">
        <f>IF('935'!E232="VOID",0,'935'!E232*(1-'935'!X232/'11'!B$16))</f>
        <v>0</v>
      </c>
      <c r="G232" s="33">
        <f>IF('935'!F232="VOID",0,'935'!F232*(1-'935'!X232/'11'!B$16))</f>
        <v>0</v>
      </c>
      <c r="H232" s="33">
        <f>IF('935'!G232="VOID",0,'935'!G232*(1-'935'!X232/'11'!B$16))</f>
        <v>0</v>
      </c>
      <c r="I232" s="33">
        <f>F232+G232+H232</f>
        <v>0</v>
      </c>
      <c r="J232" s="37">
        <f>'935'!Q232*(1-'935'!Y232/'11'!C$16)/(1-'935'!X232/'11'!B$16)</f>
        <v>0</v>
      </c>
      <c r="K232" s="33">
        <f>IF(D232,'935'!H232*D232/(D232+E232+I232),0)</f>
        <v>0</v>
      </c>
      <c r="L232" s="33">
        <f>IF(I232,'935'!H232*I232/(D232+E232+I232),0)</f>
        <v>0</v>
      </c>
      <c r="M232" s="33">
        <f>K232*(1-'935'!X232/'11'!B$16)</f>
        <v>0</v>
      </c>
      <c r="N232" s="49">
        <f>L232*(1-'935'!X232/'11'!B$16)</f>
        <v>0</v>
      </c>
      <c r="O232" s="50">
        <f>MATCH('935'!J232,'913'!$B$6:$B$1205,0)</f>
        <v>0</v>
      </c>
      <c r="P232" s="50">
        <f>MATCH(INDEX('913'!$D$6:$D$1205,O232),'913'!$B$6:$B$1205,0)</f>
        <v>0</v>
      </c>
      <c r="Q232" s="50">
        <f>MATCH(INDEX('913'!$D$6:$D$1205,P232),'913'!$B$6:$B$1205,0)</f>
        <v>0</v>
      </c>
      <c r="R232" s="50">
        <f>MATCH(INDEX('913'!$D$6:$D$1205,Q232),'913'!$B$6:$B$1205,0)</f>
        <v>0</v>
      </c>
      <c r="S232" s="50">
        <f>MATCH(INDEX('913'!$D$6:$D$1205,R232),'913'!$B$6:$B$1205,0)</f>
        <v>0</v>
      </c>
      <c r="T232" s="50">
        <f>MATCH(INDEX('913'!$D$6:$D$1205,S232),'913'!$B$6:$B$1205,0)</f>
        <v>0</v>
      </c>
      <c r="U232" s="50">
        <f>MATCH(INDEX('913'!$D$6:$D$1205,T232),'913'!$B$6:$B$1205,0)</f>
        <v>0</v>
      </c>
      <c r="V232" s="51">
        <f>MATCH(INDEX('913'!$D$6:$D$1205,U232),'913'!$B$6:$B$1205,0)</f>
        <v>0</v>
      </c>
      <c r="W232" s="37">
        <f>IF(ISNUMBER(O232),MAX(0,INDEX('913'!$E$6:$E$1205,O232)),0)</f>
        <v>0</v>
      </c>
      <c r="X232" s="37">
        <f>IF(ISNUMBER(P232),MAX(0,INDEX('913'!$E$6:$E$1205,P232)),0)</f>
        <v>0</v>
      </c>
      <c r="Y232" s="37">
        <f>IF(ISNUMBER(Q232),MAX(0,INDEX('913'!$E$6:$E$1205,Q232)),0)</f>
        <v>0</v>
      </c>
      <c r="Z232" s="37">
        <f>IF(ISNUMBER(R232),MAX(0,INDEX('913'!$E$6:$E$1205,R232)),0)</f>
        <v>0</v>
      </c>
      <c r="AA232" s="37">
        <f>IF(ISNUMBER(S232),MAX(0,INDEX('913'!$E$6:$E$1205,S232)),0)</f>
        <v>0</v>
      </c>
      <c r="AB232" s="37">
        <f>IF(ISNUMBER(T232),MAX(0,INDEX('913'!$E$6:$E$1205,T232)),0)</f>
        <v>0</v>
      </c>
      <c r="AC232" s="37">
        <f>IF(ISNUMBER(U232),MAX(0,INDEX('913'!$E$6:$E$1205,U232)),0)</f>
        <v>0</v>
      </c>
      <c r="AD232" s="52">
        <f>IF(ISNUMBER(V232),MAX(0,INDEX('913'!$E$6:$E$1205,V232)),0)</f>
        <v>0</v>
      </c>
      <c r="AE232" s="37">
        <f>IF(ISNUMBER(O232),MAX(0,INDEX('913'!$F$6:$F$1205,O232)),0)</f>
        <v>0</v>
      </c>
      <c r="AF232" s="37">
        <f>IF(ISNUMBER(P232),MAX(0,INDEX('913'!$F$6:$F$1205,P232)),0)</f>
        <v>0</v>
      </c>
      <c r="AG232" s="37">
        <f>IF(ISNUMBER(Q232),MAX(0,INDEX('913'!$F$6:$F$1205,Q232)),0)</f>
        <v>0</v>
      </c>
      <c r="AH232" s="37">
        <f>IF(ISNUMBER(R232),MAX(0,INDEX('913'!$F$6:$F$1205,R232)),0)</f>
        <v>0</v>
      </c>
      <c r="AI232" s="37">
        <f>IF(ISNUMBER(S232),MAX(0,INDEX('913'!$F$6:$F$1205,S232)),0)</f>
        <v>0</v>
      </c>
      <c r="AJ232" s="37">
        <f>IF(ISNUMBER(T232),MAX(0,INDEX('913'!$F$6:$F$1205,T232)),0)</f>
        <v>0</v>
      </c>
      <c r="AK232" s="37">
        <f>IF(ISNUMBER(U232),MAX(0,INDEX('913'!$F$6:$F$1205,U232)),0)</f>
        <v>0</v>
      </c>
      <c r="AL232" s="37">
        <f>IF(ISNUMBER(V232),MAX(0,INDEX('913'!$F$6:$F$1205,V232)),0)</f>
        <v>0</v>
      </c>
      <c r="AM232" s="33">
        <f>IF(ISNUMBER(O232),SQRT(INDEX('913'!$I$6:$I$1205,O232)^2+INDEX('913'!$J$6:$J$1205,O232)^2),0)</f>
        <v>0</v>
      </c>
      <c r="AN232" s="33">
        <f>IF(ISNUMBER(P232),SQRT(INDEX('913'!$I$6:$I$1205,P232)^2+INDEX('913'!$J$6:$J$1205,P232)^2),0)</f>
        <v>0</v>
      </c>
      <c r="AO232" s="33">
        <f>IF(ISNUMBER(Q232),SQRT(INDEX('913'!$I$6:$I$1205,Q232)^2+INDEX('913'!$J$6:$J$1205,Q232)^2),0)</f>
        <v>0</v>
      </c>
      <c r="AP232" s="33">
        <f>IF(ISNUMBER(R232),SQRT(INDEX('913'!$I$6:$I$1205,R232)^2+INDEX('913'!$J$6:$J$1205,R232)^2),0)</f>
        <v>0</v>
      </c>
      <c r="AQ232" s="33">
        <f>IF(ISNUMBER(S232),SQRT(INDEX('913'!$I$6:$I$1205,S232)^2+INDEX('913'!$J$6:$J$1205,S232)^2),0)</f>
        <v>0</v>
      </c>
      <c r="AR232" s="33">
        <f>IF(ISNUMBER(T232),SQRT(INDEX('913'!$I$6:$I$1205,T232)^2+INDEX('913'!$J$6:$J$1205,T232)^2),0)</f>
        <v>0</v>
      </c>
      <c r="AS232" s="33">
        <f>IF(ISNUMBER(U232),SQRT(INDEX('913'!$I$6:$I$1205,U232)^2+INDEX('913'!$J$6:$J$1205,U232)^2),0)</f>
        <v>0</v>
      </c>
      <c r="AT232" s="49">
        <f>IF(ISNUMBER(V232),SQRT(INDEX('913'!$I$6:$I$1205,V232)^2+INDEX('913'!$J$6:$J$1205,V232)^2),0)</f>
        <v>0</v>
      </c>
      <c r="AU232" s="37">
        <f>IF(AM232+AN232+AO232+AP232+AQ232+AR232+AS232+AT232=0,IF(COUNT(O232,P232,Q232,R232,S232,T232,U232,V232),(W232+X232+Y232+Z232+AA232+AB232+AC232+AD232)/COUNT(O232,P232,Q232,R232,S232,T232,U232,V232),0),(AM232*W232+AN232*X232+AO232*Y232+AP232*Z232+AQ232*AA232+AR232*AB232+AS232*AC232+AT232*AD232)/(AM232+AN232+AO232+AP232+AQ232+AR232+AS232+AT232))</f>
        <v>0</v>
      </c>
      <c r="AV232" s="37">
        <f>IF(AM232+AN232+AO232+AP232+AQ232+AR232+AS232+AT232=0,IF(COUNT(O232,P232,Q232,R232,S232,T232,U232,V232),(AE232+AF232+AG232+AH232+AI232+AJ232+AK232+AL232)/COUNT(O232,P232,Q232,R232,S232,T232,U232,V232),0),(AM232*AE232+AN232*AF232+AO232*AG232+AP232*AH232+AQ232*AI232+AR232*AJ232+AS232*AK232+AT232*AL232)/(AM232+AN232+AO232+AP232+AQ232+AR232+AS232+AT232))</f>
        <v>0</v>
      </c>
      <c r="AW232" s="52">
        <f>-100*'935'!W232*(AU232+AV232)/'11'!C$16</f>
        <v>0</v>
      </c>
      <c r="AX232" s="37">
        <f>INDEX('DNO totals'!$B$52:$G$52,IF('935'!K232,IF(MOD('935'!K232,1000),IF(MOD('935'!K232,100),IF(MOD('935'!K232,10),IF(MOD('935'!K232,1000)=1,6,5),4),3),2),1))</f>
        <v>0</v>
      </c>
      <c r="AY232" s="52">
        <f>J232*AX232</f>
        <v>0</v>
      </c>
      <c r="AZ232" s="37">
        <f>AX232*'Parameters'!B$11</f>
        <v>0</v>
      </c>
      <c r="BA232" s="37">
        <f>IF('935'!$K232=1000,'Charging rates'!$C$29*$AZ232/(1+'DNO totals'!$C$60)*'935'!$L232,0)</f>
        <v>0</v>
      </c>
      <c r="BB232" s="37">
        <f>IF(MOD('935'!$K232,1000)=100,'Charging rates'!$D$29*$AZ232/(1+'DNO totals'!$D$60)*'935'!$M232,0)</f>
        <v>0</v>
      </c>
      <c r="BC232" s="37">
        <f>IF(MOD('935'!$K232,100)=10,'Charging rates'!$E$29*$AZ232/(1+'DNO totals'!$E$60)*'935'!$N232,0)</f>
        <v>0</v>
      </c>
      <c r="BD232" s="37">
        <f>IF(AND(MOD('935'!$K232,10)&gt;0,MOD('935'!$K232,1000)&gt;1),'Charging rates'!$F$29*$AZ232/(1+'DNO totals'!$F$60)*'935'!$O232,0)</f>
        <v>0</v>
      </c>
      <c r="BE232" s="37">
        <f>IF(MOD('935'!$K232,1000)=1,'Charging rates'!$G$29*$AZ232/(1+'DNO totals'!$G$60)*'935'!$P232,0)</f>
        <v>0</v>
      </c>
      <c r="BF232" s="37">
        <f>IF('935'!$K232&gt;1000,'Charging rates'!$C$29*$AY232*'935'!$L232,0)</f>
        <v>0</v>
      </c>
      <c r="BG232" s="37">
        <f>IF(MOD('935'!$K232,1000)&gt;100,'Charging rates'!$D$29*$AY232*'935'!$M232,0)</f>
        <v>0</v>
      </c>
      <c r="BH232" s="37">
        <f>IF(MOD('935'!$K232,100)&gt;10,'Charging rates'!$E$29*$AY232*'935'!$N232,0)</f>
        <v>0</v>
      </c>
      <c r="BI232" s="37">
        <f>$BA232+$BB232+$BC232+$BD232+$BE232</f>
        <v>0</v>
      </c>
      <c r="BJ232" s="52">
        <f>$BF232+$BG232+$BH232</f>
        <v>0</v>
      </c>
      <c r="BK232" s="37">
        <f>AW232*(1+'Charging rates'!B$42+0.6*'Charging rates'!B$67+'Charging rates'!B$54)-100*'Charging rates'!B$76/'11'!C$16*'935'!W232</f>
        <v>0</v>
      </c>
      <c r="BL232" s="37">
        <f>IF(I232,BK232*I232/(I232+E232),0)</f>
        <v>0</v>
      </c>
      <c r="BM232" s="52">
        <f>ROUND(BL232,3)</f>
        <v>0</v>
      </c>
      <c r="BN232" s="33">
        <f>IF('935'!V232="VOID",0,'935'!V232*(1-'935'!X232/'11'!B$16))</f>
        <v>0</v>
      </c>
      <c r="BO232" s="36">
        <f>IF(I232,-100*'Charging rates'!B$76/'11'!B$16*BN232/I232,0)</f>
        <v>0</v>
      </c>
      <c r="BP232" s="36">
        <f>IF(C232,'DNO totals'!B$171,0)</f>
        <v>0</v>
      </c>
      <c r="BQ232" s="36">
        <f>ROUND(BP232,2)</f>
        <v>0</v>
      </c>
      <c r="BR232" s="36">
        <f>IF(C232,(BP232+BO232),0)</f>
        <v>0</v>
      </c>
      <c r="BS232" s="53">
        <f>ROUND(BR232,2)</f>
        <v>0</v>
      </c>
      <c r="BT232" s="33">
        <f>'935'!C232&lt;&gt;"VOID"</f>
        <v>0</v>
      </c>
      <c r="BU232" s="36">
        <f>IF(BT232,(100/'11'!B$16*K232*((1-'935'!I232)*'Charging rates'!B$42+'Charging rates'!B$54)),0)</f>
        <v>0</v>
      </c>
      <c r="BV232" s="36">
        <f>100/'11'!B$16*N232*('Charging rates'!B$42+'Charging rates'!B$54)</f>
        <v>0</v>
      </c>
      <c r="BW232" s="36">
        <f>100/'11'!B$16*L232*('Charging rates'!B$42+'Charging rates'!B$54)</f>
        <v>0</v>
      </c>
      <c r="BX232" s="53">
        <f>ROUND(BW232,2)</f>
        <v>0</v>
      </c>
      <c r="BY232" s="33">
        <f>D232-('935'!T232*(1-'935'!X232/'11'!B$16))</f>
        <v>0</v>
      </c>
      <c r="BZ232" s="33">
        <f>0-IF(ISNUMBER(O232),INDEX('913'!$I$6:$I$1205,O232),0)-IF(ISNUMBER(P232),INDEX('913'!$I$6:$I$1205,P232),0)-IF(ISNUMBER(Q232),INDEX('913'!$I$6:$I$1205,Q232),0)-IF(ISNUMBER(R232),INDEX('913'!$I$6:$I$1205,R232),0)-IF(ISNUMBER(S232),INDEX('913'!$I$6:$I$1205,S232),0)-IF(ISNUMBER(T232),INDEX('913'!$I$6:$I$1205,T232),0)-IF(ISNUMBER(U232),INDEX('913'!$I$6:$I$1205,U232),0)-IF(ISNUMBER(V232),INDEX('913'!$I$6:$I$1205,V232),0)</f>
        <v>0</v>
      </c>
      <c r="CA232" s="37">
        <f>IF(BZ232=0,1,MAX(1,SQRT(BZ232^2+(IF(ISNUMBER(O232),INDEX('913'!$J$6:$J$1205,O232),0)+IF(ISNUMBER(P232),INDEX('913'!$J$6:$J$1205,P232),0)+IF(ISNUMBER(Q232),INDEX('913'!$J$6:$J$1205,Q232),0)+IF(ISNUMBER(R232),INDEX('913'!$J$6:$J$1205,R232),0)+IF(ISNUMBER(S232),INDEX('913'!$J$6:$J$1205,S232),0)+IF(ISNUMBER(T232),INDEX('913'!$J$6:$J$1205,T232),0)+IF(ISNUMBER(U232),INDEX('913'!$J$6:$J$1205,U232),0)+IF(ISNUMBER(V232),INDEX('913'!$J$6:$J$1205,V232),0))^2)/BZ232))</f>
        <v>0</v>
      </c>
      <c r="CB232" s="36">
        <f>100*AU232/'11'!B$16</f>
        <v>0</v>
      </c>
      <c r="CC232" s="37">
        <f>100*(AV232*CA232)/'11'!C$16</f>
        <v>0</v>
      </c>
      <c r="CD232" s="37">
        <f>IF(D232=0,1,BY232/D232)*CC232</f>
        <v>0</v>
      </c>
      <c r="CE232" s="36">
        <f>IF(D232=0,1,BY232/D232)*CB232</f>
        <v>0</v>
      </c>
      <c r="CF232" s="54">
        <f>'11'!C$16-'935'!Y232</f>
        <v>0</v>
      </c>
      <c r="CG232" s="37">
        <f>MAX('DNO totals'!B$312+0,MIN('935'!L232+0,'DNO totals'!B$304+0))</f>
        <v>0</v>
      </c>
      <c r="CH232" s="37">
        <f>MAX('DNO totals'!C$312+0,MIN('935'!M232+0,'DNO totals'!C$304+0))</f>
        <v>0</v>
      </c>
      <c r="CI232" s="37">
        <f>MAX('DNO totals'!D$312+0,MIN('935'!N232+0,'DNO totals'!D$304+0))</f>
        <v>0</v>
      </c>
      <c r="CJ232" s="37">
        <f>MAX('DNO totals'!E$312+0,MIN('935'!O232+0,'DNO totals'!E$304+0))</f>
        <v>0</v>
      </c>
      <c r="CK232" s="52">
        <f>MAX('DNO totals'!F$312+0,MIN('935'!P232+0,'DNO totals'!F$304+0))</f>
        <v>0</v>
      </c>
      <c r="CL232" s="37">
        <f>IF('935'!$K232=1000,'Charging rates'!$C$29*$AZ232/(1+'DNO totals'!$C$60)*$CG232,0)</f>
        <v>0</v>
      </c>
      <c r="CM232" s="37">
        <f>IF(MOD('935'!$K232,1000)=100,'Charging rates'!$D$29*$AZ232/(1+'DNO totals'!$D$60)*$CH232,0)</f>
        <v>0</v>
      </c>
      <c r="CN232" s="37">
        <f>IF(MOD('935'!$K232,100)=10,'Charging rates'!$E$29*$AZ232/(1+'DNO totals'!$E$60)*$CI232,0)</f>
        <v>0</v>
      </c>
      <c r="CO232" s="37">
        <f>IF(AND(MOD('935'!$K232,10)&gt;0,MOD('935'!$K232,1000)&gt;1),'Charging rates'!$F$29*$AZ232/(1+'DNO totals'!$F$60)*$CJ232,0)</f>
        <v>0</v>
      </c>
      <c r="CP232" s="37">
        <f>IF(MOD('935'!$K232,1000)=1,'Charging rates'!$G$29*$AZ232/(1+'DNO totals'!$G$60)*$CK232,0)</f>
        <v>0</v>
      </c>
      <c r="CQ232" s="52">
        <f>$CL232+$CM232+$CN232+$CO232+$CP232</f>
        <v>0</v>
      </c>
      <c r="CR232" s="37">
        <f>IF('935'!$K232&gt;1000,'Charging rates'!$C$29*$AY232*$CG232,0)</f>
        <v>0</v>
      </c>
      <c r="CS232" s="37">
        <f>IF(MOD('935'!$K232,1000)&gt;100,'Charging rates'!$D$29*$AY232*$CH232,0)</f>
        <v>0</v>
      </c>
      <c r="CT232" s="37">
        <f>IF(MOD('935'!$K232,100)&gt;10,'Charging rates'!$E$29*$AY232*$CI232,0)</f>
        <v>0</v>
      </c>
      <c r="CU232" s="52">
        <f>$CR232+$CS232+$CT232</f>
        <v>0</v>
      </c>
      <c r="CV232" s="36">
        <f>100*(AV232*'935'!Q232*CA232)/'11'!B$16</f>
        <v>0</v>
      </c>
      <c r="CW232" s="36">
        <f>100/'11'!B$16*'Charging rates'!B$76*AY232</f>
        <v>0</v>
      </c>
      <c r="CX232" s="36">
        <f>IF(D232=0,0,(1-BY232/D232)*(CB232+IF('935'!Q232=0,0,(CC232*'935'!Q232*('11'!C$16-'935'!Y232)/('11'!B$16-'935'!X232)))))</f>
        <v>0</v>
      </c>
      <c r="CY232" s="36">
        <f>CW232+CE232</f>
        <v>0</v>
      </c>
      <c r="CZ232" s="49">
        <f>(CQ232+CU232)*D232</f>
        <v>0</v>
      </c>
      <c r="DA232" s="33">
        <f>D232*('Parameters'!B$21+J232)*IF('DNO totals'!B$323&lt;0,1,'935'!S232)</f>
        <v>0</v>
      </c>
      <c r="DB232" s="52">
        <f>IF('DNO totals'!B$323&lt;0,1,'935'!S232)*('Parameters'!B$21+J232)</f>
        <v>0</v>
      </c>
      <c r="DC232" s="37">
        <f>CY232+'Charging rates'!B$106*DB232*100/'11'!B$16</f>
        <v>0</v>
      </c>
      <c r="DD232" s="37">
        <f>DC232+'Charging rates'!B$116*('Parameters'!B$21+J232)*100/'11'!B$16*IF('DNO totals'!B$323&lt;0,1,'935'!S232)</f>
        <v>0</v>
      </c>
      <c r="DE232" s="37">
        <f>'Charging rates'!B$97*(CQ232+CU232)*100/'11'!B$16</f>
        <v>0</v>
      </c>
      <c r="DF232" s="36">
        <f>MAX(0-(CC232*J232*'11'!C$16/'11'!B$16),DD232+DE232)</f>
        <v>0</v>
      </c>
      <c r="DG232" s="37">
        <f>IF(BT232,IF(J232=0,CD232,MAX(0,MIN(CD232,CD232+(DF232/'935'!Q232*('11'!B$16-'935'!X232)/('11'!C$16-'935'!Y232))))),0)</f>
        <v>0</v>
      </c>
      <c r="DH232" s="36">
        <f>IF(BT232,MAX(0,DF232),0)</f>
        <v>0</v>
      </c>
      <c r="DI232" s="53">
        <f>DH232+CX232</f>
        <v>0</v>
      </c>
    </row>
    <row r="233" spans="1:113">
      <c r="A233" s="28">
        <v>133</v>
      </c>
      <c r="B233" s="48">
        <f>'935'!B233</f>
        <v>0</v>
      </c>
      <c r="C233" s="33">
        <f>OR('935'!E233&lt;&gt;"VOID",'935'!F233&lt;&gt;"VOID",'935'!G233&lt;&gt;"VOID")</f>
        <v>0</v>
      </c>
      <c r="D233" s="33">
        <f>IF('935'!C233="VOID",0,('935'!C233*(1-'935'!X233/'11'!B$16)))</f>
        <v>0</v>
      </c>
      <c r="E233" s="33">
        <f>IF('935'!D233="VOID",0,'935'!D233*(1-'935'!X233/'11'!B$16))</f>
        <v>0</v>
      </c>
      <c r="F233" s="33">
        <f>IF('935'!E233="VOID",0,'935'!E233*(1-'935'!X233/'11'!B$16))</f>
        <v>0</v>
      </c>
      <c r="G233" s="33">
        <f>IF('935'!F233="VOID",0,'935'!F233*(1-'935'!X233/'11'!B$16))</f>
        <v>0</v>
      </c>
      <c r="H233" s="33">
        <f>IF('935'!G233="VOID",0,'935'!G233*(1-'935'!X233/'11'!B$16))</f>
        <v>0</v>
      </c>
      <c r="I233" s="33">
        <f>F233+G233+H233</f>
        <v>0</v>
      </c>
      <c r="J233" s="37">
        <f>'935'!Q233*(1-'935'!Y233/'11'!C$16)/(1-'935'!X233/'11'!B$16)</f>
        <v>0</v>
      </c>
      <c r="K233" s="33">
        <f>IF(D233,'935'!H233*D233/(D233+E233+I233),0)</f>
        <v>0</v>
      </c>
      <c r="L233" s="33">
        <f>IF(I233,'935'!H233*I233/(D233+E233+I233),0)</f>
        <v>0</v>
      </c>
      <c r="M233" s="33">
        <f>K233*(1-'935'!X233/'11'!B$16)</f>
        <v>0</v>
      </c>
      <c r="N233" s="49">
        <f>L233*(1-'935'!X233/'11'!B$16)</f>
        <v>0</v>
      </c>
      <c r="O233" s="50">
        <f>MATCH('935'!J233,'913'!$B$6:$B$1205,0)</f>
        <v>0</v>
      </c>
      <c r="P233" s="50">
        <f>MATCH(INDEX('913'!$D$6:$D$1205,O233),'913'!$B$6:$B$1205,0)</f>
        <v>0</v>
      </c>
      <c r="Q233" s="50">
        <f>MATCH(INDEX('913'!$D$6:$D$1205,P233),'913'!$B$6:$B$1205,0)</f>
        <v>0</v>
      </c>
      <c r="R233" s="50">
        <f>MATCH(INDEX('913'!$D$6:$D$1205,Q233),'913'!$B$6:$B$1205,0)</f>
        <v>0</v>
      </c>
      <c r="S233" s="50">
        <f>MATCH(INDEX('913'!$D$6:$D$1205,R233),'913'!$B$6:$B$1205,0)</f>
        <v>0</v>
      </c>
      <c r="T233" s="50">
        <f>MATCH(INDEX('913'!$D$6:$D$1205,S233),'913'!$B$6:$B$1205,0)</f>
        <v>0</v>
      </c>
      <c r="U233" s="50">
        <f>MATCH(INDEX('913'!$D$6:$D$1205,T233),'913'!$B$6:$B$1205,0)</f>
        <v>0</v>
      </c>
      <c r="V233" s="51">
        <f>MATCH(INDEX('913'!$D$6:$D$1205,U233),'913'!$B$6:$B$1205,0)</f>
        <v>0</v>
      </c>
      <c r="W233" s="37">
        <f>IF(ISNUMBER(O233),MAX(0,INDEX('913'!$E$6:$E$1205,O233)),0)</f>
        <v>0</v>
      </c>
      <c r="X233" s="37">
        <f>IF(ISNUMBER(P233),MAX(0,INDEX('913'!$E$6:$E$1205,P233)),0)</f>
        <v>0</v>
      </c>
      <c r="Y233" s="37">
        <f>IF(ISNUMBER(Q233),MAX(0,INDEX('913'!$E$6:$E$1205,Q233)),0)</f>
        <v>0</v>
      </c>
      <c r="Z233" s="37">
        <f>IF(ISNUMBER(R233),MAX(0,INDEX('913'!$E$6:$E$1205,R233)),0)</f>
        <v>0</v>
      </c>
      <c r="AA233" s="37">
        <f>IF(ISNUMBER(S233),MAX(0,INDEX('913'!$E$6:$E$1205,S233)),0)</f>
        <v>0</v>
      </c>
      <c r="AB233" s="37">
        <f>IF(ISNUMBER(T233),MAX(0,INDEX('913'!$E$6:$E$1205,T233)),0)</f>
        <v>0</v>
      </c>
      <c r="AC233" s="37">
        <f>IF(ISNUMBER(U233),MAX(0,INDEX('913'!$E$6:$E$1205,U233)),0)</f>
        <v>0</v>
      </c>
      <c r="AD233" s="52">
        <f>IF(ISNUMBER(V233),MAX(0,INDEX('913'!$E$6:$E$1205,V233)),0)</f>
        <v>0</v>
      </c>
      <c r="AE233" s="37">
        <f>IF(ISNUMBER(O233),MAX(0,INDEX('913'!$F$6:$F$1205,O233)),0)</f>
        <v>0</v>
      </c>
      <c r="AF233" s="37">
        <f>IF(ISNUMBER(P233),MAX(0,INDEX('913'!$F$6:$F$1205,P233)),0)</f>
        <v>0</v>
      </c>
      <c r="AG233" s="37">
        <f>IF(ISNUMBER(Q233),MAX(0,INDEX('913'!$F$6:$F$1205,Q233)),0)</f>
        <v>0</v>
      </c>
      <c r="AH233" s="37">
        <f>IF(ISNUMBER(R233),MAX(0,INDEX('913'!$F$6:$F$1205,R233)),0)</f>
        <v>0</v>
      </c>
      <c r="AI233" s="37">
        <f>IF(ISNUMBER(S233),MAX(0,INDEX('913'!$F$6:$F$1205,S233)),0)</f>
        <v>0</v>
      </c>
      <c r="AJ233" s="37">
        <f>IF(ISNUMBER(T233),MAX(0,INDEX('913'!$F$6:$F$1205,T233)),0)</f>
        <v>0</v>
      </c>
      <c r="AK233" s="37">
        <f>IF(ISNUMBER(U233),MAX(0,INDEX('913'!$F$6:$F$1205,U233)),0)</f>
        <v>0</v>
      </c>
      <c r="AL233" s="37">
        <f>IF(ISNUMBER(V233),MAX(0,INDEX('913'!$F$6:$F$1205,V233)),0)</f>
        <v>0</v>
      </c>
      <c r="AM233" s="33">
        <f>IF(ISNUMBER(O233),SQRT(INDEX('913'!$I$6:$I$1205,O233)^2+INDEX('913'!$J$6:$J$1205,O233)^2),0)</f>
        <v>0</v>
      </c>
      <c r="AN233" s="33">
        <f>IF(ISNUMBER(P233),SQRT(INDEX('913'!$I$6:$I$1205,P233)^2+INDEX('913'!$J$6:$J$1205,P233)^2),0)</f>
        <v>0</v>
      </c>
      <c r="AO233" s="33">
        <f>IF(ISNUMBER(Q233),SQRT(INDEX('913'!$I$6:$I$1205,Q233)^2+INDEX('913'!$J$6:$J$1205,Q233)^2),0)</f>
        <v>0</v>
      </c>
      <c r="AP233" s="33">
        <f>IF(ISNUMBER(R233),SQRT(INDEX('913'!$I$6:$I$1205,R233)^2+INDEX('913'!$J$6:$J$1205,R233)^2),0)</f>
        <v>0</v>
      </c>
      <c r="AQ233" s="33">
        <f>IF(ISNUMBER(S233),SQRT(INDEX('913'!$I$6:$I$1205,S233)^2+INDEX('913'!$J$6:$J$1205,S233)^2),0)</f>
        <v>0</v>
      </c>
      <c r="AR233" s="33">
        <f>IF(ISNUMBER(T233),SQRT(INDEX('913'!$I$6:$I$1205,T233)^2+INDEX('913'!$J$6:$J$1205,T233)^2),0)</f>
        <v>0</v>
      </c>
      <c r="AS233" s="33">
        <f>IF(ISNUMBER(U233),SQRT(INDEX('913'!$I$6:$I$1205,U233)^2+INDEX('913'!$J$6:$J$1205,U233)^2),0)</f>
        <v>0</v>
      </c>
      <c r="AT233" s="49">
        <f>IF(ISNUMBER(V233),SQRT(INDEX('913'!$I$6:$I$1205,V233)^2+INDEX('913'!$J$6:$J$1205,V233)^2),0)</f>
        <v>0</v>
      </c>
      <c r="AU233" s="37">
        <f>IF(AM233+AN233+AO233+AP233+AQ233+AR233+AS233+AT233=0,IF(COUNT(O233,P233,Q233,R233,S233,T233,U233,V233),(W233+X233+Y233+Z233+AA233+AB233+AC233+AD233)/COUNT(O233,P233,Q233,R233,S233,T233,U233,V233),0),(AM233*W233+AN233*X233+AO233*Y233+AP233*Z233+AQ233*AA233+AR233*AB233+AS233*AC233+AT233*AD233)/(AM233+AN233+AO233+AP233+AQ233+AR233+AS233+AT233))</f>
        <v>0</v>
      </c>
      <c r="AV233" s="37">
        <f>IF(AM233+AN233+AO233+AP233+AQ233+AR233+AS233+AT233=0,IF(COUNT(O233,P233,Q233,R233,S233,T233,U233,V233),(AE233+AF233+AG233+AH233+AI233+AJ233+AK233+AL233)/COUNT(O233,P233,Q233,R233,S233,T233,U233,V233),0),(AM233*AE233+AN233*AF233+AO233*AG233+AP233*AH233+AQ233*AI233+AR233*AJ233+AS233*AK233+AT233*AL233)/(AM233+AN233+AO233+AP233+AQ233+AR233+AS233+AT233))</f>
        <v>0</v>
      </c>
      <c r="AW233" s="52">
        <f>-100*'935'!W233*(AU233+AV233)/'11'!C$16</f>
        <v>0</v>
      </c>
      <c r="AX233" s="37">
        <f>INDEX('DNO totals'!$B$52:$G$52,IF('935'!K233,IF(MOD('935'!K233,1000),IF(MOD('935'!K233,100),IF(MOD('935'!K233,10),IF(MOD('935'!K233,1000)=1,6,5),4),3),2),1))</f>
        <v>0</v>
      </c>
      <c r="AY233" s="52">
        <f>J233*AX233</f>
        <v>0</v>
      </c>
      <c r="AZ233" s="37">
        <f>AX233*'Parameters'!B$11</f>
        <v>0</v>
      </c>
      <c r="BA233" s="37">
        <f>IF('935'!$K233=1000,'Charging rates'!$C$29*$AZ233/(1+'DNO totals'!$C$60)*'935'!$L233,0)</f>
        <v>0</v>
      </c>
      <c r="BB233" s="37">
        <f>IF(MOD('935'!$K233,1000)=100,'Charging rates'!$D$29*$AZ233/(1+'DNO totals'!$D$60)*'935'!$M233,0)</f>
        <v>0</v>
      </c>
      <c r="BC233" s="37">
        <f>IF(MOD('935'!$K233,100)=10,'Charging rates'!$E$29*$AZ233/(1+'DNO totals'!$E$60)*'935'!$N233,0)</f>
        <v>0</v>
      </c>
      <c r="BD233" s="37">
        <f>IF(AND(MOD('935'!$K233,10)&gt;0,MOD('935'!$K233,1000)&gt;1),'Charging rates'!$F$29*$AZ233/(1+'DNO totals'!$F$60)*'935'!$O233,0)</f>
        <v>0</v>
      </c>
      <c r="BE233" s="37">
        <f>IF(MOD('935'!$K233,1000)=1,'Charging rates'!$G$29*$AZ233/(1+'DNO totals'!$G$60)*'935'!$P233,0)</f>
        <v>0</v>
      </c>
      <c r="BF233" s="37">
        <f>IF('935'!$K233&gt;1000,'Charging rates'!$C$29*$AY233*'935'!$L233,0)</f>
        <v>0</v>
      </c>
      <c r="BG233" s="37">
        <f>IF(MOD('935'!$K233,1000)&gt;100,'Charging rates'!$D$29*$AY233*'935'!$M233,0)</f>
        <v>0</v>
      </c>
      <c r="BH233" s="37">
        <f>IF(MOD('935'!$K233,100)&gt;10,'Charging rates'!$E$29*$AY233*'935'!$N233,0)</f>
        <v>0</v>
      </c>
      <c r="BI233" s="37">
        <f>$BA233+$BB233+$BC233+$BD233+$BE233</f>
        <v>0</v>
      </c>
      <c r="BJ233" s="52">
        <f>$BF233+$BG233+$BH233</f>
        <v>0</v>
      </c>
      <c r="BK233" s="37">
        <f>AW233*(1+'Charging rates'!B$42+0.6*'Charging rates'!B$67+'Charging rates'!B$54)-100*'Charging rates'!B$76/'11'!C$16*'935'!W233</f>
        <v>0</v>
      </c>
      <c r="BL233" s="37">
        <f>IF(I233,BK233*I233/(I233+E233),0)</f>
        <v>0</v>
      </c>
      <c r="BM233" s="52">
        <f>ROUND(BL233,3)</f>
        <v>0</v>
      </c>
      <c r="BN233" s="33">
        <f>IF('935'!V233="VOID",0,'935'!V233*(1-'935'!X233/'11'!B$16))</f>
        <v>0</v>
      </c>
      <c r="BO233" s="36">
        <f>IF(I233,-100*'Charging rates'!B$76/'11'!B$16*BN233/I233,0)</f>
        <v>0</v>
      </c>
      <c r="BP233" s="36">
        <f>IF(C233,'DNO totals'!B$171,0)</f>
        <v>0</v>
      </c>
      <c r="BQ233" s="36">
        <f>ROUND(BP233,2)</f>
        <v>0</v>
      </c>
      <c r="BR233" s="36">
        <f>IF(C233,(BP233+BO233),0)</f>
        <v>0</v>
      </c>
      <c r="BS233" s="53">
        <f>ROUND(BR233,2)</f>
        <v>0</v>
      </c>
      <c r="BT233" s="33">
        <f>'935'!C233&lt;&gt;"VOID"</f>
        <v>0</v>
      </c>
      <c r="BU233" s="36">
        <f>IF(BT233,(100/'11'!B$16*K233*((1-'935'!I233)*'Charging rates'!B$42+'Charging rates'!B$54)),0)</f>
        <v>0</v>
      </c>
      <c r="BV233" s="36">
        <f>100/'11'!B$16*N233*('Charging rates'!B$42+'Charging rates'!B$54)</f>
        <v>0</v>
      </c>
      <c r="BW233" s="36">
        <f>100/'11'!B$16*L233*('Charging rates'!B$42+'Charging rates'!B$54)</f>
        <v>0</v>
      </c>
      <c r="BX233" s="53">
        <f>ROUND(BW233,2)</f>
        <v>0</v>
      </c>
      <c r="BY233" s="33">
        <f>D233-('935'!T233*(1-'935'!X233/'11'!B$16))</f>
        <v>0</v>
      </c>
      <c r="BZ233" s="33">
        <f>0-IF(ISNUMBER(O233),INDEX('913'!$I$6:$I$1205,O233),0)-IF(ISNUMBER(P233),INDEX('913'!$I$6:$I$1205,P233),0)-IF(ISNUMBER(Q233),INDEX('913'!$I$6:$I$1205,Q233),0)-IF(ISNUMBER(R233),INDEX('913'!$I$6:$I$1205,R233),0)-IF(ISNUMBER(S233),INDEX('913'!$I$6:$I$1205,S233),0)-IF(ISNUMBER(T233),INDEX('913'!$I$6:$I$1205,T233),0)-IF(ISNUMBER(U233),INDEX('913'!$I$6:$I$1205,U233),0)-IF(ISNUMBER(V233),INDEX('913'!$I$6:$I$1205,V233),0)</f>
        <v>0</v>
      </c>
      <c r="CA233" s="37">
        <f>IF(BZ233=0,1,MAX(1,SQRT(BZ233^2+(IF(ISNUMBER(O233),INDEX('913'!$J$6:$J$1205,O233),0)+IF(ISNUMBER(P233),INDEX('913'!$J$6:$J$1205,P233),0)+IF(ISNUMBER(Q233),INDEX('913'!$J$6:$J$1205,Q233),0)+IF(ISNUMBER(R233),INDEX('913'!$J$6:$J$1205,R233),0)+IF(ISNUMBER(S233),INDEX('913'!$J$6:$J$1205,S233),0)+IF(ISNUMBER(T233),INDEX('913'!$J$6:$J$1205,T233),0)+IF(ISNUMBER(U233),INDEX('913'!$J$6:$J$1205,U233),0)+IF(ISNUMBER(V233),INDEX('913'!$J$6:$J$1205,V233),0))^2)/BZ233))</f>
        <v>0</v>
      </c>
      <c r="CB233" s="36">
        <f>100*AU233/'11'!B$16</f>
        <v>0</v>
      </c>
      <c r="CC233" s="37">
        <f>100*(AV233*CA233)/'11'!C$16</f>
        <v>0</v>
      </c>
      <c r="CD233" s="37">
        <f>IF(D233=0,1,BY233/D233)*CC233</f>
        <v>0</v>
      </c>
      <c r="CE233" s="36">
        <f>IF(D233=0,1,BY233/D233)*CB233</f>
        <v>0</v>
      </c>
      <c r="CF233" s="54">
        <f>'11'!C$16-'935'!Y233</f>
        <v>0</v>
      </c>
      <c r="CG233" s="37">
        <f>MAX('DNO totals'!B$312+0,MIN('935'!L233+0,'DNO totals'!B$304+0))</f>
        <v>0</v>
      </c>
      <c r="CH233" s="37">
        <f>MAX('DNO totals'!C$312+0,MIN('935'!M233+0,'DNO totals'!C$304+0))</f>
        <v>0</v>
      </c>
      <c r="CI233" s="37">
        <f>MAX('DNO totals'!D$312+0,MIN('935'!N233+0,'DNO totals'!D$304+0))</f>
        <v>0</v>
      </c>
      <c r="CJ233" s="37">
        <f>MAX('DNO totals'!E$312+0,MIN('935'!O233+0,'DNO totals'!E$304+0))</f>
        <v>0</v>
      </c>
      <c r="CK233" s="52">
        <f>MAX('DNO totals'!F$312+0,MIN('935'!P233+0,'DNO totals'!F$304+0))</f>
        <v>0</v>
      </c>
      <c r="CL233" s="37">
        <f>IF('935'!$K233=1000,'Charging rates'!$C$29*$AZ233/(1+'DNO totals'!$C$60)*$CG233,0)</f>
        <v>0</v>
      </c>
      <c r="CM233" s="37">
        <f>IF(MOD('935'!$K233,1000)=100,'Charging rates'!$D$29*$AZ233/(1+'DNO totals'!$D$60)*$CH233,0)</f>
        <v>0</v>
      </c>
      <c r="CN233" s="37">
        <f>IF(MOD('935'!$K233,100)=10,'Charging rates'!$E$29*$AZ233/(1+'DNO totals'!$E$60)*$CI233,0)</f>
        <v>0</v>
      </c>
      <c r="CO233" s="37">
        <f>IF(AND(MOD('935'!$K233,10)&gt;0,MOD('935'!$K233,1000)&gt;1),'Charging rates'!$F$29*$AZ233/(1+'DNO totals'!$F$60)*$CJ233,0)</f>
        <v>0</v>
      </c>
      <c r="CP233" s="37">
        <f>IF(MOD('935'!$K233,1000)=1,'Charging rates'!$G$29*$AZ233/(1+'DNO totals'!$G$60)*$CK233,0)</f>
        <v>0</v>
      </c>
      <c r="CQ233" s="52">
        <f>$CL233+$CM233+$CN233+$CO233+$CP233</f>
        <v>0</v>
      </c>
      <c r="CR233" s="37">
        <f>IF('935'!$K233&gt;1000,'Charging rates'!$C$29*$AY233*$CG233,0)</f>
        <v>0</v>
      </c>
      <c r="CS233" s="37">
        <f>IF(MOD('935'!$K233,1000)&gt;100,'Charging rates'!$D$29*$AY233*$CH233,0)</f>
        <v>0</v>
      </c>
      <c r="CT233" s="37">
        <f>IF(MOD('935'!$K233,100)&gt;10,'Charging rates'!$E$29*$AY233*$CI233,0)</f>
        <v>0</v>
      </c>
      <c r="CU233" s="52">
        <f>$CR233+$CS233+$CT233</f>
        <v>0</v>
      </c>
      <c r="CV233" s="36">
        <f>100*(AV233*'935'!Q233*CA233)/'11'!B$16</f>
        <v>0</v>
      </c>
      <c r="CW233" s="36">
        <f>100/'11'!B$16*'Charging rates'!B$76*AY233</f>
        <v>0</v>
      </c>
      <c r="CX233" s="36">
        <f>IF(D233=0,0,(1-BY233/D233)*(CB233+IF('935'!Q233=0,0,(CC233*'935'!Q233*('11'!C$16-'935'!Y233)/('11'!B$16-'935'!X233)))))</f>
        <v>0</v>
      </c>
      <c r="CY233" s="36">
        <f>CW233+CE233</f>
        <v>0</v>
      </c>
      <c r="CZ233" s="49">
        <f>(CQ233+CU233)*D233</f>
        <v>0</v>
      </c>
      <c r="DA233" s="33">
        <f>D233*('Parameters'!B$21+J233)*IF('DNO totals'!B$323&lt;0,1,'935'!S233)</f>
        <v>0</v>
      </c>
      <c r="DB233" s="52">
        <f>IF('DNO totals'!B$323&lt;0,1,'935'!S233)*('Parameters'!B$21+J233)</f>
        <v>0</v>
      </c>
      <c r="DC233" s="37">
        <f>CY233+'Charging rates'!B$106*DB233*100/'11'!B$16</f>
        <v>0</v>
      </c>
      <c r="DD233" s="37">
        <f>DC233+'Charging rates'!B$116*('Parameters'!B$21+J233)*100/'11'!B$16*IF('DNO totals'!B$323&lt;0,1,'935'!S233)</f>
        <v>0</v>
      </c>
      <c r="DE233" s="37">
        <f>'Charging rates'!B$97*(CQ233+CU233)*100/'11'!B$16</f>
        <v>0</v>
      </c>
      <c r="DF233" s="36">
        <f>MAX(0-(CC233*J233*'11'!C$16/'11'!B$16),DD233+DE233)</f>
        <v>0</v>
      </c>
      <c r="DG233" s="37">
        <f>IF(BT233,IF(J233=0,CD233,MAX(0,MIN(CD233,CD233+(DF233/'935'!Q233*('11'!B$16-'935'!X233)/('11'!C$16-'935'!Y233))))),0)</f>
        <v>0</v>
      </c>
      <c r="DH233" s="36">
        <f>IF(BT233,MAX(0,DF233),0)</f>
        <v>0</v>
      </c>
      <c r="DI233" s="53">
        <f>DH233+CX233</f>
        <v>0</v>
      </c>
    </row>
    <row r="234" spans="1:113">
      <c r="A234" s="28">
        <v>134</v>
      </c>
      <c r="B234" s="48">
        <f>'935'!B234</f>
        <v>0</v>
      </c>
      <c r="C234" s="33">
        <f>OR('935'!E234&lt;&gt;"VOID",'935'!F234&lt;&gt;"VOID",'935'!G234&lt;&gt;"VOID")</f>
        <v>0</v>
      </c>
      <c r="D234" s="33">
        <f>IF('935'!C234="VOID",0,('935'!C234*(1-'935'!X234/'11'!B$16)))</f>
        <v>0</v>
      </c>
      <c r="E234" s="33">
        <f>IF('935'!D234="VOID",0,'935'!D234*(1-'935'!X234/'11'!B$16))</f>
        <v>0</v>
      </c>
      <c r="F234" s="33">
        <f>IF('935'!E234="VOID",0,'935'!E234*(1-'935'!X234/'11'!B$16))</f>
        <v>0</v>
      </c>
      <c r="G234" s="33">
        <f>IF('935'!F234="VOID",0,'935'!F234*(1-'935'!X234/'11'!B$16))</f>
        <v>0</v>
      </c>
      <c r="H234" s="33">
        <f>IF('935'!G234="VOID",0,'935'!G234*(1-'935'!X234/'11'!B$16))</f>
        <v>0</v>
      </c>
      <c r="I234" s="33">
        <f>F234+G234+H234</f>
        <v>0</v>
      </c>
      <c r="J234" s="37">
        <f>'935'!Q234*(1-'935'!Y234/'11'!C$16)/(1-'935'!X234/'11'!B$16)</f>
        <v>0</v>
      </c>
      <c r="K234" s="33">
        <f>IF(D234,'935'!H234*D234/(D234+E234+I234),0)</f>
        <v>0</v>
      </c>
      <c r="L234" s="33">
        <f>IF(I234,'935'!H234*I234/(D234+E234+I234),0)</f>
        <v>0</v>
      </c>
      <c r="M234" s="33">
        <f>K234*(1-'935'!X234/'11'!B$16)</f>
        <v>0</v>
      </c>
      <c r="N234" s="49">
        <f>L234*(1-'935'!X234/'11'!B$16)</f>
        <v>0</v>
      </c>
      <c r="O234" s="50">
        <f>MATCH('935'!J234,'913'!$B$6:$B$1205,0)</f>
        <v>0</v>
      </c>
      <c r="P234" s="50">
        <f>MATCH(INDEX('913'!$D$6:$D$1205,O234),'913'!$B$6:$B$1205,0)</f>
        <v>0</v>
      </c>
      <c r="Q234" s="50">
        <f>MATCH(INDEX('913'!$D$6:$D$1205,P234),'913'!$B$6:$B$1205,0)</f>
        <v>0</v>
      </c>
      <c r="R234" s="50">
        <f>MATCH(INDEX('913'!$D$6:$D$1205,Q234),'913'!$B$6:$B$1205,0)</f>
        <v>0</v>
      </c>
      <c r="S234" s="50">
        <f>MATCH(INDEX('913'!$D$6:$D$1205,R234),'913'!$B$6:$B$1205,0)</f>
        <v>0</v>
      </c>
      <c r="T234" s="50">
        <f>MATCH(INDEX('913'!$D$6:$D$1205,S234),'913'!$B$6:$B$1205,0)</f>
        <v>0</v>
      </c>
      <c r="U234" s="50">
        <f>MATCH(INDEX('913'!$D$6:$D$1205,T234),'913'!$B$6:$B$1205,0)</f>
        <v>0</v>
      </c>
      <c r="V234" s="51">
        <f>MATCH(INDEX('913'!$D$6:$D$1205,U234),'913'!$B$6:$B$1205,0)</f>
        <v>0</v>
      </c>
      <c r="W234" s="37">
        <f>IF(ISNUMBER(O234),MAX(0,INDEX('913'!$E$6:$E$1205,O234)),0)</f>
        <v>0</v>
      </c>
      <c r="X234" s="37">
        <f>IF(ISNUMBER(P234),MAX(0,INDEX('913'!$E$6:$E$1205,P234)),0)</f>
        <v>0</v>
      </c>
      <c r="Y234" s="37">
        <f>IF(ISNUMBER(Q234),MAX(0,INDEX('913'!$E$6:$E$1205,Q234)),0)</f>
        <v>0</v>
      </c>
      <c r="Z234" s="37">
        <f>IF(ISNUMBER(R234),MAX(0,INDEX('913'!$E$6:$E$1205,R234)),0)</f>
        <v>0</v>
      </c>
      <c r="AA234" s="37">
        <f>IF(ISNUMBER(S234),MAX(0,INDEX('913'!$E$6:$E$1205,S234)),0)</f>
        <v>0</v>
      </c>
      <c r="AB234" s="37">
        <f>IF(ISNUMBER(T234),MAX(0,INDEX('913'!$E$6:$E$1205,T234)),0)</f>
        <v>0</v>
      </c>
      <c r="AC234" s="37">
        <f>IF(ISNUMBER(U234),MAX(0,INDEX('913'!$E$6:$E$1205,U234)),0)</f>
        <v>0</v>
      </c>
      <c r="AD234" s="52">
        <f>IF(ISNUMBER(V234),MAX(0,INDEX('913'!$E$6:$E$1205,V234)),0)</f>
        <v>0</v>
      </c>
      <c r="AE234" s="37">
        <f>IF(ISNUMBER(O234),MAX(0,INDEX('913'!$F$6:$F$1205,O234)),0)</f>
        <v>0</v>
      </c>
      <c r="AF234" s="37">
        <f>IF(ISNUMBER(P234),MAX(0,INDEX('913'!$F$6:$F$1205,P234)),0)</f>
        <v>0</v>
      </c>
      <c r="AG234" s="37">
        <f>IF(ISNUMBER(Q234),MAX(0,INDEX('913'!$F$6:$F$1205,Q234)),0)</f>
        <v>0</v>
      </c>
      <c r="AH234" s="37">
        <f>IF(ISNUMBER(R234),MAX(0,INDEX('913'!$F$6:$F$1205,R234)),0)</f>
        <v>0</v>
      </c>
      <c r="AI234" s="37">
        <f>IF(ISNUMBER(S234),MAX(0,INDEX('913'!$F$6:$F$1205,S234)),0)</f>
        <v>0</v>
      </c>
      <c r="AJ234" s="37">
        <f>IF(ISNUMBER(T234),MAX(0,INDEX('913'!$F$6:$F$1205,T234)),0)</f>
        <v>0</v>
      </c>
      <c r="AK234" s="37">
        <f>IF(ISNUMBER(U234),MAX(0,INDEX('913'!$F$6:$F$1205,U234)),0)</f>
        <v>0</v>
      </c>
      <c r="AL234" s="37">
        <f>IF(ISNUMBER(V234),MAX(0,INDEX('913'!$F$6:$F$1205,V234)),0)</f>
        <v>0</v>
      </c>
      <c r="AM234" s="33">
        <f>IF(ISNUMBER(O234),SQRT(INDEX('913'!$I$6:$I$1205,O234)^2+INDEX('913'!$J$6:$J$1205,O234)^2),0)</f>
        <v>0</v>
      </c>
      <c r="AN234" s="33">
        <f>IF(ISNUMBER(P234),SQRT(INDEX('913'!$I$6:$I$1205,P234)^2+INDEX('913'!$J$6:$J$1205,P234)^2),0)</f>
        <v>0</v>
      </c>
      <c r="AO234" s="33">
        <f>IF(ISNUMBER(Q234),SQRT(INDEX('913'!$I$6:$I$1205,Q234)^2+INDEX('913'!$J$6:$J$1205,Q234)^2),0)</f>
        <v>0</v>
      </c>
      <c r="AP234" s="33">
        <f>IF(ISNUMBER(R234),SQRT(INDEX('913'!$I$6:$I$1205,R234)^2+INDEX('913'!$J$6:$J$1205,R234)^2),0)</f>
        <v>0</v>
      </c>
      <c r="AQ234" s="33">
        <f>IF(ISNUMBER(S234),SQRT(INDEX('913'!$I$6:$I$1205,S234)^2+INDEX('913'!$J$6:$J$1205,S234)^2),0)</f>
        <v>0</v>
      </c>
      <c r="AR234" s="33">
        <f>IF(ISNUMBER(T234),SQRT(INDEX('913'!$I$6:$I$1205,T234)^2+INDEX('913'!$J$6:$J$1205,T234)^2),0)</f>
        <v>0</v>
      </c>
      <c r="AS234" s="33">
        <f>IF(ISNUMBER(U234),SQRT(INDEX('913'!$I$6:$I$1205,U234)^2+INDEX('913'!$J$6:$J$1205,U234)^2),0)</f>
        <v>0</v>
      </c>
      <c r="AT234" s="49">
        <f>IF(ISNUMBER(V234),SQRT(INDEX('913'!$I$6:$I$1205,V234)^2+INDEX('913'!$J$6:$J$1205,V234)^2),0)</f>
        <v>0</v>
      </c>
      <c r="AU234" s="37">
        <f>IF(AM234+AN234+AO234+AP234+AQ234+AR234+AS234+AT234=0,IF(COUNT(O234,P234,Q234,R234,S234,T234,U234,V234),(W234+X234+Y234+Z234+AA234+AB234+AC234+AD234)/COUNT(O234,P234,Q234,R234,S234,T234,U234,V234),0),(AM234*W234+AN234*X234+AO234*Y234+AP234*Z234+AQ234*AA234+AR234*AB234+AS234*AC234+AT234*AD234)/(AM234+AN234+AO234+AP234+AQ234+AR234+AS234+AT234))</f>
        <v>0</v>
      </c>
      <c r="AV234" s="37">
        <f>IF(AM234+AN234+AO234+AP234+AQ234+AR234+AS234+AT234=0,IF(COUNT(O234,P234,Q234,R234,S234,T234,U234,V234),(AE234+AF234+AG234+AH234+AI234+AJ234+AK234+AL234)/COUNT(O234,P234,Q234,R234,S234,T234,U234,V234),0),(AM234*AE234+AN234*AF234+AO234*AG234+AP234*AH234+AQ234*AI234+AR234*AJ234+AS234*AK234+AT234*AL234)/(AM234+AN234+AO234+AP234+AQ234+AR234+AS234+AT234))</f>
        <v>0</v>
      </c>
      <c r="AW234" s="52">
        <f>-100*'935'!W234*(AU234+AV234)/'11'!C$16</f>
        <v>0</v>
      </c>
      <c r="AX234" s="37">
        <f>INDEX('DNO totals'!$B$52:$G$52,IF('935'!K234,IF(MOD('935'!K234,1000),IF(MOD('935'!K234,100),IF(MOD('935'!K234,10),IF(MOD('935'!K234,1000)=1,6,5),4),3),2),1))</f>
        <v>0</v>
      </c>
      <c r="AY234" s="52">
        <f>J234*AX234</f>
        <v>0</v>
      </c>
      <c r="AZ234" s="37">
        <f>AX234*'Parameters'!B$11</f>
        <v>0</v>
      </c>
      <c r="BA234" s="37">
        <f>IF('935'!$K234=1000,'Charging rates'!$C$29*$AZ234/(1+'DNO totals'!$C$60)*'935'!$L234,0)</f>
        <v>0</v>
      </c>
      <c r="BB234" s="37">
        <f>IF(MOD('935'!$K234,1000)=100,'Charging rates'!$D$29*$AZ234/(1+'DNO totals'!$D$60)*'935'!$M234,0)</f>
        <v>0</v>
      </c>
      <c r="BC234" s="37">
        <f>IF(MOD('935'!$K234,100)=10,'Charging rates'!$E$29*$AZ234/(1+'DNO totals'!$E$60)*'935'!$N234,0)</f>
        <v>0</v>
      </c>
      <c r="BD234" s="37">
        <f>IF(AND(MOD('935'!$K234,10)&gt;0,MOD('935'!$K234,1000)&gt;1),'Charging rates'!$F$29*$AZ234/(1+'DNO totals'!$F$60)*'935'!$O234,0)</f>
        <v>0</v>
      </c>
      <c r="BE234" s="37">
        <f>IF(MOD('935'!$K234,1000)=1,'Charging rates'!$G$29*$AZ234/(1+'DNO totals'!$G$60)*'935'!$P234,0)</f>
        <v>0</v>
      </c>
      <c r="BF234" s="37">
        <f>IF('935'!$K234&gt;1000,'Charging rates'!$C$29*$AY234*'935'!$L234,0)</f>
        <v>0</v>
      </c>
      <c r="BG234" s="37">
        <f>IF(MOD('935'!$K234,1000)&gt;100,'Charging rates'!$D$29*$AY234*'935'!$M234,0)</f>
        <v>0</v>
      </c>
      <c r="BH234" s="37">
        <f>IF(MOD('935'!$K234,100)&gt;10,'Charging rates'!$E$29*$AY234*'935'!$N234,0)</f>
        <v>0</v>
      </c>
      <c r="BI234" s="37">
        <f>$BA234+$BB234+$BC234+$BD234+$BE234</f>
        <v>0</v>
      </c>
      <c r="BJ234" s="52">
        <f>$BF234+$BG234+$BH234</f>
        <v>0</v>
      </c>
      <c r="BK234" s="37">
        <f>AW234*(1+'Charging rates'!B$42+0.6*'Charging rates'!B$67+'Charging rates'!B$54)-100*'Charging rates'!B$76/'11'!C$16*'935'!W234</f>
        <v>0</v>
      </c>
      <c r="BL234" s="37">
        <f>IF(I234,BK234*I234/(I234+E234),0)</f>
        <v>0</v>
      </c>
      <c r="BM234" s="52">
        <f>ROUND(BL234,3)</f>
        <v>0</v>
      </c>
      <c r="BN234" s="33">
        <f>IF('935'!V234="VOID",0,'935'!V234*(1-'935'!X234/'11'!B$16))</f>
        <v>0</v>
      </c>
      <c r="BO234" s="36">
        <f>IF(I234,-100*'Charging rates'!B$76/'11'!B$16*BN234/I234,0)</f>
        <v>0</v>
      </c>
      <c r="BP234" s="36">
        <f>IF(C234,'DNO totals'!B$171,0)</f>
        <v>0</v>
      </c>
      <c r="BQ234" s="36">
        <f>ROUND(BP234,2)</f>
        <v>0</v>
      </c>
      <c r="BR234" s="36">
        <f>IF(C234,(BP234+BO234),0)</f>
        <v>0</v>
      </c>
      <c r="BS234" s="53">
        <f>ROUND(BR234,2)</f>
        <v>0</v>
      </c>
      <c r="BT234" s="33">
        <f>'935'!C234&lt;&gt;"VOID"</f>
        <v>0</v>
      </c>
      <c r="BU234" s="36">
        <f>IF(BT234,(100/'11'!B$16*K234*((1-'935'!I234)*'Charging rates'!B$42+'Charging rates'!B$54)),0)</f>
        <v>0</v>
      </c>
      <c r="BV234" s="36">
        <f>100/'11'!B$16*N234*('Charging rates'!B$42+'Charging rates'!B$54)</f>
        <v>0</v>
      </c>
      <c r="BW234" s="36">
        <f>100/'11'!B$16*L234*('Charging rates'!B$42+'Charging rates'!B$54)</f>
        <v>0</v>
      </c>
      <c r="BX234" s="53">
        <f>ROUND(BW234,2)</f>
        <v>0</v>
      </c>
      <c r="BY234" s="33">
        <f>D234-('935'!T234*(1-'935'!X234/'11'!B$16))</f>
        <v>0</v>
      </c>
      <c r="BZ234" s="33">
        <f>0-IF(ISNUMBER(O234),INDEX('913'!$I$6:$I$1205,O234),0)-IF(ISNUMBER(P234),INDEX('913'!$I$6:$I$1205,P234),0)-IF(ISNUMBER(Q234),INDEX('913'!$I$6:$I$1205,Q234),0)-IF(ISNUMBER(R234),INDEX('913'!$I$6:$I$1205,R234),0)-IF(ISNUMBER(S234),INDEX('913'!$I$6:$I$1205,S234),0)-IF(ISNUMBER(T234),INDEX('913'!$I$6:$I$1205,T234),0)-IF(ISNUMBER(U234),INDEX('913'!$I$6:$I$1205,U234),0)-IF(ISNUMBER(V234),INDEX('913'!$I$6:$I$1205,V234),0)</f>
        <v>0</v>
      </c>
      <c r="CA234" s="37">
        <f>IF(BZ234=0,1,MAX(1,SQRT(BZ234^2+(IF(ISNUMBER(O234),INDEX('913'!$J$6:$J$1205,O234),0)+IF(ISNUMBER(P234),INDEX('913'!$J$6:$J$1205,P234),0)+IF(ISNUMBER(Q234),INDEX('913'!$J$6:$J$1205,Q234),0)+IF(ISNUMBER(R234),INDEX('913'!$J$6:$J$1205,R234),0)+IF(ISNUMBER(S234),INDEX('913'!$J$6:$J$1205,S234),0)+IF(ISNUMBER(T234),INDEX('913'!$J$6:$J$1205,T234),0)+IF(ISNUMBER(U234),INDEX('913'!$J$6:$J$1205,U234),0)+IF(ISNUMBER(V234),INDEX('913'!$J$6:$J$1205,V234),0))^2)/BZ234))</f>
        <v>0</v>
      </c>
      <c r="CB234" s="36">
        <f>100*AU234/'11'!B$16</f>
        <v>0</v>
      </c>
      <c r="CC234" s="37">
        <f>100*(AV234*CA234)/'11'!C$16</f>
        <v>0</v>
      </c>
      <c r="CD234" s="37">
        <f>IF(D234=0,1,BY234/D234)*CC234</f>
        <v>0</v>
      </c>
      <c r="CE234" s="36">
        <f>IF(D234=0,1,BY234/D234)*CB234</f>
        <v>0</v>
      </c>
      <c r="CF234" s="54">
        <f>'11'!C$16-'935'!Y234</f>
        <v>0</v>
      </c>
      <c r="CG234" s="37">
        <f>MAX('DNO totals'!B$312+0,MIN('935'!L234+0,'DNO totals'!B$304+0))</f>
        <v>0</v>
      </c>
      <c r="CH234" s="37">
        <f>MAX('DNO totals'!C$312+0,MIN('935'!M234+0,'DNO totals'!C$304+0))</f>
        <v>0</v>
      </c>
      <c r="CI234" s="37">
        <f>MAX('DNO totals'!D$312+0,MIN('935'!N234+0,'DNO totals'!D$304+0))</f>
        <v>0</v>
      </c>
      <c r="CJ234" s="37">
        <f>MAX('DNO totals'!E$312+0,MIN('935'!O234+0,'DNO totals'!E$304+0))</f>
        <v>0</v>
      </c>
      <c r="CK234" s="52">
        <f>MAX('DNO totals'!F$312+0,MIN('935'!P234+0,'DNO totals'!F$304+0))</f>
        <v>0</v>
      </c>
      <c r="CL234" s="37">
        <f>IF('935'!$K234=1000,'Charging rates'!$C$29*$AZ234/(1+'DNO totals'!$C$60)*$CG234,0)</f>
        <v>0</v>
      </c>
      <c r="CM234" s="37">
        <f>IF(MOD('935'!$K234,1000)=100,'Charging rates'!$D$29*$AZ234/(1+'DNO totals'!$D$60)*$CH234,0)</f>
        <v>0</v>
      </c>
      <c r="CN234" s="37">
        <f>IF(MOD('935'!$K234,100)=10,'Charging rates'!$E$29*$AZ234/(1+'DNO totals'!$E$60)*$CI234,0)</f>
        <v>0</v>
      </c>
      <c r="CO234" s="37">
        <f>IF(AND(MOD('935'!$K234,10)&gt;0,MOD('935'!$K234,1000)&gt;1),'Charging rates'!$F$29*$AZ234/(1+'DNO totals'!$F$60)*$CJ234,0)</f>
        <v>0</v>
      </c>
      <c r="CP234" s="37">
        <f>IF(MOD('935'!$K234,1000)=1,'Charging rates'!$G$29*$AZ234/(1+'DNO totals'!$G$60)*$CK234,0)</f>
        <v>0</v>
      </c>
      <c r="CQ234" s="52">
        <f>$CL234+$CM234+$CN234+$CO234+$CP234</f>
        <v>0</v>
      </c>
      <c r="CR234" s="37">
        <f>IF('935'!$K234&gt;1000,'Charging rates'!$C$29*$AY234*$CG234,0)</f>
        <v>0</v>
      </c>
      <c r="CS234" s="37">
        <f>IF(MOD('935'!$K234,1000)&gt;100,'Charging rates'!$D$29*$AY234*$CH234,0)</f>
        <v>0</v>
      </c>
      <c r="CT234" s="37">
        <f>IF(MOD('935'!$K234,100)&gt;10,'Charging rates'!$E$29*$AY234*$CI234,0)</f>
        <v>0</v>
      </c>
      <c r="CU234" s="52">
        <f>$CR234+$CS234+$CT234</f>
        <v>0</v>
      </c>
      <c r="CV234" s="36">
        <f>100*(AV234*'935'!Q234*CA234)/'11'!B$16</f>
        <v>0</v>
      </c>
      <c r="CW234" s="36">
        <f>100/'11'!B$16*'Charging rates'!B$76*AY234</f>
        <v>0</v>
      </c>
      <c r="CX234" s="36">
        <f>IF(D234=0,0,(1-BY234/D234)*(CB234+IF('935'!Q234=0,0,(CC234*'935'!Q234*('11'!C$16-'935'!Y234)/('11'!B$16-'935'!X234)))))</f>
        <v>0</v>
      </c>
      <c r="CY234" s="36">
        <f>CW234+CE234</f>
        <v>0</v>
      </c>
      <c r="CZ234" s="49">
        <f>(CQ234+CU234)*D234</f>
        <v>0</v>
      </c>
      <c r="DA234" s="33">
        <f>D234*('Parameters'!B$21+J234)*IF('DNO totals'!B$323&lt;0,1,'935'!S234)</f>
        <v>0</v>
      </c>
      <c r="DB234" s="52">
        <f>IF('DNO totals'!B$323&lt;0,1,'935'!S234)*('Parameters'!B$21+J234)</f>
        <v>0</v>
      </c>
      <c r="DC234" s="37">
        <f>CY234+'Charging rates'!B$106*DB234*100/'11'!B$16</f>
        <v>0</v>
      </c>
      <c r="DD234" s="37">
        <f>DC234+'Charging rates'!B$116*('Parameters'!B$21+J234)*100/'11'!B$16*IF('DNO totals'!B$323&lt;0,1,'935'!S234)</f>
        <v>0</v>
      </c>
      <c r="DE234" s="37">
        <f>'Charging rates'!B$97*(CQ234+CU234)*100/'11'!B$16</f>
        <v>0</v>
      </c>
      <c r="DF234" s="36">
        <f>MAX(0-(CC234*J234*'11'!C$16/'11'!B$16),DD234+DE234)</f>
        <v>0</v>
      </c>
      <c r="DG234" s="37">
        <f>IF(BT234,IF(J234=0,CD234,MAX(0,MIN(CD234,CD234+(DF234/'935'!Q234*('11'!B$16-'935'!X234)/('11'!C$16-'935'!Y234))))),0)</f>
        <v>0</v>
      </c>
      <c r="DH234" s="36">
        <f>IF(BT234,MAX(0,DF234),0)</f>
        <v>0</v>
      </c>
      <c r="DI234" s="53">
        <f>DH234+CX234</f>
        <v>0</v>
      </c>
    </row>
    <row r="235" spans="1:113">
      <c r="A235" s="28">
        <v>135</v>
      </c>
      <c r="B235" s="48">
        <f>'935'!B235</f>
        <v>0</v>
      </c>
      <c r="C235" s="33">
        <f>OR('935'!E235&lt;&gt;"VOID",'935'!F235&lt;&gt;"VOID",'935'!G235&lt;&gt;"VOID")</f>
        <v>0</v>
      </c>
      <c r="D235" s="33">
        <f>IF('935'!C235="VOID",0,('935'!C235*(1-'935'!X235/'11'!B$16)))</f>
        <v>0</v>
      </c>
      <c r="E235" s="33">
        <f>IF('935'!D235="VOID",0,'935'!D235*(1-'935'!X235/'11'!B$16))</f>
        <v>0</v>
      </c>
      <c r="F235" s="33">
        <f>IF('935'!E235="VOID",0,'935'!E235*(1-'935'!X235/'11'!B$16))</f>
        <v>0</v>
      </c>
      <c r="G235" s="33">
        <f>IF('935'!F235="VOID",0,'935'!F235*(1-'935'!X235/'11'!B$16))</f>
        <v>0</v>
      </c>
      <c r="H235" s="33">
        <f>IF('935'!G235="VOID",0,'935'!G235*(1-'935'!X235/'11'!B$16))</f>
        <v>0</v>
      </c>
      <c r="I235" s="33">
        <f>F235+G235+H235</f>
        <v>0</v>
      </c>
      <c r="J235" s="37">
        <f>'935'!Q235*(1-'935'!Y235/'11'!C$16)/(1-'935'!X235/'11'!B$16)</f>
        <v>0</v>
      </c>
      <c r="K235" s="33">
        <f>IF(D235,'935'!H235*D235/(D235+E235+I235),0)</f>
        <v>0</v>
      </c>
      <c r="L235" s="33">
        <f>IF(I235,'935'!H235*I235/(D235+E235+I235),0)</f>
        <v>0</v>
      </c>
      <c r="M235" s="33">
        <f>K235*(1-'935'!X235/'11'!B$16)</f>
        <v>0</v>
      </c>
      <c r="N235" s="49">
        <f>L235*(1-'935'!X235/'11'!B$16)</f>
        <v>0</v>
      </c>
      <c r="O235" s="50">
        <f>MATCH('935'!J235,'913'!$B$6:$B$1205,0)</f>
        <v>0</v>
      </c>
      <c r="P235" s="50">
        <f>MATCH(INDEX('913'!$D$6:$D$1205,O235),'913'!$B$6:$B$1205,0)</f>
        <v>0</v>
      </c>
      <c r="Q235" s="50">
        <f>MATCH(INDEX('913'!$D$6:$D$1205,P235),'913'!$B$6:$B$1205,0)</f>
        <v>0</v>
      </c>
      <c r="R235" s="50">
        <f>MATCH(INDEX('913'!$D$6:$D$1205,Q235),'913'!$B$6:$B$1205,0)</f>
        <v>0</v>
      </c>
      <c r="S235" s="50">
        <f>MATCH(INDEX('913'!$D$6:$D$1205,R235),'913'!$B$6:$B$1205,0)</f>
        <v>0</v>
      </c>
      <c r="T235" s="50">
        <f>MATCH(INDEX('913'!$D$6:$D$1205,S235),'913'!$B$6:$B$1205,0)</f>
        <v>0</v>
      </c>
      <c r="U235" s="50">
        <f>MATCH(INDEX('913'!$D$6:$D$1205,T235),'913'!$B$6:$B$1205,0)</f>
        <v>0</v>
      </c>
      <c r="V235" s="51">
        <f>MATCH(INDEX('913'!$D$6:$D$1205,U235),'913'!$B$6:$B$1205,0)</f>
        <v>0</v>
      </c>
      <c r="W235" s="37">
        <f>IF(ISNUMBER(O235),MAX(0,INDEX('913'!$E$6:$E$1205,O235)),0)</f>
        <v>0</v>
      </c>
      <c r="X235" s="37">
        <f>IF(ISNUMBER(P235),MAX(0,INDEX('913'!$E$6:$E$1205,P235)),0)</f>
        <v>0</v>
      </c>
      <c r="Y235" s="37">
        <f>IF(ISNUMBER(Q235),MAX(0,INDEX('913'!$E$6:$E$1205,Q235)),0)</f>
        <v>0</v>
      </c>
      <c r="Z235" s="37">
        <f>IF(ISNUMBER(R235),MAX(0,INDEX('913'!$E$6:$E$1205,R235)),0)</f>
        <v>0</v>
      </c>
      <c r="AA235" s="37">
        <f>IF(ISNUMBER(S235),MAX(0,INDEX('913'!$E$6:$E$1205,S235)),0)</f>
        <v>0</v>
      </c>
      <c r="AB235" s="37">
        <f>IF(ISNUMBER(T235),MAX(0,INDEX('913'!$E$6:$E$1205,T235)),0)</f>
        <v>0</v>
      </c>
      <c r="AC235" s="37">
        <f>IF(ISNUMBER(U235),MAX(0,INDEX('913'!$E$6:$E$1205,U235)),0)</f>
        <v>0</v>
      </c>
      <c r="AD235" s="52">
        <f>IF(ISNUMBER(V235),MAX(0,INDEX('913'!$E$6:$E$1205,V235)),0)</f>
        <v>0</v>
      </c>
      <c r="AE235" s="37">
        <f>IF(ISNUMBER(O235),MAX(0,INDEX('913'!$F$6:$F$1205,O235)),0)</f>
        <v>0</v>
      </c>
      <c r="AF235" s="37">
        <f>IF(ISNUMBER(P235),MAX(0,INDEX('913'!$F$6:$F$1205,P235)),0)</f>
        <v>0</v>
      </c>
      <c r="AG235" s="37">
        <f>IF(ISNUMBER(Q235),MAX(0,INDEX('913'!$F$6:$F$1205,Q235)),0)</f>
        <v>0</v>
      </c>
      <c r="AH235" s="37">
        <f>IF(ISNUMBER(R235),MAX(0,INDEX('913'!$F$6:$F$1205,R235)),0)</f>
        <v>0</v>
      </c>
      <c r="AI235" s="37">
        <f>IF(ISNUMBER(S235),MAX(0,INDEX('913'!$F$6:$F$1205,S235)),0)</f>
        <v>0</v>
      </c>
      <c r="AJ235" s="37">
        <f>IF(ISNUMBER(T235),MAX(0,INDEX('913'!$F$6:$F$1205,T235)),0)</f>
        <v>0</v>
      </c>
      <c r="AK235" s="37">
        <f>IF(ISNUMBER(U235),MAX(0,INDEX('913'!$F$6:$F$1205,U235)),0)</f>
        <v>0</v>
      </c>
      <c r="AL235" s="37">
        <f>IF(ISNUMBER(V235),MAX(0,INDEX('913'!$F$6:$F$1205,V235)),0)</f>
        <v>0</v>
      </c>
      <c r="AM235" s="33">
        <f>IF(ISNUMBER(O235),SQRT(INDEX('913'!$I$6:$I$1205,O235)^2+INDEX('913'!$J$6:$J$1205,O235)^2),0)</f>
        <v>0</v>
      </c>
      <c r="AN235" s="33">
        <f>IF(ISNUMBER(P235),SQRT(INDEX('913'!$I$6:$I$1205,P235)^2+INDEX('913'!$J$6:$J$1205,P235)^2),0)</f>
        <v>0</v>
      </c>
      <c r="AO235" s="33">
        <f>IF(ISNUMBER(Q235),SQRT(INDEX('913'!$I$6:$I$1205,Q235)^2+INDEX('913'!$J$6:$J$1205,Q235)^2),0)</f>
        <v>0</v>
      </c>
      <c r="AP235" s="33">
        <f>IF(ISNUMBER(R235),SQRT(INDEX('913'!$I$6:$I$1205,R235)^2+INDEX('913'!$J$6:$J$1205,R235)^2),0)</f>
        <v>0</v>
      </c>
      <c r="AQ235" s="33">
        <f>IF(ISNUMBER(S235),SQRT(INDEX('913'!$I$6:$I$1205,S235)^2+INDEX('913'!$J$6:$J$1205,S235)^2),0)</f>
        <v>0</v>
      </c>
      <c r="AR235" s="33">
        <f>IF(ISNUMBER(T235),SQRT(INDEX('913'!$I$6:$I$1205,T235)^2+INDEX('913'!$J$6:$J$1205,T235)^2),0)</f>
        <v>0</v>
      </c>
      <c r="AS235" s="33">
        <f>IF(ISNUMBER(U235),SQRT(INDEX('913'!$I$6:$I$1205,U235)^2+INDEX('913'!$J$6:$J$1205,U235)^2),0)</f>
        <v>0</v>
      </c>
      <c r="AT235" s="49">
        <f>IF(ISNUMBER(V235),SQRT(INDEX('913'!$I$6:$I$1205,V235)^2+INDEX('913'!$J$6:$J$1205,V235)^2),0)</f>
        <v>0</v>
      </c>
      <c r="AU235" s="37">
        <f>IF(AM235+AN235+AO235+AP235+AQ235+AR235+AS235+AT235=0,IF(COUNT(O235,P235,Q235,R235,S235,T235,U235,V235),(W235+X235+Y235+Z235+AA235+AB235+AC235+AD235)/COUNT(O235,P235,Q235,R235,S235,T235,U235,V235),0),(AM235*W235+AN235*X235+AO235*Y235+AP235*Z235+AQ235*AA235+AR235*AB235+AS235*AC235+AT235*AD235)/(AM235+AN235+AO235+AP235+AQ235+AR235+AS235+AT235))</f>
        <v>0</v>
      </c>
      <c r="AV235" s="37">
        <f>IF(AM235+AN235+AO235+AP235+AQ235+AR235+AS235+AT235=0,IF(COUNT(O235,P235,Q235,R235,S235,T235,U235,V235),(AE235+AF235+AG235+AH235+AI235+AJ235+AK235+AL235)/COUNT(O235,P235,Q235,R235,S235,T235,U235,V235),0),(AM235*AE235+AN235*AF235+AO235*AG235+AP235*AH235+AQ235*AI235+AR235*AJ235+AS235*AK235+AT235*AL235)/(AM235+AN235+AO235+AP235+AQ235+AR235+AS235+AT235))</f>
        <v>0</v>
      </c>
      <c r="AW235" s="52">
        <f>-100*'935'!W235*(AU235+AV235)/'11'!C$16</f>
        <v>0</v>
      </c>
      <c r="AX235" s="37">
        <f>INDEX('DNO totals'!$B$52:$G$52,IF('935'!K235,IF(MOD('935'!K235,1000),IF(MOD('935'!K235,100),IF(MOD('935'!K235,10),IF(MOD('935'!K235,1000)=1,6,5),4),3),2),1))</f>
        <v>0</v>
      </c>
      <c r="AY235" s="52">
        <f>J235*AX235</f>
        <v>0</v>
      </c>
      <c r="AZ235" s="37">
        <f>AX235*'Parameters'!B$11</f>
        <v>0</v>
      </c>
      <c r="BA235" s="37">
        <f>IF('935'!$K235=1000,'Charging rates'!$C$29*$AZ235/(1+'DNO totals'!$C$60)*'935'!$L235,0)</f>
        <v>0</v>
      </c>
      <c r="BB235" s="37">
        <f>IF(MOD('935'!$K235,1000)=100,'Charging rates'!$D$29*$AZ235/(1+'DNO totals'!$D$60)*'935'!$M235,0)</f>
        <v>0</v>
      </c>
      <c r="BC235" s="37">
        <f>IF(MOD('935'!$K235,100)=10,'Charging rates'!$E$29*$AZ235/(1+'DNO totals'!$E$60)*'935'!$N235,0)</f>
        <v>0</v>
      </c>
      <c r="BD235" s="37">
        <f>IF(AND(MOD('935'!$K235,10)&gt;0,MOD('935'!$K235,1000)&gt;1),'Charging rates'!$F$29*$AZ235/(1+'DNO totals'!$F$60)*'935'!$O235,0)</f>
        <v>0</v>
      </c>
      <c r="BE235" s="37">
        <f>IF(MOD('935'!$K235,1000)=1,'Charging rates'!$G$29*$AZ235/(1+'DNO totals'!$G$60)*'935'!$P235,0)</f>
        <v>0</v>
      </c>
      <c r="BF235" s="37">
        <f>IF('935'!$K235&gt;1000,'Charging rates'!$C$29*$AY235*'935'!$L235,0)</f>
        <v>0</v>
      </c>
      <c r="BG235" s="37">
        <f>IF(MOD('935'!$K235,1000)&gt;100,'Charging rates'!$D$29*$AY235*'935'!$M235,0)</f>
        <v>0</v>
      </c>
      <c r="BH235" s="37">
        <f>IF(MOD('935'!$K235,100)&gt;10,'Charging rates'!$E$29*$AY235*'935'!$N235,0)</f>
        <v>0</v>
      </c>
      <c r="BI235" s="37">
        <f>$BA235+$BB235+$BC235+$BD235+$BE235</f>
        <v>0</v>
      </c>
      <c r="BJ235" s="52">
        <f>$BF235+$BG235+$BH235</f>
        <v>0</v>
      </c>
      <c r="BK235" s="37">
        <f>AW235*(1+'Charging rates'!B$42+0.6*'Charging rates'!B$67+'Charging rates'!B$54)-100*'Charging rates'!B$76/'11'!C$16*'935'!W235</f>
        <v>0</v>
      </c>
      <c r="BL235" s="37">
        <f>IF(I235,BK235*I235/(I235+E235),0)</f>
        <v>0</v>
      </c>
      <c r="BM235" s="52">
        <f>ROUND(BL235,3)</f>
        <v>0</v>
      </c>
      <c r="BN235" s="33">
        <f>IF('935'!V235="VOID",0,'935'!V235*(1-'935'!X235/'11'!B$16))</f>
        <v>0</v>
      </c>
      <c r="BO235" s="36">
        <f>IF(I235,-100*'Charging rates'!B$76/'11'!B$16*BN235/I235,0)</f>
        <v>0</v>
      </c>
      <c r="BP235" s="36">
        <f>IF(C235,'DNO totals'!B$171,0)</f>
        <v>0</v>
      </c>
      <c r="BQ235" s="36">
        <f>ROUND(BP235,2)</f>
        <v>0</v>
      </c>
      <c r="BR235" s="36">
        <f>IF(C235,(BP235+BO235),0)</f>
        <v>0</v>
      </c>
      <c r="BS235" s="53">
        <f>ROUND(BR235,2)</f>
        <v>0</v>
      </c>
      <c r="BT235" s="33">
        <f>'935'!C235&lt;&gt;"VOID"</f>
        <v>0</v>
      </c>
      <c r="BU235" s="36">
        <f>IF(BT235,(100/'11'!B$16*K235*((1-'935'!I235)*'Charging rates'!B$42+'Charging rates'!B$54)),0)</f>
        <v>0</v>
      </c>
      <c r="BV235" s="36">
        <f>100/'11'!B$16*N235*('Charging rates'!B$42+'Charging rates'!B$54)</f>
        <v>0</v>
      </c>
      <c r="BW235" s="36">
        <f>100/'11'!B$16*L235*('Charging rates'!B$42+'Charging rates'!B$54)</f>
        <v>0</v>
      </c>
      <c r="BX235" s="53">
        <f>ROUND(BW235,2)</f>
        <v>0</v>
      </c>
      <c r="BY235" s="33">
        <f>D235-('935'!T235*(1-'935'!X235/'11'!B$16))</f>
        <v>0</v>
      </c>
      <c r="BZ235" s="33">
        <f>0-IF(ISNUMBER(O235),INDEX('913'!$I$6:$I$1205,O235),0)-IF(ISNUMBER(P235),INDEX('913'!$I$6:$I$1205,P235),0)-IF(ISNUMBER(Q235),INDEX('913'!$I$6:$I$1205,Q235),0)-IF(ISNUMBER(R235),INDEX('913'!$I$6:$I$1205,R235),0)-IF(ISNUMBER(S235),INDEX('913'!$I$6:$I$1205,S235),0)-IF(ISNUMBER(T235),INDEX('913'!$I$6:$I$1205,T235),0)-IF(ISNUMBER(U235),INDEX('913'!$I$6:$I$1205,U235),0)-IF(ISNUMBER(V235),INDEX('913'!$I$6:$I$1205,V235),0)</f>
        <v>0</v>
      </c>
      <c r="CA235" s="37">
        <f>IF(BZ235=0,1,MAX(1,SQRT(BZ235^2+(IF(ISNUMBER(O235),INDEX('913'!$J$6:$J$1205,O235),0)+IF(ISNUMBER(P235),INDEX('913'!$J$6:$J$1205,P235),0)+IF(ISNUMBER(Q235),INDEX('913'!$J$6:$J$1205,Q235),0)+IF(ISNUMBER(R235),INDEX('913'!$J$6:$J$1205,R235),0)+IF(ISNUMBER(S235),INDEX('913'!$J$6:$J$1205,S235),0)+IF(ISNUMBER(T235),INDEX('913'!$J$6:$J$1205,T235),0)+IF(ISNUMBER(U235),INDEX('913'!$J$6:$J$1205,U235),0)+IF(ISNUMBER(V235),INDEX('913'!$J$6:$J$1205,V235),0))^2)/BZ235))</f>
        <v>0</v>
      </c>
      <c r="CB235" s="36">
        <f>100*AU235/'11'!B$16</f>
        <v>0</v>
      </c>
      <c r="CC235" s="37">
        <f>100*(AV235*CA235)/'11'!C$16</f>
        <v>0</v>
      </c>
      <c r="CD235" s="37">
        <f>IF(D235=0,1,BY235/D235)*CC235</f>
        <v>0</v>
      </c>
      <c r="CE235" s="36">
        <f>IF(D235=0,1,BY235/D235)*CB235</f>
        <v>0</v>
      </c>
      <c r="CF235" s="54">
        <f>'11'!C$16-'935'!Y235</f>
        <v>0</v>
      </c>
      <c r="CG235" s="37">
        <f>MAX('DNO totals'!B$312+0,MIN('935'!L235+0,'DNO totals'!B$304+0))</f>
        <v>0</v>
      </c>
      <c r="CH235" s="37">
        <f>MAX('DNO totals'!C$312+0,MIN('935'!M235+0,'DNO totals'!C$304+0))</f>
        <v>0</v>
      </c>
      <c r="CI235" s="37">
        <f>MAX('DNO totals'!D$312+0,MIN('935'!N235+0,'DNO totals'!D$304+0))</f>
        <v>0</v>
      </c>
      <c r="CJ235" s="37">
        <f>MAX('DNO totals'!E$312+0,MIN('935'!O235+0,'DNO totals'!E$304+0))</f>
        <v>0</v>
      </c>
      <c r="CK235" s="52">
        <f>MAX('DNO totals'!F$312+0,MIN('935'!P235+0,'DNO totals'!F$304+0))</f>
        <v>0</v>
      </c>
      <c r="CL235" s="37">
        <f>IF('935'!$K235=1000,'Charging rates'!$C$29*$AZ235/(1+'DNO totals'!$C$60)*$CG235,0)</f>
        <v>0</v>
      </c>
      <c r="CM235" s="37">
        <f>IF(MOD('935'!$K235,1000)=100,'Charging rates'!$D$29*$AZ235/(1+'DNO totals'!$D$60)*$CH235,0)</f>
        <v>0</v>
      </c>
      <c r="CN235" s="37">
        <f>IF(MOD('935'!$K235,100)=10,'Charging rates'!$E$29*$AZ235/(1+'DNO totals'!$E$60)*$CI235,0)</f>
        <v>0</v>
      </c>
      <c r="CO235" s="37">
        <f>IF(AND(MOD('935'!$K235,10)&gt;0,MOD('935'!$K235,1000)&gt;1),'Charging rates'!$F$29*$AZ235/(1+'DNO totals'!$F$60)*$CJ235,0)</f>
        <v>0</v>
      </c>
      <c r="CP235" s="37">
        <f>IF(MOD('935'!$K235,1000)=1,'Charging rates'!$G$29*$AZ235/(1+'DNO totals'!$G$60)*$CK235,0)</f>
        <v>0</v>
      </c>
      <c r="CQ235" s="52">
        <f>$CL235+$CM235+$CN235+$CO235+$CP235</f>
        <v>0</v>
      </c>
      <c r="CR235" s="37">
        <f>IF('935'!$K235&gt;1000,'Charging rates'!$C$29*$AY235*$CG235,0)</f>
        <v>0</v>
      </c>
      <c r="CS235" s="37">
        <f>IF(MOD('935'!$K235,1000)&gt;100,'Charging rates'!$D$29*$AY235*$CH235,0)</f>
        <v>0</v>
      </c>
      <c r="CT235" s="37">
        <f>IF(MOD('935'!$K235,100)&gt;10,'Charging rates'!$E$29*$AY235*$CI235,0)</f>
        <v>0</v>
      </c>
      <c r="CU235" s="52">
        <f>$CR235+$CS235+$CT235</f>
        <v>0</v>
      </c>
      <c r="CV235" s="36">
        <f>100*(AV235*'935'!Q235*CA235)/'11'!B$16</f>
        <v>0</v>
      </c>
      <c r="CW235" s="36">
        <f>100/'11'!B$16*'Charging rates'!B$76*AY235</f>
        <v>0</v>
      </c>
      <c r="CX235" s="36">
        <f>IF(D235=0,0,(1-BY235/D235)*(CB235+IF('935'!Q235=0,0,(CC235*'935'!Q235*('11'!C$16-'935'!Y235)/('11'!B$16-'935'!X235)))))</f>
        <v>0</v>
      </c>
      <c r="CY235" s="36">
        <f>CW235+CE235</f>
        <v>0</v>
      </c>
      <c r="CZ235" s="49">
        <f>(CQ235+CU235)*D235</f>
        <v>0</v>
      </c>
      <c r="DA235" s="33">
        <f>D235*('Parameters'!B$21+J235)*IF('DNO totals'!B$323&lt;0,1,'935'!S235)</f>
        <v>0</v>
      </c>
      <c r="DB235" s="52">
        <f>IF('DNO totals'!B$323&lt;0,1,'935'!S235)*('Parameters'!B$21+J235)</f>
        <v>0</v>
      </c>
      <c r="DC235" s="37">
        <f>CY235+'Charging rates'!B$106*DB235*100/'11'!B$16</f>
        <v>0</v>
      </c>
      <c r="DD235" s="37">
        <f>DC235+'Charging rates'!B$116*('Parameters'!B$21+J235)*100/'11'!B$16*IF('DNO totals'!B$323&lt;0,1,'935'!S235)</f>
        <v>0</v>
      </c>
      <c r="DE235" s="37">
        <f>'Charging rates'!B$97*(CQ235+CU235)*100/'11'!B$16</f>
        <v>0</v>
      </c>
      <c r="DF235" s="36">
        <f>MAX(0-(CC235*J235*'11'!C$16/'11'!B$16),DD235+DE235)</f>
        <v>0</v>
      </c>
      <c r="DG235" s="37">
        <f>IF(BT235,IF(J235=0,CD235,MAX(0,MIN(CD235,CD235+(DF235/'935'!Q235*('11'!B$16-'935'!X235)/('11'!C$16-'935'!Y235))))),0)</f>
        <v>0</v>
      </c>
      <c r="DH235" s="36">
        <f>IF(BT235,MAX(0,DF235),0)</f>
        <v>0</v>
      </c>
      <c r="DI235" s="53">
        <f>DH235+CX235</f>
        <v>0</v>
      </c>
    </row>
    <row r="236" spans="1:113">
      <c r="A236" s="28">
        <v>136</v>
      </c>
      <c r="B236" s="48">
        <f>'935'!B236</f>
        <v>0</v>
      </c>
      <c r="C236" s="33">
        <f>OR('935'!E236&lt;&gt;"VOID",'935'!F236&lt;&gt;"VOID",'935'!G236&lt;&gt;"VOID")</f>
        <v>0</v>
      </c>
      <c r="D236" s="33">
        <f>IF('935'!C236="VOID",0,('935'!C236*(1-'935'!X236/'11'!B$16)))</f>
        <v>0</v>
      </c>
      <c r="E236" s="33">
        <f>IF('935'!D236="VOID",0,'935'!D236*(1-'935'!X236/'11'!B$16))</f>
        <v>0</v>
      </c>
      <c r="F236" s="33">
        <f>IF('935'!E236="VOID",0,'935'!E236*(1-'935'!X236/'11'!B$16))</f>
        <v>0</v>
      </c>
      <c r="G236" s="33">
        <f>IF('935'!F236="VOID",0,'935'!F236*(1-'935'!X236/'11'!B$16))</f>
        <v>0</v>
      </c>
      <c r="H236" s="33">
        <f>IF('935'!G236="VOID",0,'935'!G236*(1-'935'!X236/'11'!B$16))</f>
        <v>0</v>
      </c>
      <c r="I236" s="33">
        <f>F236+G236+H236</f>
        <v>0</v>
      </c>
      <c r="J236" s="37">
        <f>'935'!Q236*(1-'935'!Y236/'11'!C$16)/(1-'935'!X236/'11'!B$16)</f>
        <v>0</v>
      </c>
      <c r="K236" s="33">
        <f>IF(D236,'935'!H236*D236/(D236+E236+I236),0)</f>
        <v>0</v>
      </c>
      <c r="L236" s="33">
        <f>IF(I236,'935'!H236*I236/(D236+E236+I236),0)</f>
        <v>0</v>
      </c>
      <c r="M236" s="33">
        <f>K236*(1-'935'!X236/'11'!B$16)</f>
        <v>0</v>
      </c>
      <c r="N236" s="49">
        <f>L236*(1-'935'!X236/'11'!B$16)</f>
        <v>0</v>
      </c>
      <c r="O236" s="50">
        <f>MATCH('935'!J236,'913'!$B$6:$B$1205,0)</f>
        <v>0</v>
      </c>
      <c r="P236" s="50">
        <f>MATCH(INDEX('913'!$D$6:$D$1205,O236),'913'!$B$6:$B$1205,0)</f>
        <v>0</v>
      </c>
      <c r="Q236" s="50">
        <f>MATCH(INDEX('913'!$D$6:$D$1205,P236),'913'!$B$6:$B$1205,0)</f>
        <v>0</v>
      </c>
      <c r="R236" s="50">
        <f>MATCH(INDEX('913'!$D$6:$D$1205,Q236),'913'!$B$6:$B$1205,0)</f>
        <v>0</v>
      </c>
      <c r="S236" s="50">
        <f>MATCH(INDEX('913'!$D$6:$D$1205,R236),'913'!$B$6:$B$1205,0)</f>
        <v>0</v>
      </c>
      <c r="T236" s="50">
        <f>MATCH(INDEX('913'!$D$6:$D$1205,S236),'913'!$B$6:$B$1205,0)</f>
        <v>0</v>
      </c>
      <c r="U236" s="50">
        <f>MATCH(INDEX('913'!$D$6:$D$1205,T236),'913'!$B$6:$B$1205,0)</f>
        <v>0</v>
      </c>
      <c r="V236" s="51">
        <f>MATCH(INDEX('913'!$D$6:$D$1205,U236),'913'!$B$6:$B$1205,0)</f>
        <v>0</v>
      </c>
      <c r="W236" s="37">
        <f>IF(ISNUMBER(O236),MAX(0,INDEX('913'!$E$6:$E$1205,O236)),0)</f>
        <v>0</v>
      </c>
      <c r="X236" s="37">
        <f>IF(ISNUMBER(P236),MAX(0,INDEX('913'!$E$6:$E$1205,P236)),0)</f>
        <v>0</v>
      </c>
      <c r="Y236" s="37">
        <f>IF(ISNUMBER(Q236),MAX(0,INDEX('913'!$E$6:$E$1205,Q236)),0)</f>
        <v>0</v>
      </c>
      <c r="Z236" s="37">
        <f>IF(ISNUMBER(R236),MAX(0,INDEX('913'!$E$6:$E$1205,R236)),0)</f>
        <v>0</v>
      </c>
      <c r="AA236" s="37">
        <f>IF(ISNUMBER(S236),MAX(0,INDEX('913'!$E$6:$E$1205,S236)),0)</f>
        <v>0</v>
      </c>
      <c r="AB236" s="37">
        <f>IF(ISNUMBER(T236),MAX(0,INDEX('913'!$E$6:$E$1205,T236)),0)</f>
        <v>0</v>
      </c>
      <c r="AC236" s="37">
        <f>IF(ISNUMBER(U236),MAX(0,INDEX('913'!$E$6:$E$1205,U236)),0)</f>
        <v>0</v>
      </c>
      <c r="AD236" s="52">
        <f>IF(ISNUMBER(V236),MAX(0,INDEX('913'!$E$6:$E$1205,V236)),0)</f>
        <v>0</v>
      </c>
      <c r="AE236" s="37">
        <f>IF(ISNUMBER(O236),MAX(0,INDEX('913'!$F$6:$F$1205,O236)),0)</f>
        <v>0</v>
      </c>
      <c r="AF236" s="37">
        <f>IF(ISNUMBER(P236),MAX(0,INDEX('913'!$F$6:$F$1205,P236)),0)</f>
        <v>0</v>
      </c>
      <c r="AG236" s="37">
        <f>IF(ISNUMBER(Q236),MAX(0,INDEX('913'!$F$6:$F$1205,Q236)),0)</f>
        <v>0</v>
      </c>
      <c r="AH236" s="37">
        <f>IF(ISNUMBER(R236),MAX(0,INDEX('913'!$F$6:$F$1205,R236)),0)</f>
        <v>0</v>
      </c>
      <c r="AI236" s="37">
        <f>IF(ISNUMBER(S236),MAX(0,INDEX('913'!$F$6:$F$1205,S236)),0)</f>
        <v>0</v>
      </c>
      <c r="AJ236" s="37">
        <f>IF(ISNUMBER(T236),MAX(0,INDEX('913'!$F$6:$F$1205,T236)),0)</f>
        <v>0</v>
      </c>
      <c r="AK236" s="37">
        <f>IF(ISNUMBER(U236),MAX(0,INDEX('913'!$F$6:$F$1205,U236)),0)</f>
        <v>0</v>
      </c>
      <c r="AL236" s="37">
        <f>IF(ISNUMBER(V236),MAX(0,INDEX('913'!$F$6:$F$1205,V236)),0)</f>
        <v>0</v>
      </c>
      <c r="AM236" s="33">
        <f>IF(ISNUMBER(O236),SQRT(INDEX('913'!$I$6:$I$1205,O236)^2+INDEX('913'!$J$6:$J$1205,O236)^2),0)</f>
        <v>0</v>
      </c>
      <c r="AN236" s="33">
        <f>IF(ISNUMBER(P236),SQRT(INDEX('913'!$I$6:$I$1205,P236)^2+INDEX('913'!$J$6:$J$1205,P236)^2),0)</f>
        <v>0</v>
      </c>
      <c r="AO236" s="33">
        <f>IF(ISNUMBER(Q236),SQRT(INDEX('913'!$I$6:$I$1205,Q236)^2+INDEX('913'!$J$6:$J$1205,Q236)^2),0)</f>
        <v>0</v>
      </c>
      <c r="AP236" s="33">
        <f>IF(ISNUMBER(R236),SQRT(INDEX('913'!$I$6:$I$1205,R236)^2+INDEX('913'!$J$6:$J$1205,R236)^2),0)</f>
        <v>0</v>
      </c>
      <c r="AQ236" s="33">
        <f>IF(ISNUMBER(S236),SQRT(INDEX('913'!$I$6:$I$1205,S236)^2+INDEX('913'!$J$6:$J$1205,S236)^2),0)</f>
        <v>0</v>
      </c>
      <c r="AR236" s="33">
        <f>IF(ISNUMBER(T236),SQRT(INDEX('913'!$I$6:$I$1205,T236)^2+INDEX('913'!$J$6:$J$1205,T236)^2),0)</f>
        <v>0</v>
      </c>
      <c r="AS236" s="33">
        <f>IF(ISNUMBER(U236),SQRT(INDEX('913'!$I$6:$I$1205,U236)^2+INDEX('913'!$J$6:$J$1205,U236)^2),0)</f>
        <v>0</v>
      </c>
      <c r="AT236" s="49">
        <f>IF(ISNUMBER(V236),SQRT(INDEX('913'!$I$6:$I$1205,V236)^2+INDEX('913'!$J$6:$J$1205,V236)^2),0)</f>
        <v>0</v>
      </c>
      <c r="AU236" s="37">
        <f>IF(AM236+AN236+AO236+AP236+AQ236+AR236+AS236+AT236=0,IF(COUNT(O236,P236,Q236,R236,S236,T236,U236,V236),(W236+X236+Y236+Z236+AA236+AB236+AC236+AD236)/COUNT(O236,P236,Q236,R236,S236,T236,U236,V236),0),(AM236*W236+AN236*X236+AO236*Y236+AP236*Z236+AQ236*AA236+AR236*AB236+AS236*AC236+AT236*AD236)/(AM236+AN236+AO236+AP236+AQ236+AR236+AS236+AT236))</f>
        <v>0</v>
      </c>
      <c r="AV236" s="37">
        <f>IF(AM236+AN236+AO236+AP236+AQ236+AR236+AS236+AT236=0,IF(COUNT(O236,P236,Q236,R236,S236,T236,U236,V236),(AE236+AF236+AG236+AH236+AI236+AJ236+AK236+AL236)/COUNT(O236,P236,Q236,R236,S236,T236,U236,V236),0),(AM236*AE236+AN236*AF236+AO236*AG236+AP236*AH236+AQ236*AI236+AR236*AJ236+AS236*AK236+AT236*AL236)/(AM236+AN236+AO236+AP236+AQ236+AR236+AS236+AT236))</f>
        <v>0</v>
      </c>
      <c r="AW236" s="52">
        <f>-100*'935'!W236*(AU236+AV236)/'11'!C$16</f>
        <v>0</v>
      </c>
      <c r="AX236" s="37">
        <f>INDEX('DNO totals'!$B$52:$G$52,IF('935'!K236,IF(MOD('935'!K236,1000),IF(MOD('935'!K236,100),IF(MOD('935'!K236,10),IF(MOD('935'!K236,1000)=1,6,5),4),3),2),1))</f>
        <v>0</v>
      </c>
      <c r="AY236" s="52">
        <f>J236*AX236</f>
        <v>0</v>
      </c>
      <c r="AZ236" s="37">
        <f>AX236*'Parameters'!B$11</f>
        <v>0</v>
      </c>
      <c r="BA236" s="37">
        <f>IF('935'!$K236=1000,'Charging rates'!$C$29*$AZ236/(1+'DNO totals'!$C$60)*'935'!$L236,0)</f>
        <v>0</v>
      </c>
      <c r="BB236" s="37">
        <f>IF(MOD('935'!$K236,1000)=100,'Charging rates'!$D$29*$AZ236/(1+'DNO totals'!$D$60)*'935'!$M236,0)</f>
        <v>0</v>
      </c>
      <c r="BC236" s="37">
        <f>IF(MOD('935'!$K236,100)=10,'Charging rates'!$E$29*$AZ236/(1+'DNO totals'!$E$60)*'935'!$N236,0)</f>
        <v>0</v>
      </c>
      <c r="BD236" s="37">
        <f>IF(AND(MOD('935'!$K236,10)&gt;0,MOD('935'!$K236,1000)&gt;1),'Charging rates'!$F$29*$AZ236/(1+'DNO totals'!$F$60)*'935'!$O236,0)</f>
        <v>0</v>
      </c>
      <c r="BE236" s="37">
        <f>IF(MOD('935'!$K236,1000)=1,'Charging rates'!$G$29*$AZ236/(1+'DNO totals'!$G$60)*'935'!$P236,0)</f>
        <v>0</v>
      </c>
      <c r="BF236" s="37">
        <f>IF('935'!$K236&gt;1000,'Charging rates'!$C$29*$AY236*'935'!$L236,0)</f>
        <v>0</v>
      </c>
      <c r="BG236" s="37">
        <f>IF(MOD('935'!$K236,1000)&gt;100,'Charging rates'!$D$29*$AY236*'935'!$M236,0)</f>
        <v>0</v>
      </c>
      <c r="BH236" s="37">
        <f>IF(MOD('935'!$K236,100)&gt;10,'Charging rates'!$E$29*$AY236*'935'!$N236,0)</f>
        <v>0</v>
      </c>
      <c r="BI236" s="37">
        <f>$BA236+$BB236+$BC236+$BD236+$BE236</f>
        <v>0</v>
      </c>
      <c r="BJ236" s="52">
        <f>$BF236+$BG236+$BH236</f>
        <v>0</v>
      </c>
      <c r="BK236" s="37">
        <f>AW236*(1+'Charging rates'!B$42+0.6*'Charging rates'!B$67+'Charging rates'!B$54)-100*'Charging rates'!B$76/'11'!C$16*'935'!W236</f>
        <v>0</v>
      </c>
      <c r="BL236" s="37">
        <f>IF(I236,BK236*I236/(I236+E236),0)</f>
        <v>0</v>
      </c>
      <c r="BM236" s="52">
        <f>ROUND(BL236,3)</f>
        <v>0</v>
      </c>
      <c r="BN236" s="33">
        <f>IF('935'!V236="VOID",0,'935'!V236*(1-'935'!X236/'11'!B$16))</f>
        <v>0</v>
      </c>
      <c r="BO236" s="36">
        <f>IF(I236,-100*'Charging rates'!B$76/'11'!B$16*BN236/I236,0)</f>
        <v>0</v>
      </c>
      <c r="BP236" s="36">
        <f>IF(C236,'DNO totals'!B$171,0)</f>
        <v>0</v>
      </c>
      <c r="BQ236" s="36">
        <f>ROUND(BP236,2)</f>
        <v>0</v>
      </c>
      <c r="BR236" s="36">
        <f>IF(C236,(BP236+BO236),0)</f>
        <v>0</v>
      </c>
      <c r="BS236" s="53">
        <f>ROUND(BR236,2)</f>
        <v>0</v>
      </c>
      <c r="BT236" s="33">
        <f>'935'!C236&lt;&gt;"VOID"</f>
        <v>0</v>
      </c>
      <c r="BU236" s="36">
        <f>IF(BT236,(100/'11'!B$16*K236*((1-'935'!I236)*'Charging rates'!B$42+'Charging rates'!B$54)),0)</f>
        <v>0</v>
      </c>
      <c r="BV236" s="36">
        <f>100/'11'!B$16*N236*('Charging rates'!B$42+'Charging rates'!B$54)</f>
        <v>0</v>
      </c>
      <c r="BW236" s="36">
        <f>100/'11'!B$16*L236*('Charging rates'!B$42+'Charging rates'!B$54)</f>
        <v>0</v>
      </c>
      <c r="BX236" s="53">
        <f>ROUND(BW236,2)</f>
        <v>0</v>
      </c>
      <c r="BY236" s="33">
        <f>D236-('935'!T236*(1-'935'!X236/'11'!B$16))</f>
        <v>0</v>
      </c>
      <c r="BZ236" s="33">
        <f>0-IF(ISNUMBER(O236),INDEX('913'!$I$6:$I$1205,O236),0)-IF(ISNUMBER(P236),INDEX('913'!$I$6:$I$1205,P236),0)-IF(ISNUMBER(Q236),INDEX('913'!$I$6:$I$1205,Q236),0)-IF(ISNUMBER(R236),INDEX('913'!$I$6:$I$1205,R236),0)-IF(ISNUMBER(S236),INDEX('913'!$I$6:$I$1205,S236),0)-IF(ISNUMBER(T236),INDEX('913'!$I$6:$I$1205,T236),0)-IF(ISNUMBER(U236),INDEX('913'!$I$6:$I$1205,U236),0)-IF(ISNUMBER(V236),INDEX('913'!$I$6:$I$1205,V236),0)</f>
        <v>0</v>
      </c>
      <c r="CA236" s="37">
        <f>IF(BZ236=0,1,MAX(1,SQRT(BZ236^2+(IF(ISNUMBER(O236),INDEX('913'!$J$6:$J$1205,O236),0)+IF(ISNUMBER(P236),INDEX('913'!$J$6:$J$1205,P236),0)+IF(ISNUMBER(Q236),INDEX('913'!$J$6:$J$1205,Q236),0)+IF(ISNUMBER(R236),INDEX('913'!$J$6:$J$1205,R236),0)+IF(ISNUMBER(S236),INDEX('913'!$J$6:$J$1205,S236),0)+IF(ISNUMBER(T236),INDEX('913'!$J$6:$J$1205,T236),0)+IF(ISNUMBER(U236),INDEX('913'!$J$6:$J$1205,U236),0)+IF(ISNUMBER(V236),INDEX('913'!$J$6:$J$1205,V236),0))^2)/BZ236))</f>
        <v>0</v>
      </c>
      <c r="CB236" s="36">
        <f>100*AU236/'11'!B$16</f>
        <v>0</v>
      </c>
      <c r="CC236" s="37">
        <f>100*(AV236*CA236)/'11'!C$16</f>
        <v>0</v>
      </c>
      <c r="CD236" s="37">
        <f>IF(D236=0,1,BY236/D236)*CC236</f>
        <v>0</v>
      </c>
      <c r="CE236" s="36">
        <f>IF(D236=0,1,BY236/D236)*CB236</f>
        <v>0</v>
      </c>
      <c r="CF236" s="54">
        <f>'11'!C$16-'935'!Y236</f>
        <v>0</v>
      </c>
      <c r="CG236" s="37">
        <f>MAX('DNO totals'!B$312+0,MIN('935'!L236+0,'DNO totals'!B$304+0))</f>
        <v>0</v>
      </c>
      <c r="CH236" s="37">
        <f>MAX('DNO totals'!C$312+0,MIN('935'!M236+0,'DNO totals'!C$304+0))</f>
        <v>0</v>
      </c>
      <c r="CI236" s="37">
        <f>MAX('DNO totals'!D$312+0,MIN('935'!N236+0,'DNO totals'!D$304+0))</f>
        <v>0</v>
      </c>
      <c r="CJ236" s="37">
        <f>MAX('DNO totals'!E$312+0,MIN('935'!O236+0,'DNO totals'!E$304+0))</f>
        <v>0</v>
      </c>
      <c r="CK236" s="52">
        <f>MAX('DNO totals'!F$312+0,MIN('935'!P236+0,'DNO totals'!F$304+0))</f>
        <v>0</v>
      </c>
      <c r="CL236" s="37">
        <f>IF('935'!$K236=1000,'Charging rates'!$C$29*$AZ236/(1+'DNO totals'!$C$60)*$CG236,0)</f>
        <v>0</v>
      </c>
      <c r="CM236" s="37">
        <f>IF(MOD('935'!$K236,1000)=100,'Charging rates'!$D$29*$AZ236/(1+'DNO totals'!$D$60)*$CH236,0)</f>
        <v>0</v>
      </c>
      <c r="CN236" s="37">
        <f>IF(MOD('935'!$K236,100)=10,'Charging rates'!$E$29*$AZ236/(1+'DNO totals'!$E$60)*$CI236,0)</f>
        <v>0</v>
      </c>
      <c r="CO236" s="37">
        <f>IF(AND(MOD('935'!$K236,10)&gt;0,MOD('935'!$K236,1000)&gt;1),'Charging rates'!$F$29*$AZ236/(1+'DNO totals'!$F$60)*$CJ236,0)</f>
        <v>0</v>
      </c>
      <c r="CP236" s="37">
        <f>IF(MOD('935'!$K236,1000)=1,'Charging rates'!$G$29*$AZ236/(1+'DNO totals'!$G$60)*$CK236,0)</f>
        <v>0</v>
      </c>
      <c r="CQ236" s="52">
        <f>$CL236+$CM236+$CN236+$CO236+$CP236</f>
        <v>0</v>
      </c>
      <c r="CR236" s="37">
        <f>IF('935'!$K236&gt;1000,'Charging rates'!$C$29*$AY236*$CG236,0)</f>
        <v>0</v>
      </c>
      <c r="CS236" s="37">
        <f>IF(MOD('935'!$K236,1000)&gt;100,'Charging rates'!$D$29*$AY236*$CH236,0)</f>
        <v>0</v>
      </c>
      <c r="CT236" s="37">
        <f>IF(MOD('935'!$K236,100)&gt;10,'Charging rates'!$E$29*$AY236*$CI236,0)</f>
        <v>0</v>
      </c>
      <c r="CU236" s="52">
        <f>$CR236+$CS236+$CT236</f>
        <v>0</v>
      </c>
      <c r="CV236" s="36">
        <f>100*(AV236*'935'!Q236*CA236)/'11'!B$16</f>
        <v>0</v>
      </c>
      <c r="CW236" s="36">
        <f>100/'11'!B$16*'Charging rates'!B$76*AY236</f>
        <v>0</v>
      </c>
      <c r="CX236" s="36">
        <f>IF(D236=0,0,(1-BY236/D236)*(CB236+IF('935'!Q236=0,0,(CC236*'935'!Q236*('11'!C$16-'935'!Y236)/('11'!B$16-'935'!X236)))))</f>
        <v>0</v>
      </c>
      <c r="CY236" s="36">
        <f>CW236+CE236</f>
        <v>0</v>
      </c>
      <c r="CZ236" s="49">
        <f>(CQ236+CU236)*D236</f>
        <v>0</v>
      </c>
      <c r="DA236" s="33">
        <f>D236*('Parameters'!B$21+J236)*IF('DNO totals'!B$323&lt;0,1,'935'!S236)</f>
        <v>0</v>
      </c>
      <c r="DB236" s="52">
        <f>IF('DNO totals'!B$323&lt;0,1,'935'!S236)*('Parameters'!B$21+J236)</f>
        <v>0</v>
      </c>
      <c r="DC236" s="37">
        <f>CY236+'Charging rates'!B$106*DB236*100/'11'!B$16</f>
        <v>0</v>
      </c>
      <c r="DD236" s="37">
        <f>DC236+'Charging rates'!B$116*('Parameters'!B$21+J236)*100/'11'!B$16*IF('DNO totals'!B$323&lt;0,1,'935'!S236)</f>
        <v>0</v>
      </c>
      <c r="DE236" s="37">
        <f>'Charging rates'!B$97*(CQ236+CU236)*100/'11'!B$16</f>
        <v>0</v>
      </c>
      <c r="DF236" s="36">
        <f>MAX(0-(CC236*J236*'11'!C$16/'11'!B$16),DD236+DE236)</f>
        <v>0</v>
      </c>
      <c r="DG236" s="37">
        <f>IF(BT236,IF(J236=0,CD236,MAX(0,MIN(CD236,CD236+(DF236/'935'!Q236*('11'!B$16-'935'!X236)/('11'!C$16-'935'!Y236))))),0)</f>
        <v>0</v>
      </c>
      <c r="DH236" s="36">
        <f>IF(BT236,MAX(0,DF236),0)</f>
        <v>0</v>
      </c>
      <c r="DI236" s="53">
        <f>DH236+CX236</f>
        <v>0</v>
      </c>
    </row>
    <row r="237" spans="1:113">
      <c r="A237" s="28">
        <v>137</v>
      </c>
      <c r="B237" s="48">
        <f>'935'!B237</f>
        <v>0</v>
      </c>
      <c r="C237" s="33">
        <f>OR('935'!E237&lt;&gt;"VOID",'935'!F237&lt;&gt;"VOID",'935'!G237&lt;&gt;"VOID")</f>
        <v>0</v>
      </c>
      <c r="D237" s="33">
        <f>IF('935'!C237="VOID",0,('935'!C237*(1-'935'!X237/'11'!B$16)))</f>
        <v>0</v>
      </c>
      <c r="E237" s="33">
        <f>IF('935'!D237="VOID",0,'935'!D237*(1-'935'!X237/'11'!B$16))</f>
        <v>0</v>
      </c>
      <c r="F237" s="33">
        <f>IF('935'!E237="VOID",0,'935'!E237*(1-'935'!X237/'11'!B$16))</f>
        <v>0</v>
      </c>
      <c r="G237" s="33">
        <f>IF('935'!F237="VOID",0,'935'!F237*(1-'935'!X237/'11'!B$16))</f>
        <v>0</v>
      </c>
      <c r="H237" s="33">
        <f>IF('935'!G237="VOID",0,'935'!G237*(1-'935'!X237/'11'!B$16))</f>
        <v>0</v>
      </c>
      <c r="I237" s="33">
        <f>F237+G237+H237</f>
        <v>0</v>
      </c>
      <c r="J237" s="37">
        <f>'935'!Q237*(1-'935'!Y237/'11'!C$16)/(1-'935'!X237/'11'!B$16)</f>
        <v>0</v>
      </c>
      <c r="K237" s="33">
        <f>IF(D237,'935'!H237*D237/(D237+E237+I237),0)</f>
        <v>0</v>
      </c>
      <c r="L237" s="33">
        <f>IF(I237,'935'!H237*I237/(D237+E237+I237),0)</f>
        <v>0</v>
      </c>
      <c r="M237" s="33">
        <f>K237*(1-'935'!X237/'11'!B$16)</f>
        <v>0</v>
      </c>
      <c r="N237" s="49">
        <f>L237*(1-'935'!X237/'11'!B$16)</f>
        <v>0</v>
      </c>
      <c r="O237" s="50">
        <f>MATCH('935'!J237,'913'!$B$6:$B$1205,0)</f>
        <v>0</v>
      </c>
      <c r="P237" s="50">
        <f>MATCH(INDEX('913'!$D$6:$D$1205,O237),'913'!$B$6:$B$1205,0)</f>
        <v>0</v>
      </c>
      <c r="Q237" s="50">
        <f>MATCH(INDEX('913'!$D$6:$D$1205,P237),'913'!$B$6:$B$1205,0)</f>
        <v>0</v>
      </c>
      <c r="R237" s="50">
        <f>MATCH(INDEX('913'!$D$6:$D$1205,Q237),'913'!$B$6:$B$1205,0)</f>
        <v>0</v>
      </c>
      <c r="S237" s="50">
        <f>MATCH(INDEX('913'!$D$6:$D$1205,R237),'913'!$B$6:$B$1205,0)</f>
        <v>0</v>
      </c>
      <c r="T237" s="50">
        <f>MATCH(INDEX('913'!$D$6:$D$1205,S237),'913'!$B$6:$B$1205,0)</f>
        <v>0</v>
      </c>
      <c r="U237" s="50">
        <f>MATCH(INDEX('913'!$D$6:$D$1205,T237),'913'!$B$6:$B$1205,0)</f>
        <v>0</v>
      </c>
      <c r="V237" s="51">
        <f>MATCH(INDEX('913'!$D$6:$D$1205,U237),'913'!$B$6:$B$1205,0)</f>
        <v>0</v>
      </c>
      <c r="W237" s="37">
        <f>IF(ISNUMBER(O237),MAX(0,INDEX('913'!$E$6:$E$1205,O237)),0)</f>
        <v>0</v>
      </c>
      <c r="X237" s="37">
        <f>IF(ISNUMBER(P237),MAX(0,INDEX('913'!$E$6:$E$1205,P237)),0)</f>
        <v>0</v>
      </c>
      <c r="Y237" s="37">
        <f>IF(ISNUMBER(Q237),MAX(0,INDEX('913'!$E$6:$E$1205,Q237)),0)</f>
        <v>0</v>
      </c>
      <c r="Z237" s="37">
        <f>IF(ISNUMBER(R237),MAX(0,INDEX('913'!$E$6:$E$1205,R237)),0)</f>
        <v>0</v>
      </c>
      <c r="AA237" s="37">
        <f>IF(ISNUMBER(S237),MAX(0,INDEX('913'!$E$6:$E$1205,S237)),0)</f>
        <v>0</v>
      </c>
      <c r="AB237" s="37">
        <f>IF(ISNUMBER(T237),MAX(0,INDEX('913'!$E$6:$E$1205,T237)),0)</f>
        <v>0</v>
      </c>
      <c r="AC237" s="37">
        <f>IF(ISNUMBER(U237),MAX(0,INDEX('913'!$E$6:$E$1205,U237)),0)</f>
        <v>0</v>
      </c>
      <c r="AD237" s="52">
        <f>IF(ISNUMBER(V237),MAX(0,INDEX('913'!$E$6:$E$1205,V237)),0)</f>
        <v>0</v>
      </c>
      <c r="AE237" s="37">
        <f>IF(ISNUMBER(O237),MAX(0,INDEX('913'!$F$6:$F$1205,O237)),0)</f>
        <v>0</v>
      </c>
      <c r="AF237" s="37">
        <f>IF(ISNUMBER(P237),MAX(0,INDEX('913'!$F$6:$F$1205,P237)),0)</f>
        <v>0</v>
      </c>
      <c r="AG237" s="37">
        <f>IF(ISNUMBER(Q237),MAX(0,INDEX('913'!$F$6:$F$1205,Q237)),0)</f>
        <v>0</v>
      </c>
      <c r="AH237" s="37">
        <f>IF(ISNUMBER(R237),MAX(0,INDEX('913'!$F$6:$F$1205,R237)),0)</f>
        <v>0</v>
      </c>
      <c r="AI237" s="37">
        <f>IF(ISNUMBER(S237),MAX(0,INDEX('913'!$F$6:$F$1205,S237)),0)</f>
        <v>0</v>
      </c>
      <c r="AJ237" s="37">
        <f>IF(ISNUMBER(T237),MAX(0,INDEX('913'!$F$6:$F$1205,T237)),0)</f>
        <v>0</v>
      </c>
      <c r="AK237" s="37">
        <f>IF(ISNUMBER(U237),MAX(0,INDEX('913'!$F$6:$F$1205,U237)),0)</f>
        <v>0</v>
      </c>
      <c r="AL237" s="37">
        <f>IF(ISNUMBER(V237),MAX(0,INDEX('913'!$F$6:$F$1205,V237)),0)</f>
        <v>0</v>
      </c>
      <c r="AM237" s="33">
        <f>IF(ISNUMBER(O237),SQRT(INDEX('913'!$I$6:$I$1205,O237)^2+INDEX('913'!$J$6:$J$1205,O237)^2),0)</f>
        <v>0</v>
      </c>
      <c r="AN237" s="33">
        <f>IF(ISNUMBER(P237),SQRT(INDEX('913'!$I$6:$I$1205,P237)^2+INDEX('913'!$J$6:$J$1205,P237)^2),0)</f>
        <v>0</v>
      </c>
      <c r="AO237" s="33">
        <f>IF(ISNUMBER(Q237),SQRT(INDEX('913'!$I$6:$I$1205,Q237)^2+INDEX('913'!$J$6:$J$1205,Q237)^2),0)</f>
        <v>0</v>
      </c>
      <c r="AP237" s="33">
        <f>IF(ISNUMBER(R237),SQRT(INDEX('913'!$I$6:$I$1205,R237)^2+INDEX('913'!$J$6:$J$1205,R237)^2),0)</f>
        <v>0</v>
      </c>
      <c r="AQ237" s="33">
        <f>IF(ISNUMBER(S237),SQRT(INDEX('913'!$I$6:$I$1205,S237)^2+INDEX('913'!$J$6:$J$1205,S237)^2),0)</f>
        <v>0</v>
      </c>
      <c r="AR237" s="33">
        <f>IF(ISNUMBER(T237),SQRT(INDEX('913'!$I$6:$I$1205,T237)^2+INDEX('913'!$J$6:$J$1205,T237)^2),0)</f>
        <v>0</v>
      </c>
      <c r="AS237" s="33">
        <f>IF(ISNUMBER(U237),SQRT(INDEX('913'!$I$6:$I$1205,U237)^2+INDEX('913'!$J$6:$J$1205,U237)^2),0)</f>
        <v>0</v>
      </c>
      <c r="AT237" s="49">
        <f>IF(ISNUMBER(V237),SQRT(INDEX('913'!$I$6:$I$1205,V237)^2+INDEX('913'!$J$6:$J$1205,V237)^2),0)</f>
        <v>0</v>
      </c>
      <c r="AU237" s="37">
        <f>IF(AM237+AN237+AO237+AP237+AQ237+AR237+AS237+AT237=0,IF(COUNT(O237,P237,Q237,R237,S237,T237,U237,V237),(W237+X237+Y237+Z237+AA237+AB237+AC237+AD237)/COUNT(O237,P237,Q237,R237,S237,T237,U237,V237),0),(AM237*W237+AN237*X237+AO237*Y237+AP237*Z237+AQ237*AA237+AR237*AB237+AS237*AC237+AT237*AD237)/(AM237+AN237+AO237+AP237+AQ237+AR237+AS237+AT237))</f>
        <v>0</v>
      </c>
      <c r="AV237" s="37">
        <f>IF(AM237+AN237+AO237+AP237+AQ237+AR237+AS237+AT237=0,IF(COUNT(O237,P237,Q237,R237,S237,T237,U237,V237),(AE237+AF237+AG237+AH237+AI237+AJ237+AK237+AL237)/COUNT(O237,P237,Q237,R237,S237,T237,U237,V237),0),(AM237*AE237+AN237*AF237+AO237*AG237+AP237*AH237+AQ237*AI237+AR237*AJ237+AS237*AK237+AT237*AL237)/(AM237+AN237+AO237+AP237+AQ237+AR237+AS237+AT237))</f>
        <v>0</v>
      </c>
      <c r="AW237" s="52">
        <f>-100*'935'!W237*(AU237+AV237)/'11'!C$16</f>
        <v>0</v>
      </c>
      <c r="AX237" s="37">
        <f>INDEX('DNO totals'!$B$52:$G$52,IF('935'!K237,IF(MOD('935'!K237,1000),IF(MOD('935'!K237,100),IF(MOD('935'!K237,10),IF(MOD('935'!K237,1000)=1,6,5),4),3),2),1))</f>
        <v>0</v>
      </c>
      <c r="AY237" s="52">
        <f>J237*AX237</f>
        <v>0</v>
      </c>
      <c r="AZ237" s="37">
        <f>AX237*'Parameters'!B$11</f>
        <v>0</v>
      </c>
      <c r="BA237" s="37">
        <f>IF('935'!$K237=1000,'Charging rates'!$C$29*$AZ237/(1+'DNO totals'!$C$60)*'935'!$L237,0)</f>
        <v>0</v>
      </c>
      <c r="BB237" s="37">
        <f>IF(MOD('935'!$K237,1000)=100,'Charging rates'!$D$29*$AZ237/(1+'DNO totals'!$D$60)*'935'!$M237,0)</f>
        <v>0</v>
      </c>
      <c r="BC237" s="37">
        <f>IF(MOD('935'!$K237,100)=10,'Charging rates'!$E$29*$AZ237/(1+'DNO totals'!$E$60)*'935'!$N237,0)</f>
        <v>0</v>
      </c>
      <c r="BD237" s="37">
        <f>IF(AND(MOD('935'!$K237,10)&gt;0,MOD('935'!$K237,1000)&gt;1),'Charging rates'!$F$29*$AZ237/(1+'DNO totals'!$F$60)*'935'!$O237,0)</f>
        <v>0</v>
      </c>
      <c r="BE237" s="37">
        <f>IF(MOD('935'!$K237,1000)=1,'Charging rates'!$G$29*$AZ237/(1+'DNO totals'!$G$60)*'935'!$P237,0)</f>
        <v>0</v>
      </c>
      <c r="BF237" s="37">
        <f>IF('935'!$K237&gt;1000,'Charging rates'!$C$29*$AY237*'935'!$L237,0)</f>
        <v>0</v>
      </c>
      <c r="BG237" s="37">
        <f>IF(MOD('935'!$K237,1000)&gt;100,'Charging rates'!$D$29*$AY237*'935'!$M237,0)</f>
        <v>0</v>
      </c>
      <c r="BH237" s="37">
        <f>IF(MOD('935'!$K237,100)&gt;10,'Charging rates'!$E$29*$AY237*'935'!$N237,0)</f>
        <v>0</v>
      </c>
      <c r="BI237" s="37">
        <f>$BA237+$BB237+$BC237+$BD237+$BE237</f>
        <v>0</v>
      </c>
      <c r="BJ237" s="52">
        <f>$BF237+$BG237+$BH237</f>
        <v>0</v>
      </c>
      <c r="BK237" s="37">
        <f>AW237*(1+'Charging rates'!B$42+0.6*'Charging rates'!B$67+'Charging rates'!B$54)-100*'Charging rates'!B$76/'11'!C$16*'935'!W237</f>
        <v>0</v>
      </c>
      <c r="BL237" s="37">
        <f>IF(I237,BK237*I237/(I237+E237),0)</f>
        <v>0</v>
      </c>
      <c r="BM237" s="52">
        <f>ROUND(BL237,3)</f>
        <v>0</v>
      </c>
      <c r="BN237" s="33">
        <f>IF('935'!V237="VOID",0,'935'!V237*(1-'935'!X237/'11'!B$16))</f>
        <v>0</v>
      </c>
      <c r="BO237" s="36">
        <f>IF(I237,-100*'Charging rates'!B$76/'11'!B$16*BN237/I237,0)</f>
        <v>0</v>
      </c>
      <c r="BP237" s="36">
        <f>IF(C237,'DNO totals'!B$171,0)</f>
        <v>0</v>
      </c>
      <c r="BQ237" s="36">
        <f>ROUND(BP237,2)</f>
        <v>0</v>
      </c>
      <c r="BR237" s="36">
        <f>IF(C237,(BP237+BO237),0)</f>
        <v>0</v>
      </c>
      <c r="BS237" s="53">
        <f>ROUND(BR237,2)</f>
        <v>0</v>
      </c>
      <c r="BT237" s="33">
        <f>'935'!C237&lt;&gt;"VOID"</f>
        <v>0</v>
      </c>
      <c r="BU237" s="36">
        <f>IF(BT237,(100/'11'!B$16*K237*((1-'935'!I237)*'Charging rates'!B$42+'Charging rates'!B$54)),0)</f>
        <v>0</v>
      </c>
      <c r="BV237" s="36">
        <f>100/'11'!B$16*N237*('Charging rates'!B$42+'Charging rates'!B$54)</f>
        <v>0</v>
      </c>
      <c r="BW237" s="36">
        <f>100/'11'!B$16*L237*('Charging rates'!B$42+'Charging rates'!B$54)</f>
        <v>0</v>
      </c>
      <c r="BX237" s="53">
        <f>ROUND(BW237,2)</f>
        <v>0</v>
      </c>
      <c r="BY237" s="33">
        <f>D237-('935'!T237*(1-'935'!X237/'11'!B$16))</f>
        <v>0</v>
      </c>
      <c r="BZ237" s="33">
        <f>0-IF(ISNUMBER(O237),INDEX('913'!$I$6:$I$1205,O237),0)-IF(ISNUMBER(P237),INDEX('913'!$I$6:$I$1205,P237),0)-IF(ISNUMBER(Q237),INDEX('913'!$I$6:$I$1205,Q237),0)-IF(ISNUMBER(R237),INDEX('913'!$I$6:$I$1205,R237),0)-IF(ISNUMBER(S237),INDEX('913'!$I$6:$I$1205,S237),0)-IF(ISNUMBER(T237),INDEX('913'!$I$6:$I$1205,T237),0)-IF(ISNUMBER(U237),INDEX('913'!$I$6:$I$1205,U237),0)-IF(ISNUMBER(V237),INDEX('913'!$I$6:$I$1205,V237),0)</f>
        <v>0</v>
      </c>
      <c r="CA237" s="37">
        <f>IF(BZ237=0,1,MAX(1,SQRT(BZ237^2+(IF(ISNUMBER(O237),INDEX('913'!$J$6:$J$1205,O237),0)+IF(ISNUMBER(P237),INDEX('913'!$J$6:$J$1205,P237),0)+IF(ISNUMBER(Q237),INDEX('913'!$J$6:$J$1205,Q237),0)+IF(ISNUMBER(R237),INDEX('913'!$J$6:$J$1205,R237),0)+IF(ISNUMBER(S237),INDEX('913'!$J$6:$J$1205,S237),0)+IF(ISNUMBER(T237),INDEX('913'!$J$6:$J$1205,T237),0)+IF(ISNUMBER(U237),INDEX('913'!$J$6:$J$1205,U237),0)+IF(ISNUMBER(V237),INDEX('913'!$J$6:$J$1205,V237),0))^2)/BZ237))</f>
        <v>0</v>
      </c>
      <c r="CB237" s="36">
        <f>100*AU237/'11'!B$16</f>
        <v>0</v>
      </c>
      <c r="CC237" s="37">
        <f>100*(AV237*CA237)/'11'!C$16</f>
        <v>0</v>
      </c>
      <c r="CD237" s="37">
        <f>IF(D237=0,1,BY237/D237)*CC237</f>
        <v>0</v>
      </c>
      <c r="CE237" s="36">
        <f>IF(D237=0,1,BY237/D237)*CB237</f>
        <v>0</v>
      </c>
      <c r="CF237" s="54">
        <f>'11'!C$16-'935'!Y237</f>
        <v>0</v>
      </c>
      <c r="CG237" s="37">
        <f>MAX('DNO totals'!B$312+0,MIN('935'!L237+0,'DNO totals'!B$304+0))</f>
        <v>0</v>
      </c>
      <c r="CH237" s="37">
        <f>MAX('DNO totals'!C$312+0,MIN('935'!M237+0,'DNO totals'!C$304+0))</f>
        <v>0</v>
      </c>
      <c r="CI237" s="37">
        <f>MAX('DNO totals'!D$312+0,MIN('935'!N237+0,'DNO totals'!D$304+0))</f>
        <v>0</v>
      </c>
      <c r="CJ237" s="37">
        <f>MAX('DNO totals'!E$312+0,MIN('935'!O237+0,'DNO totals'!E$304+0))</f>
        <v>0</v>
      </c>
      <c r="CK237" s="52">
        <f>MAX('DNO totals'!F$312+0,MIN('935'!P237+0,'DNO totals'!F$304+0))</f>
        <v>0</v>
      </c>
      <c r="CL237" s="37">
        <f>IF('935'!$K237=1000,'Charging rates'!$C$29*$AZ237/(1+'DNO totals'!$C$60)*$CG237,0)</f>
        <v>0</v>
      </c>
      <c r="CM237" s="37">
        <f>IF(MOD('935'!$K237,1000)=100,'Charging rates'!$D$29*$AZ237/(1+'DNO totals'!$D$60)*$CH237,0)</f>
        <v>0</v>
      </c>
      <c r="CN237" s="37">
        <f>IF(MOD('935'!$K237,100)=10,'Charging rates'!$E$29*$AZ237/(1+'DNO totals'!$E$60)*$CI237,0)</f>
        <v>0</v>
      </c>
      <c r="CO237" s="37">
        <f>IF(AND(MOD('935'!$K237,10)&gt;0,MOD('935'!$K237,1000)&gt;1),'Charging rates'!$F$29*$AZ237/(1+'DNO totals'!$F$60)*$CJ237,0)</f>
        <v>0</v>
      </c>
      <c r="CP237" s="37">
        <f>IF(MOD('935'!$K237,1000)=1,'Charging rates'!$G$29*$AZ237/(1+'DNO totals'!$G$60)*$CK237,0)</f>
        <v>0</v>
      </c>
      <c r="CQ237" s="52">
        <f>$CL237+$CM237+$CN237+$CO237+$CP237</f>
        <v>0</v>
      </c>
      <c r="CR237" s="37">
        <f>IF('935'!$K237&gt;1000,'Charging rates'!$C$29*$AY237*$CG237,0)</f>
        <v>0</v>
      </c>
      <c r="CS237" s="37">
        <f>IF(MOD('935'!$K237,1000)&gt;100,'Charging rates'!$D$29*$AY237*$CH237,0)</f>
        <v>0</v>
      </c>
      <c r="CT237" s="37">
        <f>IF(MOD('935'!$K237,100)&gt;10,'Charging rates'!$E$29*$AY237*$CI237,0)</f>
        <v>0</v>
      </c>
      <c r="CU237" s="52">
        <f>$CR237+$CS237+$CT237</f>
        <v>0</v>
      </c>
      <c r="CV237" s="36">
        <f>100*(AV237*'935'!Q237*CA237)/'11'!B$16</f>
        <v>0</v>
      </c>
      <c r="CW237" s="36">
        <f>100/'11'!B$16*'Charging rates'!B$76*AY237</f>
        <v>0</v>
      </c>
      <c r="CX237" s="36">
        <f>IF(D237=0,0,(1-BY237/D237)*(CB237+IF('935'!Q237=0,0,(CC237*'935'!Q237*('11'!C$16-'935'!Y237)/('11'!B$16-'935'!X237)))))</f>
        <v>0</v>
      </c>
      <c r="CY237" s="36">
        <f>CW237+CE237</f>
        <v>0</v>
      </c>
      <c r="CZ237" s="49">
        <f>(CQ237+CU237)*D237</f>
        <v>0</v>
      </c>
      <c r="DA237" s="33">
        <f>D237*('Parameters'!B$21+J237)*IF('DNO totals'!B$323&lt;0,1,'935'!S237)</f>
        <v>0</v>
      </c>
      <c r="DB237" s="52">
        <f>IF('DNO totals'!B$323&lt;0,1,'935'!S237)*('Parameters'!B$21+J237)</f>
        <v>0</v>
      </c>
      <c r="DC237" s="37">
        <f>CY237+'Charging rates'!B$106*DB237*100/'11'!B$16</f>
        <v>0</v>
      </c>
      <c r="DD237" s="37">
        <f>DC237+'Charging rates'!B$116*('Parameters'!B$21+J237)*100/'11'!B$16*IF('DNO totals'!B$323&lt;0,1,'935'!S237)</f>
        <v>0</v>
      </c>
      <c r="DE237" s="37">
        <f>'Charging rates'!B$97*(CQ237+CU237)*100/'11'!B$16</f>
        <v>0</v>
      </c>
      <c r="DF237" s="36">
        <f>MAX(0-(CC237*J237*'11'!C$16/'11'!B$16),DD237+DE237)</f>
        <v>0</v>
      </c>
      <c r="DG237" s="37">
        <f>IF(BT237,IF(J237=0,CD237,MAX(0,MIN(CD237,CD237+(DF237/'935'!Q237*('11'!B$16-'935'!X237)/('11'!C$16-'935'!Y237))))),0)</f>
        <v>0</v>
      </c>
      <c r="DH237" s="36">
        <f>IF(BT237,MAX(0,DF237),0)</f>
        <v>0</v>
      </c>
      <c r="DI237" s="53">
        <f>DH237+CX237</f>
        <v>0</v>
      </c>
    </row>
    <row r="238" spans="1:113">
      <c r="A238" s="28">
        <v>138</v>
      </c>
      <c r="B238" s="48">
        <f>'935'!B238</f>
        <v>0</v>
      </c>
      <c r="C238" s="33">
        <f>OR('935'!E238&lt;&gt;"VOID",'935'!F238&lt;&gt;"VOID",'935'!G238&lt;&gt;"VOID")</f>
        <v>0</v>
      </c>
      <c r="D238" s="33">
        <f>IF('935'!C238="VOID",0,('935'!C238*(1-'935'!X238/'11'!B$16)))</f>
        <v>0</v>
      </c>
      <c r="E238" s="33">
        <f>IF('935'!D238="VOID",0,'935'!D238*(1-'935'!X238/'11'!B$16))</f>
        <v>0</v>
      </c>
      <c r="F238" s="33">
        <f>IF('935'!E238="VOID",0,'935'!E238*(1-'935'!X238/'11'!B$16))</f>
        <v>0</v>
      </c>
      <c r="G238" s="33">
        <f>IF('935'!F238="VOID",0,'935'!F238*(1-'935'!X238/'11'!B$16))</f>
        <v>0</v>
      </c>
      <c r="H238" s="33">
        <f>IF('935'!G238="VOID",0,'935'!G238*(1-'935'!X238/'11'!B$16))</f>
        <v>0</v>
      </c>
      <c r="I238" s="33">
        <f>F238+G238+H238</f>
        <v>0</v>
      </c>
      <c r="J238" s="37">
        <f>'935'!Q238*(1-'935'!Y238/'11'!C$16)/(1-'935'!X238/'11'!B$16)</f>
        <v>0</v>
      </c>
      <c r="K238" s="33">
        <f>IF(D238,'935'!H238*D238/(D238+E238+I238),0)</f>
        <v>0</v>
      </c>
      <c r="L238" s="33">
        <f>IF(I238,'935'!H238*I238/(D238+E238+I238),0)</f>
        <v>0</v>
      </c>
      <c r="M238" s="33">
        <f>K238*(1-'935'!X238/'11'!B$16)</f>
        <v>0</v>
      </c>
      <c r="N238" s="49">
        <f>L238*(1-'935'!X238/'11'!B$16)</f>
        <v>0</v>
      </c>
      <c r="O238" s="50">
        <f>MATCH('935'!J238,'913'!$B$6:$B$1205,0)</f>
        <v>0</v>
      </c>
      <c r="P238" s="50">
        <f>MATCH(INDEX('913'!$D$6:$D$1205,O238),'913'!$B$6:$B$1205,0)</f>
        <v>0</v>
      </c>
      <c r="Q238" s="50">
        <f>MATCH(INDEX('913'!$D$6:$D$1205,P238),'913'!$B$6:$B$1205,0)</f>
        <v>0</v>
      </c>
      <c r="R238" s="50">
        <f>MATCH(INDEX('913'!$D$6:$D$1205,Q238),'913'!$B$6:$B$1205,0)</f>
        <v>0</v>
      </c>
      <c r="S238" s="50">
        <f>MATCH(INDEX('913'!$D$6:$D$1205,R238),'913'!$B$6:$B$1205,0)</f>
        <v>0</v>
      </c>
      <c r="T238" s="50">
        <f>MATCH(INDEX('913'!$D$6:$D$1205,S238),'913'!$B$6:$B$1205,0)</f>
        <v>0</v>
      </c>
      <c r="U238" s="50">
        <f>MATCH(INDEX('913'!$D$6:$D$1205,T238),'913'!$B$6:$B$1205,0)</f>
        <v>0</v>
      </c>
      <c r="V238" s="51">
        <f>MATCH(INDEX('913'!$D$6:$D$1205,U238),'913'!$B$6:$B$1205,0)</f>
        <v>0</v>
      </c>
      <c r="W238" s="37">
        <f>IF(ISNUMBER(O238),MAX(0,INDEX('913'!$E$6:$E$1205,O238)),0)</f>
        <v>0</v>
      </c>
      <c r="X238" s="37">
        <f>IF(ISNUMBER(P238),MAX(0,INDEX('913'!$E$6:$E$1205,P238)),0)</f>
        <v>0</v>
      </c>
      <c r="Y238" s="37">
        <f>IF(ISNUMBER(Q238),MAX(0,INDEX('913'!$E$6:$E$1205,Q238)),0)</f>
        <v>0</v>
      </c>
      <c r="Z238" s="37">
        <f>IF(ISNUMBER(R238),MAX(0,INDEX('913'!$E$6:$E$1205,R238)),0)</f>
        <v>0</v>
      </c>
      <c r="AA238" s="37">
        <f>IF(ISNUMBER(S238),MAX(0,INDEX('913'!$E$6:$E$1205,S238)),0)</f>
        <v>0</v>
      </c>
      <c r="AB238" s="37">
        <f>IF(ISNUMBER(T238),MAX(0,INDEX('913'!$E$6:$E$1205,T238)),0)</f>
        <v>0</v>
      </c>
      <c r="AC238" s="37">
        <f>IF(ISNUMBER(U238),MAX(0,INDEX('913'!$E$6:$E$1205,U238)),0)</f>
        <v>0</v>
      </c>
      <c r="AD238" s="52">
        <f>IF(ISNUMBER(V238),MAX(0,INDEX('913'!$E$6:$E$1205,V238)),0)</f>
        <v>0</v>
      </c>
      <c r="AE238" s="37">
        <f>IF(ISNUMBER(O238),MAX(0,INDEX('913'!$F$6:$F$1205,O238)),0)</f>
        <v>0</v>
      </c>
      <c r="AF238" s="37">
        <f>IF(ISNUMBER(P238),MAX(0,INDEX('913'!$F$6:$F$1205,P238)),0)</f>
        <v>0</v>
      </c>
      <c r="AG238" s="37">
        <f>IF(ISNUMBER(Q238),MAX(0,INDEX('913'!$F$6:$F$1205,Q238)),0)</f>
        <v>0</v>
      </c>
      <c r="AH238" s="37">
        <f>IF(ISNUMBER(R238),MAX(0,INDEX('913'!$F$6:$F$1205,R238)),0)</f>
        <v>0</v>
      </c>
      <c r="AI238" s="37">
        <f>IF(ISNUMBER(S238),MAX(0,INDEX('913'!$F$6:$F$1205,S238)),0)</f>
        <v>0</v>
      </c>
      <c r="AJ238" s="37">
        <f>IF(ISNUMBER(T238),MAX(0,INDEX('913'!$F$6:$F$1205,T238)),0)</f>
        <v>0</v>
      </c>
      <c r="AK238" s="37">
        <f>IF(ISNUMBER(U238),MAX(0,INDEX('913'!$F$6:$F$1205,U238)),0)</f>
        <v>0</v>
      </c>
      <c r="AL238" s="37">
        <f>IF(ISNUMBER(V238),MAX(0,INDEX('913'!$F$6:$F$1205,V238)),0)</f>
        <v>0</v>
      </c>
      <c r="AM238" s="33">
        <f>IF(ISNUMBER(O238),SQRT(INDEX('913'!$I$6:$I$1205,O238)^2+INDEX('913'!$J$6:$J$1205,O238)^2),0)</f>
        <v>0</v>
      </c>
      <c r="AN238" s="33">
        <f>IF(ISNUMBER(P238),SQRT(INDEX('913'!$I$6:$I$1205,P238)^2+INDEX('913'!$J$6:$J$1205,P238)^2),0)</f>
        <v>0</v>
      </c>
      <c r="AO238" s="33">
        <f>IF(ISNUMBER(Q238),SQRT(INDEX('913'!$I$6:$I$1205,Q238)^2+INDEX('913'!$J$6:$J$1205,Q238)^2),0)</f>
        <v>0</v>
      </c>
      <c r="AP238" s="33">
        <f>IF(ISNUMBER(R238),SQRT(INDEX('913'!$I$6:$I$1205,R238)^2+INDEX('913'!$J$6:$J$1205,R238)^2),0)</f>
        <v>0</v>
      </c>
      <c r="AQ238" s="33">
        <f>IF(ISNUMBER(S238),SQRT(INDEX('913'!$I$6:$I$1205,S238)^2+INDEX('913'!$J$6:$J$1205,S238)^2),0)</f>
        <v>0</v>
      </c>
      <c r="AR238" s="33">
        <f>IF(ISNUMBER(T238),SQRT(INDEX('913'!$I$6:$I$1205,T238)^2+INDEX('913'!$J$6:$J$1205,T238)^2),0)</f>
        <v>0</v>
      </c>
      <c r="AS238" s="33">
        <f>IF(ISNUMBER(U238),SQRT(INDEX('913'!$I$6:$I$1205,U238)^2+INDEX('913'!$J$6:$J$1205,U238)^2),0)</f>
        <v>0</v>
      </c>
      <c r="AT238" s="49">
        <f>IF(ISNUMBER(V238),SQRT(INDEX('913'!$I$6:$I$1205,V238)^2+INDEX('913'!$J$6:$J$1205,V238)^2),0)</f>
        <v>0</v>
      </c>
      <c r="AU238" s="37">
        <f>IF(AM238+AN238+AO238+AP238+AQ238+AR238+AS238+AT238=0,IF(COUNT(O238,P238,Q238,R238,S238,T238,U238,V238),(W238+X238+Y238+Z238+AA238+AB238+AC238+AD238)/COUNT(O238,P238,Q238,R238,S238,T238,U238,V238),0),(AM238*W238+AN238*X238+AO238*Y238+AP238*Z238+AQ238*AA238+AR238*AB238+AS238*AC238+AT238*AD238)/(AM238+AN238+AO238+AP238+AQ238+AR238+AS238+AT238))</f>
        <v>0</v>
      </c>
      <c r="AV238" s="37">
        <f>IF(AM238+AN238+AO238+AP238+AQ238+AR238+AS238+AT238=0,IF(COUNT(O238,P238,Q238,R238,S238,T238,U238,V238),(AE238+AF238+AG238+AH238+AI238+AJ238+AK238+AL238)/COUNT(O238,P238,Q238,R238,S238,T238,U238,V238),0),(AM238*AE238+AN238*AF238+AO238*AG238+AP238*AH238+AQ238*AI238+AR238*AJ238+AS238*AK238+AT238*AL238)/(AM238+AN238+AO238+AP238+AQ238+AR238+AS238+AT238))</f>
        <v>0</v>
      </c>
      <c r="AW238" s="52">
        <f>-100*'935'!W238*(AU238+AV238)/'11'!C$16</f>
        <v>0</v>
      </c>
      <c r="AX238" s="37">
        <f>INDEX('DNO totals'!$B$52:$G$52,IF('935'!K238,IF(MOD('935'!K238,1000),IF(MOD('935'!K238,100),IF(MOD('935'!K238,10),IF(MOD('935'!K238,1000)=1,6,5),4),3),2),1))</f>
        <v>0</v>
      </c>
      <c r="AY238" s="52">
        <f>J238*AX238</f>
        <v>0</v>
      </c>
      <c r="AZ238" s="37">
        <f>AX238*'Parameters'!B$11</f>
        <v>0</v>
      </c>
      <c r="BA238" s="37">
        <f>IF('935'!$K238=1000,'Charging rates'!$C$29*$AZ238/(1+'DNO totals'!$C$60)*'935'!$L238,0)</f>
        <v>0</v>
      </c>
      <c r="BB238" s="37">
        <f>IF(MOD('935'!$K238,1000)=100,'Charging rates'!$D$29*$AZ238/(1+'DNO totals'!$D$60)*'935'!$M238,0)</f>
        <v>0</v>
      </c>
      <c r="BC238" s="37">
        <f>IF(MOD('935'!$K238,100)=10,'Charging rates'!$E$29*$AZ238/(1+'DNO totals'!$E$60)*'935'!$N238,0)</f>
        <v>0</v>
      </c>
      <c r="BD238" s="37">
        <f>IF(AND(MOD('935'!$K238,10)&gt;0,MOD('935'!$K238,1000)&gt;1),'Charging rates'!$F$29*$AZ238/(1+'DNO totals'!$F$60)*'935'!$O238,0)</f>
        <v>0</v>
      </c>
      <c r="BE238" s="37">
        <f>IF(MOD('935'!$K238,1000)=1,'Charging rates'!$G$29*$AZ238/(1+'DNO totals'!$G$60)*'935'!$P238,0)</f>
        <v>0</v>
      </c>
      <c r="BF238" s="37">
        <f>IF('935'!$K238&gt;1000,'Charging rates'!$C$29*$AY238*'935'!$L238,0)</f>
        <v>0</v>
      </c>
      <c r="BG238" s="37">
        <f>IF(MOD('935'!$K238,1000)&gt;100,'Charging rates'!$D$29*$AY238*'935'!$M238,0)</f>
        <v>0</v>
      </c>
      <c r="BH238" s="37">
        <f>IF(MOD('935'!$K238,100)&gt;10,'Charging rates'!$E$29*$AY238*'935'!$N238,0)</f>
        <v>0</v>
      </c>
      <c r="BI238" s="37">
        <f>$BA238+$BB238+$BC238+$BD238+$BE238</f>
        <v>0</v>
      </c>
      <c r="BJ238" s="52">
        <f>$BF238+$BG238+$BH238</f>
        <v>0</v>
      </c>
      <c r="BK238" s="37">
        <f>AW238*(1+'Charging rates'!B$42+0.6*'Charging rates'!B$67+'Charging rates'!B$54)-100*'Charging rates'!B$76/'11'!C$16*'935'!W238</f>
        <v>0</v>
      </c>
      <c r="BL238" s="37">
        <f>IF(I238,BK238*I238/(I238+E238),0)</f>
        <v>0</v>
      </c>
      <c r="BM238" s="52">
        <f>ROUND(BL238,3)</f>
        <v>0</v>
      </c>
      <c r="BN238" s="33">
        <f>IF('935'!V238="VOID",0,'935'!V238*(1-'935'!X238/'11'!B$16))</f>
        <v>0</v>
      </c>
      <c r="BO238" s="36">
        <f>IF(I238,-100*'Charging rates'!B$76/'11'!B$16*BN238/I238,0)</f>
        <v>0</v>
      </c>
      <c r="BP238" s="36">
        <f>IF(C238,'DNO totals'!B$171,0)</f>
        <v>0</v>
      </c>
      <c r="BQ238" s="36">
        <f>ROUND(BP238,2)</f>
        <v>0</v>
      </c>
      <c r="BR238" s="36">
        <f>IF(C238,(BP238+BO238),0)</f>
        <v>0</v>
      </c>
      <c r="BS238" s="53">
        <f>ROUND(BR238,2)</f>
        <v>0</v>
      </c>
      <c r="BT238" s="33">
        <f>'935'!C238&lt;&gt;"VOID"</f>
        <v>0</v>
      </c>
      <c r="BU238" s="36">
        <f>IF(BT238,(100/'11'!B$16*K238*((1-'935'!I238)*'Charging rates'!B$42+'Charging rates'!B$54)),0)</f>
        <v>0</v>
      </c>
      <c r="BV238" s="36">
        <f>100/'11'!B$16*N238*('Charging rates'!B$42+'Charging rates'!B$54)</f>
        <v>0</v>
      </c>
      <c r="BW238" s="36">
        <f>100/'11'!B$16*L238*('Charging rates'!B$42+'Charging rates'!B$54)</f>
        <v>0</v>
      </c>
      <c r="BX238" s="53">
        <f>ROUND(BW238,2)</f>
        <v>0</v>
      </c>
      <c r="BY238" s="33">
        <f>D238-('935'!T238*(1-'935'!X238/'11'!B$16))</f>
        <v>0</v>
      </c>
      <c r="BZ238" s="33">
        <f>0-IF(ISNUMBER(O238),INDEX('913'!$I$6:$I$1205,O238),0)-IF(ISNUMBER(P238),INDEX('913'!$I$6:$I$1205,P238),0)-IF(ISNUMBER(Q238),INDEX('913'!$I$6:$I$1205,Q238),0)-IF(ISNUMBER(R238),INDEX('913'!$I$6:$I$1205,R238),0)-IF(ISNUMBER(S238),INDEX('913'!$I$6:$I$1205,S238),0)-IF(ISNUMBER(T238),INDEX('913'!$I$6:$I$1205,T238),0)-IF(ISNUMBER(U238),INDEX('913'!$I$6:$I$1205,U238),0)-IF(ISNUMBER(V238),INDEX('913'!$I$6:$I$1205,V238),0)</f>
        <v>0</v>
      </c>
      <c r="CA238" s="37">
        <f>IF(BZ238=0,1,MAX(1,SQRT(BZ238^2+(IF(ISNUMBER(O238),INDEX('913'!$J$6:$J$1205,O238),0)+IF(ISNUMBER(P238),INDEX('913'!$J$6:$J$1205,P238),0)+IF(ISNUMBER(Q238),INDEX('913'!$J$6:$J$1205,Q238),0)+IF(ISNUMBER(R238),INDEX('913'!$J$6:$J$1205,R238),0)+IF(ISNUMBER(S238),INDEX('913'!$J$6:$J$1205,S238),0)+IF(ISNUMBER(T238),INDEX('913'!$J$6:$J$1205,T238),0)+IF(ISNUMBER(U238),INDEX('913'!$J$6:$J$1205,U238),0)+IF(ISNUMBER(V238),INDEX('913'!$J$6:$J$1205,V238),0))^2)/BZ238))</f>
        <v>0</v>
      </c>
      <c r="CB238" s="36">
        <f>100*AU238/'11'!B$16</f>
        <v>0</v>
      </c>
      <c r="CC238" s="37">
        <f>100*(AV238*CA238)/'11'!C$16</f>
        <v>0</v>
      </c>
      <c r="CD238" s="37">
        <f>IF(D238=0,1,BY238/D238)*CC238</f>
        <v>0</v>
      </c>
      <c r="CE238" s="36">
        <f>IF(D238=0,1,BY238/D238)*CB238</f>
        <v>0</v>
      </c>
      <c r="CF238" s="54">
        <f>'11'!C$16-'935'!Y238</f>
        <v>0</v>
      </c>
      <c r="CG238" s="37">
        <f>MAX('DNO totals'!B$312+0,MIN('935'!L238+0,'DNO totals'!B$304+0))</f>
        <v>0</v>
      </c>
      <c r="CH238" s="37">
        <f>MAX('DNO totals'!C$312+0,MIN('935'!M238+0,'DNO totals'!C$304+0))</f>
        <v>0</v>
      </c>
      <c r="CI238" s="37">
        <f>MAX('DNO totals'!D$312+0,MIN('935'!N238+0,'DNO totals'!D$304+0))</f>
        <v>0</v>
      </c>
      <c r="CJ238" s="37">
        <f>MAX('DNO totals'!E$312+0,MIN('935'!O238+0,'DNO totals'!E$304+0))</f>
        <v>0</v>
      </c>
      <c r="CK238" s="52">
        <f>MAX('DNO totals'!F$312+0,MIN('935'!P238+0,'DNO totals'!F$304+0))</f>
        <v>0</v>
      </c>
      <c r="CL238" s="37">
        <f>IF('935'!$K238=1000,'Charging rates'!$C$29*$AZ238/(1+'DNO totals'!$C$60)*$CG238,0)</f>
        <v>0</v>
      </c>
      <c r="CM238" s="37">
        <f>IF(MOD('935'!$K238,1000)=100,'Charging rates'!$D$29*$AZ238/(1+'DNO totals'!$D$60)*$CH238,0)</f>
        <v>0</v>
      </c>
      <c r="CN238" s="37">
        <f>IF(MOD('935'!$K238,100)=10,'Charging rates'!$E$29*$AZ238/(1+'DNO totals'!$E$60)*$CI238,0)</f>
        <v>0</v>
      </c>
      <c r="CO238" s="37">
        <f>IF(AND(MOD('935'!$K238,10)&gt;0,MOD('935'!$K238,1000)&gt;1),'Charging rates'!$F$29*$AZ238/(1+'DNO totals'!$F$60)*$CJ238,0)</f>
        <v>0</v>
      </c>
      <c r="CP238" s="37">
        <f>IF(MOD('935'!$K238,1000)=1,'Charging rates'!$G$29*$AZ238/(1+'DNO totals'!$G$60)*$CK238,0)</f>
        <v>0</v>
      </c>
      <c r="CQ238" s="52">
        <f>$CL238+$CM238+$CN238+$CO238+$CP238</f>
        <v>0</v>
      </c>
      <c r="CR238" s="37">
        <f>IF('935'!$K238&gt;1000,'Charging rates'!$C$29*$AY238*$CG238,0)</f>
        <v>0</v>
      </c>
      <c r="CS238" s="37">
        <f>IF(MOD('935'!$K238,1000)&gt;100,'Charging rates'!$D$29*$AY238*$CH238,0)</f>
        <v>0</v>
      </c>
      <c r="CT238" s="37">
        <f>IF(MOD('935'!$K238,100)&gt;10,'Charging rates'!$E$29*$AY238*$CI238,0)</f>
        <v>0</v>
      </c>
      <c r="CU238" s="52">
        <f>$CR238+$CS238+$CT238</f>
        <v>0</v>
      </c>
      <c r="CV238" s="36">
        <f>100*(AV238*'935'!Q238*CA238)/'11'!B$16</f>
        <v>0</v>
      </c>
      <c r="CW238" s="36">
        <f>100/'11'!B$16*'Charging rates'!B$76*AY238</f>
        <v>0</v>
      </c>
      <c r="CX238" s="36">
        <f>IF(D238=0,0,(1-BY238/D238)*(CB238+IF('935'!Q238=0,0,(CC238*'935'!Q238*('11'!C$16-'935'!Y238)/('11'!B$16-'935'!X238)))))</f>
        <v>0</v>
      </c>
      <c r="CY238" s="36">
        <f>CW238+CE238</f>
        <v>0</v>
      </c>
      <c r="CZ238" s="49">
        <f>(CQ238+CU238)*D238</f>
        <v>0</v>
      </c>
      <c r="DA238" s="33">
        <f>D238*('Parameters'!B$21+J238)*IF('DNO totals'!B$323&lt;0,1,'935'!S238)</f>
        <v>0</v>
      </c>
      <c r="DB238" s="52">
        <f>IF('DNO totals'!B$323&lt;0,1,'935'!S238)*('Parameters'!B$21+J238)</f>
        <v>0</v>
      </c>
      <c r="DC238" s="37">
        <f>CY238+'Charging rates'!B$106*DB238*100/'11'!B$16</f>
        <v>0</v>
      </c>
      <c r="DD238" s="37">
        <f>DC238+'Charging rates'!B$116*('Parameters'!B$21+J238)*100/'11'!B$16*IF('DNO totals'!B$323&lt;0,1,'935'!S238)</f>
        <v>0</v>
      </c>
      <c r="DE238" s="37">
        <f>'Charging rates'!B$97*(CQ238+CU238)*100/'11'!B$16</f>
        <v>0</v>
      </c>
      <c r="DF238" s="36">
        <f>MAX(0-(CC238*J238*'11'!C$16/'11'!B$16),DD238+DE238)</f>
        <v>0</v>
      </c>
      <c r="DG238" s="37">
        <f>IF(BT238,IF(J238=0,CD238,MAX(0,MIN(CD238,CD238+(DF238/'935'!Q238*('11'!B$16-'935'!X238)/('11'!C$16-'935'!Y238))))),0)</f>
        <v>0</v>
      </c>
      <c r="DH238" s="36">
        <f>IF(BT238,MAX(0,DF238),0)</f>
        <v>0</v>
      </c>
      <c r="DI238" s="53">
        <f>DH238+CX238</f>
        <v>0</v>
      </c>
    </row>
    <row r="239" spans="1:113">
      <c r="A239" s="28">
        <v>139</v>
      </c>
      <c r="B239" s="48">
        <f>'935'!B239</f>
        <v>0</v>
      </c>
      <c r="C239" s="33">
        <f>OR('935'!E239&lt;&gt;"VOID",'935'!F239&lt;&gt;"VOID",'935'!G239&lt;&gt;"VOID")</f>
        <v>0</v>
      </c>
      <c r="D239" s="33">
        <f>IF('935'!C239="VOID",0,('935'!C239*(1-'935'!X239/'11'!B$16)))</f>
        <v>0</v>
      </c>
      <c r="E239" s="33">
        <f>IF('935'!D239="VOID",0,'935'!D239*(1-'935'!X239/'11'!B$16))</f>
        <v>0</v>
      </c>
      <c r="F239" s="33">
        <f>IF('935'!E239="VOID",0,'935'!E239*(1-'935'!X239/'11'!B$16))</f>
        <v>0</v>
      </c>
      <c r="G239" s="33">
        <f>IF('935'!F239="VOID",0,'935'!F239*(1-'935'!X239/'11'!B$16))</f>
        <v>0</v>
      </c>
      <c r="H239" s="33">
        <f>IF('935'!G239="VOID",0,'935'!G239*(1-'935'!X239/'11'!B$16))</f>
        <v>0</v>
      </c>
      <c r="I239" s="33">
        <f>F239+G239+H239</f>
        <v>0</v>
      </c>
      <c r="J239" s="37">
        <f>'935'!Q239*(1-'935'!Y239/'11'!C$16)/(1-'935'!X239/'11'!B$16)</f>
        <v>0</v>
      </c>
      <c r="K239" s="33">
        <f>IF(D239,'935'!H239*D239/(D239+E239+I239),0)</f>
        <v>0</v>
      </c>
      <c r="L239" s="33">
        <f>IF(I239,'935'!H239*I239/(D239+E239+I239),0)</f>
        <v>0</v>
      </c>
      <c r="M239" s="33">
        <f>K239*(1-'935'!X239/'11'!B$16)</f>
        <v>0</v>
      </c>
      <c r="N239" s="49">
        <f>L239*(1-'935'!X239/'11'!B$16)</f>
        <v>0</v>
      </c>
      <c r="O239" s="50">
        <f>MATCH('935'!J239,'913'!$B$6:$B$1205,0)</f>
        <v>0</v>
      </c>
      <c r="P239" s="50">
        <f>MATCH(INDEX('913'!$D$6:$D$1205,O239),'913'!$B$6:$B$1205,0)</f>
        <v>0</v>
      </c>
      <c r="Q239" s="50">
        <f>MATCH(INDEX('913'!$D$6:$D$1205,P239),'913'!$B$6:$B$1205,0)</f>
        <v>0</v>
      </c>
      <c r="R239" s="50">
        <f>MATCH(INDEX('913'!$D$6:$D$1205,Q239),'913'!$B$6:$B$1205,0)</f>
        <v>0</v>
      </c>
      <c r="S239" s="50">
        <f>MATCH(INDEX('913'!$D$6:$D$1205,R239),'913'!$B$6:$B$1205,0)</f>
        <v>0</v>
      </c>
      <c r="T239" s="50">
        <f>MATCH(INDEX('913'!$D$6:$D$1205,S239),'913'!$B$6:$B$1205,0)</f>
        <v>0</v>
      </c>
      <c r="U239" s="50">
        <f>MATCH(INDEX('913'!$D$6:$D$1205,T239),'913'!$B$6:$B$1205,0)</f>
        <v>0</v>
      </c>
      <c r="V239" s="51">
        <f>MATCH(INDEX('913'!$D$6:$D$1205,U239),'913'!$B$6:$B$1205,0)</f>
        <v>0</v>
      </c>
      <c r="W239" s="37">
        <f>IF(ISNUMBER(O239),MAX(0,INDEX('913'!$E$6:$E$1205,O239)),0)</f>
        <v>0</v>
      </c>
      <c r="X239" s="37">
        <f>IF(ISNUMBER(P239),MAX(0,INDEX('913'!$E$6:$E$1205,P239)),0)</f>
        <v>0</v>
      </c>
      <c r="Y239" s="37">
        <f>IF(ISNUMBER(Q239),MAX(0,INDEX('913'!$E$6:$E$1205,Q239)),0)</f>
        <v>0</v>
      </c>
      <c r="Z239" s="37">
        <f>IF(ISNUMBER(R239),MAX(0,INDEX('913'!$E$6:$E$1205,R239)),0)</f>
        <v>0</v>
      </c>
      <c r="AA239" s="37">
        <f>IF(ISNUMBER(S239),MAX(0,INDEX('913'!$E$6:$E$1205,S239)),0)</f>
        <v>0</v>
      </c>
      <c r="AB239" s="37">
        <f>IF(ISNUMBER(T239),MAX(0,INDEX('913'!$E$6:$E$1205,T239)),0)</f>
        <v>0</v>
      </c>
      <c r="AC239" s="37">
        <f>IF(ISNUMBER(U239),MAX(0,INDEX('913'!$E$6:$E$1205,U239)),0)</f>
        <v>0</v>
      </c>
      <c r="AD239" s="52">
        <f>IF(ISNUMBER(V239),MAX(0,INDEX('913'!$E$6:$E$1205,V239)),0)</f>
        <v>0</v>
      </c>
      <c r="AE239" s="37">
        <f>IF(ISNUMBER(O239),MAX(0,INDEX('913'!$F$6:$F$1205,O239)),0)</f>
        <v>0</v>
      </c>
      <c r="AF239" s="37">
        <f>IF(ISNUMBER(P239),MAX(0,INDEX('913'!$F$6:$F$1205,P239)),0)</f>
        <v>0</v>
      </c>
      <c r="AG239" s="37">
        <f>IF(ISNUMBER(Q239),MAX(0,INDEX('913'!$F$6:$F$1205,Q239)),0)</f>
        <v>0</v>
      </c>
      <c r="AH239" s="37">
        <f>IF(ISNUMBER(R239),MAX(0,INDEX('913'!$F$6:$F$1205,R239)),0)</f>
        <v>0</v>
      </c>
      <c r="AI239" s="37">
        <f>IF(ISNUMBER(S239),MAX(0,INDEX('913'!$F$6:$F$1205,S239)),0)</f>
        <v>0</v>
      </c>
      <c r="AJ239" s="37">
        <f>IF(ISNUMBER(T239),MAX(0,INDEX('913'!$F$6:$F$1205,T239)),0)</f>
        <v>0</v>
      </c>
      <c r="AK239" s="37">
        <f>IF(ISNUMBER(U239),MAX(0,INDEX('913'!$F$6:$F$1205,U239)),0)</f>
        <v>0</v>
      </c>
      <c r="AL239" s="37">
        <f>IF(ISNUMBER(V239),MAX(0,INDEX('913'!$F$6:$F$1205,V239)),0)</f>
        <v>0</v>
      </c>
      <c r="AM239" s="33">
        <f>IF(ISNUMBER(O239),SQRT(INDEX('913'!$I$6:$I$1205,O239)^2+INDEX('913'!$J$6:$J$1205,O239)^2),0)</f>
        <v>0</v>
      </c>
      <c r="AN239" s="33">
        <f>IF(ISNUMBER(P239),SQRT(INDEX('913'!$I$6:$I$1205,P239)^2+INDEX('913'!$J$6:$J$1205,P239)^2),0)</f>
        <v>0</v>
      </c>
      <c r="AO239" s="33">
        <f>IF(ISNUMBER(Q239),SQRT(INDEX('913'!$I$6:$I$1205,Q239)^2+INDEX('913'!$J$6:$J$1205,Q239)^2),0)</f>
        <v>0</v>
      </c>
      <c r="AP239" s="33">
        <f>IF(ISNUMBER(R239),SQRT(INDEX('913'!$I$6:$I$1205,R239)^2+INDEX('913'!$J$6:$J$1205,R239)^2),0)</f>
        <v>0</v>
      </c>
      <c r="AQ239" s="33">
        <f>IF(ISNUMBER(S239),SQRT(INDEX('913'!$I$6:$I$1205,S239)^2+INDEX('913'!$J$6:$J$1205,S239)^2),0)</f>
        <v>0</v>
      </c>
      <c r="AR239" s="33">
        <f>IF(ISNUMBER(T239),SQRT(INDEX('913'!$I$6:$I$1205,T239)^2+INDEX('913'!$J$6:$J$1205,T239)^2),0)</f>
        <v>0</v>
      </c>
      <c r="AS239" s="33">
        <f>IF(ISNUMBER(U239),SQRT(INDEX('913'!$I$6:$I$1205,U239)^2+INDEX('913'!$J$6:$J$1205,U239)^2),0)</f>
        <v>0</v>
      </c>
      <c r="AT239" s="49">
        <f>IF(ISNUMBER(V239),SQRT(INDEX('913'!$I$6:$I$1205,V239)^2+INDEX('913'!$J$6:$J$1205,V239)^2),0)</f>
        <v>0</v>
      </c>
      <c r="AU239" s="37">
        <f>IF(AM239+AN239+AO239+AP239+AQ239+AR239+AS239+AT239=0,IF(COUNT(O239,P239,Q239,R239,S239,T239,U239,V239),(W239+X239+Y239+Z239+AA239+AB239+AC239+AD239)/COUNT(O239,P239,Q239,R239,S239,T239,U239,V239),0),(AM239*W239+AN239*X239+AO239*Y239+AP239*Z239+AQ239*AA239+AR239*AB239+AS239*AC239+AT239*AD239)/(AM239+AN239+AO239+AP239+AQ239+AR239+AS239+AT239))</f>
        <v>0</v>
      </c>
      <c r="AV239" s="37">
        <f>IF(AM239+AN239+AO239+AP239+AQ239+AR239+AS239+AT239=0,IF(COUNT(O239,P239,Q239,R239,S239,T239,U239,V239),(AE239+AF239+AG239+AH239+AI239+AJ239+AK239+AL239)/COUNT(O239,P239,Q239,R239,S239,T239,U239,V239),0),(AM239*AE239+AN239*AF239+AO239*AG239+AP239*AH239+AQ239*AI239+AR239*AJ239+AS239*AK239+AT239*AL239)/(AM239+AN239+AO239+AP239+AQ239+AR239+AS239+AT239))</f>
        <v>0</v>
      </c>
      <c r="AW239" s="52">
        <f>-100*'935'!W239*(AU239+AV239)/'11'!C$16</f>
        <v>0</v>
      </c>
      <c r="AX239" s="37">
        <f>INDEX('DNO totals'!$B$52:$G$52,IF('935'!K239,IF(MOD('935'!K239,1000),IF(MOD('935'!K239,100),IF(MOD('935'!K239,10),IF(MOD('935'!K239,1000)=1,6,5),4),3),2),1))</f>
        <v>0</v>
      </c>
      <c r="AY239" s="52">
        <f>J239*AX239</f>
        <v>0</v>
      </c>
      <c r="AZ239" s="37">
        <f>AX239*'Parameters'!B$11</f>
        <v>0</v>
      </c>
      <c r="BA239" s="37">
        <f>IF('935'!$K239=1000,'Charging rates'!$C$29*$AZ239/(1+'DNO totals'!$C$60)*'935'!$L239,0)</f>
        <v>0</v>
      </c>
      <c r="BB239" s="37">
        <f>IF(MOD('935'!$K239,1000)=100,'Charging rates'!$D$29*$AZ239/(1+'DNO totals'!$D$60)*'935'!$M239,0)</f>
        <v>0</v>
      </c>
      <c r="BC239" s="37">
        <f>IF(MOD('935'!$K239,100)=10,'Charging rates'!$E$29*$AZ239/(1+'DNO totals'!$E$60)*'935'!$N239,0)</f>
        <v>0</v>
      </c>
      <c r="BD239" s="37">
        <f>IF(AND(MOD('935'!$K239,10)&gt;0,MOD('935'!$K239,1000)&gt;1),'Charging rates'!$F$29*$AZ239/(1+'DNO totals'!$F$60)*'935'!$O239,0)</f>
        <v>0</v>
      </c>
      <c r="BE239" s="37">
        <f>IF(MOD('935'!$K239,1000)=1,'Charging rates'!$G$29*$AZ239/(1+'DNO totals'!$G$60)*'935'!$P239,0)</f>
        <v>0</v>
      </c>
      <c r="BF239" s="37">
        <f>IF('935'!$K239&gt;1000,'Charging rates'!$C$29*$AY239*'935'!$L239,0)</f>
        <v>0</v>
      </c>
      <c r="BG239" s="37">
        <f>IF(MOD('935'!$K239,1000)&gt;100,'Charging rates'!$D$29*$AY239*'935'!$M239,0)</f>
        <v>0</v>
      </c>
      <c r="BH239" s="37">
        <f>IF(MOD('935'!$K239,100)&gt;10,'Charging rates'!$E$29*$AY239*'935'!$N239,0)</f>
        <v>0</v>
      </c>
      <c r="BI239" s="37">
        <f>$BA239+$BB239+$BC239+$BD239+$BE239</f>
        <v>0</v>
      </c>
      <c r="BJ239" s="52">
        <f>$BF239+$BG239+$BH239</f>
        <v>0</v>
      </c>
      <c r="BK239" s="37">
        <f>AW239*(1+'Charging rates'!B$42+0.6*'Charging rates'!B$67+'Charging rates'!B$54)-100*'Charging rates'!B$76/'11'!C$16*'935'!W239</f>
        <v>0</v>
      </c>
      <c r="BL239" s="37">
        <f>IF(I239,BK239*I239/(I239+E239),0)</f>
        <v>0</v>
      </c>
      <c r="BM239" s="52">
        <f>ROUND(BL239,3)</f>
        <v>0</v>
      </c>
      <c r="BN239" s="33">
        <f>IF('935'!V239="VOID",0,'935'!V239*(1-'935'!X239/'11'!B$16))</f>
        <v>0</v>
      </c>
      <c r="BO239" s="36">
        <f>IF(I239,-100*'Charging rates'!B$76/'11'!B$16*BN239/I239,0)</f>
        <v>0</v>
      </c>
      <c r="BP239" s="36">
        <f>IF(C239,'DNO totals'!B$171,0)</f>
        <v>0</v>
      </c>
      <c r="BQ239" s="36">
        <f>ROUND(BP239,2)</f>
        <v>0</v>
      </c>
      <c r="BR239" s="36">
        <f>IF(C239,(BP239+BO239),0)</f>
        <v>0</v>
      </c>
      <c r="BS239" s="53">
        <f>ROUND(BR239,2)</f>
        <v>0</v>
      </c>
      <c r="BT239" s="33">
        <f>'935'!C239&lt;&gt;"VOID"</f>
        <v>0</v>
      </c>
      <c r="BU239" s="36">
        <f>IF(BT239,(100/'11'!B$16*K239*((1-'935'!I239)*'Charging rates'!B$42+'Charging rates'!B$54)),0)</f>
        <v>0</v>
      </c>
      <c r="BV239" s="36">
        <f>100/'11'!B$16*N239*('Charging rates'!B$42+'Charging rates'!B$54)</f>
        <v>0</v>
      </c>
      <c r="BW239" s="36">
        <f>100/'11'!B$16*L239*('Charging rates'!B$42+'Charging rates'!B$54)</f>
        <v>0</v>
      </c>
      <c r="BX239" s="53">
        <f>ROUND(BW239,2)</f>
        <v>0</v>
      </c>
      <c r="BY239" s="33">
        <f>D239-('935'!T239*(1-'935'!X239/'11'!B$16))</f>
        <v>0</v>
      </c>
      <c r="BZ239" s="33">
        <f>0-IF(ISNUMBER(O239),INDEX('913'!$I$6:$I$1205,O239),0)-IF(ISNUMBER(P239),INDEX('913'!$I$6:$I$1205,P239),0)-IF(ISNUMBER(Q239),INDEX('913'!$I$6:$I$1205,Q239),0)-IF(ISNUMBER(R239),INDEX('913'!$I$6:$I$1205,R239),0)-IF(ISNUMBER(S239),INDEX('913'!$I$6:$I$1205,S239),0)-IF(ISNUMBER(T239),INDEX('913'!$I$6:$I$1205,T239),0)-IF(ISNUMBER(U239),INDEX('913'!$I$6:$I$1205,U239),0)-IF(ISNUMBER(V239),INDEX('913'!$I$6:$I$1205,V239),0)</f>
        <v>0</v>
      </c>
      <c r="CA239" s="37">
        <f>IF(BZ239=0,1,MAX(1,SQRT(BZ239^2+(IF(ISNUMBER(O239),INDEX('913'!$J$6:$J$1205,O239),0)+IF(ISNUMBER(P239),INDEX('913'!$J$6:$J$1205,P239),0)+IF(ISNUMBER(Q239),INDEX('913'!$J$6:$J$1205,Q239),0)+IF(ISNUMBER(R239),INDEX('913'!$J$6:$J$1205,R239),0)+IF(ISNUMBER(S239),INDEX('913'!$J$6:$J$1205,S239),0)+IF(ISNUMBER(T239),INDEX('913'!$J$6:$J$1205,T239),0)+IF(ISNUMBER(U239),INDEX('913'!$J$6:$J$1205,U239),0)+IF(ISNUMBER(V239),INDEX('913'!$J$6:$J$1205,V239),0))^2)/BZ239))</f>
        <v>0</v>
      </c>
      <c r="CB239" s="36">
        <f>100*AU239/'11'!B$16</f>
        <v>0</v>
      </c>
      <c r="CC239" s="37">
        <f>100*(AV239*CA239)/'11'!C$16</f>
        <v>0</v>
      </c>
      <c r="CD239" s="37">
        <f>IF(D239=0,1,BY239/D239)*CC239</f>
        <v>0</v>
      </c>
      <c r="CE239" s="36">
        <f>IF(D239=0,1,BY239/D239)*CB239</f>
        <v>0</v>
      </c>
      <c r="CF239" s="54">
        <f>'11'!C$16-'935'!Y239</f>
        <v>0</v>
      </c>
      <c r="CG239" s="37">
        <f>MAX('DNO totals'!B$312+0,MIN('935'!L239+0,'DNO totals'!B$304+0))</f>
        <v>0</v>
      </c>
      <c r="CH239" s="37">
        <f>MAX('DNO totals'!C$312+0,MIN('935'!M239+0,'DNO totals'!C$304+0))</f>
        <v>0</v>
      </c>
      <c r="CI239" s="37">
        <f>MAX('DNO totals'!D$312+0,MIN('935'!N239+0,'DNO totals'!D$304+0))</f>
        <v>0</v>
      </c>
      <c r="CJ239" s="37">
        <f>MAX('DNO totals'!E$312+0,MIN('935'!O239+0,'DNO totals'!E$304+0))</f>
        <v>0</v>
      </c>
      <c r="CK239" s="52">
        <f>MAX('DNO totals'!F$312+0,MIN('935'!P239+0,'DNO totals'!F$304+0))</f>
        <v>0</v>
      </c>
      <c r="CL239" s="37">
        <f>IF('935'!$K239=1000,'Charging rates'!$C$29*$AZ239/(1+'DNO totals'!$C$60)*$CG239,0)</f>
        <v>0</v>
      </c>
      <c r="CM239" s="37">
        <f>IF(MOD('935'!$K239,1000)=100,'Charging rates'!$D$29*$AZ239/(1+'DNO totals'!$D$60)*$CH239,0)</f>
        <v>0</v>
      </c>
      <c r="CN239" s="37">
        <f>IF(MOD('935'!$K239,100)=10,'Charging rates'!$E$29*$AZ239/(1+'DNO totals'!$E$60)*$CI239,0)</f>
        <v>0</v>
      </c>
      <c r="CO239" s="37">
        <f>IF(AND(MOD('935'!$K239,10)&gt;0,MOD('935'!$K239,1000)&gt;1),'Charging rates'!$F$29*$AZ239/(1+'DNO totals'!$F$60)*$CJ239,0)</f>
        <v>0</v>
      </c>
      <c r="CP239" s="37">
        <f>IF(MOD('935'!$K239,1000)=1,'Charging rates'!$G$29*$AZ239/(1+'DNO totals'!$G$60)*$CK239,0)</f>
        <v>0</v>
      </c>
      <c r="CQ239" s="52">
        <f>$CL239+$CM239+$CN239+$CO239+$CP239</f>
        <v>0</v>
      </c>
      <c r="CR239" s="37">
        <f>IF('935'!$K239&gt;1000,'Charging rates'!$C$29*$AY239*$CG239,0)</f>
        <v>0</v>
      </c>
      <c r="CS239" s="37">
        <f>IF(MOD('935'!$K239,1000)&gt;100,'Charging rates'!$D$29*$AY239*$CH239,0)</f>
        <v>0</v>
      </c>
      <c r="CT239" s="37">
        <f>IF(MOD('935'!$K239,100)&gt;10,'Charging rates'!$E$29*$AY239*$CI239,0)</f>
        <v>0</v>
      </c>
      <c r="CU239" s="52">
        <f>$CR239+$CS239+$CT239</f>
        <v>0</v>
      </c>
      <c r="CV239" s="36">
        <f>100*(AV239*'935'!Q239*CA239)/'11'!B$16</f>
        <v>0</v>
      </c>
      <c r="CW239" s="36">
        <f>100/'11'!B$16*'Charging rates'!B$76*AY239</f>
        <v>0</v>
      </c>
      <c r="CX239" s="36">
        <f>IF(D239=0,0,(1-BY239/D239)*(CB239+IF('935'!Q239=0,0,(CC239*'935'!Q239*('11'!C$16-'935'!Y239)/('11'!B$16-'935'!X239)))))</f>
        <v>0</v>
      </c>
      <c r="CY239" s="36">
        <f>CW239+CE239</f>
        <v>0</v>
      </c>
      <c r="CZ239" s="49">
        <f>(CQ239+CU239)*D239</f>
        <v>0</v>
      </c>
      <c r="DA239" s="33">
        <f>D239*('Parameters'!B$21+J239)*IF('DNO totals'!B$323&lt;0,1,'935'!S239)</f>
        <v>0</v>
      </c>
      <c r="DB239" s="52">
        <f>IF('DNO totals'!B$323&lt;0,1,'935'!S239)*('Parameters'!B$21+J239)</f>
        <v>0</v>
      </c>
      <c r="DC239" s="37">
        <f>CY239+'Charging rates'!B$106*DB239*100/'11'!B$16</f>
        <v>0</v>
      </c>
      <c r="DD239" s="37">
        <f>DC239+'Charging rates'!B$116*('Parameters'!B$21+J239)*100/'11'!B$16*IF('DNO totals'!B$323&lt;0,1,'935'!S239)</f>
        <v>0</v>
      </c>
      <c r="DE239" s="37">
        <f>'Charging rates'!B$97*(CQ239+CU239)*100/'11'!B$16</f>
        <v>0</v>
      </c>
      <c r="DF239" s="36">
        <f>MAX(0-(CC239*J239*'11'!C$16/'11'!B$16),DD239+DE239)</f>
        <v>0</v>
      </c>
      <c r="DG239" s="37">
        <f>IF(BT239,IF(J239=0,CD239,MAX(0,MIN(CD239,CD239+(DF239/'935'!Q239*('11'!B$16-'935'!X239)/('11'!C$16-'935'!Y239))))),0)</f>
        <v>0</v>
      </c>
      <c r="DH239" s="36">
        <f>IF(BT239,MAX(0,DF239),0)</f>
        <v>0</v>
      </c>
      <c r="DI239" s="53">
        <f>DH239+CX239</f>
        <v>0</v>
      </c>
    </row>
    <row r="240" spans="1:113">
      <c r="A240" s="28">
        <v>140</v>
      </c>
      <c r="B240" s="48">
        <f>'935'!B240</f>
        <v>0</v>
      </c>
      <c r="C240" s="33">
        <f>OR('935'!E240&lt;&gt;"VOID",'935'!F240&lt;&gt;"VOID",'935'!G240&lt;&gt;"VOID")</f>
        <v>0</v>
      </c>
      <c r="D240" s="33">
        <f>IF('935'!C240="VOID",0,('935'!C240*(1-'935'!X240/'11'!B$16)))</f>
        <v>0</v>
      </c>
      <c r="E240" s="33">
        <f>IF('935'!D240="VOID",0,'935'!D240*(1-'935'!X240/'11'!B$16))</f>
        <v>0</v>
      </c>
      <c r="F240" s="33">
        <f>IF('935'!E240="VOID",0,'935'!E240*(1-'935'!X240/'11'!B$16))</f>
        <v>0</v>
      </c>
      <c r="G240" s="33">
        <f>IF('935'!F240="VOID",0,'935'!F240*(1-'935'!X240/'11'!B$16))</f>
        <v>0</v>
      </c>
      <c r="H240" s="33">
        <f>IF('935'!G240="VOID",0,'935'!G240*(1-'935'!X240/'11'!B$16))</f>
        <v>0</v>
      </c>
      <c r="I240" s="33">
        <f>F240+G240+H240</f>
        <v>0</v>
      </c>
      <c r="J240" s="37">
        <f>'935'!Q240*(1-'935'!Y240/'11'!C$16)/(1-'935'!X240/'11'!B$16)</f>
        <v>0</v>
      </c>
      <c r="K240" s="33">
        <f>IF(D240,'935'!H240*D240/(D240+E240+I240),0)</f>
        <v>0</v>
      </c>
      <c r="L240" s="33">
        <f>IF(I240,'935'!H240*I240/(D240+E240+I240),0)</f>
        <v>0</v>
      </c>
      <c r="M240" s="33">
        <f>K240*(1-'935'!X240/'11'!B$16)</f>
        <v>0</v>
      </c>
      <c r="N240" s="49">
        <f>L240*(1-'935'!X240/'11'!B$16)</f>
        <v>0</v>
      </c>
      <c r="O240" s="50">
        <f>MATCH('935'!J240,'913'!$B$6:$B$1205,0)</f>
        <v>0</v>
      </c>
      <c r="P240" s="50">
        <f>MATCH(INDEX('913'!$D$6:$D$1205,O240),'913'!$B$6:$B$1205,0)</f>
        <v>0</v>
      </c>
      <c r="Q240" s="50">
        <f>MATCH(INDEX('913'!$D$6:$D$1205,P240),'913'!$B$6:$B$1205,0)</f>
        <v>0</v>
      </c>
      <c r="R240" s="50">
        <f>MATCH(INDEX('913'!$D$6:$D$1205,Q240),'913'!$B$6:$B$1205,0)</f>
        <v>0</v>
      </c>
      <c r="S240" s="50">
        <f>MATCH(INDEX('913'!$D$6:$D$1205,R240),'913'!$B$6:$B$1205,0)</f>
        <v>0</v>
      </c>
      <c r="T240" s="50">
        <f>MATCH(INDEX('913'!$D$6:$D$1205,S240),'913'!$B$6:$B$1205,0)</f>
        <v>0</v>
      </c>
      <c r="U240" s="50">
        <f>MATCH(INDEX('913'!$D$6:$D$1205,T240),'913'!$B$6:$B$1205,0)</f>
        <v>0</v>
      </c>
      <c r="V240" s="51">
        <f>MATCH(INDEX('913'!$D$6:$D$1205,U240),'913'!$B$6:$B$1205,0)</f>
        <v>0</v>
      </c>
      <c r="W240" s="37">
        <f>IF(ISNUMBER(O240),MAX(0,INDEX('913'!$E$6:$E$1205,O240)),0)</f>
        <v>0</v>
      </c>
      <c r="X240" s="37">
        <f>IF(ISNUMBER(P240),MAX(0,INDEX('913'!$E$6:$E$1205,P240)),0)</f>
        <v>0</v>
      </c>
      <c r="Y240" s="37">
        <f>IF(ISNUMBER(Q240),MAX(0,INDEX('913'!$E$6:$E$1205,Q240)),0)</f>
        <v>0</v>
      </c>
      <c r="Z240" s="37">
        <f>IF(ISNUMBER(R240),MAX(0,INDEX('913'!$E$6:$E$1205,R240)),0)</f>
        <v>0</v>
      </c>
      <c r="AA240" s="37">
        <f>IF(ISNUMBER(S240),MAX(0,INDEX('913'!$E$6:$E$1205,S240)),0)</f>
        <v>0</v>
      </c>
      <c r="AB240" s="37">
        <f>IF(ISNUMBER(T240),MAX(0,INDEX('913'!$E$6:$E$1205,T240)),0)</f>
        <v>0</v>
      </c>
      <c r="AC240" s="37">
        <f>IF(ISNUMBER(U240),MAX(0,INDEX('913'!$E$6:$E$1205,U240)),0)</f>
        <v>0</v>
      </c>
      <c r="AD240" s="52">
        <f>IF(ISNUMBER(V240),MAX(0,INDEX('913'!$E$6:$E$1205,V240)),0)</f>
        <v>0</v>
      </c>
      <c r="AE240" s="37">
        <f>IF(ISNUMBER(O240),MAX(0,INDEX('913'!$F$6:$F$1205,O240)),0)</f>
        <v>0</v>
      </c>
      <c r="AF240" s="37">
        <f>IF(ISNUMBER(P240),MAX(0,INDEX('913'!$F$6:$F$1205,P240)),0)</f>
        <v>0</v>
      </c>
      <c r="AG240" s="37">
        <f>IF(ISNUMBER(Q240),MAX(0,INDEX('913'!$F$6:$F$1205,Q240)),0)</f>
        <v>0</v>
      </c>
      <c r="AH240" s="37">
        <f>IF(ISNUMBER(R240),MAX(0,INDEX('913'!$F$6:$F$1205,R240)),0)</f>
        <v>0</v>
      </c>
      <c r="AI240" s="37">
        <f>IF(ISNUMBER(S240),MAX(0,INDEX('913'!$F$6:$F$1205,S240)),0)</f>
        <v>0</v>
      </c>
      <c r="AJ240" s="37">
        <f>IF(ISNUMBER(T240),MAX(0,INDEX('913'!$F$6:$F$1205,T240)),0)</f>
        <v>0</v>
      </c>
      <c r="AK240" s="37">
        <f>IF(ISNUMBER(U240),MAX(0,INDEX('913'!$F$6:$F$1205,U240)),0)</f>
        <v>0</v>
      </c>
      <c r="AL240" s="37">
        <f>IF(ISNUMBER(V240),MAX(0,INDEX('913'!$F$6:$F$1205,V240)),0)</f>
        <v>0</v>
      </c>
      <c r="AM240" s="33">
        <f>IF(ISNUMBER(O240),SQRT(INDEX('913'!$I$6:$I$1205,O240)^2+INDEX('913'!$J$6:$J$1205,O240)^2),0)</f>
        <v>0</v>
      </c>
      <c r="AN240" s="33">
        <f>IF(ISNUMBER(P240),SQRT(INDEX('913'!$I$6:$I$1205,P240)^2+INDEX('913'!$J$6:$J$1205,P240)^2),0)</f>
        <v>0</v>
      </c>
      <c r="AO240" s="33">
        <f>IF(ISNUMBER(Q240),SQRT(INDEX('913'!$I$6:$I$1205,Q240)^2+INDEX('913'!$J$6:$J$1205,Q240)^2),0)</f>
        <v>0</v>
      </c>
      <c r="AP240" s="33">
        <f>IF(ISNUMBER(R240),SQRT(INDEX('913'!$I$6:$I$1205,R240)^2+INDEX('913'!$J$6:$J$1205,R240)^2),0)</f>
        <v>0</v>
      </c>
      <c r="AQ240" s="33">
        <f>IF(ISNUMBER(S240),SQRT(INDEX('913'!$I$6:$I$1205,S240)^2+INDEX('913'!$J$6:$J$1205,S240)^2),0)</f>
        <v>0</v>
      </c>
      <c r="AR240" s="33">
        <f>IF(ISNUMBER(T240),SQRT(INDEX('913'!$I$6:$I$1205,T240)^2+INDEX('913'!$J$6:$J$1205,T240)^2),0)</f>
        <v>0</v>
      </c>
      <c r="AS240" s="33">
        <f>IF(ISNUMBER(U240),SQRT(INDEX('913'!$I$6:$I$1205,U240)^2+INDEX('913'!$J$6:$J$1205,U240)^2),0)</f>
        <v>0</v>
      </c>
      <c r="AT240" s="49">
        <f>IF(ISNUMBER(V240),SQRT(INDEX('913'!$I$6:$I$1205,V240)^2+INDEX('913'!$J$6:$J$1205,V240)^2),0)</f>
        <v>0</v>
      </c>
      <c r="AU240" s="37">
        <f>IF(AM240+AN240+AO240+AP240+AQ240+AR240+AS240+AT240=0,IF(COUNT(O240,P240,Q240,R240,S240,T240,U240,V240),(W240+X240+Y240+Z240+AA240+AB240+AC240+AD240)/COUNT(O240,P240,Q240,R240,S240,T240,U240,V240),0),(AM240*W240+AN240*X240+AO240*Y240+AP240*Z240+AQ240*AA240+AR240*AB240+AS240*AC240+AT240*AD240)/(AM240+AN240+AO240+AP240+AQ240+AR240+AS240+AT240))</f>
        <v>0</v>
      </c>
      <c r="AV240" s="37">
        <f>IF(AM240+AN240+AO240+AP240+AQ240+AR240+AS240+AT240=0,IF(COUNT(O240,P240,Q240,R240,S240,T240,U240,V240),(AE240+AF240+AG240+AH240+AI240+AJ240+AK240+AL240)/COUNT(O240,P240,Q240,R240,S240,T240,U240,V240),0),(AM240*AE240+AN240*AF240+AO240*AG240+AP240*AH240+AQ240*AI240+AR240*AJ240+AS240*AK240+AT240*AL240)/(AM240+AN240+AO240+AP240+AQ240+AR240+AS240+AT240))</f>
        <v>0</v>
      </c>
      <c r="AW240" s="52">
        <f>-100*'935'!W240*(AU240+AV240)/'11'!C$16</f>
        <v>0</v>
      </c>
      <c r="AX240" s="37">
        <f>INDEX('DNO totals'!$B$52:$G$52,IF('935'!K240,IF(MOD('935'!K240,1000),IF(MOD('935'!K240,100),IF(MOD('935'!K240,10),IF(MOD('935'!K240,1000)=1,6,5),4),3),2),1))</f>
        <v>0</v>
      </c>
      <c r="AY240" s="52">
        <f>J240*AX240</f>
        <v>0</v>
      </c>
      <c r="AZ240" s="37">
        <f>AX240*'Parameters'!B$11</f>
        <v>0</v>
      </c>
      <c r="BA240" s="37">
        <f>IF('935'!$K240=1000,'Charging rates'!$C$29*$AZ240/(1+'DNO totals'!$C$60)*'935'!$L240,0)</f>
        <v>0</v>
      </c>
      <c r="BB240" s="37">
        <f>IF(MOD('935'!$K240,1000)=100,'Charging rates'!$D$29*$AZ240/(1+'DNO totals'!$D$60)*'935'!$M240,0)</f>
        <v>0</v>
      </c>
      <c r="BC240" s="37">
        <f>IF(MOD('935'!$K240,100)=10,'Charging rates'!$E$29*$AZ240/(1+'DNO totals'!$E$60)*'935'!$N240,0)</f>
        <v>0</v>
      </c>
      <c r="BD240" s="37">
        <f>IF(AND(MOD('935'!$K240,10)&gt;0,MOD('935'!$K240,1000)&gt;1),'Charging rates'!$F$29*$AZ240/(1+'DNO totals'!$F$60)*'935'!$O240,0)</f>
        <v>0</v>
      </c>
      <c r="BE240" s="37">
        <f>IF(MOD('935'!$K240,1000)=1,'Charging rates'!$G$29*$AZ240/(1+'DNO totals'!$G$60)*'935'!$P240,0)</f>
        <v>0</v>
      </c>
      <c r="BF240" s="37">
        <f>IF('935'!$K240&gt;1000,'Charging rates'!$C$29*$AY240*'935'!$L240,0)</f>
        <v>0</v>
      </c>
      <c r="BG240" s="37">
        <f>IF(MOD('935'!$K240,1000)&gt;100,'Charging rates'!$D$29*$AY240*'935'!$M240,0)</f>
        <v>0</v>
      </c>
      <c r="BH240" s="37">
        <f>IF(MOD('935'!$K240,100)&gt;10,'Charging rates'!$E$29*$AY240*'935'!$N240,0)</f>
        <v>0</v>
      </c>
      <c r="BI240" s="37">
        <f>$BA240+$BB240+$BC240+$BD240+$BE240</f>
        <v>0</v>
      </c>
      <c r="BJ240" s="52">
        <f>$BF240+$BG240+$BH240</f>
        <v>0</v>
      </c>
      <c r="BK240" s="37">
        <f>AW240*(1+'Charging rates'!B$42+0.6*'Charging rates'!B$67+'Charging rates'!B$54)-100*'Charging rates'!B$76/'11'!C$16*'935'!W240</f>
        <v>0</v>
      </c>
      <c r="BL240" s="37">
        <f>IF(I240,BK240*I240/(I240+E240),0)</f>
        <v>0</v>
      </c>
      <c r="BM240" s="52">
        <f>ROUND(BL240,3)</f>
        <v>0</v>
      </c>
      <c r="BN240" s="33">
        <f>IF('935'!V240="VOID",0,'935'!V240*(1-'935'!X240/'11'!B$16))</f>
        <v>0</v>
      </c>
      <c r="BO240" s="36">
        <f>IF(I240,-100*'Charging rates'!B$76/'11'!B$16*BN240/I240,0)</f>
        <v>0</v>
      </c>
      <c r="BP240" s="36">
        <f>IF(C240,'DNO totals'!B$171,0)</f>
        <v>0</v>
      </c>
      <c r="BQ240" s="36">
        <f>ROUND(BP240,2)</f>
        <v>0</v>
      </c>
      <c r="BR240" s="36">
        <f>IF(C240,(BP240+BO240),0)</f>
        <v>0</v>
      </c>
      <c r="BS240" s="53">
        <f>ROUND(BR240,2)</f>
        <v>0</v>
      </c>
      <c r="BT240" s="33">
        <f>'935'!C240&lt;&gt;"VOID"</f>
        <v>0</v>
      </c>
      <c r="BU240" s="36">
        <f>IF(BT240,(100/'11'!B$16*K240*((1-'935'!I240)*'Charging rates'!B$42+'Charging rates'!B$54)),0)</f>
        <v>0</v>
      </c>
      <c r="BV240" s="36">
        <f>100/'11'!B$16*N240*('Charging rates'!B$42+'Charging rates'!B$54)</f>
        <v>0</v>
      </c>
      <c r="BW240" s="36">
        <f>100/'11'!B$16*L240*('Charging rates'!B$42+'Charging rates'!B$54)</f>
        <v>0</v>
      </c>
      <c r="BX240" s="53">
        <f>ROUND(BW240,2)</f>
        <v>0</v>
      </c>
      <c r="BY240" s="33">
        <f>D240-('935'!T240*(1-'935'!X240/'11'!B$16))</f>
        <v>0</v>
      </c>
      <c r="BZ240" s="33">
        <f>0-IF(ISNUMBER(O240),INDEX('913'!$I$6:$I$1205,O240),0)-IF(ISNUMBER(P240),INDEX('913'!$I$6:$I$1205,P240),0)-IF(ISNUMBER(Q240),INDEX('913'!$I$6:$I$1205,Q240),0)-IF(ISNUMBER(R240),INDEX('913'!$I$6:$I$1205,R240),0)-IF(ISNUMBER(S240),INDEX('913'!$I$6:$I$1205,S240),0)-IF(ISNUMBER(T240),INDEX('913'!$I$6:$I$1205,T240),0)-IF(ISNUMBER(U240),INDEX('913'!$I$6:$I$1205,U240),0)-IF(ISNUMBER(V240),INDEX('913'!$I$6:$I$1205,V240),0)</f>
        <v>0</v>
      </c>
      <c r="CA240" s="37">
        <f>IF(BZ240=0,1,MAX(1,SQRT(BZ240^2+(IF(ISNUMBER(O240),INDEX('913'!$J$6:$J$1205,O240),0)+IF(ISNUMBER(P240),INDEX('913'!$J$6:$J$1205,P240),0)+IF(ISNUMBER(Q240),INDEX('913'!$J$6:$J$1205,Q240),0)+IF(ISNUMBER(R240),INDEX('913'!$J$6:$J$1205,R240),0)+IF(ISNUMBER(S240),INDEX('913'!$J$6:$J$1205,S240),0)+IF(ISNUMBER(T240),INDEX('913'!$J$6:$J$1205,T240),0)+IF(ISNUMBER(U240),INDEX('913'!$J$6:$J$1205,U240),0)+IF(ISNUMBER(V240),INDEX('913'!$J$6:$J$1205,V240),0))^2)/BZ240))</f>
        <v>0</v>
      </c>
      <c r="CB240" s="36">
        <f>100*AU240/'11'!B$16</f>
        <v>0</v>
      </c>
      <c r="CC240" s="37">
        <f>100*(AV240*CA240)/'11'!C$16</f>
        <v>0</v>
      </c>
      <c r="CD240" s="37">
        <f>IF(D240=0,1,BY240/D240)*CC240</f>
        <v>0</v>
      </c>
      <c r="CE240" s="36">
        <f>IF(D240=0,1,BY240/D240)*CB240</f>
        <v>0</v>
      </c>
      <c r="CF240" s="54">
        <f>'11'!C$16-'935'!Y240</f>
        <v>0</v>
      </c>
      <c r="CG240" s="37">
        <f>MAX('DNO totals'!B$312+0,MIN('935'!L240+0,'DNO totals'!B$304+0))</f>
        <v>0</v>
      </c>
      <c r="CH240" s="37">
        <f>MAX('DNO totals'!C$312+0,MIN('935'!M240+0,'DNO totals'!C$304+0))</f>
        <v>0</v>
      </c>
      <c r="CI240" s="37">
        <f>MAX('DNO totals'!D$312+0,MIN('935'!N240+0,'DNO totals'!D$304+0))</f>
        <v>0</v>
      </c>
      <c r="CJ240" s="37">
        <f>MAX('DNO totals'!E$312+0,MIN('935'!O240+0,'DNO totals'!E$304+0))</f>
        <v>0</v>
      </c>
      <c r="CK240" s="52">
        <f>MAX('DNO totals'!F$312+0,MIN('935'!P240+0,'DNO totals'!F$304+0))</f>
        <v>0</v>
      </c>
      <c r="CL240" s="37">
        <f>IF('935'!$K240=1000,'Charging rates'!$C$29*$AZ240/(1+'DNO totals'!$C$60)*$CG240,0)</f>
        <v>0</v>
      </c>
      <c r="CM240" s="37">
        <f>IF(MOD('935'!$K240,1000)=100,'Charging rates'!$D$29*$AZ240/(1+'DNO totals'!$D$60)*$CH240,0)</f>
        <v>0</v>
      </c>
      <c r="CN240" s="37">
        <f>IF(MOD('935'!$K240,100)=10,'Charging rates'!$E$29*$AZ240/(1+'DNO totals'!$E$60)*$CI240,0)</f>
        <v>0</v>
      </c>
      <c r="CO240" s="37">
        <f>IF(AND(MOD('935'!$K240,10)&gt;0,MOD('935'!$K240,1000)&gt;1),'Charging rates'!$F$29*$AZ240/(1+'DNO totals'!$F$60)*$CJ240,0)</f>
        <v>0</v>
      </c>
      <c r="CP240" s="37">
        <f>IF(MOD('935'!$K240,1000)=1,'Charging rates'!$G$29*$AZ240/(1+'DNO totals'!$G$60)*$CK240,0)</f>
        <v>0</v>
      </c>
      <c r="CQ240" s="52">
        <f>$CL240+$CM240+$CN240+$CO240+$CP240</f>
        <v>0</v>
      </c>
      <c r="CR240" s="37">
        <f>IF('935'!$K240&gt;1000,'Charging rates'!$C$29*$AY240*$CG240,0)</f>
        <v>0</v>
      </c>
      <c r="CS240" s="37">
        <f>IF(MOD('935'!$K240,1000)&gt;100,'Charging rates'!$D$29*$AY240*$CH240,0)</f>
        <v>0</v>
      </c>
      <c r="CT240" s="37">
        <f>IF(MOD('935'!$K240,100)&gt;10,'Charging rates'!$E$29*$AY240*$CI240,0)</f>
        <v>0</v>
      </c>
      <c r="CU240" s="52">
        <f>$CR240+$CS240+$CT240</f>
        <v>0</v>
      </c>
      <c r="CV240" s="36">
        <f>100*(AV240*'935'!Q240*CA240)/'11'!B$16</f>
        <v>0</v>
      </c>
      <c r="CW240" s="36">
        <f>100/'11'!B$16*'Charging rates'!B$76*AY240</f>
        <v>0</v>
      </c>
      <c r="CX240" s="36">
        <f>IF(D240=0,0,(1-BY240/D240)*(CB240+IF('935'!Q240=0,0,(CC240*'935'!Q240*('11'!C$16-'935'!Y240)/('11'!B$16-'935'!X240)))))</f>
        <v>0</v>
      </c>
      <c r="CY240" s="36">
        <f>CW240+CE240</f>
        <v>0</v>
      </c>
      <c r="CZ240" s="49">
        <f>(CQ240+CU240)*D240</f>
        <v>0</v>
      </c>
      <c r="DA240" s="33">
        <f>D240*('Parameters'!B$21+J240)*IF('DNO totals'!B$323&lt;0,1,'935'!S240)</f>
        <v>0</v>
      </c>
      <c r="DB240" s="52">
        <f>IF('DNO totals'!B$323&lt;0,1,'935'!S240)*('Parameters'!B$21+J240)</f>
        <v>0</v>
      </c>
      <c r="DC240" s="37">
        <f>CY240+'Charging rates'!B$106*DB240*100/'11'!B$16</f>
        <v>0</v>
      </c>
      <c r="DD240" s="37">
        <f>DC240+'Charging rates'!B$116*('Parameters'!B$21+J240)*100/'11'!B$16*IF('DNO totals'!B$323&lt;0,1,'935'!S240)</f>
        <v>0</v>
      </c>
      <c r="DE240" s="37">
        <f>'Charging rates'!B$97*(CQ240+CU240)*100/'11'!B$16</f>
        <v>0</v>
      </c>
      <c r="DF240" s="36">
        <f>MAX(0-(CC240*J240*'11'!C$16/'11'!B$16),DD240+DE240)</f>
        <v>0</v>
      </c>
      <c r="DG240" s="37">
        <f>IF(BT240,IF(J240=0,CD240,MAX(0,MIN(CD240,CD240+(DF240/'935'!Q240*('11'!B$16-'935'!X240)/('11'!C$16-'935'!Y240))))),0)</f>
        <v>0</v>
      </c>
      <c r="DH240" s="36">
        <f>IF(BT240,MAX(0,DF240),0)</f>
        <v>0</v>
      </c>
      <c r="DI240" s="53">
        <f>DH240+CX240</f>
        <v>0</v>
      </c>
    </row>
    <row r="241" spans="1:113">
      <c r="A241" s="28">
        <v>141</v>
      </c>
      <c r="B241" s="48">
        <f>'935'!B241</f>
        <v>0</v>
      </c>
      <c r="C241" s="33">
        <f>OR('935'!E241&lt;&gt;"VOID",'935'!F241&lt;&gt;"VOID",'935'!G241&lt;&gt;"VOID")</f>
        <v>0</v>
      </c>
      <c r="D241" s="33">
        <f>IF('935'!C241="VOID",0,('935'!C241*(1-'935'!X241/'11'!B$16)))</f>
        <v>0</v>
      </c>
      <c r="E241" s="33">
        <f>IF('935'!D241="VOID",0,'935'!D241*(1-'935'!X241/'11'!B$16))</f>
        <v>0</v>
      </c>
      <c r="F241" s="33">
        <f>IF('935'!E241="VOID",0,'935'!E241*(1-'935'!X241/'11'!B$16))</f>
        <v>0</v>
      </c>
      <c r="G241" s="33">
        <f>IF('935'!F241="VOID",0,'935'!F241*(1-'935'!X241/'11'!B$16))</f>
        <v>0</v>
      </c>
      <c r="H241" s="33">
        <f>IF('935'!G241="VOID",0,'935'!G241*(1-'935'!X241/'11'!B$16))</f>
        <v>0</v>
      </c>
      <c r="I241" s="33">
        <f>F241+G241+H241</f>
        <v>0</v>
      </c>
      <c r="J241" s="37">
        <f>'935'!Q241*(1-'935'!Y241/'11'!C$16)/(1-'935'!X241/'11'!B$16)</f>
        <v>0</v>
      </c>
      <c r="K241" s="33">
        <f>IF(D241,'935'!H241*D241/(D241+E241+I241),0)</f>
        <v>0</v>
      </c>
      <c r="L241" s="33">
        <f>IF(I241,'935'!H241*I241/(D241+E241+I241),0)</f>
        <v>0</v>
      </c>
      <c r="M241" s="33">
        <f>K241*(1-'935'!X241/'11'!B$16)</f>
        <v>0</v>
      </c>
      <c r="N241" s="49">
        <f>L241*(1-'935'!X241/'11'!B$16)</f>
        <v>0</v>
      </c>
      <c r="O241" s="50">
        <f>MATCH('935'!J241,'913'!$B$6:$B$1205,0)</f>
        <v>0</v>
      </c>
      <c r="P241" s="50">
        <f>MATCH(INDEX('913'!$D$6:$D$1205,O241),'913'!$B$6:$B$1205,0)</f>
        <v>0</v>
      </c>
      <c r="Q241" s="50">
        <f>MATCH(INDEX('913'!$D$6:$D$1205,P241),'913'!$B$6:$B$1205,0)</f>
        <v>0</v>
      </c>
      <c r="R241" s="50">
        <f>MATCH(INDEX('913'!$D$6:$D$1205,Q241),'913'!$B$6:$B$1205,0)</f>
        <v>0</v>
      </c>
      <c r="S241" s="50">
        <f>MATCH(INDEX('913'!$D$6:$D$1205,R241),'913'!$B$6:$B$1205,0)</f>
        <v>0</v>
      </c>
      <c r="T241" s="50">
        <f>MATCH(INDEX('913'!$D$6:$D$1205,S241),'913'!$B$6:$B$1205,0)</f>
        <v>0</v>
      </c>
      <c r="U241" s="50">
        <f>MATCH(INDEX('913'!$D$6:$D$1205,T241),'913'!$B$6:$B$1205,0)</f>
        <v>0</v>
      </c>
      <c r="V241" s="51">
        <f>MATCH(INDEX('913'!$D$6:$D$1205,U241),'913'!$B$6:$B$1205,0)</f>
        <v>0</v>
      </c>
      <c r="W241" s="37">
        <f>IF(ISNUMBER(O241),MAX(0,INDEX('913'!$E$6:$E$1205,O241)),0)</f>
        <v>0</v>
      </c>
      <c r="X241" s="37">
        <f>IF(ISNUMBER(P241),MAX(0,INDEX('913'!$E$6:$E$1205,P241)),0)</f>
        <v>0</v>
      </c>
      <c r="Y241" s="37">
        <f>IF(ISNUMBER(Q241),MAX(0,INDEX('913'!$E$6:$E$1205,Q241)),0)</f>
        <v>0</v>
      </c>
      <c r="Z241" s="37">
        <f>IF(ISNUMBER(R241),MAX(0,INDEX('913'!$E$6:$E$1205,R241)),0)</f>
        <v>0</v>
      </c>
      <c r="AA241" s="37">
        <f>IF(ISNUMBER(S241),MAX(0,INDEX('913'!$E$6:$E$1205,S241)),0)</f>
        <v>0</v>
      </c>
      <c r="AB241" s="37">
        <f>IF(ISNUMBER(T241),MAX(0,INDEX('913'!$E$6:$E$1205,T241)),0)</f>
        <v>0</v>
      </c>
      <c r="AC241" s="37">
        <f>IF(ISNUMBER(U241),MAX(0,INDEX('913'!$E$6:$E$1205,U241)),0)</f>
        <v>0</v>
      </c>
      <c r="AD241" s="52">
        <f>IF(ISNUMBER(V241),MAX(0,INDEX('913'!$E$6:$E$1205,V241)),0)</f>
        <v>0</v>
      </c>
      <c r="AE241" s="37">
        <f>IF(ISNUMBER(O241),MAX(0,INDEX('913'!$F$6:$F$1205,O241)),0)</f>
        <v>0</v>
      </c>
      <c r="AF241" s="37">
        <f>IF(ISNUMBER(P241),MAX(0,INDEX('913'!$F$6:$F$1205,P241)),0)</f>
        <v>0</v>
      </c>
      <c r="AG241" s="37">
        <f>IF(ISNUMBER(Q241),MAX(0,INDEX('913'!$F$6:$F$1205,Q241)),0)</f>
        <v>0</v>
      </c>
      <c r="AH241" s="37">
        <f>IF(ISNUMBER(R241),MAX(0,INDEX('913'!$F$6:$F$1205,R241)),0)</f>
        <v>0</v>
      </c>
      <c r="AI241" s="37">
        <f>IF(ISNUMBER(S241),MAX(0,INDEX('913'!$F$6:$F$1205,S241)),0)</f>
        <v>0</v>
      </c>
      <c r="AJ241" s="37">
        <f>IF(ISNUMBER(T241),MAX(0,INDEX('913'!$F$6:$F$1205,T241)),0)</f>
        <v>0</v>
      </c>
      <c r="AK241" s="37">
        <f>IF(ISNUMBER(U241),MAX(0,INDEX('913'!$F$6:$F$1205,U241)),0)</f>
        <v>0</v>
      </c>
      <c r="AL241" s="37">
        <f>IF(ISNUMBER(V241),MAX(0,INDEX('913'!$F$6:$F$1205,V241)),0)</f>
        <v>0</v>
      </c>
      <c r="AM241" s="33">
        <f>IF(ISNUMBER(O241),SQRT(INDEX('913'!$I$6:$I$1205,O241)^2+INDEX('913'!$J$6:$J$1205,O241)^2),0)</f>
        <v>0</v>
      </c>
      <c r="AN241" s="33">
        <f>IF(ISNUMBER(P241),SQRT(INDEX('913'!$I$6:$I$1205,P241)^2+INDEX('913'!$J$6:$J$1205,P241)^2),0)</f>
        <v>0</v>
      </c>
      <c r="AO241" s="33">
        <f>IF(ISNUMBER(Q241),SQRT(INDEX('913'!$I$6:$I$1205,Q241)^2+INDEX('913'!$J$6:$J$1205,Q241)^2),0)</f>
        <v>0</v>
      </c>
      <c r="AP241" s="33">
        <f>IF(ISNUMBER(R241),SQRT(INDEX('913'!$I$6:$I$1205,R241)^2+INDEX('913'!$J$6:$J$1205,R241)^2),0)</f>
        <v>0</v>
      </c>
      <c r="AQ241" s="33">
        <f>IF(ISNUMBER(S241),SQRT(INDEX('913'!$I$6:$I$1205,S241)^2+INDEX('913'!$J$6:$J$1205,S241)^2),0)</f>
        <v>0</v>
      </c>
      <c r="AR241" s="33">
        <f>IF(ISNUMBER(T241),SQRT(INDEX('913'!$I$6:$I$1205,T241)^2+INDEX('913'!$J$6:$J$1205,T241)^2),0)</f>
        <v>0</v>
      </c>
      <c r="AS241" s="33">
        <f>IF(ISNUMBER(U241),SQRT(INDEX('913'!$I$6:$I$1205,U241)^2+INDEX('913'!$J$6:$J$1205,U241)^2),0)</f>
        <v>0</v>
      </c>
      <c r="AT241" s="49">
        <f>IF(ISNUMBER(V241),SQRT(INDEX('913'!$I$6:$I$1205,V241)^2+INDEX('913'!$J$6:$J$1205,V241)^2),0)</f>
        <v>0</v>
      </c>
      <c r="AU241" s="37">
        <f>IF(AM241+AN241+AO241+AP241+AQ241+AR241+AS241+AT241=0,IF(COUNT(O241,P241,Q241,R241,S241,T241,U241,V241),(W241+X241+Y241+Z241+AA241+AB241+AC241+AD241)/COUNT(O241,P241,Q241,R241,S241,T241,U241,V241),0),(AM241*W241+AN241*X241+AO241*Y241+AP241*Z241+AQ241*AA241+AR241*AB241+AS241*AC241+AT241*AD241)/(AM241+AN241+AO241+AP241+AQ241+AR241+AS241+AT241))</f>
        <v>0</v>
      </c>
      <c r="AV241" s="37">
        <f>IF(AM241+AN241+AO241+AP241+AQ241+AR241+AS241+AT241=0,IF(COUNT(O241,P241,Q241,R241,S241,T241,U241,V241),(AE241+AF241+AG241+AH241+AI241+AJ241+AK241+AL241)/COUNT(O241,P241,Q241,R241,S241,T241,U241,V241),0),(AM241*AE241+AN241*AF241+AO241*AG241+AP241*AH241+AQ241*AI241+AR241*AJ241+AS241*AK241+AT241*AL241)/(AM241+AN241+AO241+AP241+AQ241+AR241+AS241+AT241))</f>
        <v>0</v>
      </c>
      <c r="AW241" s="52">
        <f>-100*'935'!W241*(AU241+AV241)/'11'!C$16</f>
        <v>0</v>
      </c>
      <c r="AX241" s="37">
        <f>INDEX('DNO totals'!$B$52:$G$52,IF('935'!K241,IF(MOD('935'!K241,1000),IF(MOD('935'!K241,100),IF(MOD('935'!K241,10),IF(MOD('935'!K241,1000)=1,6,5),4),3),2),1))</f>
        <v>0</v>
      </c>
      <c r="AY241" s="52">
        <f>J241*AX241</f>
        <v>0</v>
      </c>
      <c r="AZ241" s="37">
        <f>AX241*'Parameters'!B$11</f>
        <v>0</v>
      </c>
      <c r="BA241" s="37">
        <f>IF('935'!$K241=1000,'Charging rates'!$C$29*$AZ241/(1+'DNO totals'!$C$60)*'935'!$L241,0)</f>
        <v>0</v>
      </c>
      <c r="BB241" s="37">
        <f>IF(MOD('935'!$K241,1000)=100,'Charging rates'!$D$29*$AZ241/(1+'DNO totals'!$D$60)*'935'!$M241,0)</f>
        <v>0</v>
      </c>
      <c r="BC241" s="37">
        <f>IF(MOD('935'!$K241,100)=10,'Charging rates'!$E$29*$AZ241/(1+'DNO totals'!$E$60)*'935'!$N241,0)</f>
        <v>0</v>
      </c>
      <c r="BD241" s="37">
        <f>IF(AND(MOD('935'!$K241,10)&gt;0,MOD('935'!$K241,1000)&gt;1),'Charging rates'!$F$29*$AZ241/(1+'DNO totals'!$F$60)*'935'!$O241,0)</f>
        <v>0</v>
      </c>
      <c r="BE241" s="37">
        <f>IF(MOD('935'!$K241,1000)=1,'Charging rates'!$G$29*$AZ241/(1+'DNO totals'!$G$60)*'935'!$P241,0)</f>
        <v>0</v>
      </c>
      <c r="BF241" s="37">
        <f>IF('935'!$K241&gt;1000,'Charging rates'!$C$29*$AY241*'935'!$L241,0)</f>
        <v>0</v>
      </c>
      <c r="BG241" s="37">
        <f>IF(MOD('935'!$K241,1000)&gt;100,'Charging rates'!$D$29*$AY241*'935'!$M241,0)</f>
        <v>0</v>
      </c>
      <c r="BH241" s="37">
        <f>IF(MOD('935'!$K241,100)&gt;10,'Charging rates'!$E$29*$AY241*'935'!$N241,0)</f>
        <v>0</v>
      </c>
      <c r="BI241" s="37">
        <f>$BA241+$BB241+$BC241+$BD241+$BE241</f>
        <v>0</v>
      </c>
      <c r="BJ241" s="52">
        <f>$BF241+$BG241+$BH241</f>
        <v>0</v>
      </c>
      <c r="BK241" s="37">
        <f>AW241*(1+'Charging rates'!B$42+0.6*'Charging rates'!B$67+'Charging rates'!B$54)-100*'Charging rates'!B$76/'11'!C$16*'935'!W241</f>
        <v>0</v>
      </c>
      <c r="BL241" s="37">
        <f>IF(I241,BK241*I241/(I241+E241),0)</f>
        <v>0</v>
      </c>
      <c r="BM241" s="52">
        <f>ROUND(BL241,3)</f>
        <v>0</v>
      </c>
      <c r="BN241" s="33">
        <f>IF('935'!V241="VOID",0,'935'!V241*(1-'935'!X241/'11'!B$16))</f>
        <v>0</v>
      </c>
      <c r="BO241" s="36">
        <f>IF(I241,-100*'Charging rates'!B$76/'11'!B$16*BN241/I241,0)</f>
        <v>0</v>
      </c>
      <c r="BP241" s="36">
        <f>IF(C241,'DNO totals'!B$171,0)</f>
        <v>0</v>
      </c>
      <c r="BQ241" s="36">
        <f>ROUND(BP241,2)</f>
        <v>0</v>
      </c>
      <c r="BR241" s="36">
        <f>IF(C241,(BP241+BO241),0)</f>
        <v>0</v>
      </c>
      <c r="BS241" s="53">
        <f>ROUND(BR241,2)</f>
        <v>0</v>
      </c>
      <c r="BT241" s="33">
        <f>'935'!C241&lt;&gt;"VOID"</f>
        <v>0</v>
      </c>
      <c r="BU241" s="36">
        <f>IF(BT241,(100/'11'!B$16*K241*((1-'935'!I241)*'Charging rates'!B$42+'Charging rates'!B$54)),0)</f>
        <v>0</v>
      </c>
      <c r="BV241" s="36">
        <f>100/'11'!B$16*N241*('Charging rates'!B$42+'Charging rates'!B$54)</f>
        <v>0</v>
      </c>
      <c r="BW241" s="36">
        <f>100/'11'!B$16*L241*('Charging rates'!B$42+'Charging rates'!B$54)</f>
        <v>0</v>
      </c>
      <c r="BX241" s="53">
        <f>ROUND(BW241,2)</f>
        <v>0</v>
      </c>
      <c r="BY241" s="33">
        <f>D241-('935'!T241*(1-'935'!X241/'11'!B$16))</f>
        <v>0</v>
      </c>
      <c r="BZ241" s="33">
        <f>0-IF(ISNUMBER(O241),INDEX('913'!$I$6:$I$1205,O241),0)-IF(ISNUMBER(P241),INDEX('913'!$I$6:$I$1205,P241),0)-IF(ISNUMBER(Q241),INDEX('913'!$I$6:$I$1205,Q241),0)-IF(ISNUMBER(R241),INDEX('913'!$I$6:$I$1205,R241),0)-IF(ISNUMBER(S241),INDEX('913'!$I$6:$I$1205,S241),0)-IF(ISNUMBER(T241),INDEX('913'!$I$6:$I$1205,T241),0)-IF(ISNUMBER(U241),INDEX('913'!$I$6:$I$1205,U241),0)-IF(ISNUMBER(V241),INDEX('913'!$I$6:$I$1205,V241),0)</f>
        <v>0</v>
      </c>
      <c r="CA241" s="37">
        <f>IF(BZ241=0,1,MAX(1,SQRT(BZ241^2+(IF(ISNUMBER(O241),INDEX('913'!$J$6:$J$1205,O241),0)+IF(ISNUMBER(P241),INDEX('913'!$J$6:$J$1205,P241),0)+IF(ISNUMBER(Q241),INDEX('913'!$J$6:$J$1205,Q241),0)+IF(ISNUMBER(R241),INDEX('913'!$J$6:$J$1205,R241),0)+IF(ISNUMBER(S241),INDEX('913'!$J$6:$J$1205,S241),0)+IF(ISNUMBER(T241),INDEX('913'!$J$6:$J$1205,T241),0)+IF(ISNUMBER(U241),INDEX('913'!$J$6:$J$1205,U241),0)+IF(ISNUMBER(V241),INDEX('913'!$J$6:$J$1205,V241),0))^2)/BZ241))</f>
        <v>0</v>
      </c>
      <c r="CB241" s="36">
        <f>100*AU241/'11'!B$16</f>
        <v>0</v>
      </c>
      <c r="CC241" s="37">
        <f>100*(AV241*CA241)/'11'!C$16</f>
        <v>0</v>
      </c>
      <c r="CD241" s="37">
        <f>IF(D241=0,1,BY241/D241)*CC241</f>
        <v>0</v>
      </c>
      <c r="CE241" s="36">
        <f>IF(D241=0,1,BY241/D241)*CB241</f>
        <v>0</v>
      </c>
      <c r="CF241" s="54">
        <f>'11'!C$16-'935'!Y241</f>
        <v>0</v>
      </c>
      <c r="CG241" s="37">
        <f>MAX('DNO totals'!B$312+0,MIN('935'!L241+0,'DNO totals'!B$304+0))</f>
        <v>0</v>
      </c>
      <c r="CH241" s="37">
        <f>MAX('DNO totals'!C$312+0,MIN('935'!M241+0,'DNO totals'!C$304+0))</f>
        <v>0</v>
      </c>
      <c r="CI241" s="37">
        <f>MAX('DNO totals'!D$312+0,MIN('935'!N241+0,'DNO totals'!D$304+0))</f>
        <v>0</v>
      </c>
      <c r="CJ241" s="37">
        <f>MAX('DNO totals'!E$312+0,MIN('935'!O241+0,'DNO totals'!E$304+0))</f>
        <v>0</v>
      </c>
      <c r="CK241" s="52">
        <f>MAX('DNO totals'!F$312+0,MIN('935'!P241+0,'DNO totals'!F$304+0))</f>
        <v>0</v>
      </c>
      <c r="CL241" s="37">
        <f>IF('935'!$K241=1000,'Charging rates'!$C$29*$AZ241/(1+'DNO totals'!$C$60)*$CG241,0)</f>
        <v>0</v>
      </c>
      <c r="CM241" s="37">
        <f>IF(MOD('935'!$K241,1000)=100,'Charging rates'!$D$29*$AZ241/(1+'DNO totals'!$D$60)*$CH241,0)</f>
        <v>0</v>
      </c>
      <c r="CN241" s="37">
        <f>IF(MOD('935'!$K241,100)=10,'Charging rates'!$E$29*$AZ241/(1+'DNO totals'!$E$60)*$CI241,0)</f>
        <v>0</v>
      </c>
      <c r="CO241" s="37">
        <f>IF(AND(MOD('935'!$K241,10)&gt;0,MOD('935'!$K241,1000)&gt;1),'Charging rates'!$F$29*$AZ241/(1+'DNO totals'!$F$60)*$CJ241,0)</f>
        <v>0</v>
      </c>
      <c r="CP241" s="37">
        <f>IF(MOD('935'!$K241,1000)=1,'Charging rates'!$G$29*$AZ241/(1+'DNO totals'!$G$60)*$CK241,0)</f>
        <v>0</v>
      </c>
      <c r="CQ241" s="52">
        <f>$CL241+$CM241+$CN241+$CO241+$CP241</f>
        <v>0</v>
      </c>
      <c r="CR241" s="37">
        <f>IF('935'!$K241&gt;1000,'Charging rates'!$C$29*$AY241*$CG241,0)</f>
        <v>0</v>
      </c>
      <c r="CS241" s="37">
        <f>IF(MOD('935'!$K241,1000)&gt;100,'Charging rates'!$D$29*$AY241*$CH241,0)</f>
        <v>0</v>
      </c>
      <c r="CT241" s="37">
        <f>IF(MOD('935'!$K241,100)&gt;10,'Charging rates'!$E$29*$AY241*$CI241,0)</f>
        <v>0</v>
      </c>
      <c r="CU241" s="52">
        <f>$CR241+$CS241+$CT241</f>
        <v>0</v>
      </c>
      <c r="CV241" s="36">
        <f>100*(AV241*'935'!Q241*CA241)/'11'!B$16</f>
        <v>0</v>
      </c>
      <c r="CW241" s="36">
        <f>100/'11'!B$16*'Charging rates'!B$76*AY241</f>
        <v>0</v>
      </c>
      <c r="CX241" s="36">
        <f>IF(D241=0,0,(1-BY241/D241)*(CB241+IF('935'!Q241=0,0,(CC241*'935'!Q241*('11'!C$16-'935'!Y241)/('11'!B$16-'935'!X241)))))</f>
        <v>0</v>
      </c>
      <c r="CY241" s="36">
        <f>CW241+CE241</f>
        <v>0</v>
      </c>
      <c r="CZ241" s="49">
        <f>(CQ241+CU241)*D241</f>
        <v>0</v>
      </c>
      <c r="DA241" s="33">
        <f>D241*('Parameters'!B$21+J241)*IF('DNO totals'!B$323&lt;0,1,'935'!S241)</f>
        <v>0</v>
      </c>
      <c r="DB241" s="52">
        <f>IF('DNO totals'!B$323&lt;0,1,'935'!S241)*('Parameters'!B$21+J241)</f>
        <v>0</v>
      </c>
      <c r="DC241" s="37">
        <f>CY241+'Charging rates'!B$106*DB241*100/'11'!B$16</f>
        <v>0</v>
      </c>
      <c r="DD241" s="37">
        <f>DC241+'Charging rates'!B$116*('Parameters'!B$21+J241)*100/'11'!B$16*IF('DNO totals'!B$323&lt;0,1,'935'!S241)</f>
        <v>0</v>
      </c>
      <c r="DE241" s="37">
        <f>'Charging rates'!B$97*(CQ241+CU241)*100/'11'!B$16</f>
        <v>0</v>
      </c>
      <c r="DF241" s="36">
        <f>MAX(0-(CC241*J241*'11'!C$16/'11'!B$16),DD241+DE241)</f>
        <v>0</v>
      </c>
      <c r="DG241" s="37">
        <f>IF(BT241,IF(J241=0,CD241,MAX(0,MIN(CD241,CD241+(DF241/'935'!Q241*('11'!B$16-'935'!X241)/('11'!C$16-'935'!Y241))))),0)</f>
        <v>0</v>
      </c>
      <c r="DH241" s="36">
        <f>IF(BT241,MAX(0,DF241),0)</f>
        <v>0</v>
      </c>
      <c r="DI241" s="53">
        <f>DH241+CX241</f>
        <v>0</v>
      </c>
    </row>
    <row r="242" spans="1:113">
      <c r="A242" s="28">
        <v>142</v>
      </c>
      <c r="B242" s="48">
        <f>'935'!B242</f>
        <v>0</v>
      </c>
      <c r="C242" s="33">
        <f>OR('935'!E242&lt;&gt;"VOID",'935'!F242&lt;&gt;"VOID",'935'!G242&lt;&gt;"VOID")</f>
        <v>0</v>
      </c>
      <c r="D242" s="33">
        <f>IF('935'!C242="VOID",0,('935'!C242*(1-'935'!X242/'11'!B$16)))</f>
        <v>0</v>
      </c>
      <c r="E242" s="33">
        <f>IF('935'!D242="VOID",0,'935'!D242*(1-'935'!X242/'11'!B$16))</f>
        <v>0</v>
      </c>
      <c r="F242" s="33">
        <f>IF('935'!E242="VOID",0,'935'!E242*(1-'935'!X242/'11'!B$16))</f>
        <v>0</v>
      </c>
      <c r="G242" s="33">
        <f>IF('935'!F242="VOID",0,'935'!F242*(1-'935'!X242/'11'!B$16))</f>
        <v>0</v>
      </c>
      <c r="H242" s="33">
        <f>IF('935'!G242="VOID",0,'935'!G242*(1-'935'!X242/'11'!B$16))</f>
        <v>0</v>
      </c>
      <c r="I242" s="33">
        <f>F242+G242+H242</f>
        <v>0</v>
      </c>
      <c r="J242" s="37">
        <f>'935'!Q242*(1-'935'!Y242/'11'!C$16)/(1-'935'!X242/'11'!B$16)</f>
        <v>0</v>
      </c>
      <c r="K242" s="33">
        <f>IF(D242,'935'!H242*D242/(D242+E242+I242),0)</f>
        <v>0</v>
      </c>
      <c r="L242" s="33">
        <f>IF(I242,'935'!H242*I242/(D242+E242+I242),0)</f>
        <v>0</v>
      </c>
      <c r="M242" s="33">
        <f>K242*(1-'935'!X242/'11'!B$16)</f>
        <v>0</v>
      </c>
      <c r="N242" s="49">
        <f>L242*(1-'935'!X242/'11'!B$16)</f>
        <v>0</v>
      </c>
      <c r="O242" s="50">
        <f>MATCH('935'!J242,'913'!$B$6:$B$1205,0)</f>
        <v>0</v>
      </c>
      <c r="P242" s="50">
        <f>MATCH(INDEX('913'!$D$6:$D$1205,O242),'913'!$B$6:$B$1205,0)</f>
        <v>0</v>
      </c>
      <c r="Q242" s="50">
        <f>MATCH(INDEX('913'!$D$6:$D$1205,P242),'913'!$B$6:$B$1205,0)</f>
        <v>0</v>
      </c>
      <c r="R242" s="50">
        <f>MATCH(INDEX('913'!$D$6:$D$1205,Q242),'913'!$B$6:$B$1205,0)</f>
        <v>0</v>
      </c>
      <c r="S242" s="50">
        <f>MATCH(INDEX('913'!$D$6:$D$1205,R242),'913'!$B$6:$B$1205,0)</f>
        <v>0</v>
      </c>
      <c r="T242" s="50">
        <f>MATCH(INDEX('913'!$D$6:$D$1205,S242),'913'!$B$6:$B$1205,0)</f>
        <v>0</v>
      </c>
      <c r="U242" s="50">
        <f>MATCH(INDEX('913'!$D$6:$D$1205,T242),'913'!$B$6:$B$1205,0)</f>
        <v>0</v>
      </c>
      <c r="V242" s="51">
        <f>MATCH(INDEX('913'!$D$6:$D$1205,U242),'913'!$B$6:$B$1205,0)</f>
        <v>0</v>
      </c>
      <c r="W242" s="37">
        <f>IF(ISNUMBER(O242),MAX(0,INDEX('913'!$E$6:$E$1205,O242)),0)</f>
        <v>0</v>
      </c>
      <c r="X242" s="37">
        <f>IF(ISNUMBER(P242),MAX(0,INDEX('913'!$E$6:$E$1205,P242)),0)</f>
        <v>0</v>
      </c>
      <c r="Y242" s="37">
        <f>IF(ISNUMBER(Q242),MAX(0,INDEX('913'!$E$6:$E$1205,Q242)),0)</f>
        <v>0</v>
      </c>
      <c r="Z242" s="37">
        <f>IF(ISNUMBER(R242),MAX(0,INDEX('913'!$E$6:$E$1205,R242)),0)</f>
        <v>0</v>
      </c>
      <c r="AA242" s="37">
        <f>IF(ISNUMBER(S242),MAX(0,INDEX('913'!$E$6:$E$1205,S242)),0)</f>
        <v>0</v>
      </c>
      <c r="AB242" s="37">
        <f>IF(ISNUMBER(T242),MAX(0,INDEX('913'!$E$6:$E$1205,T242)),0)</f>
        <v>0</v>
      </c>
      <c r="AC242" s="37">
        <f>IF(ISNUMBER(U242),MAX(0,INDEX('913'!$E$6:$E$1205,U242)),0)</f>
        <v>0</v>
      </c>
      <c r="AD242" s="52">
        <f>IF(ISNUMBER(V242),MAX(0,INDEX('913'!$E$6:$E$1205,V242)),0)</f>
        <v>0</v>
      </c>
      <c r="AE242" s="37">
        <f>IF(ISNUMBER(O242),MAX(0,INDEX('913'!$F$6:$F$1205,O242)),0)</f>
        <v>0</v>
      </c>
      <c r="AF242" s="37">
        <f>IF(ISNUMBER(P242),MAX(0,INDEX('913'!$F$6:$F$1205,P242)),0)</f>
        <v>0</v>
      </c>
      <c r="AG242" s="37">
        <f>IF(ISNUMBER(Q242),MAX(0,INDEX('913'!$F$6:$F$1205,Q242)),0)</f>
        <v>0</v>
      </c>
      <c r="AH242" s="37">
        <f>IF(ISNUMBER(R242),MAX(0,INDEX('913'!$F$6:$F$1205,R242)),0)</f>
        <v>0</v>
      </c>
      <c r="AI242" s="37">
        <f>IF(ISNUMBER(S242),MAX(0,INDEX('913'!$F$6:$F$1205,S242)),0)</f>
        <v>0</v>
      </c>
      <c r="AJ242" s="37">
        <f>IF(ISNUMBER(T242),MAX(0,INDEX('913'!$F$6:$F$1205,T242)),0)</f>
        <v>0</v>
      </c>
      <c r="AK242" s="37">
        <f>IF(ISNUMBER(U242),MAX(0,INDEX('913'!$F$6:$F$1205,U242)),0)</f>
        <v>0</v>
      </c>
      <c r="AL242" s="37">
        <f>IF(ISNUMBER(V242),MAX(0,INDEX('913'!$F$6:$F$1205,V242)),0)</f>
        <v>0</v>
      </c>
      <c r="AM242" s="33">
        <f>IF(ISNUMBER(O242),SQRT(INDEX('913'!$I$6:$I$1205,O242)^2+INDEX('913'!$J$6:$J$1205,O242)^2),0)</f>
        <v>0</v>
      </c>
      <c r="AN242" s="33">
        <f>IF(ISNUMBER(P242),SQRT(INDEX('913'!$I$6:$I$1205,P242)^2+INDEX('913'!$J$6:$J$1205,P242)^2),0)</f>
        <v>0</v>
      </c>
      <c r="AO242" s="33">
        <f>IF(ISNUMBER(Q242),SQRT(INDEX('913'!$I$6:$I$1205,Q242)^2+INDEX('913'!$J$6:$J$1205,Q242)^2),0)</f>
        <v>0</v>
      </c>
      <c r="AP242" s="33">
        <f>IF(ISNUMBER(R242),SQRT(INDEX('913'!$I$6:$I$1205,R242)^2+INDEX('913'!$J$6:$J$1205,R242)^2),0)</f>
        <v>0</v>
      </c>
      <c r="AQ242" s="33">
        <f>IF(ISNUMBER(S242),SQRT(INDEX('913'!$I$6:$I$1205,S242)^2+INDEX('913'!$J$6:$J$1205,S242)^2),0)</f>
        <v>0</v>
      </c>
      <c r="AR242" s="33">
        <f>IF(ISNUMBER(T242),SQRT(INDEX('913'!$I$6:$I$1205,T242)^2+INDEX('913'!$J$6:$J$1205,T242)^2),0)</f>
        <v>0</v>
      </c>
      <c r="AS242" s="33">
        <f>IF(ISNUMBER(U242),SQRT(INDEX('913'!$I$6:$I$1205,U242)^2+INDEX('913'!$J$6:$J$1205,U242)^2),0)</f>
        <v>0</v>
      </c>
      <c r="AT242" s="49">
        <f>IF(ISNUMBER(V242),SQRT(INDEX('913'!$I$6:$I$1205,V242)^2+INDEX('913'!$J$6:$J$1205,V242)^2),0)</f>
        <v>0</v>
      </c>
      <c r="AU242" s="37">
        <f>IF(AM242+AN242+AO242+AP242+AQ242+AR242+AS242+AT242=0,IF(COUNT(O242,P242,Q242,R242,S242,T242,U242,V242),(W242+X242+Y242+Z242+AA242+AB242+AC242+AD242)/COUNT(O242,P242,Q242,R242,S242,T242,U242,V242),0),(AM242*W242+AN242*X242+AO242*Y242+AP242*Z242+AQ242*AA242+AR242*AB242+AS242*AC242+AT242*AD242)/(AM242+AN242+AO242+AP242+AQ242+AR242+AS242+AT242))</f>
        <v>0</v>
      </c>
      <c r="AV242" s="37">
        <f>IF(AM242+AN242+AO242+AP242+AQ242+AR242+AS242+AT242=0,IF(COUNT(O242,P242,Q242,R242,S242,T242,U242,V242),(AE242+AF242+AG242+AH242+AI242+AJ242+AK242+AL242)/COUNT(O242,P242,Q242,R242,S242,T242,U242,V242),0),(AM242*AE242+AN242*AF242+AO242*AG242+AP242*AH242+AQ242*AI242+AR242*AJ242+AS242*AK242+AT242*AL242)/(AM242+AN242+AO242+AP242+AQ242+AR242+AS242+AT242))</f>
        <v>0</v>
      </c>
      <c r="AW242" s="52">
        <f>-100*'935'!W242*(AU242+AV242)/'11'!C$16</f>
        <v>0</v>
      </c>
      <c r="AX242" s="37">
        <f>INDEX('DNO totals'!$B$52:$G$52,IF('935'!K242,IF(MOD('935'!K242,1000),IF(MOD('935'!K242,100),IF(MOD('935'!K242,10),IF(MOD('935'!K242,1000)=1,6,5),4),3),2),1))</f>
        <v>0</v>
      </c>
      <c r="AY242" s="52">
        <f>J242*AX242</f>
        <v>0</v>
      </c>
      <c r="AZ242" s="37">
        <f>AX242*'Parameters'!B$11</f>
        <v>0</v>
      </c>
      <c r="BA242" s="37">
        <f>IF('935'!$K242=1000,'Charging rates'!$C$29*$AZ242/(1+'DNO totals'!$C$60)*'935'!$L242,0)</f>
        <v>0</v>
      </c>
      <c r="BB242" s="37">
        <f>IF(MOD('935'!$K242,1000)=100,'Charging rates'!$D$29*$AZ242/(1+'DNO totals'!$D$60)*'935'!$M242,0)</f>
        <v>0</v>
      </c>
      <c r="BC242" s="37">
        <f>IF(MOD('935'!$K242,100)=10,'Charging rates'!$E$29*$AZ242/(1+'DNO totals'!$E$60)*'935'!$N242,0)</f>
        <v>0</v>
      </c>
      <c r="BD242" s="37">
        <f>IF(AND(MOD('935'!$K242,10)&gt;0,MOD('935'!$K242,1000)&gt;1),'Charging rates'!$F$29*$AZ242/(1+'DNO totals'!$F$60)*'935'!$O242,0)</f>
        <v>0</v>
      </c>
      <c r="BE242" s="37">
        <f>IF(MOD('935'!$K242,1000)=1,'Charging rates'!$G$29*$AZ242/(1+'DNO totals'!$G$60)*'935'!$P242,0)</f>
        <v>0</v>
      </c>
      <c r="BF242" s="37">
        <f>IF('935'!$K242&gt;1000,'Charging rates'!$C$29*$AY242*'935'!$L242,0)</f>
        <v>0</v>
      </c>
      <c r="BG242" s="37">
        <f>IF(MOD('935'!$K242,1000)&gt;100,'Charging rates'!$D$29*$AY242*'935'!$M242,0)</f>
        <v>0</v>
      </c>
      <c r="BH242" s="37">
        <f>IF(MOD('935'!$K242,100)&gt;10,'Charging rates'!$E$29*$AY242*'935'!$N242,0)</f>
        <v>0</v>
      </c>
      <c r="BI242" s="37">
        <f>$BA242+$BB242+$BC242+$BD242+$BE242</f>
        <v>0</v>
      </c>
      <c r="BJ242" s="52">
        <f>$BF242+$BG242+$BH242</f>
        <v>0</v>
      </c>
      <c r="BK242" s="37">
        <f>AW242*(1+'Charging rates'!B$42+0.6*'Charging rates'!B$67+'Charging rates'!B$54)-100*'Charging rates'!B$76/'11'!C$16*'935'!W242</f>
        <v>0</v>
      </c>
      <c r="BL242" s="37">
        <f>IF(I242,BK242*I242/(I242+E242),0)</f>
        <v>0</v>
      </c>
      <c r="BM242" s="52">
        <f>ROUND(BL242,3)</f>
        <v>0</v>
      </c>
      <c r="BN242" s="33">
        <f>IF('935'!V242="VOID",0,'935'!V242*(1-'935'!X242/'11'!B$16))</f>
        <v>0</v>
      </c>
      <c r="BO242" s="36">
        <f>IF(I242,-100*'Charging rates'!B$76/'11'!B$16*BN242/I242,0)</f>
        <v>0</v>
      </c>
      <c r="BP242" s="36">
        <f>IF(C242,'DNO totals'!B$171,0)</f>
        <v>0</v>
      </c>
      <c r="BQ242" s="36">
        <f>ROUND(BP242,2)</f>
        <v>0</v>
      </c>
      <c r="BR242" s="36">
        <f>IF(C242,(BP242+BO242),0)</f>
        <v>0</v>
      </c>
      <c r="BS242" s="53">
        <f>ROUND(BR242,2)</f>
        <v>0</v>
      </c>
      <c r="BT242" s="33">
        <f>'935'!C242&lt;&gt;"VOID"</f>
        <v>0</v>
      </c>
      <c r="BU242" s="36">
        <f>IF(BT242,(100/'11'!B$16*K242*((1-'935'!I242)*'Charging rates'!B$42+'Charging rates'!B$54)),0)</f>
        <v>0</v>
      </c>
      <c r="BV242" s="36">
        <f>100/'11'!B$16*N242*('Charging rates'!B$42+'Charging rates'!B$54)</f>
        <v>0</v>
      </c>
      <c r="BW242" s="36">
        <f>100/'11'!B$16*L242*('Charging rates'!B$42+'Charging rates'!B$54)</f>
        <v>0</v>
      </c>
      <c r="BX242" s="53">
        <f>ROUND(BW242,2)</f>
        <v>0</v>
      </c>
      <c r="BY242" s="33">
        <f>D242-('935'!T242*(1-'935'!X242/'11'!B$16))</f>
        <v>0</v>
      </c>
      <c r="BZ242" s="33">
        <f>0-IF(ISNUMBER(O242),INDEX('913'!$I$6:$I$1205,O242),0)-IF(ISNUMBER(P242),INDEX('913'!$I$6:$I$1205,P242),0)-IF(ISNUMBER(Q242),INDEX('913'!$I$6:$I$1205,Q242),0)-IF(ISNUMBER(R242),INDEX('913'!$I$6:$I$1205,R242),0)-IF(ISNUMBER(S242),INDEX('913'!$I$6:$I$1205,S242),0)-IF(ISNUMBER(T242),INDEX('913'!$I$6:$I$1205,T242),0)-IF(ISNUMBER(U242),INDEX('913'!$I$6:$I$1205,U242),0)-IF(ISNUMBER(V242),INDEX('913'!$I$6:$I$1205,V242),0)</f>
        <v>0</v>
      </c>
      <c r="CA242" s="37">
        <f>IF(BZ242=0,1,MAX(1,SQRT(BZ242^2+(IF(ISNUMBER(O242),INDEX('913'!$J$6:$J$1205,O242),0)+IF(ISNUMBER(P242),INDEX('913'!$J$6:$J$1205,P242),0)+IF(ISNUMBER(Q242),INDEX('913'!$J$6:$J$1205,Q242),0)+IF(ISNUMBER(R242),INDEX('913'!$J$6:$J$1205,R242),0)+IF(ISNUMBER(S242),INDEX('913'!$J$6:$J$1205,S242),0)+IF(ISNUMBER(T242),INDEX('913'!$J$6:$J$1205,T242),0)+IF(ISNUMBER(U242),INDEX('913'!$J$6:$J$1205,U242),0)+IF(ISNUMBER(V242),INDEX('913'!$J$6:$J$1205,V242),0))^2)/BZ242))</f>
        <v>0</v>
      </c>
      <c r="CB242" s="36">
        <f>100*AU242/'11'!B$16</f>
        <v>0</v>
      </c>
      <c r="CC242" s="37">
        <f>100*(AV242*CA242)/'11'!C$16</f>
        <v>0</v>
      </c>
      <c r="CD242" s="37">
        <f>IF(D242=0,1,BY242/D242)*CC242</f>
        <v>0</v>
      </c>
      <c r="CE242" s="36">
        <f>IF(D242=0,1,BY242/D242)*CB242</f>
        <v>0</v>
      </c>
      <c r="CF242" s="54">
        <f>'11'!C$16-'935'!Y242</f>
        <v>0</v>
      </c>
      <c r="CG242" s="37">
        <f>MAX('DNO totals'!B$312+0,MIN('935'!L242+0,'DNO totals'!B$304+0))</f>
        <v>0</v>
      </c>
      <c r="CH242" s="37">
        <f>MAX('DNO totals'!C$312+0,MIN('935'!M242+0,'DNO totals'!C$304+0))</f>
        <v>0</v>
      </c>
      <c r="CI242" s="37">
        <f>MAX('DNO totals'!D$312+0,MIN('935'!N242+0,'DNO totals'!D$304+0))</f>
        <v>0</v>
      </c>
      <c r="CJ242" s="37">
        <f>MAX('DNO totals'!E$312+0,MIN('935'!O242+0,'DNO totals'!E$304+0))</f>
        <v>0</v>
      </c>
      <c r="CK242" s="52">
        <f>MAX('DNO totals'!F$312+0,MIN('935'!P242+0,'DNO totals'!F$304+0))</f>
        <v>0</v>
      </c>
      <c r="CL242" s="37">
        <f>IF('935'!$K242=1000,'Charging rates'!$C$29*$AZ242/(1+'DNO totals'!$C$60)*$CG242,0)</f>
        <v>0</v>
      </c>
      <c r="CM242" s="37">
        <f>IF(MOD('935'!$K242,1000)=100,'Charging rates'!$D$29*$AZ242/(1+'DNO totals'!$D$60)*$CH242,0)</f>
        <v>0</v>
      </c>
      <c r="CN242" s="37">
        <f>IF(MOD('935'!$K242,100)=10,'Charging rates'!$E$29*$AZ242/(1+'DNO totals'!$E$60)*$CI242,0)</f>
        <v>0</v>
      </c>
      <c r="CO242" s="37">
        <f>IF(AND(MOD('935'!$K242,10)&gt;0,MOD('935'!$K242,1000)&gt;1),'Charging rates'!$F$29*$AZ242/(1+'DNO totals'!$F$60)*$CJ242,0)</f>
        <v>0</v>
      </c>
      <c r="CP242" s="37">
        <f>IF(MOD('935'!$K242,1000)=1,'Charging rates'!$G$29*$AZ242/(1+'DNO totals'!$G$60)*$CK242,0)</f>
        <v>0</v>
      </c>
      <c r="CQ242" s="52">
        <f>$CL242+$CM242+$CN242+$CO242+$CP242</f>
        <v>0</v>
      </c>
      <c r="CR242" s="37">
        <f>IF('935'!$K242&gt;1000,'Charging rates'!$C$29*$AY242*$CG242,0)</f>
        <v>0</v>
      </c>
      <c r="CS242" s="37">
        <f>IF(MOD('935'!$K242,1000)&gt;100,'Charging rates'!$D$29*$AY242*$CH242,0)</f>
        <v>0</v>
      </c>
      <c r="CT242" s="37">
        <f>IF(MOD('935'!$K242,100)&gt;10,'Charging rates'!$E$29*$AY242*$CI242,0)</f>
        <v>0</v>
      </c>
      <c r="CU242" s="52">
        <f>$CR242+$CS242+$CT242</f>
        <v>0</v>
      </c>
      <c r="CV242" s="36">
        <f>100*(AV242*'935'!Q242*CA242)/'11'!B$16</f>
        <v>0</v>
      </c>
      <c r="CW242" s="36">
        <f>100/'11'!B$16*'Charging rates'!B$76*AY242</f>
        <v>0</v>
      </c>
      <c r="CX242" s="36">
        <f>IF(D242=0,0,(1-BY242/D242)*(CB242+IF('935'!Q242=0,0,(CC242*'935'!Q242*('11'!C$16-'935'!Y242)/('11'!B$16-'935'!X242)))))</f>
        <v>0</v>
      </c>
      <c r="CY242" s="36">
        <f>CW242+CE242</f>
        <v>0</v>
      </c>
      <c r="CZ242" s="49">
        <f>(CQ242+CU242)*D242</f>
        <v>0</v>
      </c>
      <c r="DA242" s="33">
        <f>D242*('Parameters'!B$21+J242)*IF('DNO totals'!B$323&lt;0,1,'935'!S242)</f>
        <v>0</v>
      </c>
      <c r="DB242" s="52">
        <f>IF('DNO totals'!B$323&lt;0,1,'935'!S242)*('Parameters'!B$21+J242)</f>
        <v>0</v>
      </c>
      <c r="DC242" s="37">
        <f>CY242+'Charging rates'!B$106*DB242*100/'11'!B$16</f>
        <v>0</v>
      </c>
      <c r="DD242" s="37">
        <f>DC242+'Charging rates'!B$116*('Parameters'!B$21+J242)*100/'11'!B$16*IF('DNO totals'!B$323&lt;0,1,'935'!S242)</f>
        <v>0</v>
      </c>
      <c r="DE242" s="37">
        <f>'Charging rates'!B$97*(CQ242+CU242)*100/'11'!B$16</f>
        <v>0</v>
      </c>
      <c r="DF242" s="36">
        <f>MAX(0-(CC242*J242*'11'!C$16/'11'!B$16),DD242+DE242)</f>
        <v>0</v>
      </c>
      <c r="DG242" s="37">
        <f>IF(BT242,IF(J242=0,CD242,MAX(0,MIN(CD242,CD242+(DF242/'935'!Q242*('11'!B$16-'935'!X242)/('11'!C$16-'935'!Y242))))),0)</f>
        <v>0</v>
      </c>
      <c r="DH242" s="36">
        <f>IF(BT242,MAX(0,DF242),0)</f>
        <v>0</v>
      </c>
      <c r="DI242" s="53">
        <f>DH242+CX242</f>
        <v>0</v>
      </c>
    </row>
    <row r="243" spans="1:113">
      <c r="A243" s="28">
        <v>143</v>
      </c>
      <c r="B243" s="48">
        <f>'935'!B243</f>
        <v>0</v>
      </c>
      <c r="C243" s="33">
        <f>OR('935'!E243&lt;&gt;"VOID",'935'!F243&lt;&gt;"VOID",'935'!G243&lt;&gt;"VOID")</f>
        <v>0</v>
      </c>
      <c r="D243" s="33">
        <f>IF('935'!C243="VOID",0,('935'!C243*(1-'935'!X243/'11'!B$16)))</f>
        <v>0</v>
      </c>
      <c r="E243" s="33">
        <f>IF('935'!D243="VOID",0,'935'!D243*(1-'935'!X243/'11'!B$16))</f>
        <v>0</v>
      </c>
      <c r="F243" s="33">
        <f>IF('935'!E243="VOID",0,'935'!E243*(1-'935'!X243/'11'!B$16))</f>
        <v>0</v>
      </c>
      <c r="G243" s="33">
        <f>IF('935'!F243="VOID",0,'935'!F243*(1-'935'!X243/'11'!B$16))</f>
        <v>0</v>
      </c>
      <c r="H243" s="33">
        <f>IF('935'!G243="VOID",0,'935'!G243*(1-'935'!X243/'11'!B$16))</f>
        <v>0</v>
      </c>
      <c r="I243" s="33">
        <f>F243+G243+H243</f>
        <v>0</v>
      </c>
      <c r="J243" s="37">
        <f>'935'!Q243*(1-'935'!Y243/'11'!C$16)/(1-'935'!X243/'11'!B$16)</f>
        <v>0</v>
      </c>
      <c r="K243" s="33">
        <f>IF(D243,'935'!H243*D243/(D243+E243+I243),0)</f>
        <v>0</v>
      </c>
      <c r="L243" s="33">
        <f>IF(I243,'935'!H243*I243/(D243+E243+I243),0)</f>
        <v>0</v>
      </c>
      <c r="M243" s="33">
        <f>K243*(1-'935'!X243/'11'!B$16)</f>
        <v>0</v>
      </c>
      <c r="N243" s="49">
        <f>L243*(1-'935'!X243/'11'!B$16)</f>
        <v>0</v>
      </c>
      <c r="O243" s="50">
        <f>MATCH('935'!J243,'913'!$B$6:$B$1205,0)</f>
        <v>0</v>
      </c>
      <c r="P243" s="50">
        <f>MATCH(INDEX('913'!$D$6:$D$1205,O243),'913'!$B$6:$B$1205,0)</f>
        <v>0</v>
      </c>
      <c r="Q243" s="50">
        <f>MATCH(INDEX('913'!$D$6:$D$1205,P243),'913'!$B$6:$B$1205,0)</f>
        <v>0</v>
      </c>
      <c r="R243" s="50">
        <f>MATCH(INDEX('913'!$D$6:$D$1205,Q243),'913'!$B$6:$B$1205,0)</f>
        <v>0</v>
      </c>
      <c r="S243" s="50">
        <f>MATCH(INDEX('913'!$D$6:$D$1205,R243),'913'!$B$6:$B$1205,0)</f>
        <v>0</v>
      </c>
      <c r="T243" s="50">
        <f>MATCH(INDEX('913'!$D$6:$D$1205,S243),'913'!$B$6:$B$1205,0)</f>
        <v>0</v>
      </c>
      <c r="U243" s="50">
        <f>MATCH(INDEX('913'!$D$6:$D$1205,T243),'913'!$B$6:$B$1205,0)</f>
        <v>0</v>
      </c>
      <c r="V243" s="51">
        <f>MATCH(INDEX('913'!$D$6:$D$1205,U243),'913'!$B$6:$B$1205,0)</f>
        <v>0</v>
      </c>
      <c r="W243" s="37">
        <f>IF(ISNUMBER(O243),MAX(0,INDEX('913'!$E$6:$E$1205,O243)),0)</f>
        <v>0</v>
      </c>
      <c r="X243" s="37">
        <f>IF(ISNUMBER(P243),MAX(0,INDEX('913'!$E$6:$E$1205,P243)),0)</f>
        <v>0</v>
      </c>
      <c r="Y243" s="37">
        <f>IF(ISNUMBER(Q243),MAX(0,INDEX('913'!$E$6:$E$1205,Q243)),0)</f>
        <v>0</v>
      </c>
      <c r="Z243" s="37">
        <f>IF(ISNUMBER(R243),MAX(0,INDEX('913'!$E$6:$E$1205,R243)),0)</f>
        <v>0</v>
      </c>
      <c r="AA243" s="37">
        <f>IF(ISNUMBER(S243),MAX(0,INDEX('913'!$E$6:$E$1205,S243)),0)</f>
        <v>0</v>
      </c>
      <c r="AB243" s="37">
        <f>IF(ISNUMBER(T243),MAX(0,INDEX('913'!$E$6:$E$1205,T243)),0)</f>
        <v>0</v>
      </c>
      <c r="AC243" s="37">
        <f>IF(ISNUMBER(U243),MAX(0,INDEX('913'!$E$6:$E$1205,U243)),0)</f>
        <v>0</v>
      </c>
      <c r="AD243" s="52">
        <f>IF(ISNUMBER(V243),MAX(0,INDEX('913'!$E$6:$E$1205,V243)),0)</f>
        <v>0</v>
      </c>
      <c r="AE243" s="37">
        <f>IF(ISNUMBER(O243),MAX(0,INDEX('913'!$F$6:$F$1205,O243)),0)</f>
        <v>0</v>
      </c>
      <c r="AF243" s="37">
        <f>IF(ISNUMBER(P243),MAX(0,INDEX('913'!$F$6:$F$1205,P243)),0)</f>
        <v>0</v>
      </c>
      <c r="AG243" s="37">
        <f>IF(ISNUMBER(Q243),MAX(0,INDEX('913'!$F$6:$F$1205,Q243)),0)</f>
        <v>0</v>
      </c>
      <c r="AH243" s="37">
        <f>IF(ISNUMBER(R243),MAX(0,INDEX('913'!$F$6:$F$1205,R243)),0)</f>
        <v>0</v>
      </c>
      <c r="AI243" s="37">
        <f>IF(ISNUMBER(S243),MAX(0,INDEX('913'!$F$6:$F$1205,S243)),0)</f>
        <v>0</v>
      </c>
      <c r="AJ243" s="37">
        <f>IF(ISNUMBER(T243),MAX(0,INDEX('913'!$F$6:$F$1205,T243)),0)</f>
        <v>0</v>
      </c>
      <c r="AK243" s="37">
        <f>IF(ISNUMBER(U243),MAX(0,INDEX('913'!$F$6:$F$1205,U243)),0)</f>
        <v>0</v>
      </c>
      <c r="AL243" s="37">
        <f>IF(ISNUMBER(V243),MAX(0,INDEX('913'!$F$6:$F$1205,V243)),0)</f>
        <v>0</v>
      </c>
      <c r="AM243" s="33">
        <f>IF(ISNUMBER(O243),SQRT(INDEX('913'!$I$6:$I$1205,O243)^2+INDEX('913'!$J$6:$J$1205,O243)^2),0)</f>
        <v>0</v>
      </c>
      <c r="AN243" s="33">
        <f>IF(ISNUMBER(P243),SQRT(INDEX('913'!$I$6:$I$1205,P243)^2+INDEX('913'!$J$6:$J$1205,P243)^2),0)</f>
        <v>0</v>
      </c>
      <c r="AO243" s="33">
        <f>IF(ISNUMBER(Q243),SQRT(INDEX('913'!$I$6:$I$1205,Q243)^2+INDEX('913'!$J$6:$J$1205,Q243)^2),0)</f>
        <v>0</v>
      </c>
      <c r="AP243" s="33">
        <f>IF(ISNUMBER(R243),SQRT(INDEX('913'!$I$6:$I$1205,R243)^2+INDEX('913'!$J$6:$J$1205,R243)^2),0)</f>
        <v>0</v>
      </c>
      <c r="AQ243" s="33">
        <f>IF(ISNUMBER(S243),SQRT(INDEX('913'!$I$6:$I$1205,S243)^2+INDEX('913'!$J$6:$J$1205,S243)^2),0)</f>
        <v>0</v>
      </c>
      <c r="AR243" s="33">
        <f>IF(ISNUMBER(T243),SQRT(INDEX('913'!$I$6:$I$1205,T243)^2+INDEX('913'!$J$6:$J$1205,T243)^2),0)</f>
        <v>0</v>
      </c>
      <c r="AS243" s="33">
        <f>IF(ISNUMBER(U243),SQRT(INDEX('913'!$I$6:$I$1205,U243)^2+INDEX('913'!$J$6:$J$1205,U243)^2),0)</f>
        <v>0</v>
      </c>
      <c r="AT243" s="49">
        <f>IF(ISNUMBER(V243),SQRT(INDEX('913'!$I$6:$I$1205,V243)^2+INDEX('913'!$J$6:$J$1205,V243)^2),0)</f>
        <v>0</v>
      </c>
      <c r="AU243" s="37">
        <f>IF(AM243+AN243+AO243+AP243+AQ243+AR243+AS243+AT243=0,IF(COUNT(O243,P243,Q243,R243,S243,T243,U243,V243),(W243+X243+Y243+Z243+AA243+AB243+AC243+AD243)/COUNT(O243,P243,Q243,R243,S243,T243,U243,V243),0),(AM243*W243+AN243*X243+AO243*Y243+AP243*Z243+AQ243*AA243+AR243*AB243+AS243*AC243+AT243*AD243)/(AM243+AN243+AO243+AP243+AQ243+AR243+AS243+AT243))</f>
        <v>0</v>
      </c>
      <c r="AV243" s="37">
        <f>IF(AM243+AN243+AO243+AP243+AQ243+AR243+AS243+AT243=0,IF(COUNT(O243,P243,Q243,R243,S243,T243,U243,V243),(AE243+AF243+AG243+AH243+AI243+AJ243+AK243+AL243)/COUNT(O243,P243,Q243,R243,S243,T243,U243,V243),0),(AM243*AE243+AN243*AF243+AO243*AG243+AP243*AH243+AQ243*AI243+AR243*AJ243+AS243*AK243+AT243*AL243)/(AM243+AN243+AO243+AP243+AQ243+AR243+AS243+AT243))</f>
        <v>0</v>
      </c>
      <c r="AW243" s="52">
        <f>-100*'935'!W243*(AU243+AV243)/'11'!C$16</f>
        <v>0</v>
      </c>
      <c r="AX243" s="37">
        <f>INDEX('DNO totals'!$B$52:$G$52,IF('935'!K243,IF(MOD('935'!K243,1000),IF(MOD('935'!K243,100),IF(MOD('935'!K243,10),IF(MOD('935'!K243,1000)=1,6,5),4),3),2),1))</f>
        <v>0</v>
      </c>
      <c r="AY243" s="52">
        <f>J243*AX243</f>
        <v>0</v>
      </c>
      <c r="AZ243" s="37">
        <f>AX243*'Parameters'!B$11</f>
        <v>0</v>
      </c>
      <c r="BA243" s="37">
        <f>IF('935'!$K243=1000,'Charging rates'!$C$29*$AZ243/(1+'DNO totals'!$C$60)*'935'!$L243,0)</f>
        <v>0</v>
      </c>
      <c r="BB243" s="37">
        <f>IF(MOD('935'!$K243,1000)=100,'Charging rates'!$D$29*$AZ243/(1+'DNO totals'!$D$60)*'935'!$M243,0)</f>
        <v>0</v>
      </c>
      <c r="BC243" s="37">
        <f>IF(MOD('935'!$K243,100)=10,'Charging rates'!$E$29*$AZ243/(1+'DNO totals'!$E$60)*'935'!$N243,0)</f>
        <v>0</v>
      </c>
      <c r="BD243" s="37">
        <f>IF(AND(MOD('935'!$K243,10)&gt;0,MOD('935'!$K243,1000)&gt;1),'Charging rates'!$F$29*$AZ243/(1+'DNO totals'!$F$60)*'935'!$O243,0)</f>
        <v>0</v>
      </c>
      <c r="BE243" s="37">
        <f>IF(MOD('935'!$K243,1000)=1,'Charging rates'!$G$29*$AZ243/(1+'DNO totals'!$G$60)*'935'!$P243,0)</f>
        <v>0</v>
      </c>
      <c r="BF243" s="37">
        <f>IF('935'!$K243&gt;1000,'Charging rates'!$C$29*$AY243*'935'!$L243,0)</f>
        <v>0</v>
      </c>
      <c r="BG243" s="37">
        <f>IF(MOD('935'!$K243,1000)&gt;100,'Charging rates'!$D$29*$AY243*'935'!$M243,0)</f>
        <v>0</v>
      </c>
      <c r="BH243" s="37">
        <f>IF(MOD('935'!$K243,100)&gt;10,'Charging rates'!$E$29*$AY243*'935'!$N243,0)</f>
        <v>0</v>
      </c>
      <c r="BI243" s="37">
        <f>$BA243+$BB243+$BC243+$BD243+$BE243</f>
        <v>0</v>
      </c>
      <c r="BJ243" s="52">
        <f>$BF243+$BG243+$BH243</f>
        <v>0</v>
      </c>
      <c r="BK243" s="37">
        <f>AW243*(1+'Charging rates'!B$42+0.6*'Charging rates'!B$67+'Charging rates'!B$54)-100*'Charging rates'!B$76/'11'!C$16*'935'!W243</f>
        <v>0</v>
      </c>
      <c r="BL243" s="37">
        <f>IF(I243,BK243*I243/(I243+E243),0)</f>
        <v>0</v>
      </c>
      <c r="BM243" s="52">
        <f>ROUND(BL243,3)</f>
        <v>0</v>
      </c>
      <c r="BN243" s="33">
        <f>IF('935'!V243="VOID",0,'935'!V243*(1-'935'!X243/'11'!B$16))</f>
        <v>0</v>
      </c>
      <c r="BO243" s="36">
        <f>IF(I243,-100*'Charging rates'!B$76/'11'!B$16*BN243/I243,0)</f>
        <v>0</v>
      </c>
      <c r="BP243" s="36">
        <f>IF(C243,'DNO totals'!B$171,0)</f>
        <v>0</v>
      </c>
      <c r="BQ243" s="36">
        <f>ROUND(BP243,2)</f>
        <v>0</v>
      </c>
      <c r="BR243" s="36">
        <f>IF(C243,(BP243+BO243),0)</f>
        <v>0</v>
      </c>
      <c r="BS243" s="53">
        <f>ROUND(BR243,2)</f>
        <v>0</v>
      </c>
      <c r="BT243" s="33">
        <f>'935'!C243&lt;&gt;"VOID"</f>
        <v>0</v>
      </c>
      <c r="BU243" s="36">
        <f>IF(BT243,(100/'11'!B$16*K243*((1-'935'!I243)*'Charging rates'!B$42+'Charging rates'!B$54)),0)</f>
        <v>0</v>
      </c>
      <c r="BV243" s="36">
        <f>100/'11'!B$16*N243*('Charging rates'!B$42+'Charging rates'!B$54)</f>
        <v>0</v>
      </c>
      <c r="BW243" s="36">
        <f>100/'11'!B$16*L243*('Charging rates'!B$42+'Charging rates'!B$54)</f>
        <v>0</v>
      </c>
      <c r="BX243" s="53">
        <f>ROUND(BW243,2)</f>
        <v>0</v>
      </c>
      <c r="BY243" s="33">
        <f>D243-('935'!T243*(1-'935'!X243/'11'!B$16))</f>
        <v>0</v>
      </c>
      <c r="BZ243" s="33">
        <f>0-IF(ISNUMBER(O243),INDEX('913'!$I$6:$I$1205,O243),0)-IF(ISNUMBER(P243),INDEX('913'!$I$6:$I$1205,P243),0)-IF(ISNUMBER(Q243),INDEX('913'!$I$6:$I$1205,Q243),0)-IF(ISNUMBER(R243),INDEX('913'!$I$6:$I$1205,R243),0)-IF(ISNUMBER(S243),INDEX('913'!$I$6:$I$1205,S243),0)-IF(ISNUMBER(T243),INDEX('913'!$I$6:$I$1205,T243),0)-IF(ISNUMBER(U243),INDEX('913'!$I$6:$I$1205,U243),0)-IF(ISNUMBER(V243),INDEX('913'!$I$6:$I$1205,V243),0)</f>
        <v>0</v>
      </c>
      <c r="CA243" s="37">
        <f>IF(BZ243=0,1,MAX(1,SQRT(BZ243^2+(IF(ISNUMBER(O243),INDEX('913'!$J$6:$J$1205,O243),0)+IF(ISNUMBER(P243),INDEX('913'!$J$6:$J$1205,P243),0)+IF(ISNUMBER(Q243),INDEX('913'!$J$6:$J$1205,Q243),0)+IF(ISNUMBER(R243),INDEX('913'!$J$6:$J$1205,R243),0)+IF(ISNUMBER(S243),INDEX('913'!$J$6:$J$1205,S243),0)+IF(ISNUMBER(T243),INDEX('913'!$J$6:$J$1205,T243),0)+IF(ISNUMBER(U243),INDEX('913'!$J$6:$J$1205,U243),0)+IF(ISNUMBER(V243),INDEX('913'!$J$6:$J$1205,V243),0))^2)/BZ243))</f>
        <v>0</v>
      </c>
      <c r="CB243" s="36">
        <f>100*AU243/'11'!B$16</f>
        <v>0</v>
      </c>
      <c r="CC243" s="37">
        <f>100*(AV243*CA243)/'11'!C$16</f>
        <v>0</v>
      </c>
      <c r="CD243" s="37">
        <f>IF(D243=0,1,BY243/D243)*CC243</f>
        <v>0</v>
      </c>
      <c r="CE243" s="36">
        <f>IF(D243=0,1,BY243/D243)*CB243</f>
        <v>0</v>
      </c>
      <c r="CF243" s="54">
        <f>'11'!C$16-'935'!Y243</f>
        <v>0</v>
      </c>
      <c r="CG243" s="37">
        <f>MAX('DNO totals'!B$312+0,MIN('935'!L243+0,'DNO totals'!B$304+0))</f>
        <v>0</v>
      </c>
      <c r="CH243" s="37">
        <f>MAX('DNO totals'!C$312+0,MIN('935'!M243+0,'DNO totals'!C$304+0))</f>
        <v>0</v>
      </c>
      <c r="CI243" s="37">
        <f>MAX('DNO totals'!D$312+0,MIN('935'!N243+0,'DNO totals'!D$304+0))</f>
        <v>0</v>
      </c>
      <c r="CJ243" s="37">
        <f>MAX('DNO totals'!E$312+0,MIN('935'!O243+0,'DNO totals'!E$304+0))</f>
        <v>0</v>
      </c>
      <c r="CK243" s="52">
        <f>MAX('DNO totals'!F$312+0,MIN('935'!P243+0,'DNO totals'!F$304+0))</f>
        <v>0</v>
      </c>
      <c r="CL243" s="37">
        <f>IF('935'!$K243=1000,'Charging rates'!$C$29*$AZ243/(1+'DNO totals'!$C$60)*$CG243,0)</f>
        <v>0</v>
      </c>
      <c r="CM243" s="37">
        <f>IF(MOD('935'!$K243,1000)=100,'Charging rates'!$D$29*$AZ243/(1+'DNO totals'!$D$60)*$CH243,0)</f>
        <v>0</v>
      </c>
      <c r="CN243" s="37">
        <f>IF(MOD('935'!$K243,100)=10,'Charging rates'!$E$29*$AZ243/(1+'DNO totals'!$E$60)*$CI243,0)</f>
        <v>0</v>
      </c>
      <c r="CO243" s="37">
        <f>IF(AND(MOD('935'!$K243,10)&gt;0,MOD('935'!$K243,1000)&gt;1),'Charging rates'!$F$29*$AZ243/(1+'DNO totals'!$F$60)*$CJ243,0)</f>
        <v>0</v>
      </c>
      <c r="CP243" s="37">
        <f>IF(MOD('935'!$K243,1000)=1,'Charging rates'!$G$29*$AZ243/(1+'DNO totals'!$G$60)*$CK243,0)</f>
        <v>0</v>
      </c>
      <c r="CQ243" s="52">
        <f>$CL243+$CM243+$CN243+$CO243+$CP243</f>
        <v>0</v>
      </c>
      <c r="CR243" s="37">
        <f>IF('935'!$K243&gt;1000,'Charging rates'!$C$29*$AY243*$CG243,0)</f>
        <v>0</v>
      </c>
      <c r="CS243" s="37">
        <f>IF(MOD('935'!$K243,1000)&gt;100,'Charging rates'!$D$29*$AY243*$CH243,0)</f>
        <v>0</v>
      </c>
      <c r="CT243" s="37">
        <f>IF(MOD('935'!$K243,100)&gt;10,'Charging rates'!$E$29*$AY243*$CI243,0)</f>
        <v>0</v>
      </c>
      <c r="CU243" s="52">
        <f>$CR243+$CS243+$CT243</f>
        <v>0</v>
      </c>
      <c r="CV243" s="36">
        <f>100*(AV243*'935'!Q243*CA243)/'11'!B$16</f>
        <v>0</v>
      </c>
      <c r="CW243" s="36">
        <f>100/'11'!B$16*'Charging rates'!B$76*AY243</f>
        <v>0</v>
      </c>
      <c r="CX243" s="36">
        <f>IF(D243=0,0,(1-BY243/D243)*(CB243+IF('935'!Q243=0,0,(CC243*'935'!Q243*('11'!C$16-'935'!Y243)/('11'!B$16-'935'!X243)))))</f>
        <v>0</v>
      </c>
      <c r="CY243" s="36">
        <f>CW243+CE243</f>
        <v>0</v>
      </c>
      <c r="CZ243" s="49">
        <f>(CQ243+CU243)*D243</f>
        <v>0</v>
      </c>
      <c r="DA243" s="33">
        <f>D243*('Parameters'!B$21+J243)*IF('DNO totals'!B$323&lt;0,1,'935'!S243)</f>
        <v>0</v>
      </c>
      <c r="DB243" s="52">
        <f>IF('DNO totals'!B$323&lt;0,1,'935'!S243)*('Parameters'!B$21+J243)</f>
        <v>0</v>
      </c>
      <c r="DC243" s="37">
        <f>CY243+'Charging rates'!B$106*DB243*100/'11'!B$16</f>
        <v>0</v>
      </c>
      <c r="DD243" s="37">
        <f>DC243+'Charging rates'!B$116*('Parameters'!B$21+J243)*100/'11'!B$16*IF('DNO totals'!B$323&lt;0,1,'935'!S243)</f>
        <v>0</v>
      </c>
      <c r="DE243" s="37">
        <f>'Charging rates'!B$97*(CQ243+CU243)*100/'11'!B$16</f>
        <v>0</v>
      </c>
      <c r="DF243" s="36">
        <f>MAX(0-(CC243*J243*'11'!C$16/'11'!B$16),DD243+DE243)</f>
        <v>0</v>
      </c>
      <c r="DG243" s="37">
        <f>IF(BT243,IF(J243=0,CD243,MAX(0,MIN(CD243,CD243+(DF243/'935'!Q243*('11'!B$16-'935'!X243)/('11'!C$16-'935'!Y243))))),0)</f>
        <v>0</v>
      </c>
      <c r="DH243" s="36">
        <f>IF(BT243,MAX(0,DF243),0)</f>
        <v>0</v>
      </c>
      <c r="DI243" s="53">
        <f>DH243+CX243</f>
        <v>0</v>
      </c>
    </row>
    <row r="244" spans="1:113">
      <c r="A244" s="28">
        <v>144</v>
      </c>
      <c r="B244" s="48">
        <f>'935'!B244</f>
        <v>0</v>
      </c>
      <c r="C244" s="33">
        <f>OR('935'!E244&lt;&gt;"VOID",'935'!F244&lt;&gt;"VOID",'935'!G244&lt;&gt;"VOID")</f>
        <v>0</v>
      </c>
      <c r="D244" s="33">
        <f>IF('935'!C244="VOID",0,('935'!C244*(1-'935'!X244/'11'!B$16)))</f>
        <v>0</v>
      </c>
      <c r="E244" s="33">
        <f>IF('935'!D244="VOID",0,'935'!D244*(1-'935'!X244/'11'!B$16))</f>
        <v>0</v>
      </c>
      <c r="F244" s="33">
        <f>IF('935'!E244="VOID",0,'935'!E244*(1-'935'!X244/'11'!B$16))</f>
        <v>0</v>
      </c>
      <c r="G244" s="33">
        <f>IF('935'!F244="VOID",0,'935'!F244*(1-'935'!X244/'11'!B$16))</f>
        <v>0</v>
      </c>
      <c r="H244" s="33">
        <f>IF('935'!G244="VOID",0,'935'!G244*(1-'935'!X244/'11'!B$16))</f>
        <v>0</v>
      </c>
      <c r="I244" s="33">
        <f>F244+G244+H244</f>
        <v>0</v>
      </c>
      <c r="J244" s="37">
        <f>'935'!Q244*(1-'935'!Y244/'11'!C$16)/(1-'935'!X244/'11'!B$16)</f>
        <v>0</v>
      </c>
      <c r="K244" s="33">
        <f>IF(D244,'935'!H244*D244/(D244+E244+I244),0)</f>
        <v>0</v>
      </c>
      <c r="L244" s="33">
        <f>IF(I244,'935'!H244*I244/(D244+E244+I244),0)</f>
        <v>0</v>
      </c>
      <c r="M244" s="33">
        <f>K244*(1-'935'!X244/'11'!B$16)</f>
        <v>0</v>
      </c>
      <c r="N244" s="49">
        <f>L244*(1-'935'!X244/'11'!B$16)</f>
        <v>0</v>
      </c>
      <c r="O244" s="50">
        <f>MATCH('935'!J244,'913'!$B$6:$B$1205,0)</f>
        <v>0</v>
      </c>
      <c r="P244" s="50">
        <f>MATCH(INDEX('913'!$D$6:$D$1205,O244),'913'!$B$6:$B$1205,0)</f>
        <v>0</v>
      </c>
      <c r="Q244" s="50">
        <f>MATCH(INDEX('913'!$D$6:$D$1205,P244),'913'!$B$6:$B$1205,0)</f>
        <v>0</v>
      </c>
      <c r="R244" s="50">
        <f>MATCH(INDEX('913'!$D$6:$D$1205,Q244),'913'!$B$6:$B$1205,0)</f>
        <v>0</v>
      </c>
      <c r="S244" s="50">
        <f>MATCH(INDEX('913'!$D$6:$D$1205,R244),'913'!$B$6:$B$1205,0)</f>
        <v>0</v>
      </c>
      <c r="T244" s="50">
        <f>MATCH(INDEX('913'!$D$6:$D$1205,S244),'913'!$B$6:$B$1205,0)</f>
        <v>0</v>
      </c>
      <c r="U244" s="50">
        <f>MATCH(INDEX('913'!$D$6:$D$1205,T244),'913'!$B$6:$B$1205,0)</f>
        <v>0</v>
      </c>
      <c r="V244" s="51">
        <f>MATCH(INDEX('913'!$D$6:$D$1205,U244),'913'!$B$6:$B$1205,0)</f>
        <v>0</v>
      </c>
      <c r="W244" s="37">
        <f>IF(ISNUMBER(O244),MAX(0,INDEX('913'!$E$6:$E$1205,O244)),0)</f>
        <v>0</v>
      </c>
      <c r="X244" s="37">
        <f>IF(ISNUMBER(P244),MAX(0,INDEX('913'!$E$6:$E$1205,P244)),0)</f>
        <v>0</v>
      </c>
      <c r="Y244" s="37">
        <f>IF(ISNUMBER(Q244),MAX(0,INDEX('913'!$E$6:$E$1205,Q244)),0)</f>
        <v>0</v>
      </c>
      <c r="Z244" s="37">
        <f>IF(ISNUMBER(R244),MAX(0,INDEX('913'!$E$6:$E$1205,R244)),0)</f>
        <v>0</v>
      </c>
      <c r="AA244" s="37">
        <f>IF(ISNUMBER(S244),MAX(0,INDEX('913'!$E$6:$E$1205,S244)),0)</f>
        <v>0</v>
      </c>
      <c r="AB244" s="37">
        <f>IF(ISNUMBER(T244),MAX(0,INDEX('913'!$E$6:$E$1205,T244)),0)</f>
        <v>0</v>
      </c>
      <c r="AC244" s="37">
        <f>IF(ISNUMBER(U244),MAX(0,INDEX('913'!$E$6:$E$1205,U244)),0)</f>
        <v>0</v>
      </c>
      <c r="AD244" s="52">
        <f>IF(ISNUMBER(V244),MAX(0,INDEX('913'!$E$6:$E$1205,V244)),0)</f>
        <v>0</v>
      </c>
      <c r="AE244" s="37">
        <f>IF(ISNUMBER(O244),MAX(0,INDEX('913'!$F$6:$F$1205,O244)),0)</f>
        <v>0</v>
      </c>
      <c r="AF244" s="37">
        <f>IF(ISNUMBER(P244),MAX(0,INDEX('913'!$F$6:$F$1205,P244)),0)</f>
        <v>0</v>
      </c>
      <c r="AG244" s="37">
        <f>IF(ISNUMBER(Q244),MAX(0,INDEX('913'!$F$6:$F$1205,Q244)),0)</f>
        <v>0</v>
      </c>
      <c r="AH244" s="37">
        <f>IF(ISNUMBER(R244),MAX(0,INDEX('913'!$F$6:$F$1205,R244)),0)</f>
        <v>0</v>
      </c>
      <c r="AI244" s="37">
        <f>IF(ISNUMBER(S244),MAX(0,INDEX('913'!$F$6:$F$1205,S244)),0)</f>
        <v>0</v>
      </c>
      <c r="AJ244" s="37">
        <f>IF(ISNUMBER(T244),MAX(0,INDEX('913'!$F$6:$F$1205,T244)),0)</f>
        <v>0</v>
      </c>
      <c r="AK244" s="37">
        <f>IF(ISNUMBER(U244),MAX(0,INDEX('913'!$F$6:$F$1205,U244)),0)</f>
        <v>0</v>
      </c>
      <c r="AL244" s="37">
        <f>IF(ISNUMBER(V244),MAX(0,INDEX('913'!$F$6:$F$1205,V244)),0)</f>
        <v>0</v>
      </c>
      <c r="AM244" s="33">
        <f>IF(ISNUMBER(O244),SQRT(INDEX('913'!$I$6:$I$1205,O244)^2+INDEX('913'!$J$6:$J$1205,O244)^2),0)</f>
        <v>0</v>
      </c>
      <c r="AN244" s="33">
        <f>IF(ISNUMBER(P244),SQRT(INDEX('913'!$I$6:$I$1205,P244)^2+INDEX('913'!$J$6:$J$1205,P244)^2),0)</f>
        <v>0</v>
      </c>
      <c r="AO244" s="33">
        <f>IF(ISNUMBER(Q244),SQRT(INDEX('913'!$I$6:$I$1205,Q244)^2+INDEX('913'!$J$6:$J$1205,Q244)^2),0)</f>
        <v>0</v>
      </c>
      <c r="AP244" s="33">
        <f>IF(ISNUMBER(R244),SQRT(INDEX('913'!$I$6:$I$1205,R244)^2+INDEX('913'!$J$6:$J$1205,R244)^2),0)</f>
        <v>0</v>
      </c>
      <c r="AQ244" s="33">
        <f>IF(ISNUMBER(S244),SQRT(INDEX('913'!$I$6:$I$1205,S244)^2+INDEX('913'!$J$6:$J$1205,S244)^2),0)</f>
        <v>0</v>
      </c>
      <c r="AR244" s="33">
        <f>IF(ISNUMBER(T244),SQRT(INDEX('913'!$I$6:$I$1205,T244)^2+INDEX('913'!$J$6:$J$1205,T244)^2),0)</f>
        <v>0</v>
      </c>
      <c r="AS244" s="33">
        <f>IF(ISNUMBER(U244),SQRT(INDEX('913'!$I$6:$I$1205,U244)^2+INDEX('913'!$J$6:$J$1205,U244)^2),0)</f>
        <v>0</v>
      </c>
      <c r="AT244" s="49">
        <f>IF(ISNUMBER(V244),SQRT(INDEX('913'!$I$6:$I$1205,V244)^2+INDEX('913'!$J$6:$J$1205,V244)^2),0)</f>
        <v>0</v>
      </c>
      <c r="AU244" s="37">
        <f>IF(AM244+AN244+AO244+AP244+AQ244+AR244+AS244+AT244=0,IF(COUNT(O244,P244,Q244,R244,S244,T244,U244,V244),(W244+X244+Y244+Z244+AA244+AB244+AC244+AD244)/COUNT(O244,P244,Q244,R244,S244,T244,U244,V244),0),(AM244*W244+AN244*X244+AO244*Y244+AP244*Z244+AQ244*AA244+AR244*AB244+AS244*AC244+AT244*AD244)/(AM244+AN244+AO244+AP244+AQ244+AR244+AS244+AT244))</f>
        <v>0</v>
      </c>
      <c r="AV244" s="37">
        <f>IF(AM244+AN244+AO244+AP244+AQ244+AR244+AS244+AT244=0,IF(COUNT(O244,P244,Q244,R244,S244,T244,U244,V244),(AE244+AF244+AG244+AH244+AI244+AJ244+AK244+AL244)/COUNT(O244,P244,Q244,R244,S244,T244,U244,V244),0),(AM244*AE244+AN244*AF244+AO244*AG244+AP244*AH244+AQ244*AI244+AR244*AJ244+AS244*AK244+AT244*AL244)/(AM244+AN244+AO244+AP244+AQ244+AR244+AS244+AT244))</f>
        <v>0</v>
      </c>
      <c r="AW244" s="52">
        <f>-100*'935'!W244*(AU244+AV244)/'11'!C$16</f>
        <v>0</v>
      </c>
      <c r="AX244" s="37">
        <f>INDEX('DNO totals'!$B$52:$G$52,IF('935'!K244,IF(MOD('935'!K244,1000),IF(MOD('935'!K244,100),IF(MOD('935'!K244,10),IF(MOD('935'!K244,1000)=1,6,5),4),3),2),1))</f>
        <v>0</v>
      </c>
      <c r="AY244" s="52">
        <f>J244*AX244</f>
        <v>0</v>
      </c>
      <c r="AZ244" s="37">
        <f>AX244*'Parameters'!B$11</f>
        <v>0</v>
      </c>
      <c r="BA244" s="37">
        <f>IF('935'!$K244=1000,'Charging rates'!$C$29*$AZ244/(1+'DNO totals'!$C$60)*'935'!$L244,0)</f>
        <v>0</v>
      </c>
      <c r="BB244" s="37">
        <f>IF(MOD('935'!$K244,1000)=100,'Charging rates'!$D$29*$AZ244/(1+'DNO totals'!$D$60)*'935'!$M244,0)</f>
        <v>0</v>
      </c>
      <c r="BC244" s="37">
        <f>IF(MOD('935'!$K244,100)=10,'Charging rates'!$E$29*$AZ244/(1+'DNO totals'!$E$60)*'935'!$N244,0)</f>
        <v>0</v>
      </c>
      <c r="BD244" s="37">
        <f>IF(AND(MOD('935'!$K244,10)&gt;0,MOD('935'!$K244,1000)&gt;1),'Charging rates'!$F$29*$AZ244/(1+'DNO totals'!$F$60)*'935'!$O244,0)</f>
        <v>0</v>
      </c>
      <c r="BE244" s="37">
        <f>IF(MOD('935'!$K244,1000)=1,'Charging rates'!$G$29*$AZ244/(1+'DNO totals'!$G$60)*'935'!$P244,0)</f>
        <v>0</v>
      </c>
      <c r="BF244" s="37">
        <f>IF('935'!$K244&gt;1000,'Charging rates'!$C$29*$AY244*'935'!$L244,0)</f>
        <v>0</v>
      </c>
      <c r="BG244" s="37">
        <f>IF(MOD('935'!$K244,1000)&gt;100,'Charging rates'!$D$29*$AY244*'935'!$M244,0)</f>
        <v>0</v>
      </c>
      <c r="BH244" s="37">
        <f>IF(MOD('935'!$K244,100)&gt;10,'Charging rates'!$E$29*$AY244*'935'!$N244,0)</f>
        <v>0</v>
      </c>
      <c r="BI244" s="37">
        <f>$BA244+$BB244+$BC244+$BD244+$BE244</f>
        <v>0</v>
      </c>
      <c r="BJ244" s="52">
        <f>$BF244+$BG244+$BH244</f>
        <v>0</v>
      </c>
      <c r="BK244" s="37">
        <f>AW244*(1+'Charging rates'!B$42+0.6*'Charging rates'!B$67+'Charging rates'!B$54)-100*'Charging rates'!B$76/'11'!C$16*'935'!W244</f>
        <v>0</v>
      </c>
      <c r="BL244" s="37">
        <f>IF(I244,BK244*I244/(I244+E244),0)</f>
        <v>0</v>
      </c>
      <c r="BM244" s="52">
        <f>ROUND(BL244,3)</f>
        <v>0</v>
      </c>
      <c r="BN244" s="33">
        <f>IF('935'!V244="VOID",0,'935'!V244*(1-'935'!X244/'11'!B$16))</f>
        <v>0</v>
      </c>
      <c r="BO244" s="36">
        <f>IF(I244,-100*'Charging rates'!B$76/'11'!B$16*BN244/I244,0)</f>
        <v>0</v>
      </c>
      <c r="BP244" s="36">
        <f>IF(C244,'DNO totals'!B$171,0)</f>
        <v>0</v>
      </c>
      <c r="BQ244" s="36">
        <f>ROUND(BP244,2)</f>
        <v>0</v>
      </c>
      <c r="BR244" s="36">
        <f>IF(C244,(BP244+BO244),0)</f>
        <v>0</v>
      </c>
      <c r="BS244" s="53">
        <f>ROUND(BR244,2)</f>
        <v>0</v>
      </c>
      <c r="BT244" s="33">
        <f>'935'!C244&lt;&gt;"VOID"</f>
        <v>0</v>
      </c>
      <c r="BU244" s="36">
        <f>IF(BT244,(100/'11'!B$16*K244*((1-'935'!I244)*'Charging rates'!B$42+'Charging rates'!B$54)),0)</f>
        <v>0</v>
      </c>
      <c r="BV244" s="36">
        <f>100/'11'!B$16*N244*('Charging rates'!B$42+'Charging rates'!B$54)</f>
        <v>0</v>
      </c>
      <c r="BW244" s="36">
        <f>100/'11'!B$16*L244*('Charging rates'!B$42+'Charging rates'!B$54)</f>
        <v>0</v>
      </c>
      <c r="BX244" s="53">
        <f>ROUND(BW244,2)</f>
        <v>0</v>
      </c>
      <c r="BY244" s="33">
        <f>D244-('935'!T244*(1-'935'!X244/'11'!B$16))</f>
        <v>0</v>
      </c>
      <c r="BZ244" s="33">
        <f>0-IF(ISNUMBER(O244),INDEX('913'!$I$6:$I$1205,O244),0)-IF(ISNUMBER(P244),INDEX('913'!$I$6:$I$1205,P244),0)-IF(ISNUMBER(Q244),INDEX('913'!$I$6:$I$1205,Q244),0)-IF(ISNUMBER(R244),INDEX('913'!$I$6:$I$1205,R244),0)-IF(ISNUMBER(S244),INDEX('913'!$I$6:$I$1205,S244),0)-IF(ISNUMBER(T244),INDEX('913'!$I$6:$I$1205,T244),0)-IF(ISNUMBER(U244),INDEX('913'!$I$6:$I$1205,U244),0)-IF(ISNUMBER(V244),INDEX('913'!$I$6:$I$1205,V244),0)</f>
        <v>0</v>
      </c>
      <c r="CA244" s="37">
        <f>IF(BZ244=0,1,MAX(1,SQRT(BZ244^2+(IF(ISNUMBER(O244),INDEX('913'!$J$6:$J$1205,O244),0)+IF(ISNUMBER(P244),INDEX('913'!$J$6:$J$1205,P244),0)+IF(ISNUMBER(Q244),INDEX('913'!$J$6:$J$1205,Q244),0)+IF(ISNUMBER(R244),INDEX('913'!$J$6:$J$1205,R244),0)+IF(ISNUMBER(S244),INDEX('913'!$J$6:$J$1205,S244),0)+IF(ISNUMBER(T244),INDEX('913'!$J$6:$J$1205,T244),0)+IF(ISNUMBER(U244),INDEX('913'!$J$6:$J$1205,U244),0)+IF(ISNUMBER(V244),INDEX('913'!$J$6:$J$1205,V244),0))^2)/BZ244))</f>
        <v>0</v>
      </c>
      <c r="CB244" s="36">
        <f>100*AU244/'11'!B$16</f>
        <v>0</v>
      </c>
      <c r="CC244" s="37">
        <f>100*(AV244*CA244)/'11'!C$16</f>
        <v>0</v>
      </c>
      <c r="CD244" s="37">
        <f>IF(D244=0,1,BY244/D244)*CC244</f>
        <v>0</v>
      </c>
      <c r="CE244" s="36">
        <f>IF(D244=0,1,BY244/D244)*CB244</f>
        <v>0</v>
      </c>
      <c r="CF244" s="54">
        <f>'11'!C$16-'935'!Y244</f>
        <v>0</v>
      </c>
      <c r="CG244" s="37">
        <f>MAX('DNO totals'!B$312+0,MIN('935'!L244+0,'DNO totals'!B$304+0))</f>
        <v>0</v>
      </c>
      <c r="CH244" s="37">
        <f>MAX('DNO totals'!C$312+0,MIN('935'!M244+0,'DNO totals'!C$304+0))</f>
        <v>0</v>
      </c>
      <c r="CI244" s="37">
        <f>MAX('DNO totals'!D$312+0,MIN('935'!N244+0,'DNO totals'!D$304+0))</f>
        <v>0</v>
      </c>
      <c r="CJ244" s="37">
        <f>MAX('DNO totals'!E$312+0,MIN('935'!O244+0,'DNO totals'!E$304+0))</f>
        <v>0</v>
      </c>
      <c r="CK244" s="52">
        <f>MAX('DNO totals'!F$312+0,MIN('935'!P244+0,'DNO totals'!F$304+0))</f>
        <v>0</v>
      </c>
      <c r="CL244" s="37">
        <f>IF('935'!$K244=1000,'Charging rates'!$C$29*$AZ244/(1+'DNO totals'!$C$60)*$CG244,0)</f>
        <v>0</v>
      </c>
      <c r="CM244" s="37">
        <f>IF(MOD('935'!$K244,1000)=100,'Charging rates'!$D$29*$AZ244/(1+'DNO totals'!$D$60)*$CH244,0)</f>
        <v>0</v>
      </c>
      <c r="CN244" s="37">
        <f>IF(MOD('935'!$K244,100)=10,'Charging rates'!$E$29*$AZ244/(1+'DNO totals'!$E$60)*$CI244,0)</f>
        <v>0</v>
      </c>
      <c r="CO244" s="37">
        <f>IF(AND(MOD('935'!$K244,10)&gt;0,MOD('935'!$K244,1000)&gt;1),'Charging rates'!$F$29*$AZ244/(1+'DNO totals'!$F$60)*$CJ244,0)</f>
        <v>0</v>
      </c>
      <c r="CP244" s="37">
        <f>IF(MOD('935'!$K244,1000)=1,'Charging rates'!$G$29*$AZ244/(1+'DNO totals'!$G$60)*$CK244,0)</f>
        <v>0</v>
      </c>
      <c r="CQ244" s="52">
        <f>$CL244+$CM244+$CN244+$CO244+$CP244</f>
        <v>0</v>
      </c>
      <c r="CR244" s="37">
        <f>IF('935'!$K244&gt;1000,'Charging rates'!$C$29*$AY244*$CG244,0)</f>
        <v>0</v>
      </c>
      <c r="CS244" s="37">
        <f>IF(MOD('935'!$K244,1000)&gt;100,'Charging rates'!$D$29*$AY244*$CH244,0)</f>
        <v>0</v>
      </c>
      <c r="CT244" s="37">
        <f>IF(MOD('935'!$K244,100)&gt;10,'Charging rates'!$E$29*$AY244*$CI244,0)</f>
        <v>0</v>
      </c>
      <c r="CU244" s="52">
        <f>$CR244+$CS244+$CT244</f>
        <v>0</v>
      </c>
      <c r="CV244" s="36">
        <f>100*(AV244*'935'!Q244*CA244)/'11'!B$16</f>
        <v>0</v>
      </c>
      <c r="CW244" s="36">
        <f>100/'11'!B$16*'Charging rates'!B$76*AY244</f>
        <v>0</v>
      </c>
      <c r="CX244" s="36">
        <f>IF(D244=0,0,(1-BY244/D244)*(CB244+IF('935'!Q244=0,0,(CC244*'935'!Q244*('11'!C$16-'935'!Y244)/('11'!B$16-'935'!X244)))))</f>
        <v>0</v>
      </c>
      <c r="CY244" s="36">
        <f>CW244+CE244</f>
        <v>0</v>
      </c>
      <c r="CZ244" s="49">
        <f>(CQ244+CU244)*D244</f>
        <v>0</v>
      </c>
      <c r="DA244" s="33">
        <f>D244*('Parameters'!B$21+J244)*IF('DNO totals'!B$323&lt;0,1,'935'!S244)</f>
        <v>0</v>
      </c>
      <c r="DB244" s="52">
        <f>IF('DNO totals'!B$323&lt;0,1,'935'!S244)*('Parameters'!B$21+J244)</f>
        <v>0</v>
      </c>
      <c r="DC244" s="37">
        <f>CY244+'Charging rates'!B$106*DB244*100/'11'!B$16</f>
        <v>0</v>
      </c>
      <c r="DD244" s="37">
        <f>DC244+'Charging rates'!B$116*('Parameters'!B$21+J244)*100/'11'!B$16*IF('DNO totals'!B$323&lt;0,1,'935'!S244)</f>
        <v>0</v>
      </c>
      <c r="DE244" s="37">
        <f>'Charging rates'!B$97*(CQ244+CU244)*100/'11'!B$16</f>
        <v>0</v>
      </c>
      <c r="DF244" s="36">
        <f>MAX(0-(CC244*J244*'11'!C$16/'11'!B$16),DD244+DE244)</f>
        <v>0</v>
      </c>
      <c r="DG244" s="37">
        <f>IF(BT244,IF(J244=0,CD244,MAX(0,MIN(CD244,CD244+(DF244/'935'!Q244*('11'!B$16-'935'!X244)/('11'!C$16-'935'!Y244))))),0)</f>
        <v>0</v>
      </c>
      <c r="DH244" s="36">
        <f>IF(BT244,MAX(0,DF244),0)</f>
        <v>0</v>
      </c>
      <c r="DI244" s="53">
        <f>DH244+CX244</f>
        <v>0</v>
      </c>
    </row>
    <row r="245" spans="1:113">
      <c r="A245" s="28">
        <v>145</v>
      </c>
      <c r="B245" s="48">
        <f>'935'!B245</f>
        <v>0</v>
      </c>
      <c r="C245" s="33">
        <f>OR('935'!E245&lt;&gt;"VOID",'935'!F245&lt;&gt;"VOID",'935'!G245&lt;&gt;"VOID")</f>
        <v>0</v>
      </c>
      <c r="D245" s="33">
        <f>IF('935'!C245="VOID",0,('935'!C245*(1-'935'!X245/'11'!B$16)))</f>
        <v>0</v>
      </c>
      <c r="E245" s="33">
        <f>IF('935'!D245="VOID",0,'935'!D245*(1-'935'!X245/'11'!B$16))</f>
        <v>0</v>
      </c>
      <c r="F245" s="33">
        <f>IF('935'!E245="VOID",0,'935'!E245*(1-'935'!X245/'11'!B$16))</f>
        <v>0</v>
      </c>
      <c r="G245" s="33">
        <f>IF('935'!F245="VOID",0,'935'!F245*(1-'935'!X245/'11'!B$16))</f>
        <v>0</v>
      </c>
      <c r="H245" s="33">
        <f>IF('935'!G245="VOID",0,'935'!G245*(1-'935'!X245/'11'!B$16))</f>
        <v>0</v>
      </c>
      <c r="I245" s="33">
        <f>F245+G245+H245</f>
        <v>0</v>
      </c>
      <c r="J245" s="37">
        <f>'935'!Q245*(1-'935'!Y245/'11'!C$16)/(1-'935'!X245/'11'!B$16)</f>
        <v>0</v>
      </c>
      <c r="K245" s="33">
        <f>IF(D245,'935'!H245*D245/(D245+E245+I245),0)</f>
        <v>0</v>
      </c>
      <c r="L245" s="33">
        <f>IF(I245,'935'!H245*I245/(D245+E245+I245),0)</f>
        <v>0</v>
      </c>
      <c r="M245" s="33">
        <f>K245*(1-'935'!X245/'11'!B$16)</f>
        <v>0</v>
      </c>
      <c r="N245" s="49">
        <f>L245*(1-'935'!X245/'11'!B$16)</f>
        <v>0</v>
      </c>
      <c r="O245" s="50">
        <f>MATCH('935'!J245,'913'!$B$6:$B$1205,0)</f>
        <v>0</v>
      </c>
      <c r="P245" s="50">
        <f>MATCH(INDEX('913'!$D$6:$D$1205,O245),'913'!$B$6:$B$1205,0)</f>
        <v>0</v>
      </c>
      <c r="Q245" s="50">
        <f>MATCH(INDEX('913'!$D$6:$D$1205,P245),'913'!$B$6:$B$1205,0)</f>
        <v>0</v>
      </c>
      <c r="R245" s="50">
        <f>MATCH(INDEX('913'!$D$6:$D$1205,Q245),'913'!$B$6:$B$1205,0)</f>
        <v>0</v>
      </c>
      <c r="S245" s="50">
        <f>MATCH(INDEX('913'!$D$6:$D$1205,R245),'913'!$B$6:$B$1205,0)</f>
        <v>0</v>
      </c>
      <c r="T245" s="50">
        <f>MATCH(INDEX('913'!$D$6:$D$1205,S245),'913'!$B$6:$B$1205,0)</f>
        <v>0</v>
      </c>
      <c r="U245" s="50">
        <f>MATCH(INDEX('913'!$D$6:$D$1205,T245),'913'!$B$6:$B$1205,0)</f>
        <v>0</v>
      </c>
      <c r="V245" s="51">
        <f>MATCH(INDEX('913'!$D$6:$D$1205,U245),'913'!$B$6:$B$1205,0)</f>
        <v>0</v>
      </c>
      <c r="W245" s="37">
        <f>IF(ISNUMBER(O245),MAX(0,INDEX('913'!$E$6:$E$1205,O245)),0)</f>
        <v>0</v>
      </c>
      <c r="X245" s="37">
        <f>IF(ISNUMBER(P245),MAX(0,INDEX('913'!$E$6:$E$1205,P245)),0)</f>
        <v>0</v>
      </c>
      <c r="Y245" s="37">
        <f>IF(ISNUMBER(Q245),MAX(0,INDEX('913'!$E$6:$E$1205,Q245)),0)</f>
        <v>0</v>
      </c>
      <c r="Z245" s="37">
        <f>IF(ISNUMBER(R245),MAX(0,INDEX('913'!$E$6:$E$1205,R245)),0)</f>
        <v>0</v>
      </c>
      <c r="AA245" s="37">
        <f>IF(ISNUMBER(S245),MAX(0,INDEX('913'!$E$6:$E$1205,S245)),0)</f>
        <v>0</v>
      </c>
      <c r="AB245" s="37">
        <f>IF(ISNUMBER(T245),MAX(0,INDEX('913'!$E$6:$E$1205,T245)),0)</f>
        <v>0</v>
      </c>
      <c r="AC245" s="37">
        <f>IF(ISNUMBER(U245),MAX(0,INDEX('913'!$E$6:$E$1205,U245)),0)</f>
        <v>0</v>
      </c>
      <c r="AD245" s="52">
        <f>IF(ISNUMBER(V245),MAX(0,INDEX('913'!$E$6:$E$1205,V245)),0)</f>
        <v>0</v>
      </c>
      <c r="AE245" s="37">
        <f>IF(ISNUMBER(O245),MAX(0,INDEX('913'!$F$6:$F$1205,O245)),0)</f>
        <v>0</v>
      </c>
      <c r="AF245" s="37">
        <f>IF(ISNUMBER(P245),MAX(0,INDEX('913'!$F$6:$F$1205,P245)),0)</f>
        <v>0</v>
      </c>
      <c r="AG245" s="37">
        <f>IF(ISNUMBER(Q245),MAX(0,INDEX('913'!$F$6:$F$1205,Q245)),0)</f>
        <v>0</v>
      </c>
      <c r="AH245" s="37">
        <f>IF(ISNUMBER(R245),MAX(0,INDEX('913'!$F$6:$F$1205,R245)),0)</f>
        <v>0</v>
      </c>
      <c r="AI245" s="37">
        <f>IF(ISNUMBER(S245),MAX(0,INDEX('913'!$F$6:$F$1205,S245)),0)</f>
        <v>0</v>
      </c>
      <c r="AJ245" s="37">
        <f>IF(ISNUMBER(T245),MAX(0,INDEX('913'!$F$6:$F$1205,T245)),0)</f>
        <v>0</v>
      </c>
      <c r="AK245" s="37">
        <f>IF(ISNUMBER(U245),MAX(0,INDEX('913'!$F$6:$F$1205,U245)),0)</f>
        <v>0</v>
      </c>
      <c r="AL245" s="37">
        <f>IF(ISNUMBER(V245),MAX(0,INDEX('913'!$F$6:$F$1205,V245)),0)</f>
        <v>0</v>
      </c>
      <c r="AM245" s="33">
        <f>IF(ISNUMBER(O245),SQRT(INDEX('913'!$I$6:$I$1205,O245)^2+INDEX('913'!$J$6:$J$1205,O245)^2),0)</f>
        <v>0</v>
      </c>
      <c r="AN245" s="33">
        <f>IF(ISNUMBER(P245),SQRT(INDEX('913'!$I$6:$I$1205,P245)^2+INDEX('913'!$J$6:$J$1205,P245)^2),0)</f>
        <v>0</v>
      </c>
      <c r="AO245" s="33">
        <f>IF(ISNUMBER(Q245),SQRT(INDEX('913'!$I$6:$I$1205,Q245)^2+INDEX('913'!$J$6:$J$1205,Q245)^2),0)</f>
        <v>0</v>
      </c>
      <c r="AP245" s="33">
        <f>IF(ISNUMBER(R245),SQRT(INDEX('913'!$I$6:$I$1205,R245)^2+INDEX('913'!$J$6:$J$1205,R245)^2),0)</f>
        <v>0</v>
      </c>
      <c r="AQ245" s="33">
        <f>IF(ISNUMBER(S245),SQRT(INDEX('913'!$I$6:$I$1205,S245)^2+INDEX('913'!$J$6:$J$1205,S245)^2),0)</f>
        <v>0</v>
      </c>
      <c r="AR245" s="33">
        <f>IF(ISNUMBER(T245),SQRT(INDEX('913'!$I$6:$I$1205,T245)^2+INDEX('913'!$J$6:$J$1205,T245)^2),0)</f>
        <v>0</v>
      </c>
      <c r="AS245" s="33">
        <f>IF(ISNUMBER(U245),SQRT(INDEX('913'!$I$6:$I$1205,U245)^2+INDEX('913'!$J$6:$J$1205,U245)^2),0)</f>
        <v>0</v>
      </c>
      <c r="AT245" s="49">
        <f>IF(ISNUMBER(V245),SQRT(INDEX('913'!$I$6:$I$1205,V245)^2+INDEX('913'!$J$6:$J$1205,V245)^2),0)</f>
        <v>0</v>
      </c>
      <c r="AU245" s="37">
        <f>IF(AM245+AN245+AO245+AP245+AQ245+AR245+AS245+AT245=0,IF(COUNT(O245,P245,Q245,R245,S245,T245,U245,V245),(W245+X245+Y245+Z245+AA245+AB245+AC245+AD245)/COUNT(O245,P245,Q245,R245,S245,T245,U245,V245),0),(AM245*W245+AN245*X245+AO245*Y245+AP245*Z245+AQ245*AA245+AR245*AB245+AS245*AC245+AT245*AD245)/(AM245+AN245+AO245+AP245+AQ245+AR245+AS245+AT245))</f>
        <v>0</v>
      </c>
      <c r="AV245" s="37">
        <f>IF(AM245+AN245+AO245+AP245+AQ245+AR245+AS245+AT245=0,IF(COUNT(O245,P245,Q245,R245,S245,T245,U245,V245),(AE245+AF245+AG245+AH245+AI245+AJ245+AK245+AL245)/COUNT(O245,P245,Q245,R245,S245,T245,U245,V245),0),(AM245*AE245+AN245*AF245+AO245*AG245+AP245*AH245+AQ245*AI245+AR245*AJ245+AS245*AK245+AT245*AL245)/(AM245+AN245+AO245+AP245+AQ245+AR245+AS245+AT245))</f>
        <v>0</v>
      </c>
      <c r="AW245" s="52">
        <f>-100*'935'!W245*(AU245+AV245)/'11'!C$16</f>
        <v>0</v>
      </c>
      <c r="AX245" s="37">
        <f>INDEX('DNO totals'!$B$52:$G$52,IF('935'!K245,IF(MOD('935'!K245,1000),IF(MOD('935'!K245,100),IF(MOD('935'!K245,10),IF(MOD('935'!K245,1000)=1,6,5),4),3),2),1))</f>
        <v>0</v>
      </c>
      <c r="AY245" s="52">
        <f>J245*AX245</f>
        <v>0</v>
      </c>
      <c r="AZ245" s="37">
        <f>AX245*'Parameters'!B$11</f>
        <v>0</v>
      </c>
      <c r="BA245" s="37">
        <f>IF('935'!$K245=1000,'Charging rates'!$C$29*$AZ245/(1+'DNO totals'!$C$60)*'935'!$L245,0)</f>
        <v>0</v>
      </c>
      <c r="BB245" s="37">
        <f>IF(MOD('935'!$K245,1000)=100,'Charging rates'!$D$29*$AZ245/(1+'DNO totals'!$D$60)*'935'!$M245,0)</f>
        <v>0</v>
      </c>
      <c r="BC245" s="37">
        <f>IF(MOD('935'!$K245,100)=10,'Charging rates'!$E$29*$AZ245/(1+'DNO totals'!$E$60)*'935'!$N245,0)</f>
        <v>0</v>
      </c>
      <c r="BD245" s="37">
        <f>IF(AND(MOD('935'!$K245,10)&gt;0,MOD('935'!$K245,1000)&gt;1),'Charging rates'!$F$29*$AZ245/(1+'DNO totals'!$F$60)*'935'!$O245,0)</f>
        <v>0</v>
      </c>
      <c r="BE245" s="37">
        <f>IF(MOD('935'!$K245,1000)=1,'Charging rates'!$G$29*$AZ245/(1+'DNO totals'!$G$60)*'935'!$P245,0)</f>
        <v>0</v>
      </c>
      <c r="BF245" s="37">
        <f>IF('935'!$K245&gt;1000,'Charging rates'!$C$29*$AY245*'935'!$L245,0)</f>
        <v>0</v>
      </c>
      <c r="BG245" s="37">
        <f>IF(MOD('935'!$K245,1000)&gt;100,'Charging rates'!$D$29*$AY245*'935'!$M245,0)</f>
        <v>0</v>
      </c>
      <c r="BH245" s="37">
        <f>IF(MOD('935'!$K245,100)&gt;10,'Charging rates'!$E$29*$AY245*'935'!$N245,0)</f>
        <v>0</v>
      </c>
      <c r="BI245" s="37">
        <f>$BA245+$BB245+$BC245+$BD245+$BE245</f>
        <v>0</v>
      </c>
      <c r="BJ245" s="52">
        <f>$BF245+$BG245+$BH245</f>
        <v>0</v>
      </c>
      <c r="BK245" s="37">
        <f>AW245*(1+'Charging rates'!B$42+0.6*'Charging rates'!B$67+'Charging rates'!B$54)-100*'Charging rates'!B$76/'11'!C$16*'935'!W245</f>
        <v>0</v>
      </c>
      <c r="BL245" s="37">
        <f>IF(I245,BK245*I245/(I245+E245),0)</f>
        <v>0</v>
      </c>
      <c r="BM245" s="52">
        <f>ROUND(BL245,3)</f>
        <v>0</v>
      </c>
      <c r="BN245" s="33">
        <f>IF('935'!V245="VOID",0,'935'!V245*(1-'935'!X245/'11'!B$16))</f>
        <v>0</v>
      </c>
      <c r="BO245" s="36">
        <f>IF(I245,-100*'Charging rates'!B$76/'11'!B$16*BN245/I245,0)</f>
        <v>0</v>
      </c>
      <c r="BP245" s="36">
        <f>IF(C245,'DNO totals'!B$171,0)</f>
        <v>0</v>
      </c>
      <c r="BQ245" s="36">
        <f>ROUND(BP245,2)</f>
        <v>0</v>
      </c>
      <c r="BR245" s="36">
        <f>IF(C245,(BP245+BO245),0)</f>
        <v>0</v>
      </c>
      <c r="BS245" s="53">
        <f>ROUND(BR245,2)</f>
        <v>0</v>
      </c>
      <c r="BT245" s="33">
        <f>'935'!C245&lt;&gt;"VOID"</f>
        <v>0</v>
      </c>
      <c r="BU245" s="36">
        <f>IF(BT245,(100/'11'!B$16*K245*((1-'935'!I245)*'Charging rates'!B$42+'Charging rates'!B$54)),0)</f>
        <v>0</v>
      </c>
      <c r="BV245" s="36">
        <f>100/'11'!B$16*N245*('Charging rates'!B$42+'Charging rates'!B$54)</f>
        <v>0</v>
      </c>
      <c r="BW245" s="36">
        <f>100/'11'!B$16*L245*('Charging rates'!B$42+'Charging rates'!B$54)</f>
        <v>0</v>
      </c>
      <c r="BX245" s="53">
        <f>ROUND(BW245,2)</f>
        <v>0</v>
      </c>
      <c r="BY245" s="33">
        <f>D245-('935'!T245*(1-'935'!X245/'11'!B$16))</f>
        <v>0</v>
      </c>
      <c r="BZ245" s="33">
        <f>0-IF(ISNUMBER(O245),INDEX('913'!$I$6:$I$1205,O245),0)-IF(ISNUMBER(P245),INDEX('913'!$I$6:$I$1205,P245),0)-IF(ISNUMBER(Q245),INDEX('913'!$I$6:$I$1205,Q245),0)-IF(ISNUMBER(R245),INDEX('913'!$I$6:$I$1205,R245),0)-IF(ISNUMBER(S245),INDEX('913'!$I$6:$I$1205,S245),0)-IF(ISNUMBER(T245),INDEX('913'!$I$6:$I$1205,T245),0)-IF(ISNUMBER(U245),INDEX('913'!$I$6:$I$1205,U245),0)-IF(ISNUMBER(V245),INDEX('913'!$I$6:$I$1205,V245),0)</f>
        <v>0</v>
      </c>
      <c r="CA245" s="37">
        <f>IF(BZ245=0,1,MAX(1,SQRT(BZ245^2+(IF(ISNUMBER(O245),INDEX('913'!$J$6:$J$1205,O245),0)+IF(ISNUMBER(P245),INDEX('913'!$J$6:$J$1205,P245),0)+IF(ISNUMBER(Q245),INDEX('913'!$J$6:$J$1205,Q245),0)+IF(ISNUMBER(R245),INDEX('913'!$J$6:$J$1205,R245),0)+IF(ISNUMBER(S245),INDEX('913'!$J$6:$J$1205,S245),0)+IF(ISNUMBER(T245),INDEX('913'!$J$6:$J$1205,T245),0)+IF(ISNUMBER(U245),INDEX('913'!$J$6:$J$1205,U245),0)+IF(ISNUMBER(V245),INDEX('913'!$J$6:$J$1205,V245),0))^2)/BZ245))</f>
        <v>0</v>
      </c>
      <c r="CB245" s="36">
        <f>100*AU245/'11'!B$16</f>
        <v>0</v>
      </c>
      <c r="CC245" s="37">
        <f>100*(AV245*CA245)/'11'!C$16</f>
        <v>0</v>
      </c>
      <c r="CD245" s="37">
        <f>IF(D245=0,1,BY245/D245)*CC245</f>
        <v>0</v>
      </c>
      <c r="CE245" s="36">
        <f>IF(D245=0,1,BY245/D245)*CB245</f>
        <v>0</v>
      </c>
      <c r="CF245" s="54">
        <f>'11'!C$16-'935'!Y245</f>
        <v>0</v>
      </c>
      <c r="CG245" s="37">
        <f>MAX('DNO totals'!B$312+0,MIN('935'!L245+0,'DNO totals'!B$304+0))</f>
        <v>0</v>
      </c>
      <c r="CH245" s="37">
        <f>MAX('DNO totals'!C$312+0,MIN('935'!M245+0,'DNO totals'!C$304+0))</f>
        <v>0</v>
      </c>
      <c r="CI245" s="37">
        <f>MAX('DNO totals'!D$312+0,MIN('935'!N245+0,'DNO totals'!D$304+0))</f>
        <v>0</v>
      </c>
      <c r="CJ245" s="37">
        <f>MAX('DNO totals'!E$312+0,MIN('935'!O245+0,'DNO totals'!E$304+0))</f>
        <v>0</v>
      </c>
      <c r="CK245" s="52">
        <f>MAX('DNO totals'!F$312+0,MIN('935'!P245+0,'DNO totals'!F$304+0))</f>
        <v>0</v>
      </c>
      <c r="CL245" s="37">
        <f>IF('935'!$K245=1000,'Charging rates'!$C$29*$AZ245/(1+'DNO totals'!$C$60)*$CG245,0)</f>
        <v>0</v>
      </c>
      <c r="CM245" s="37">
        <f>IF(MOD('935'!$K245,1000)=100,'Charging rates'!$D$29*$AZ245/(1+'DNO totals'!$D$60)*$CH245,0)</f>
        <v>0</v>
      </c>
      <c r="CN245" s="37">
        <f>IF(MOD('935'!$K245,100)=10,'Charging rates'!$E$29*$AZ245/(1+'DNO totals'!$E$60)*$CI245,0)</f>
        <v>0</v>
      </c>
      <c r="CO245" s="37">
        <f>IF(AND(MOD('935'!$K245,10)&gt;0,MOD('935'!$K245,1000)&gt;1),'Charging rates'!$F$29*$AZ245/(1+'DNO totals'!$F$60)*$CJ245,0)</f>
        <v>0</v>
      </c>
      <c r="CP245" s="37">
        <f>IF(MOD('935'!$K245,1000)=1,'Charging rates'!$G$29*$AZ245/(1+'DNO totals'!$G$60)*$CK245,0)</f>
        <v>0</v>
      </c>
      <c r="CQ245" s="52">
        <f>$CL245+$CM245+$CN245+$CO245+$CP245</f>
        <v>0</v>
      </c>
      <c r="CR245" s="37">
        <f>IF('935'!$K245&gt;1000,'Charging rates'!$C$29*$AY245*$CG245,0)</f>
        <v>0</v>
      </c>
      <c r="CS245" s="37">
        <f>IF(MOD('935'!$K245,1000)&gt;100,'Charging rates'!$D$29*$AY245*$CH245,0)</f>
        <v>0</v>
      </c>
      <c r="CT245" s="37">
        <f>IF(MOD('935'!$K245,100)&gt;10,'Charging rates'!$E$29*$AY245*$CI245,0)</f>
        <v>0</v>
      </c>
      <c r="CU245" s="52">
        <f>$CR245+$CS245+$CT245</f>
        <v>0</v>
      </c>
      <c r="CV245" s="36">
        <f>100*(AV245*'935'!Q245*CA245)/'11'!B$16</f>
        <v>0</v>
      </c>
      <c r="CW245" s="36">
        <f>100/'11'!B$16*'Charging rates'!B$76*AY245</f>
        <v>0</v>
      </c>
      <c r="CX245" s="36">
        <f>IF(D245=0,0,(1-BY245/D245)*(CB245+IF('935'!Q245=0,0,(CC245*'935'!Q245*('11'!C$16-'935'!Y245)/('11'!B$16-'935'!X245)))))</f>
        <v>0</v>
      </c>
      <c r="CY245" s="36">
        <f>CW245+CE245</f>
        <v>0</v>
      </c>
      <c r="CZ245" s="49">
        <f>(CQ245+CU245)*D245</f>
        <v>0</v>
      </c>
      <c r="DA245" s="33">
        <f>D245*('Parameters'!B$21+J245)*IF('DNO totals'!B$323&lt;0,1,'935'!S245)</f>
        <v>0</v>
      </c>
      <c r="DB245" s="52">
        <f>IF('DNO totals'!B$323&lt;0,1,'935'!S245)*('Parameters'!B$21+J245)</f>
        <v>0</v>
      </c>
      <c r="DC245" s="37">
        <f>CY245+'Charging rates'!B$106*DB245*100/'11'!B$16</f>
        <v>0</v>
      </c>
      <c r="DD245" s="37">
        <f>DC245+'Charging rates'!B$116*('Parameters'!B$21+J245)*100/'11'!B$16*IF('DNO totals'!B$323&lt;0,1,'935'!S245)</f>
        <v>0</v>
      </c>
      <c r="DE245" s="37">
        <f>'Charging rates'!B$97*(CQ245+CU245)*100/'11'!B$16</f>
        <v>0</v>
      </c>
      <c r="DF245" s="36">
        <f>MAX(0-(CC245*J245*'11'!C$16/'11'!B$16),DD245+DE245)</f>
        <v>0</v>
      </c>
      <c r="DG245" s="37">
        <f>IF(BT245,IF(J245=0,CD245,MAX(0,MIN(CD245,CD245+(DF245/'935'!Q245*('11'!B$16-'935'!X245)/('11'!C$16-'935'!Y245))))),0)</f>
        <v>0</v>
      </c>
      <c r="DH245" s="36">
        <f>IF(BT245,MAX(0,DF245),0)</f>
        <v>0</v>
      </c>
      <c r="DI245" s="53">
        <f>DH245+CX245</f>
        <v>0</v>
      </c>
    </row>
    <row r="246" spans="1:113">
      <c r="A246" s="28">
        <v>146</v>
      </c>
      <c r="B246" s="48">
        <f>'935'!B246</f>
        <v>0</v>
      </c>
      <c r="C246" s="33">
        <f>OR('935'!E246&lt;&gt;"VOID",'935'!F246&lt;&gt;"VOID",'935'!G246&lt;&gt;"VOID")</f>
        <v>0</v>
      </c>
      <c r="D246" s="33">
        <f>IF('935'!C246="VOID",0,('935'!C246*(1-'935'!X246/'11'!B$16)))</f>
        <v>0</v>
      </c>
      <c r="E246" s="33">
        <f>IF('935'!D246="VOID",0,'935'!D246*(1-'935'!X246/'11'!B$16))</f>
        <v>0</v>
      </c>
      <c r="F246" s="33">
        <f>IF('935'!E246="VOID",0,'935'!E246*(1-'935'!X246/'11'!B$16))</f>
        <v>0</v>
      </c>
      <c r="G246" s="33">
        <f>IF('935'!F246="VOID",0,'935'!F246*(1-'935'!X246/'11'!B$16))</f>
        <v>0</v>
      </c>
      <c r="H246" s="33">
        <f>IF('935'!G246="VOID",0,'935'!G246*(1-'935'!X246/'11'!B$16))</f>
        <v>0</v>
      </c>
      <c r="I246" s="33">
        <f>F246+G246+H246</f>
        <v>0</v>
      </c>
      <c r="J246" s="37">
        <f>'935'!Q246*(1-'935'!Y246/'11'!C$16)/(1-'935'!X246/'11'!B$16)</f>
        <v>0</v>
      </c>
      <c r="K246" s="33">
        <f>IF(D246,'935'!H246*D246/(D246+E246+I246),0)</f>
        <v>0</v>
      </c>
      <c r="L246" s="33">
        <f>IF(I246,'935'!H246*I246/(D246+E246+I246),0)</f>
        <v>0</v>
      </c>
      <c r="M246" s="33">
        <f>K246*(1-'935'!X246/'11'!B$16)</f>
        <v>0</v>
      </c>
      <c r="N246" s="49">
        <f>L246*(1-'935'!X246/'11'!B$16)</f>
        <v>0</v>
      </c>
      <c r="O246" s="50">
        <f>MATCH('935'!J246,'913'!$B$6:$B$1205,0)</f>
        <v>0</v>
      </c>
      <c r="P246" s="50">
        <f>MATCH(INDEX('913'!$D$6:$D$1205,O246),'913'!$B$6:$B$1205,0)</f>
        <v>0</v>
      </c>
      <c r="Q246" s="50">
        <f>MATCH(INDEX('913'!$D$6:$D$1205,P246),'913'!$B$6:$B$1205,0)</f>
        <v>0</v>
      </c>
      <c r="R246" s="50">
        <f>MATCH(INDEX('913'!$D$6:$D$1205,Q246),'913'!$B$6:$B$1205,0)</f>
        <v>0</v>
      </c>
      <c r="S246" s="50">
        <f>MATCH(INDEX('913'!$D$6:$D$1205,R246),'913'!$B$6:$B$1205,0)</f>
        <v>0</v>
      </c>
      <c r="T246" s="50">
        <f>MATCH(INDEX('913'!$D$6:$D$1205,S246),'913'!$B$6:$B$1205,0)</f>
        <v>0</v>
      </c>
      <c r="U246" s="50">
        <f>MATCH(INDEX('913'!$D$6:$D$1205,T246),'913'!$B$6:$B$1205,0)</f>
        <v>0</v>
      </c>
      <c r="V246" s="51">
        <f>MATCH(INDEX('913'!$D$6:$D$1205,U246),'913'!$B$6:$B$1205,0)</f>
        <v>0</v>
      </c>
      <c r="W246" s="37">
        <f>IF(ISNUMBER(O246),MAX(0,INDEX('913'!$E$6:$E$1205,O246)),0)</f>
        <v>0</v>
      </c>
      <c r="X246" s="37">
        <f>IF(ISNUMBER(P246),MAX(0,INDEX('913'!$E$6:$E$1205,P246)),0)</f>
        <v>0</v>
      </c>
      <c r="Y246" s="37">
        <f>IF(ISNUMBER(Q246),MAX(0,INDEX('913'!$E$6:$E$1205,Q246)),0)</f>
        <v>0</v>
      </c>
      <c r="Z246" s="37">
        <f>IF(ISNUMBER(R246),MAX(0,INDEX('913'!$E$6:$E$1205,R246)),0)</f>
        <v>0</v>
      </c>
      <c r="AA246" s="37">
        <f>IF(ISNUMBER(S246),MAX(0,INDEX('913'!$E$6:$E$1205,S246)),0)</f>
        <v>0</v>
      </c>
      <c r="AB246" s="37">
        <f>IF(ISNUMBER(T246),MAX(0,INDEX('913'!$E$6:$E$1205,T246)),0)</f>
        <v>0</v>
      </c>
      <c r="AC246" s="37">
        <f>IF(ISNUMBER(U246),MAX(0,INDEX('913'!$E$6:$E$1205,U246)),0)</f>
        <v>0</v>
      </c>
      <c r="AD246" s="52">
        <f>IF(ISNUMBER(V246),MAX(0,INDEX('913'!$E$6:$E$1205,V246)),0)</f>
        <v>0</v>
      </c>
      <c r="AE246" s="37">
        <f>IF(ISNUMBER(O246),MAX(0,INDEX('913'!$F$6:$F$1205,O246)),0)</f>
        <v>0</v>
      </c>
      <c r="AF246" s="37">
        <f>IF(ISNUMBER(P246),MAX(0,INDEX('913'!$F$6:$F$1205,P246)),0)</f>
        <v>0</v>
      </c>
      <c r="AG246" s="37">
        <f>IF(ISNUMBER(Q246),MAX(0,INDEX('913'!$F$6:$F$1205,Q246)),0)</f>
        <v>0</v>
      </c>
      <c r="AH246" s="37">
        <f>IF(ISNUMBER(R246),MAX(0,INDEX('913'!$F$6:$F$1205,R246)),0)</f>
        <v>0</v>
      </c>
      <c r="AI246" s="37">
        <f>IF(ISNUMBER(S246),MAX(0,INDEX('913'!$F$6:$F$1205,S246)),0)</f>
        <v>0</v>
      </c>
      <c r="AJ246" s="37">
        <f>IF(ISNUMBER(T246),MAX(0,INDEX('913'!$F$6:$F$1205,T246)),0)</f>
        <v>0</v>
      </c>
      <c r="AK246" s="37">
        <f>IF(ISNUMBER(U246),MAX(0,INDEX('913'!$F$6:$F$1205,U246)),0)</f>
        <v>0</v>
      </c>
      <c r="AL246" s="37">
        <f>IF(ISNUMBER(V246),MAX(0,INDEX('913'!$F$6:$F$1205,V246)),0)</f>
        <v>0</v>
      </c>
      <c r="AM246" s="33">
        <f>IF(ISNUMBER(O246),SQRT(INDEX('913'!$I$6:$I$1205,O246)^2+INDEX('913'!$J$6:$J$1205,O246)^2),0)</f>
        <v>0</v>
      </c>
      <c r="AN246" s="33">
        <f>IF(ISNUMBER(P246),SQRT(INDEX('913'!$I$6:$I$1205,P246)^2+INDEX('913'!$J$6:$J$1205,P246)^2),0)</f>
        <v>0</v>
      </c>
      <c r="AO246" s="33">
        <f>IF(ISNUMBER(Q246),SQRT(INDEX('913'!$I$6:$I$1205,Q246)^2+INDEX('913'!$J$6:$J$1205,Q246)^2),0)</f>
        <v>0</v>
      </c>
      <c r="AP246" s="33">
        <f>IF(ISNUMBER(R246),SQRT(INDEX('913'!$I$6:$I$1205,R246)^2+INDEX('913'!$J$6:$J$1205,R246)^2),0)</f>
        <v>0</v>
      </c>
      <c r="AQ246" s="33">
        <f>IF(ISNUMBER(S246),SQRT(INDEX('913'!$I$6:$I$1205,S246)^2+INDEX('913'!$J$6:$J$1205,S246)^2),0)</f>
        <v>0</v>
      </c>
      <c r="AR246" s="33">
        <f>IF(ISNUMBER(T246),SQRT(INDEX('913'!$I$6:$I$1205,T246)^2+INDEX('913'!$J$6:$J$1205,T246)^2),0)</f>
        <v>0</v>
      </c>
      <c r="AS246" s="33">
        <f>IF(ISNUMBER(U246),SQRT(INDEX('913'!$I$6:$I$1205,U246)^2+INDEX('913'!$J$6:$J$1205,U246)^2),0)</f>
        <v>0</v>
      </c>
      <c r="AT246" s="49">
        <f>IF(ISNUMBER(V246),SQRT(INDEX('913'!$I$6:$I$1205,V246)^2+INDEX('913'!$J$6:$J$1205,V246)^2),0)</f>
        <v>0</v>
      </c>
      <c r="AU246" s="37">
        <f>IF(AM246+AN246+AO246+AP246+AQ246+AR246+AS246+AT246=0,IF(COUNT(O246,P246,Q246,R246,S246,T246,U246,V246),(W246+X246+Y246+Z246+AA246+AB246+AC246+AD246)/COUNT(O246,P246,Q246,R246,S246,T246,U246,V246),0),(AM246*W246+AN246*X246+AO246*Y246+AP246*Z246+AQ246*AA246+AR246*AB246+AS246*AC246+AT246*AD246)/(AM246+AN246+AO246+AP246+AQ246+AR246+AS246+AT246))</f>
        <v>0</v>
      </c>
      <c r="AV246" s="37">
        <f>IF(AM246+AN246+AO246+AP246+AQ246+AR246+AS246+AT246=0,IF(COUNT(O246,P246,Q246,R246,S246,T246,U246,V246),(AE246+AF246+AG246+AH246+AI246+AJ246+AK246+AL246)/COUNT(O246,P246,Q246,R246,S246,T246,U246,V246),0),(AM246*AE246+AN246*AF246+AO246*AG246+AP246*AH246+AQ246*AI246+AR246*AJ246+AS246*AK246+AT246*AL246)/(AM246+AN246+AO246+AP246+AQ246+AR246+AS246+AT246))</f>
        <v>0</v>
      </c>
      <c r="AW246" s="52">
        <f>-100*'935'!W246*(AU246+AV246)/'11'!C$16</f>
        <v>0</v>
      </c>
      <c r="AX246" s="37">
        <f>INDEX('DNO totals'!$B$52:$G$52,IF('935'!K246,IF(MOD('935'!K246,1000),IF(MOD('935'!K246,100),IF(MOD('935'!K246,10),IF(MOD('935'!K246,1000)=1,6,5),4),3),2),1))</f>
        <v>0</v>
      </c>
      <c r="AY246" s="52">
        <f>J246*AX246</f>
        <v>0</v>
      </c>
      <c r="AZ246" s="37">
        <f>AX246*'Parameters'!B$11</f>
        <v>0</v>
      </c>
      <c r="BA246" s="37">
        <f>IF('935'!$K246=1000,'Charging rates'!$C$29*$AZ246/(1+'DNO totals'!$C$60)*'935'!$L246,0)</f>
        <v>0</v>
      </c>
      <c r="BB246" s="37">
        <f>IF(MOD('935'!$K246,1000)=100,'Charging rates'!$D$29*$AZ246/(1+'DNO totals'!$D$60)*'935'!$M246,0)</f>
        <v>0</v>
      </c>
      <c r="BC246" s="37">
        <f>IF(MOD('935'!$K246,100)=10,'Charging rates'!$E$29*$AZ246/(1+'DNO totals'!$E$60)*'935'!$N246,0)</f>
        <v>0</v>
      </c>
      <c r="BD246" s="37">
        <f>IF(AND(MOD('935'!$K246,10)&gt;0,MOD('935'!$K246,1000)&gt;1),'Charging rates'!$F$29*$AZ246/(1+'DNO totals'!$F$60)*'935'!$O246,0)</f>
        <v>0</v>
      </c>
      <c r="BE246" s="37">
        <f>IF(MOD('935'!$K246,1000)=1,'Charging rates'!$G$29*$AZ246/(1+'DNO totals'!$G$60)*'935'!$P246,0)</f>
        <v>0</v>
      </c>
      <c r="BF246" s="37">
        <f>IF('935'!$K246&gt;1000,'Charging rates'!$C$29*$AY246*'935'!$L246,0)</f>
        <v>0</v>
      </c>
      <c r="BG246" s="37">
        <f>IF(MOD('935'!$K246,1000)&gt;100,'Charging rates'!$D$29*$AY246*'935'!$M246,0)</f>
        <v>0</v>
      </c>
      <c r="BH246" s="37">
        <f>IF(MOD('935'!$K246,100)&gt;10,'Charging rates'!$E$29*$AY246*'935'!$N246,0)</f>
        <v>0</v>
      </c>
      <c r="BI246" s="37">
        <f>$BA246+$BB246+$BC246+$BD246+$BE246</f>
        <v>0</v>
      </c>
      <c r="BJ246" s="52">
        <f>$BF246+$BG246+$BH246</f>
        <v>0</v>
      </c>
      <c r="BK246" s="37">
        <f>AW246*(1+'Charging rates'!B$42+0.6*'Charging rates'!B$67+'Charging rates'!B$54)-100*'Charging rates'!B$76/'11'!C$16*'935'!W246</f>
        <v>0</v>
      </c>
      <c r="BL246" s="37">
        <f>IF(I246,BK246*I246/(I246+E246),0)</f>
        <v>0</v>
      </c>
      <c r="BM246" s="52">
        <f>ROUND(BL246,3)</f>
        <v>0</v>
      </c>
      <c r="BN246" s="33">
        <f>IF('935'!V246="VOID",0,'935'!V246*(1-'935'!X246/'11'!B$16))</f>
        <v>0</v>
      </c>
      <c r="BO246" s="36">
        <f>IF(I246,-100*'Charging rates'!B$76/'11'!B$16*BN246/I246,0)</f>
        <v>0</v>
      </c>
      <c r="BP246" s="36">
        <f>IF(C246,'DNO totals'!B$171,0)</f>
        <v>0</v>
      </c>
      <c r="BQ246" s="36">
        <f>ROUND(BP246,2)</f>
        <v>0</v>
      </c>
      <c r="BR246" s="36">
        <f>IF(C246,(BP246+BO246),0)</f>
        <v>0</v>
      </c>
      <c r="BS246" s="53">
        <f>ROUND(BR246,2)</f>
        <v>0</v>
      </c>
      <c r="BT246" s="33">
        <f>'935'!C246&lt;&gt;"VOID"</f>
        <v>0</v>
      </c>
      <c r="BU246" s="36">
        <f>IF(BT246,(100/'11'!B$16*K246*((1-'935'!I246)*'Charging rates'!B$42+'Charging rates'!B$54)),0)</f>
        <v>0</v>
      </c>
      <c r="BV246" s="36">
        <f>100/'11'!B$16*N246*('Charging rates'!B$42+'Charging rates'!B$54)</f>
        <v>0</v>
      </c>
      <c r="BW246" s="36">
        <f>100/'11'!B$16*L246*('Charging rates'!B$42+'Charging rates'!B$54)</f>
        <v>0</v>
      </c>
      <c r="BX246" s="53">
        <f>ROUND(BW246,2)</f>
        <v>0</v>
      </c>
      <c r="BY246" s="33">
        <f>D246-('935'!T246*(1-'935'!X246/'11'!B$16))</f>
        <v>0</v>
      </c>
      <c r="BZ246" s="33">
        <f>0-IF(ISNUMBER(O246),INDEX('913'!$I$6:$I$1205,O246),0)-IF(ISNUMBER(P246),INDEX('913'!$I$6:$I$1205,P246),0)-IF(ISNUMBER(Q246),INDEX('913'!$I$6:$I$1205,Q246),0)-IF(ISNUMBER(R246),INDEX('913'!$I$6:$I$1205,R246),0)-IF(ISNUMBER(S246),INDEX('913'!$I$6:$I$1205,S246),0)-IF(ISNUMBER(T246),INDEX('913'!$I$6:$I$1205,T246),0)-IF(ISNUMBER(U246),INDEX('913'!$I$6:$I$1205,U246),0)-IF(ISNUMBER(V246),INDEX('913'!$I$6:$I$1205,V246),0)</f>
        <v>0</v>
      </c>
      <c r="CA246" s="37">
        <f>IF(BZ246=0,1,MAX(1,SQRT(BZ246^2+(IF(ISNUMBER(O246),INDEX('913'!$J$6:$J$1205,O246),0)+IF(ISNUMBER(P246),INDEX('913'!$J$6:$J$1205,P246),0)+IF(ISNUMBER(Q246),INDEX('913'!$J$6:$J$1205,Q246),0)+IF(ISNUMBER(R246),INDEX('913'!$J$6:$J$1205,R246),0)+IF(ISNUMBER(S246),INDEX('913'!$J$6:$J$1205,S246),0)+IF(ISNUMBER(T246),INDEX('913'!$J$6:$J$1205,T246),0)+IF(ISNUMBER(U246),INDEX('913'!$J$6:$J$1205,U246),0)+IF(ISNUMBER(V246),INDEX('913'!$J$6:$J$1205,V246),0))^2)/BZ246))</f>
        <v>0</v>
      </c>
      <c r="CB246" s="36">
        <f>100*AU246/'11'!B$16</f>
        <v>0</v>
      </c>
      <c r="CC246" s="37">
        <f>100*(AV246*CA246)/'11'!C$16</f>
        <v>0</v>
      </c>
      <c r="CD246" s="37">
        <f>IF(D246=0,1,BY246/D246)*CC246</f>
        <v>0</v>
      </c>
      <c r="CE246" s="36">
        <f>IF(D246=0,1,BY246/D246)*CB246</f>
        <v>0</v>
      </c>
      <c r="CF246" s="54">
        <f>'11'!C$16-'935'!Y246</f>
        <v>0</v>
      </c>
      <c r="CG246" s="37">
        <f>MAX('DNO totals'!B$312+0,MIN('935'!L246+0,'DNO totals'!B$304+0))</f>
        <v>0</v>
      </c>
      <c r="CH246" s="37">
        <f>MAX('DNO totals'!C$312+0,MIN('935'!M246+0,'DNO totals'!C$304+0))</f>
        <v>0</v>
      </c>
      <c r="CI246" s="37">
        <f>MAX('DNO totals'!D$312+0,MIN('935'!N246+0,'DNO totals'!D$304+0))</f>
        <v>0</v>
      </c>
      <c r="CJ246" s="37">
        <f>MAX('DNO totals'!E$312+0,MIN('935'!O246+0,'DNO totals'!E$304+0))</f>
        <v>0</v>
      </c>
      <c r="CK246" s="52">
        <f>MAX('DNO totals'!F$312+0,MIN('935'!P246+0,'DNO totals'!F$304+0))</f>
        <v>0</v>
      </c>
      <c r="CL246" s="37">
        <f>IF('935'!$K246=1000,'Charging rates'!$C$29*$AZ246/(1+'DNO totals'!$C$60)*$CG246,0)</f>
        <v>0</v>
      </c>
      <c r="CM246" s="37">
        <f>IF(MOD('935'!$K246,1000)=100,'Charging rates'!$D$29*$AZ246/(1+'DNO totals'!$D$60)*$CH246,0)</f>
        <v>0</v>
      </c>
      <c r="CN246" s="37">
        <f>IF(MOD('935'!$K246,100)=10,'Charging rates'!$E$29*$AZ246/(1+'DNO totals'!$E$60)*$CI246,0)</f>
        <v>0</v>
      </c>
      <c r="CO246" s="37">
        <f>IF(AND(MOD('935'!$K246,10)&gt;0,MOD('935'!$K246,1000)&gt;1),'Charging rates'!$F$29*$AZ246/(1+'DNO totals'!$F$60)*$CJ246,0)</f>
        <v>0</v>
      </c>
      <c r="CP246" s="37">
        <f>IF(MOD('935'!$K246,1000)=1,'Charging rates'!$G$29*$AZ246/(1+'DNO totals'!$G$60)*$CK246,0)</f>
        <v>0</v>
      </c>
      <c r="CQ246" s="52">
        <f>$CL246+$CM246+$CN246+$CO246+$CP246</f>
        <v>0</v>
      </c>
      <c r="CR246" s="37">
        <f>IF('935'!$K246&gt;1000,'Charging rates'!$C$29*$AY246*$CG246,0)</f>
        <v>0</v>
      </c>
      <c r="CS246" s="37">
        <f>IF(MOD('935'!$K246,1000)&gt;100,'Charging rates'!$D$29*$AY246*$CH246,0)</f>
        <v>0</v>
      </c>
      <c r="CT246" s="37">
        <f>IF(MOD('935'!$K246,100)&gt;10,'Charging rates'!$E$29*$AY246*$CI246,0)</f>
        <v>0</v>
      </c>
      <c r="CU246" s="52">
        <f>$CR246+$CS246+$CT246</f>
        <v>0</v>
      </c>
      <c r="CV246" s="36">
        <f>100*(AV246*'935'!Q246*CA246)/'11'!B$16</f>
        <v>0</v>
      </c>
      <c r="CW246" s="36">
        <f>100/'11'!B$16*'Charging rates'!B$76*AY246</f>
        <v>0</v>
      </c>
      <c r="CX246" s="36">
        <f>IF(D246=0,0,(1-BY246/D246)*(CB246+IF('935'!Q246=0,0,(CC246*'935'!Q246*('11'!C$16-'935'!Y246)/('11'!B$16-'935'!X246)))))</f>
        <v>0</v>
      </c>
      <c r="CY246" s="36">
        <f>CW246+CE246</f>
        <v>0</v>
      </c>
      <c r="CZ246" s="49">
        <f>(CQ246+CU246)*D246</f>
        <v>0</v>
      </c>
      <c r="DA246" s="33">
        <f>D246*('Parameters'!B$21+J246)*IF('DNO totals'!B$323&lt;0,1,'935'!S246)</f>
        <v>0</v>
      </c>
      <c r="DB246" s="52">
        <f>IF('DNO totals'!B$323&lt;0,1,'935'!S246)*('Parameters'!B$21+J246)</f>
        <v>0</v>
      </c>
      <c r="DC246" s="37">
        <f>CY246+'Charging rates'!B$106*DB246*100/'11'!B$16</f>
        <v>0</v>
      </c>
      <c r="DD246" s="37">
        <f>DC246+'Charging rates'!B$116*('Parameters'!B$21+J246)*100/'11'!B$16*IF('DNO totals'!B$323&lt;0,1,'935'!S246)</f>
        <v>0</v>
      </c>
      <c r="DE246" s="37">
        <f>'Charging rates'!B$97*(CQ246+CU246)*100/'11'!B$16</f>
        <v>0</v>
      </c>
      <c r="DF246" s="36">
        <f>MAX(0-(CC246*J246*'11'!C$16/'11'!B$16),DD246+DE246)</f>
        <v>0</v>
      </c>
      <c r="DG246" s="37">
        <f>IF(BT246,IF(J246=0,CD246,MAX(0,MIN(CD246,CD246+(DF246/'935'!Q246*('11'!B$16-'935'!X246)/('11'!C$16-'935'!Y246))))),0)</f>
        <v>0</v>
      </c>
      <c r="DH246" s="36">
        <f>IF(BT246,MAX(0,DF246),0)</f>
        <v>0</v>
      </c>
      <c r="DI246" s="53">
        <f>DH246+CX246</f>
        <v>0</v>
      </c>
    </row>
    <row r="247" spans="1:113">
      <c r="A247" s="28">
        <v>147</v>
      </c>
      <c r="B247" s="48">
        <f>'935'!B247</f>
        <v>0</v>
      </c>
      <c r="C247" s="33">
        <f>OR('935'!E247&lt;&gt;"VOID",'935'!F247&lt;&gt;"VOID",'935'!G247&lt;&gt;"VOID")</f>
        <v>0</v>
      </c>
      <c r="D247" s="33">
        <f>IF('935'!C247="VOID",0,('935'!C247*(1-'935'!X247/'11'!B$16)))</f>
        <v>0</v>
      </c>
      <c r="E247" s="33">
        <f>IF('935'!D247="VOID",0,'935'!D247*(1-'935'!X247/'11'!B$16))</f>
        <v>0</v>
      </c>
      <c r="F247" s="33">
        <f>IF('935'!E247="VOID",0,'935'!E247*(1-'935'!X247/'11'!B$16))</f>
        <v>0</v>
      </c>
      <c r="G247" s="33">
        <f>IF('935'!F247="VOID",0,'935'!F247*(1-'935'!X247/'11'!B$16))</f>
        <v>0</v>
      </c>
      <c r="H247" s="33">
        <f>IF('935'!G247="VOID",0,'935'!G247*(1-'935'!X247/'11'!B$16))</f>
        <v>0</v>
      </c>
      <c r="I247" s="33">
        <f>F247+G247+H247</f>
        <v>0</v>
      </c>
      <c r="J247" s="37">
        <f>'935'!Q247*(1-'935'!Y247/'11'!C$16)/(1-'935'!X247/'11'!B$16)</f>
        <v>0</v>
      </c>
      <c r="K247" s="33">
        <f>IF(D247,'935'!H247*D247/(D247+E247+I247),0)</f>
        <v>0</v>
      </c>
      <c r="L247" s="33">
        <f>IF(I247,'935'!H247*I247/(D247+E247+I247),0)</f>
        <v>0</v>
      </c>
      <c r="M247" s="33">
        <f>K247*(1-'935'!X247/'11'!B$16)</f>
        <v>0</v>
      </c>
      <c r="N247" s="49">
        <f>L247*(1-'935'!X247/'11'!B$16)</f>
        <v>0</v>
      </c>
      <c r="O247" s="50">
        <f>MATCH('935'!J247,'913'!$B$6:$B$1205,0)</f>
        <v>0</v>
      </c>
      <c r="P247" s="50">
        <f>MATCH(INDEX('913'!$D$6:$D$1205,O247),'913'!$B$6:$B$1205,0)</f>
        <v>0</v>
      </c>
      <c r="Q247" s="50">
        <f>MATCH(INDEX('913'!$D$6:$D$1205,P247),'913'!$B$6:$B$1205,0)</f>
        <v>0</v>
      </c>
      <c r="R247" s="50">
        <f>MATCH(INDEX('913'!$D$6:$D$1205,Q247),'913'!$B$6:$B$1205,0)</f>
        <v>0</v>
      </c>
      <c r="S247" s="50">
        <f>MATCH(INDEX('913'!$D$6:$D$1205,R247),'913'!$B$6:$B$1205,0)</f>
        <v>0</v>
      </c>
      <c r="T247" s="50">
        <f>MATCH(INDEX('913'!$D$6:$D$1205,S247),'913'!$B$6:$B$1205,0)</f>
        <v>0</v>
      </c>
      <c r="U247" s="50">
        <f>MATCH(INDEX('913'!$D$6:$D$1205,T247),'913'!$B$6:$B$1205,0)</f>
        <v>0</v>
      </c>
      <c r="V247" s="51">
        <f>MATCH(INDEX('913'!$D$6:$D$1205,U247),'913'!$B$6:$B$1205,0)</f>
        <v>0</v>
      </c>
      <c r="W247" s="37">
        <f>IF(ISNUMBER(O247),MAX(0,INDEX('913'!$E$6:$E$1205,O247)),0)</f>
        <v>0</v>
      </c>
      <c r="X247" s="37">
        <f>IF(ISNUMBER(P247),MAX(0,INDEX('913'!$E$6:$E$1205,P247)),0)</f>
        <v>0</v>
      </c>
      <c r="Y247" s="37">
        <f>IF(ISNUMBER(Q247),MAX(0,INDEX('913'!$E$6:$E$1205,Q247)),0)</f>
        <v>0</v>
      </c>
      <c r="Z247" s="37">
        <f>IF(ISNUMBER(R247),MAX(0,INDEX('913'!$E$6:$E$1205,R247)),0)</f>
        <v>0</v>
      </c>
      <c r="AA247" s="37">
        <f>IF(ISNUMBER(S247),MAX(0,INDEX('913'!$E$6:$E$1205,S247)),0)</f>
        <v>0</v>
      </c>
      <c r="AB247" s="37">
        <f>IF(ISNUMBER(T247),MAX(0,INDEX('913'!$E$6:$E$1205,T247)),0)</f>
        <v>0</v>
      </c>
      <c r="AC247" s="37">
        <f>IF(ISNUMBER(U247),MAX(0,INDEX('913'!$E$6:$E$1205,U247)),0)</f>
        <v>0</v>
      </c>
      <c r="AD247" s="52">
        <f>IF(ISNUMBER(V247),MAX(0,INDEX('913'!$E$6:$E$1205,V247)),0)</f>
        <v>0</v>
      </c>
      <c r="AE247" s="37">
        <f>IF(ISNUMBER(O247),MAX(0,INDEX('913'!$F$6:$F$1205,O247)),0)</f>
        <v>0</v>
      </c>
      <c r="AF247" s="37">
        <f>IF(ISNUMBER(P247),MAX(0,INDEX('913'!$F$6:$F$1205,P247)),0)</f>
        <v>0</v>
      </c>
      <c r="AG247" s="37">
        <f>IF(ISNUMBER(Q247),MAX(0,INDEX('913'!$F$6:$F$1205,Q247)),0)</f>
        <v>0</v>
      </c>
      <c r="AH247" s="37">
        <f>IF(ISNUMBER(R247),MAX(0,INDEX('913'!$F$6:$F$1205,R247)),0)</f>
        <v>0</v>
      </c>
      <c r="AI247" s="37">
        <f>IF(ISNUMBER(S247),MAX(0,INDEX('913'!$F$6:$F$1205,S247)),0)</f>
        <v>0</v>
      </c>
      <c r="AJ247" s="37">
        <f>IF(ISNUMBER(T247),MAX(0,INDEX('913'!$F$6:$F$1205,T247)),0)</f>
        <v>0</v>
      </c>
      <c r="AK247" s="37">
        <f>IF(ISNUMBER(U247),MAX(0,INDEX('913'!$F$6:$F$1205,U247)),0)</f>
        <v>0</v>
      </c>
      <c r="AL247" s="37">
        <f>IF(ISNUMBER(V247),MAX(0,INDEX('913'!$F$6:$F$1205,V247)),0)</f>
        <v>0</v>
      </c>
      <c r="AM247" s="33">
        <f>IF(ISNUMBER(O247),SQRT(INDEX('913'!$I$6:$I$1205,O247)^2+INDEX('913'!$J$6:$J$1205,O247)^2),0)</f>
        <v>0</v>
      </c>
      <c r="AN247" s="33">
        <f>IF(ISNUMBER(P247),SQRT(INDEX('913'!$I$6:$I$1205,P247)^2+INDEX('913'!$J$6:$J$1205,P247)^2),0)</f>
        <v>0</v>
      </c>
      <c r="AO247" s="33">
        <f>IF(ISNUMBER(Q247),SQRT(INDEX('913'!$I$6:$I$1205,Q247)^2+INDEX('913'!$J$6:$J$1205,Q247)^2),0)</f>
        <v>0</v>
      </c>
      <c r="AP247" s="33">
        <f>IF(ISNUMBER(R247),SQRT(INDEX('913'!$I$6:$I$1205,R247)^2+INDEX('913'!$J$6:$J$1205,R247)^2),0)</f>
        <v>0</v>
      </c>
      <c r="AQ247" s="33">
        <f>IF(ISNUMBER(S247),SQRT(INDEX('913'!$I$6:$I$1205,S247)^2+INDEX('913'!$J$6:$J$1205,S247)^2),0)</f>
        <v>0</v>
      </c>
      <c r="AR247" s="33">
        <f>IF(ISNUMBER(T247),SQRT(INDEX('913'!$I$6:$I$1205,T247)^2+INDEX('913'!$J$6:$J$1205,T247)^2),0)</f>
        <v>0</v>
      </c>
      <c r="AS247" s="33">
        <f>IF(ISNUMBER(U247),SQRT(INDEX('913'!$I$6:$I$1205,U247)^2+INDEX('913'!$J$6:$J$1205,U247)^2),0)</f>
        <v>0</v>
      </c>
      <c r="AT247" s="49">
        <f>IF(ISNUMBER(V247),SQRT(INDEX('913'!$I$6:$I$1205,V247)^2+INDEX('913'!$J$6:$J$1205,V247)^2),0)</f>
        <v>0</v>
      </c>
      <c r="AU247" s="37">
        <f>IF(AM247+AN247+AO247+AP247+AQ247+AR247+AS247+AT247=0,IF(COUNT(O247,P247,Q247,R247,S247,T247,U247,V247),(W247+X247+Y247+Z247+AA247+AB247+AC247+AD247)/COUNT(O247,P247,Q247,R247,S247,T247,U247,V247),0),(AM247*W247+AN247*X247+AO247*Y247+AP247*Z247+AQ247*AA247+AR247*AB247+AS247*AC247+AT247*AD247)/(AM247+AN247+AO247+AP247+AQ247+AR247+AS247+AT247))</f>
        <v>0</v>
      </c>
      <c r="AV247" s="37">
        <f>IF(AM247+AN247+AO247+AP247+AQ247+AR247+AS247+AT247=0,IF(COUNT(O247,P247,Q247,R247,S247,T247,U247,V247),(AE247+AF247+AG247+AH247+AI247+AJ247+AK247+AL247)/COUNT(O247,P247,Q247,R247,S247,T247,U247,V247),0),(AM247*AE247+AN247*AF247+AO247*AG247+AP247*AH247+AQ247*AI247+AR247*AJ247+AS247*AK247+AT247*AL247)/(AM247+AN247+AO247+AP247+AQ247+AR247+AS247+AT247))</f>
        <v>0</v>
      </c>
      <c r="AW247" s="52">
        <f>-100*'935'!W247*(AU247+AV247)/'11'!C$16</f>
        <v>0</v>
      </c>
      <c r="AX247" s="37">
        <f>INDEX('DNO totals'!$B$52:$G$52,IF('935'!K247,IF(MOD('935'!K247,1000),IF(MOD('935'!K247,100),IF(MOD('935'!K247,10),IF(MOD('935'!K247,1000)=1,6,5),4),3),2),1))</f>
        <v>0</v>
      </c>
      <c r="AY247" s="52">
        <f>J247*AX247</f>
        <v>0</v>
      </c>
      <c r="AZ247" s="37">
        <f>AX247*'Parameters'!B$11</f>
        <v>0</v>
      </c>
      <c r="BA247" s="37">
        <f>IF('935'!$K247=1000,'Charging rates'!$C$29*$AZ247/(1+'DNO totals'!$C$60)*'935'!$L247,0)</f>
        <v>0</v>
      </c>
      <c r="BB247" s="37">
        <f>IF(MOD('935'!$K247,1000)=100,'Charging rates'!$D$29*$AZ247/(1+'DNO totals'!$D$60)*'935'!$M247,0)</f>
        <v>0</v>
      </c>
      <c r="BC247" s="37">
        <f>IF(MOD('935'!$K247,100)=10,'Charging rates'!$E$29*$AZ247/(1+'DNO totals'!$E$60)*'935'!$N247,0)</f>
        <v>0</v>
      </c>
      <c r="BD247" s="37">
        <f>IF(AND(MOD('935'!$K247,10)&gt;0,MOD('935'!$K247,1000)&gt;1),'Charging rates'!$F$29*$AZ247/(1+'DNO totals'!$F$60)*'935'!$O247,0)</f>
        <v>0</v>
      </c>
      <c r="BE247" s="37">
        <f>IF(MOD('935'!$K247,1000)=1,'Charging rates'!$G$29*$AZ247/(1+'DNO totals'!$G$60)*'935'!$P247,0)</f>
        <v>0</v>
      </c>
      <c r="BF247" s="37">
        <f>IF('935'!$K247&gt;1000,'Charging rates'!$C$29*$AY247*'935'!$L247,0)</f>
        <v>0</v>
      </c>
      <c r="BG247" s="37">
        <f>IF(MOD('935'!$K247,1000)&gt;100,'Charging rates'!$D$29*$AY247*'935'!$M247,0)</f>
        <v>0</v>
      </c>
      <c r="BH247" s="37">
        <f>IF(MOD('935'!$K247,100)&gt;10,'Charging rates'!$E$29*$AY247*'935'!$N247,0)</f>
        <v>0</v>
      </c>
      <c r="BI247" s="37">
        <f>$BA247+$BB247+$BC247+$BD247+$BE247</f>
        <v>0</v>
      </c>
      <c r="BJ247" s="52">
        <f>$BF247+$BG247+$BH247</f>
        <v>0</v>
      </c>
      <c r="BK247" s="37">
        <f>AW247*(1+'Charging rates'!B$42+0.6*'Charging rates'!B$67+'Charging rates'!B$54)-100*'Charging rates'!B$76/'11'!C$16*'935'!W247</f>
        <v>0</v>
      </c>
      <c r="BL247" s="37">
        <f>IF(I247,BK247*I247/(I247+E247),0)</f>
        <v>0</v>
      </c>
      <c r="BM247" s="52">
        <f>ROUND(BL247,3)</f>
        <v>0</v>
      </c>
      <c r="BN247" s="33">
        <f>IF('935'!V247="VOID",0,'935'!V247*(1-'935'!X247/'11'!B$16))</f>
        <v>0</v>
      </c>
      <c r="BO247" s="36">
        <f>IF(I247,-100*'Charging rates'!B$76/'11'!B$16*BN247/I247,0)</f>
        <v>0</v>
      </c>
      <c r="BP247" s="36">
        <f>IF(C247,'DNO totals'!B$171,0)</f>
        <v>0</v>
      </c>
      <c r="BQ247" s="36">
        <f>ROUND(BP247,2)</f>
        <v>0</v>
      </c>
      <c r="BR247" s="36">
        <f>IF(C247,(BP247+BO247),0)</f>
        <v>0</v>
      </c>
      <c r="BS247" s="53">
        <f>ROUND(BR247,2)</f>
        <v>0</v>
      </c>
      <c r="BT247" s="33">
        <f>'935'!C247&lt;&gt;"VOID"</f>
        <v>0</v>
      </c>
      <c r="BU247" s="36">
        <f>IF(BT247,(100/'11'!B$16*K247*((1-'935'!I247)*'Charging rates'!B$42+'Charging rates'!B$54)),0)</f>
        <v>0</v>
      </c>
      <c r="BV247" s="36">
        <f>100/'11'!B$16*N247*('Charging rates'!B$42+'Charging rates'!B$54)</f>
        <v>0</v>
      </c>
      <c r="BW247" s="36">
        <f>100/'11'!B$16*L247*('Charging rates'!B$42+'Charging rates'!B$54)</f>
        <v>0</v>
      </c>
      <c r="BX247" s="53">
        <f>ROUND(BW247,2)</f>
        <v>0</v>
      </c>
      <c r="BY247" s="33">
        <f>D247-('935'!T247*(1-'935'!X247/'11'!B$16))</f>
        <v>0</v>
      </c>
      <c r="BZ247" s="33">
        <f>0-IF(ISNUMBER(O247),INDEX('913'!$I$6:$I$1205,O247),0)-IF(ISNUMBER(P247),INDEX('913'!$I$6:$I$1205,P247),0)-IF(ISNUMBER(Q247),INDEX('913'!$I$6:$I$1205,Q247),0)-IF(ISNUMBER(R247),INDEX('913'!$I$6:$I$1205,R247),0)-IF(ISNUMBER(S247),INDEX('913'!$I$6:$I$1205,S247),0)-IF(ISNUMBER(T247),INDEX('913'!$I$6:$I$1205,T247),0)-IF(ISNUMBER(U247),INDEX('913'!$I$6:$I$1205,U247),0)-IF(ISNUMBER(V247),INDEX('913'!$I$6:$I$1205,V247),0)</f>
        <v>0</v>
      </c>
      <c r="CA247" s="37">
        <f>IF(BZ247=0,1,MAX(1,SQRT(BZ247^2+(IF(ISNUMBER(O247),INDEX('913'!$J$6:$J$1205,O247),0)+IF(ISNUMBER(P247),INDEX('913'!$J$6:$J$1205,P247),0)+IF(ISNUMBER(Q247),INDEX('913'!$J$6:$J$1205,Q247),0)+IF(ISNUMBER(R247),INDEX('913'!$J$6:$J$1205,R247),0)+IF(ISNUMBER(S247),INDEX('913'!$J$6:$J$1205,S247),0)+IF(ISNUMBER(T247),INDEX('913'!$J$6:$J$1205,T247),0)+IF(ISNUMBER(U247),INDEX('913'!$J$6:$J$1205,U247),0)+IF(ISNUMBER(V247),INDEX('913'!$J$6:$J$1205,V247),0))^2)/BZ247))</f>
        <v>0</v>
      </c>
      <c r="CB247" s="36">
        <f>100*AU247/'11'!B$16</f>
        <v>0</v>
      </c>
      <c r="CC247" s="37">
        <f>100*(AV247*CA247)/'11'!C$16</f>
        <v>0</v>
      </c>
      <c r="CD247" s="37">
        <f>IF(D247=0,1,BY247/D247)*CC247</f>
        <v>0</v>
      </c>
      <c r="CE247" s="36">
        <f>IF(D247=0,1,BY247/D247)*CB247</f>
        <v>0</v>
      </c>
      <c r="CF247" s="54">
        <f>'11'!C$16-'935'!Y247</f>
        <v>0</v>
      </c>
      <c r="CG247" s="37">
        <f>MAX('DNO totals'!B$312+0,MIN('935'!L247+0,'DNO totals'!B$304+0))</f>
        <v>0</v>
      </c>
      <c r="CH247" s="37">
        <f>MAX('DNO totals'!C$312+0,MIN('935'!M247+0,'DNO totals'!C$304+0))</f>
        <v>0</v>
      </c>
      <c r="CI247" s="37">
        <f>MAX('DNO totals'!D$312+0,MIN('935'!N247+0,'DNO totals'!D$304+0))</f>
        <v>0</v>
      </c>
      <c r="CJ247" s="37">
        <f>MAX('DNO totals'!E$312+0,MIN('935'!O247+0,'DNO totals'!E$304+0))</f>
        <v>0</v>
      </c>
      <c r="CK247" s="52">
        <f>MAX('DNO totals'!F$312+0,MIN('935'!P247+0,'DNO totals'!F$304+0))</f>
        <v>0</v>
      </c>
      <c r="CL247" s="37">
        <f>IF('935'!$K247=1000,'Charging rates'!$C$29*$AZ247/(1+'DNO totals'!$C$60)*$CG247,0)</f>
        <v>0</v>
      </c>
      <c r="CM247" s="37">
        <f>IF(MOD('935'!$K247,1000)=100,'Charging rates'!$D$29*$AZ247/(1+'DNO totals'!$D$60)*$CH247,0)</f>
        <v>0</v>
      </c>
      <c r="CN247" s="37">
        <f>IF(MOD('935'!$K247,100)=10,'Charging rates'!$E$29*$AZ247/(1+'DNO totals'!$E$60)*$CI247,0)</f>
        <v>0</v>
      </c>
      <c r="CO247" s="37">
        <f>IF(AND(MOD('935'!$K247,10)&gt;0,MOD('935'!$K247,1000)&gt;1),'Charging rates'!$F$29*$AZ247/(1+'DNO totals'!$F$60)*$CJ247,0)</f>
        <v>0</v>
      </c>
      <c r="CP247" s="37">
        <f>IF(MOD('935'!$K247,1000)=1,'Charging rates'!$G$29*$AZ247/(1+'DNO totals'!$G$60)*$CK247,0)</f>
        <v>0</v>
      </c>
      <c r="CQ247" s="52">
        <f>$CL247+$CM247+$CN247+$CO247+$CP247</f>
        <v>0</v>
      </c>
      <c r="CR247" s="37">
        <f>IF('935'!$K247&gt;1000,'Charging rates'!$C$29*$AY247*$CG247,0)</f>
        <v>0</v>
      </c>
      <c r="CS247" s="37">
        <f>IF(MOD('935'!$K247,1000)&gt;100,'Charging rates'!$D$29*$AY247*$CH247,0)</f>
        <v>0</v>
      </c>
      <c r="CT247" s="37">
        <f>IF(MOD('935'!$K247,100)&gt;10,'Charging rates'!$E$29*$AY247*$CI247,0)</f>
        <v>0</v>
      </c>
      <c r="CU247" s="52">
        <f>$CR247+$CS247+$CT247</f>
        <v>0</v>
      </c>
      <c r="CV247" s="36">
        <f>100*(AV247*'935'!Q247*CA247)/'11'!B$16</f>
        <v>0</v>
      </c>
      <c r="CW247" s="36">
        <f>100/'11'!B$16*'Charging rates'!B$76*AY247</f>
        <v>0</v>
      </c>
      <c r="CX247" s="36">
        <f>IF(D247=0,0,(1-BY247/D247)*(CB247+IF('935'!Q247=0,0,(CC247*'935'!Q247*('11'!C$16-'935'!Y247)/('11'!B$16-'935'!X247)))))</f>
        <v>0</v>
      </c>
      <c r="CY247" s="36">
        <f>CW247+CE247</f>
        <v>0</v>
      </c>
      <c r="CZ247" s="49">
        <f>(CQ247+CU247)*D247</f>
        <v>0</v>
      </c>
      <c r="DA247" s="33">
        <f>D247*('Parameters'!B$21+J247)*IF('DNO totals'!B$323&lt;0,1,'935'!S247)</f>
        <v>0</v>
      </c>
      <c r="DB247" s="52">
        <f>IF('DNO totals'!B$323&lt;0,1,'935'!S247)*('Parameters'!B$21+J247)</f>
        <v>0</v>
      </c>
      <c r="DC247" s="37">
        <f>CY247+'Charging rates'!B$106*DB247*100/'11'!B$16</f>
        <v>0</v>
      </c>
      <c r="DD247" s="37">
        <f>DC247+'Charging rates'!B$116*('Parameters'!B$21+J247)*100/'11'!B$16*IF('DNO totals'!B$323&lt;0,1,'935'!S247)</f>
        <v>0</v>
      </c>
      <c r="DE247" s="37">
        <f>'Charging rates'!B$97*(CQ247+CU247)*100/'11'!B$16</f>
        <v>0</v>
      </c>
      <c r="DF247" s="36">
        <f>MAX(0-(CC247*J247*'11'!C$16/'11'!B$16),DD247+DE247)</f>
        <v>0</v>
      </c>
      <c r="DG247" s="37">
        <f>IF(BT247,IF(J247=0,CD247,MAX(0,MIN(CD247,CD247+(DF247/'935'!Q247*('11'!B$16-'935'!X247)/('11'!C$16-'935'!Y247))))),0)</f>
        <v>0</v>
      </c>
      <c r="DH247" s="36">
        <f>IF(BT247,MAX(0,DF247),0)</f>
        <v>0</v>
      </c>
      <c r="DI247" s="53">
        <f>DH247+CX247</f>
        <v>0</v>
      </c>
    </row>
    <row r="248" spans="1:113">
      <c r="A248" s="28">
        <v>148</v>
      </c>
      <c r="B248" s="48">
        <f>'935'!B248</f>
        <v>0</v>
      </c>
      <c r="C248" s="33">
        <f>OR('935'!E248&lt;&gt;"VOID",'935'!F248&lt;&gt;"VOID",'935'!G248&lt;&gt;"VOID")</f>
        <v>0</v>
      </c>
      <c r="D248" s="33">
        <f>IF('935'!C248="VOID",0,('935'!C248*(1-'935'!X248/'11'!B$16)))</f>
        <v>0</v>
      </c>
      <c r="E248" s="33">
        <f>IF('935'!D248="VOID",0,'935'!D248*(1-'935'!X248/'11'!B$16))</f>
        <v>0</v>
      </c>
      <c r="F248" s="33">
        <f>IF('935'!E248="VOID",0,'935'!E248*(1-'935'!X248/'11'!B$16))</f>
        <v>0</v>
      </c>
      <c r="G248" s="33">
        <f>IF('935'!F248="VOID",0,'935'!F248*(1-'935'!X248/'11'!B$16))</f>
        <v>0</v>
      </c>
      <c r="H248" s="33">
        <f>IF('935'!G248="VOID",0,'935'!G248*(1-'935'!X248/'11'!B$16))</f>
        <v>0</v>
      </c>
      <c r="I248" s="33">
        <f>F248+G248+H248</f>
        <v>0</v>
      </c>
      <c r="J248" s="37">
        <f>'935'!Q248*(1-'935'!Y248/'11'!C$16)/(1-'935'!X248/'11'!B$16)</f>
        <v>0</v>
      </c>
      <c r="K248" s="33">
        <f>IF(D248,'935'!H248*D248/(D248+E248+I248),0)</f>
        <v>0</v>
      </c>
      <c r="L248" s="33">
        <f>IF(I248,'935'!H248*I248/(D248+E248+I248),0)</f>
        <v>0</v>
      </c>
      <c r="M248" s="33">
        <f>K248*(1-'935'!X248/'11'!B$16)</f>
        <v>0</v>
      </c>
      <c r="N248" s="49">
        <f>L248*(1-'935'!X248/'11'!B$16)</f>
        <v>0</v>
      </c>
      <c r="O248" s="50">
        <f>MATCH('935'!J248,'913'!$B$6:$B$1205,0)</f>
        <v>0</v>
      </c>
      <c r="P248" s="50">
        <f>MATCH(INDEX('913'!$D$6:$D$1205,O248),'913'!$B$6:$B$1205,0)</f>
        <v>0</v>
      </c>
      <c r="Q248" s="50">
        <f>MATCH(INDEX('913'!$D$6:$D$1205,P248),'913'!$B$6:$B$1205,0)</f>
        <v>0</v>
      </c>
      <c r="R248" s="50">
        <f>MATCH(INDEX('913'!$D$6:$D$1205,Q248),'913'!$B$6:$B$1205,0)</f>
        <v>0</v>
      </c>
      <c r="S248" s="50">
        <f>MATCH(INDEX('913'!$D$6:$D$1205,R248),'913'!$B$6:$B$1205,0)</f>
        <v>0</v>
      </c>
      <c r="T248" s="50">
        <f>MATCH(INDEX('913'!$D$6:$D$1205,S248),'913'!$B$6:$B$1205,0)</f>
        <v>0</v>
      </c>
      <c r="U248" s="50">
        <f>MATCH(INDEX('913'!$D$6:$D$1205,T248),'913'!$B$6:$B$1205,0)</f>
        <v>0</v>
      </c>
      <c r="V248" s="51">
        <f>MATCH(INDEX('913'!$D$6:$D$1205,U248),'913'!$B$6:$B$1205,0)</f>
        <v>0</v>
      </c>
      <c r="W248" s="37">
        <f>IF(ISNUMBER(O248),MAX(0,INDEX('913'!$E$6:$E$1205,O248)),0)</f>
        <v>0</v>
      </c>
      <c r="X248" s="37">
        <f>IF(ISNUMBER(P248),MAX(0,INDEX('913'!$E$6:$E$1205,P248)),0)</f>
        <v>0</v>
      </c>
      <c r="Y248" s="37">
        <f>IF(ISNUMBER(Q248),MAX(0,INDEX('913'!$E$6:$E$1205,Q248)),0)</f>
        <v>0</v>
      </c>
      <c r="Z248" s="37">
        <f>IF(ISNUMBER(R248),MAX(0,INDEX('913'!$E$6:$E$1205,R248)),0)</f>
        <v>0</v>
      </c>
      <c r="AA248" s="37">
        <f>IF(ISNUMBER(S248),MAX(0,INDEX('913'!$E$6:$E$1205,S248)),0)</f>
        <v>0</v>
      </c>
      <c r="AB248" s="37">
        <f>IF(ISNUMBER(T248),MAX(0,INDEX('913'!$E$6:$E$1205,T248)),0)</f>
        <v>0</v>
      </c>
      <c r="AC248" s="37">
        <f>IF(ISNUMBER(U248),MAX(0,INDEX('913'!$E$6:$E$1205,U248)),0)</f>
        <v>0</v>
      </c>
      <c r="AD248" s="52">
        <f>IF(ISNUMBER(V248),MAX(0,INDEX('913'!$E$6:$E$1205,V248)),0)</f>
        <v>0</v>
      </c>
      <c r="AE248" s="37">
        <f>IF(ISNUMBER(O248),MAX(0,INDEX('913'!$F$6:$F$1205,O248)),0)</f>
        <v>0</v>
      </c>
      <c r="AF248" s="37">
        <f>IF(ISNUMBER(P248),MAX(0,INDEX('913'!$F$6:$F$1205,P248)),0)</f>
        <v>0</v>
      </c>
      <c r="AG248" s="37">
        <f>IF(ISNUMBER(Q248),MAX(0,INDEX('913'!$F$6:$F$1205,Q248)),0)</f>
        <v>0</v>
      </c>
      <c r="AH248" s="37">
        <f>IF(ISNUMBER(R248),MAX(0,INDEX('913'!$F$6:$F$1205,R248)),0)</f>
        <v>0</v>
      </c>
      <c r="AI248" s="37">
        <f>IF(ISNUMBER(S248),MAX(0,INDEX('913'!$F$6:$F$1205,S248)),0)</f>
        <v>0</v>
      </c>
      <c r="AJ248" s="37">
        <f>IF(ISNUMBER(T248),MAX(0,INDEX('913'!$F$6:$F$1205,T248)),0)</f>
        <v>0</v>
      </c>
      <c r="AK248" s="37">
        <f>IF(ISNUMBER(U248),MAX(0,INDEX('913'!$F$6:$F$1205,U248)),0)</f>
        <v>0</v>
      </c>
      <c r="AL248" s="37">
        <f>IF(ISNUMBER(V248),MAX(0,INDEX('913'!$F$6:$F$1205,V248)),0)</f>
        <v>0</v>
      </c>
      <c r="AM248" s="33">
        <f>IF(ISNUMBER(O248),SQRT(INDEX('913'!$I$6:$I$1205,O248)^2+INDEX('913'!$J$6:$J$1205,O248)^2),0)</f>
        <v>0</v>
      </c>
      <c r="AN248" s="33">
        <f>IF(ISNUMBER(P248),SQRT(INDEX('913'!$I$6:$I$1205,P248)^2+INDEX('913'!$J$6:$J$1205,P248)^2),0)</f>
        <v>0</v>
      </c>
      <c r="AO248" s="33">
        <f>IF(ISNUMBER(Q248),SQRT(INDEX('913'!$I$6:$I$1205,Q248)^2+INDEX('913'!$J$6:$J$1205,Q248)^2),0)</f>
        <v>0</v>
      </c>
      <c r="AP248" s="33">
        <f>IF(ISNUMBER(R248),SQRT(INDEX('913'!$I$6:$I$1205,R248)^2+INDEX('913'!$J$6:$J$1205,R248)^2),0)</f>
        <v>0</v>
      </c>
      <c r="AQ248" s="33">
        <f>IF(ISNUMBER(S248),SQRT(INDEX('913'!$I$6:$I$1205,S248)^2+INDEX('913'!$J$6:$J$1205,S248)^2),0)</f>
        <v>0</v>
      </c>
      <c r="AR248" s="33">
        <f>IF(ISNUMBER(T248),SQRT(INDEX('913'!$I$6:$I$1205,T248)^2+INDEX('913'!$J$6:$J$1205,T248)^2),0)</f>
        <v>0</v>
      </c>
      <c r="AS248" s="33">
        <f>IF(ISNUMBER(U248),SQRT(INDEX('913'!$I$6:$I$1205,U248)^2+INDEX('913'!$J$6:$J$1205,U248)^2),0)</f>
        <v>0</v>
      </c>
      <c r="AT248" s="49">
        <f>IF(ISNUMBER(V248),SQRT(INDEX('913'!$I$6:$I$1205,V248)^2+INDEX('913'!$J$6:$J$1205,V248)^2),0)</f>
        <v>0</v>
      </c>
      <c r="AU248" s="37">
        <f>IF(AM248+AN248+AO248+AP248+AQ248+AR248+AS248+AT248=0,IF(COUNT(O248,P248,Q248,R248,S248,T248,U248,V248),(W248+X248+Y248+Z248+AA248+AB248+AC248+AD248)/COUNT(O248,P248,Q248,R248,S248,T248,U248,V248),0),(AM248*W248+AN248*X248+AO248*Y248+AP248*Z248+AQ248*AA248+AR248*AB248+AS248*AC248+AT248*AD248)/(AM248+AN248+AO248+AP248+AQ248+AR248+AS248+AT248))</f>
        <v>0</v>
      </c>
      <c r="AV248" s="37">
        <f>IF(AM248+AN248+AO248+AP248+AQ248+AR248+AS248+AT248=0,IF(COUNT(O248,P248,Q248,R248,S248,T248,U248,V248),(AE248+AF248+AG248+AH248+AI248+AJ248+AK248+AL248)/COUNT(O248,P248,Q248,R248,S248,T248,U248,V248),0),(AM248*AE248+AN248*AF248+AO248*AG248+AP248*AH248+AQ248*AI248+AR248*AJ248+AS248*AK248+AT248*AL248)/(AM248+AN248+AO248+AP248+AQ248+AR248+AS248+AT248))</f>
        <v>0</v>
      </c>
      <c r="AW248" s="52">
        <f>-100*'935'!W248*(AU248+AV248)/'11'!C$16</f>
        <v>0</v>
      </c>
      <c r="AX248" s="37">
        <f>INDEX('DNO totals'!$B$52:$G$52,IF('935'!K248,IF(MOD('935'!K248,1000),IF(MOD('935'!K248,100),IF(MOD('935'!K248,10),IF(MOD('935'!K248,1000)=1,6,5),4),3),2),1))</f>
        <v>0</v>
      </c>
      <c r="AY248" s="52">
        <f>J248*AX248</f>
        <v>0</v>
      </c>
      <c r="AZ248" s="37">
        <f>AX248*'Parameters'!B$11</f>
        <v>0</v>
      </c>
      <c r="BA248" s="37">
        <f>IF('935'!$K248=1000,'Charging rates'!$C$29*$AZ248/(1+'DNO totals'!$C$60)*'935'!$L248,0)</f>
        <v>0</v>
      </c>
      <c r="BB248" s="37">
        <f>IF(MOD('935'!$K248,1000)=100,'Charging rates'!$D$29*$AZ248/(1+'DNO totals'!$D$60)*'935'!$M248,0)</f>
        <v>0</v>
      </c>
      <c r="BC248" s="37">
        <f>IF(MOD('935'!$K248,100)=10,'Charging rates'!$E$29*$AZ248/(1+'DNO totals'!$E$60)*'935'!$N248,0)</f>
        <v>0</v>
      </c>
      <c r="BD248" s="37">
        <f>IF(AND(MOD('935'!$K248,10)&gt;0,MOD('935'!$K248,1000)&gt;1),'Charging rates'!$F$29*$AZ248/(1+'DNO totals'!$F$60)*'935'!$O248,0)</f>
        <v>0</v>
      </c>
      <c r="BE248" s="37">
        <f>IF(MOD('935'!$K248,1000)=1,'Charging rates'!$G$29*$AZ248/(1+'DNO totals'!$G$60)*'935'!$P248,0)</f>
        <v>0</v>
      </c>
      <c r="BF248" s="37">
        <f>IF('935'!$K248&gt;1000,'Charging rates'!$C$29*$AY248*'935'!$L248,0)</f>
        <v>0</v>
      </c>
      <c r="BG248" s="37">
        <f>IF(MOD('935'!$K248,1000)&gt;100,'Charging rates'!$D$29*$AY248*'935'!$M248,0)</f>
        <v>0</v>
      </c>
      <c r="BH248" s="37">
        <f>IF(MOD('935'!$K248,100)&gt;10,'Charging rates'!$E$29*$AY248*'935'!$N248,0)</f>
        <v>0</v>
      </c>
      <c r="BI248" s="37">
        <f>$BA248+$BB248+$BC248+$BD248+$BE248</f>
        <v>0</v>
      </c>
      <c r="BJ248" s="52">
        <f>$BF248+$BG248+$BH248</f>
        <v>0</v>
      </c>
      <c r="BK248" s="37">
        <f>AW248*(1+'Charging rates'!B$42+0.6*'Charging rates'!B$67+'Charging rates'!B$54)-100*'Charging rates'!B$76/'11'!C$16*'935'!W248</f>
        <v>0</v>
      </c>
      <c r="BL248" s="37">
        <f>IF(I248,BK248*I248/(I248+E248),0)</f>
        <v>0</v>
      </c>
      <c r="BM248" s="52">
        <f>ROUND(BL248,3)</f>
        <v>0</v>
      </c>
      <c r="BN248" s="33">
        <f>IF('935'!V248="VOID",0,'935'!V248*(1-'935'!X248/'11'!B$16))</f>
        <v>0</v>
      </c>
      <c r="BO248" s="36">
        <f>IF(I248,-100*'Charging rates'!B$76/'11'!B$16*BN248/I248,0)</f>
        <v>0</v>
      </c>
      <c r="BP248" s="36">
        <f>IF(C248,'DNO totals'!B$171,0)</f>
        <v>0</v>
      </c>
      <c r="BQ248" s="36">
        <f>ROUND(BP248,2)</f>
        <v>0</v>
      </c>
      <c r="BR248" s="36">
        <f>IF(C248,(BP248+BO248),0)</f>
        <v>0</v>
      </c>
      <c r="BS248" s="53">
        <f>ROUND(BR248,2)</f>
        <v>0</v>
      </c>
      <c r="BT248" s="33">
        <f>'935'!C248&lt;&gt;"VOID"</f>
        <v>0</v>
      </c>
      <c r="BU248" s="36">
        <f>IF(BT248,(100/'11'!B$16*K248*((1-'935'!I248)*'Charging rates'!B$42+'Charging rates'!B$54)),0)</f>
        <v>0</v>
      </c>
      <c r="BV248" s="36">
        <f>100/'11'!B$16*N248*('Charging rates'!B$42+'Charging rates'!B$54)</f>
        <v>0</v>
      </c>
      <c r="BW248" s="36">
        <f>100/'11'!B$16*L248*('Charging rates'!B$42+'Charging rates'!B$54)</f>
        <v>0</v>
      </c>
      <c r="BX248" s="53">
        <f>ROUND(BW248,2)</f>
        <v>0</v>
      </c>
      <c r="BY248" s="33">
        <f>D248-('935'!T248*(1-'935'!X248/'11'!B$16))</f>
        <v>0</v>
      </c>
      <c r="BZ248" s="33">
        <f>0-IF(ISNUMBER(O248),INDEX('913'!$I$6:$I$1205,O248),0)-IF(ISNUMBER(P248),INDEX('913'!$I$6:$I$1205,P248),0)-IF(ISNUMBER(Q248),INDEX('913'!$I$6:$I$1205,Q248),0)-IF(ISNUMBER(R248),INDEX('913'!$I$6:$I$1205,R248),0)-IF(ISNUMBER(S248),INDEX('913'!$I$6:$I$1205,S248),0)-IF(ISNUMBER(T248),INDEX('913'!$I$6:$I$1205,T248),0)-IF(ISNUMBER(U248),INDEX('913'!$I$6:$I$1205,U248),0)-IF(ISNUMBER(V248),INDEX('913'!$I$6:$I$1205,V248),0)</f>
        <v>0</v>
      </c>
      <c r="CA248" s="37">
        <f>IF(BZ248=0,1,MAX(1,SQRT(BZ248^2+(IF(ISNUMBER(O248),INDEX('913'!$J$6:$J$1205,O248),0)+IF(ISNUMBER(P248),INDEX('913'!$J$6:$J$1205,P248),0)+IF(ISNUMBER(Q248),INDEX('913'!$J$6:$J$1205,Q248),0)+IF(ISNUMBER(R248),INDEX('913'!$J$6:$J$1205,R248),0)+IF(ISNUMBER(S248),INDEX('913'!$J$6:$J$1205,S248),0)+IF(ISNUMBER(T248),INDEX('913'!$J$6:$J$1205,T248),0)+IF(ISNUMBER(U248),INDEX('913'!$J$6:$J$1205,U248),0)+IF(ISNUMBER(V248),INDEX('913'!$J$6:$J$1205,V248),0))^2)/BZ248))</f>
        <v>0</v>
      </c>
      <c r="CB248" s="36">
        <f>100*AU248/'11'!B$16</f>
        <v>0</v>
      </c>
      <c r="CC248" s="37">
        <f>100*(AV248*CA248)/'11'!C$16</f>
        <v>0</v>
      </c>
      <c r="CD248" s="37">
        <f>IF(D248=0,1,BY248/D248)*CC248</f>
        <v>0</v>
      </c>
      <c r="CE248" s="36">
        <f>IF(D248=0,1,BY248/D248)*CB248</f>
        <v>0</v>
      </c>
      <c r="CF248" s="54">
        <f>'11'!C$16-'935'!Y248</f>
        <v>0</v>
      </c>
      <c r="CG248" s="37">
        <f>MAX('DNO totals'!B$312+0,MIN('935'!L248+0,'DNO totals'!B$304+0))</f>
        <v>0</v>
      </c>
      <c r="CH248" s="37">
        <f>MAX('DNO totals'!C$312+0,MIN('935'!M248+0,'DNO totals'!C$304+0))</f>
        <v>0</v>
      </c>
      <c r="CI248" s="37">
        <f>MAX('DNO totals'!D$312+0,MIN('935'!N248+0,'DNO totals'!D$304+0))</f>
        <v>0</v>
      </c>
      <c r="CJ248" s="37">
        <f>MAX('DNO totals'!E$312+0,MIN('935'!O248+0,'DNO totals'!E$304+0))</f>
        <v>0</v>
      </c>
      <c r="CK248" s="52">
        <f>MAX('DNO totals'!F$312+0,MIN('935'!P248+0,'DNO totals'!F$304+0))</f>
        <v>0</v>
      </c>
      <c r="CL248" s="37">
        <f>IF('935'!$K248=1000,'Charging rates'!$C$29*$AZ248/(1+'DNO totals'!$C$60)*$CG248,0)</f>
        <v>0</v>
      </c>
      <c r="CM248" s="37">
        <f>IF(MOD('935'!$K248,1000)=100,'Charging rates'!$D$29*$AZ248/(1+'DNO totals'!$D$60)*$CH248,0)</f>
        <v>0</v>
      </c>
      <c r="CN248" s="37">
        <f>IF(MOD('935'!$K248,100)=10,'Charging rates'!$E$29*$AZ248/(1+'DNO totals'!$E$60)*$CI248,0)</f>
        <v>0</v>
      </c>
      <c r="CO248" s="37">
        <f>IF(AND(MOD('935'!$K248,10)&gt;0,MOD('935'!$K248,1000)&gt;1),'Charging rates'!$F$29*$AZ248/(1+'DNO totals'!$F$60)*$CJ248,0)</f>
        <v>0</v>
      </c>
      <c r="CP248" s="37">
        <f>IF(MOD('935'!$K248,1000)=1,'Charging rates'!$G$29*$AZ248/(1+'DNO totals'!$G$60)*$CK248,0)</f>
        <v>0</v>
      </c>
      <c r="CQ248" s="52">
        <f>$CL248+$CM248+$CN248+$CO248+$CP248</f>
        <v>0</v>
      </c>
      <c r="CR248" s="37">
        <f>IF('935'!$K248&gt;1000,'Charging rates'!$C$29*$AY248*$CG248,0)</f>
        <v>0</v>
      </c>
      <c r="CS248" s="37">
        <f>IF(MOD('935'!$K248,1000)&gt;100,'Charging rates'!$D$29*$AY248*$CH248,0)</f>
        <v>0</v>
      </c>
      <c r="CT248" s="37">
        <f>IF(MOD('935'!$K248,100)&gt;10,'Charging rates'!$E$29*$AY248*$CI248,0)</f>
        <v>0</v>
      </c>
      <c r="CU248" s="52">
        <f>$CR248+$CS248+$CT248</f>
        <v>0</v>
      </c>
      <c r="CV248" s="36">
        <f>100*(AV248*'935'!Q248*CA248)/'11'!B$16</f>
        <v>0</v>
      </c>
      <c r="CW248" s="36">
        <f>100/'11'!B$16*'Charging rates'!B$76*AY248</f>
        <v>0</v>
      </c>
      <c r="CX248" s="36">
        <f>IF(D248=0,0,(1-BY248/D248)*(CB248+IF('935'!Q248=0,0,(CC248*'935'!Q248*('11'!C$16-'935'!Y248)/('11'!B$16-'935'!X248)))))</f>
        <v>0</v>
      </c>
      <c r="CY248" s="36">
        <f>CW248+CE248</f>
        <v>0</v>
      </c>
      <c r="CZ248" s="49">
        <f>(CQ248+CU248)*D248</f>
        <v>0</v>
      </c>
      <c r="DA248" s="33">
        <f>D248*('Parameters'!B$21+J248)*IF('DNO totals'!B$323&lt;0,1,'935'!S248)</f>
        <v>0</v>
      </c>
      <c r="DB248" s="52">
        <f>IF('DNO totals'!B$323&lt;0,1,'935'!S248)*('Parameters'!B$21+J248)</f>
        <v>0</v>
      </c>
      <c r="DC248" s="37">
        <f>CY248+'Charging rates'!B$106*DB248*100/'11'!B$16</f>
        <v>0</v>
      </c>
      <c r="DD248" s="37">
        <f>DC248+'Charging rates'!B$116*('Parameters'!B$21+J248)*100/'11'!B$16*IF('DNO totals'!B$323&lt;0,1,'935'!S248)</f>
        <v>0</v>
      </c>
      <c r="DE248" s="37">
        <f>'Charging rates'!B$97*(CQ248+CU248)*100/'11'!B$16</f>
        <v>0</v>
      </c>
      <c r="DF248" s="36">
        <f>MAX(0-(CC248*J248*'11'!C$16/'11'!B$16),DD248+DE248)</f>
        <v>0</v>
      </c>
      <c r="DG248" s="37">
        <f>IF(BT248,IF(J248=0,CD248,MAX(0,MIN(CD248,CD248+(DF248/'935'!Q248*('11'!B$16-'935'!X248)/('11'!C$16-'935'!Y248))))),0)</f>
        <v>0</v>
      </c>
      <c r="DH248" s="36">
        <f>IF(BT248,MAX(0,DF248),0)</f>
        <v>0</v>
      </c>
      <c r="DI248" s="53">
        <f>DH248+CX248</f>
        <v>0</v>
      </c>
    </row>
    <row r="249" spans="1:113">
      <c r="A249" s="28">
        <v>149</v>
      </c>
      <c r="B249" s="48">
        <f>'935'!B249</f>
        <v>0</v>
      </c>
      <c r="C249" s="33">
        <f>OR('935'!E249&lt;&gt;"VOID",'935'!F249&lt;&gt;"VOID",'935'!G249&lt;&gt;"VOID")</f>
        <v>0</v>
      </c>
      <c r="D249" s="33">
        <f>IF('935'!C249="VOID",0,('935'!C249*(1-'935'!X249/'11'!B$16)))</f>
        <v>0</v>
      </c>
      <c r="E249" s="33">
        <f>IF('935'!D249="VOID",0,'935'!D249*(1-'935'!X249/'11'!B$16))</f>
        <v>0</v>
      </c>
      <c r="F249" s="33">
        <f>IF('935'!E249="VOID",0,'935'!E249*(1-'935'!X249/'11'!B$16))</f>
        <v>0</v>
      </c>
      <c r="G249" s="33">
        <f>IF('935'!F249="VOID",0,'935'!F249*(1-'935'!X249/'11'!B$16))</f>
        <v>0</v>
      </c>
      <c r="H249" s="33">
        <f>IF('935'!G249="VOID",0,'935'!G249*(1-'935'!X249/'11'!B$16))</f>
        <v>0</v>
      </c>
      <c r="I249" s="33">
        <f>F249+G249+H249</f>
        <v>0</v>
      </c>
      <c r="J249" s="37">
        <f>'935'!Q249*(1-'935'!Y249/'11'!C$16)/(1-'935'!X249/'11'!B$16)</f>
        <v>0</v>
      </c>
      <c r="K249" s="33">
        <f>IF(D249,'935'!H249*D249/(D249+E249+I249),0)</f>
        <v>0</v>
      </c>
      <c r="L249" s="33">
        <f>IF(I249,'935'!H249*I249/(D249+E249+I249),0)</f>
        <v>0</v>
      </c>
      <c r="M249" s="33">
        <f>K249*(1-'935'!X249/'11'!B$16)</f>
        <v>0</v>
      </c>
      <c r="N249" s="49">
        <f>L249*(1-'935'!X249/'11'!B$16)</f>
        <v>0</v>
      </c>
      <c r="O249" s="50">
        <f>MATCH('935'!J249,'913'!$B$6:$B$1205,0)</f>
        <v>0</v>
      </c>
      <c r="P249" s="50">
        <f>MATCH(INDEX('913'!$D$6:$D$1205,O249),'913'!$B$6:$B$1205,0)</f>
        <v>0</v>
      </c>
      <c r="Q249" s="50">
        <f>MATCH(INDEX('913'!$D$6:$D$1205,P249),'913'!$B$6:$B$1205,0)</f>
        <v>0</v>
      </c>
      <c r="R249" s="50">
        <f>MATCH(INDEX('913'!$D$6:$D$1205,Q249),'913'!$B$6:$B$1205,0)</f>
        <v>0</v>
      </c>
      <c r="S249" s="50">
        <f>MATCH(INDEX('913'!$D$6:$D$1205,R249),'913'!$B$6:$B$1205,0)</f>
        <v>0</v>
      </c>
      <c r="T249" s="50">
        <f>MATCH(INDEX('913'!$D$6:$D$1205,S249),'913'!$B$6:$B$1205,0)</f>
        <v>0</v>
      </c>
      <c r="U249" s="50">
        <f>MATCH(INDEX('913'!$D$6:$D$1205,T249),'913'!$B$6:$B$1205,0)</f>
        <v>0</v>
      </c>
      <c r="V249" s="51">
        <f>MATCH(INDEX('913'!$D$6:$D$1205,U249),'913'!$B$6:$B$1205,0)</f>
        <v>0</v>
      </c>
      <c r="W249" s="37">
        <f>IF(ISNUMBER(O249),MAX(0,INDEX('913'!$E$6:$E$1205,O249)),0)</f>
        <v>0</v>
      </c>
      <c r="X249" s="37">
        <f>IF(ISNUMBER(P249),MAX(0,INDEX('913'!$E$6:$E$1205,P249)),0)</f>
        <v>0</v>
      </c>
      <c r="Y249" s="37">
        <f>IF(ISNUMBER(Q249),MAX(0,INDEX('913'!$E$6:$E$1205,Q249)),0)</f>
        <v>0</v>
      </c>
      <c r="Z249" s="37">
        <f>IF(ISNUMBER(R249),MAX(0,INDEX('913'!$E$6:$E$1205,R249)),0)</f>
        <v>0</v>
      </c>
      <c r="AA249" s="37">
        <f>IF(ISNUMBER(S249),MAX(0,INDEX('913'!$E$6:$E$1205,S249)),0)</f>
        <v>0</v>
      </c>
      <c r="AB249" s="37">
        <f>IF(ISNUMBER(T249),MAX(0,INDEX('913'!$E$6:$E$1205,T249)),0)</f>
        <v>0</v>
      </c>
      <c r="AC249" s="37">
        <f>IF(ISNUMBER(U249),MAX(0,INDEX('913'!$E$6:$E$1205,U249)),0)</f>
        <v>0</v>
      </c>
      <c r="AD249" s="52">
        <f>IF(ISNUMBER(V249),MAX(0,INDEX('913'!$E$6:$E$1205,V249)),0)</f>
        <v>0</v>
      </c>
      <c r="AE249" s="37">
        <f>IF(ISNUMBER(O249),MAX(0,INDEX('913'!$F$6:$F$1205,O249)),0)</f>
        <v>0</v>
      </c>
      <c r="AF249" s="37">
        <f>IF(ISNUMBER(P249),MAX(0,INDEX('913'!$F$6:$F$1205,P249)),0)</f>
        <v>0</v>
      </c>
      <c r="AG249" s="37">
        <f>IF(ISNUMBER(Q249),MAX(0,INDEX('913'!$F$6:$F$1205,Q249)),0)</f>
        <v>0</v>
      </c>
      <c r="AH249" s="37">
        <f>IF(ISNUMBER(R249),MAX(0,INDEX('913'!$F$6:$F$1205,R249)),0)</f>
        <v>0</v>
      </c>
      <c r="AI249" s="37">
        <f>IF(ISNUMBER(S249),MAX(0,INDEX('913'!$F$6:$F$1205,S249)),0)</f>
        <v>0</v>
      </c>
      <c r="AJ249" s="37">
        <f>IF(ISNUMBER(T249),MAX(0,INDEX('913'!$F$6:$F$1205,T249)),0)</f>
        <v>0</v>
      </c>
      <c r="AK249" s="37">
        <f>IF(ISNUMBER(U249),MAX(0,INDEX('913'!$F$6:$F$1205,U249)),0)</f>
        <v>0</v>
      </c>
      <c r="AL249" s="37">
        <f>IF(ISNUMBER(V249),MAX(0,INDEX('913'!$F$6:$F$1205,V249)),0)</f>
        <v>0</v>
      </c>
      <c r="AM249" s="33">
        <f>IF(ISNUMBER(O249),SQRT(INDEX('913'!$I$6:$I$1205,O249)^2+INDEX('913'!$J$6:$J$1205,O249)^2),0)</f>
        <v>0</v>
      </c>
      <c r="AN249" s="33">
        <f>IF(ISNUMBER(P249),SQRT(INDEX('913'!$I$6:$I$1205,P249)^2+INDEX('913'!$J$6:$J$1205,P249)^2),0)</f>
        <v>0</v>
      </c>
      <c r="AO249" s="33">
        <f>IF(ISNUMBER(Q249),SQRT(INDEX('913'!$I$6:$I$1205,Q249)^2+INDEX('913'!$J$6:$J$1205,Q249)^2),0)</f>
        <v>0</v>
      </c>
      <c r="AP249" s="33">
        <f>IF(ISNUMBER(R249),SQRT(INDEX('913'!$I$6:$I$1205,R249)^2+INDEX('913'!$J$6:$J$1205,R249)^2),0)</f>
        <v>0</v>
      </c>
      <c r="AQ249" s="33">
        <f>IF(ISNUMBER(S249),SQRT(INDEX('913'!$I$6:$I$1205,S249)^2+INDEX('913'!$J$6:$J$1205,S249)^2),0)</f>
        <v>0</v>
      </c>
      <c r="AR249" s="33">
        <f>IF(ISNUMBER(T249),SQRT(INDEX('913'!$I$6:$I$1205,T249)^2+INDEX('913'!$J$6:$J$1205,T249)^2),0)</f>
        <v>0</v>
      </c>
      <c r="AS249" s="33">
        <f>IF(ISNUMBER(U249),SQRT(INDEX('913'!$I$6:$I$1205,U249)^2+INDEX('913'!$J$6:$J$1205,U249)^2),0)</f>
        <v>0</v>
      </c>
      <c r="AT249" s="49">
        <f>IF(ISNUMBER(V249),SQRT(INDEX('913'!$I$6:$I$1205,V249)^2+INDEX('913'!$J$6:$J$1205,V249)^2),0)</f>
        <v>0</v>
      </c>
      <c r="AU249" s="37">
        <f>IF(AM249+AN249+AO249+AP249+AQ249+AR249+AS249+AT249=0,IF(COUNT(O249,P249,Q249,R249,S249,T249,U249,V249),(W249+X249+Y249+Z249+AA249+AB249+AC249+AD249)/COUNT(O249,P249,Q249,R249,S249,T249,U249,V249),0),(AM249*W249+AN249*X249+AO249*Y249+AP249*Z249+AQ249*AA249+AR249*AB249+AS249*AC249+AT249*AD249)/(AM249+AN249+AO249+AP249+AQ249+AR249+AS249+AT249))</f>
        <v>0</v>
      </c>
      <c r="AV249" s="37">
        <f>IF(AM249+AN249+AO249+AP249+AQ249+AR249+AS249+AT249=0,IF(COUNT(O249,P249,Q249,R249,S249,T249,U249,V249),(AE249+AF249+AG249+AH249+AI249+AJ249+AK249+AL249)/COUNT(O249,P249,Q249,R249,S249,T249,U249,V249),0),(AM249*AE249+AN249*AF249+AO249*AG249+AP249*AH249+AQ249*AI249+AR249*AJ249+AS249*AK249+AT249*AL249)/(AM249+AN249+AO249+AP249+AQ249+AR249+AS249+AT249))</f>
        <v>0</v>
      </c>
      <c r="AW249" s="52">
        <f>-100*'935'!W249*(AU249+AV249)/'11'!C$16</f>
        <v>0</v>
      </c>
      <c r="AX249" s="37">
        <f>INDEX('DNO totals'!$B$52:$G$52,IF('935'!K249,IF(MOD('935'!K249,1000),IF(MOD('935'!K249,100),IF(MOD('935'!K249,10),IF(MOD('935'!K249,1000)=1,6,5),4),3),2),1))</f>
        <v>0</v>
      </c>
      <c r="AY249" s="52">
        <f>J249*AX249</f>
        <v>0</v>
      </c>
      <c r="AZ249" s="37">
        <f>AX249*'Parameters'!B$11</f>
        <v>0</v>
      </c>
      <c r="BA249" s="37">
        <f>IF('935'!$K249=1000,'Charging rates'!$C$29*$AZ249/(1+'DNO totals'!$C$60)*'935'!$L249,0)</f>
        <v>0</v>
      </c>
      <c r="BB249" s="37">
        <f>IF(MOD('935'!$K249,1000)=100,'Charging rates'!$D$29*$AZ249/(1+'DNO totals'!$D$60)*'935'!$M249,0)</f>
        <v>0</v>
      </c>
      <c r="BC249" s="37">
        <f>IF(MOD('935'!$K249,100)=10,'Charging rates'!$E$29*$AZ249/(1+'DNO totals'!$E$60)*'935'!$N249,0)</f>
        <v>0</v>
      </c>
      <c r="BD249" s="37">
        <f>IF(AND(MOD('935'!$K249,10)&gt;0,MOD('935'!$K249,1000)&gt;1),'Charging rates'!$F$29*$AZ249/(1+'DNO totals'!$F$60)*'935'!$O249,0)</f>
        <v>0</v>
      </c>
      <c r="BE249" s="37">
        <f>IF(MOD('935'!$K249,1000)=1,'Charging rates'!$G$29*$AZ249/(1+'DNO totals'!$G$60)*'935'!$P249,0)</f>
        <v>0</v>
      </c>
      <c r="BF249" s="37">
        <f>IF('935'!$K249&gt;1000,'Charging rates'!$C$29*$AY249*'935'!$L249,0)</f>
        <v>0</v>
      </c>
      <c r="BG249" s="37">
        <f>IF(MOD('935'!$K249,1000)&gt;100,'Charging rates'!$D$29*$AY249*'935'!$M249,0)</f>
        <v>0</v>
      </c>
      <c r="BH249" s="37">
        <f>IF(MOD('935'!$K249,100)&gt;10,'Charging rates'!$E$29*$AY249*'935'!$N249,0)</f>
        <v>0</v>
      </c>
      <c r="BI249" s="37">
        <f>$BA249+$BB249+$BC249+$BD249+$BE249</f>
        <v>0</v>
      </c>
      <c r="BJ249" s="52">
        <f>$BF249+$BG249+$BH249</f>
        <v>0</v>
      </c>
      <c r="BK249" s="37">
        <f>AW249*(1+'Charging rates'!B$42+0.6*'Charging rates'!B$67+'Charging rates'!B$54)-100*'Charging rates'!B$76/'11'!C$16*'935'!W249</f>
        <v>0</v>
      </c>
      <c r="BL249" s="37">
        <f>IF(I249,BK249*I249/(I249+E249),0)</f>
        <v>0</v>
      </c>
      <c r="BM249" s="52">
        <f>ROUND(BL249,3)</f>
        <v>0</v>
      </c>
      <c r="BN249" s="33">
        <f>IF('935'!V249="VOID",0,'935'!V249*(1-'935'!X249/'11'!B$16))</f>
        <v>0</v>
      </c>
      <c r="BO249" s="36">
        <f>IF(I249,-100*'Charging rates'!B$76/'11'!B$16*BN249/I249,0)</f>
        <v>0</v>
      </c>
      <c r="BP249" s="36">
        <f>IF(C249,'DNO totals'!B$171,0)</f>
        <v>0</v>
      </c>
      <c r="BQ249" s="36">
        <f>ROUND(BP249,2)</f>
        <v>0</v>
      </c>
      <c r="BR249" s="36">
        <f>IF(C249,(BP249+BO249),0)</f>
        <v>0</v>
      </c>
      <c r="BS249" s="53">
        <f>ROUND(BR249,2)</f>
        <v>0</v>
      </c>
      <c r="BT249" s="33">
        <f>'935'!C249&lt;&gt;"VOID"</f>
        <v>0</v>
      </c>
      <c r="BU249" s="36">
        <f>IF(BT249,(100/'11'!B$16*K249*((1-'935'!I249)*'Charging rates'!B$42+'Charging rates'!B$54)),0)</f>
        <v>0</v>
      </c>
      <c r="BV249" s="36">
        <f>100/'11'!B$16*N249*('Charging rates'!B$42+'Charging rates'!B$54)</f>
        <v>0</v>
      </c>
      <c r="BW249" s="36">
        <f>100/'11'!B$16*L249*('Charging rates'!B$42+'Charging rates'!B$54)</f>
        <v>0</v>
      </c>
      <c r="BX249" s="53">
        <f>ROUND(BW249,2)</f>
        <v>0</v>
      </c>
      <c r="BY249" s="33">
        <f>D249-('935'!T249*(1-'935'!X249/'11'!B$16))</f>
        <v>0</v>
      </c>
      <c r="BZ249" s="33">
        <f>0-IF(ISNUMBER(O249),INDEX('913'!$I$6:$I$1205,O249),0)-IF(ISNUMBER(P249),INDEX('913'!$I$6:$I$1205,P249),0)-IF(ISNUMBER(Q249),INDEX('913'!$I$6:$I$1205,Q249),0)-IF(ISNUMBER(R249),INDEX('913'!$I$6:$I$1205,R249),0)-IF(ISNUMBER(S249),INDEX('913'!$I$6:$I$1205,S249),0)-IF(ISNUMBER(T249),INDEX('913'!$I$6:$I$1205,T249),0)-IF(ISNUMBER(U249),INDEX('913'!$I$6:$I$1205,U249),0)-IF(ISNUMBER(V249),INDEX('913'!$I$6:$I$1205,V249),0)</f>
        <v>0</v>
      </c>
      <c r="CA249" s="37">
        <f>IF(BZ249=0,1,MAX(1,SQRT(BZ249^2+(IF(ISNUMBER(O249),INDEX('913'!$J$6:$J$1205,O249),0)+IF(ISNUMBER(P249),INDEX('913'!$J$6:$J$1205,P249),0)+IF(ISNUMBER(Q249),INDEX('913'!$J$6:$J$1205,Q249),0)+IF(ISNUMBER(R249),INDEX('913'!$J$6:$J$1205,R249),0)+IF(ISNUMBER(S249),INDEX('913'!$J$6:$J$1205,S249),0)+IF(ISNUMBER(T249),INDEX('913'!$J$6:$J$1205,T249),0)+IF(ISNUMBER(U249),INDEX('913'!$J$6:$J$1205,U249),0)+IF(ISNUMBER(V249),INDEX('913'!$J$6:$J$1205,V249),0))^2)/BZ249))</f>
        <v>0</v>
      </c>
      <c r="CB249" s="36">
        <f>100*AU249/'11'!B$16</f>
        <v>0</v>
      </c>
      <c r="CC249" s="37">
        <f>100*(AV249*CA249)/'11'!C$16</f>
        <v>0</v>
      </c>
      <c r="CD249" s="37">
        <f>IF(D249=0,1,BY249/D249)*CC249</f>
        <v>0</v>
      </c>
      <c r="CE249" s="36">
        <f>IF(D249=0,1,BY249/D249)*CB249</f>
        <v>0</v>
      </c>
      <c r="CF249" s="54">
        <f>'11'!C$16-'935'!Y249</f>
        <v>0</v>
      </c>
      <c r="CG249" s="37">
        <f>MAX('DNO totals'!B$312+0,MIN('935'!L249+0,'DNO totals'!B$304+0))</f>
        <v>0</v>
      </c>
      <c r="CH249" s="37">
        <f>MAX('DNO totals'!C$312+0,MIN('935'!M249+0,'DNO totals'!C$304+0))</f>
        <v>0</v>
      </c>
      <c r="CI249" s="37">
        <f>MAX('DNO totals'!D$312+0,MIN('935'!N249+0,'DNO totals'!D$304+0))</f>
        <v>0</v>
      </c>
      <c r="CJ249" s="37">
        <f>MAX('DNO totals'!E$312+0,MIN('935'!O249+0,'DNO totals'!E$304+0))</f>
        <v>0</v>
      </c>
      <c r="CK249" s="52">
        <f>MAX('DNO totals'!F$312+0,MIN('935'!P249+0,'DNO totals'!F$304+0))</f>
        <v>0</v>
      </c>
      <c r="CL249" s="37">
        <f>IF('935'!$K249=1000,'Charging rates'!$C$29*$AZ249/(1+'DNO totals'!$C$60)*$CG249,0)</f>
        <v>0</v>
      </c>
      <c r="CM249" s="37">
        <f>IF(MOD('935'!$K249,1000)=100,'Charging rates'!$D$29*$AZ249/(1+'DNO totals'!$D$60)*$CH249,0)</f>
        <v>0</v>
      </c>
      <c r="CN249" s="37">
        <f>IF(MOD('935'!$K249,100)=10,'Charging rates'!$E$29*$AZ249/(1+'DNO totals'!$E$60)*$CI249,0)</f>
        <v>0</v>
      </c>
      <c r="CO249" s="37">
        <f>IF(AND(MOD('935'!$K249,10)&gt;0,MOD('935'!$K249,1000)&gt;1),'Charging rates'!$F$29*$AZ249/(1+'DNO totals'!$F$60)*$CJ249,0)</f>
        <v>0</v>
      </c>
      <c r="CP249" s="37">
        <f>IF(MOD('935'!$K249,1000)=1,'Charging rates'!$G$29*$AZ249/(1+'DNO totals'!$G$60)*$CK249,0)</f>
        <v>0</v>
      </c>
      <c r="CQ249" s="52">
        <f>$CL249+$CM249+$CN249+$CO249+$CP249</f>
        <v>0</v>
      </c>
      <c r="CR249" s="37">
        <f>IF('935'!$K249&gt;1000,'Charging rates'!$C$29*$AY249*$CG249,0)</f>
        <v>0</v>
      </c>
      <c r="CS249" s="37">
        <f>IF(MOD('935'!$K249,1000)&gt;100,'Charging rates'!$D$29*$AY249*$CH249,0)</f>
        <v>0</v>
      </c>
      <c r="CT249" s="37">
        <f>IF(MOD('935'!$K249,100)&gt;10,'Charging rates'!$E$29*$AY249*$CI249,0)</f>
        <v>0</v>
      </c>
      <c r="CU249" s="52">
        <f>$CR249+$CS249+$CT249</f>
        <v>0</v>
      </c>
      <c r="CV249" s="36">
        <f>100*(AV249*'935'!Q249*CA249)/'11'!B$16</f>
        <v>0</v>
      </c>
      <c r="CW249" s="36">
        <f>100/'11'!B$16*'Charging rates'!B$76*AY249</f>
        <v>0</v>
      </c>
      <c r="CX249" s="36">
        <f>IF(D249=0,0,(1-BY249/D249)*(CB249+IF('935'!Q249=0,0,(CC249*'935'!Q249*('11'!C$16-'935'!Y249)/('11'!B$16-'935'!X249)))))</f>
        <v>0</v>
      </c>
      <c r="CY249" s="36">
        <f>CW249+CE249</f>
        <v>0</v>
      </c>
      <c r="CZ249" s="49">
        <f>(CQ249+CU249)*D249</f>
        <v>0</v>
      </c>
      <c r="DA249" s="33">
        <f>D249*('Parameters'!B$21+J249)*IF('DNO totals'!B$323&lt;0,1,'935'!S249)</f>
        <v>0</v>
      </c>
      <c r="DB249" s="52">
        <f>IF('DNO totals'!B$323&lt;0,1,'935'!S249)*('Parameters'!B$21+J249)</f>
        <v>0</v>
      </c>
      <c r="DC249" s="37">
        <f>CY249+'Charging rates'!B$106*DB249*100/'11'!B$16</f>
        <v>0</v>
      </c>
      <c r="DD249" s="37">
        <f>DC249+'Charging rates'!B$116*('Parameters'!B$21+J249)*100/'11'!B$16*IF('DNO totals'!B$323&lt;0,1,'935'!S249)</f>
        <v>0</v>
      </c>
      <c r="DE249" s="37">
        <f>'Charging rates'!B$97*(CQ249+CU249)*100/'11'!B$16</f>
        <v>0</v>
      </c>
      <c r="DF249" s="36">
        <f>MAX(0-(CC249*J249*'11'!C$16/'11'!B$16),DD249+DE249)</f>
        <v>0</v>
      </c>
      <c r="DG249" s="37">
        <f>IF(BT249,IF(J249=0,CD249,MAX(0,MIN(CD249,CD249+(DF249/'935'!Q249*('11'!B$16-'935'!X249)/('11'!C$16-'935'!Y249))))),0)</f>
        <v>0</v>
      </c>
      <c r="DH249" s="36">
        <f>IF(BT249,MAX(0,DF249),0)</f>
        <v>0</v>
      </c>
      <c r="DI249" s="53">
        <f>DH249+CX249</f>
        <v>0</v>
      </c>
    </row>
    <row r="250" spans="1:113">
      <c r="A250" s="28">
        <v>150</v>
      </c>
      <c r="B250" s="48">
        <f>'935'!B250</f>
        <v>0</v>
      </c>
      <c r="C250" s="33">
        <f>OR('935'!E250&lt;&gt;"VOID",'935'!F250&lt;&gt;"VOID",'935'!G250&lt;&gt;"VOID")</f>
        <v>0</v>
      </c>
      <c r="D250" s="33">
        <f>IF('935'!C250="VOID",0,('935'!C250*(1-'935'!X250/'11'!B$16)))</f>
        <v>0</v>
      </c>
      <c r="E250" s="33">
        <f>IF('935'!D250="VOID",0,'935'!D250*(1-'935'!X250/'11'!B$16))</f>
        <v>0</v>
      </c>
      <c r="F250" s="33">
        <f>IF('935'!E250="VOID",0,'935'!E250*(1-'935'!X250/'11'!B$16))</f>
        <v>0</v>
      </c>
      <c r="G250" s="33">
        <f>IF('935'!F250="VOID",0,'935'!F250*(1-'935'!X250/'11'!B$16))</f>
        <v>0</v>
      </c>
      <c r="H250" s="33">
        <f>IF('935'!G250="VOID",0,'935'!G250*(1-'935'!X250/'11'!B$16))</f>
        <v>0</v>
      </c>
      <c r="I250" s="33">
        <f>F250+G250+H250</f>
        <v>0</v>
      </c>
      <c r="J250" s="37">
        <f>'935'!Q250*(1-'935'!Y250/'11'!C$16)/(1-'935'!X250/'11'!B$16)</f>
        <v>0</v>
      </c>
      <c r="K250" s="33">
        <f>IF(D250,'935'!H250*D250/(D250+E250+I250),0)</f>
        <v>0</v>
      </c>
      <c r="L250" s="33">
        <f>IF(I250,'935'!H250*I250/(D250+E250+I250),0)</f>
        <v>0</v>
      </c>
      <c r="M250" s="33">
        <f>K250*(1-'935'!X250/'11'!B$16)</f>
        <v>0</v>
      </c>
      <c r="N250" s="49">
        <f>L250*(1-'935'!X250/'11'!B$16)</f>
        <v>0</v>
      </c>
      <c r="O250" s="50">
        <f>MATCH('935'!J250,'913'!$B$6:$B$1205,0)</f>
        <v>0</v>
      </c>
      <c r="P250" s="50">
        <f>MATCH(INDEX('913'!$D$6:$D$1205,O250),'913'!$B$6:$B$1205,0)</f>
        <v>0</v>
      </c>
      <c r="Q250" s="50">
        <f>MATCH(INDEX('913'!$D$6:$D$1205,P250),'913'!$B$6:$B$1205,0)</f>
        <v>0</v>
      </c>
      <c r="R250" s="50">
        <f>MATCH(INDEX('913'!$D$6:$D$1205,Q250),'913'!$B$6:$B$1205,0)</f>
        <v>0</v>
      </c>
      <c r="S250" s="50">
        <f>MATCH(INDEX('913'!$D$6:$D$1205,R250),'913'!$B$6:$B$1205,0)</f>
        <v>0</v>
      </c>
      <c r="T250" s="50">
        <f>MATCH(INDEX('913'!$D$6:$D$1205,S250),'913'!$B$6:$B$1205,0)</f>
        <v>0</v>
      </c>
      <c r="U250" s="50">
        <f>MATCH(INDEX('913'!$D$6:$D$1205,T250),'913'!$B$6:$B$1205,0)</f>
        <v>0</v>
      </c>
      <c r="V250" s="51">
        <f>MATCH(INDEX('913'!$D$6:$D$1205,U250),'913'!$B$6:$B$1205,0)</f>
        <v>0</v>
      </c>
      <c r="W250" s="37">
        <f>IF(ISNUMBER(O250),MAX(0,INDEX('913'!$E$6:$E$1205,O250)),0)</f>
        <v>0</v>
      </c>
      <c r="X250" s="37">
        <f>IF(ISNUMBER(P250),MAX(0,INDEX('913'!$E$6:$E$1205,P250)),0)</f>
        <v>0</v>
      </c>
      <c r="Y250" s="37">
        <f>IF(ISNUMBER(Q250),MAX(0,INDEX('913'!$E$6:$E$1205,Q250)),0)</f>
        <v>0</v>
      </c>
      <c r="Z250" s="37">
        <f>IF(ISNUMBER(R250),MAX(0,INDEX('913'!$E$6:$E$1205,R250)),0)</f>
        <v>0</v>
      </c>
      <c r="AA250" s="37">
        <f>IF(ISNUMBER(S250),MAX(0,INDEX('913'!$E$6:$E$1205,S250)),0)</f>
        <v>0</v>
      </c>
      <c r="AB250" s="37">
        <f>IF(ISNUMBER(T250),MAX(0,INDEX('913'!$E$6:$E$1205,T250)),0)</f>
        <v>0</v>
      </c>
      <c r="AC250" s="37">
        <f>IF(ISNUMBER(U250),MAX(0,INDEX('913'!$E$6:$E$1205,U250)),0)</f>
        <v>0</v>
      </c>
      <c r="AD250" s="52">
        <f>IF(ISNUMBER(V250),MAX(0,INDEX('913'!$E$6:$E$1205,V250)),0)</f>
        <v>0</v>
      </c>
      <c r="AE250" s="37">
        <f>IF(ISNUMBER(O250),MAX(0,INDEX('913'!$F$6:$F$1205,O250)),0)</f>
        <v>0</v>
      </c>
      <c r="AF250" s="37">
        <f>IF(ISNUMBER(P250),MAX(0,INDEX('913'!$F$6:$F$1205,P250)),0)</f>
        <v>0</v>
      </c>
      <c r="AG250" s="37">
        <f>IF(ISNUMBER(Q250),MAX(0,INDEX('913'!$F$6:$F$1205,Q250)),0)</f>
        <v>0</v>
      </c>
      <c r="AH250" s="37">
        <f>IF(ISNUMBER(R250),MAX(0,INDEX('913'!$F$6:$F$1205,R250)),0)</f>
        <v>0</v>
      </c>
      <c r="AI250" s="37">
        <f>IF(ISNUMBER(S250),MAX(0,INDEX('913'!$F$6:$F$1205,S250)),0)</f>
        <v>0</v>
      </c>
      <c r="AJ250" s="37">
        <f>IF(ISNUMBER(T250),MAX(0,INDEX('913'!$F$6:$F$1205,T250)),0)</f>
        <v>0</v>
      </c>
      <c r="AK250" s="37">
        <f>IF(ISNUMBER(U250),MAX(0,INDEX('913'!$F$6:$F$1205,U250)),0)</f>
        <v>0</v>
      </c>
      <c r="AL250" s="37">
        <f>IF(ISNUMBER(V250),MAX(0,INDEX('913'!$F$6:$F$1205,V250)),0)</f>
        <v>0</v>
      </c>
      <c r="AM250" s="33">
        <f>IF(ISNUMBER(O250),SQRT(INDEX('913'!$I$6:$I$1205,O250)^2+INDEX('913'!$J$6:$J$1205,O250)^2),0)</f>
        <v>0</v>
      </c>
      <c r="AN250" s="33">
        <f>IF(ISNUMBER(P250),SQRT(INDEX('913'!$I$6:$I$1205,P250)^2+INDEX('913'!$J$6:$J$1205,P250)^2),0)</f>
        <v>0</v>
      </c>
      <c r="AO250" s="33">
        <f>IF(ISNUMBER(Q250),SQRT(INDEX('913'!$I$6:$I$1205,Q250)^2+INDEX('913'!$J$6:$J$1205,Q250)^2),0)</f>
        <v>0</v>
      </c>
      <c r="AP250" s="33">
        <f>IF(ISNUMBER(R250),SQRT(INDEX('913'!$I$6:$I$1205,R250)^2+INDEX('913'!$J$6:$J$1205,R250)^2),0)</f>
        <v>0</v>
      </c>
      <c r="AQ250" s="33">
        <f>IF(ISNUMBER(S250),SQRT(INDEX('913'!$I$6:$I$1205,S250)^2+INDEX('913'!$J$6:$J$1205,S250)^2),0)</f>
        <v>0</v>
      </c>
      <c r="AR250" s="33">
        <f>IF(ISNUMBER(T250),SQRT(INDEX('913'!$I$6:$I$1205,T250)^2+INDEX('913'!$J$6:$J$1205,T250)^2),0)</f>
        <v>0</v>
      </c>
      <c r="AS250" s="33">
        <f>IF(ISNUMBER(U250),SQRT(INDEX('913'!$I$6:$I$1205,U250)^2+INDEX('913'!$J$6:$J$1205,U250)^2),0)</f>
        <v>0</v>
      </c>
      <c r="AT250" s="49">
        <f>IF(ISNUMBER(V250),SQRT(INDEX('913'!$I$6:$I$1205,V250)^2+INDEX('913'!$J$6:$J$1205,V250)^2),0)</f>
        <v>0</v>
      </c>
      <c r="AU250" s="37">
        <f>IF(AM250+AN250+AO250+AP250+AQ250+AR250+AS250+AT250=0,IF(COUNT(O250,P250,Q250,R250,S250,T250,U250,V250),(W250+X250+Y250+Z250+AA250+AB250+AC250+AD250)/COUNT(O250,P250,Q250,R250,S250,T250,U250,V250),0),(AM250*W250+AN250*X250+AO250*Y250+AP250*Z250+AQ250*AA250+AR250*AB250+AS250*AC250+AT250*AD250)/(AM250+AN250+AO250+AP250+AQ250+AR250+AS250+AT250))</f>
        <v>0</v>
      </c>
      <c r="AV250" s="37">
        <f>IF(AM250+AN250+AO250+AP250+AQ250+AR250+AS250+AT250=0,IF(COUNT(O250,P250,Q250,R250,S250,T250,U250,V250),(AE250+AF250+AG250+AH250+AI250+AJ250+AK250+AL250)/COUNT(O250,P250,Q250,R250,S250,T250,U250,V250),0),(AM250*AE250+AN250*AF250+AO250*AG250+AP250*AH250+AQ250*AI250+AR250*AJ250+AS250*AK250+AT250*AL250)/(AM250+AN250+AO250+AP250+AQ250+AR250+AS250+AT250))</f>
        <v>0</v>
      </c>
      <c r="AW250" s="52">
        <f>-100*'935'!W250*(AU250+AV250)/'11'!C$16</f>
        <v>0</v>
      </c>
      <c r="AX250" s="37">
        <f>INDEX('DNO totals'!$B$52:$G$52,IF('935'!K250,IF(MOD('935'!K250,1000),IF(MOD('935'!K250,100),IF(MOD('935'!K250,10),IF(MOD('935'!K250,1000)=1,6,5),4),3),2),1))</f>
        <v>0</v>
      </c>
      <c r="AY250" s="52">
        <f>J250*AX250</f>
        <v>0</v>
      </c>
      <c r="AZ250" s="37">
        <f>AX250*'Parameters'!B$11</f>
        <v>0</v>
      </c>
      <c r="BA250" s="37">
        <f>IF('935'!$K250=1000,'Charging rates'!$C$29*$AZ250/(1+'DNO totals'!$C$60)*'935'!$L250,0)</f>
        <v>0</v>
      </c>
      <c r="BB250" s="37">
        <f>IF(MOD('935'!$K250,1000)=100,'Charging rates'!$D$29*$AZ250/(1+'DNO totals'!$D$60)*'935'!$M250,0)</f>
        <v>0</v>
      </c>
      <c r="BC250" s="37">
        <f>IF(MOD('935'!$K250,100)=10,'Charging rates'!$E$29*$AZ250/(1+'DNO totals'!$E$60)*'935'!$N250,0)</f>
        <v>0</v>
      </c>
      <c r="BD250" s="37">
        <f>IF(AND(MOD('935'!$K250,10)&gt;0,MOD('935'!$K250,1000)&gt;1),'Charging rates'!$F$29*$AZ250/(1+'DNO totals'!$F$60)*'935'!$O250,0)</f>
        <v>0</v>
      </c>
      <c r="BE250" s="37">
        <f>IF(MOD('935'!$K250,1000)=1,'Charging rates'!$G$29*$AZ250/(1+'DNO totals'!$G$60)*'935'!$P250,0)</f>
        <v>0</v>
      </c>
      <c r="BF250" s="37">
        <f>IF('935'!$K250&gt;1000,'Charging rates'!$C$29*$AY250*'935'!$L250,0)</f>
        <v>0</v>
      </c>
      <c r="BG250" s="37">
        <f>IF(MOD('935'!$K250,1000)&gt;100,'Charging rates'!$D$29*$AY250*'935'!$M250,0)</f>
        <v>0</v>
      </c>
      <c r="BH250" s="37">
        <f>IF(MOD('935'!$K250,100)&gt;10,'Charging rates'!$E$29*$AY250*'935'!$N250,0)</f>
        <v>0</v>
      </c>
      <c r="BI250" s="37">
        <f>$BA250+$BB250+$BC250+$BD250+$BE250</f>
        <v>0</v>
      </c>
      <c r="BJ250" s="52">
        <f>$BF250+$BG250+$BH250</f>
        <v>0</v>
      </c>
      <c r="BK250" s="37">
        <f>AW250*(1+'Charging rates'!B$42+0.6*'Charging rates'!B$67+'Charging rates'!B$54)-100*'Charging rates'!B$76/'11'!C$16*'935'!W250</f>
        <v>0</v>
      </c>
      <c r="BL250" s="37">
        <f>IF(I250,BK250*I250/(I250+E250),0)</f>
        <v>0</v>
      </c>
      <c r="BM250" s="52">
        <f>ROUND(BL250,3)</f>
        <v>0</v>
      </c>
      <c r="BN250" s="33">
        <f>IF('935'!V250="VOID",0,'935'!V250*(1-'935'!X250/'11'!B$16))</f>
        <v>0</v>
      </c>
      <c r="BO250" s="36">
        <f>IF(I250,-100*'Charging rates'!B$76/'11'!B$16*BN250/I250,0)</f>
        <v>0</v>
      </c>
      <c r="BP250" s="36">
        <f>IF(C250,'DNO totals'!B$171,0)</f>
        <v>0</v>
      </c>
      <c r="BQ250" s="36">
        <f>ROUND(BP250,2)</f>
        <v>0</v>
      </c>
      <c r="BR250" s="36">
        <f>IF(C250,(BP250+BO250),0)</f>
        <v>0</v>
      </c>
      <c r="BS250" s="53">
        <f>ROUND(BR250,2)</f>
        <v>0</v>
      </c>
      <c r="BT250" s="33">
        <f>'935'!C250&lt;&gt;"VOID"</f>
        <v>0</v>
      </c>
      <c r="BU250" s="36">
        <f>IF(BT250,(100/'11'!B$16*K250*((1-'935'!I250)*'Charging rates'!B$42+'Charging rates'!B$54)),0)</f>
        <v>0</v>
      </c>
      <c r="BV250" s="36">
        <f>100/'11'!B$16*N250*('Charging rates'!B$42+'Charging rates'!B$54)</f>
        <v>0</v>
      </c>
      <c r="BW250" s="36">
        <f>100/'11'!B$16*L250*('Charging rates'!B$42+'Charging rates'!B$54)</f>
        <v>0</v>
      </c>
      <c r="BX250" s="53">
        <f>ROUND(BW250,2)</f>
        <v>0</v>
      </c>
      <c r="BY250" s="33">
        <f>D250-('935'!T250*(1-'935'!X250/'11'!B$16))</f>
        <v>0</v>
      </c>
      <c r="BZ250" s="33">
        <f>0-IF(ISNUMBER(O250),INDEX('913'!$I$6:$I$1205,O250),0)-IF(ISNUMBER(P250),INDEX('913'!$I$6:$I$1205,P250),0)-IF(ISNUMBER(Q250),INDEX('913'!$I$6:$I$1205,Q250),0)-IF(ISNUMBER(R250),INDEX('913'!$I$6:$I$1205,R250),0)-IF(ISNUMBER(S250),INDEX('913'!$I$6:$I$1205,S250),0)-IF(ISNUMBER(T250),INDEX('913'!$I$6:$I$1205,T250),0)-IF(ISNUMBER(U250),INDEX('913'!$I$6:$I$1205,U250),0)-IF(ISNUMBER(V250),INDEX('913'!$I$6:$I$1205,V250),0)</f>
        <v>0</v>
      </c>
      <c r="CA250" s="37">
        <f>IF(BZ250=0,1,MAX(1,SQRT(BZ250^2+(IF(ISNUMBER(O250),INDEX('913'!$J$6:$J$1205,O250),0)+IF(ISNUMBER(P250),INDEX('913'!$J$6:$J$1205,P250),0)+IF(ISNUMBER(Q250),INDEX('913'!$J$6:$J$1205,Q250),0)+IF(ISNUMBER(R250),INDEX('913'!$J$6:$J$1205,R250),0)+IF(ISNUMBER(S250),INDEX('913'!$J$6:$J$1205,S250),0)+IF(ISNUMBER(T250),INDEX('913'!$J$6:$J$1205,T250),0)+IF(ISNUMBER(U250),INDEX('913'!$J$6:$J$1205,U250),0)+IF(ISNUMBER(V250),INDEX('913'!$J$6:$J$1205,V250),0))^2)/BZ250))</f>
        <v>0</v>
      </c>
      <c r="CB250" s="36">
        <f>100*AU250/'11'!B$16</f>
        <v>0</v>
      </c>
      <c r="CC250" s="37">
        <f>100*(AV250*CA250)/'11'!C$16</f>
        <v>0</v>
      </c>
      <c r="CD250" s="37">
        <f>IF(D250=0,1,BY250/D250)*CC250</f>
        <v>0</v>
      </c>
      <c r="CE250" s="36">
        <f>IF(D250=0,1,BY250/D250)*CB250</f>
        <v>0</v>
      </c>
      <c r="CF250" s="54">
        <f>'11'!C$16-'935'!Y250</f>
        <v>0</v>
      </c>
      <c r="CG250" s="37">
        <f>MAX('DNO totals'!B$312+0,MIN('935'!L250+0,'DNO totals'!B$304+0))</f>
        <v>0</v>
      </c>
      <c r="CH250" s="37">
        <f>MAX('DNO totals'!C$312+0,MIN('935'!M250+0,'DNO totals'!C$304+0))</f>
        <v>0</v>
      </c>
      <c r="CI250" s="37">
        <f>MAX('DNO totals'!D$312+0,MIN('935'!N250+0,'DNO totals'!D$304+0))</f>
        <v>0</v>
      </c>
      <c r="CJ250" s="37">
        <f>MAX('DNO totals'!E$312+0,MIN('935'!O250+0,'DNO totals'!E$304+0))</f>
        <v>0</v>
      </c>
      <c r="CK250" s="52">
        <f>MAX('DNO totals'!F$312+0,MIN('935'!P250+0,'DNO totals'!F$304+0))</f>
        <v>0</v>
      </c>
      <c r="CL250" s="37">
        <f>IF('935'!$K250=1000,'Charging rates'!$C$29*$AZ250/(1+'DNO totals'!$C$60)*$CG250,0)</f>
        <v>0</v>
      </c>
      <c r="CM250" s="37">
        <f>IF(MOD('935'!$K250,1000)=100,'Charging rates'!$D$29*$AZ250/(1+'DNO totals'!$D$60)*$CH250,0)</f>
        <v>0</v>
      </c>
      <c r="CN250" s="37">
        <f>IF(MOD('935'!$K250,100)=10,'Charging rates'!$E$29*$AZ250/(1+'DNO totals'!$E$60)*$CI250,0)</f>
        <v>0</v>
      </c>
      <c r="CO250" s="37">
        <f>IF(AND(MOD('935'!$K250,10)&gt;0,MOD('935'!$K250,1000)&gt;1),'Charging rates'!$F$29*$AZ250/(1+'DNO totals'!$F$60)*$CJ250,0)</f>
        <v>0</v>
      </c>
      <c r="CP250" s="37">
        <f>IF(MOD('935'!$K250,1000)=1,'Charging rates'!$G$29*$AZ250/(1+'DNO totals'!$G$60)*$CK250,0)</f>
        <v>0</v>
      </c>
      <c r="CQ250" s="52">
        <f>$CL250+$CM250+$CN250+$CO250+$CP250</f>
        <v>0</v>
      </c>
      <c r="CR250" s="37">
        <f>IF('935'!$K250&gt;1000,'Charging rates'!$C$29*$AY250*$CG250,0)</f>
        <v>0</v>
      </c>
      <c r="CS250" s="37">
        <f>IF(MOD('935'!$K250,1000)&gt;100,'Charging rates'!$D$29*$AY250*$CH250,0)</f>
        <v>0</v>
      </c>
      <c r="CT250" s="37">
        <f>IF(MOD('935'!$K250,100)&gt;10,'Charging rates'!$E$29*$AY250*$CI250,0)</f>
        <v>0</v>
      </c>
      <c r="CU250" s="52">
        <f>$CR250+$CS250+$CT250</f>
        <v>0</v>
      </c>
      <c r="CV250" s="36">
        <f>100*(AV250*'935'!Q250*CA250)/'11'!B$16</f>
        <v>0</v>
      </c>
      <c r="CW250" s="36">
        <f>100/'11'!B$16*'Charging rates'!B$76*AY250</f>
        <v>0</v>
      </c>
      <c r="CX250" s="36">
        <f>IF(D250=0,0,(1-BY250/D250)*(CB250+IF('935'!Q250=0,0,(CC250*'935'!Q250*('11'!C$16-'935'!Y250)/('11'!B$16-'935'!X250)))))</f>
        <v>0</v>
      </c>
      <c r="CY250" s="36">
        <f>CW250+CE250</f>
        <v>0</v>
      </c>
      <c r="CZ250" s="49">
        <f>(CQ250+CU250)*D250</f>
        <v>0</v>
      </c>
      <c r="DA250" s="33">
        <f>D250*('Parameters'!B$21+J250)*IF('DNO totals'!B$323&lt;0,1,'935'!S250)</f>
        <v>0</v>
      </c>
      <c r="DB250" s="52">
        <f>IF('DNO totals'!B$323&lt;0,1,'935'!S250)*('Parameters'!B$21+J250)</f>
        <v>0</v>
      </c>
      <c r="DC250" s="37">
        <f>CY250+'Charging rates'!B$106*DB250*100/'11'!B$16</f>
        <v>0</v>
      </c>
      <c r="DD250" s="37">
        <f>DC250+'Charging rates'!B$116*('Parameters'!B$21+J250)*100/'11'!B$16*IF('DNO totals'!B$323&lt;0,1,'935'!S250)</f>
        <v>0</v>
      </c>
      <c r="DE250" s="37">
        <f>'Charging rates'!B$97*(CQ250+CU250)*100/'11'!B$16</f>
        <v>0</v>
      </c>
      <c r="DF250" s="36">
        <f>MAX(0-(CC250*J250*'11'!C$16/'11'!B$16),DD250+DE250)</f>
        <v>0</v>
      </c>
      <c r="DG250" s="37">
        <f>IF(BT250,IF(J250=0,CD250,MAX(0,MIN(CD250,CD250+(DF250/'935'!Q250*('11'!B$16-'935'!X250)/('11'!C$16-'935'!Y250))))),0)</f>
        <v>0</v>
      </c>
      <c r="DH250" s="36">
        <f>IF(BT250,MAX(0,DF250),0)</f>
        <v>0</v>
      </c>
      <c r="DI250" s="53">
        <f>DH250+CX250</f>
        <v>0</v>
      </c>
    </row>
    <row r="251" spans="1:113">
      <c r="A251" s="28">
        <v>151</v>
      </c>
      <c r="B251" s="48">
        <f>'935'!B251</f>
        <v>0</v>
      </c>
      <c r="C251" s="33">
        <f>OR('935'!E251&lt;&gt;"VOID",'935'!F251&lt;&gt;"VOID",'935'!G251&lt;&gt;"VOID")</f>
        <v>0</v>
      </c>
      <c r="D251" s="33">
        <f>IF('935'!C251="VOID",0,('935'!C251*(1-'935'!X251/'11'!B$16)))</f>
        <v>0</v>
      </c>
      <c r="E251" s="33">
        <f>IF('935'!D251="VOID",0,'935'!D251*(1-'935'!X251/'11'!B$16))</f>
        <v>0</v>
      </c>
      <c r="F251" s="33">
        <f>IF('935'!E251="VOID",0,'935'!E251*(1-'935'!X251/'11'!B$16))</f>
        <v>0</v>
      </c>
      <c r="G251" s="33">
        <f>IF('935'!F251="VOID",0,'935'!F251*(1-'935'!X251/'11'!B$16))</f>
        <v>0</v>
      </c>
      <c r="H251" s="33">
        <f>IF('935'!G251="VOID",0,'935'!G251*(1-'935'!X251/'11'!B$16))</f>
        <v>0</v>
      </c>
      <c r="I251" s="33">
        <f>F251+G251+H251</f>
        <v>0</v>
      </c>
      <c r="J251" s="37">
        <f>'935'!Q251*(1-'935'!Y251/'11'!C$16)/(1-'935'!X251/'11'!B$16)</f>
        <v>0</v>
      </c>
      <c r="K251" s="33">
        <f>IF(D251,'935'!H251*D251/(D251+E251+I251),0)</f>
        <v>0</v>
      </c>
      <c r="L251" s="33">
        <f>IF(I251,'935'!H251*I251/(D251+E251+I251),0)</f>
        <v>0</v>
      </c>
      <c r="M251" s="33">
        <f>K251*(1-'935'!X251/'11'!B$16)</f>
        <v>0</v>
      </c>
      <c r="N251" s="49">
        <f>L251*(1-'935'!X251/'11'!B$16)</f>
        <v>0</v>
      </c>
      <c r="O251" s="50">
        <f>MATCH('935'!J251,'913'!$B$6:$B$1205,0)</f>
        <v>0</v>
      </c>
      <c r="P251" s="50">
        <f>MATCH(INDEX('913'!$D$6:$D$1205,O251),'913'!$B$6:$B$1205,0)</f>
        <v>0</v>
      </c>
      <c r="Q251" s="50">
        <f>MATCH(INDEX('913'!$D$6:$D$1205,P251),'913'!$B$6:$B$1205,0)</f>
        <v>0</v>
      </c>
      <c r="R251" s="50">
        <f>MATCH(INDEX('913'!$D$6:$D$1205,Q251),'913'!$B$6:$B$1205,0)</f>
        <v>0</v>
      </c>
      <c r="S251" s="50">
        <f>MATCH(INDEX('913'!$D$6:$D$1205,R251),'913'!$B$6:$B$1205,0)</f>
        <v>0</v>
      </c>
      <c r="T251" s="50">
        <f>MATCH(INDEX('913'!$D$6:$D$1205,S251),'913'!$B$6:$B$1205,0)</f>
        <v>0</v>
      </c>
      <c r="U251" s="50">
        <f>MATCH(INDEX('913'!$D$6:$D$1205,T251),'913'!$B$6:$B$1205,0)</f>
        <v>0</v>
      </c>
      <c r="V251" s="51">
        <f>MATCH(INDEX('913'!$D$6:$D$1205,U251),'913'!$B$6:$B$1205,0)</f>
        <v>0</v>
      </c>
      <c r="W251" s="37">
        <f>IF(ISNUMBER(O251),MAX(0,INDEX('913'!$E$6:$E$1205,O251)),0)</f>
        <v>0</v>
      </c>
      <c r="X251" s="37">
        <f>IF(ISNUMBER(P251),MAX(0,INDEX('913'!$E$6:$E$1205,P251)),0)</f>
        <v>0</v>
      </c>
      <c r="Y251" s="37">
        <f>IF(ISNUMBER(Q251),MAX(0,INDEX('913'!$E$6:$E$1205,Q251)),0)</f>
        <v>0</v>
      </c>
      <c r="Z251" s="37">
        <f>IF(ISNUMBER(R251),MAX(0,INDEX('913'!$E$6:$E$1205,R251)),0)</f>
        <v>0</v>
      </c>
      <c r="AA251" s="37">
        <f>IF(ISNUMBER(S251),MAX(0,INDEX('913'!$E$6:$E$1205,S251)),0)</f>
        <v>0</v>
      </c>
      <c r="AB251" s="37">
        <f>IF(ISNUMBER(T251),MAX(0,INDEX('913'!$E$6:$E$1205,T251)),0)</f>
        <v>0</v>
      </c>
      <c r="AC251" s="37">
        <f>IF(ISNUMBER(U251),MAX(0,INDEX('913'!$E$6:$E$1205,U251)),0)</f>
        <v>0</v>
      </c>
      <c r="AD251" s="52">
        <f>IF(ISNUMBER(V251),MAX(0,INDEX('913'!$E$6:$E$1205,V251)),0)</f>
        <v>0</v>
      </c>
      <c r="AE251" s="37">
        <f>IF(ISNUMBER(O251),MAX(0,INDEX('913'!$F$6:$F$1205,O251)),0)</f>
        <v>0</v>
      </c>
      <c r="AF251" s="37">
        <f>IF(ISNUMBER(P251),MAX(0,INDEX('913'!$F$6:$F$1205,P251)),0)</f>
        <v>0</v>
      </c>
      <c r="AG251" s="37">
        <f>IF(ISNUMBER(Q251),MAX(0,INDEX('913'!$F$6:$F$1205,Q251)),0)</f>
        <v>0</v>
      </c>
      <c r="AH251" s="37">
        <f>IF(ISNUMBER(R251),MAX(0,INDEX('913'!$F$6:$F$1205,R251)),0)</f>
        <v>0</v>
      </c>
      <c r="AI251" s="37">
        <f>IF(ISNUMBER(S251),MAX(0,INDEX('913'!$F$6:$F$1205,S251)),0)</f>
        <v>0</v>
      </c>
      <c r="AJ251" s="37">
        <f>IF(ISNUMBER(T251),MAX(0,INDEX('913'!$F$6:$F$1205,T251)),0)</f>
        <v>0</v>
      </c>
      <c r="AK251" s="37">
        <f>IF(ISNUMBER(U251),MAX(0,INDEX('913'!$F$6:$F$1205,U251)),0)</f>
        <v>0</v>
      </c>
      <c r="AL251" s="37">
        <f>IF(ISNUMBER(V251),MAX(0,INDEX('913'!$F$6:$F$1205,V251)),0)</f>
        <v>0</v>
      </c>
      <c r="AM251" s="33">
        <f>IF(ISNUMBER(O251),SQRT(INDEX('913'!$I$6:$I$1205,O251)^2+INDEX('913'!$J$6:$J$1205,O251)^2),0)</f>
        <v>0</v>
      </c>
      <c r="AN251" s="33">
        <f>IF(ISNUMBER(P251),SQRT(INDEX('913'!$I$6:$I$1205,P251)^2+INDEX('913'!$J$6:$J$1205,P251)^2),0)</f>
        <v>0</v>
      </c>
      <c r="AO251" s="33">
        <f>IF(ISNUMBER(Q251),SQRT(INDEX('913'!$I$6:$I$1205,Q251)^2+INDEX('913'!$J$6:$J$1205,Q251)^2),0)</f>
        <v>0</v>
      </c>
      <c r="AP251" s="33">
        <f>IF(ISNUMBER(R251),SQRT(INDEX('913'!$I$6:$I$1205,R251)^2+INDEX('913'!$J$6:$J$1205,R251)^2),0)</f>
        <v>0</v>
      </c>
      <c r="AQ251" s="33">
        <f>IF(ISNUMBER(S251),SQRT(INDEX('913'!$I$6:$I$1205,S251)^2+INDEX('913'!$J$6:$J$1205,S251)^2),0)</f>
        <v>0</v>
      </c>
      <c r="AR251" s="33">
        <f>IF(ISNUMBER(T251),SQRT(INDEX('913'!$I$6:$I$1205,T251)^2+INDEX('913'!$J$6:$J$1205,T251)^2),0)</f>
        <v>0</v>
      </c>
      <c r="AS251" s="33">
        <f>IF(ISNUMBER(U251),SQRT(INDEX('913'!$I$6:$I$1205,U251)^2+INDEX('913'!$J$6:$J$1205,U251)^2),0)</f>
        <v>0</v>
      </c>
      <c r="AT251" s="49">
        <f>IF(ISNUMBER(V251),SQRT(INDEX('913'!$I$6:$I$1205,V251)^2+INDEX('913'!$J$6:$J$1205,V251)^2),0)</f>
        <v>0</v>
      </c>
      <c r="AU251" s="37">
        <f>IF(AM251+AN251+AO251+AP251+AQ251+AR251+AS251+AT251=0,IF(COUNT(O251,P251,Q251,R251,S251,T251,U251,V251),(W251+X251+Y251+Z251+AA251+AB251+AC251+AD251)/COUNT(O251,P251,Q251,R251,S251,T251,U251,V251),0),(AM251*W251+AN251*X251+AO251*Y251+AP251*Z251+AQ251*AA251+AR251*AB251+AS251*AC251+AT251*AD251)/(AM251+AN251+AO251+AP251+AQ251+AR251+AS251+AT251))</f>
        <v>0</v>
      </c>
      <c r="AV251" s="37">
        <f>IF(AM251+AN251+AO251+AP251+AQ251+AR251+AS251+AT251=0,IF(COUNT(O251,P251,Q251,R251,S251,T251,U251,V251),(AE251+AF251+AG251+AH251+AI251+AJ251+AK251+AL251)/COUNT(O251,P251,Q251,R251,S251,T251,U251,V251),0),(AM251*AE251+AN251*AF251+AO251*AG251+AP251*AH251+AQ251*AI251+AR251*AJ251+AS251*AK251+AT251*AL251)/(AM251+AN251+AO251+AP251+AQ251+AR251+AS251+AT251))</f>
        <v>0</v>
      </c>
      <c r="AW251" s="52">
        <f>-100*'935'!W251*(AU251+AV251)/'11'!C$16</f>
        <v>0</v>
      </c>
      <c r="AX251" s="37">
        <f>INDEX('DNO totals'!$B$52:$G$52,IF('935'!K251,IF(MOD('935'!K251,1000),IF(MOD('935'!K251,100),IF(MOD('935'!K251,10),IF(MOD('935'!K251,1000)=1,6,5),4),3),2),1))</f>
        <v>0</v>
      </c>
      <c r="AY251" s="52">
        <f>J251*AX251</f>
        <v>0</v>
      </c>
      <c r="AZ251" s="37">
        <f>AX251*'Parameters'!B$11</f>
        <v>0</v>
      </c>
      <c r="BA251" s="37">
        <f>IF('935'!$K251=1000,'Charging rates'!$C$29*$AZ251/(1+'DNO totals'!$C$60)*'935'!$L251,0)</f>
        <v>0</v>
      </c>
      <c r="BB251" s="37">
        <f>IF(MOD('935'!$K251,1000)=100,'Charging rates'!$D$29*$AZ251/(1+'DNO totals'!$D$60)*'935'!$M251,0)</f>
        <v>0</v>
      </c>
      <c r="BC251" s="37">
        <f>IF(MOD('935'!$K251,100)=10,'Charging rates'!$E$29*$AZ251/(1+'DNO totals'!$E$60)*'935'!$N251,0)</f>
        <v>0</v>
      </c>
      <c r="BD251" s="37">
        <f>IF(AND(MOD('935'!$K251,10)&gt;0,MOD('935'!$K251,1000)&gt;1),'Charging rates'!$F$29*$AZ251/(1+'DNO totals'!$F$60)*'935'!$O251,0)</f>
        <v>0</v>
      </c>
      <c r="BE251" s="37">
        <f>IF(MOD('935'!$K251,1000)=1,'Charging rates'!$G$29*$AZ251/(1+'DNO totals'!$G$60)*'935'!$P251,0)</f>
        <v>0</v>
      </c>
      <c r="BF251" s="37">
        <f>IF('935'!$K251&gt;1000,'Charging rates'!$C$29*$AY251*'935'!$L251,0)</f>
        <v>0</v>
      </c>
      <c r="BG251" s="37">
        <f>IF(MOD('935'!$K251,1000)&gt;100,'Charging rates'!$D$29*$AY251*'935'!$M251,0)</f>
        <v>0</v>
      </c>
      <c r="BH251" s="37">
        <f>IF(MOD('935'!$K251,100)&gt;10,'Charging rates'!$E$29*$AY251*'935'!$N251,0)</f>
        <v>0</v>
      </c>
      <c r="BI251" s="37">
        <f>$BA251+$BB251+$BC251+$BD251+$BE251</f>
        <v>0</v>
      </c>
      <c r="BJ251" s="52">
        <f>$BF251+$BG251+$BH251</f>
        <v>0</v>
      </c>
      <c r="BK251" s="37">
        <f>AW251*(1+'Charging rates'!B$42+0.6*'Charging rates'!B$67+'Charging rates'!B$54)-100*'Charging rates'!B$76/'11'!C$16*'935'!W251</f>
        <v>0</v>
      </c>
      <c r="BL251" s="37">
        <f>IF(I251,BK251*I251/(I251+E251),0)</f>
        <v>0</v>
      </c>
      <c r="BM251" s="52">
        <f>ROUND(BL251,3)</f>
        <v>0</v>
      </c>
      <c r="BN251" s="33">
        <f>IF('935'!V251="VOID",0,'935'!V251*(1-'935'!X251/'11'!B$16))</f>
        <v>0</v>
      </c>
      <c r="BO251" s="36">
        <f>IF(I251,-100*'Charging rates'!B$76/'11'!B$16*BN251/I251,0)</f>
        <v>0</v>
      </c>
      <c r="BP251" s="36">
        <f>IF(C251,'DNO totals'!B$171,0)</f>
        <v>0</v>
      </c>
      <c r="BQ251" s="36">
        <f>ROUND(BP251,2)</f>
        <v>0</v>
      </c>
      <c r="BR251" s="36">
        <f>IF(C251,(BP251+BO251),0)</f>
        <v>0</v>
      </c>
      <c r="BS251" s="53">
        <f>ROUND(BR251,2)</f>
        <v>0</v>
      </c>
      <c r="BT251" s="33">
        <f>'935'!C251&lt;&gt;"VOID"</f>
        <v>0</v>
      </c>
      <c r="BU251" s="36">
        <f>IF(BT251,(100/'11'!B$16*K251*((1-'935'!I251)*'Charging rates'!B$42+'Charging rates'!B$54)),0)</f>
        <v>0</v>
      </c>
      <c r="BV251" s="36">
        <f>100/'11'!B$16*N251*('Charging rates'!B$42+'Charging rates'!B$54)</f>
        <v>0</v>
      </c>
      <c r="BW251" s="36">
        <f>100/'11'!B$16*L251*('Charging rates'!B$42+'Charging rates'!B$54)</f>
        <v>0</v>
      </c>
      <c r="BX251" s="53">
        <f>ROUND(BW251,2)</f>
        <v>0</v>
      </c>
      <c r="BY251" s="33">
        <f>D251-('935'!T251*(1-'935'!X251/'11'!B$16))</f>
        <v>0</v>
      </c>
      <c r="BZ251" s="33">
        <f>0-IF(ISNUMBER(O251),INDEX('913'!$I$6:$I$1205,O251),0)-IF(ISNUMBER(P251),INDEX('913'!$I$6:$I$1205,P251),0)-IF(ISNUMBER(Q251),INDEX('913'!$I$6:$I$1205,Q251),0)-IF(ISNUMBER(R251),INDEX('913'!$I$6:$I$1205,R251),0)-IF(ISNUMBER(S251),INDEX('913'!$I$6:$I$1205,S251),0)-IF(ISNUMBER(T251),INDEX('913'!$I$6:$I$1205,T251),0)-IF(ISNUMBER(U251),INDEX('913'!$I$6:$I$1205,U251),0)-IF(ISNUMBER(V251),INDEX('913'!$I$6:$I$1205,V251),0)</f>
        <v>0</v>
      </c>
      <c r="CA251" s="37">
        <f>IF(BZ251=0,1,MAX(1,SQRT(BZ251^2+(IF(ISNUMBER(O251),INDEX('913'!$J$6:$J$1205,O251),0)+IF(ISNUMBER(P251),INDEX('913'!$J$6:$J$1205,P251),0)+IF(ISNUMBER(Q251),INDEX('913'!$J$6:$J$1205,Q251),0)+IF(ISNUMBER(R251),INDEX('913'!$J$6:$J$1205,R251),0)+IF(ISNUMBER(S251),INDEX('913'!$J$6:$J$1205,S251),0)+IF(ISNUMBER(T251),INDEX('913'!$J$6:$J$1205,T251),0)+IF(ISNUMBER(U251),INDEX('913'!$J$6:$J$1205,U251),0)+IF(ISNUMBER(V251),INDEX('913'!$J$6:$J$1205,V251),0))^2)/BZ251))</f>
        <v>0</v>
      </c>
      <c r="CB251" s="36">
        <f>100*AU251/'11'!B$16</f>
        <v>0</v>
      </c>
      <c r="CC251" s="37">
        <f>100*(AV251*CA251)/'11'!C$16</f>
        <v>0</v>
      </c>
      <c r="CD251" s="37">
        <f>IF(D251=0,1,BY251/D251)*CC251</f>
        <v>0</v>
      </c>
      <c r="CE251" s="36">
        <f>IF(D251=0,1,BY251/D251)*CB251</f>
        <v>0</v>
      </c>
      <c r="CF251" s="54">
        <f>'11'!C$16-'935'!Y251</f>
        <v>0</v>
      </c>
      <c r="CG251" s="37">
        <f>MAX('DNO totals'!B$312+0,MIN('935'!L251+0,'DNO totals'!B$304+0))</f>
        <v>0</v>
      </c>
      <c r="CH251" s="37">
        <f>MAX('DNO totals'!C$312+0,MIN('935'!M251+0,'DNO totals'!C$304+0))</f>
        <v>0</v>
      </c>
      <c r="CI251" s="37">
        <f>MAX('DNO totals'!D$312+0,MIN('935'!N251+0,'DNO totals'!D$304+0))</f>
        <v>0</v>
      </c>
      <c r="CJ251" s="37">
        <f>MAX('DNO totals'!E$312+0,MIN('935'!O251+0,'DNO totals'!E$304+0))</f>
        <v>0</v>
      </c>
      <c r="CK251" s="52">
        <f>MAX('DNO totals'!F$312+0,MIN('935'!P251+0,'DNO totals'!F$304+0))</f>
        <v>0</v>
      </c>
      <c r="CL251" s="37">
        <f>IF('935'!$K251=1000,'Charging rates'!$C$29*$AZ251/(1+'DNO totals'!$C$60)*$CG251,0)</f>
        <v>0</v>
      </c>
      <c r="CM251" s="37">
        <f>IF(MOD('935'!$K251,1000)=100,'Charging rates'!$D$29*$AZ251/(1+'DNO totals'!$D$60)*$CH251,0)</f>
        <v>0</v>
      </c>
      <c r="CN251" s="37">
        <f>IF(MOD('935'!$K251,100)=10,'Charging rates'!$E$29*$AZ251/(1+'DNO totals'!$E$60)*$CI251,0)</f>
        <v>0</v>
      </c>
      <c r="CO251" s="37">
        <f>IF(AND(MOD('935'!$K251,10)&gt;0,MOD('935'!$K251,1000)&gt;1),'Charging rates'!$F$29*$AZ251/(1+'DNO totals'!$F$60)*$CJ251,0)</f>
        <v>0</v>
      </c>
      <c r="CP251" s="37">
        <f>IF(MOD('935'!$K251,1000)=1,'Charging rates'!$G$29*$AZ251/(1+'DNO totals'!$G$60)*$CK251,0)</f>
        <v>0</v>
      </c>
      <c r="CQ251" s="52">
        <f>$CL251+$CM251+$CN251+$CO251+$CP251</f>
        <v>0</v>
      </c>
      <c r="CR251" s="37">
        <f>IF('935'!$K251&gt;1000,'Charging rates'!$C$29*$AY251*$CG251,0)</f>
        <v>0</v>
      </c>
      <c r="CS251" s="37">
        <f>IF(MOD('935'!$K251,1000)&gt;100,'Charging rates'!$D$29*$AY251*$CH251,0)</f>
        <v>0</v>
      </c>
      <c r="CT251" s="37">
        <f>IF(MOD('935'!$K251,100)&gt;10,'Charging rates'!$E$29*$AY251*$CI251,0)</f>
        <v>0</v>
      </c>
      <c r="CU251" s="52">
        <f>$CR251+$CS251+$CT251</f>
        <v>0</v>
      </c>
      <c r="CV251" s="36">
        <f>100*(AV251*'935'!Q251*CA251)/'11'!B$16</f>
        <v>0</v>
      </c>
      <c r="CW251" s="36">
        <f>100/'11'!B$16*'Charging rates'!B$76*AY251</f>
        <v>0</v>
      </c>
      <c r="CX251" s="36">
        <f>IF(D251=0,0,(1-BY251/D251)*(CB251+IF('935'!Q251=0,0,(CC251*'935'!Q251*('11'!C$16-'935'!Y251)/('11'!B$16-'935'!X251)))))</f>
        <v>0</v>
      </c>
      <c r="CY251" s="36">
        <f>CW251+CE251</f>
        <v>0</v>
      </c>
      <c r="CZ251" s="49">
        <f>(CQ251+CU251)*D251</f>
        <v>0</v>
      </c>
      <c r="DA251" s="33">
        <f>D251*('Parameters'!B$21+J251)*IF('DNO totals'!B$323&lt;0,1,'935'!S251)</f>
        <v>0</v>
      </c>
      <c r="DB251" s="52">
        <f>IF('DNO totals'!B$323&lt;0,1,'935'!S251)*('Parameters'!B$21+J251)</f>
        <v>0</v>
      </c>
      <c r="DC251" s="37">
        <f>CY251+'Charging rates'!B$106*DB251*100/'11'!B$16</f>
        <v>0</v>
      </c>
      <c r="DD251" s="37">
        <f>DC251+'Charging rates'!B$116*('Parameters'!B$21+J251)*100/'11'!B$16*IF('DNO totals'!B$323&lt;0,1,'935'!S251)</f>
        <v>0</v>
      </c>
      <c r="DE251" s="37">
        <f>'Charging rates'!B$97*(CQ251+CU251)*100/'11'!B$16</f>
        <v>0</v>
      </c>
      <c r="DF251" s="36">
        <f>MAX(0-(CC251*J251*'11'!C$16/'11'!B$16),DD251+DE251)</f>
        <v>0</v>
      </c>
      <c r="DG251" s="37">
        <f>IF(BT251,IF(J251=0,CD251,MAX(0,MIN(CD251,CD251+(DF251/'935'!Q251*('11'!B$16-'935'!X251)/('11'!C$16-'935'!Y251))))),0)</f>
        <v>0</v>
      </c>
      <c r="DH251" s="36">
        <f>IF(BT251,MAX(0,DF251),0)</f>
        <v>0</v>
      </c>
      <c r="DI251" s="53">
        <f>DH251+CX251</f>
        <v>0</v>
      </c>
    </row>
    <row r="252" spans="1:113">
      <c r="A252" s="28">
        <v>152</v>
      </c>
      <c r="B252" s="48">
        <f>'935'!B252</f>
        <v>0</v>
      </c>
      <c r="C252" s="33">
        <f>OR('935'!E252&lt;&gt;"VOID",'935'!F252&lt;&gt;"VOID",'935'!G252&lt;&gt;"VOID")</f>
        <v>0</v>
      </c>
      <c r="D252" s="33">
        <f>IF('935'!C252="VOID",0,('935'!C252*(1-'935'!X252/'11'!B$16)))</f>
        <v>0</v>
      </c>
      <c r="E252" s="33">
        <f>IF('935'!D252="VOID",0,'935'!D252*(1-'935'!X252/'11'!B$16))</f>
        <v>0</v>
      </c>
      <c r="F252" s="33">
        <f>IF('935'!E252="VOID",0,'935'!E252*(1-'935'!X252/'11'!B$16))</f>
        <v>0</v>
      </c>
      <c r="G252" s="33">
        <f>IF('935'!F252="VOID",0,'935'!F252*(1-'935'!X252/'11'!B$16))</f>
        <v>0</v>
      </c>
      <c r="H252" s="33">
        <f>IF('935'!G252="VOID",0,'935'!G252*(1-'935'!X252/'11'!B$16))</f>
        <v>0</v>
      </c>
      <c r="I252" s="33">
        <f>F252+G252+H252</f>
        <v>0</v>
      </c>
      <c r="J252" s="37">
        <f>'935'!Q252*(1-'935'!Y252/'11'!C$16)/(1-'935'!X252/'11'!B$16)</f>
        <v>0</v>
      </c>
      <c r="K252" s="33">
        <f>IF(D252,'935'!H252*D252/(D252+E252+I252),0)</f>
        <v>0</v>
      </c>
      <c r="L252" s="33">
        <f>IF(I252,'935'!H252*I252/(D252+E252+I252),0)</f>
        <v>0</v>
      </c>
      <c r="M252" s="33">
        <f>K252*(1-'935'!X252/'11'!B$16)</f>
        <v>0</v>
      </c>
      <c r="N252" s="49">
        <f>L252*(1-'935'!X252/'11'!B$16)</f>
        <v>0</v>
      </c>
      <c r="O252" s="50">
        <f>MATCH('935'!J252,'913'!$B$6:$B$1205,0)</f>
        <v>0</v>
      </c>
      <c r="P252" s="50">
        <f>MATCH(INDEX('913'!$D$6:$D$1205,O252),'913'!$B$6:$B$1205,0)</f>
        <v>0</v>
      </c>
      <c r="Q252" s="50">
        <f>MATCH(INDEX('913'!$D$6:$D$1205,P252),'913'!$B$6:$B$1205,0)</f>
        <v>0</v>
      </c>
      <c r="R252" s="50">
        <f>MATCH(INDEX('913'!$D$6:$D$1205,Q252),'913'!$B$6:$B$1205,0)</f>
        <v>0</v>
      </c>
      <c r="S252" s="50">
        <f>MATCH(INDEX('913'!$D$6:$D$1205,R252),'913'!$B$6:$B$1205,0)</f>
        <v>0</v>
      </c>
      <c r="T252" s="50">
        <f>MATCH(INDEX('913'!$D$6:$D$1205,S252),'913'!$B$6:$B$1205,0)</f>
        <v>0</v>
      </c>
      <c r="U252" s="50">
        <f>MATCH(INDEX('913'!$D$6:$D$1205,T252),'913'!$B$6:$B$1205,0)</f>
        <v>0</v>
      </c>
      <c r="V252" s="51">
        <f>MATCH(INDEX('913'!$D$6:$D$1205,U252),'913'!$B$6:$B$1205,0)</f>
        <v>0</v>
      </c>
      <c r="W252" s="37">
        <f>IF(ISNUMBER(O252),MAX(0,INDEX('913'!$E$6:$E$1205,O252)),0)</f>
        <v>0</v>
      </c>
      <c r="X252" s="37">
        <f>IF(ISNUMBER(P252),MAX(0,INDEX('913'!$E$6:$E$1205,P252)),0)</f>
        <v>0</v>
      </c>
      <c r="Y252" s="37">
        <f>IF(ISNUMBER(Q252),MAX(0,INDEX('913'!$E$6:$E$1205,Q252)),0)</f>
        <v>0</v>
      </c>
      <c r="Z252" s="37">
        <f>IF(ISNUMBER(R252),MAX(0,INDEX('913'!$E$6:$E$1205,R252)),0)</f>
        <v>0</v>
      </c>
      <c r="AA252" s="37">
        <f>IF(ISNUMBER(S252),MAX(0,INDEX('913'!$E$6:$E$1205,S252)),0)</f>
        <v>0</v>
      </c>
      <c r="AB252" s="37">
        <f>IF(ISNUMBER(T252),MAX(0,INDEX('913'!$E$6:$E$1205,T252)),0)</f>
        <v>0</v>
      </c>
      <c r="AC252" s="37">
        <f>IF(ISNUMBER(U252),MAX(0,INDEX('913'!$E$6:$E$1205,U252)),0)</f>
        <v>0</v>
      </c>
      <c r="AD252" s="52">
        <f>IF(ISNUMBER(V252),MAX(0,INDEX('913'!$E$6:$E$1205,V252)),0)</f>
        <v>0</v>
      </c>
      <c r="AE252" s="37">
        <f>IF(ISNUMBER(O252),MAX(0,INDEX('913'!$F$6:$F$1205,O252)),0)</f>
        <v>0</v>
      </c>
      <c r="AF252" s="37">
        <f>IF(ISNUMBER(P252),MAX(0,INDEX('913'!$F$6:$F$1205,P252)),0)</f>
        <v>0</v>
      </c>
      <c r="AG252" s="37">
        <f>IF(ISNUMBER(Q252),MAX(0,INDEX('913'!$F$6:$F$1205,Q252)),0)</f>
        <v>0</v>
      </c>
      <c r="AH252" s="37">
        <f>IF(ISNUMBER(R252),MAX(0,INDEX('913'!$F$6:$F$1205,R252)),0)</f>
        <v>0</v>
      </c>
      <c r="AI252" s="37">
        <f>IF(ISNUMBER(S252),MAX(0,INDEX('913'!$F$6:$F$1205,S252)),0)</f>
        <v>0</v>
      </c>
      <c r="AJ252" s="37">
        <f>IF(ISNUMBER(T252),MAX(0,INDEX('913'!$F$6:$F$1205,T252)),0)</f>
        <v>0</v>
      </c>
      <c r="AK252" s="37">
        <f>IF(ISNUMBER(U252),MAX(0,INDEX('913'!$F$6:$F$1205,U252)),0)</f>
        <v>0</v>
      </c>
      <c r="AL252" s="37">
        <f>IF(ISNUMBER(V252),MAX(0,INDEX('913'!$F$6:$F$1205,V252)),0)</f>
        <v>0</v>
      </c>
      <c r="AM252" s="33">
        <f>IF(ISNUMBER(O252),SQRT(INDEX('913'!$I$6:$I$1205,O252)^2+INDEX('913'!$J$6:$J$1205,O252)^2),0)</f>
        <v>0</v>
      </c>
      <c r="AN252" s="33">
        <f>IF(ISNUMBER(P252),SQRT(INDEX('913'!$I$6:$I$1205,P252)^2+INDEX('913'!$J$6:$J$1205,P252)^2),0)</f>
        <v>0</v>
      </c>
      <c r="AO252" s="33">
        <f>IF(ISNUMBER(Q252),SQRT(INDEX('913'!$I$6:$I$1205,Q252)^2+INDEX('913'!$J$6:$J$1205,Q252)^2),0)</f>
        <v>0</v>
      </c>
      <c r="AP252" s="33">
        <f>IF(ISNUMBER(R252),SQRT(INDEX('913'!$I$6:$I$1205,R252)^2+INDEX('913'!$J$6:$J$1205,R252)^2),0)</f>
        <v>0</v>
      </c>
      <c r="AQ252" s="33">
        <f>IF(ISNUMBER(S252),SQRT(INDEX('913'!$I$6:$I$1205,S252)^2+INDEX('913'!$J$6:$J$1205,S252)^2),0)</f>
        <v>0</v>
      </c>
      <c r="AR252" s="33">
        <f>IF(ISNUMBER(T252),SQRT(INDEX('913'!$I$6:$I$1205,T252)^2+INDEX('913'!$J$6:$J$1205,T252)^2),0)</f>
        <v>0</v>
      </c>
      <c r="AS252" s="33">
        <f>IF(ISNUMBER(U252),SQRT(INDEX('913'!$I$6:$I$1205,U252)^2+INDEX('913'!$J$6:$J$1205,U252)^2),0)</f>
        <v>0</v>
      </c>
      <c r="AT252" s="49">
        <f>IF(ISNUMBER(V252),SQRT(INDEX('913'!$I$6:$I$1205,V252)^2+INDEX('913'!$J$6:$J$1205,V252)^2),0)</f>
        <v>0</v>
      </c>
      <c r="AU252" s="37">
        <f>IF(AM252+AN252+AO252+AP252+AQ252+AR252+AS252+AT252=0,IF(COUNT(O252,P252,Q252,R252,S252,T252,U252,V252),(W252+X252+Y252+Z252+AA252+AB252+AC252+AD252)/COUNT(O252,P252,Q252,R252,S252,T252,U252,V252),0),(AM252*W252+AN252*X252+AO252*Y252+AP252*Z252+AQ252*AA252+AR252*AB252+AS252*AC252+AT252*AD252)/(AM252+AN252+AO252+AP252+AQ252+AR252+AS252+AT252))</f>
        <v>0</v>
      </c>
      <c r="AV252" s="37">
        <f>IF(AM252+AN252+AO252+AP252+AQ252+AR252+AS252+AT252=0,IF(COUNT(O252,P252,Q252,R252,S252,T252,U252,V252),(AE252+AF252+AG252+AH252+AI252+AJ252+AK252+AL252)/COUNT(O252,P252,Q252,R252,S252,T252,U252,V252),0),(AM252*AE252+AN252*AF252+AO252*AG252+AP252*AH252+AQ252*AI252+AR252*AJ252+AS252*AK252+AT252*AL252)/(AM252+AN252+AO252+AP252+AQ252+AR252+AS252+AT252))</f>
        <v>0</v>
      </c>
      <c r="AW252" s="52">
        <f>-100*'935'!W252*(AU252+AV252)/'11'!C$16</f>
        <v>0</v>
      </c>
      <c r="AX252" s="37">
        <f>INDEX('DNO totals'!$B$52:$G$52,IF('935'!K252,IF(MOD('935'!K252,1000),IF(MOD('935'!K252,100),IF(MOD('935'!K252,10),IF(MOD('935'!K252,1000)=1,6,5),4),3),2),1))</f>
        <v>0</v>
      </c>
      <c r="AY252" s="52">
        <f>J252*AX252</f>
        <v>0</v>
      </c>
      <c r="AZ252" s="37">
        <f>AX252*'Parameters'!B$11</f>
        <v>0</v>
      </c>
      <c r="BA252" s="37">
        <f>IF('935'!$K252=1000,'Charging rates'!$C$29*$AZ252/(1+'DNO totals'!$C$60)*'935'!$L252,0)</f>
        <v>0</v>
      </c>
      <c r="BB252" s="37">
        <f>IF(MOD('935'!$K252,1000)=100,'Charging rates'!$D$29*$AZ252/(1+'DNO totals'!$D$60)*'935'!$M252,0)</f>
        <v>0</v>
      </c>
      <c r="BC252" s="37">
        <f>IF(MOD('935'!$K252,100)=10,'Charging rates'!$E$29*$AZ252/(1+'DNO totals'!$E$60)*'935'!$N252,0)</f>
        <v>0</v>
      </c>
      <c r="BD252" s="37">
        <f>IF(AND(MOD('935'!$K252,10)&gt;0,MOD('935'!$K252,1000)&gt;1),'Charging rates'!$F$29*$AZ252/(1+'DNO totals'!$F$60)*'935'!$O252,0)</f>
        <v>0</v>
      </c>
      <c r="BE252" s="37">
        <f>IF(MOD('935'!$K252,1000)=1,'Charging rates'!$G$29*$AZ252/(1+'DNO totals'!$G$60)*'935'!$P252,0)</f>
        <v>0</v>
      </c>
      <c r="BF252" s="37">
        <f>IF('935'!$K252&gt;1000,'Charging rates'!$C$29*$AY252*'935'!$L252,0)</f>
        <v>0</v>
      </c>
      <c r="BG252" s="37">
        <f>IF(MOD('935'!$K252,1000)&gt;100,'Charging rates'!$D$29*$AY252*'935'!$M252,0)</f>
        <v>0</v>
      </c>
      <c r="BH252" s="37">
        <f>IF(MOD('935'!$K252,100)&gt;10,'Charging rates'!$E$29*$AY252*'935'!$N252,0)</f>
        <v>0</v>
      </c>
      <c r="BI252" s="37">
        <f>$BA252+$BB252+$BC252+$BD252+$BE252</f>
        <v>0</v>
      </c>
      <c r="BJ252" s="52">
        <f>$BF252+$BG252+$BH252</f>
        <v>0</v>
      </c>
      <c r="BK252" s="37">
        <f>AW252*(1+'Charging rates'!B$42+0.6*'Charging rates'!B$67+'Charging rates'!B$54)-100*'Charging rates'!B$76/'11'!C$16*'935'!W252</f>
        <v>0</v>
      </c>
      <c r="BL252" s="37">
        <f>IF(I252,BK252*I252/(I252+E252),0)</f>
        <v>0</v>
      </c>
      <c r="BM252" s="52">
        <f>ROUND(BL252,3)</f>
        <v>0</v>
      </c>
      <c r="BN252" s="33">
        <f>IF('935'!V252="VOID",0,'935'!V252*(1-'935'!X252/'11'!B$16))</f>
        <v>0</v>
      </c>
      <c r="BO252" s="36">
        <f>IF(I252,-100*'Charging rates'!B$76/'11'!B$16*BN252/I252,0)</f>
        <v>0</v>
      </c>
      <c r="BP252" s="36">
        <f>IF(C252,'DNO totals'!B$171,0)</f>
        <v>0</v>
      </c>
      <c r="BQ252" s="36">
        <f>ROUND(BP252,2)</f>
        <v>0</v>
      </c>
      <c r="BR252" s="36">
        <f>IF(C252,(BP252+BO252),0)</f>
        <v>0</v>
      </c>
      <c r="BS252" s="53">
        <f>ROUND(BR252,2)</f>
        <v>0</v>
      </c>
      <c r="BT252" s="33">
        <f>'935'!C252&lt;&gt;"VOID"</f>
        <v>0</v>
      </c>
      <c r="BU252" s="36">
        <f>IF(BT252,(100/'11'!B$16*K252*((1-'935'!I252)*'Charging rates'!B$42+'Charging rates'!B$54)),0)</f>
        <v>0</v>
      </c>
      <c r="BV252" s="36">
        <f>100/'11'!B$16*N252*('Charging rates'!B$42+'Charging rates'!B$54)</f>
        <v>0</v>
      </c>
      <c r="BW252" s="36">
        <f>100/'11'!B$16*L252*('Charging rates'!B$42+'Charging rates'!B$54)</f>
        <v>0</v>
      </c>
      <c r="BX252" s="53">
        <f>ROUND(BW252,2)</f>
        <v>0</v>
      </c>
      <c r="BY252" s="33">
        <f>D252-('935'!T252*(1-'935'!X252/'11'!B$16))</f>
        <v>0</v>
      </c>
      <c r="BZ252" s="33">
        <f>0-IF(ISNUMBER(O252),INDEX('913'!$I$6:$I$1205,O252),0)-IF(ISNUMBER(P252),INDEX('913'!$I$6:$I$1205,P252),0)-IF(ISNUMBER(Q252),INDEX('913'!$I$6:$I$1205,Q252),0)-IF(ISNUMBER(R252),INDEX('913'!$I$6:$I$1205,R252),0)-IF(ISNUMBER(S252),INDEX('913'!$I$6:$I$1205,S252),0)-IF(ISNUMBER(T252),INDEX('913'!$I$6:$I$1205,T252),0)-IF(ISNUMBER(U252),INDEX('913'!$I$6:$I$1205,U252),0)-IF(ISNUMBER(V252),INDEX('913'!$I$6:$I$1205,V252),0)</f>
        <v>0</v>
      </c>
      <c r="CA252" s="37">
        <f>IF(BZ252=0,1,MAX(1,SQRT(BZ252^2+(IF(ISNUMBER(O252),INDEX('913'!$J$6:$J$1205,O252),0)+IF(ISNUMBER(P252),INDEX('913'!$J$6:$J$1205,P252),0)+IF(ISNUMBER(Q252),INDEX('913'!$J$6:$J$1205,Q252),0)+IF(ISNUMBER(R252),INDEX('913'!$J$6:$J$1205,R252),0)+IF(ISNUMBER(S252),INDEX('913'!$J$6:$J$1205,S252),0)+IF(ISNUMBER(T252),INDEX('913'!$J$6:$J$1205,T252),0)+IF(ISNUMBER(U252),INDEX('913'!$J$6:$J$1205,U252),0)+IF(ISNUMBER(V252),INDEX('913'!$J$6:$J$1205,V252),0))^2)/BZ252))</f>
        <v>0</v>
      </c>
      <c r="CB252" s="36">
        <f>100*AU252/'11'!B$16</f>
        <v>0</v>
      </c>
      <c r="CC252" s="37">
        <f>100*(AV252*CA252)/'11'!C$16</f>
        <v>0</v>
      </c>
      <c r="CD252" s="37">
        <f>IF(D252=0,1,BY252/D252)*CC252</f>
        <v>0</v>
      </c>
      <c r="CE252" s="36">
        <f>IF(D252=0,1,BY252/D252)*CB252</f>
        <v>0</v>
      </c>
      <c r="CF252" s="54">
        <f>'11'!C$16-'935'!Y252</f>
        <v>0</v>
      </c>
      <c r="CG252" s="37">
        <f>MAX('DNO totals'!B$312+0,MIN('935'!L252+0,'DNO totals'!B$304+0))</f>
        <v>0</v>
      </c>
      <c r="CH252" s="37">
        <f>MAX('DNO totals'!C$312+0,MIN('935'!M252+0,'DNO totals'!C$304+0))</f>
        <v>0</v>
      </c>
      <c r="CI252" s="37">
        <f>MAX('DNO totals'!D$312+0,MIN('935'!N252+0,'DNO totals'!D$304+0))</f>
        <v>0</v>
      </c>
      <c r="CJ252" s="37">
        <f>MAX('DNO totals'!E$312+0,MIN('935'!O252+0,'DNO totals'!E$304+0))</f>
        <v>0</v>
      </c>
      <c r="CK252" s="52">
        <f>MAX('DNO totals'!F$312+0,MIN('935'!P252+0,'DNO totals'!F$304+0))</f>
        <v>0</v>
      </c>
      <c r="CL252" s="37">
        <f>IF('935'!$K252=1000,'Charging rates'!$C$29*$AZ252/(1+'DNO totals'!$C$60)*$CG252,0)</f>
        <v>0</v>
      </c>
      <c r="CM252" s="37">
        <f>IF(MOD('935'!$K252,1000)=100,'Charging rates'!$D$29*$AZ252/(1+'DNO totals'!$D$60)*$CH252,0)</f>
        <v>0</v>
      </c>
      <c r="CN252" s="37">
        <f>IF(MOD('935'!$K252,100)=10,'Charging rates'!$E$29*$AZ252/(1+'DNO totals'!$E$60)*$CI252,0)</f>
        <v>0</v>
      </c>
      <c r="CO252" s="37">
        <f>IF(AND(MOD('935'!$K252,10)&gt;0,MOD('935'!$K252,1000)&gt;1),'Charging rates'!$F$29*$AZ252/(1+'DNO totals'!$F$60)*$CJ252,0)</f>
        <v>0</v>
      </c>
      <c r="CP252" s="37">
        <f>IF(MOD('935'!$K252,1000)=1,'Charging rates'!$G$29*$AZ252/(1+'DNO totals'!$G$60)*$CK252,0)</f>
        <v>0</v>
      </c>
      <c r="CQ252" s="52">
        <f>$CL252+$CM252+$CN252+$CO252+$CP252</f>
        <v>0</v>
      </c>
      <c r="CR252" s="37">
        <f>IF('935'!$K252&gt;1000,'Charging rates'!$C$29*$AY252*$CG252,0)</f>
        <v>0</v>
      </c>
      <c r="CS252" s="37">
        <f>IF(MOD('935'!$K252,1000)&gt;100,'Charging rates'!$D$29*$AY252*$CH252,0)</f>
        <v>0</v>
      </c>
      <c r="CT252" s="37">
        <f>IF(MOD('935'!$K252,100)&gt;10,'Charging rates'!$E$29*$AY252*$CI252,0)</f>
        <v>0</v>
      </c>
      <c r="CU252" s="52">
        <f>$CR252+$CS252+$CT252</f>
        <v>0</v>
      </c>
      <c r="CV252" s="36">
        <f>100*(AV252*'935'!Q252*CA252)/'11'!B$16</f>
        <v>0</v>
      </c>
      <c r="CW252" s="36">
        <f>100/'11'!B$16*'Charging rates'!B$76*AY252</f>
        <v>0</v>
      </c>
      <c r="CX252" s="36">
        <f>IF(D252=0,0,(1-BY252/D252)*(CB252+IF('935'!Q252=0,0,(CC252*'935'!Q252*('11'!C$16-'935'!Y252)/('11'!B$16-'935'!X252)))))</f>
        <v>0</v>
      </c>
      <c r="CY252" s="36">
        <f>CW252+CE252</f>
        <v>0</v>
      </c>
      <c r="CZ252" s="49">
        <f>(CQ252+CU252)*D252</f>
        <v>0</v>
      </c>
      <c r="DA252" s="33">
        <f>D252*('Parameters'!B$21+J252)*IF('DNO totals'!B$323&lt;0,1,'935'!S252)</f>
        <v>0</v>
      </c>
      <c r="DB252" s="52">
        <f>IF('DNO totals'!B$323&lt;0,1,'935'!S252)*('Parameters'!B$21+J252)</f>
        <v>0</v>
      </c>
      <c r="DC252" s="37">
        <f>CY252+'Charging rates'!B$106*DB252*100/'11'!B$16</f>
        <v>0</v>
      </c>
      <c r="DD252" s="37">
        <f>DC252+'Charging rates'!B$116*('Parameters'!B$21+J252)*100/'11'!B$16*IF('DNO totals'!B$323&lt;0,1,'935'!S252)</f>
        <v>0</v>
      </c>
      <c r="DE252" s="37">
        <f>'Charging rates'!B$97*(CQ252+CU252)*100/'11'!B$16</f>
        <v>0</v>
      </c>
      <c r="DF252" s="36">
        <f>MAX(0-(CC252*J252*'11'!C$16/'11'!B$16),DD252+DE252)</f>
        <v>0</v>
      </c>
      <c r="DG252" s="37">
        <f>IF(BT252,IF(J252=0,CD252,MAX(0,MIN(CD252,CD252+(DF252/'935'!Q252*('11'!B$16-'935'!X252)/('11'!C$16-'935'!Y252))))),0)</f>
        <v>0</v>
      </c>
      <c r="DH252" s="36">
        <f>IF(BT252,MAX(0,DF252),0)</f>
        <v>0</v>
      </c>
      <c r="DI252" s="53">
        <f>DH252+CX252</f>
        <v>0</v>
      </c>
    </row>
    <row r="253" spans="1:113">
      <c r="A253" s="28">
        <v>153</v>
      </c>
      <c r="B253" s="48">
        <f>'935'!B253</f>
        <v>0</v>
      </c>
      <c r="C253" s="33">
        <f>OR('935'!E253&lt;&gt;"VOID",'935'!F253&lt;&gt;"VOID",'935'!G253&lt;&gt;"VOID")</f>
        <v>0</v>
      </c>
      <c r="D253" s="33">
        <f>IF('935'!C253="VOID",0,('935'!C253*(1-'935'!X253/'11'!B$16)))</f>
        <v>0</v>
      </c>
      <c r="E253" s="33">
        <f>IF('935'!D253="VOID",0,'935'!D253*(1-'935'!X253/'11'!B$16))</f>
        <v>0</v>
      </c>
      <c r="F253" s="33">
        <f>IF('935'!E253="VOID",0,'935'!E253*(1-'935'!X253/'11'!B$16))</f>
        <v>0</v>
      </c>
      <c r="G253" s="33">
        <f>IF('935'!F253="VOID",0,'935'!F253*(1-'935'!X253/'11'!B$16))</f>
        <v>0</v>
      </c>
      <c r="H253" s="33">
        <f>IF('935'!G253="VOID",0,'935'!G253*(1-'935'!X253/'11'!B$16))</f>
        <v>0</v>
      </c>
      <c r="I253" s="33">
        <f>F253+G253+H253</f>
        <v>0</v>
      </c>
      <c r="J253" s="37">
        <f>'935'!Q253*(1-'935'!Y253/'11'!C$16)/(1-'935'!X253/'11'!B$16)</f>
        <v>0</v>
      </c>
      <c r="K253" s="33">
        <f>IF(D253,'935'!H253*D253/(D253+E253+I253),0)</f>
        <v>0</v>
      </c>
      <c r="L253" s="33">
        <f>IF(I253,'935'!H253*I253/(D253+E253+I253),0)</f>
        <v>0</v>
      </c>
      <c r="M253" s="33">
        <f>K253*(1-'935'!X253/'11'!B$16)</f>
        <v>0</v>
      </c>
      <c r="N253" s="49">
        <f>L253*(1-'935'!X253/'11'!B$16)</f>
        <v>0</v>
      </c>
      <c r="O253" s="50">
        <f>MATCH('935'!J253,'913'!$B$6:$B$1205,0)</f>
        <v>0</v>
      </c>
      <c r="P253" s="50">
        <f>MATCH(INDEX('913'!$D$6:$D$1205,O253),'913'!$B$6:$B$1205,0)</f>
        <v>0</v>
      </c>
      <c r="Q253" s="50">
        <f>MATCH(INDEX('913'!$D$6:$D$1205,P253),'913'!$B$6:$B$1205,0)</f>
        <v>0</v>
      </c>
      <c r="R253" s="50">
        <f>MATCH(INDEX('913'!$D$6:$D$1205,Q253),'913'!$B$6:$B$1205,0)</f>
        <v>0</v>
      </c>
      <c r="S253" s="50">
        <f>MATCH(INDEX('913'!$D$6:$D$1205,R253),'913'!$B$6:$B$1205,0)</f>
        <v>0</v>
      </c>
      <c r="T253" s="50">
        <f>MATCH(INDEX('913'!$D$6:$D$1205,S253),'913'!$B$6:$B$1205,0)</f>
        <v>0</v>
      </c>
      <c r="U253" s="50">
        <f>MATCH(INDEX('913'!$D$6:$D$1205,T253),'913'!$B$6:$B$1205,0)</f>
        <v>0</v>
      </c>
      <c r="V253" s="51">
        <f>MATCH(INDEX('913'!$D$6:$D$1205,U253),'913'!$B$6:$B$1205,0)</f>
        <v>0</v>
      </c>
      <c r="W253" s="37">
        <f>IF(ISNUMBER(O253),MAX(0,INDEX('913'!$E$6:$E$1205,O253)),0)</f>
        <v>0</v>
      </c>
      <c r="X253" s="37">
        <f>IF(ISNUMBER(P253),MAX(0,INDEX('913'!$E$6:$E$1205,P253)),0)</f>
        <v>0</v>
      </c>
      <c r="Y253" s="37">
        <f>IF(ISNUMBER(Q253),MAX(0,INDEX('913'!$E$6:$E$1205,Q253)),0)</f>
        <v>0</v>
      </c>
      <c r="Z253" s="37">
        <f>IF(ISNUMBER(R253),MAX(0,INDEX('913'!$E$6:$E$1205,R253)),0)</f>
        <v>0</v>
      </c>
      <c r="AA253" s="37">
        <f>IF(ISNUMBER(S253),MAX(0,INDEX('913'!$E$6:$E$1205,S253)),0)</f>
        <v>0</v>
      </c>
      <c r="AB253" s="37">
        <f>IF(ISNUMBER(T253),MAX(0,INDEX('913'!$E$6:$E$1205,T253)),0)</f>
        <v>0</v>
      </c>
      <c r="AC253" s="37">
        <f>IF(ISNUMBER(U253),MAX(0,INDEX('913'!$E$6:$E$1205,U253)),0)</f>
        <v>0</v>
      </c>
      <c r="AD253" s="52">
        <f>IF(ISNUMBER(V253),MAX(0,INDEX('913'!$E$6:$E$1205,V253)),0)</f>
        <v>0</v>
      </c>
      <c r="AE253" s="37">
        <f>IF(ISNUMBER(O253),MAX(0,INDEX('913'!$F$6:$F$1205,O253)),0)</f>
        <v>0</v>
      </c>
      <c r="AF253" s="37">
        <f>IF(ISNUMBER(P253),MAX(0,INDEX('913'!$F$6:$F$1205,P253)),0)</f>
        <v>0</v>
      </c>
      <c r="AG253" s="37">
        <f>IF(ISNUMBER(Q253),MAX(0,INDEX('913'!$F$6:$F$1205,Q253)),0)</f>
        <v>0</v>
      </c>
      <c r="AH253" s="37">
        <f>IF(ISNUMBER(R253),MAX(0,INDEX('913'!$F$6:$F$1205,R253)),0)</f>
        <v>0</v>
      </c>
      <c r="AI253" s="37">
        <f>IF(ISNUMBER(S253),MAX(0,INDEX('913'!$F$6:$F$1205,S253)),0)</f>
        <v>0</v>
      </c>
      <c r="AJ253" s="37">
        <f>IF(ISNUMBER(T253),MAX(0,INDEX('913'!$F$6:$F$1205,T253)),0)</f>
        <v>0</v>
      </c>
      <c r="AK253" s="37">
        <f>IF(ISNUMBER(U253),MAX(0,INDEX('913'!$F$6:$F$1205,U253)),0)</f>
        <v>0</v>
      </c>
      <c r="AL253" s="37">
        <f>IF(ISNUMBER(V253),MAX(0,INDEX('913'!$F$6:$F$1205,V253)),0)</f>
        <v>0</v>
      </c>
      <c r="AM253" s="33">
        <f>IF(ISNUMBER(O253),SQRT(INDEX('913'!$I$6:$I$1205,O253)^2+INDEX('913'!$J$6:$J$1205,O253)^2),0)</f>
        <v>0</v>
      </c>
      <c r="AN253" s="33">
        <f>IF(ISNUMBER(P253),SQRT(INDEX('913'!$I$6:$I$1205,P253)^2+INDEX('913'!$J$6:$J$1205,P253)^2),0)</f>
        <v>0</v>
      </c>
      <c r="AO253" s="33">
        <f>IF(ISNUMBER(Q253),SQRT(INDEX('913'!$I$6:$I$1205,Q253)^2+INDEX('913'!$J$6:$J$1205,Q253)^2),0)</f>
        <v>0</v>
      </c>
      <c r="AP253" s="33">
        <f>IF(ISNUMBER(R253),SQRT(INDEX('913'!$I$6:$I$1205,R253)^2+INDEX('913'!$J$6:$J$1205,R253)^2),0)</f>
        <v>0</v>
      </c>
      <c r="AQ253" s="33">
        <f>IF(ISNUMBER(S253),SQRT(INDEX('913'!$I$6:$I$1205,S253)^2+INDEX('913'!$J$6:$J$1205,S253)^2),0)</f>
        <v>0</v>
      </c>
      <c r="AR253" s="33">
        <f>IF(ISNUMBER(T253),SQRT(INDEX('913'!$I$6:$I$1205,T253)^2+INDEX('913'!$J$6:$J$1205,T253)^2),0)</f>
        <v>0</v>
      </c>
      <c r="AS253" s="33">
        <f>IF(ISNUMBER(U253),SQRT(INDEX('913'!$I$6:$I$1205,U253)^2+INDEX('913'!$J$6:$J$1205,U253)^2),0)</f>
        <v>0</v>
      </c>
      <c r="AT253" s="49">
        <f>IF(ISNUMBER(V253),SQRT(INDEX('913'!$I$6:$I$1205,V253)^2+INDEX('913'!$J$6:$J$1205,V253)^2),0)</f>
        <v>0</v>
      </c>
      <c r="AU253" s="37">
        <f>IF(AM253+AN253+AO253+AP253+AQ253+AR253+AS253+AT253=0,IF(COUNT(O253,P253,Q253,R253,S253,T253,U253,V253),(W253+X253+Y253+Z253+AA253+AB253+AC253+AD253)/COUNT(O253,P253,Q253,R253,S253,T253,U253,V253),0),(AM253*W253+AN253*X253+AO253*Y253+AP253*Z253+AQ253*AA253+AR253*AB253+AS253*AC253+AT253*AD253)/(AM253+AN253+AO253+AP253+AQ253+AR253+AS253+AT253))</f>
        <v>0</v>
      </c>
      <c r="AV253" s="37">
        <f>IF(AM253+AN253+AO253+AP253+AQ253+AR253+AS253+AT253=0,IF(COUNT(O253,P253,Q253,R253,S253,T253,U253,V253),(AE253+AF253+AG253+AH253+AI253+AJ253+AK253+AL253)/COUNT(O253,P253,Q253,R253,S253,T253,U253,V253),0),(AM253*AE253+AN253*AF253+AO253*AG253+AP253*AH253+AQ253*AI253+AR253*AJ253+AS253*AK253+AT253*AL253)/(AM253+AN253+AO253+AP253+AQ253+AR253+AS253+AT253))</f>
        <v>0</v>
      </c>
      <c r="AW253" s="52">
        <f>-100*'935'!W253*(AU253+AV253)/'11'!C$16</f>
        <v>0</v>
      </c>
      <c r="AX253" s="37">
        <f>INDEX('DNO totals'!$B$52:$G$52,IF('935'!K253,IF(MOD('935'!K253,1000),IF(MOD('935'!K253,100),IF(MOD('935'!K253,10),IF(MOD('935'!K253,1000)=1,6,5),4),3),2),1))</f>
        <v>0</v>
      </c>
      <c r="AY253" s="52">
        <f>J253*AX253</f>
        <v>0</v>
      </c>
      <c r="AZ253" s="37">
        <f>AX253*'Parameters'!B$11</f>
        <v>0</v>
      </c>
      <c r="BA253" s="37">
        <f>IF('935'!$K253=1000,'Charging rates'!$C$29*$AZ253/(1+'DNO totals'!$C$60)*'935'!$L253,0)</f>
        <v>0</v>
      </c>
      <c r="BB253" s="37">
        <f>IF(MOD('935'!$K253,1000)=100,'Charging rates'!$D$29*$AZ253/(1+'DNO totals'!$D$60)*'935'!$M253,0)</f>
        <v>0</v>
      </c>
      <c r="BC253" s="37">
        <f>IF(MOD('935'!$K253,100)=10,'Charging rates'!$E$29*$AZ253/(1+'DNO totals'!$E$60)*'935'!$N253,0)</f>
        <v>0</v>
      </c>
      <c r="BD253" s="37">
        <f>IF(AND(MOD('935'!$K253,10)&gt;0,MOD('935'!$K253,1000)&gt;1),'Charging rates'!$F$29*$AZ253/(1+'DNO totals'!$F$60)*'935'!$O253,0)</f>
        <v>0</v>
      </c>
      <c r="BE253" s="37">
        <f>IF(MOD('935'!$K253,1000)=1,'Charging rates'!$G$29*$AZ253/(1+'DNO totals'!$G$60)*'935'!$P253,0)</f>
        <v>0</v>
      </c>
      <c r="BF253" s="37">
        <f>IF('935'!$K253&gt;1000,'Charging rates'!$C$29*$AY253*'935'!$L253,0)</f>
        <v>0</v>
      </c>
      <c r="BG253" s="37">
        <f>IF(MOD('935'!$K253,1000)&gt;100,'Charging rates'!$D$29*$AY253*'935'!$M253,0)</f>
        <v>0</v>
      </c>
      <c r="BH253" s="37">
        <f>IF(MOD('935'!$K253,100)&gt;10,'Charging rates'!$E$29*$AY253*'935'!$N253,0)</f>
        <v>0</v>
      </c>
      <c r="BI253" s="37">
        <f>$BA253+$BB253+$BC253+$BD253+$BE253</f>
        <v>0</v>
      </c>
      <c r="BJ253" s="52">
        <f>$BF253+$BG253+$BH253</f>
        <v>0</v>
      </c>
      <c r="BK253" s="37">
        <f>AW253*(1+'Charging rates'!B$42+0.6*'Charging rates'!B$67+'Charging rates'!B$54)-100*'Charging rates'!B$76/'11'!C$16*'935'!W253</f>
        <v>0</v>
      </c>
      <c r="BL253" s="37">
        <f>IF(I253,BK253*I253/(I253+E253),0)</f>
        <v>0</v>
      </c>
      <c r="BM253" s="52">
        <f>ROUND(BL253,3)</f>
        <v>0</v>
      </c>
      <c r="BN253" s="33">
        <f>IF('935'!V253="VOID",0,'935'!V253*(1-'935'!X253/'11'!B$16))</f>
        <v>0</v>
      </c>
      <c r="BO253" s="36">
        <f>IF(I253,-100*'Charging rates'!B$76/'11'!B$16*BN253/I253,0)</f>
        <v>0</v>
      </c>
      <c r="BP253" s="36">
        <f>IF(C253,'DNO totals'!B$171,0)</f>
        <v>0</v>
      </c>
      <c r="BQ253" s="36">
        <f>ROUND(BP253,2)</f>
        <v>0</v>
      </c>
      <c r="BR253" s="36">
        <f>IF(C253,(BP253+BO253),0)</f>
        <v>0</v>
      </c>
      <c r="BS253" s="53">
        <f>ROUND(BR253,2)</f>
        <v>0</v>
      </c>
      <c r="BT253" s="33">
        <f>'935'!C253&lt;&gt;"VOID"</f>
        <v>0</v>
      </c>
      <c r="BU253" s="36">
        <f>IF(BT253,(100/'11'!B$16*K253*((1-'935'!I253)*'Charging rates'!B$42+'Charging rates'!B$54)),0)</f>
        <v>0</v>
      </c>
      <c r="BV253" s="36">
        <f>100/'11'!B$16*N253*('Charging rates'!B$42+'Charging rates'!B$54)</f>
        <v>0</v>
      </c>
      <c r="BW253" s="36">
        <f>100/'11'!B$16*L253*('Charging rates'!B$42+'Charging rates'!B$54)</f>
        <v>0</v>
      </c>
      <c r="BX253" s="53">
        <f>ROUND(BW253,2)</f>
        <v>0</v>
      </c>
      <c r="BY253" s="33">
        <f>D253-('935'!T253*(1-'935'!X253/'11'!B$16))</f>
        <v>0</v>
      </c>
      <c r="BZ253" s="33">
        <f>0-IF(ISNUMBER(O253),INDEX('913'!$I$6:$I$1205,O253),0)-IF(ISNUMBER(P253),INDEX('913'!$I$6:$I$1205,P253),0)-IF(ISNUMBER(Q253),INDEX('913'!$I$6:$I$1205,Q253),0)-IF(ISNUMBER(R253),INDEX('913'!$I$6:$I$1205,R253),0)-IF(ISNUMBER(S253),INDEX('913'!$I$6:$I$1205,S253),0)-IF(ISNUMBER(T253),INDEX('913'!$I$6:$I$1205,T253),0)-IF(ISNUMBER(U253),INDEX('913'!$I$6:$I$1205,U253),0)-IF(ISNUMBER(V253),INDEX('913'!$I$6:$I$1205,V253),0)</f>
        <v>0</v>
      </c>
      <c r="CA253" s="37">
        <f>IF(BZ253=0,1,MAX(1,SQRT(BZ253^2+(IF(ISNUMBER(O253),INDEX('913'!$J$6:$J$1205,O253),0)+IF(ISNUMBER(P253),INDEX('913'!$J$6:$J$1205,P253),0)+IF(ISNUMBER(Q253),INDEX('913'!$J$6:$J$1205,Q253),0)+IF(ISNUMBER(R253),INDEX('913'!$J$6:$J$1205,R253),0)+IF(ISNUMBER(S253),INDEX('913'!$J$6:$J$1205,S253),0)+IF(ISNUMBER(T253),INDEX('913'!$J$6:$J$1205,T253),0)+IF(ISNUMBER(U253),INDEX('913'!$J$6:$J$1205,U253),0)+IF(ISNUMBER(V253),INDEX('913'!$J$6:$J$1205,V253),0))^2)/BZ253))</f>
        <v>0</v>
      </c>
      <c r="CB253" s="36">
        <f>100*AU253/'11'!B$16</f>
        <v>0</v>
      </c>
      <c r="CC253" s="37">
        <f>100*(AV253*CA253)/'11'!C$16</f>
        <v>0</v>
      </c>
      <c r="CD253" s="37">
        <f>IF(D253=0,1,BY253/D253)*CC253</f>
        <v>0</v>
      </c>
      <c r="CE253" s="36">
        <f>IF(D253=0,1,BY253/D253)*CB253</f>
        <v>0</v>
      </c>
      <c r="CF253" s="54">
        <f>'11'!C$16-'935'!Y253</f>
        <v>0</v>
      </c>
      <c r="CG253" s="37">
        <f>MAX('DNO totals'!B$312+0,MIN('935'!L253+0,'DNO totals'!B$304+0))</f>
        <v>0</v>
      </c>
      <c r="CH253" s="37">
        <f>MAX('DNO totals'!C$312+0,MIN('935'!M253+0,'DNO totals'!C$304+0))</f>
        <v>0</v>
      </c>
      <c r="CI253" s="37">
        <f>MAX('DNO totals'!D$312+0,MIN('935'!N253+0,'DNO totals'!D$304+0))</f>
        <v>0</v>
      </c>
      <c r="CJ253" s="37">
        <f>MAX('DNO totals'!E$312+0,MIN('935'!O253+0,'DNO totals'!E$304+0))</f>
        <v>0</v>
      </c>
      <c r="CK253" s="52">
        <f>MAX('DNO totals'!F$312+0,MIN('935'!P253+0,'DNO totals'!F$304+0))</f>
        <v>0</v>
      </c>
      <c r="CL253" s="37">
        <f>IF('935'!$K253=1000,'Charging rates'!$C$29*$AZ253/(1+'DNO totals'!$C$60)*$CG253,0)</f>
        <v>0</v>
      </c>
      <c r="CM253" s="37">
        <f>IF(MOD('935'!$K253,1000)=100,'Charging rates'!$D$29*$AZ253/(1+'DNO totals'!$D$60)*$CH253,0)</f>
        <v>0</v>
      </c>
      <c r="CN253" s="37">
        <f>IF(MOD('935'!$K253,100)=10,'Charging rates'!$E$29*$AZ253/(1+'DNO totals'!$E$60)*$CI253,0)</f>
        <v>0</v>
      </c>
      <c r="CO253" s="37">
        <f>IF(AND(MOD('935'!$K253,10)&gt;0,MOD('935'!$K253,1000)&gt;1),'Charging rates'!$F$29*$AZ253/(1+'DNO totals'!$F$60)*$CJ253,0)</f>
        <v>0</v>
      </c>
      <c r="CP253" s="37">
        <f>IF(MOD('935'!$K253,1000)=1,'Charging rates'!$G$29*$AZ253/(1+'DNO totals'!$G$60)*$CK253,0)</f>
        <v>0</v>
      </c>
      <c r="CQ253" s="52">
        <f>$CL253+$CM253+$CN253+$CO253+$CP253</f>
        <v>0</v>
      </c>
      <c r="CR253" s="37">
        <f>IF('935'!$K253&gt;1000,'Charging rates'!$C$29*$AY253*$CG253,0)</f>
        <v>0</v>
      </c>
      <c r="CS253" s="37">
        <f>IF(MOD('935'!$K253,1000)&gt;100,'Charging rates'!$D$29*$AY253*$CH253,0)</f>
        <v>0</v>
      </c>
      <c r="CT253" s="37">
        <f>IF(MOD('935'!$K253,100)&gt;10,'Charging rates'!$E$29*$AY253*$CI253,0)</f>
        <v>0</v>
      </c>
      <c r="CU253" s="52">
        <f>$CR253+$CS253+$CT253</f>
        <v>0</v>
      </c>
      <c r="CV253" s="36">
        <f>100*(AV253*'935'!Q253*CA253)/'11'!B$16</f>
        <v>0</v>
      </c>
      <c r="CW253" s="36">
        <f>100/'11'!B$16*'Charging rates'!B$76*AY253</f>
        <v>0</v>
      </c>
      <c r="CX253" s="36">
        <f>IF(D253=0,0,(1-BY253/D253)*(CB253+IF('935'!Q253=0,0,(CC253*'935'!Q253*('11'!C$16-'935'!Y253)/('11'!B$16-'935'!X253)))))</f>
        <v>0</v>
      </c>
      <c r="CY253" s="36">
        <f>CW253+CE253</f>
        <v>0</v>
      </c>
      <c r="CZ253" s="49">
        <f>(CQ253+CU253)*D253</f>
        <v>0</v>
      </c>
      <c r="DA253" s="33">
        <f>D253*('Parameters'!B$21+J253)*IF('DNO totals'!B$323&lt;0,1,'935'!S253)</f>
        <v>0</v>
      </c>
      <c r="DB253" s="52">
        <f>IF('DNO totals'!B$323&lt;0,1,'935'!S253)*('Parameters'!B$21+J253)</f>
        <v>0</v>
      </c>
      <c r="DC253" s="37">
        <f>CY253+'Charging rates'!B$106*DB253*100/'11'!B$16</f>
        <v>0</v>
      </c>
      <c r="DD253" s="37">
        <f>DC253+'Charging rates'!B$116*('Parameters'!B$21+J253)*100/'11'!B$16*IF('DNO totals'!B$323&lt;0,1,'935'!S253)</f>
        <v>0</v>
      </c>
      <c r="DE253" s="37">
        <f>'Charging rates'!B$97*(CQ253+CU253)*100/'11'!B$16</f>
        <v>0</v>
      </c>
      <c r="DF253" s="36">
        <f>MAX(0-(CC253*J253*'11'!C$16/'11'!B$16),DD253+DE253)</f>
        <v>0</v>
      </c>
      <c r="DG253" s="37">
        <f>IF(BT253,IF(J253=0,CD253,MAX(0,MIN(CD253,CD253+(DF253/'935'!Q253*('11'!B$16-'935'!X253)/('11'!C$16-'935'!Y253))))),0)</f>
        <v>0</v>
      </c>
      <c r="DH253" s="36">
        <f>IF(BT253,MAX(0,DF253),0)</f>
        <v>0</v>
      </c>
      <c r="DI253" s="53">
        <f>DH253+CX253</f>
        <v>0</v>
      </c>
    </row>
    <row r="254" spans="1:113">
      <c r="A254" s="28">
        <v>154</v>
      </c>
      <c r="B254" s="48">
        <f>'935'!B254</f>
        <v>0</v>
      </c>
      <c r="C254" s="33">
        <f>OR('935'!E254&lt;&gt;"VOID",'935'!F254&lt;&gt;"VOID",'935'!G254&lt;&gt;"VOID")</f>
        <v>0</v>
      </c>
      <c r="D254" s="33">
        <f>IF('935'!C254="VOID",0,('935'!C254*(1-'935'!X254/'11'!B$16)))</f>
        <v>0</v>
      </c>
      <c r="E254" s="33">
        <f>IF('935'!D254="VOID",0,'935'!D254*(1-'935'!X254/'11'!B$16))</f>
        <v>0</v>
      </c>
      <c r="F254" s="33">
        <f>IF('935'!E254="VOID",0,'935'!E254*(1-'935'!X254/'11'!B$16))</f>
        <v>0</v>
      </c>
      <c r="G254" s="33">
        <f>IF('935'!F254="VOID",0,'935'!F254*(1-'935'!X254/'11'!B$16))</f>
        <v>0</v>
      </c>
      <c r="H254" s="33">
        <f>IF('935'!G254="VOID",0,'935'!G254*(1-'935'!X254/'11'!B$16))</f>
        <v>0</v>
      </c>
      <c r="I254" s="33">
        <f>F254+G254+H254</f>
        <v>0</v>
      </c>
      <c r="J254" s="37">
        <f>'935'!Q254*(1-'935'!Y254/'11'!C$16)/(1-'935'!X254/'11'!B$16)</f>
        <v>0</v>
      </c>
      <c r="K254" s="33">
        <f>IF(D254,'935'!H254*D254/(D254+E254+I254),0)</f>
        <v>0</v>
      </c>
      <c r="L254" s="33">
        <f>IF(I254,'935'!H254*I254/(D254+E254+I254),0)</f>
        <v>0</v>
      </c>
      <c r="M254" s="33">
        <f>K254*(1-'935'!X254/'11'!B$16)</f>
        <v>0</v>
      </c>
      <c r="N254" s="49">
        <f>L254*(1-'935'!X254/'11'!B$16)</f>
        <v>0</v>
      </c>
      <c r="O254" s="50">
        <f>MATCH('935'!J254,'913'!$B$6:$B$1205,0)</f>
        <v>0</v>
      </c>
      <c r="P254" s="50">
        <f>MATCH(INDEX('913'!$D$6:$D$1205,O254),'913'!$B$6:$B$1205,0)</f>
        <v>0</v>
      </c>
      <c r="Q254" s="50">
        <f>MATCH(INDEX('913'!$D$6:$D$1205,P254),'913'!$B$6:$B$1205,0)</f>
        <v>0</v>
      </c>
      <c r="R254" s="50">
        <f>MATCH(INDEX('913'!$D$6:$D$1205,Q254),'913'!$B$6:$B$1205,0)</f>
        <v>0</v>
      </c>
      <c r="S254" s="50">
        <f>MATCH(INDEX('913'!$D$6:$D$1205,R254),'913'!$B$6:$B$1205,0)</f>
        <v>0</v>
      </c>
      <c r="T254" s="50">
        <f>MATCH(INDEX('913'!$D$6:$D$1205,S254),'913'!$B$6:$B$1205,0)</f>
        <v>0</v>
      </c>
      <c r="U254" s="50">
        <f>MATCH(INDEX('913'!$D$6:$D$1205,T254),'913'!$B$6:$B$1205,0)</f>
        <v>0</v>
      </c>
      <c r="V254" s="51">
        <f>MATCH(INDEX('913'!$D$6:$D$1205,U254),'913'!$B$6:$B$1205,0)</f>
        <v>0</v>
      </c>
      <c r="W254" s="37">
        <f>IF(ISNUMBER(O254),MAX(0,INDEX('913'!$E$6:$E$1205,O254)),0)</f>
        <v>0</v>
      </c>
      <c r="X254" s="37">
        <f>IF(ISNUMBER(P254),MAX(0,INDEX('913'!$E$6:$E$1205,P254)),0)</f>
        <v>0</v>
      </c>
      <c r="Y254" s="37">
        <f>IF(ISNUMBER(Q254),MAX(0,INDEX('913'!$E$6:$E$1205,Q254)),0)</f>
        <v>0</v>
      </c>
      <c r="Z254" s="37">
        <f>IF(ISNUMBER(R254),MAX(0,INDEX('913'!$E$6:$E$1205,R254)),0)</f>
        <v>0</v>
      </c>
      <c r="AA254" s="37">
        <f>IF(ISNUMBER(S254),MAX(0,INDEX('913'!$E$6:$E$1205,S254)),0)</f>
        <v>0</v>
      </c>
      <c r="AB254" s="37">
        <f>IF(ISNUMBER(T254),MAX(0,INDEX('913'!$E$6:$E$1205,T254)),0)</f>
        <v>0</v>
      </c>
      <c r="AC254" s="37">
        <f>IF(ISNUMBER(U254),MAX(0,INDEX('913'!$E$6:$E$1205,U254)),0)</f>
        <v>0</v>
      </c>
      <c r="AD254" s="52">
        <f>IF(ISNUMBER(V254),MAX(0,INDEX('913'!$E$6:$E$1205,V254)),0)</f>
        <v>0</v>
      </c>
      <c r="AE254" s="37">
        <f>IF(ISNUMBER(O254),MAX(0,INDEX('913'!$F$6:$F$1205,O254)),0)</f>
        <v>0</v>
      </c>
      <c r="AF254" s="37">
        <f>IF(ISNUMBER(P254),MAX(0,INDEX('913'!$F$6:$F$1205,P254)),0)</f>
        <v>0</v>
      </c>
      <c r="AG254" s="37">
        <f>IF(ISNUMBER(Q254),MAX(0,INDEX('913'!$F$6:$F$1205,Q254)),0)</f>
        <v>0</v>
      </c>
      <c r="AH254" s="37">
        <f>IF(ISNUMBER(R254),MAX(0,INDEX('913'!$F$6:$F$1205,R254)),0)</f>
        <v>0</v>
      </c>
      <c r="AI254" s="37">
        <f>IF(ISNUMBER(S254),MAX(0,INDEX('913'!$F$6:$F$1205,S254)),0)</f>
        <v>0</v>
      </c>
      <c r="AJ254" s="37">
        <f>IF(ISNUMBER(T254),MAX(0,INDEX('913'!$F$6:$F$1205,T254)),0)</f>
        <v>0</v>
      </c>
      <c r="AK254" s="37">
        <f>IF(ISNUMBER(U254),MAX(0,INDEX('913'!$F$6:$F$1205,U254)),0)</f>
        <v>0</v>
      </c>
      <c r="AL254" s="37">
        <f>IF(ISNUMBER(V254),MAX(0,INDEX('913'!$F$6:$F$1205,V254)),0)</f>
        <v>0</v>
      </c>
      <c r="AM254" s="33">
        <f>IF(ISNUMBER(O254),SQRT(INDEX('913'!$I$6:$I$1205,O254)^2+INDEX('913'!$J$6:$J$1205,O254)^2),0)</f>
        <v>0</v>
      </c>
      <c r="AN254" s="33">
        <f>IF(ISNUMBER(P254),SQRT(INDEX('913'!$I$6:$I$1205,P254)^2+INDEX('913'!$J$6:$J$1205,P254)^2),0)</f>
        <v>0</v>
      </c>
      <c r="AO254" s="33">
        <f>IF(ISNUMBER(Q254),SQRT(INDEX('913'!$I$6:$I$1205,Q254)^2+INDEX('913'!$J$6:$J$1205,Q254)^2),0)</f>
        <v>0</v>
      </c>
      <c r="AP254" s="33">
        <f>IF(ISNUMBER(R254),SQRT(INDEX('913'!$I$6:$I$1205,R254)^2+INDEX('913'!$J$6:$J$1205,R254)^2),0)</f>
        <v>0</v>
      </c>
      <c r="AQ254" s="33">
        <f>IF(ISNUMBER(S254),SQRT(INDEX('913'!$I$6:$I$1205,S254)^2+INDEX('913'!$J$6:$J$1205,S254)^2),0)</f>
        <v>0</v>
      </c>
      <c r="AR254" s="33">
        <f>IF(ISNUMBER(T254),SQRT(INDEX('913'!$I$6:$I$1205,T254)^2+INDEX('913'!$J$6:$J$1205,T254)^2),0)</f>
        <v>0</v>
      </c>
      <c r="AS254" s="33">
        <f>IF(ISNUMBER(U254),SQRT(INDEX('913'!$I$6:$I$1205,U254)^2+INDEX('913'!$J$6:$J$1205,U254)^2),0)</f>
        <v>0</v>
      </c>
      <c r="AT254" s="49">
        <f>IF(ISNUMBER(V254),SQRT(INDEX('913'!$I$6:$I$1205,V254)^2+INDEX('913'!$J$6:$J$1205,V254)^2),0)</f>
        <v>0</v>
      </c>
      <c r="AU254" s="37">
        <f>IF(AM254+AN254+AO254+AP254+AQ254+AR254+AS254+AT254=0,IF(COUNT(O254,P254,Q254,R254,S254,T254,U254,V254),(W254+X254+Y254+Z254+AA254+AB254+AC254+AD254)/COUNT(O254,P254,Q254,R254,S254,T254,U254,V254),0),(AM254*W254+AN254*X254+AO254*Y254+AP254*Z254+AQ254*AA254+AR254*AB254+AS254*AC254+AT254*AD254)/(AM254+AN254+AO254+AP254+AQ254+AR254+AS254+AT254))</f>
        <v>0</v>
      </c>
      <c r="AV254" s="37">
        <f>IF(AM254+AN254+AO254+AP254+AQ254+AR254+AS254+AT254=0,IF(COUNT(O254,P254,Q254,R254,S254,T254,U254,V254),(AE254+AF254+AG254+AH254+AI254+AJ254+AK254+AL254)/COUNT(O254,P254,Q254,R254,S254,T254,U254,V254),0),(AM254*AE254+AN254*AF254+AO254*AG254+AP254*AH254+AQ254*AI254+AR254*AJ254+AS254*AK254+AT254*AL254)/(AM254+AN254+AO254+AP254+AQ254+AR254+AS254+AT254))</f>
        <v>0</v>
      </c>
      <c r="AW254" s="52">
        <f>-100*'935'!W254*(AU254+AV254)/'11'!C$16</f>
        <v>0</v>
      </c>
      <c r="AX254" s="37">
        <f>INDEX('DNO totals'!$B$52:$G$52,IF('935'!K254,IF(MOD('935'!K254,1000),IF(MOD('935'!K254,100),IF(MOD('935'!K254,10),IF(MOD('935'!K254,1000)=1,6,5),4),3),2),1))</f>
        <v>0</v>
      </c>
      <c r="AY254" s="52">
        <f>J254*AX254</f>
        <v>0</v>
      </c>
      <c r="AZ254" s="37">
        <f>AX254*'Parameters'!B$11</f>
        <v>0</v>
      </c>
      <c r="BA254" s="37">
        <f>IF('935'!$K254=1000,'Charging rates'!$C$29*$AZ254/(1+'DNO totals'!$C$60)*'935'!$L254,0)</f>
        <v>0</v>
      </c>
      <c r="BB254" s="37">
        <f>IF(MOD('935'!$K254,1000)=100,'Charging rates'!$D$29*$AZ254/(1+'DNO totals'!$D$60)*'935'!$M254,0)</f>
        <v>0</v>
      </c>
      <c r="BC254" s="37">
        <f>IF(MOD('935'!$K254,100)=10,'Charging rates'!$E$29*$AZ254/(1+'DNO totals'!$E$60)*'935'!$N254,0)</f>
        <v>0</v>
      </c>
      <c r="BD254" s="37">
        <f>IF(AND(MOD('935'!$K254,10)&gt;0,MOD('935'!$K254,1000)&gt;1),'Charging rates'!$F$29*$AZ254/(1+'DNO totals'!$F$60)*'935'!$O254,0)</f>
        <v>0</v>
      </c>
      <c r="BE254" s="37">
        <f>IF(MOD('935'!$K254,1000)=1,'Charging rates'!$G$29*$AZ254/(1+'DNO totals'!$G$60)*'935'!$P254,0)</f>
        <v>0</v>
      </c>
      <c r="BF254" s="37">
        <f>IF('935'!$K254&gt;1000,'Charging rates'!$C$29*$AY254*'935'!$L254,0)</f>
        <v>0</v>
      </c>
      <c r="BG254" s="37">
        <f>IF(MOD('935'!$K254,1000)&gt;100,'Charging rates'!$D$29*$AY254*'935'!$M254,0)</f>
        <v>0</v>
      </c>
      <c r="BH254" s="37">
        <f>IF(MOD('935'!$K254,100)&gt;10,'Charging rates'!$E$29*$AY254*'935'!$N254,0)</f>
        <v>0</v>
      </c>
      <c r="BI254" s="37">
        <f>$BA254+$BB254+$BC254+$BD254+$BE254</f>
        <v>0</v>
      </c>
      <c r="BJ254" s="52">
        <f>$BF254+$BG254+$BH254</f>
        <v>0</v>
      </c>
      <c r="BK254" s="37">
        <f>AW254*(1+'Charging rates'!B$42+0.6*'Charging rates'!B$67+'Charging rates'!B$54)-100*'Charging rates'!B$76/'11'!C$16*'935'!W254</f>
        <v>0</v>
      </c>
      <c r="BL254" s="37">
        <f>IF(I254,BK254*I254/(I254+E254),0)</f>
        <v>0</v>
      </c>
      <c r="BM254" s="52">
        <f>ROUND(BL254,3)</f>
        <v>0</v>
      </c>
      <c r="BN254" s="33">
        <f>IF('935'!V254="VOID",0,'935'!V254*(1-'935'!X254/'11'!B$16))</f>
        <v>0</v>
      </c>
      <c r="BO254" s="36">
        <f>IF(I254,-100*'Charging rates'!B$76/'11'!B$16*BN254/I254,0)</f>
        <v>0</v>
      </c>
      <c r="BP254" s="36">
        <f>IF(C254,'DNO totals'!B$171,0)</f>
        <v>0</v>
      </c>
      <c r="BQ254" s="36">
        <f>ROUND(BP254,2)</f>
        <v>0</v>
      </c>
      <c r="BR254" s="36">
        <f>IF(C254,(BP254+BO254),0)</f>
        <v>0</v>
      </c>
      <c r="BS254" s="53">
        <f>ROUND(BR254,2)</f>
        <v>0</v>
      </c>
      <c r="BT254" s="33">
        <f>'935'!C254&lt;&gt;"VOID"</f>
        <v>0</v>
      </c>
      <c r="BU254" s="36">
        <f>IF(BT254,(100/'11'!B$16*K254*((1-'935'!I254)*'Charging rates'!B$42+'Charging rates'!B$54)),0)</f>
        <v>0</v>
      </c>
      <c r="BV254" s="36">
        <f>100/'11'!B$16*N254*('Charging rates'!B$42+'Charging rates'!B$54)</f>
        <v>0</v>
      </c>
      <c r="BW254" s="36">
        <f>100/'11'!B$16*L254*('Charging rates'!B$42+'Charging rates'!B$54)</f>
        <v>0</v>
      </c>
      <c r="BX254" s="53">
        <f>ROUND(BW254,2)</f>
        <v>0</v>
      </c>
      <c r="BY254" s="33">
        <f>D254-('935'!T254*(1-'935'!X254/'11'!B$16))</f>
        <v>0</v>
      </c>
      <c r="BZ254" s="33">
        <f>0-IF(ISNUMBER(O254),INDEX('913'!$I$6:$I$1205,O254),0)-IF(ISNUMBER(P254),INDEX('913'!$I$6:$I$1205,P254),0)-IF(ISNUMBER(Q254),INDEX('913'!$I$6:$I$1205,Q254),0)-IF(ISNUMBER(R254),INDEX('913'!$I$6:$I$1205,R254),0)-IF(ISNUMBER(S254),INDEX('913'!$I$6:$I$1205,S254),0)-IF(ISNUMBER(T254),INDEX('913'!$I$6:$I$1205,T254),0)-IF(ISNUMBER(U254),INDEX('913'!$I$6:$I$1205,U254),0)-IF(ISNUMBER(V254),INDEX('913'!$I$6:$I$1205,V254),0)</f>
        <v>0</v>
      </c>
      <c r="CA254" s="37">
        <f>IF(BZ254=0,1,MAX(1,SQRT(BZ254^2+(IF(ISNUMBER(O254),INDEX('913'!$J$6:$J$1205,O254),0)+IF(ISNUMBER(P254),INDEX('913'!$J$6:$J$1205,P254),0)+IF(ISNUMBER(Q254),INDEX('913'!$J$6:$J$1205,Q254),0)+IF(ISNUMBER(R254),INDEX('913'!$J$6:$J$1205,R254),0)+IF(ISNUMBER(S254),INDEX('913'!$J$6:$J$1205,S254),0)+IF(ISNUMBER(T254),INDEX('913'!$J$6:$J$1205,T254),0)+IF(ISNUMBER(U254),INDEX('913'!$J$6:$J$1205,U254),0)+IF(ISNUMBER(V254),INDEX('913'!$J$6:$J$1205,V254),0))^2)/BZ254))</f>
        <v>0</v>
      </c>
      <c r="CB254" s="36">
        <f>100*AU254/'11'!B$16</f>
        <v>0</v>
      </c>
      <c r="CC254" s="37">
        <f>100*(AV254*CA254)/'11'!C$16</f>
        <v>0</v>
      </c>
      <c r="CD254" s="37">
        <f>IF(D254=0,1,BY254/D254)*CC254</f>
        <v>0</v>
      </c>
      <c r="CE254" s="36">
        <f>IF(D254=0,1,BY254/D254)*CB254</f>
        <v>0</v>
      </c>
      <c r="CF254" s="54">
        <f>'11'!C$16-'935'!Y254</f>
        <v>0</v>
      </c>
      <c r="CG254" s="37">
        <f>MAX('DNO totals'!B$312+0,MIN('935'!L254+0,'DNO totals'!B$304+0))</f>
        <v>0</v>
      </c>
      <c r="CH254" s="37">
        <f>MAX('DNO totals'!C$312+0,MIN('935'!M254+0,'DNO totals'!C$304+0))</f>
        <v>0</v>
      </c>
      <c r="CI254" s="37">
        <f>MAX('DNO totals'!D$312+0,MIN('935'!N254+0,'DNO totals'!D$304+0))</f>
        <v>0</v>
      </c>
      <c r="CJ254" s="37">
        <f>MAX('DNO totals'!E$312+0,MIN('935'!O254+0,'DNO totals'!E$304+0))</f>
        <v>0</v>
      </c>
      <c r="CK254" s="52">
        <f>MAX('DNO totals'!F$312+0,MIN('935'!P254+0,'DNO totals'!F$304+0))</f>
        <v>0</v>
      </c>
      <c r="CL254" s="37">
        <f>IF('935'!$K254=1000,'Charging rates'!$C$29*$AZ254/(1+'DNO totals'!$C$60)*$CG254,0)</f>
        <v>0</v>
      </c>
      <c r="CM254" s="37">
        <f>IF(MOD('935'!$K254,1000)=100,'Charging rates'!$D$29*$AZ254/(1+'DNO totals'!$D$60)*$CH254,0)</f>
        <v>0</v>
      </c>
      <c r="CN254" s="37">
        <f>IF(MOD('935'!$K254,100)=10,'Charging rates'!$E$29*$AZ254/(1+'DNO totals'!$E$60)*$CI254,0)</f>
        <v>0</v>
      </c>
      <c r="CO254" s="37">
        <f>IF(AND(MOD('935'!$K254,10)&gt;0,MOD('935'!$K254,1000)&gt;1),'Charging rates'!$F$29*$AZ254/(1+'DNO totals'!$F$60)*$CJ254,0)</f>
        <v>0</v>
      </c>
      <c r="CP254" s="37">
        <f>IF(MOD('935'!$K254,1000)=1,'Charging rates'!$G$29*$AZ254/(1+'DNO totals'!$G$60)*$CK254,0)</f>
        <v>0</v>
      </c>
      <c r="CQ254" s="52">
        <f>$CL254+$CM254+$CN254+$CO254+$CP254</f>
        <v>0</v>
      </c>
      <c r="CR254" s="37">
        <f>IF('935'!$K254&gt;1000,'Charging rates'!$C$29*$AY254*$CG254,0)</f>
        <v>0</v>
      </c>
      <c r="CS254" s="37">
        <f>IF(MOD('935'!$K254,1000)&gt;100,'Charging rates'!$D$29*$AY254*$CH254,0)</f>
        <v>0</v>
      </c>
      <c r="CT254" s="37">
        <f>IF(MOD('935'!$K254,100)&gt;10,'Charging rates'!$E$29*$AY254*$CI254,0)</f>
        <v>0</v>
      </c>
      <c r="CU254" s="52">
        <f>$CR254+$CS254+$CT254</f>
        <v>0</v>
      </c>
      <c r="CV254" s="36">
        <f>100*(AV254*'935'!Q254*CA254)/'11'!B$16</f>
        <v>0</v>
      </c>
      <c r="CW254" s="36">
        <f>100/'11'!B$16*'Charging rates'!B$76*AY254</f>
        <v>0</v>
      </c>
      <c r="CX254" s="36">
        <f>IF(D254=0,0,(1-BY254/D254)*(CB254+IF('935'!Q254=0,0,(CC254*'935'!Q254*('11'!C$16-'935'!Y254)/('11'!B$16-'935'!X254)))))</f>
        <v>0</v>
      </c>
      <c r="CY254" s="36">
        <f>CW254+CE254</f>
        <v>0</v>
      </c>
      <c r="CZ254" s="49">
        <f>(CQ254+CU254)*D254</f>
        <v>0</v>
      </c>
      <c r="DA254" s="33">
        <f>D254*('Parameters'!B$21+J254)*IF('DNO totals'!B$323&lt;0,1,'935'!S254)</f>
        <v>0</v>
      </c>
      <c r="DB254" s="52">
        <f>IF('DNO totals'!B$323&lt;0,1,'935'!S254)*('Parameters'!B$21+J254)</f>
        <v>0</v>
      </c>
      <c r="DC254" s="37">
        <f>CY254+'Charging rates'!B$106*DB254*100/'11'!B$16</f>
        <v>0</v>
      </c>
      <c r="DD254" s="37">
        <f>DC254+'Charging rates'!B$116*('Parameters'!B$21+J254)*100/'11'!B$16*IF('DNO totals'!B$323&lt;0,1,'935'!S254)</f>
        <v>0</v>
      </c>
      <c r="DE254" s="37">
        <f>'Charging rates'!B$97*(CQ254+CU254)*100/'11'!B$16</f>
        <v>0</v>
      </c>
      <c r="DF254" s="36">
        <f>MAX(0-(CC254*J254*'11'!C$16/'11'!B$16),DD254+DE254)</f>
        <v>0</v>
      </c>
      <c r="DG254" s="37">
        <f>IF(BT254,IF(J254=0,CD254,MAX(0,MIN(CD254,CD254+(DF254/'935'!Q254*('11'!B$16-'935'!X254)/('11'!C$16-'935'!Y254))))),0)</f>
        <v>0</v>
      </c>
      <c r="DH254" s="36">
        <f>IF(BT254,MAX(0,DF254),0)</f>
        <v>0</v>
      </c>
      <c r="DI254" s="53">
        <f>DH254+CX254</f>
        <v>0</v>
      </c>
    </row>
    <row r="255" spans="1:113">
      <c r="A255" s="28">
        <v>155</v>
      </c>
      <c r="B255" s="48">
        <f>'935'!B255</f>
        <v>0</v>
      </c>
      <c r="C255" s="33">
        <f>OR('935'!E255&lt;&gt;"VOID",'935'!F255&lt;&gt;"VOID",'935'!G255&lt;&gt;"VOID")</f>
        <v>0</v>
      </c>
      <c r="D255" s="33">
        <f>IF('935'!C255="VOID",0,('935'!C255*(1-'935'!X255/'11'!B$16)))</f>
        <v>0</v>
      </c>
      <c r="E255" s="33">
        <f>IF('935'!D255="VOID",0,'935'!D255*(1-'935'!X255/'11'!B$16))</f>
        <v>0</v>
      </c>
      <c r="F255" s="33">
        <f>IF('935'!E255="VOID",0,'935'!E255*(1-'935'!X255/'11'!B$16))</f>
        <v>0</v>
      </c>
      <c r="G255" s="33">
        <f>IF('935'!F255="VOID",0,'935'!F255*(1-'935'!X255/'11'!B$16))</f>
        <v>0</v>
      </c>
      <c r="H255" s="33">
        <f>IF('935'!G255="VOID",0,'935'!G255*(1-'935'!X255/'11'!B$16))</f>
        <v>0</v>
      </c>
      <c r="I255" s="33">
        <f>F255+G255+H255</f>
        <v>0</v>
      </c>
      <c r="J255" s="37">
        <f>'935'!Q255*(1-'935'!Y255/'11'!C$16)/(1-'935'!X255/'11'!B$16)</f>
        <v>0</v>
      </c>
      <c r="K255" s="33">
        <f>IF(D255,'935'!H255*D255/(D255+E255+I255),0)</f>
        <v>0</v>
      </c>
      <c r="L255" s="33">
        <f>IF(I255,'935'!H255*I255/(D255+E255+I255),0)</f>
        <v>0</v>
      </c>
      <c r="M255" s="33">
        <f>K255*(1-'935'!X255/'11'!B$16)</f>
        <v>0</v>
      </c>
      <c r="N255" s="49">
        <f>L255*(1-'935'!X255/'11'!B$16)</f>
        <v>0</v>
      </c>
      <c r="O255" s="50">
        <f>MATCH('935'!J255,'913'!$B$6:$B$1205,0)</f>
        <v>0</v>
      </c>
      <c r="P255" s="50">
        <f>MATCH(INDEX('913'!$D$6:$D$1205,O255),'913'!$B$6:$B$1205,0)</f>
        <v>0</v>
      </c>
      <c r="Q255" s="50">
        <f>MATCH(INDEX('913'!$D$6:$D$1205,P255),'913'!$B$6:$B$1205,0)</f>
        <v>0</v>
      </c>
      <c r="R255" s="50">
        <f>MATCH(INDEX('913'!$D$6:$D$1205,Q255),'913'!$B$6:$B$1205,0)</f>
        <v>0</v>
      </c>
      <c r="S255" s="50">
        <f>MATCH(INDEX('913'!$D$6:$D$1205,R255),'913'!$B$6:$B$1205,0)</f>
        <v>0</v>
      </c>
      <c r="T255" s="50">
        <f>MATCH(INDEX('913'!$D$6:$D$1205,S255),'913'!$B$6:$B$1205,0)</f>
        <v>0</v>
      </c>
      <c r="U255" s="50">
        <f>MATCH(INDEX('913'!$D$6:$D$1205,T255),'913'!$B$6:$B$1205,0)</f>
        <v>0</v>
      </c>
      <c r="V255" s="51">
        <f>MATCH(INDEX('913'!$D$6:$D$1205,U255),'913'!$B$6:$B$1205,0)</f>
        <v>0</v>
      </c>
      <c r="W255" s="37">
        <f>IF(ISNUMBER(O255),MAX(0,INDEX('913'!$E$6:$E$1205,O255)),0)</f>
        <v>0</v>
      </c>
      <c r="X255" s="37">
        <f>IF(ISNUMBER(P255),MAX(0,INDEX('913'!$E$6:$E$1205,P255)),0)</f>
        <v>0</v>
      </c>
      <c r="Y255" s="37">
        <f>IF(ISNUMBER(Q255),MAX(0,INDEX('913'!$E$6:$E$1205,Q255)),0)</f>
        <v>0</v>
      </c>
      <c r="Z255" s="37">
        <f>IF(ISNUMBER(R255),MAX(0,INDEX('913'!$E$6:$E$1205,R255)),0)</f>
        <v>0</v>
      </c>
      <c r="AA255" s="37">
        <f>IF(ISNUMBER(S255),MAX(0,INDEX('913'!$E$6:$E$1205,S255)),0)</f>
        <v>0</v>
      </c>
      <c r="AB255" s="37">
        <f>IF(ISNUMBER(T255),MAX(0,INDEX('913'!$E$6:$E$1205,T255)),0)</f>
        <v>0</v>
      </c>
      <c r="AC255" s="37">
        <f>IF(ISNUMBER(U255),MAX(0,INDEX('913'!$E$6:$E$1205,U255)),0)</f>
        <v>0</v>
      </c>
      <c r="AD255" s="52">
        <f>IF(ISNUMBER(V255),MAX(0,INDEX('913'!$E$6:$E$1205,V255)),0)</f>
        <v>0</v>
      </c>
      <c r="AE255" s="37">
        <f>IF(ISNUMBER(O255),MAX(0,INDEX('913'!$F$6:$F$1205,O255)),0)</f>
        <v>0</v>
      </c>
      <c r="AF255" s="37">
        <f>IF(ISNUMBER(P255),MAX(0,INDEX('913'!$F$6:$F$1205,P255)),0)</f>
        <v>0</v>
      </c>
      <c r="AG255" s="37">
        <f>IF(ISNUMBER(Q255),MAX(0,INDEX('913'!$F$6:$F$1205,Q255)),0)</f>
        <v>0</v>
      </c>
      <c r="AH255" s="37">
        <f>IF(ISNUMBER(R255),MAX(0,INDEX('913'!$F$6:$F$1205,R255)),0)</f>
        <v>0</v>
      </c>
      <c r="AI255" s="37">
        <f>IF(ISNUMBER(S255),MAX(0,INDEX('913'!$F$6:$F$1205,S255)),0)</f>
        <v>0</v>
      </c>
      <c r="AJ255" s="37">
        <f>IF(ISNUMBER(T255),MAX(0,INDEX('913'!$F$6:$F$1205,T255)),0)</f>
        <v>0</v>
      </c>
      <c r="AK255" s="37">
        <f>IF(ISNUMBER(U255),MAX(0,INDEX('913'!$F$6:$F$1205,U255)),0)</f>
        <v>0</v>
      </c>
      <c r="AL255" s="37">
        <f>IF(ISNUMBER(V255),MAX(0,INDEX('913'!$F$6:$F$1205,V255)),0)</f>
        <v>0</v>
      </c>
      <c r="AM255" s="33">
        <f>IF(ISNUMBER(O255),SQRT(INDEX('913'!$I$6:$I$1205,O255)^2+INDEX('913'!$J$6:$J$1205,O255)^2),0)</f>
        <v>0</v>
      </c>
      <c r="AN255" s="33">
        <f>IF(ISNUMBER(P255),SQRT(INDEX('913'!$I$6:$I$1205,P255)^2+INDEX('913'!$J$6:$J$1205,P255)^2),0)</f>
        <v>0</v>
      </c>
      <c r="AO255" s="33">
        <f>IF(ISNUMBER(Q255),SQRT(INDEX('913'!$I$6:$I$1205,Q255)^2+INDEX('913'!$J$6:$J$1205,Q255)^2),0)</f>
        <v>0</v>
      </c>
      <c r="AP255" s="33">
        <f>IF(ISNUMBER(R255),SQRT(INDEX('913'!$I$6:$I$1205,R255)^2+INDEX('913'!$J$6:$J$1205,R255)^2),0)</f>
        <v>0</v>
      </c>
      <c r="AQ255" s="33">
        <f>IF(ISNUMBER(S255),SQRT(INDEX('913'!$I$6:$I$1205,S255)^2+INDEX('913'!$J$6:$J$1205,S255)^2),0)</f>
        <v>0</v>
      </c>
      <c r="AR255" s="33">
        <f>IF(ISNUMBER(T255),SQRT(INDEX('913'!$I$6:$I$1205,T255)^2+INDEX('913'!$J$6:$J$1205,T255)^2),0)</f>
        <v>0</v>
      </c>
      <c r="AS255" s="33">
        <f>IF(ISNUMBER(U255),SQRT(INDEX('913'!$I$6:$I$1205,U255)^2+INDEX('913'!$J$6:$J$1205,U255)^2),0)</f>
        <v>0</v>
      </c>
      <c r="AT255" s="49">
        <f>IF(ISNUMBER(V255),SQRT(INDEX('913'!$I$6:$I$1205,V255)^2+INDEX('913'!$J$6:$J$1205,V255)^2),0)</f>
        <v>0</v>
      </c>
      <c r="AU255" s="37">
        <f>IF(AM255+AN255+AO255+AP255+AQ255+AR255+AS255+AT255=0,IF(COUNT(O255,P255,Q255,R255,S255,T255,U255,V255),(W255+X255+Y255+Z255+AA255+AB255+AC255+AD255)/COUNT(O255,P255,Q255,R255,S255,T255,U255,V255),0),(AM255*W255+AN255*X255+AO255*Y255+AP255*Z255+AQ255*AA255+AR255*AB255+AS255*AC255+AT255*AD255)/(AM255+AN255+AO255+AP255+AQ255+AR255+AS255+AT255))</f>
        <v>0</v>
      </c>
      <c r="AV255" s="37">
        <f>IF(AM255+AN255+AO255+AP255+AQ255+AR255+AS255+AT255=0,IF(COUNT(O255,P255,Q255,R255,S255,T255,U255,V255),(AE255+AF255+AG255+AH255+AI255+AJ255+AK255+AL255)/COUNT(O255,P255,Q255,R255,S255,T255,U255,V255),0),(AM255*AE255+AN255*AF255+AO255*AG255+AP255*AH255+AQ255*AI255+AR255*AJ255+AS255*AK255+AT255*AL255)/(AM255+AN255+AO255+AP255+AQ255+AR255+AS255+AT255))</f>
        <v>0</v>
      </c>
      <c r="AW255" s="52">
        <f>-100*'935'!W255*(AU255+AV255)/'11'!C$16</f>
        <v>0</v>
      </c>
      <c r="AX255" s="37">
        <f>INDEX('DNO totals'!$B$52:$G$52,IF('935'!K255,IF(MOD('935'!K255,1000),IF(MOD('935'!K255,100),IF(MOD('935'!K255,10),IF(MOD('935'!K255,1000)=1,6,5),4),3),2),1))</f>
        <v>0</v>
      </c>
      <c r="AY255" s="52">
        <f>J255*AX255</f>
        <v>0</v>
      </c>
      <c r="AZ255" s="37">
        <f>AX255*'Parameters'!B$11</f>
        <v>0</v>
      </c>
      <c r="BA255" s="37">
        <f>IF('935'!$K255=1000,'Charging rates'!$C$29*$AZ255/(1+'DNO totals'!$C$60)*'935'!$L255,0)</f>
        <v>0</v>
      </c>
      <c r="BB255" s="37">
        <f>IF(MOD('935'!$K255,1000)=100,'Charging rates'!$D$29*$AZ255/(1+'DNO totals'!$D$60)*'935'!$M255,0)</f>
        <v>0</v>
      </c>
      <c r="BC255" s="37">
        <f>IF(MOD('935'!$K255,100)=10,'Charging rates'!$E$29*$AZ255/(1+'DNO totals'!$E$60)*'935'!$N255,0)</f>
        <v>0</v>
      </c>
      <c r="BD255" s="37">
        <f>IF(AND(MOD('935'!$K255,10)&gt;0,MOD('935'!$K255,1000)&gt;1),'Charging rates'!$F$29*$AZ255/(1+'DNO totals'!$F$60)*'935'!$O255,0)</f>
        <v>0</v>
      </c>
      <c r="BE255" s="37">
        <f>IF(MOD('935'!$K255,1000)=1,'Charging rates'!$G$29*$AZ255/(1+'DNO totals'!$G$60)*'935'!$P255,0)</f>
        <v>0</v>
      </c>
      <c r="BF255" s="37">
        <f>IF('935'!$K255&gt;1000,'Charging rates'!$C$29*$AY255*'935'!$L255,0)</f>
        <v>0</v>
      </c>
      <c r="BG255" s="37">
        <f>IF(MOD('935'!$K255,1000)&gt;100,'Charging rates'!$D$29*$AY255*'935'!$M255,0)</f>
        <v>0</v>
      </c>
      <c r="BH255" s="37">
        <f>IF(MOD('935'!$K255,100)&gt;10,'Charging rates'!$E$29*$AY255*'935'!$N255,0)</f>
        <v>0</v>
      </c>
      <c r="BI255" s="37">
        <f>$BA255+$BB255+$BC255+$BD255+$BE255</f>
        <v>0</v>
      </c>
      <c r="BJ255" s="52">
        <f>$BF255+$BG255+$BH255</f>
        <v>0</v>
      </c>
      <c r="BK255" s="37">
        <f>AW255*(1+'Charging rates'!B$42+0.6*'Charging rates'!B$67+'Charging rates'!B$54)-100*'Charging rates'!B$76/'11'!C$16*'935'!W255</f>
        <v>0</v>
      </c>
      <c r="BL255" s="37">
        <f>IF(I255,BK255*I255/(I255+E255),0)</f>
        <v>0</v>
      </c>
      <c r="BM255" s="52">
        <f>ROUND(BL255,3)</f>
        <v>0</v>
      </c>
      <c r="BN255" s="33">
        <f>IF('935'!V255="VOID",0,'935'!V255*(1-'935'!X255/'11'!B$16))</f>
        <v>0</v>
      </c>
      <c r="BO255" s="36">
        <f>IF(I255,-100*'Charging rates'!B$76/'11'!B$16*BN255/I255,0)</f>
        <v>0</v>
      </c>
      <c r="BP255" s="36">
        <f>IF(C255,'DNO totals'!B$171,0)</f>
        <v>0</v>
      </c>
      <c r="BQ255" s="36">
        <f>ROUND(BP255,2)</f>
        <v>0</v>
      </c>
      <c r="BR255" s="36">
        <f>IF(C255,(BP255+BO255),0)</f>
        <v>0</v>
      </c>
      <c r="BS255" s="53">
        <f>ROUND(BR255,2)</f>
        <v>0</v>
      </c>
      <c r="BT255" s="33">
        <f>'935'!C255&lt;&gt;"VOID"</f>
        <v>0</v>
      </c>
      <c r="BU255" s="36">
        <f>IF(BT255,(100/'11'!B$16*K255*((1-'935'!I255)*'Charging rates'!B$42+'Charging rates'!B$54)),0)</f>
        <v>0</v>
      </c>
      <c r="BV255" s="36">
        <f>100/'11'!B$16*N255*('Charging rates'!B$42+'Charging rates'!B$54)</f>
        <v>0</v>
      </c>
      <c r="BW255" s="36">
        <f>100/'11'!B$16*L255*('Charging rates'!B$42+'Charging rates'!B$54)</f>
        <v>0</v>
      </c>
      <c r="BX255" s="53">
        <f>ROUND(BW255,2)</f>
        <v>0</v>
      </c>
      <c r="BY255" s="33">
        <f>D255-('935'!T255*(1-'935'!X255/'11'!B$16))</f>
        <v>0</v>
      </c>
      <c r="BZ255" s="33">
        <f>0-IF(ISNUMBER(O255),INDEX('913'!$I$6:$I$1205,O255),0)-IF(ISNUMBER(P255),INDEX('913'!$I$6:$I$1205,P255),0)-IF(ISNUMBER(Q255),INDEX('913'!$I$6:$I$1205,Q255),0)-IF(ISNUMBER(R255),INDEX('913'!$I$6:$I$1205,R255),0)-IF(ISNUMBER(S255),INDEX('913'!$I$6:$I$1205,S255),0)-IF(ISNUMBER(T255),INDEX('913'!$I$6:$I$1205,T255),0)-IF(ISNUMBER(U255),INDEX('913'!$I$6:$I$1205,U255),0)-IF(ISNUMBER(V255),INDEX('913'!$I$6:$I$1205,V255),0)</f>
        <v>0</v>
      </c>
      <c r="CA255" s="37">
        <f>IF(BZ255=0,1,MAX(1,SQRT(BZ255^2+(IF(ISNUMBER(O255),INDEX('913'!$J$6:$J$1205,O255),0)+IF(ISNUMBER(P255),INDEX('913'!$J$6:$J$1205,P255),0)+IF(ISNUMBER(Q255),INDEX('913'!$J$6:$J$1205,Q255),0)+IF(ISNUMBER(R255),INDEX('913'!$J$6:$J$1205,R255),0)+IF(ISNUMBER(S255),INDEX('913'!$J$6:$J$1205,S255),0)+IF(ISNUMBER(T255),INDEX('913'!$J$6:$J$1205,T255),0)+IF(ISNUMBER(U255),INDEX('913'!$J$6:$J$1205,U255),0)+IF(ISNUMBER(V255),INDEX('913'!$J$6:$J$1205,V255),0))^2)/BZ255))</f>
        <v>0</v>
      </c>
      <c r="CB255" s="36">
        <f>100*AU255/'11'!B$16</f>
        <v>0</v>
      </c>
      <c r="CC255" s="37">
        <f>100*(AV255*CA255)/'11'!C$16</f>
        <v>0</v>
      </c>
      <c r="CD255" s="37">
        <f>IF(D255=0,1,BY255/D255)*CC255</f>
        <v>0</v>
      </c>
      <c r="CE255" s="36">
        <f>IF(D255=0,1,BY255/D255)*CB255</f>
        <v>0</v>
      </c>
      <c r="CF255" s="54">
        <f>'11'!C$16-'935'!Y255</f>
        <v>0</v>
      </c>
      <c r="CG255" s="37">
        <f>MAX('DNO totals'!B$312+0,MIN('935'!L255+0,'DNO totals'!B$304+0))</f>
        <v>0</v>
      </c>
      <c r="CH255" s="37">
        <f>MAX('DNO totals'!C$312+0,MIN('935'!M255+0,'DNO totals'!C$304+0))</f>
        <v>0</v>
      </c>
      <c r="CI255" s="37">
        <f>MAX('DNO totals'!D$312+0,MIN('935'!N255+0,'DNO totals'!D$304+0))</f>
        <v>0</v>
      </c>
      <c r="CJ255" s="37">
        <f>MAX('DNO totals'!E$312+0,MIN('935'!O255+0,'DNO totals'!E$304+0))</f>
        <v>0</v>
      </c>
      <c r="CK255" s="52">
        <f>MAX('DNO totals'!F$312+0,MIN('935'!P255+0,'DNO totals'!F$304+0))</f>
        <v>0</v>
      </c>
      <c r="CL255" s="37">
        <f>IF('935'!$K255=1000,'Charging rates'!$C$29*$AZ255/(1+'DNO totals'!$C$60)*$CG255,0)</f>
        <v>0</v>
      </c>
      <c r="CM255" s="37">
        <f>IF(MOD('935'!$K255,1000)=100,'Charging rates'!$D$29*$AZ255/(1+'DNO totals'!$D$60)*$CH255,0)</f>
        <v>0</v>
      </c>
      <c r="CN255" s="37">
        <f>IF(MOD('935'!$K255,100)=10,'Charging rates'!$E$29*$AZ255/(1+'DNO totals'!$E$60)*$CI255,0)</f>
        <v>0</v>
      </c>
      <c r="CO255" s="37">
        <f>IF(AND(MOD('935'!$K255,10)&gt;0,MOD('935'!$K255,1000)&gt;1),'Charging rates'!$F$29*$AZ255/(1+'DNO totals'!$F$60)*$CJ255,0)</f>
        <v>0</v>
      </c>
      <c r="CP255" s="37">
        <f>IF(MOD('935'!$K255,1000)=1,'Charging rates'!$G$29*$AZ255/(1+'DNO totals'!$G$60)*$CK255,0)</f>
        <v>0</v>
      </c>
      <c r="CQ255" s="52">
        <f>$CL255+$CM255+$CN255+$CO255+$CP255</f>
        <v>0</v>
      </c>
      <c r="CR255" s="37">
        <f>IF('935'!$K255&gt;1000,'Charging rates'!$C$29*$AY255*$CG255,0)</f>
        <v>0</v>
      </c>
      <c r="CS255" s="37">
        <f>IF(MOD('935'!$K255,1000)&gt;100,'Charging rates'!$D$29*$AY255*$CH255,0)</f>
        <v>0</v>
      </c>
      <c r="CT255" s="37">
        <f>IF(MOD('935'!$K255,100)&gt;10,'Charging rates'!$E$29*$AY255*$CI255,0)</f>
        <v>0</v>
      </c>
      <c r="CU255" s="52">
        <f>$CR255+$CS255+$CT255</f>
        <v>0</v>
      </c>
      <c r="CV255" s="36">
        <f>100*(AV255*'935'!Q255*CA255)/'11'!B$16</f>
        <v>0</v>
      </c>
      <c r="CW255" s="36">
        <f>100/'11'!B$16*'Charging rates'!B$76*AY255</f>
        <v>0</v>
      </c>
      <c r="CX255" s="36">
        <f>IF(D255=0,0,(1-BY255/D255)*(CB255+IF('935'!Q255=0,0,(CC255*'935'!Q255*('11'!C$16-'935'!Y255)/('11'!B$16-'935'!X255)))))</f>
        <v>0</v>
      </c>
      <c r="CY255" s="36">
        <f>CW255+CE255</f>
        <v>0</v>
      </c>
      <c r="CZ255" s="49">
        <f>(CQ255+CU255)*D255</f>
        <v>0</v>
      </c>
      <c r="DA255" s="33">
        <f>D255*('Parameters'!B$21+J255)*IF('DNO totals'!B$323&lt;0,1,'935'!S255)</f>
        <v>0</v>
      </c>
      <c r="DB255" s="52">
        <f>IF('DNO totals'!B$323&lt;0,1,'935'!S255)*('Parameters'!B$21+J255)</f>
        <v>0</v>
      </c>
      <c r="DC255" s="37">
        <f>CY255+'Charging rates'!B$106*DB255*100/'11'!B$16</f>
        <v>0</v>
      </c>
      <c r="DD255" s="37">
        <f>DC255+'Charging rates'!B$116*('Parameters'!B$21+J255)*100/'11'!B$16*IF('DNO totals'!B$323&lt;0,1,'935'!S255)</f>
        <v>0</v>
      </c>
      <c r="DE255" s="37">
        <f>'Charging rates'!B$97*(CQ255+CU255)*100/'11'!B$16</f>
        <v>0</v>
      </c>
      <c r="DF255" s="36">
        <f>MAX(0-(CC255*J255*'11'!C$16/'11'!B$16),DD255+DE255)</f>
        <v>0</v>
      </c>
      <c r="DG255" s="37">
        <f>IF(BT255,IF(J255=0,CD255,MAX(0,MIN(CD255,CD255+(DF255/'935'!Q255*('11'!B$16-'935'!X255)/('11'!C$16-'935'!Y255))))),0)</f>
        <v>0</v>
      </c>
      <c r="DH255" s="36">
        <f>IF(BT255,MAX(0,DF255),0)</f>
        <v>0</v>
      </c>
      <c r="DI255" s="53">
        <f>DH255+CX255</f>
        <v>0</v>
      </c>
    </row>
    <row r="256" spans="1:113">
      <c r="A256" s="28">
        <v>156</v>
      </c>
      <c r="B256" s="48">
        <f>'935'!B256</f>
        <v>0</v>
      </c>
      <c r="C256" s="33">
        <f>OR('935'!E256&lt;&gt;"VOID",'935'!F256&lt;&gt;"VOID",'935'!G256&lt;&gt;"VOID")</f>
        <v>0</v>
      </c>
      <c r="D256" s="33">
        <f>IF('935'!C256="VOID",0,('935'!C256*(1-'935'!X256/'11'!B$16)))</f>
        <v>0</v>
      </c>
      <c r="E256" s="33">
        <f>IF('935'!D256="VOID",0,'935'!D256*(1-'935'!X256/'11'!B$16))</f>
        <v>0</v>
      </c>
      <c r="F256" s="33">
        <f>IF('935'!E256="VOID",0,'935'!E256*(1-'935'!X256/'11'!B$16))</f>
        <v>0</v>
      </c>
      <c r="G256" s="33">
        <f>IF('935'!F256="VOID",0,'935'!F256*(1-'935'!X256/'11'!B$16))</f>
        <v>0</v>
      </c>
      <c r="H256" s="33">
        <f>IF('935'!G256="VOID",0,'935'!G256*(1-'935'!X256/'11'!B$16))</f>
        <v>0</v>
      </c>
      <c r="I256" s="33">
        <f>F256+G256+H256</f>
        <v>0</v>
      </c>
      <c r="J256" s="37">
        <f>'935'!Q256*(1-'935'!Y256/'11'!C$16)/(1-'935'!X256/'11'!B$16)</f>
        <v>0</v>
      </c>
      <c r="K256" s="33">
        <f>IF(D256,'935'!H256*D256/(D256+E256+I256),0)</f>
        <v>0</v>
      </c>
      <c r="L256" s="33">
        <f>IF(I256,'935'!H256*I256/(D256+E256+I256),0)</f>
        <v>0</v>
      </c>
      <c r="M256" s="33">
        <f>K256*(1-'935'!X256/'11'!B$16)</f>
        <v>0</v>
      </c>
      <c r="N256" s="49">
        <f>L256*(1-'935'!X256/'11'!B$16)</f>
        <v>0</v>
      </c>
      <c r="O256" s="50">
        <f>MATCH('935'!J256,'913'!$B$6:$B$1205,0)</f>
        <v>0</v>
      </c>
      <c r="P256" s="50">
        <f>MATCH(INDEX('913'!$D$6:$D$1205,O256),'913'!$B$6:$B$1205,0)</f>
        <v>0</v>
      </c>
      <c r="Q256" s="50">
        <f>MATCH(INDEX('913'!$D$6:$D$1205,P256),'913'!$B$6:$B$1205,0)</f>
        <v>0</v>
      </c>
      <c r="R256" s="50">
        <f>MATCH(INDEX('913'!$D$6:$D$1205,Q256),'913'!$B$6:$B$1205,0)</f>
        <v>0</v>
      </c>
      <c r="S256" s="50">
        <f>MATCH(INDEX('913'!$D$6:$D$1205,R256),'913'!$B$6:$B$1205,0)</f>
        <v>0</v>
      </c>
      <c r="T256" s="50">
        <f>MATCH(INDEX('913'!$D$6:$D$1205,S256),'913'!$B$6:$B$1205,0)</f>
        <v>0</v>
      </c>
      <c r="U256" s="50">
        <f>MATCH(INDEX('913'!$D$6:$D$1205,T256),'913'!$B$6:$B$1205,0)</f>
        <v>0</v>
      </c>
      <c r="V256" s="51">
        <f>MATCH(INDEX('913'!$D$6:$D$1205,U256),'913'!$B$6:$B$1205,0)</f>
        <v>0</v>
      </c>
      <c r="W256" s="37">
        <f>IF(ISNUMBER(O256),MAX(0,INDEX('913'!$E$6:$E$1205,O256)),0)</f>
        <v>0</v>
      </c>
      <c r="X256" s="37">
        <f>IF(ISNUMBER(P256),MAX(0,INDEX('913'!$E$6:$E$1205,P256)),0)</f>
        <v>0</v>
      </c>
      <c r="Y256" s="37">
        <f>IF(ISNUMBER(Q256),MAX(0,INDEX('913'!$E$6:$E$1205,Q256)),0)</f>
        <v>0</v>
      </c>
      <c r="Z256" s="37">
        <f>IF(ISNUMBER(R256),MAX(0,INDEX('913'!$E$6:$E$1205,R256)),0)</f>
        <v>0</v>
      </c>
      <c r="AA256" s="37">
        <f>IF(ISNUMBER(S256),MAX(0,INDEX('913'!$E$6:$E$1205,S256)),0)</f>
        <v>0</v>
      </c>
      <c r="AB256" s="37">
        <f>IF(ISNUMBER(T256),MAX(0,INDEX('913'!$E$6:$E$1205,T256)),0)</f>
        <v>0</v>
      </c>
      <c r="AC256" s="37">
        <f>IF(ISNUMBER(U256),MAX(0,INDEX('913'!$E$6:$E$1205,U256)),0)</f>
        <v>0</v>
      </c>
      <c r="AD256" s="52">
        <f>IF(ISNUMBER(V256),MAX(0,INDEX('913'!$E$6:$E$1205,V256)),0)</f>
        <v>0</v>
      </c>
      <c r="AE256" s="37">
        <f>IF(ISNUMBER(O256),MAX(0,INDEX('913'!$F$6:$F$1205,O256)),0)</f>
        <v>0</v>
      </c>
      <c r="AF256" s="37">
        <f>IF(ISNUMBER(P256),MAX(0,INDEX('913'!$F$6:$F$1205,P256)),0)</f>
        <v>0</v>
      </c>
      <c r="AG256" s="37">
        <f>IF(ISNUMBER(Q256),MAX(0,INDEX('913'!$F$6:$F$1205,Q256)),0)</f>
        <v>0</v>
      </c>
      <c r="AH256" s="37">
        <f>IF(ISNUMBER(R256),MAX(0,INDEX('913'!$F$6:$F$1205,R256)),0)</f>
        <v>0</v>
      </c>
      <c r="AI256" s="37">
        <f>IF(ISNUMBER(S256),MAX(0,INDEX('913'!$F$6:$F$1205,S256)),0)</f>
        <v>0</v>
      </c>
      <c r="AJ256" s="37">
        <f>IF(ISNUMBER(T256),MAX(0,INDEX('913'!$F$6:$F$1205,T256)),0)</f>
        <v>0</v>
      </c>
      <c r="AK256" s="37">
        <f>IF(ISNUMBER(U256),MAX(0,INDEX('913'!$F$6:$F$1205,U256)),0)</f>
        <v>0</v>
      </c>
      <c r="AL256" s="37">
        <f>IF(ISNUMBER(V256),MAX(0,INDEX('913'!$F$6:$F$1205,V256)),0)</f>
        <v>0</v>
      </c>
      <c r="AM256" s="33">
        <f>IF(ISNUMBER(O256),SQRT(INDEX('913'!$I$6:$I$1205,O256)^2+INDEX('913'!$J$6:$J$1205,O256)^2),0)</f>
        <v>0</v>
      </c>
      <c r="AN256" s="33">
        <f>IF(ISNUMBER(P256),SQRT(INDEX('913'!$I$6:$I$1205,P256)^2+INDEX('913'!$J$6:$J$1205,P256)^2),0)</f>
        <v>0</v>
      </c>
      <c r="AO256" s="33">
        <f>IF(ISNUMBER(Q256),SQRT(INDEX('913'!$I$6:$I$1205,Q256)^2+INDEX('913'!$J$6:$J$1205,Q256)^2),0)</f>
        <v>0</v>
      </c>
      <c r="AP256" s="33">
        <f>IF(ISNUMBER(R256),SQRT(INDEX('913'!$I$6:$I$1205,R256)^2+INDEX('913'!$J$6:$J$1205,R256)^2),0)</f>
        <v>0</v>
      </c>
      <c r="AQ256" s="33">
        <f>IF(ISNUMBER(S256),SQRT(INDEX('913'!$I$6:$I$1205,S256)^2+INDEX('913'!$J$6:$J$1205,S256)^2),0)</f>
        <v>0</v>
      </c>
      <c r="AR256" s="33">
        <f>IF(ISNUMBER(T256),SQRT(INDEX('913'!$I$6:$I$1205,T256)^2+INDEX('913'!$J$6:$J$1205,T256)^2),0)</f>
        <v>0</v>
      </c>
      <c r="AS256" s="33">
        <f>IF(ISNUMBER(U256),SQRT(INDEX('913'!$I$6:$I$1205,U256)^2+INDEX('913'!$J$6:$J$1205,U256)^2),0)</f>
        <v>0</v>
      </c>
      <c r="AT256" s="49">
        <f>IF(ISNUMBER(V256),SQRT(INDEX('913'!$I$6:$I$1205,V256)^2+INDEX('913'!$J$6:$J$1205,V256)^2),0)</f>
        <v>0</v>
      </c>
      <c r="AU256" s="37">
        <f>IF(AM256+AN256+AO256+AP256+AQ256+AR256+AS256+AT256=0,IF(COUNT(O256,P256,Q256,R256,S256,T256,U256,V256),(W256+X256+Y256+Z256+AA256+AB256+AC256+AD256)/COUNT(O256,P256,Q256,R256,S256,T256,U256,V256),0),(AM256*W256+AN256*X256+AO256*Y256+AP256*Z256+AQ256*AA256+AR256*AB256+AS256*AC256+AT256*AD256)/(AM256+AN256+AO256+AP256+AQ256+AR256+AS256+AT256))</f>
        <v>0</v>
      </c>
      <c r="AV256" s="37">
        <f>IF(AM256+AN256+AO256+AP256+AQ256+AR256+AS256+AT256=0,IF(COUNT(O256,P256,Q256,R256,S256,T256,U256,V256),(AE256+AF256+AG256+AH256+AI256+AJ256+AK256+AL256)/COUNT(O256,P256,Q256,R256,S256,T256,U256,V256),0),(AM256*AE256+AN256*AF256+AO256*AG256+AP256*AH256+AQ256*AI256+AR256*AJ256+AS256*AK256+AT256*AL256)/(AM256+AN256+AO256+AP256+AQ256+AR256+AS256+AT256))</f>
        <v>0</v>
      </c>
      <c r="AW256" s="52">
        <f>-100*'935'!W256*(AU256+AV256)/'11'!C$16</f>
        <v>0</v>
      </c>
      <c r="AX256" s="37">
        <f>INDEX('DNO totals'!$B$52:$G$52,IF('935'!K256,IF(MOD('935'!K256,1000),IF(MOD('935'!K256,100),IF(MOD('935'!K256,10),IF(MOD('935'!K256,1000)=1,6,5),4),3),2),1))</f>
        <v>0</v>
      </c>
      <c r="AY256" s="52">
        <f>J256*AX256</f>
        <v>0</v>
      </c>
      <c r="AZ256" s="37">
        <f>AX256*'Parameters'!B$11</f>
        <v>0</v>
      </c>
      <c r="BA256" s="37">
        <f>IF('935'!$K256=1000,'Charging rates'!$C$29*$AZ256/(1+'DNO totals'!$C$60)*'935'!$L256,0)</f>
        <v>0</v>
      </c>
      <c r="BB256" s="37">
        <f>IF(MOD('935'!$K256,1000)=100,'Charging rates'!$D$29*$AZ256/(1+'DNO totals'!$D$60)*'935'!$M256,0)</f>
        <v>0</v>
      </c>
      <c r="BC256" s="37">
        <f>IF(MOD('935'!$K256,100)=10,'Charging rates'!$E$29*$AZ256/(1+'DNO totals'!$E$60)*'935'!$N256,0)</f>
        <v>0</v>
      </c>
      <c r="BD256" s="37">
        <f>IF(AND(MOD('935'!$K256,10)&gt;0,MOD('935'!$K256,1000)&gt;1),'Charging rates'!$F$29*$AZ256/(1+'DNO totals'!$F$60)*'935'!$O256,0)</f>
        <v>0</v>
      </c>
      <c r="BE256" s="37">
        <f>IF(MOD('935'!$K256,1000)=1,'Charging rates'!$G$29*$AZ256/(1+'DNO totals'!$G$60)*'935'!$P256,0)</f>
        <v>0</v>
      </c>
      <c r="BF256" s="37">
        <f>IF('935'!$K256&gt;1000,'Charging rates'!$C$29*$AY256*'935'!$L256,0)</f>
        <v>0</v>
      </c>
      <c r="BG256" s="37">
        <f>IF(MOD('935'!$K256,1000)&gt;100,'Charging rates'!$D$29*$AY256*'935'!$M256,0)</f>
        <v>0</v>
      </c>
      <c r="BH256" s="37">
        <f>IF(MOD('935'!$K256,100)&gt;10,'Charging rates'!$E$29*$AY256*'935'!$N256,0)</f>
        <v>0</v>
      </c>
      <c r="BI256" s="37">
        <f>$BA256+$BB256+$BC256+$BD256+$BE256</f>
        <v>0</v>
      </c>
      <c r="BJ256" s="52">
        <f>$BF256+$BG256+$BH256</f>
        <v>0</v>
      </c>
      <c r="BK256" s="37">
        <f>AW256*(1+'Charging rates'!B$42+0.6*'Charging rates'!B$67+'Charging rates'!B$54)-100*'Charging rates'!B$76/'11'!C$16*'935'!W256</f>
        <v>0</v>
      </c>
      <c r="BL256" s="37">
        <f>IF(I256,BK256*I256/(I256+E256),0)</f>
        <v>0</v>
      </c>
      <c r="BM256" s="52">
        <f>ROUND(BL256,3)</f>
        <v>0</v>
      </c>
      <c r="BN256" s="33">
        <f>IF('935'!V256="VOID",0,'935'!V256*(1-'935'!X256/'11'!B$16))</f>
        <v>0</v>
      </c>
      <c r="BO256" s="36">
        <f>IF(I256,-100*'Charging rates'!B$76/'11'!B$16*BN256/I256,0)</f>
        <v>0</v>
      </c>
      <c r="BP256" s="36">
        <f>IF(C256,'DNO totals'!B$171,0)</f>
        <v>0</v>
      </c>
      <c r="BQ256" s="36">
        <f>ROUND(BP256,2)</f>
        <v>0</v>
      </c>
      <c r="BR256" s="36">
        <f>IF(C256,(BP256+BO256),0)</f>
        <v>0</v>
      </c>
      <c r="BS256" s="53">
        <f>ROUND(BR256,2)</f>
        <v>0</v>
      </c>
      <c r="BT256" s="33">
        <f>'935'!C256&lt;&gt;"VOID"</f>
        <v>0</v>
      </c>
      <c r="BU256" s="36">
        <f>IF(BT256,(100/'11'!B$16*K256*((1-'935'!I256)*'Charging rates'!B$42+'Charging rates'!B$54)),0)</f>
        <v>0</v>
      </c>
      <c r="BV256" s="36">
        <f>100/'11'!B$16*N256*('Charging rates'!B$42+'Charging rates'!B$54)</f>
        <v>0</v>
      </c>
      <c r="BW256" s="36">
        <f>100/'11'!B$16*L256*('Charging rates'!B$42+'Charging rates'!B$54)</f>
        <v>0</v>
      </c>
      <c r="BX256" s="53">
        <f>ROUND(BW256,2)</f>
        <v>0</v>
      </c>
      <c r="BY256" s="33">
        <f>D256-('935'!T256*(1-'935'!X256/'11'!B$16))</f>
        <v>0</v>
      </c>
      <c r="BZ256" s="33">
        <f>0-IF(ISNUMBER(O256),INDEX('913'!$I$6:$I$1205,O256),0)-IF(ISNUMBER(P256),INDEX('913'!$I$6:$I$1205,P256),0)-IF(ISNUMBER(Q256),INDEX('913'!$I$6:$I$1205,Q256),0)-IF(ISNUMBER(R256),INDEX('913'!$I$6:$I$1205,R256),0)-IF(ISNUMBER(S256),INDEX('913'!$I$6:$I$1205,S256),0)-IF(ISNUMBER(T256),INDEX('913'!$I$6:$I$1205,T256),0)-IF(ISNUMBER(U256),INDEX('913'!$I$6:$I$1205,U256),0)-IF(ISNUMBER(V256),INDEX('913'!$I$6:$I$1205,V256),0)</f>
        <v>0</v>
      </c>
      <c r="CA256" s="37">
        <f>IF(BZ256=0,1,MAX(1,SQRT(BZ256^2+(IF(ISNUMBER(O256),INDEX('913'!$J$6:$J$1205,O256),0)+IF(ISNUMBER(P256),INDEX('913'!$J$6:$J$1205,P256),0)+IF(ISNUMBER(Q256),INDEX('913'!$J$6:$J$1205,Q256),0)+IF(ISNUMBER(R256),INDEX('913'!$J$6:$J$1205,R256),0)+IF(ISNUMBER(S256),INDEX('913'!$J$6:$J$1205,S256),0)+IF(ISNUMBER(T256),INDEX('913'!$J$6:$J$1205,T256),0)+IF(ISNUMBER(U256),INDEX('913'!$J$6:$J$1205,U256),0)+IF(ISNUMBER(V256),INDEX('913'!$J$6:$J$1205,V256),0))^2)/BZ256))</f>
        <v>0</v>
      </c>
      <c r="CB256" s="36">
        <f>100*AU256/'11'!B$16</f>
        <v>0</v>
      </c>
      <c r="CC256" s="37">
        <f>100*(AV256*CA256)/'11'!C$16</f>
        <v>0</v>
      </c>
      <c r="CD256" s="37">
        <f>IF(D256=0,1,BY256/D256)*CC256</f>
        <v>0</v>
      </c>
      <c r="CE256" s="36">
        <f>IF(D256=0,1,BY256/D256)*CB256</f>
        <v>0</v>
      </c>
      <c r="CF256" s="54">
        <f>'11'!C$16-'935'!Y256</f>
        <v>0</v>
      </c>
      <c r="CG256" s="37">
        <f>MAX('DNO totals'!B$312+0,MIN('935'!L256+0,'DNO totals'!B$304+0))</f>
        <v>0</v>
      </c>
      <c r="CH256" s="37">
        <f>MAX('DNO totals'!C$312+0,MIN('935'!M256+0,'DNO totals'!C$304+0))</f>
        <v>0</v>
      </c>
      <c r="CI256" s="37">
        <f>MAX('DNO totals'!D$312+0,MIN('935'!N256+0,'DNO totals'!D$304+0))</f>
        <v>0</v>
      </c>
      <c r="CJ256" s="37">
        <f>MAX('DNO totals'!E$312+0,MIN('935'!O256+0,'DNO totals'!E$304+0))</f>
        <v>0</v>
      </c>
      <c r="CK256" s="52">
        <f>MAX('DNO totals'!F$312+0,MIN('935'!P256+0,'DNO totals'!F$304+0))</f>
        <v>0</v>
      </c>
      <c r="CL256" s="37">
        <f>IF('935'!$K256=1000,'Charging rates'!$C$29*$AZ256/(1+'DNO totals'!$C$60)*$CG256,0)</f>
        <v>0</v>
      </c>
      <c r="CM256" s="37">
        <f>IF(MOD('935'!$K256,1000)=100,'Charging rates'!$D$29*$AZ256/(1+'DNO totals'!$D$60)*$CH256,0)</f>
        <v>0</v>
      </c>
      <c r="CN256" s="37">
        <f>IF(MOD('935'!$K256,100)=10,'Charging rates'!$E$29*$AZ256/(1+'DNO totals'!$E$60)*$CI256,0)</f>
        <v>0</v>
      </c>
      <c r="CO256" s="37">
        <f>IF(AND(MOD('935'!$K256,10)&gt;0,MOD('935'!$K256,1000)&gt;1),'Charging rates'!$F$29*$AZ256/(1+'DNO totals'!$F$60)*$CJ256,0)</f>
        <v>0</v>
      </c>
      <c r="CP256" s="37">
        <f>IF(MOD('935'!$K256,1000)=1,'Charging rates'!$G$29*$AZ256/(1+'DNO totals'!$G$60)*$CK256,0)</f>
        <v>0</v>
      </c>
      <c r="CQ256" s="52">
        <f>$CL256+$CM256+$CN256+$CO256+$CP256</f>
        <v>0</v>
      </c>
      <c r="CR256" s="37">
        <f>IF('935'!$K256&gt;1000,'Charging rates'!$C$29*$AY256*$CG256,0)</f>
        <v>0</v>
      </c>
      <c r="CS256" s="37">
        <f>IF(MOD('935'!$K256,1000)&gt;100,'Charging rates'!$D$29*$AY256*$CH256,0)</f>
        <v>0</v>
      </c>
      <c r="CT256" s="37">
        <f>IF(MOD('935'!$K256,100)&gt;10,'Charging rates'!$E$29*$AY256*$CI256,0)</f>
        <v>0</v>
      </c>
      <c r="CU256" s="52">
        <f>$CR256+$CS256+$CT256</f>
        <v>0</v>
      </c>
      <c r="CV256" s="36">
        <f>100*(AV256*'935'!Q256*CA256)/'11'!B$16</f>
        <v>0</v>
      </c>
      <c r="CW256" s="36">
        <f>100/'11'!B$16*'Charging rates'!B$76*AY256</f>
        <v>0</v>
      </c>
      <c r="CX256" s="36">
        <f>IF(D256=0,0,(1-BY256/D256)*(CB256+IF('935'!Q256=0,0,(CC256*'935'!Q256*('11'!C$16-'935'!Y256)/('11'!B$16-'935'!X256)))))</f>
        <v>0</v>
      </c>
      <c r="CY256" s="36">
        <f>CW256+CE256</f>
        <v>0</v>
      </c>
      <c r="CZ256" s="49">
        <f>(CQ256+CU256)*D256</f>
        <v>0</v>
      </c>
      <c r="DA256" s="33">
        <f>D256*('Parameters'!B$21+J256)*IF('DNO totals'!B$323&lt;0,1,'935'!S256)</f>
        <v>0</v>
      </c>
      <c r="DB256" s="52">
        <f>IF('DNO totals'!B$323&lt;0,1,'935'!S256)*('Parameters'!B$21+J256)</f>
        <v>0</v>
      </c>
      <c r="DC256" s="37">
        <f>CY256+'Charging rates'!B$106*DB256*100/'11'!B$16</f>
        <v>0</v>
      </c>
      <c r="DD256" s="37">
        <f>DC256+'Charging rates'!B$116*('Parameters'!B$21+J256)*100/'11'!B$16*IF('DNO totals'!B$323&lt;0,1,'935'!S256)</f>
        <v>0</v>
      </c>
      <c r="DE256" s="37">
        <f>'Charging rates'!B$97*(CQ256+CU256)*100/'11'!B$16</f>
        <v>0</v>
      </c>
      <c r="DF256" s="36">
        <f>MAX(0-(CC256*J256*'11'!C$16/'11'!B$16),DD256+DE256)</f>
        <v>0</v>
      </c>
      <c r="DG256" s="37">
        <f>IF(BT256,IF(J256=0,CD256,MAX(0,MIN(CD256,CD256+(DF256/'935'!Q256*('11'!B$16-'935'!X256)/('11'!C$16-'935'!Y256))))),0)</f>
        <v>0</v>
      </c>
      <c r="DH256" s="36">
        <f>IF(BT256,MAX(0,DF256),0)</f>
        <v>0</v>
      </c>
      <c r="DI256" s="53">
        <f>DH256+CX256</f>
        <v>0</v>
      </c>
    </row>
    <row r="257" spans="1:113">
      <c r="A257" s="28">
        <v>157</v>
      </c>
      <c r="B257" s="48">
        <f>'935'!B257</f>
        <v>0</v>
      </c>
      <c r="C257" s="33">
        <f>OR('935'!E257&lt;&gt;"VOID",'935'!F257&lt;&gt;"VOID",'935'!G257&lt;&gt;"VOID")</f>
        <v>0</v>
      </c>
      <c r="D257" s="33">
        <f>IF('935'!C257="VOID",0,('935'!C257*(1-'935'!X257/'11'!B$16)))</f>
        <v>0</v>
      </c>
      <c r="E257" s="33">
        <f>IF('935'!D257="VOID",0,'935'!D257*(1-'935'!X257/'11'!B$16))</f>
        <v>0</v>
      </c>
      <c r="F257" s="33">
        <f>IF('935'!E257="VOID",0,'935'!E257*(1-'935'!X257/'11'!B$16))</f>
        <v>0</v>
      </c>
      <c r="G257" s="33">
        <f>IF('935'!F257="VOID",0,'935'!F257*(1-'935'!X257/'11'!B$16))</f>
        <v>0</v>
      </c>
      <c r="H257" s="33">
        <f>IF('935'!G257="VOID",0,'935'!G257*(1-'935'!X257/'11'!B$16))</f>
        <v>0</v>
      </c>
      <c r="I257" s="33">
        <f>F257+G257+H257</f>
        <v>0</v>
      </c>
      <c r="J257" s="37">
        <f>'935'!Q257*(1-'935'!Y257/'11'!C$16)/(1-'935'!X257/'11'!B$16)</f>
        <v>0</v>
      </c>
      <c r="K257" s="33">
        <f>IF(D257,'935'!H257*D257/(D257+E257+I257),0)</f>
        <v>0</v>
      </c>
      <c r="L257" s="33">
        <f>IF(I257,'935'!H257*I257/(D257+E257+I257),0)</f>
        <v>0</v>
      </c>
      <c r="M257" s="33">
        <f>K257*(1-'935'!X257/'11'!B$16)</f>
        <v>0</v>
      </c>
      <c r="N257" s="49">
        <f>L257*(1-'935'!X257/'11'!B$16)</f>
        <v>0</v>
      </c>
      <c r="O257" s="50">
        <f>MATCH('935'!J257,'913'!$B$6:$B$1205,0)</f>
        <v>0</v>
      </c>
      <c r="P257" s="50">
        <f>MATCH(INDEX('913'!$D$6:$D$1205,O257),'913'!$B$6:$B$1205,0)</f>
        <v>0</v>
      </c>
      <c r="Q257" s="50">
        <f>MATCH(INDEX('913'!$D$6:$D$1205,P257),'913'!$B$6:$B$1205,0)</f>
        <v>0</v>
      </c>
      <c r="R257" s="50">
        <f>MATCH(INDEX('913'!$D$6:$D$1205,Q257),'913'!$B$6:$B$1205,0)</f>
        <v>0</v>
      </c>
      <c r="S257" s="50">
        <f>MATCH(INDEX('913'!$D$6:$D$1205,R257),'913'!$B$6:$B$1205,0)</f>
        <v>0</v>
      </c>
      <c r="T257" s="50">
        <f>MATCH(INDEX('913'!$D$6:$D$1205,S257),'913'!$B$6:$B$1205,0)</f>
        <v>0</v>
      </c>
      <c r="U257" s="50">
        <f>MATCH(INDEX('913'!$D$6:$D$1205,T257),'913'!$B$6:$B$1205,0)</f>
        <v>0</v>
      </c>
      <c r="V257" s="51">
        <f>MATCH(INDEX('913'!$D$6:$D$1205,U257),'913'!$B$6:$B$1205,0)</f>
        <v>0</v>
      </c>
      <c r="W257" s="37">
        <f>IF(ISNUMBER(O257),MAX(0,INDEX('913'!$E$6:$E$1205,O257)),0)</f>
        <v>0</v>
      </c>
      <c r="X257" s="37">
        <f>IF(ISNUMBER(P257),MAX(0,INDEX('913'!$E$6:$E$1205,P257)),0)</f>
        <v>0</v>
      </c>
      <c r="Y257" s="37">
        <f>IF(ISNUMBER(Q257),MAX(0,INDEX('913'!$E$6:$E$1205,Q257)),0)</f>
        <v>0</v>
      </c>
      <c r="Z257" s="37">
        <f>IF(ISNUMBER(R257),MAX(0,INDEX('913'!$E$6:$E$1205,R257)),0)</f>
        <v>0</v>
      </c>
      <c r="AA257" s="37">
        <f>IF(ISNUMBER(S257),MAX(0,INDEX('913'!$E$6:$E$1205,S257)),0)</f>
        <v>0</v>
      </c>
      <c r="AB257" s="37">
        <f>IF(ISNUMBER(T257),MAX(0,INDEX('913'!$E$6:$E$1205,T257)),0)</f>
        <v>0</v>
      </c>
      <c r="AC257" s="37">
        <f>IF(ISNUMBER(U257),MAX(0,INDEX('913'!$E$6:$E$1205,U257)),0)</f>
        <v>0</v>
      </c>
      <c r="AD257" s="52">
        <f>IF(ISNUMBER(V257),MAX(0,INDEX('913'!$E$6:$E$1205,V257)),0)</f>
        <v>0</v>
      </c>
      <c r="AE257" s="37">
        <f>IF(ISNUMBER(O257),MAX(0,INDEX('913'!$F$6:$F$1205,O257)),0)</f>
        <v>0</v>
      </c>
      <c r="AF257" s="37">
        <f>IF(ISNUMBER(P257),MAX(0,INDEX('913'!$F$6:$F$1205,P257)),0)</f>
        <v>0</v>
      </c>
      <c r="AG257" s="37">
        <f>IF(ISNUMBER(Q257),MAX(0,INDEX('913'!$F$6:$F$1205,Q257)),0)</f>
        <v>0</v>
      </c>
      <c r="AH257" s="37">
        <f>IF(ISNUMBER(R257),MAX(0,INDEX('913'!$F$6:$F$1205,R257)),0)</f>
        <v>0</v>
      </c>
      <c r="AI257" s="37">
        <f>IF(ISNUMBER(S257),MAX(0,INDEX('913'!$F$6:$F$1205,S257)),0)</f>
        <v>0</v>
      </c>
      <c r="AJ257" s="37">
        <f>IF(ISNUMBER(T257),MAX(0,INDEX('913'!$F$6:$F$1205,T257)),0)</f>
        <v>0</v>
      </c>
      <c r="AK257" s="37">
        <f>IF(ISNUMBER(U257),MAX(0,INDEX('913'!$F$6:$F$1205,U257)),0)</f>
        <v>0</v>
      </c>
      <c r="AL257" s="37">
        <f>IF(ISNUMBER(V257),MAX(0,INDEX('913'!$F$6:$F$1205,V257)),0)</f>
        <v>0</v>
      </c>
      <c r="AM257" s="33">
        <f>IF(ISNUMBER(O257),SQRT(INDEX('913'!$I$6:$I$1205,O257)^2+INDEX('913'!$J$6:$J$1205,O257)^2),0)</f>
        <v>0</v>
      </c>
      <c r="AN257" s="33">
        <f>IF(ISNUMBER(P257),SQRT(INDEX('913'!$I$6:$I$1205,P257)^2+INDEX('913'!$J$6:$J$1205,P257)^2),0)</f>
        <v>0</v>
      </c>
      <c r="AO257" s="33">
        <f>IF(ISNUMBER(Q257),SQRT(INDEX('913'!$I$6:$I$1205,Q257)^2+INDEX('913'!$J$6:$J$1205,Q257)^2),0)</f>
        <v>0</v>
      </c>
      <c r="AP257" s="33">
        <f>IF(ISNUMBER(R257),SQRT(INDEX('913'!$I$6:$I$1205,R257)^2+INDEX('913'!$J$6:$J$1205,R257)^2),0)</f>
        <v>0</v>
      </c>
      <c r="AQ257" s="33">
        <f>IF(ISNUMBER(S257),SQRT(INDEX('913'!$I$6:$I$1205,S257)^2+INDEX('913'!$J$6:$J$1205,S257)^2),0)</f>
        <v>0</v>
      </c>
      <c r="AR257" s="33">
        <f>IF(ISNUMBER(T257),SQRT(INDEX('913'!$I$6:$I$1205,T257)^2+INDEX('913'!$J$6:$J$1205,T257)^2),0)</f>
        <v>0</v>
      </c>
      <c r="AS257" s="33">
        <f>IF(ISNUMBER(U257),SQRT(INDEX('913'!$I$6:$I$1205,U257)^2+INDEX('913'!$J$6:$J$1205,U257)^2),0)</f>
        <v>0</v>
      </c>
      <c r="AT257" s="49">
        <f>IF(ISNUMBER(V257),SQRT(INDEX('913'!$I$6:$I$1205,V257)^2+INDEX('913'!$J$6:$J$1205,V257)^2),0)</f>
        <v>0</v>
      </c>
      <c r="AU257" s="37">
        <f>IF(AM257+AN257+AO257+AP257+AQ257+AR257+AS257+AT257=0,IF(COUNT(O257,P257,Q257,R257,S257,T257,U257,V257),(W257+X257+Y257+Z257+AA257+AB257+AC257+AD257)/COUNT(O257,P257,Q257,R257,S257,T257,U257,V257),0),(AM257*W257+AN257*X257+AO257*Y257+AP257*Z257+AQ257*AA257+AR257*AB257+AS257*AC257+AT257*AD257)/(AM257+AN257+AO257+AP257+AQ257+AR257+AS257+AT257))</f>
        <v>0</v>
      </c>
      <c r="AV257" s="37">
        <f>IF(AM257+AN257+AO257+AP257+AQ257+AR257+AS257+AT257=0,IF(COUNT(O257,P257,Q257,R257,S257,T257,U257,V257),(AE257+AF257+AG257+AH257+AI257+AJ257+AK257+AL257)/COUNT(O257,P257,Q257,R257,S257,T257,U257,V257),0),(AM257*AE257+AN257*AF257+AO257*AG257+AP257*AH257+AQ257*AI257+AR257*AJ257+AS257*AK257+AT257*AL257)/(AM257+AN257+AO257+AP257+AQ257+AR257+AS257+AT257))</f>
        <v>0</v>
      </c>
      <c r="AW257" s="52">
        <f>-100*'935'!W257*(AU257+AV257)/'11'!C$16</f>
        <v>0</v>
      </c>
      <c r="AX257" s="37">
        <f>INDEX('DNO totals'!$B$52:$G$52,IF('935'!K257,IF(MOD('935'!K257,1000),IF(MOD('935'!K257,100),IF(MOD('935'!K257,10),IF(MOD('935'!K257,1000)=1,6,5),4),3),2),1))</f>
        <v>0</v>
      </c>
      <c r="AY257" s="52">
        <f>J257*AX257</f>
        <v>0</v>
      </c>
      <c r="AZ257" s="37">
        <f>AX257*'Parameters'!B$11</f>
        <v>0</v>
      </c>
      <c r="BA257" s="37">
        <f>IF('935'!$K257=1000,'Charging rates'!$C$29*$AZ257/(1+'DNO totals'!$C$60)*'935'!$L257,0)</f>
        <v>0</v>
      </c>
      <c r="BB257" s="37">
        <f>IF(MOD('935'!$K257,1000)=100,'Charging rates'!$D$29*$AZ257/(1+'DNO totals'!$D$60)*'935'!$M257,0)</f>
        <v>0</v>
      </c>
      <c r="BC257" s="37">
        <f>IF(MOD('935'!$K257,100)=10,'Charging rates'!$E$29*$AZ257/(1+'DNO totals'!$E$60)*'935'!$N257,0)</f>
        <v>0</v>
      </c>
      <c r="BD257" s="37">
        <f>IF(AND(MOD('935'!$K257,10)&gt;0,MOD('935'!$K257,1000)&gt;1),'Charging rates'!$F$29*$AZ257/(1+'DNO totals'!$F$60)*'935'!$O257,0)</f>
        <v>0</v>
      </c>
      <c r="BE257" s="37">
        <f>IF(MOD('935'!$K257,1000)=1,'Charging rates'!$G$29*$AZ257/(1+'DNO totals'!$G$60)*'935'!$P257,0)</f>
        <v>0</v>
      </c>
      <c r="BF257" s="37">
        <f>IF('935'!$K257&gt;1000,'Charging rates'!$C$29*$AY257*'935'!$L257,0)</f>
        <v>0</v>
      </c>
      <c r="BG257" s="37">
        <f>IF(MOD('935'!$K257,1000)&gt;100,'Charging rates'!$D$29*$AY257*'935'!$M257,0)</f>
        <v>0</v>
      </c>
      <c r="BH257" s="37">
        <f>IF(MOD('935'!$K257,100)&gt;10,'Charging rates'!$E$29*$AY257*'935'!$N257,0)</f>
        <v>0</v>
      </c>
      <c r="BI257" s="37">
        <f>$BA257+$BB257+$BC257+$BD257+$BE257</f>
        <v>0</v>
      </c>
      <c r="BJ257" s="52">
        <f>$BF257+$BG257+$BH257</f>
        <v>0</v>
      </c>
      <c r="BK257" s="37">
        <f>AW257*(1+'Charging rates'!B$42+0.6*'Charging rates'!B$67+'Charging rates'!B$54)-100*'Charging rates'!B$76/'11'!C$16*'935'!W257</f>
        <v>0</v>
      </c>
      <c r="BL257" s="37">
        <f>IF(I257,BK257*I257/(I257+E257),0)</f>
        <v>0</v>
      </c>
      <c r="BM257" s="52">
        <f>ROUND(BL257,3)</f>
        <v>0</v>
      </c>
      <c r="BN257" s="33">
        <f>IF('935'!V257="VOID",0,'935'!V257*(1-'935'!X257/'11'!B$16))</f>
        <v>0</v>
      </c>
      <c r="BO257" s="36">
        <f>IF(I257,-100*'Charging rates'!B$76/'11'!B$16*BN257/I257,0)</f>
        <v>0</v>
      </c>
      <c r="BP257" s="36">
        <f>IF(C257,'DNO totals'!B$171,0)</f>
        <v>0</v>
      </c>
      <c r="BQ257" s="36">
        <f>ROUND(BP257,2)</f>
        <v>0</v>
      </c>
      <c r="BR257" s="36">
        <f>IF(C257,(BP257+BO257),0)</f>
        <v>0</v>
      </c>
      <c r="BS257" s="53">
        <f>ROUND(BR257,2)</f>
        <v>0</v>
      </c>
      <c r="BT257" s="33">
        <f>'935'!C257&lt;&gt;"VOID"</f>
        <v>0</v>
      </c>
      <c r="BU257" s="36">
        <f>IF(BT257,(100/'11'!B$16*K257*((1-'935'!I257)*'Charging rates'!B$42+'Charging rates'!B$54)),0)</f>
        <v>0</v>
      </c>
      <c r="BV257" s="36">
        <f>100/'11'!B$16*N257*('Charging rates'!B$42+'Charging rates'!B$54)</f>
        <v>0</v>
      </c>
      <c r="BW257" s="36">
        <f>100/'11'!B$16*L257*('Charging rates'!B$42+'Charging rates'!B$54)</f>
        <v>0</v>
      </c>
      <c r="BX257" s="53">
        <f>ROUND(BW257,2)</f>
        <v>0</v>
      </c>
      <c r="BY257" s="33">
        <f>D257-('935'!T257*(1-'935'!X257/'11'!B$16))</f>
        <v>0</v>
      </c>
      <c r="BZ257" s="33">
        <f>0-IF(ISNUMBER(O257),INDEX('913'!$I$6:$I$1205,O257),0)-IF(ISNUMBER(P257),INDEX('913'!$I$6:$I$1205,P257),0)-IF(ISNUMBER(Q257),INDEX('913'!$I$6:$I$1205,Q257),0)-IF(ISNUMBER(R257),INDEX('913'!$I$6:$I$1205,R257),0)-IF(ISNUMBER(S257),INDEX('913'!$I$6:$I$1205,S257),0)-IF(ISNUMBER(T257),INDEX('913'!$I$6:$I$1205,T257),0)-IF(ISNUMBER(U257),INDEX('913'!$I$6:$I$1205,U257),0)-IF(ISNUMBER(V257),INDEX('913'!$I$6:$I$1205,V257),0)</f>
        <v>0</v>
      </c>
      <c r="CA257" s="37">
        <f>IF(BZ257=0,1,MAX(1,SQRT(BZ257^2+(IF(ISNUMBER(O257),INDEX('913'!$J$6:$J$1205,O257),0)+IF(ISNUMBER(P257),INDEX('913'!$J$6:$J$1205,P257),0)+IF(ISNUMBER(Q257),INDEX('913'!$J$6:$J$1205,Q257),0)+IF(ISNUMBER(R257),INDEX('913'!$J$6:$J$1205,R257),0)+IF(ISNUMBER(S257),INDEX('913'!$J$6:$J$1205,S257),0)+IF(ISNUMBER(T257),INDEX('913'!$J$6:$J$1205,T257),0)+IF(ISNUMBER(U257),INDEX('913'!$J$6:$J$1205,U257),0)+IF(ISNUMBER(V257),INDEX('913'!$J$6:$J$1205,V257),0))^2)/BZ257))</f>
        <v>0</v>
      </c>
      <c r="CB257" s="36">
        <f>100*AU257/'11'!B$16</f>
        <v>0</v>
      </c>
      <c r="CC257" s="37">
        <f>100*(AV257*CA257)/'11'!C$16</f>
        <v>0</v>
      </c>
      <c r="CD257" s="37">
        <f>IF(D257=0,1,BY257/D257)*CC257</f>
        <v>0</v>
      </c>
      <c r="CE257" s="36">
        <f>IF(D257=0,1,BY257/D257)*CB257</f>
        <v>0</v>
      </c>
      <c r="CF257" s="54">
        <f>'11'!C$16-'935'!Y257</f>
        <v>0</v>
      </c>
      <c r="CG257" s="37">
        <f>MAX('DNO totals'!B$312+0,MIN('935'!L257+0,'DNO totals'!B$304+0))</f>
        <v>0</v>
      </c>
      <c r="CH257" s="37">
        <f>MAX('DNO totals'!C$312+0,MIN('935'!M257+0,'DNO totals'!C$304+0))</f>
        <v>0</v>
      </c>
      <c r="CI257" s="37">
        <f>MAX('DNO totals'!D$312+0,MIN('935'!N257+0,'DNO totals'!D$304+0))</f>
        <v>0</v>
      </c>
      <c r="CJ257" s="37">
        <f>MAX('DNO totals'!E$312+0,MIN('935'!O257+0,'DNO totals'!E$304+0))</f>
        <v>0</v>
      </c>
      <c r="CK257" s="52">
        <f>MAX('DNO totals'!F$312+0,MIN('935'!P257+0,'DNO totals'!F$304+0))</f>
        <v>0</v>
      </c>
      <c r="CL257" s="37">
        <f>IF('935'!$K257=1000,'Charging rates'!$C$29*$AZ257/(1+'DNO totals'!$C$60)*$CG257,0)</f>
        <v>0</v>
      </c>
      <c r="CM257" s="37">
        <f>IF(MOD('935'!$K257,1000)=100,'Charging rates'!$D$29*$AZ257/(1+'DNO totals'!$D$60)*$CH257,0)</f>
        <v>0</v>
      </c>
      <c r="CN257" s="37">
        <f>IF(MOD('935'!$K257,100)=10,'Charging rates'!$E$29*$AZ257/(1+'DNO totals'!$E$60)*$CI257,0)</f>
        <v>0</v>
      </c>
      <c r="CO257" s="37">
        <f>IF(AND(MOD('935'!$K257,10)&gt;0,MOD('935'!$K257,1000)&gt;1),'Charging rates'!$F$29*$AZ257/(1+'DNO totals'!$F$60)*$CJ257,0)</f>
        <v>0</v>
      </c>
      <c r="CP257" s="37">
        <f>IF(MOD('935'!$K257,1000)=1,'Charging rates'!$G$29*$AZ257/(1+'DNO totals'!$G$60)*$CK257,0)</f>
        <v>0</v>
      </c>
      <c r="CQ257" s="52">
        <f>$CL257+$CM257+$CN257+$CO257+$CP257</f>
        <v>0</v>
      </c>
      <c r="CR257" s="37">
        <f>IF('935'!$K257&gt;1000,'Charging rates'!$C$29*$AY257*$CG257,0)</f>
        <v>0</v>
      </c>
      <c r="CS257" s="37">
        <f>IF(MOD('935'!$K257,1000)&gt;100,'Charging rates'!$D$29*$AY257*$CH257,0)</f>
        <v>0</v>
      </c>
      <c r="CT257" s="37">
        <f>IF(MOD('935'!$K257,100)&gt;10,'Charging rates'!$E$29*$AY257*$CI257,0)</f>
        <v>0</v>
      </c>
      <c r="CU257" s="52">
        <f>$CR257+$CS257+$CT257</f>
        <v>0</v>
      </c>
      <c r="CV257" s="36">
        <f>100*(AV257*'935'!Q257*CA257)/'11'!B$16</f>
        <v>0</v>
      </c>
      <c r="CW257" s="36">
        <f>100/'11'!B$16*'Charging rates'!B$76*AY257</f>
        <v>0</v>
      </c>
      <c r="CX257" s="36">
        <f>IF(D257=0,0,(1-BY257/D257)*(CB257+IF('935'!Q257=0,0,(CC257*'935'!Q257*('11'!C$16-'935'!Y257)/('11'!B$16-'935'!X257)))))</f>
        <v>0</v>
      </c>
      <c r="CY257" s="36">
        <f>CW257+CE257</f>
        <v>0</v>
      </c>
      <c r="CZ257" s="49">
        <f>(CQ257+CU257)*D257</f>
        <v>0</v>
      </c>
      <c r="DA257" s="33">
        <f>D257*('Parameters'!B$21+J257)*IF('DNO totals'!B$323&lt;0,1,'935'!S257)</f>
        <v>0</v>
      </c>
      <c r="DB257" s="52">
        <f>IF('DNO totals'!B$323&lt;0,1,'935'!S257)*('Parameters'!B$21+J257)</f>
        <v>0</v>
      </c>
      <c r="DC257" s="37">
        <f>CY257+'Charging rates'!B$106*DB257*100/'11'!B$16</f>
        <v>0</v>
      </c>
      <c r="DD257" s="37">
        <f>DC257+'Charging rates'!B$116*('Parameters'!B$21+J257)*100/'11'!B$16*IF('DNO totals'!B$323&lt;0,1,'935'!S257)</f>
        <v>0</v>
      </c>
      <c r="DE257" s="37">
        <f>'Charging rates'!B$97*(CQ257+CU257)*100/'11'!B$16</f>
        <v>0</v>
      </c>
      <c r="DF257" s="36">
        <f>MAX(0-(CC257*J257*'11'!C$16/'11'!B$16),DD257+DE257)</f>
        <v>0</v>
      </c>
      <c r="DG257" s="37">
        <f>IF(BT257,IF(J257=0,CD257,MAX(0,MIN(CD257,CD257+(DF257/'935'!Q257*('11'!B$16-'935'!X257)/('11'!C$16-'935'!Y257))))),0)</f>
        <v>0</v>
      </c>
      <c r="DH257" s="36">
        <f>IF(BT257,MAX(0,DF257),0)</f>
        <v>0</v>
      </c>
      <c r="DI257" s="53">
        <f>DH257+CX257</f>
        <v>0</v>
      </c>
    </row>
    <row r="258" spans="1:113">
      <c r="A258" s="28">
        <v>158</v>
      </c>
      <c r="B258" s="48">
        <f>'935'!B258</f>
        <v>0</v>
      </c>
      <c r="C258" s="33">
        <f>OR('935'!E258&lt;&gt;"VOID",'935'!F258&lt;&gt;"VOID",'935'!G258&lt;&gt;"VOID")</f>
        <v>0</v>
      </c>
      <c r="D258" s="33">
        <f>IF('935'!C258="VOID",0,('935'!C258*(1-'935'!X258/'11'!B$16)))</f>
        <v>0</v>
      </c>
      <c r="E258" s="33">
        <f>IF('935'!D258="VOID",0,'935'!D258*(1-'935'!X258/'11'!B$16))</f>
        <v>0</v>
      </c>
      <c r="F258" s="33">
        <f>IF('935'!E258="VOID",0,'935'!E258*(1-'935'!X258/'11'!B$16))</f>
        <v>0</v>
      </c>
      <c r="G258" s="33">
        <f>IF('935'!F258="VOID",0,'935'!F258*(1-'935'!X258/'11'!B$16))</f>
        <v>0</v>
      </c>
      <c r="H258" s="33">
        <f>IF('935'!G258="VOID",0,'935'!G258*(1-'935'!X258/'11'!B$16))</f>
        <v>0</v>
      </c>
      <c r="I258" s="33">
        <f>F258+G258+H258</f>
        <v>0</v>
      </c>
      <c r="J258" s="37">
        <f>'935'!Q258*(1-'935'!Y258/'11'!C$16)/(1-'935'!X258/'11'!B$16)</f>
        <v>0</v>
      </c>
      <c r="K258" s="33">
        <f>IF(D258,'935'!H258*D258/(D258+E258+I258),0)</f>
        <v>0</v>
      </c>
      <c r="L258" s="33">
        <f>IF(I258,'935'!H258*I258/(D258+E258+I258),0)</f>
        <v>0</v>
      </c>
      <c r="M258" s="33">
        <f>K258*(1-'935'!X258/'11'!B$16)</f>
        <v>0</v>
      </c>
      <c r="N258" s="49">
        <f>L258*(1-'935'!X258/'11'!B$16)</f>
        <v>0</v>
      </c>
      <c r="O258" s="50">
        <f>MATCH('935'!J258,'913'!$B$6:$B$1205,0)</f>
        <v>0</v>
      </c>
      <c r="P258" s="50">
        <f>MATCH(INDEX('913'!$D$6:$D$1205,O258),'913'!$B$6:$B$1205,0)</f>
        <v>0</v>
      </c>
      <c r="Q258" s="50">
        <f>MATCH(INDEX('913'!$D$6:$D$1205,P258),'913'!$B$6:$B$1205,0)</f>
        <v>0</v>
      </c>
      <c r="R258" s="50">
        <f>MATCH(INDEX('913'!$D$6:$D$1205,Q258),'913'!$B$6:$B$1205,0)</f>
        <v>0</v>
      </c>
      <c r="S258" s="50">
        <f>MATCH(INDEX('913'!$D$6:$D$1205,R258),'913'!$B$6:$B$1205,0)</f>
        <v>0</v>
      </c>
      <c r="T258" s="50">
        <f>MATCH(INDEX('913'!$D$6:$D$1205,S258),'913'!$B$6:$B$1205,0)</f>
        <v>0</v>
      </c>
      <c r="U258" s="50">
        <f>MATCH(INDEX('913'!$D$6:$D$1205,T258),'913'!$B$6:$B$1205,0)</f>
        <v>0</v>
      </c>
      <c r="V258" s="51">
        <f>MATCH(INDEX('913'!$D$6:$D$1205,U258),'913'!$B$6:$B$1205,0)</f>
        <v>0</v>
      </c>
      <c r="W258" s="37">
        <f>IF(ISNUMBER(O258),MAX(0,INDEX('913'!$E$6:$E$1205,O258)),0)</f>
        <v>0</v>
      </c>
      <c r="X258" s="37">
        <f>IF(ISNUMBER(P258),MAX(0,INDEX('913'!$E$6:$E$1205,P258)),0)</f>
        <v>0</v>
      </c>
      <c r="Y258" s="37">
        <f>IF(ISNUMBER(Q258),MAX(0,INDEX('913'!$E$6:$E$1205,Q258)),0)</f>
        <v>0</v>
      </c>
      <c r="Z258" s="37">
        <f>IF(ISNUMBER(R258),MAX(0,INDEX('913'!$E$6:$E$1205,R258)),0)</f>
        <v>0</v>
      </c>
      <c r="AA258" s="37">
        <f>IF(ISNUMBER(S258),MAX(0,INDEX('913'!$E$6:$E$1205,S258)),0)</f>
        <v>0</v>
      </c>
      <c r="AB258" s="37">
        <f>IF(ISNUMBER(T258),MAX(0,INDEX('913'!$E$6:$E$1205,T258)),0)</f>
        <v>0</v>
      </c>
      <c r="AC258" s="37">
        <f>IF(ISNUMBER(U258),MAX(0,INDEX('913'!$E$6:$E$1205,U258)),0)</f>
        <v>0</v>
      </c>
      <c r="AD258" s="52">
        <f>IF(ISNUMBER(V258),MAX(0,INDEX('913'!$E$6:$E$1205,V258)),0)</f>
        <v>0</v>
      </c>
      <c r="AE258" s="37">
        <f>IF(ISNUMBER(O258),MAX(0,INDEX('913'!$F$6:$F$1205,O258)),0)</f>
        <v>0</v>
      </c>
      <c r="AF258" s="37">
        <f>IF(ISNUMBER(P258),MAX(0,INDEX('913'!$F$6:$F$1205,P258)),0)</f>
        <v>0</v>
      </c>
      <c r="AG258" s="37">
        <f>IF(ISNUMBER(Q258),MAX(0,INDEX('913'!$F$6:$F$1205,Q258)),0)</f>
        <v>0</v>
      </c>
      <c r="AH258" s="37">
        <f>IF(ISNUMBER(R258),MAX(0,INDEX('913'!$F$6:$F$1205,R258)),0)</f>
        <v>0</v>
      </c>
      <c r="AI258" s="37">
        <f>IF(ISNUMBER(S258),MAX(0,INDEX('913'!$F$6:$F$1205,S258)),0)</f>
        <v>0</v>
      </c>
      <c r="AJ258" s="37">
        <f>IF(ISNUMBER(T258),MAX(0,INDEX('913'!$F$6:$F$1205,T258)),0)</f>
        <v>0</v>
      </c>
      <c r="AK258" s="37">
        <f>IF(ISNUMBER(U258),MAX(0,INDEX('913'!$F$6:$F$1205,U258)),0)</f>
        <v>0</v>
      </c>
      <c r="AL258" s="37">
        <f>IF(ISNUMBER(V258),MAX(0,INDEX('913'!$F$6:$F$1205,V258)),0)</f>
        <v>0</v>
      </c>
      <c r="AM258" s="33">
        <f>IF(ISNUMBER(O258),SQRT(INDEX('913'!$I$6:$I$1205,O258)^2+INDEX('913'!$J$6:$J$1205,O258)^2),0)</f>
        <v>0</v>
      </c>
      <c r="AN258" s="33">
        <f>IF(ISNUMBER(P258),SQRT(INDEX('913'!$I$6:$I$1205,P258)^2+INDEX('913'!$J$6:$J$1205,P258)^2),0)</f>
        <v>0</v>
      </c>
      <c r="AO258" s="33">
        <f>IF(ISNUMBER(Q258),SQRT(INDEX('913'!$I$6:$I$1205,Q258)^2+INDEX('913'!$J$6:$J$1205,Q258)^2),0)</f>
        <v>0</v>
      </c>
      <c r="AP258" s="33">
        <f>IF(ISNUMBER(R258),SQRT(INDEX('913'!$I$6:$I$1205,R258)^2+INDEX('913'!$J$6:$J$1205,R258)^2),0)</f>
        <v>0</v>
      </c>
      <c r="AQ258" s="33">
        <f>IF(ISNUMBER(S258),SQRT(INDEX('913'!$I$6:$I$1205,S258)^2+INDEX('913'!$J$6:$J$1205,S258)^2),0)</f>
        <v>0</v>
      </c>
      <c r="AR258" s="33">
        <f>IF(ISNUMBER(T258),SQRT(INDEX('913'!$I$6:$I$1205,T258)^2+INDEX('913'!$J$6:$J$1205,T258)^2),0)</f>
        <v>0</v>
      </c>
      <c r="AS258" s="33">
        <f>IF(ISNUMBER(U258),SQRT(INDEX('913'!$I$6:$I$1205,U258)^2+INDEX('913'!$J$6:$J$1205,U258)^2),0)</f>
        <v>0</v>
      </c>
      <c r="AT258" s="49">
        <f>IF(ISNUMBER(V258),SQRT(INDEX('913'!$I$6:$I$1205,V258)^2+INDEX('913'!$J$6:$J$1205,V258)^2),0)</f>
        <v>0</v>
      </c>
      <c r="AU258" s="37">
        <f>IF(AM258+AN258+AO258+AP258+AQ258+AR258+AS258+AT258=0,IF(COUNT(O258,P258,Q258,R258,S258,T258,U258,V258),(W258+X258+Y258+Z258+AA258+AB258+AC258+AD258)/COUNT(O258,P258,Q258,R258,S258,T258,U258,V258),0),(AM258*W258+AN258*X258+AO258*Y258+AP258*Z258+AQ258*AA258+AR258*AB258+AS258*AC258+AT258*AD258)/(AM258+AN258+AO258+AP258+AQ258+AR258+AS258+AT258))</f>
        <v>0</v>
      </c>
      <c r="AV258" s="37">
        <f>IF(AM258+AN258+AO258+AP258+AQ258+AR258+AS258+AT258=0,IF(COUNT(O258,P258,Q258,R258,S258,T258,U258,V258),(AE258+AF258+AG258+AH258+AI258+AJ258+AK258+AL258)/COUNT(O258,P258,Q258,R258,S258,T258,U258,V258),0),(AM258*AE258+AN258*AF258+AO258*AG258+AP258*AH258+AQ258*AI258+AR258*AJ258+AS258*AK258+AT258*AL258)/(AM258+AN258+AO258+AP258+AQ258+AR258+AS258+AT258))</f>
        <v>0</v>
      </c>
      <c r="AW258" s="52">
        <f>-100*'935'!W258*(AU258+AV258)/'11'!C$16</f>
        <v>0</v>
      </c>
      <c r="AX258" s="37">
        <f>INDEX('DNO totals'!$B$52:$G$52,IF('935'!K258,IF(MOD('935'!K258,1000),IF(MOD('935'!K258,100),IF(MOD('935'!K258,10),IF(MOD('935'!K258,1000)=1,6,5),4),3),2),1))</f>
        <v>0</v>
      </c>
      <c r="AY258" s="52">
        <f>J258*AX258</f>
        <v>0</v>
      </c>
      <c r="AZ258" s="37">
        <f>AX258*'Parameters'!B$11</f>
        <v>0</v>
      </c>
      <c r="BA258" s="37">
        <f>IF('935'!$K258=1000,'Charging rates'!$C$29*$AZ258/(1+'DNO totals'!$C$60)*'935'!$L258,0)</f>
        <v>0</v>
      </c>
      <c r="BB258" s="37">
        <f>IF(MOD('935'!$K258,1000)=100,'Charging rates'!$D$29*$AZ258/(1+'DNO totals'!$D$60)*'935'!$M258,0)</f>
        <v>0</v>
      </c>
      <c r="BC258" s="37">
        <f>IF(MOD('935'!$K258,100)=10,'Charging rates'!$E$29*$AZ258/(1+'DNO totals'!$E$60)*'935'!$N258,0)</f>
        <v>0</v>
      </c>
      <c r="BD258" s="37">
        <f>IF(AND(MOD('935'!$K258,10)&gt;0,MOD('935'!$K258,1000)&gt;1),'Charging rates'!$F$29*$AZ258/(1+'DNO totals'!$F$60)*'935'!$O258,0)</f>
        <v>0</v>
      </c>
      <c r="BE258" s="37">
        <f>IF(MOD('935'!$K258,1000)=1,'Charging rates'!$G$29*$AZ258/(1+'DNO totals'!$G$60)*'935'!$P258,0)</f>
        <v>0</v>
      </c>
      <c r="BF258" s="37">
        <f>IF('935'!$K258&gt;1000,'Charging rates'!$C$29*$AY258*'935'!$L258,0)</f>
        <v>0</v>
      </c>
      <c r="BG258" s="37">
        <f>IF(MOD('935'!$K258,1000)&gt;100,'Charging rates'!$D$29*$AY258*'935'!$M258,0)</f>
        <v>0</v>
      </c>
      <c r="BH258" s="37">
        <f>IF(MOD('935'!$K258,100)&gt;10,'Charging rates'!$E$29*$AY258*'935'!$N258,0)</f>
        <v>0</v>
      </c>
      <c r="BI258" s="37">
        <f>$BA258+$BB258+$BC258+$BD258+$BE258</f>
        <v>0</v>
      </c>
      <c r="BJ258" s="52">
        <f>$BF258+$BG258+$BH258</f>
        <v>0</v>
      </c>
      <c r="BK258" s="37">
        <f>AW258*(1+'Charging rates'!B$42+0.6*'Charging rates'!B$67+'Charging rates'!B$54)-100*'Charging rates'!B$76/'11'!C$16*'935'!W258</f>
        <v>0</v>
      </c>
      <c r="BL258" s="37">
        <f>IF(I258,BK258*I258/(I258+E258),0)</f>
        <v>0</v>
      </c>
      <c r="BM258" s="52">
        <f>ROUND(BL258,3)</f>
        <v>0</v>
      </c>
      <c r="BN258" s="33">
        <f>IF('935'!V258="VOID",0,'935'!V258*(1-'935'!X258/'11'!B$16))</f>
        <v>0</v>
      </c>
      <c r="BO258" s="36">
        <f>IF(I258,-100*'Charging rates'!B$76/'11'!B$16*BN258/I258,0)</f>
        <v>0</v>
      </c>
      <c r="BP258" s="36">
        <f>IF(C258,'DNO totals'!B$171,0)</f>
        <v>0</v>
      </c>
      <c r="BQ258" s="36">
        <f>ROUND(BP258,2)</f>
        <v>0</v>
      </c>
      <c r="BR258" s="36">
        <f>IF(C258,(BP258+BO258),0)</f>
        <v>0</v>
      </c>
      <c r="BS258" s="53">
        <f>ROUND(BR258,2)</f>
        <v>0</v>
      </c>
      <c r="BT258" s="33">
        <f>'935'!C258&lt;&gt;"VOID"</f>
        <v>0</v>
      </c>
      <c r="BU258" s="36">
        <f>IF(BT258,(100/'11'!B$16*K258*((1-'935'!I258)*'Charging rates'!B$42+'Charging rates'!B$54)),0)</f>
        <v>0</v>
      </c>
      <c r="BV258" s="36">
        <f>100/'11'!B$16*N258*('Charging rates'!B$42+'Charging rates'!B$54)</f>
        <v>0</v>
      </c>
      <c r="BW258" s="36">
        <f>100/'11'!B$16*L258*('Charging rates'!B$42+'Charging rates'!B$54)</f>
        <v>0</v>
      </c>
      <c r="BX258" s="53">
        <f>ROUND(BW258,2)</f>
        <v>0</v>
      </c>
      <c r="BY258" s="33">
        <f>D258-('935'!T258*(1-'935'!X258/'11'!B$16))</f>
        <v>0</v>
      </c>
      <c r="BZ258" s="33">
        <f>0-IF(ISNUMBER(O258),INDEX('913'!$I$6:$I$1205,O258),0)-IF(ISNUMBER(P258),INDEX('913'!$I$6:$I$1205,P258),0)-IF(ISNUMBER(Q258),INDEX('913'!$I$6:$I$1205,Q258),0)-IF(ISNUMBER(R258),INDEX('913'!$I$6:$I$1205,R258),0)-IF(ISNUMBER(S258),INDEX('913'!$I$6:$I$1205,S258),0)-IF(ISNUMBER(T258),INDEX('913'!$I$6:$I$1205,T258),0)-IF(ISNUMBER(U258),INDEX('913'!$I$6:$I$1205,U258),0)-IF(ISNUMBER(V258),INDEX('913'!$I$6:$I$1205,V258),0)</f>
        <v>0</v>
      </c>
      <c r="CA258" s="37">
        <f>IF(BZ258=0,1,MAX(1,SQRT(BZ258^2+(IF(ISNUMBER(O258),INDEX('913'!$J$6:$J$1205,O258),0)+IF(ISNUMBER(P258),INDEX('913'!$J$6:$J$1205,P258),0)+IF(ISNUMBER(Q258),INDEX('913'!$J$6:$J$1205,Q258),0)+IF(ISNUMBER(R258),INDEX('913'!$J$6:$J$1205,R258),0)+IF(ISNUMBER(S258),INDEX('913'!$J$6:$J$1205,S258),0)+IF(ISNUMBER(T258),INDEX('913'!$J$6:$J$1205,T258),0)+IF(ISNUMBER(U258),INDEX('913'!$J$6:$J$1205,U258),0)+IF(ISNUMBER(V258),INDEX('913'!$J$6:$J$1205,V258),0))^2)/BZ258))</f>
        <v>0</v>
      </c>
      <c r="CB258" s="36">
        <f>100*AU258/'11'!B$16</f>
        <v>0</v>
      </c>
      <c r="CC258" s="37">
        <f>100*(AV258*CA258)/'11'!C$16</f>
        <v>0</v>
      </c>
      <c r="CD258" s="37">
        <f>IF(D258=0,1,BY258/D258)*CC258</f>
        <v>0</v>
      </c>
      <c r="CE258" s="36">
        <f>IF(D258=0,1,BY258/D258)*CB258</f>
        <v>0</v>
      </c>
      <c r="CF258" s="54">
        <f>'11'!C$16-'935'!Y258</f>
        <v>0</v>
      </c>
      <c r="CG258" s="37">
        <f>MAX('DNO totals'!B$312+0,MIN('935'!L258+0,'DNO totals'!B$304+0))</f>
        <v>0</v>
      </c>
      <c r="CH258" s="37">
        <f>MAX('DNO totals'!C$312+0,MIN('935'!M258+0,'DNO totals'!C$304+0))</f>
        <v>0</v>
      </c>
      <c r="CI258" s="37">
        <f>MAX('DNO totals'!D$312+0,MIN('935'!N258+0,'DNO totals'!D$304+0))</f>
        <v>0</v>
      </c>
      <c r="CJ258" s="37">
        <f>MAX('DNO totals'!E$312+0,MIN('935'!O258+0,'DNO totals'!E$304+0))</f>
        <v>0</v>
      </c>
      <c r="CK258" s="52">
        <f>MAX('DNO totals'!F$312+0,MIN('935'!P258+0,'DNO totals'!F$304+0))</f>
        <v>0</v>
      </c>
      <c r="CL258" s="37">
        <f>IF('935'!$K258=1000,'Charging rates'!$C$29*$AZ258/(1+'DNO totals'!$C$60)*$CG258,0)</f>
        <v>0</v>
      </c>
      <c r="CM258" s="37">
        <f>IF(MOD('935'!$K258,1000)=100,'Charging rates'!$D$29*$AZ258/(1+'DNO totals'!$D$60)*$CH258,0)</f>
        <v>0</v>
      </c>
      <c r="CN258" s="37">
        <f>IF(MOD('935'!$K258,100)=10,'Charging rates'!$E$29*$AZ258/(1+'DNO totals'!$E$60)*$CI258,0)</f>
        <v>0</v>
      </c>
      <c r="CO258" s="37">
        <f>IF(AND(MOD('935'!$K258,10)&gt;0,MOD('935'!$K258,1000)&gt;1),'Charging rates'!$F$29*$AZ258/(1+'DNO totals'!$F$60)*$CJ258,0)</f>
        <v>0</v>
      </c>
      <c r="CP258" s="37">
        <f>IF(MOD('935'!$K258,1000)=1,'Charging rates'!$G$29*$AZ258/(1+'DNO totals'!$G$60)*$CK258,0)</f>
        <v>0</v>
      </c>
      <c r="CQ258" s="52">
        <f>$CL258+$CM258+$CN258+$CO258+$CP258</f>
        <v>0</v>
      </c>
      <c r="CR258" s="37">
        <f>IF('935'!$K258&gt;1000,'Charging rates'!$C$29*$AY258*$CG258,0)</f>
        <v>0</v>
      </c>
      <c r="CS258" s="37">
        <f>IF(MOD('935'!$K258,1000)&gt;100,'Charging rates'!$D$29*$AY258*$CH258,0)</f>
        <v>0</v>
      </c>
      <c r="CT258" s="37">
        <f>IF(MOD('935'!$K258,100)&gt;10,'Charging rates'!$E$29*$AY258*$CI258,0)</f>
        <v>0</v>
      </c>
      <c r="CU258" s="52">
        <f>$CR258+$CS258+$CT258</f>
        <v>0</v>
      </c>
      <c r="CV258" s="36">
        <f>100*(AV258*'935'!Q258*CA258)/'11'!B$16</f>
        <v>0</v>
      </c>
      <c r="CW258" s="36">
        <f>100/'11'!B$16*'Charging rates'!B$76*AY258</f>
        <v>0</v>
      </c>
      <c r="CX258" s="36">
        <f>IF(D258=0,0,(1-BY258/D258)*(CB258+IF('935'!Q258=0,0,(CC258*'935'!Q258*('11'!C$16-'935'!Y258)/('11'!B$16-'935'!X258)))))</f>
        <v>0</v>
      </c>
      <c r="CY258" s="36">
        <f>CW258+CE258</f>
        <v>0</v>
      </c>
      <c r="CZ258" s="49">
        <f>(CQ258+CU258)*D258</f>
        <v>0</v>
      </c>
      <c r="DA258" s="33">
        <f>D258*('Parameters'!B$21+J258)*IF('DNO totals'!B$323&lt;0,1,'935'!S258)</f>
        <v>0</v>
      </c>
      <c r="DB258" s="52">
        <f>IF('DNO totals'!B$323&lt;0,1,'935'!S258)*('Parameters'!B$21+J258)</f>
        <v>0</v>
      </c>
      <c r="DC258" s="37">
        <f>CY258+'Charging rates'!B$106*DB258*100/'11'!B$16</f>
        <v>0</v>
      </c>
      <c r="DD258" s="37">
        <f>DC258+'Charging rates'!B$116*('Parameters'!B$21+J258)*100/'11'!B$16*IF('DNO totals'!B$323&lt;0,1,'935'!S258)</f>
        <v>0</v>
      </c>
      <c r="DE258" s="37">
        <f>'Charging rates'!B$97*(CQ258+CU258)*100/'11'!B$16</f>
        <v>0</v>
      </c>
      <c r="DF258" s="36">
        <f>MAX(0-(CC258*J258*'11'!C$16/'11'!B$16),DD258+DE258)</f>
        <v>0</v>
      </c>
      <c r="DG258" s="37">
        <f>IF(BT258,IF(J258=0,CD258,MAX(0,MIN(CD258,CD258+(DF258/'935'!Q258*('11'!B$16-'935'!X258)/('11'!C$16-'935'!Y258))))),0)</f>
        <v>0</v>
      </c>
      <c r="DH258" s="36">
        <f>IF(BT258,MAX(0,DF258),0)</f>
        <v>0</v>
      </c>
      <c r="DI258" s="53">
        <f>DH258+CX258</f>
        <v>0</v>
      </c>
    </row>
    <row r="259" spans="1:113">
      <c r="A259" s="28">
        <v>159</v>
      </c>
      <c r="B259" s="48">
        <f>'935'!B259</f>
        <v>0</v>
      </c>
      <c r="C259" s="33">
        <f>OR('935'!E259&lt;&gt;"VOID",'935'!F259&lt;&gt;"VOID",'935'!G259&lt;&gt;"VOID")</f>
        <v>0</v>
      </c>
      <c r="D259" s="33">
        <f>IF('935'!C259="VOID",0,('935'!C259*(1-'935'!X259/'11'!B$16)))</f>
        <v>0</v>
      </c>
      <c r="E259" s="33">
        <f>IF('935'!D259="VOID",0,'935'!D259*(1-'935'!X259/'11'!B$16))</f>
        <v>0</v>
      </c>
      <c r="F259" s="33">
        <f>IF('935'!E259="VOID",0,'935'!E259*(1-'935'!X259/'11'!B$16))</f>
        <v>0</v>
      </c>
      <c r="G259" s="33">
        <f>IF('935'!F259="VOID",0,'935'!F259*(1-'935'!X259/'11'!B$16))</f>
        <v>0</v>
      </c>
      <c r="H259" s="33">
        <f>IF('935'!G259="VOID",0,'935'!G259*(1-'935'!X259/'11'!B$16))</f>
        <v>0</v>
      </c>
      <c r="I259" s="33">
        <f>F259+G259+H259</f>
        <v>0</v>
      </c>
      <c r="J259" s="37">
        <f>'935'!Q259*(1-'935'!Y259/'11'!C$16)/(1-'935'!X259/'11'!B$16)</f>
        <v>0</v>
      </c>
      <c r="K259" s="33">
        <f>IF(D259,'935'!H259*D259/(D259+E259+I259),0)</f>
        <v>0</v>
      </c>
      <c r="L259" s="33">
        <f>IF(I259,'935'!H259*I259/(D259+E259+I259),0)</f>
        <v>0</v>
      </c>
      <c r="M259" s="33">
        <f>K259*(1-'935'!X259/'11'!B$16)</f>
        <v>0</v>
      </c>
      <c r="N259" s="49">
        <f>L259*(1-'935'!X259/'11'!B$16)</f>
        <v>0</v>
      </c>
      <c r="O259" s="50">
        <f>MATCH('935'!J259,'913'!$B$6:$B$1205,0)</f>
        <v>0</v>
      </c>
      <c r="P259" s="50">
        <f>MATCH(INDEX('913'!$D$6:$D$1205,O259),'913'!$B$6:$B$1205,0)</f>
        <v>0</v>
      </c>
      <c r="Q259" s="50">
        <f>MATCH(INDEX('913'!$D$6:$D$1205,P259),'913'!$B$6:$B$1205,0)</f>
        <v>0</v>
      </c>
      <c r="R259" s="50">
        <f>MATCH(INDEX('913'!$D$6:$D$1205,Q259),'913'!$B$6:$B$1205,0)</f>
        <v>0</v>
      </c>
      <c r="S259" s="50">
        <f>MATCH(INDEX('913'!$D$6:$D$1205,R259),'913'!$B$6:$B$1205,0)</f>
        <v>0</v>
      </c>
      <c r="T259" s="50">
        <f>MATCH(INDEX('913'!$D$6:$D$1205,S259),'913'!$B$6:$B$1205,0)</f>
        <v>0</v>
      </c>
      <c r="U259" s="50">
        <f>MATCH(INDEX('913'!$D$6:$D$1205,T259),'913'!$B$6:$B$1205,0)</f>
        <v>0</v>
      </c>
      <c r="V259" s="51">
        <f>MATCH(INDEX('913'!$D$6:$D$1205,U259),'913'!$B$6:$B$1205,0)</f>
        <v>0</v>
      </c>
      <c r="W259" s="37">
        <f>IF(ISNUMBER(O259),MAX(0,INDEX('913'!$E$6:$E$1205,O259)),0)</f>
        <v>0</v>
      </c>
      <c r="X259" s="37">
        <f>IF(ISNUMBER(P259),MAX(0,INDEX('913'!$E$6:$E$1205,P259)),0)</f>
        <v>0</v>
      </c>
      <c r="Y259" s="37">
        <f>IF(ISNUMBER(Q259),MAX(0,INDEX('913'!$E$6:$E$1205,Q259)),0)</f>
        <v>0</v>
      </c>
      <c r="Z259" s="37">
        <f>IF(ISNUMBER(R259),MAX(0,INDEX('913'!$E$6:$E$1205,R259)),0)</f>
        <v>0</v>
      </c>
      <c r="AA259" s="37">
        <f>IF(ISNUMBER(S259),MAX(0,INDEX('913'!$E$6:$E$1205,S259)),0)</f>
        <v>0</v>
      </c>
      <c r="AB259" s="37">
        <f>IF(ISNUMBER(T259),MAX(0,INDEX('913'!$E$6:$E$1205,T259)),0)</f>
        <v>0</v>
      </c>
      <c r="AC259" s="37">
        <f>IF(ISNUMBER(U259),MAX(0,INDEX('913'!$E$6:$E$1205,U259)),0)</f>
        <v>0</v>
      </c>
      <c r="AD259" s="52">
        <f>IF(ISNUMBER(V259),MAX(0,INDEX('913'!$E$6:$E$1205,V259)),0)</f>
        <v>0</v>
      </c>
      <c r="AE259" s="37">
        <f>IF(ISNUMBER(O259),MAX(0,INDEX('913'!$F$6:$F$1205,O259)),0)</f>
        <v>0</v>
      </c>
      <c r="AF259" s="37">
        <f>IF(ISNUMBER(P259),MAX(0,INDEX('913'!$F$6:$F$1205,P259)),0)</f>
        <v>0</v>
      </c>
      <c r="AG259" s="37">
        <f>IF(ISNUMBER(Q259),MAX(0,INDEX('913'!$F$6:$F$1205,Q259)),0)</f>
        <v>0</v>
      </c>
      <c r="AH259" s="37">
        <f>IF(ISNUMBER(R259),MAX(0,INDEX('913'!$F$6:$F$1205,R259)),0)</f>
        <v>0</v>
      </c>
      <c r="AI259" s="37">
        <f>IF(ISNUMBER(S259),MAX(0,INDEX('913'!$F$6:$F$1205,S259)),0)</f>
        <v>0</v>
      </c>
      <c r="AJ259" s="37">
        <f>IF(ISNUMBER(T259),MAX(0,INDEX('913'!$F$6:$F$1205,T259)),0)</f>
        <v>0</v>
      </c>
      <c r="AK259" s="37">
        <f>IF(ISNUMBER(U259),MAX(0,INDEX('913'!$F$6:$F$1205,U259)),0)</f>
        <v>0</v>
      </c>
      <c r="AL259" s="37">
        <f>IF(ISNUMBER(V259),MAX(0,INDEX('913'!$F$6:$F$1205,V259)),0)</f>
        <v>0</v>
      </c>
      <c r="AM259" s="33">
        <f>IF(ISNUMBER(O259),SQRT(INDEX('913'!$I$6:$I$1205,O259)^2+INDEX('913'!$J$6:$J$1205,O259)^2),0)</f>
        <v>0</v>
      </c>
      <c r="AN259" s="33">
        <f>IF(ISNUMBER(P259),SQRT(INDEX('913'!$I$6:$I$1205,P259)^2+INDEX('913'!$J$6:$J$1205,P259)^2),0)</f>
        <v>0</v>
      </c>
      <c r="AO259" s="33">
        <f>IF(ISNUMBER(Q259),SQRT(INDEX('913'!$I$6:$I$1205,Q259)^2+INDEX('913'!$J$6:$J$1205,Q259)^2),0)</f>
        <v>0</v>
      </c>
      <c r="AP259" s="33">
        <f>IF(ISNUMBER(R259),SQRT(INDEX('913'!$I$6:$I$1205,R259)^2+INDEX('913'!$J$6:$J$1205,R259)^2),0)</f>
        <v>0</v>
      </c>
      <c r="AQ259" s="33">
        <f>IF(ISNUMBER(S259),SQRT(INDEX('913'!$I$6:$I$1205,S259)^2+INDEX('913'!$J$6:$J$1205,S259)^2),0)</f>
        <v>0</v>
      </c>
      <c r="AR259" s="33">
        <f>IF(ISNUMBER(T259),SQRT(INDEX('913'!$I$6:$I$1205,T259)^2+INDEX('913'!$J$6:$J$1205,T259)^2),0)</f>
        <v>0</v>
      </c>
      <c r="AS259" s="33">
        <f>IF(ISNUMBER(U259),SQRT(INDEX('913'!$I$6:$I$1205,U259)^2+INDEX('913'!$J$6:$J$1205,U259)^2),0)</f>
        <v>0</v>
      </c>
      <c r="AT259" s="49">
        <f>IF(ISNUMBER(V259),SQRT(INDEX('913'!$I$6:$I$1205,V259)^2+INDEX('913'!$J$6:$J$1205,V259)^2),0)</f>
        <v>0</v>
      </c>
      <c r="AU259" s="37">
        <f>IF(AM259+AN259+AO259+AP259+AQ259+AR259+AS259+AT259=0,IF(COUNT(O259,P259,Q259,R259,S259,T259,U259,V259),(W259+X259+Y259+Z259+AA259+AB259+AC259+AD259)/COUNT(O259,P259,Q259,R259,S259,T259,U259,V259),0),(AM259*W259+AN259*X259+AO259*Y259+AP259*Z259+AQ259*AA259+AR259*AB259+AS259*AC259+AT259*AD259)/(AM259+AN259+AO259+AP259+AQ259+AR259+AS259+AT259))</f>
        <v>0</v>
      </c>
      <c r="AV259" s="37">
        <f>IF(AM259+AN259+AO259+AP259+AQ259+AR259+AS259+AT259=0,IF(COUNT(O259,P259,Q259,R259,S259,T259,U259,V259),(AE259+AF259+AG259+AH259+AI259+AJ259+AK259+AL259)/COUNT(O259,P259,Q259,R259,S259,T259,U259,V259),0),(AM259*AE259+AN259*AF259+AO259*AG259+AP259*AH259+AQ259*AI259+AR259*AJ259+AS259*AK259+AT259*AL259)/(AM259+AN259+AO259+AP259+AQ259+AR259+AS259+AT259))</f>
        <v>0</v>
      </c>
      <c r="AW259" s="52">
        <f>-100*'935'!W259*(AU259+AV259)/'11'!C$16</f>
        <v>0</v>
      </c>
      <c r="AX259" s="37">
        <f>INDEX('DNO totals'!$B$52:$G$52,IF('935'!K259,IF(MOD('935'!K259,1000),IF(MOD('935'!K259,100),IF(MOD('935'!K259,10),IF(MOD('935'!K259,1000)=1,6,5),4),3),2),1))</f>
        <v>0</v>
      </c>
      <c r="AY259" s="52">
        <f>J259*AX259</f>
        <v>0</v>
      </c>
      <c r="AZ259" s="37">
        <f>AX259*'Parameters'!B$11</f>
        <v>0</v>
      </c>
      <c r="BA259" s="37">
        <f>IF('935'!$K259=1000,'Charging rates'!$C$29*$AZ259/(1+'DNO totals'!$C$60)*'935'!$L259,0)</f>
        <v>0</v>
      </c>
      <c r="BB259" s="37">
        <f>IF(MOD('935'!$K259,1000)=100,'Charging rates'!$D$29*$AZ259/(1+'DNO totals'!$D$60)*'935'!$M259,0)</f>
        <v>0</v>
      </c>
      <c r="BC259" s="37">
        <f>IF(MOD('935'!$K259,100)=10,'Charging rates'!$E$29*$AZ259/(1+'DNO totals'!$E$60)*'935'!$N259,0)</f>
        <v>0</v>
      </c>
      <c r="BD259" s="37">
        <f>IF(AND(MOD('935'!$K259,10)&gt;0,MOD('935'!$K259,1000)&gt;1),'Charging rates'!$F$29*$AZ259/(1+'DNO totals'!$F$60)*'935'!$O259,0)</f>
        <v>0</v>
      </c>
      <c r="BE259" s="37">
        <f>IF(MOD('935'!$K259,1000)=1,'Charging rates'!$G$29*$AZ259/(1+'DNO totals'!$G$60)*'935'!$P259,0)</f>
        <v>0</v>
      </c>
      <c r="BF259" s="37">
        <f>IF('935'!$K259&gt;1000,'Charging rates'!$C$29*$AY259*'935'!$L259,0)</f>
        <v>0</v>
      </c>
      <c r="BG259" s="37">
        <f>IF(MOD('935'!$K259,1000)&gt;100,'Charging rates'!$D$29*$AY259*'935'!$M259,0)</f>
        <v>0</v>
      </c>
      <c r="BH259" s="37">
        <f>IF(MOD('935'!$K259,100)&gt;10,'Charging rates'!$E$29*$AY259*'935'!$N259,0)</f>
        <v>0</v>
      </c>
      <c r="BI259" s="37">
        <f>$BA259+$BB259+$BC259+$BD259+$BE259</f>
        <v>0</v>
      </c>
      <c r="BJ259" s="52">
        <f>$BF259+$BG259+$BH259</f>
        <v>0</v>
      </c>
      <c r="BK259" s="37">
        <f>AW259*(1+'Charging rates'!B$42+0.6*'Charging rates'!B$67+'Charging rates'!B$54)-100*'Charging rates'!B$76/'11'!C$16*'935'!W259</f>
        <v>0</v>
      </c>
      <c r="BL259" s="37">
        <f>IF(I259,BK259*I259/(I259+E259),0)</f>
        <v>0</v>
      </c>
      <c r="BM259" s="52">
        <f>ROUND(BL259,3)</f>
        <v>0</v>
      </c>
      <c r="BN259" s="33">
        <f>IF('935'!V259="VOID",0,'935'!V259*(1-'935'!X259/'11'!B$16))</f>
        <v>0</v>
      </c>
      <c r="BO259" s="36">
        <f>IF(I259,-100*'Charging rates'!B$76/'11'!B$16*BN259/I259,0)</f>
        <v>0</v>
      </c>
      <c r="BP259" s="36">
        <f>IF(C259,'DNO totals'!B$171,0)</f>
        <v>0</v>
      </c>
      <c r="BQ259" s="36">
        <f>ROUND(BP259,2)</f>
        <v>0</v>
      </c>
      <c r="BR259" s="36">
        <f>IF(C259,(BP259+BO259),0)</f>
        <v>0</v>
      </c>
      <c r="BS259" s="53">
        <f>ROUND(BR259,2)</f>
        <v>0</v>
      </c>
      <c r="BT259" s="33">
        <f>'935'!C259&lt;&gt;"VOID"</f>
        <v>0</v>
      </c>
      <c r="BU259" s="36">
        <f>IF(BT259,(100/'11'!B$16*K259*((1-'935'!I259)*'Charging rates'!B$42+'Charging rates'!B$54)),0)</f>
        <v>0</v>
      </c>
      <c r="BV259" s="36">
        <f>100/'11'!B$16*N259*('Charging rates'!B$42+'Charging rates'!B$54)</f>
        <v>0</v>
      </c>
      <c r="BW259" s="36">
        <f>100/'11'!B$16*L259*('Charging rates'!B$42+'Charging rates'!B$54)</f>
        <v>0</v>
      </c>
      <c r="BX259" s="53">
        <f>ROUND(BW259,2)</f>
        <v>0</v>
      </c>
      <c r="BY259" s="33">
        <f>D259-('935'!T259*(1-'935'!X259/'11'!B$16))</f>
        <v>0</v>
      </c>
      <c r="BZ259" s="33">
        <f>0-IF(ISNUMBER(O259),INDEX('913'!$I$6:$I$1205,O259),0)-IF(ISNUMBER(P259),INDEX('913'!$I$6:$I$1205,P259),0)-IF(ISNUMBER(Q259),INDEX('913'!$I$6:$I$1205,Q259),0)-IF(ISNUMBER(R259),INDEX('913'!$I$6:$I$1205,R259),0)-IF(ISNUMBER(S259),INDEX('913'!$I$6:$I$1205,S259),0)-IF(ISNUMBER(T259),INDEX('913'!$I$6:$I$1205,T259),0)-IF(ISNUMBER(U259),INDEX('913'!$I$6:$I$1205,U259),0)-IF(ISNUMBER(V259),INDEX('913'!$I$6:$I$1205,V259),0)</f>
        <v>0</v>
      </c>
      <c r="CA259" s="37">
        <f>IF(BZ259=0,1,MAX(1,SQRT(BZ259^2+(IF(ISNUMBER(O259),INDEX('913'!$J$6:$J$1205,O259),0)+IF(ISNUMBER(P259),INDEX('913'!$J$6:$J$1205,P259),0)+IF(ISNUMBER(Q259),INDEX('913'!$J$6:$J$1205,Q259),0)+IF(ISNUMBER(R259),INDEX('913'!$J$6:$J$1205,R259),0)+IF(ISNUMBER(S259),INDEX('913'!$J$6:$J$1205,S259),0)+IF(ISNUMBER(T259),INDEX('913'!$J$6:$J$1205,T259),0)+IF(ISNUMBER(U259),INDEX('913'!$J$6:$J$1205,U259),0)+IF(ISNUMBER(V259),INDEX('913'!$J$6:$J$1205,V259),0))^2)/BZ259))</f>
        <v>0</v>
      </c>
      <c r="CB259" s="36">
        <f>100*AU259/'11'!B$16</f>
        <v>0</v>
      </c>
      <c r="CC259" s="37">
        <f>100*(AV259*CA259)/'11'!C$16</f>
        <v>0</v>
      </c>
      <c r="CD259" s="37">
        <f>IF(D259=0,1,BY259/D259)*CC259</f>
        <v>0</v>
      </c>
      <c r="CE259" s="36">
        <f>IF(D259=0,1,BY259/D259)*CB259</f>
        <v>0</v>
      </c>
      <c r="CF259" s="54">
        <f>'11'!C$16-'935'!Y259</f>
        <v>0</v>
      </c>
      <c r="CG259" s="37">
        <f>MAX('DNO totals'!B$312+0,MIN('935'!L259+0,'DNO totals'!B$304+0))</f>
        <v>0</v>
      </c>
      <c r="CH259" s="37">
        <f>MAX('DNO totals'!C$312+0,MIN('935'!M259+0,'DNO totals'!C$304+0))</f>
        <v>0</v>
      </c>
      <c r="CI259" s="37">
        <f>MAX('DNO totals'!D$312+0,MIN('935'!N259+0,'DNO totals'!D$304+0))</f>
        <v>0</v>
      </c>
      <c r="CJ259" s="37">
        <f>MAX('DNO totals'!E$312+0,MIN('935'!O259+0,'DNO totals'!E$304+0))</f>
        <v>0</v>
      </c>
      <c r="CK259" s="52">
        <f>MAX('DNO totals'!F$312+0,MIN('935'!P259+0,'DNO totals'!F$304+0))</f>
        <v>0</v>
      </c>
      <c r="CL259" s="37">
        <f>IF('935'!$K259=1000,'Charging rates'!$C$29*$AZ259/(1+'DNO totals'!$C$60)*$CG259,0)</f>
        <v>0</v>
      </c>
      <c r="CM259" s="37">
        <f>IF(MOD('935'!$K259,1000)=100,'Charging rates'!$D$29*$AZ259/(1+'DNO totals'!$D$60)*$CH259,0)</f>
        <v>0</v>
      </c>
      <c r="CN259" s="37">
        <f>IF(MOD('935'!$K259,100)=10,'Charging rates'!$E$29*$AZ259/(1+'DNO totals'!$E$60)*$CI259,0)</f>
        <v>0</v>
      </c>
      <c r="CO259" s="37">
        <f>IF(AND(MOD('935'!$K259,10)&gt;0,MOD('935'!$K259,1000)&gt;1),'Charging rates'!$F$29*$AZ259/(1+'DNO totals'!$F$60)*$CJ259,0)</f>
        <v>0</v>
      </c>
      <c r="CP259" s="37">
        <f>IF(MOD('935'!$K259,1000)=1,'Charging rates'!$G$29*$AZ259/(1+'DNO totals'!$G$60)*$CK259,0)</f>
        <v>0</v>
      </c>
      <c r="CQ259" s="52">
        <f>$CL259+$CM259+$CN259+$CO259+$CP259</f>
        <v>0</v>
      </c>
      <c r="CR259" s="37">
        <f>IF('935'!$K259&gt;1000,'Charging rates'!$C$29*$AY259*$CG259,0)</f>
        <v>0</v>
      </c>
      <c r="CS259" s="37">
        <f>IF(MOD('935'!$K259,1000)&gt;100,'Charging rates'!$D$29*$AY259*$CH259,0)</f>
        <v>0</v>
      </c>
      <c r="CT259" s="37">
        <f>IF(MOD('935'!$K259,100)&gt;10,'Charging rates'!$E$29*$AY259*$CI259,0)</f>
        <v>0</v>
      </c>
      <c r="CU259" s="52">
        <f>$CR259+$CS259+$CT259</f>
        <v>0</v>
      </c>
      <c r="CV259" s="36">
        <f>100*(AV259*'935'!Q259*CA259)/'11'!B$16</f>
        <v>0</v>
      </c>
      <c r="CW259" s="36">
        <f>100/'11'!B$16*'Charging rates'!B$76*AY259</f>
        <v>0</v>
      </c>
      <c r="CX259" s="36">
        <f>IF(D259=0,0,(1-BY259/D259)*(CB259+IF('935'!Q259=0,0,(CC259*'935'!Q259*('11'!C$16-'935'!Y259)/('11'!B$16-'935'!X259)))))</f>
        <v>0</v>
      </c>
      <c r="CY259" s="36">
        <f>CW259+CE259</f>
        <v>0</v>
      </c>
      <c r="CZ259" s="49">
        <f>(CQ259+CU259)*D259</f>
        <v>0</v>
      </c>
      <c r="DA259" s="33">
        <f>D259*('Parameters'!B$21+J259)*IF('DNO totals'!B$323&lt;0,1,'935'!S259)</f>
        <v>0</v>
      </c>
      <c r="DB259" s="52">
        <f>IF('DNO totals'!B$323&lt;0,1,'935'!S259)*('Parameters'!B$21+J259)</f>
        <v>0</v>
      </c>
      <c r="DC259" s="37">
        <f>CY259+'Charging rates'!B$106*DB259*100/'11'!B$16</f>
        <v>0</v>
      </c>
      <c r="DD259" s="37">
        <f>DC259+'Charging rates'!B$116*('Parameters'!B$21+J259)*100/'11'!B$16*IF('DNO totals'!B$323&lt;0,1,'935'!S259)</f>
        <v>0</v>
      </c>
      <c r="DE259" s="37">
        <f>'Charging rates'!B$97*(CQ259+CU259)*100/'11'!B$16</f>
        <v>0</v>
      </c>
      <c r="DF259" s="36">
        <f>MAX(0-(CC259*J259*'11'!C$16/'11'!B$16),DD259+DE259)</f>
        <v>0</v>
      </c>
      <c r="DG259" s="37">
        <f>IF(BT259,IF(J259=0,CD259,MAX(0,MIN(CD259,CD259+(DF259/'935'!Q259*('11'!B$16-'935'!X259)/('11'!C$16-'935'!Y259))))),0)</f>
        <v>0</v>
      </c>
      <c r="DH259" s="36">
        <f>IF(BT259,MAX(0,DF259),0)</f>
        <v>0</v>
      </c>
      <c r="DI259" s="53">
        <f>DH259+CX259</f>
        <v>0</v>
      </c>
    </row>
    <row r="260" spans="1:113">
      <c r="A260" s="28">
        <v>160</v>
      </c>
      <c r="B260" s="48">
        <f>'935'!B260</f>
        <v>0</v>
      </c>
      <c r="C260" s="33">
        <f>OR('935'!E260&lt;&gt;"VOID",'935'!F260&lt;&gt;"VOID",'935'!G260&lt;&gt;"VOID")</f>
        <v>0</v>
      </c>
      <c r="D260" s="33">
        <f>IF('935'!C260="VOID",0,('935'!C260*(1-'935'!X260/'11'!B$16)))</f>
        <v>0</v>
      </c>
      <c r="E260" s="33">
        <f>IF('935'!D260="VOID",0,'935'!D260*(1-'935'!X260/'11'!B$16))</f>
        <v>0</v>
      </c>
      <c r="F260" s="33">
        <f>IF('935'!E260="VOID",0,'935'!E260*(1-'935'!X260/'11'!B$16))</f>
        <v>0</v>
      </c>
      <c r="G260" s="33">
        <f>IF('935'!F260="VOID",0,'935'!F260*(1-'935'!X260/'11'!B$16))</f>
        <v>0</v>
      </c>
      <c r="H260" s="33">
        <f>IF('935'!G260="VOID",0,'935'!G260*(1-'935'!X260/'11'!B$16))</f>
        <v>0</v>
      </c>
      <c r="I260" s="33">
        <f>F260+G260+H260</f>
        <v>0</v>
      </c>
      <c r="J260" s="37">
        <f>'935'!Q260*(1-'935'!Y260/'11'!C$16)/(1-'935'!X260/'11'!B$16)</f>
        <v>0</v>
      </c>
      <c r="K260" s="33">
        <f>IF(D260,'935'!H260*D260/(D260+E260+I260),0)</f>
        <v>0</v>
      </c>
      <c r="L260" s="33">
        <f>IF(I260,'935'!H260*I260/(D260+E260+I260),0)</f>
        <v>0</v>
      </c>
      <c r="M260" s="33">
        <f>K260*(1-'935'!X260/'11'!B$16)</f>
        <v>0</v>
      </c>
      <c r="N260" s="49">
        <f>L260*(1-'935'!X260/'11'!B$16)</f>
        <v>0</v>
      </c>
      <c r="O260" s="50">
        <f>MATCH('935'!J260,'913'!$B$6:$B$1205,0)</f>
        <v>0</v>
      </c>
      <c r="P260" s="50">
        <f>MATCH(INDEX('913'!$D$6:$D$1205,O260),'913'!$B$6:$B$1205,0)</f>
        <v>0</v>
      </c>
      <c r="Q260" s="50">
        <f>MATCH(INDEX('913'!$D$6:$D$1205,P260),'913'!$B$6:$B$1205,0)</f>
        <v>0</v>
      </c>
      <c r="R260" s="50">
        <f>MATCH(INDEX('913'!$D$6:$D$1205,Q260),'913'!$B$6:$B$1205,0)</f>
        <v>0</v>
      </c>
      <c r="S260" s="50">
        <f>MATCH(INDEX('913'!$D$6:$D$1205,R260),'913'!$B$6:$B$1205,0)</f>
        <v>0</v>
      </c>
      <c r="T260" s="50">
        <f>MATCH(INDEX('913'!$D$6:$D$1205,S260),'913'!$B$6:$B$1205,0)</f>
        <v>0</v>
      </c>
      <c r="U260" s="50">
        <f>MATCH(INDEX('913'!$D$6:$D$1205,T260),'913'!$B$6:$B$1205,0)</f>
        <v>0</v>
      </c>
      <c r="V260" s="51">
        <f>MATCH(INDEX('913'!$D$6:$D$1205,U260),'913'!$B$6:$B$1205,0)</f>
        <v>0</v>
      </c>
      <c r="W260" s="37">
        <f>IF(ISNUMBER(O260),MAX(0,INDEX('913'!$E$6:$E$1205,O260)),0)</f>
        <v>0</v>
      </c>
      <c r="X260" s="37">
        <f>IF(ISNUMBER(P260),MAX(0,INDEX('913'!$E$6:$E$1205,P260)),0)</f>
        <v>0</v>
      </c>
      <c r="Y260" s="37">
        <f>IF(ISNUMBER(Q260),MAX(0,INDEX('913'!$E$6:$E$1205,Q260)),0)</f>
        <v>0</v>
      </c>
      <c r="Z260" s="37">
        <f>IF(ISNUMBER(R260),MAX(0,INDEX('913'!$E$6:$E$1205,R260)),0)</f>
        <v>0</v>
      </c>
      <c r="AA260" s="37">
        <f>IF(ISNUMBER(S260),MAX(0,INDEX('913'!$E$6:$E$1205,S260)),0)</f>
        <v>0</v>
      </c>
      <c r="AB260" s="37">
        <f>IF(ISNUMBER(T260),MAX(0,INDEX('913'!$E$6:$E$1205,T260)),0)</f>
        <v>0</v>
      </c>
      <c r="AC260" s="37">
        <f>IF(ISNUMBER(U260),MAX(0,INDEX('913'!$E$6:$E$1205,U260)),0)</f>
        <v>0</v>
      </c>
      <c r="AD260" s="52">
        <f>IF(ISNUMBER(V260),MAX(0,INDEX('913'!$E$6:$E$1205,V260)),0)</f>
        <v>0</v>
      </c>
      <c r="AE260" s="37">
        <f>IF(ISNUMBER(O260),MAX(0,INDEX('913'!$F$6:$F$1205,O260)),0)</f>
        <v>0</v>
      </c>
      <c r="AF260" s="37">
        <f>IF(ISNUMBER(P260),MAX(0,INDEX('913'!$F$6:$F$1205,P260)),0)</f>
        <v>0</v>
      </c>
      <c r="AG260" s="37">
        <f>IF(ISNUMBER(Q260),MAX(0,INDEX('913'!$F$6:$F$1205,Q260)),0)</f>
        <v>0</v>
      </c>
      <c r="AH260" s="37">
        <f>IF(ISNUMBER(R260),MAX(0,INDEX('913'!$F$6:$F$1205,R260)),0)</f>
        <v>0</v>
      </c>
      <c r="AI260" s="37">
        <f>IF(ISNUMBER(S260),MAX(0,INDEX('913'!$F$6:$F$1205,S260)),0)</f>
        <v>0</v>
      </c>
      <c r="AJ260" s="37">
        <f>IF(ISNUMBER(T260),MAX(0,INDEX('913'!$F$6:$F$1205,T260)),0)</f>
        <v>0</v>
      </c>
      <c r="AK260" s="37">
        <f>IF(ISNUMBER(U260),MAX(0,INDEX('913'!$F$6:$F$1205,U260)),0)</f>
        <v>0</v>
      </c>
      <c r="AL260" s="37">
        <f>IF(ISNUMBER(V260),MAX(0,INDEX('913'!$F$6:$F$1205,V260)),0)</f>
        <v>0</v>
      </c>
      <c r="AM260" s="33">
        <f>IF(ISNUMBER(O260),SQRT(INDEX('913'!$I$6:$I$1205,O260)^2+INDEX('913'!$J$6:$J$1205,O260)^2),0)</f>
        <v>0</v>
      </c>
      <c r="AN260" s="33">
        <f>IF(ISNUMBER(P260),SQRT(INDEX('913'!$I$6:$I$1205,P260)^2+INDEX('913'!$J$6:$J$1205,P260)^2),0)</f>
        <v>0</v>
      </c>
      <c r="AO260" s="33">
        <f>IF(ISNUMBER(Q260),SQRT(INDEX('913'!$I$6:$I$1205,Q260)^2+INDEX('913'!$J$6:$J$1205,Q260)^2),0)</f>
        <v>0</v>
      </c>
      <c r="AP260" s="33">
        <f>IF(ISNUMBER(R260),SQRT(INDEX('913'!$I$6:$I$1205,R260)^2+INDEX('913'!$J$6:$J$1205,R260)^2),0)</f>
        <v>0</v>
      </c>
      <c r="AQ260" s="33">
        <f>IF(ISNUMBER(S260),SQRT(INDEX('913'!$I$6:$I$1205,S260)^2+INDEX('913'!$J$6:$J$1205,S260)^2),0)</f>
        <v>0</v>
      </c>
      <c r="AR260" s="33">
        <f>IF(ISNUMBER(T260),SQRT(INDEX('913'!$I$6:$I$1205,T260)^2+INDEX('913'!$J$6:$J$1205,T260)^2),0)</f>
        <v>0</v>
      </c>
      <c r="AS260" s="33">
        <f>IF(ISNUMBER(U260),SQRT(INDEX('913'!$I$6:$I$1205,U260)^2+INDEX('913'!$J$6:$J$1205,U260)^2),0)</f>
        <v>0</v>
      </c>
      <c r="AT260" s="49">
        <f>IF(ISNUMBER(V260),SQRT(INDEX('913'!$I$6:$I$1205,V260)^2+INDEX('913'!$J$6:$J$1205,V260)^2),0)</f>
        <v>0</v>
      </c>
      <c r="AU260" s="37">
        <f>IF(AM260+AN260+AO260+AP260+AQ260+AR260+AS260+AT260=0,IF(COUNT(O260,P260,Q260,R260,S260,T260,U260,V260),(W260+X260+Y260+Z260+AA260+AB260+AC260+AD260)/COUNT(O260,P260,Q260,R260,S260,T260,U260,V260),0),(AM260*W260+AN260*X260+AO260*Y260+AP260*Z260+AQ260*AA260+AR260*AB260+AS260*AC260+AT260*AD260)/(AM260+AN260+AO260+AP260+AQ260+AR260+AS260+AT260))</f>
        <v>0</v>
      </c>
      <c r="AV260" s="37">
        <f>IF(AM260+AN260+AO260+AP260+AQ260+AR260+AS260+AT260=0,IF(COUNT(O260,P260,Q260,R260,S260,T260,U260,V260),(AE260+AF260+AG260+AH260+AI260+AJ260+AK260+AL260)/COUNT(O260,P260,Q260,R260,S260,T260,U260,V260),0),(AM260*AE260+AN260*AF260+AO260*AG260+AP260*AH260+AQ260*AI260+AR260*AJ260+AS260*AK260+AT260*AL260)/(AM260+AN260+AO260+AP260+AQ260+AR260+AS260+AT260))</f>
        <v>0</v>
      </c>
      <c r="AW260" s="52">
        <f>-100*'935'!W260*(AU260+AV260)/'11'!C$16</f>
        <v>0</v>
      </c>
      <c r="AX260" s="37">
        <f>INDEX('DNO totals'!$B$52:$G$52,IF('935'!K260,IF(MOD('935'!K260,1000),IF(MOD('935'!K260,100),IF(MOD('935'!K260,10),IF(MOD('935'!K260,1000)=1,6,5),4),3),2),1))</f>
        <v>0</v>
      </c>
      <c r="AY260" s="52">
        <f>J260*AX260</f>
        <v>0</v>
      </c>
      <c r="AZ260" s="37">
        <f>AX260*'Parameters'!B$11</f>
        <v>0</v>
      </c>
      <c r="BA260" s="37">
        <f>IF('935'!$K260=1000,'Charging rates'!$C$29*$AZ260/(1+'DNO totals'!$C$60)*'935'!$L260,0)</f>
        <v>0</v>
      </c>
      <c r="BB260" s="37">
        <f>IF(MOD('935'!$K260,1000)=100,'Charging rates'!$D$29*$AZ260/(1+'DNO totals'!$D$60)*'935'!$M260,0)</f>
        <v>0</v>
      </c>
      <c r="BC260" s="37">
        <f>IF(MOD('935'!$K260,100)=10,'Charging rates'!$E$29*$AZ260/(1+'DNO totals'!$E$60)*'935'!$N260,0)</f>
        <v>0</v>
      </c>
      <c r="BD260" s="37">
        <f>IF(AND(MOD('935'!$K260,10)&gt;0,MOD('935'!$K260,1000)&gt;1),'Charging rates'!$F$29*$AZ260/(1+'DNO totals'!$F$60)*'935'!$O260,0)</f>
        <v>0</v>
      </c>
      <c r="BE260" s="37">
        <f>IF(MOD('935'!$K260,1000)=1,'Charging rates'!$G$29*$AZ260/(1+'DNO totals'!$G$60)*'935'!$P260,0)</f>
        <v>0</v>
      </c>
      <c r="BF260" s="37">
        <f>IF('935'!$K260&gt;1000,'Charging rates'!$C$29*$AY260*'935'!$L260,0)</f>
        <v>0</v>
      </c>
      <c r="BG260" s="37">
        <f>IF(MOD('935'!$K260,1000)&gt;100,'Charging rates'!$D$29*$AY260*'935'!$M260,0)</f>
        <v>0</v>
      </c>
      <c r="BH260" s="37">
        <f>IF(MOD('935'!$K260,100)&gt;10,'Charging rates'!$E$29*$AY260*'935'!$N260,0)</f>
        <v>0</v>
      </c>
      <c r="BI260" s="37">
        <f>$BA260+$BB260+$BC260+$BD260+$BE260</f>
        <v>0</v>
      </c>
      <c r="BJ260" s="52">
        <f>$BF260+$BG260+$BH260</f>
        <v>0</v>
      </c>
      <c r="BK260" s="37">
        <f>AW260*(1+'Charging rates'!B$42+0.6*'Charging rates'!B$67+'Charging rates'!B$54)-100*'Charging rates'!B$76/'11'!C$16*'935'!W260</f>
        <v>0</v>
      </c>
      <c r="BL260" s="37">
        <f>IF(I260,BK260*I260/(I260+E260),0)</f>
        <v>0</v>
      </c>
      <c r="BM260" s="52">
        <f>ROUND(BL260,3)</f>
        <v>0</v>
      </c>
      <c r="BN260" s="33">
        <f>IF('935'!V260="VOID",0,'935'!V260*(1-'935'!X260/'11'!B$16))</f>
        <v>0</v>
      </c>
      <c r="BO260" s="36">
        <f>IF(I260,-100*'Charging rates'!B$76/'11'!B$16*BN260/I260,0)</f>
        <v>0</v>
      </c>
      <c r="BP260" s="36">
        <f>IF(C260,'DNO totals'!B$171,0)</f>
        <v>0</v>
      </c>
      <c r="BQ260" s="36">
        <f>ROUND(BP260,2)</f>
        <v>0</v>
      </c>
      <c r="BR260" s="36">
        <f>IF(C260,(BP260+BO260),0)</f>
        <v>0</v>
      </c>
      <c r="BS260" s="53">
        <f>ROUND(BR260,2)</f>
        <v>0</v>
      </c>
      <c r="BT260" s="33">
        <f>'935'!C260&lt;&gt;"VOID"</f>
        <v>0</v>
      </c>
      <c r="BU260" s="36">
        <f>IF(BT260,(100/'11'!B$16*K260*((1-'935'!I260)*'Charging rates'!B$42+'Charging rates'!B$54)),0)</f>
        <v>0</v>
      </c>
      <c r="BV260" s="36">
        <f>100/'11'!B$16*N260*('Charging rates'!B$42+'Charging rates'!B$54)</f>
        <v>0</v>
      </c>
      <c r="BW260" s="36">
        <f>100/'11'!B$16*L260*('Charging rates'!B$42+'Charging rates'!B$54)</f>
        <v>0</v>
      </c>
      <c r="BX260" s="53">
        <f>ROUND(BW260,2)</f>
        <v>0</v>
      </c>
      <c r="BY260" s="33">
        <f>D260-('935'!T260*(1-'935'!X260/'11'!B$16))</f>
        <v>0</v>
      </c>
      <c r="BZ260" s="33">
        <f>0-IF(ISNUMBER(O260),INDEX('913'!$I$6:$I$1205,O260),0)-IF(ISNUMBER(P260),INDEX('913'!$I$6:$I$1205,P260),0)-IF(ISNUMBER(Q260),INDEX('913'!$I$6:$I$1205,Q260),0)-IF(ISNUMBER(R260),INDEX('913'!$I$6:$I$1205,R260),0)-IF(ISNUMBER(S260),INDEX('913'!$I$6:$I$1205,S260),0)-IF(ISNUMBER(T260),INDEX('913'!$I$6:$I$1205,T260),0)-IF(ISNUMBER(U260),INDEX('913'!$I$6:$I$1205,U260),0)-IF(ISNUMBER(V260),INDEX('913'!$I$6:$I$1205,V260),0)</f>
        <v>0</v>
      </c>
      <c r="CA260" s="37">
        <f>IF(BZ260=0,1,MAX(1,SQRT(BZ260^2+(IF(ISNUMBER(O260),INDEX('913'!$J$6:$J$1205,O260),0)+IF(ISNUMBER(P260),INDEX('913'!$J$6:$J$1205,P260),0)+IF(ISNUMBER(Q260),INDEX('913'!$J$6:$J$1205,Q260),0)+IF(ISNUMBER(R260),INDEX('913'!$J$6:$J$1205,R260),0)+IF(ISNUMBER(S260),INDEX('913'!$J$6:$J$1205,S260),0)+IF(ISNUMBER(T260),INDEX('913'!$J$6:$J$1205,T260),0)+IF(ISNUMBER(U260),INDEX('913'!$J$6:$J$1205,U260),0)+IF(ISNUMBER(V260),INDEX('913'!$J$6:$J$1205,V260),0))^2)/BZ260))</f>
        <v>0</v>
      </c>
      <c r="CB260" s="36">
        <f>100*AU260/'11'!B$16</f>
        <v>0</v>
      </c>
      <c r="CC260" s="37">
        <f>100*(AV260*CA260)/'11'!C$16</f>
        <v>0</v>
      </c>
      <c r="CD260" s="37">
        <f>IF(D260=0,1,BY260/D260)*CC260</f>
        <v>0</v>
      </c>
      <c r="CE260" s="36">
        <f>IF(D260=0,1,BY260/D260)*CB260</f>
        <v>0</v>
      </c>
      <c r="CF260" s="54">
        <f>'11'!C$16-'935'!Y260</f>
        <v>0</v>
      </c>
      <c r="CG260" s="37">
        <f>MAX('DNO totals'!B$312+0,MIN('935'!L260+0,'DNO totals'!B$304+0))</f>
        <v>0</v>
      </c>
      <c r="CH260" s="37">
        <f>MAX('DNO totals'!C$312+0,MIN('935'!M260+0,'DNO totals'!C$304+0))</f>
        <v>0</v>
      </c>
      <c r="CI260" s="37">
        <f>MAX('DNO totals'!D$312+0,MIN('935'!N260+0,'DNO totals'!D$304+0))</f>
        <v>0</v>
      </c>
      <c r="CJ260" s="37">
        <f>MAX('DNO totals'!E$312+0,MIN('935'!O260+0,'DNO totals'!E$304+0))</f>
        <v>0</v>
      </c>
      <c r="CK260" s="52">
        <f>MAX('DNO totals'!F$312+0,MIN('935'!P260+0,'DNO totals'!F$304+0))</f>
        <v>0</v>
      </c>
      <c r="CL260" s="37">
        <f>IF('935'!$K260=1000,'Charging rates'!$C$29*$AZ260/(1+'DNO totals'!$C$60)*$CG260,0)</f>
        <v>0</v>
      </c>
      <c r="CM260" s="37">
        <f>IF(MOD('935'!$K260,1000)=100,'Charging rates'!$D$29*$AZ260/(1+'DNO totals'!$D$60)*$CH260,0)</f>
        <v>0</v>
      </c>
      <c r="CN260" s="37">
        <f>IF(MOD('935'!$K260,100)=10,'Charging rates'!$E$29*$AZ260/(1+'DNO totals'!$E$60)*$CI260,0)</f>
        <v>0</v>
      </c>
      <c r="CO260" s="37">
        <f>IF(AND(MOD('935'!$K260,10)&gt;0,MOD('935'!$K260,1000)&gt;1),'Charging rates'!$F$29*$AZ260/(1+'DNO totals'!$F$60)*$CJ260,0)</f>
        <v>0</v>
      </c>
      <c r="CP260" s="37">
        <f>IF(MOD('935'!$K260,1000)=1,'Charging rates'!$G$29*$AZ260/(1+'DNO totals'!$G$60)*$CK260,0)</f>
        <v>0</v>
      </c>
      <c r="CQ260" s="52">
        <f>$CL260+$CM260+$CN260+$CO260+$CP260</f>
        <v>0</v>
      </c>
      <c r="CR260" s="37">
        <f>IF('935'!$K260&gt;1000,'Charging rates'!$C$29*$AY260*$CG260,0)</f>
        <v>0</v>
      </c>
      <c r="CS260" s="37">
        <f>IF(MOD('935'!$K260,1000)&gt;100,'Charging rates'!$D$29*$AY260*$CH260,0)</f>
        <v>0</v>
      </c>
      <c r="CT260" s="37">
        <f>IF(MOD('935'!$K260,100)&gt;10,'Charging rates'!$E$29*$AY260*$CI260,0)</f>
        <v>0</v>
      </c>
      <c r="CU260" s="52">
        <f>$CR260+$CS260+$CT260</f>
        <v>0</v>
      </c>
      <c r="CV260" s="36">
        <f>100*(AV260*'935'!Q260*CA260)/'11'!B$16</f>
        <v>0</v>
      </c>
      <c r="CW260" s="36">
        <f>100/'11'!B$16*'Charging rates'!B$76*AY260</f>
        <v>0</v>
      </c>
      <c r="CX260" s="36">
        <f>IF(D260=0,0,(1-BY260/D260)*(CB260+IF('935'!Q260=0,0,(CC260*'935'!Q260*('11'!C$16-'935'!Y260)/('11'!B$16-'935'!X260)))))</f>
        <v>0</v>
      </c>
      <c r="CY260" s="36">
        <f>CW260+CE260</f>
        <v>0</v>
      </c>
      <c r="CZ260" s="49">
        <f>(CQ260+CU260)*D260</f>
        <v>0</v>
      </c>
      <c r="DA260" s="33">
        <f>D260*('Parameters'!B$21+J260)*IF('DNO totals'!B$323&lt;0,1,'935'!S260)</f>
        <v>0</v>
      </c>
      <c r="DB260" s="52">
        <f>IF('DNO totals'!B$323&lt;0,1,'935'!S260)*('Parameters'!B$21+J260)</f>
        <v>0</v>
      </c>
      <c r="DC260" s="37">
        <f>CY260+'Charging rates'!B$106*DB260*100/'11'!B$16</f>
        <v>0</v>
      </c>
      <c r="DD260" s="37">
        <f>DC260+'Charging rates'!B$116*('Parameters'!B$21+J260)*100/'11'!B$16*IF('DNO totals'!B$323&lt;0,1,'935'!S260)</f>
        <v>0</v>
      </c>
      <c r="DE260" s="37">
        <f>'Charging rates'!B$97*(CQ260+CU260)*100/'11'!B$16</f>
        <v>0</v>
      </c>
      <c r="DF260" s="36">
        <f>MAX(0-(CC260*J260*'11'!C$16/'11'!B$16),DD260+DE260)</f>
        <v>0</v>
      </c>
      <c r="DG260" s="37">
        <f>IF(BT260,IF(J260=0,CD260,MAX(0,MIN(CD260,CD260+(DF260/'935'!Q260*('11'!B$16-'935'!X260)/('11'!C$16-'935'!Y260))))),0)</f>
        <v>0</v>
      </c>
      <c r="DH260" s="36">
        <f>IF(BT260,MAX(0,DF260),0)</f>
        <v>0</v>
      </c>
      <c r="DI260" s="53">
        <f>DH260+CX260</f>
        <v>0</v>
      </c>
    </row>
    <row r="261" spans="1:113">
      <c r="A261" s="28">
        <v>161</v>
      </c>
      <c r="B261" s="48">
        <f>'935'!B261</f>
        <v>0</v>
      </c>
      <c r="C261" s="33">
        <f>OR('935'!E261&lt;&gt;"VOID",'935'!F261&lt;&gt;"VOID",'935'!G261&lt;&gt;"VOID")</f>
        <v>0</v>
      </c>
      <c r="D261" s="33">
        <f>IF('935'!C261="VOID",0,('935'!C261*(1-'935'!X261/'11'!B$16)))</f>
        <v>0</v>
      </c>
      <c r="E261" s="33">
        <f>IF('935'!D261="VOID",0,'935'!D261*(1-'935'!X261/'11'!B$16))</f>
        <v>0</v>
      </c>
      <c r="F261" s="33">
        <f>IF('935'!E261="VOID",0,'935'!E261*(1-'935'!X261/'11'!B$16))</f>
        <v>0</v>
      </c>
      <c r="G261" s="33">
        <f>IF('935'!F261="VOID",0,'935'!F261*(1-'935'!X261/'11'!B$16))</f>
        <v>0</v>
      </c>
      <c r="H261" s="33">
        <f>IF('935'!G261="VOID",0,'935'!G261*(1-'935'!X261/'11'!B$16))</f>
        <v>0</v>
      </c>
      <c r="I261" s="33">
        <f>F261+G261+H261</f>
        <v>0</v>
      </c>
      <c r="J261" s="37">
        <f>'935'!Q261*(1-'935'!Y261/'11'!C$16)/(1-'935'!X261/'11'!B$16)</f>
        <v>0</v>
      </c>
      <c r="K261" s="33">
        <f>IF(D261,'935'!H261*D261/(D261+E261+I261),0)</f>
        <v>0</v>
      </c>
      <c r="L261" s="33">
        <f>IF(I261,'935'!H261*I261/(D261+E261+I261),0)</f>
        <v>0</v>
      </c>
      <c r="M261" s="33">
        <f>K261*(1-'935'!X261/'11'!B$16)</f>
        <v>0</v>
      </c>
      <c r="N261" s="49">
        <f>L261*(1-'935'!X261/'11'!B$16)</f>
        <v>0</v>
      </c>
      <c r="O261" s="50">
        <f>MATCH('935'!J261,'913'!$B$6:$B$1205,0)</f>
        <v>0</v>
      </c>
      <c r="P261" s="50">
        <f>MATCH(INDEX('913'!$D$6:$D$1205,O261),'913'!$B$6:$B$1205,0)</f>
        <v>0</v>
      </c>
      <c r="Q261" s="50">
        <f>MATCH(INDEX('913'!$D$6:$D$1205,P261),'913'!$B$6:$B$1205,0)</f>
        <v>0</v>
      </c>
      <c r="R261" s="50">
        <f>MATCH(INDEX('913'!$D$6:$D$1205,Q261),'913'!$B$6:$B$1205,0)</f>
        <v>0</v>
      </c>
      <c r="S261" s="50">
        <f>MATCH(INDEX('913'!$D$6:$D$1205,R261),'913'!$B$6:$B$1205,0)</f>
        <v>0</v>
      </c>
      <c r="T261" s="50">
        <f>MATCH(INDEX('913'!$D$6:$D$1205,S261),'913'!$B$6:$B$1205,0)</f>
        <v>0</v>
      </c>
      <c r="U261" s="50">
        <f>MATCH(INDEX('913'!$D$6:$D$1205,T261),'913'!$B$6:$B$1205,0)</f>
        <v>0</v>
      </c>
      <c r="V261" s="51">
        <f>MATCH(INDEX('913'!$D$6:$D$1205,U261),'913'!$B$6:$B$1205,0)</f>
        <v>0</v>
      </c>
      <c r="W261" s="37">
        <f>IF(ISNUMBER(O261),MAX(0,INDEX('913'!$E$6:$E$1205,O261)),0)</f>
        <v>0</v>
      </c>
      <c r="X261" s="37">
        <f>IF(ISNUMBER(P261),MAX(0,INDEX('913'!$E$6:$E$1205,P261)),0)</f>
        <v>0</v>
      </c>
      <c r="Y261" s="37">
        <f>IF(ISNUMBER(Q261),MAX(0,INDEX('913'!$E$6:$E$1205,Q261)),0)</f>
        <v>0</v>
      </c>
      <c r="Z261" s="37">
        <f>IF(ISNUMBER(R261),MAX(0,INDEX('913'!$E$6:$E$1205,R261)),0)</f>
        <v>0</v>
      </c>
      <c r="AA261" s="37">
        <f>IF(ISNUMBER(S261),MAX(0,INDEX('913'!$E$6:$E$1205,S261)),0)</f>
        <v>0</v>
      </c>
      <c r="AB261" s="37">
        <f>IF(ISNUMBER(T261),MAX(0,INDEX('913'!$E$6:$E$1205,T261)),0)</f>
        <v>0</v>
      </c>
      <c r="AC261" s="37">
        <f>IF(ISNUMBER(U261),MAX(0,INDEX('913'!$E$6:$E$1205,U261)),0)</f>
        <v>0</v>
      </c>
      <c r="AD261" s="52">
        <f>IF(ISNUMBER(V261),MAX(0,INDEX('913'!$E$6:$E$1205,V261)),0)</f>
        <v>0</v>
      </c>
      <c r="AE261" s="37">
        <f>IF(ISNUMBER(O261),MAX(0,INDEX('913'!$F$6:$F$1205,O261)),0)</f>
        <v>0</v>
      </c>
      <c r="AF261" s="37">
        <f>IF(ISNUMBER(P261),MAX(0,INDEX('913'!$F$6:$F$1205,P261)),0)</f>
        <v>0</v>
      </c>
      <c r="AG261" s="37">
        <f>IF(ISNUMBER(Q261),MAX(0,INDEX('913'!$F$6:$F$1205,Q261)),0)</f>
        <v>0</v>
      </c>
      <c r="AH261" s="37">
        <f>IF(ISNUMBER(R261),MAX(0,INDEX('913'!$F$6:$F$1205,R261)),0)</f>
        <v>0</v>
      </c>
      <c r="AI261" s="37">
        <f>IF(ISNUMBER(S261),MAX(0,INDEX('913'!$F$6:$F$1205,S261)),0)</f>
        <v>0</v>
      </c>
      <c r="AJ261" s="37">
        <f>IF(ISNUMBER(T261),MAX(0,INDEX('913'!$F$6:$F$1205,T261)),0)</f>
        <v>0</v>
      </c>
      <c r="AK261" s="37">
        <f>IF(ISNUMBER(U261),MAX(0,INDEX('913'!$F$6:$F$1205,U261)),0)</f>
        <v>0</v>
      </c>
      <c r="AL261" s="37">
        <f>IF(ISNUMBER(V261),MAX(0,INDEX('913'!$F$6:$F$1205,V261)),0)</f>
        <v>0</v>
      </c>
      <c r="AM261" s="33">
        <f>IF(ISNUMBER(O261),SQRT(INDEX('913'!$I$6:$I$1205,O261)^2+INDEX('913'!$J$6:$J$1205,O261)^2),0)</f>
        <v>0</v>
      </c>
      <c r="AN261" s="33">
        <f>IF(ISNUMBER(P261),SQRT(INDEX('913'!$I$6:$I$1205,P261)^2+INDEX('913'!$J$6:$J$1205,P261)^2),0)</f>
        <v>0</v>
      </c>
      <c r="AO261" s="33">
        <f>IF(ISNUMBER(Q261),SQRT(INDEX('913'!$I$6:$I$1205,Q261)^2+INDEX('913'!$J$6:$J$1205,Q261)^2),0)</f>
        <v>0</v>
      </c>
      <c r="AP261" s="33">
        <f>IF(ISNUMBER(R261),SQRT(INDEX('913'!$I$6:$I$1205,R261)^2+INDEX('913'!$J$6:$J$1205,R261)^2),0)</f>
        <v>0</v>
      </c>
      <c r="AQ261" s="33">
        <f>IF(ISNUMBER(S261),SQRT(INDEX('913'!$I$6:$I$1205,S261)^2+INDEX('913'!$J$6:$J$1205,S261)^2),0)</f>
        <v>0</v>
      </c>
      <c r="AR261" s="33">
        <f>IF(ISNUMBER(T261),SQRT(INDEX('913'!$I$6:$I$1205,T261)^2+INDEX('913'!$J$6:$J$1205,T261)^2),0)</f>
        <v>0</v>
      </c>
      <c r="AS261" s="33">
        <f>IF(ISNUMBER(U261),SQRT(INDEX('913'!$I$6:$I$1205,U261)^2+INDEX('913'!$J$6:$J$1205,U261)^2),0)</f>
        <v>0</v>
      </c>
      <c r="AT261" s="49">
        <f>IF(ISNUMBER(V261),SQRT(INDEX('913'!$I$6:$I$1205,V261)^2+INDEX('913'!$J$6:$J$1205,V261)^2),0)</f>
        <v>0</v>
      </c>
      <c r="AU261" s="37">
        <f>IF(AM261+AN261+AO261+AP261+AQ261+AR261+AS261+AT261=0,IF(COUNT(O261,P261,Q261,R261,S261,T261,U261,V261),(W261+X261+Y261+Z261+AA261+AB261+AC261+AD261)/COUNT(O261,P261,Q261,R261,S261,T261,U261,V261),0),(AM261*W261+AN261*X261+AO261*Y261+AP261*Z261+AQ261*AA261+AR261*AB261+AS261*AC261+AT261*AD261)/(AM261+AN261+AO261+AP261+AQ261+AR261+AS261+AT261))</f>
        <v>0</v>
      </c>
      <c r="AV261" s="37">
        <f>IF(AM261+AN261+AO261+AP261+AQ261+AR261+AS261+AT261=0,IF(COUNT(O261,P261,Q261,R261,S261,T261,U261,V261),(AE261+AF261+AG261+AH261+AI261+AJ261+AK261+AL261)/COUNT(O261,P261,Q261,R261,S261,T261,U261,V261),0),(AM261*AE261+AN261*AF261+AO261*AG261+AP261*AH261+AQ261*AI261+AR261*AJ261+AS261*AK261+AT261*AL261)/(AM261+AN261+AO261+AP261+AQ261+AR261+AS261+AT261))</f>
        <v>0</v>
      </c>
      <c r="AW261" s="52">
        <f>-100*'935'!W261*(AU261+AV261)/'11'!C$16</f>
        <v>0</v>
      </c>
      <c r="AX261" s="37">
        <f>INDEX('DNO totals'!$B$52:$G$52,IF('935'!K261,IF(MOD('935'!K261,1000),IF(MOD('935'!K261,100),IF(MOD('935'!K261,10),IF(MOD('935'!K261,1000)=1,6,5),4),3),2),1))</f>
        <v>0</v>
      </c>
      <c r="AY261" s="52">
        <f>J261*AX261</f>
        <v>0</v>
      </c>
      <c r="AZ261" s="37">
        <f>AX261*'Parameters'!B$11</f>
        <v>0</v>
      </c>
      <c r="BA261" s="37">
        <f>IF('935'!$K261=1000,'Charging rates'!$C$29*$AZ261/(1+'DNO totals'!$C$60)*'935'!$L261,0)</f>
        <v>0</v>
      </c>
      <c r="BB261" s="37">
        <f>IF(MOD('935'!$K261,1000)=100,'Charging rates'!$D$29*$AZ261/(1+'DNO totals'!$D$60)*'935'!$M261,0)</f>
        <v>0</v>
      </c>
      <c r="BC261" s="37">
        <f>IF(MOD('935'!$K261,100)=10,'Charging rates'!$E$29*$AZ261/(1+'DNO totals'!$E$60)*'935'!$N261,0)</f>
        <v>0</v>
      </c>
      <c r="BD261" s="37">
        <f>IF(AND(MOD('935'!$K261,10)&gt;0,MOD('935'!$K261,1000)&gt;1),'Charging rates'!$F$29*$AZ261/(1+'DNO totals'!$F$60)*'935'!$O261,0)</f>
        <v>0</v>
      </c>
      <c r="BE261" s="37">
        <f>IF(MOD('935'!$K261,1000)=1,'Charging rates'!$G$29*$AZ261/(1+'DNO totals'!$G$60)*'935'!$P261,0)</f>
        <v>0</v>
      </c>
      <c r="BF261" s="37">
        <f>IF('935'!$K261&gt;1000,'Charging rates'!$C$29*$AY261*'935'!$L261,0)</f>
        <v>0</v>
      </c>
      <c r="BG261" s="37">
        <f>IF(MOD('935'!$K261,1000)&gt;100,'Charging rates'!$D$29*$AY261*'935'!$M261,0)</f>
        <v>0</v>
      </c>
      <c r="BH261" s="37">
        <f>IF(MOD('935'!$K261,100)&gt;10,'Charging rates'!$E$29*$AY261*'935'!$N261,0)</f>
        <v>0</v>
      </c>
      <c r="BI261" s="37">
        <f>$BA261+$BB261+$BC261+$BD261+$BE261</f>
        <v>0</v>
      </c>
      <c r="BJ261" s="52">
        <f>$BF261+$BG261+$BH261</f>
        <v>0</v>
      </c>
      <c r="BK261" s="37">
        <f>AW261*(1+'Charging rates'!B$42+0.6*'Charging rates'!B$67+'Charging rates'!B$54)-100*'Charging rates'!B$76/'11'!C$16*'935'!W261</f>
        <v>0</v>
      </c>
      <c r="BL261" s="37">
        <f>IF(I261,BK261*I261/(I261+E261),0)</f>
        <v>0</v>
      </c>
      <c r="BM261" s="52">
        <f>ROUND(BL261,3)</f>
        <v>0</v>
      </c>
      <c r="BN261" s="33">
        <f>IF('935'!V261="VOID",0,'935'!V261*(1-'935'!X261/'11'!B$16))</f>
        <v>0</v>
      </c>
      <c r="BO261" s="36">
        <f>IF(I261,-100*'Charging rates'!B$76/'11'!B$16*BN261/I261,0)</f>
        <v>0</v>
      </c>
      <c r="BP261" s="36">
        <f>IF(C261,'DNO totals'!B$171,0)</f>
        <v>0</v>
      </c>
      <c r="BQ261" s="36">
        <f>ROUND(BP261,2)</f>
        <v>0</v>
      </c>
      <c r="BR261" s="36">
        <f>IF(C261,(BP261+BO261),0)</f>
        <v>0</v>
      </c>
      <c r="BS261" s="53">
        <f>ROUND(BR261,2)</f>
        <v>0</v>
      </c>
      <c r="BT261" s="33">
        <f>'935'!C261&lt;&gt;"VOID"</f>
        <v>0</v>
      </c>
      <c r="BU261" s="36">
        <f>IF(BT261,(100/'11'!B$16*K261*((1-'935'!I261)*'Charging rates'!B$42+'Charging rates'!B$54)),0)</f>
        <v>0</v>
      </c>
      <c r="BV261" s="36">
        <f>100/'11'!B$16*N261*('Charging rates'!B$42+'Charging rates'!B$54)</f>
        <v>0</v>
      </c>
      <c r="BW261" s="36">
        <f>100/'11'!B$16*L261*('Charging rates'!B$42+'Charging rates'!B$54)</f>
        <v>0</v>
      </c>
      <c r="BX261" s="53">
        <f>ROUND(BW261,2)</f>
        <v>0</v>
      </c>
      <c r="BY261" s="33">
        <f>D261-('935'!T261*(1-'935'!X261/'11'!B$16))</f>
        <v>0</v>
      </c>
      <c r="BZ261" s="33">
        <f>0-IF(ISNUMBER(O261),INDEX('913'!$I$6:$I$1205,O261),0)-IF(ISNUMBER(P261),INDEX('913'!$I$6:$I$1205,P261),0)-IF(ISNUMBER(Q261),INDEX('913'!$I$6:$I$1205,Q261),0)-IF(ISNUMBER(R261),INDEX('913'!$I$6:$I$1205,R261),0)-IF(ISNUMBER(S261),INDEX('913'!$I$6:$I$1205,S261),0)-IF(ISNUMBER(T261),INDEX('913'!$I$6:$I$1205,T261),0)-IF(ISNUMBER(U261),INDEX('913'!$I$6:$I$1205,U261),0)-IF(ISNUMBER(V261),INDEX('913'!$I$6:$I$1205,V261),0)</f>
        <v>0</v>
      </c>
      <c r="CA261" s="37">
        <f>IF(BZ261=0,1,MAX(1,SQRT(BZ261^2+(IF(ISNUMBER(O261),INDEX('913'!$J$6:$J$1205,O261),0)+IF(ISNUMBER(P261),INDEX('913'!$J$6:$J$1205,P261),0)+IF(ISNUMBER(Q261),INDEX('913'!$J$6:$J$1205,Q261),0)+IF(ISNUMBER(R261),INDEX('913'!$J$6:$J$1205,R261),0)+IF(ISNUMBER(S261),INDEX('913'!$J$6:$J$1205,S261),0)+IF(ISNUMBER(T261),INDEX('913'!$J$6:$J$1205,T261),0)+IF(ISNUMBER(U261),INDEX('913'!$J$6:$J$1205,U261),0)+IF(ISNUMBER(V261),INDEX('913'!$J$6:$J$1205,V261),0))^2)/BZ261))</f>
        <v>0</v>
      </c>
      <c r="CB261" s="36">
        <f>100*AU261/'11'!B$16</f>
        <v>0</v>
      </c>
      <c r="CC261" s="37">
        <f>100*(AV261*CA261)/'11'!C$16</f>
        <v>0</v>
      </c>
      <c r="CD261" s="37">
        <f>IF(D261=0,1,BY261/D261)*CC261</f>
        <v>0</v>
      </c>
      <c r="CE261" s="36">
        <f>IF(D261=0,1,BY261/D261)*CB261</f>
        <v>0</v>
      </c>
      <c r="CF261" s="54">
        <f>'11'!C$16-'935'!Y261</f>
        <v>0</v>
      </c>
      <c r="CG261" s="37">
        <f>MAX('DNO totals'!B$312+0,MIN('935'!L261+0,'DNO totals'!B$304+0))</f>
        <v>0</v>
      </c>
      <c r="CH261" s="37">
        <f>MAX('DNO totals'!C$312+0,MIN('935'!M261+0,'DNO totals'!C$304+0))</f>
        <v>0</v>
      </c>
      <c r="CI261" s="37">
        <f>MAX('DNO totals'!D$312+0,MIN('935'!N261+0,'DNO totals'!D$304+0))</f>
        <v>0</v>
      </c>
      <c r="CJ261" s="37">
        <f>MAX('DNO totals'!E$312+0,MIN('935'!O261+0,'DNO totals'!E$304+0))</f>
        <v>0</v>
      </c>
      <c r="CK261" s="52">
        <f>MAX('DNO totals'!F$312+0,MIN('935'!P261+0,'DNO totals'!F$304+0))</f>
        <v>0</v>
      </c>
      <c r="CL261" s="37">
        <f>IF('935'!$K261=1000,'Charging rates'!$C$29*$AZ261/(1+'DNO totals'!$C$60)*$CG261,0)</f>
        <v>0</v>
      </c>
      <c r="CM261" s="37">
        <f>IF(MOD('935'!$K261,1000)=100,'Charging rates'!$D$29*$AZ261/(1+'DNO totals'!$D$60)*$CH261,0)</f>
        <v>0</v>
      </c>
      <c r="CN261" s="37">
        <f>IF(MOD('935'!$K261,100)=10,'Charging rates'!$E$29*$AZ261/(1+'DNO totals'!$E$60)*$CI261,0)</f>
        <v>0</v>
      </c>
      <c r="CO261" s="37">
        <f>IF(AND(MOD('935'!$K261,10)&gt;0,MOD('935'!$K261,1000)&gt;1),'Charging rates'!$F$29*$AZ261/(1+'DNO totals'!$F$60)*$CJ261,0)</f>
        <v>0</v>
      </c>
      <c r="CP261" s="37">
        <f>IF(MOD('935'!$K261,1000)=1,'Charging rates'!$G$29*$AZ261/(1+'DNO totals'!$G$60)*$CK261,0)</f>
        <v>0</v>
      </c>
      <c r="CQ261" s="52">
        <f>$CL261+$CM261+$CN261+$CO261+$CP261</f>
        <v>0</v>
      </c>
      <c r="CR261" s="37">
        <f>IF('935'!$K261&gt;1000,'Charging rates'!$C$29*$AY261*$CG261,0)</f>
        <v>0</v>
      </c>
      <c r="CS261" s="37">
        <f>IF(MOD('935'!$K261,1000)&gt;100,'Charging rates'!$D$29*$AY261*$CH261,0)</f>
        <v>0</v>
      </c>
      <c r="CT261" s="37">
        <f>IF(MOD('935'!$K261,100)&gt;10,'Charging rates'!$E$29*$AY261*$CI261,0)</f>
        <v>0</v>
      </c>
      <c r="CU261" s="52">
        <f>$CR261+$CS261+$CT261</f>
        <v>0</v>
      </c>
      <c r="CV261" s="36">
        <f>100*(AV261*'935'!Q261*CA261)/'11'!B$16</f>
        <v>0</v>
      </c>
      <c r="CW261" s="36">
        <f>100/'11'!B$16*'Charging rates'!B$76*AY261</f>
        <v>0</v>
      </c>
      <c r="CX261" s="36">
        <f>IF(D261=0,0,(1-BY261/D261)*(CB261+IF('935'!Q261=0,0,(CC261*'935'!Q261*('11'!C$16-'935'!Y261)/('11'!B$16-'935'!X261)))))</f>
        <v>0</v>
      </c>
      <c r="CY261" s="36">
        <f>CW261+CE261</f>
        <v>0</v>
      </c>
      <c r="CZ261" s="49">
        <f>(CQ261+CU261)*D261</f>
        <v>0</v>
      </c>
      <c r="DA261" s="33">
        <f>D261*('Parameters'!B$21+J261)*IF('DNO totals'!B$323&lt;0,1,'935'!S261)</f>
        <v>0</v>
      </c>
      <c r="DB261" s="52">
        <f>IF('DNO totals'!B$323&lt;0,1,'935'!S261)*('Parameters'!B$21+J261)</f>
        <v>0</v>
      </c>
      <c r="DC261" s="37">
        <f>CY261+'Charging rates'!B$106*DB261*100/'11'!B$16</f>
        <v>0</v>
      </c>
      <c r="DD261" s="37">
        <f>DC261+'Charging rates'!B$116*('Parameters'!B$21+J261)*100/'11'!B$16*IF('DNO totals'!B$323&lt;0,1,'935'!S261)</f>
        <v>0</v>
      </c>
      <c r="DE261" s="37">
        <f>'Charging rates'!B$97*(CQ261+CU261)*100/'11'!B$16</f>
        <v>0</v>
      </c>
      <c r="DF261" s="36">
        <f>MAX(0-(CC261*J261*'11'!C$16/'11'!B$16),DD261+DE261)</f>
        <v>0</v>
      </c>
      <c r="DG261" s="37">
        <f>IF(BT261,IF(J261=0,CD261,MAX(0,MIN(CD261,CD261+(DF261/'935'!Q261*('11'!B$16-'935'!X261)/('11'!C$16-'935'!Y261))))),0)</f>
        <v>0</v>
      </c>
      <c r="DH261" s="36">
        <f>IF(BT261,MAX(0,DF261),0)</f>
        <v>0</v>
      </c>
      <c r="DI261" s="53">
        <f>DH261+CX261</f>
        <v>0</v>
      </c>
    </row>
    <row r="262" spans="1:113">
      <c r="A262" s="28">
        <v>162</v>
      </c>
      <c r="B262" s="48">
        <f>'935'!B262</f>
        <v>0</v>
      </c>
      <c r="C262" s="33">
        <f>OR('935'!E262&lt;&gt;"VOID",'935'!F262&lt;&gt;"VOID",'935'!G262&lt;&gt;"VOID")</f>
        <v>0</v>
      </c>
      <c r="D262" s="33">
        <f>IF('935'!C262="VOID",0,('935'!C262*(1-'935'!X262/'11'!B$16)))</f>
        <v>0</v>
      </c>
      <c r="E262" s="33">
        <f>IF('935'!D262="VOID",0,'935'!D262*(1-'935'!X262/'11'!B$16))</f>
        <v>0</v>
      </c>
      <c r="F262" s="33">
        <f>IF('935'!E262="VOID",0,'935'!E262*(1-'935'!X262/'11'!B$16))</f>
        <v>0</v>
      </c>
      <c r="G262" s="33">
        <f>IF('935'!F262="VOID",0,'935'!F262*(1-'935'!X262/'11'!B$16))</f>
        <v>0</v>
      </c>
      <c r="H262" s="33">
        <f>IF('935'!G262="VOID",0,'935'!G262*(1-'935'!X262/'11'!B$16))</f>
        <v>0</v>
      </c>
      <c r="I262" s="33">
        <f>F262+G262+H262</f>
        <v>0</v>
      </c>
      <c r="J262" s="37">
        <f>'935'!Q262*(1-'935'!Y262/'11'!C$16)/(1-'935'!X262/'11'!B$16)</f>
        <v>0</v>
      </c>
      <c r="K262" s="33">
        <f>IF(D262,'935'!H262*D262/(D262+E262+I262),0)</f>
        <v>0</v>
      </c>
      <c r="L262" s="33">
        <f>IF(I262,'935'!H262*I262/(D262+E262+I262),0)</f>
        <v>0</v>
      </c>
      <c r="M262" s="33">
        <f>K262*(1-'935'!X262/'11'!B$16)</f>
        <v>0</v>
      </c>
      <c r="N262" s="49">
        <f>L262*(1-'935'!X262/'11'!B$16)</f>
        <v>0</v>
      </c>
      <c r="O262" s="50">
        <f>MATCH('935'!J262,'913'!$B$6:$B$1205,0)</f>
        <v>0</v>
      </c>
      <c r="P262" s="50">
        <f>MATCH(INDEX('913'!$D$6:$D$1205,O262),'913'!$B$6:$B$1205,0)</f>
        <v>0</v>
      </c>
      <c r="Q262" s="50">
        <f>MATCH(INDEX('913'!$D$6:$D$1205,P262),'913'!$B$6:$B$1205,0)</f>
        <v>0</v>
      </c>
      <c r="R262" s="50">
        <f>MATCH(INDEX('913'!$D$6:$D$1205,Q262),'913'!$B$6:$B$1205,0)</f>
        <v>0</v>
      </c>
      <c r="S262" s="50">
        <f>MATCH(INDEX('913'!$D$6:$D$1205,R262),'913'!$B$6:$B$1205,0)</f>
        <v>0</v>
      </c>
      <c r="T262" s="50">
        <f>MATCH(INDEX('913'!$D$6:$D$1205,S262),'913'!$B$6:$B$1205,0)</f>
        <v>0</v>
      </c>
      <c r="U262" s="50">
        <f>MATCH(INDEX('913'!$D$6:$D$1205,T262),'913'!$B$6:$B$1205,0)</f>
        <v>0</v>
      </c>
      <c r="V262" s="51">
        <f>MATCH(INDEX('913'!$D$6:$D$1205,U262),'913'!$B$6:$B$1205,0)</f>
        <v>0</v>
      </c>
      <c r="W262" s="37">
        <f>IF(ISNUMBER(O262),MAX(0,INDEX('913'!$E$6:$E$1205,O262)),0)</f>
        <v>0</v>
      </c>
      <c r="X262" s="37">
        <f>IF(ISNUMBER(P262),MAX(0,INDEX('913'!$E$6:$E$1205,P262)),0)</f>
        <v>0</v>
      </c>
      <c r="Y262" s="37">
        <f>IF(ISNUMBER(Q262),MAX(0,INDEX('913'!$E$6:$E$1205,Q262)),0)</f>
        <v>0</v>
      </c>
      <c r="Z262" s="37">
        <f>IF(ISNUMBER(R262),MAX(0,INDEX('913'!$E$6:$E$1205,R262)),0)</f>
        <v>0</v>
      </c>
      <c r="AA262" s="37">
        <f>IF(ISNUMBER(S262),MAX(0,INDEX('913'!$E$6:$E$1205,S262)),0)</f>
        <v>0</v>
      </c>
      <c r="AB262" s="37">
        <f>IF(ISNUMBER(T262),MAX(0,INDEX('913'!$E$6:$E$1205,T262)),0)</f>
        <v>0</v>
      </c>
      <c r="AC262" s="37">
        <f>IF(ISNUMBER(U262),MAX(0,INDEX('913'!$E$6:$E$1205,U262)),0)</f>
        <v>0</v>
      </c>
      <c r="AD262" s="52">
        <f>IF(ISNUMBER(V262),MAX(0,INDEX('913'!$E$6:$E$1205,V262)),0)</f>
        <v>0</v>
      </c>
      <c r="AE262" s="37">
        <f>IF(ISNUMBER(O262),MAX(0,INDEX('913'!$F$6:$F$1205,O262)),0)</f>
        <v>0</v>
      </c>
      <c r="AF262" s="37">
        <f>IF(ISNUMBER(P262),MAX(0,INDEX('913'!$F$6:$F$1205,P262)),0)</f>
        <v>0</v>
      </c>
      <c r="AG262" s="37">
        <f>IF(ISNUMBER(Q262),MAX(0,INDEX('913'!$F$6:$F$1205,Q262)),0)</f>
        <v>0</v>
      </c>
      <c r="AH262" s="37">
        <f>IF(ISNUMBER(R262),MAX(0,INDEX('913'!$F$6:$F$1205,R262)),0)</f>
        <v>0</v>
      </c>
      <c r="AI262" s="37">
        <f>IF(ISNUMBER(S262),MAX(0,INDEX('913'!$F$6:$F$1205,S262)),0)</f>
        <v>0</v>
      </c>
      <c r="AJ262" s="37">
        <f>IF(ISNUMBER(T262),MAX(0,INDEX('913'!$F$6:$F$1205,T262)),0)</f>
        <v>0</v>
      </c>
      <c r="AK262" s="37">
        <f>IF(ISNUMBER(U262),MAX(0,INDEX('913'!$F$6:$F$1205,U262)),0)</f>
        <v>0</v>
      </c>
      <c r="AL262" s="37">
        <f>IF(ISNUMBER(V262),MAX(0,INDEX('913'!$F$6:$F$1205,V262)),0)</f>
        <v>0</v>
      </c>
      <c r="AM262" s="33">
        <f>IF(ISNUMBER(O262),SQRT(INDEX('913'!$I$6:$I$1205,O262)^2+INDEX('913'!$J$6:$J$1205,O262)^2),0)</f>
        <v>0</v>
      </c>
      <c r="AN262" s="33">
        <f>IF(ISNUMBER(P262),SQRT(INDEX('913'!$I$6:$I$1205,P262)^2+INDEX('913'!$J$6:$J$1205,P262)^2),0)</f>
        <v>0</v>
      </c>
      <c r="AO262" s="33">
        <f>IF(ISNUMBER(Q262),SQRT(INDEX('913'!$I$6:$I$1205,Q262)^2+INDEX('913'!$J$6:$J$1205,Q262)^2),0)</f>
        <v>0</v>
      </c>
      <c r="AP262" s="33">
        <f>IF(ISNUMBER(R262),SQRT(INDEX('913'!$I$6:$I$1205,R262)^2+INDEX('913'!$J$6:$J$1205,R262)^2),0)</f>
        <v>0</v>
      </c>
      <c r="AQ262" s="33">
        <f>IF(ISNUMBER(S262),SQRT(INDEX('913'!$I$6:$I$1205,S262)^2+INDEX('913'!$J$6:$J$1205,S262)^2),0)</f>
        <v>0</v>
      </c>
      <c r="AR262" s="33">
        <f>IF(ISNUMBER(T262),SQRT(INDEX('913'!$I$6:$I$1205,T262)^2+INDEX('913'!$J$6:$J$1205,T262)^2),0)</f>
        <v>0</v>
      </c>
      <c r="AS262" s="33">
        <f>IF(ISNUMBER(U262),SQRT(INDEX('913'!$I$6:$I$1205,U262)^2+INDEX('913'!$J$6:$J$1205,U262)^2),0)</f>
        <v>0</v>
      </c>
      <c r="AT262" s="49">
        <f>IF(ISNUMBER(V262),SQRT(INDEX('913'!$I$6:$I$1205,V262)^2+INDEX('913'!$J$6:$J$1205,V262)^2),0)</f>
        <v>0</v>
      </c>
      <c r="AU262" s="37">
        <f>IF(AM262+AN262+AO262+AP262+AQ262+AR262+AS262+AT262=0,IF(COUNT(O262,P262,Q262,R262,S262,T262,U262,V262),(W262+X262+Y262+Z262+AA262+AB262+AC262+AD262)/COUNT(O262,P262,Q262,R262,S262,T262,U262,V262),0),(AM262*W262+AN262*X262+AO262*Y262+AP262*Z262+AQ262*AA262+AR262*AB262+AS262*AC262+AT262*AD262)/(AM262+AN262+AO262+AP262+AQ262+AR262+AS262+AT262))</f>
        <v>0</v>
      </c>
      <c r="AV262" s="37">
        <f>IF(AM262+AN262+AO262+AP262+AQ262+AR262+AS262+AT262=0,IF(COUNT(O262,P262,Q262,R262,S262,T262,U262,V262),(AE262+AF262+AG262+AH262+AI262+AJ262+AK262+AL262)/COUNT(O262,P262,Q262,R262,S262,T262,U262,V262),0),(AM262*AE262+AN262*AF262+AO262*AG262+AP262*AH262+AQ262*AI262+AR262*AJ262+AS262*AK262+AT262*AL262)/(AM262+AN262+AO262+AP262+AQ262+AR262+AS262+AT262))</f>
        <v>0</v>
      </c>
      <c r="AW262" s="52">
        <f>-100*'935'!W262*(AU262+AV262)/'11'!C$16</f>
        <v>0</v>
      </c>
      <c r="AX262" s="37">
        <f>INDEX('DNO totals'!$B$52:$G$52,IF('935'!K262,IF(MOD('935'!K262,1000),IF(MOD('935'!K262,100),IF(MOD('935'!K262,10),IF(MOD('935'!K262,1000)=1,6,5),4),3),2),1))</f>
        <v>0</v>
      </c>
      <c r="AY262" s="52">
        <f>J262*AX262</f>
        <v>0</v>
      </c>
      <c r="AZ262" s="37">
        <f>AX262*'Parameters'!B$11</f>
        <v>0</v>
      </c>
      <c r="BA262" s="37">
        <f>IF('935'!$K262=1000,'Charging rates'!$C$29*$AZ262/(1+'DNO totals'!$C$60)*'935'!$L262,0)</f>
        <v>0</v>
      </c>
      <c r="BB262" s="37">
        <f>IF(MOD('935'!$K262,1000)=100,'Charging rates'!$D$29*$AZ262/(1+'DNO totals'!$D$60)*'935'!$M262,0)</f>
        <v>0</v>
      </c>
      <c r="BC262" s="37">
        <f>IF(MOD('935'!$K262,100)=10,'Charging rates'!$E$29*$AZ262/(1+'DNO totals'!$E$60)*'935'!$N262,0)</f>
        <v>0</v>
      </c>
      <c r="BD262" s="37">
        <f>IF(AND(MOD('935'!$K262,10)&gt;0,MOD('935'!$K262,1000)&gt;1),'Charging rates'!$F$29*$AZ262/(1+'DNO totals'!$F$60)*'935'!$O262,0)</f>
        <v>0</v>
      </c>
      <c r="BE262" s="37">
        <f>IF(MOD('935'!$K262,1000)=1,'Charging rates'!$G$29*$AZ262/(1+'DNO totals'!$G$60)*'935'!$P262,0)</f>
        <v>0</v>
      </c>
      <c r="BF262" s="37">
        <f>IF('935'!$K262&gt;1000,'Charging rates'!$C$29*$AY262*'935'!$L262,0)</f>
        <v>0</v>
      </c>
      <c r="BG262" s="37">
        <f>IF(MOD('935'!$K262,1000)&gt;100,'Charging rates'!$D$29*$AY262*'935'!$M262,0)</f>
        <v>0</v>
      </c>
      <c r="BH262" s="37">
        <f>IF(MOD('935'!$K262,100)&gt;10,'Charging rates'!$E$29*$AY262*'935'!$N262,0)</f>
        <v>0</v>
      </c>
      <c r="BI262" s="37">
        <f>$BA262+$BB262+$BC262+$BD262+$BE262</f>
        <v>0</v>
      </c>
      <c r="BJ262" s="52">
        <f>$BF262+$BG262+$BH262</f>
        <v>0</v>
      </c>
      <c r="BK262" s="37">
        <f>AW262*(1+'Charging rates'!B$42+0.6*'Charging rates'!B$67+'Charging rates'!B$54)-100*'Charging rates'!B$76/'11'!C$16*'935'!W262</f>
        <v>0</v>
      </c>
      <c r="BL262" s="37">
        <f>IF(I262,BK262*I262/(I262+E262),0)</f>
        <v>0</v>
      </c>
      <c r="BM262" s="52">
        <f>ROUND(BL262,3)</f>
        <v>0</v>
      </c>
      <c r="BN262" s="33">
        <f>IF('935'!V262="VOID",0,'935'!V262*(1-'935'!X262/'11'!B$16))</f>
        <v>0</v>
      </c>
      <c r="BO262" s="36">
        <f>IF(I262,-100*'Charging rates'!B$76/'11'!B$16*BN262/I262,0)</f>
        <v>0</v>
      </c>
      <c r="BP262" s="36">
        <f>IF(C262,'DNO totals'!B$171,0)</f>
        <v>0</v>
      </c>
      <c r="BQ262" s="36">
        <f>ROUND(BP262,2)</f>
        <v>0</v>
      </c>
      <c r="BR262" s="36">
        <f>IF(C262,(BP262+BO262),0)</f>
        <v>0</v>
      </c>
      <c r="BS262" s="53">
        <f>ROUND(BR262,2)</f>
        <v>0</v>
      </c>
      <c r="BT262" s="33">
        <f>'935'!C262&lt;&gt;"VOID"</f>
        <v>0</v>
      </c>
      <c r="BU262" s="36">
        <f>IF(BT262,(100/'11'!B$16*K262*((1-'935'!I262)*'Charging rates'!B$42+'Charging rates'!B$54)),0)</f>
        <v>0</v>
      </c>
      <c r="BV262" s="36">
        <f>100/'11'!B$16*N262*('Charging rates'!B$42+'Charging rates'!B$54)</f>
        <v>0</v>
      </c>
      <c r="BW262" s="36">
        <f>100/'11'!B$16*L262*('Charging rates'!B$42+'Charging rates'!B$54)</f>
        <v>0</v>
      </c>
      <c r="BX262" s="53">
        <f>ROUND(BW262,2)</f>
        <v>0</v>
      </c>
      <c r="BY262" s="33">
        <f>D262-('935'!T262*(1-'935'!X262/'11'!B$16))</f>
        <v>0</v>
      </c>
      <c r="BZ262" s="33">
        <f>0-IF(ISNUMBER(O262),INDEX('913'!$I$6:$I$1205,O262),0)-IF(ISNUMBER(P262),INDEX('913'!$I$6:$I$1205,P262),0)-IF(ISNUMBER(Q262),INDEX('913'!$I$6:$I$1205,Q262),0)-IF(ISNUMBER(R262),INDEX('913'!$I$6:$I$1205,R262),0)-IF(ISNUMBER(S262),INDEX('913'!$I$6:$I$1205,S262),0)-IF(ISNUMBER(T262),INDEX('913'!$I$6:$I$1205,T262),0)-IF(ISNUMBER(U262),INDEX('913'!$I$6:$I$1205,U262),0)-IF(ISNUMBER(V262),INDEX('913'!$I$6:$I$1205,V262),0)</f>
        <v>0</v>
      </c>
      <c r="CA262" s="37">
        <f>IF(BZ262=0,1,MAX(1,SQRT(BZ262^2+(IF(ISNUMBER(O262),INDEX('913'!$J$6:$J$1205,O262),0)+IF(ISNUMBER(P262),INDEX('913'!$J$6:$J$1205,P262),0)+IF(ISNUMBER(Q262),INDEX('913'!$J$6:$J$1205,Q262),0)+IF(ISNUMBER(R262),INDEX('913'!$J$6:$J$1205,R262),0)+IF(ISNUMBER(S262),INDEX('913'!$J$6:$J$1205,S262),0)+IF(ISNUMBER(T262),INDEX('913'!$J$6:$J$1205,T262),0)+IF(ISNUMBER(U262),INDEX('913'!$J$6:$J$1205,U262),0)+IF(ISNUMBER(V262),INDEX('913'!$J$6:$J$1205,V262),0))^2)/BZ262))</f>
        <v>0</v>
      </c>
      <c r="CB262" s="36">
        <f>100*AU262/'11'!B$16</f>
        <v>0</v>
      </c>
      <c r="CC262" s="37">
        <f>100*(AV262*CA262)/'11'!C$16</f>
        <v>0</v>
      </c>
      <c r="CD262" s="37">
        <f>IF(D262=0,1,BY262/D262)*CC262</f>
        <v>0</v>
      </c>
      <c r="CE262" s="36">
        <f>IF(D262=0,1,BY262/D262)*CB262</f>
        <v>0</v>
      </c>
      <c r="CF262" s="54">
        <f>'11'!C$16-'935'!Y262</f>
        <v>0</v>
      </c>
      <c r="CG262" s="37">
        <f>MAX('DNO totals'!B$312+0,MIN('935'!L262+0,'DNO totals'!B$304+0))</f>
        <v>0</v>
      </c>
      <c r="CH262" s="37">
        <f>MAX('DNO totals'!C$312+0,MIN('935'!M262+0,'DNO totals'!C$304+0))</f>
        <v>0</v>
      </c>
      <c r="CI262" s="37">
        <f>MAX('DNO totals'!D$312+0,MIN('935'!N262+0,'DNO totals'!D$304+0))</f>
        <v>0</v>
      </c>
      <c r="CJ262" s="37">
        <f>MAX('DNO totals'!E$312+0,MIN('935'!O262+0,'DNO totals'!E$304+0))</f>
        <v>0</v>
      </c>
      <c r="CK262" s="52">
        <f>MAX('DNO totals'!F$312+0,MIN('935'!P262+0,'DNO totals'!F$304+0))</f>
        <v>0</v>
      </c>
      <c r="CL262" s="37">
        <f>IF('935'!$K262=1000,'Charging rates'!$C$29*$AZ262/(1+'DNO totals'!$C$60)*$CG262,0)</f>
        <v>0</v>
      </c>
      <c r="CM262" s="37">
        <f>IF(MOD('935'!$K262,1000)=100,'Charging rates'!$D$29*$AZ262/(1+'DNO totals'!$D$60)*$CH262,0)</f>
        <v>0</v>
      </c>
      <c r="CN262" s="37">
        <f>IF(MOD('935'!$K262,100)=10,'Charging rates'!$E$29*$AZ262/(1+'DNO totals'!$E$60)*$CI262,0)</f>
        <v>0</v>
      </c>
      <c r="CO262" s="37">
        <f>IF(AND(MOD('935'!$K262,10)&gt;0,MOD('935'!$K262,1000)&gt;1),'Charging rates'!$F$29*$AZ262/(1+'DNO totals'!$F$60)*$CJ262,0)</f>
        <v>0</v>
      </c>
      <c r="CP262" s="37">
        <f>IF(MOD('935'!$K262,1000)=1,'Charging rates'!$G$29*$AZ262/(1+'DNO totals'!$G$60)*$CK262,0)</f>
        <v>0</v>
      </c>
      <c r="CQ262" s="52">
        <f>$CL262+$CM262+$CN262+$CO262+$CP262</f>
        <v>0</v>
      </c>
      <c r="CR262" s="37">
        <f>IF('935'!$K262&gt;1000,'Charging rates'!$C$29*$AY262*$CG262,0)</f>
        <v>0</v>
      </c>
      <c r="CS262" s="37">
        <f>IF(MOD('935'!$K262,1000)&gt;100,'Charging rates'!$D$29*$AY262*$CH262,0)</f>
        <v>0</v>
      </c>
      <c r="CT262" s="37">
        <f>IF(MOD('935'!$K262,100)&gt;10,'Charging rates'!$E$29*$AY262*$CI262,0)</f>
        <v>0</v>
      </c>
      <c r="CU262" s="52">
        <f>$CR262+$CS262+$CT262</f>
        <v>0</v>
      </c>
      <c r="CV262" s="36">
        <f>100*(AV262*'935'!Q262*CA262)/'11'!B$16</f>
        <v>0</v>
      </c>
      <c r="CW262" s="36">
        <f>100/'11'!B$16*'Charging rates'!B$76*AY262</f>
        <v>0</v>
      </c>
      <c r="CX262" s="36">
        <f>IF(D262=0,0,(1-BY262/D262)*(CB262+IF('935'!Q262=0,0,(CC262*'935'!Q262*('11'!C$16-'935'!Y262)/('11'!B$16-'935'!X262)))))</f>
        <v>0</v>
      </c>
      <c r="CY262" s="36">
        <f>CW262+CE262</f>
        <v>0</v>
      </c>
      <c r="CZ262" s="49">
        <f>(CQ262+CU262)*D262</f>
        <v>0</v>
      </c>
      <c r="DA262" s="33">
        <f>D262*('Parameters'!B$21+J262)*IF('DNO totals'!B$323&lt;0,1,'935'!S262)</f>
        <v>0</v>
      </c>
      <c r="DB262" s="52">
        <f>IF('DNO totals'!B$323&lt;0,1,'935'!S262)*('Parameters'!B$21+J262)</f>
        <v>0</v>
      </c>
      <c r="DC262" s="37">
        <f>CY262+'Charging rates'!B$106*DB262*100/'11'!B$16</f>
        <v>0</v>
      </c>
      <c r="DD262" s="37">
        <f>DC262+'Charging rates'!B$116*('Parameters'!B$21+J262)*100/'11'!B$16*IF('DNO totals'!B$323&lt;0,1,'935'!S262)</f>
        <v>0</v>
      </c>
      <c r="DE262" s="37">
        <f>'Charging rates'!B$97*(CQ262+CU262)*100/'11'!B$16</f>
        <v>0</v>
      </c>
      <c r="DF262" s="36">
        <f>MAX(0-(CC262*J262*'11'!C$16/'11'!B$16),DD262+DE262)</f>
        <v>0</v>
      </c>
      <c r="DG262" s="37">
        <f>IF(BT262,IF(J262=0,CD262,MAX(0,MIN(CD262,CD262+(DF262/'935'!Q262*('11'!B$16-'935'!X262)/('11'!C$16-'935'!Y262))))),0)</f>
        <v>0</v>
      </c>
      <c r="DH262" s="36">
        <f>IF(BT262,MAX(0,DF262),0)</f>
        <v>0</v>
      </c>
      <c r="DI262" s="53">
        <f>DH262+CX262</f>
        <v>0</v>
      </c>
    </row>
    <row r="263" spans="1:113">
      <c r="A263" s="28">
        <v>163</v>
      </c>
      <c r="B263" s="48">
        <f>'935'!B263</f>
        <v>0</v>
      </c>
      <c r="C263" s="33">
        <f>OR('935'!E263&lt;&gt;"VOID",'935'!F263&lt;&gt;"VOID",'935'!G263&lt;&gt;"VOID")</f>
        <v>0</v>
      </c>
      <c r="D263" s="33">
        <f>IF('935'!C263="VOID",0,('935'!C263*(1-'935'!X263/'11'!B$16)))</f>
        <v>0</v>
      </c>
      <c r="E263" s="33">
        <f>IF('935'!D263="VOID",0,'935'!D263*(1-'935'!X263/'11'!B$16))</f>
        <v>0</v>
      </c>
      <c r="F263" s="33">
        <f>IF('935'!E263="VOID",0,'935'!E263*(1-'935'!X263/'11'!B$16))</f>
        <v>0</v>
      </c>
      <c r="G263" s="33">
        <f>IF('935'!F263="VOID",0,'935'!F263*(1-'935'!X263/'11'!B$16))</f>
        <v>0</v>
      </c>
      <c r="H263" s="33">
        <f>IF('935'!G263="VOID",0,'935'!G263*(1-'935'!X263/'11'!B$16))</f>
        <v>0</v>
      </c>
      <c r="I263" s="33">
        <f>F263+G263+H263</f>
        <v>0</v>
      </c>
      <c r="J263" s="37">
        <f>'935'!Q263*(1-'935'!Y263/'11'!C$16)/(1-'935'!X263/'11'!B$16)</f>
        <v>0</v>
      </c>
      <c r="K263" s="33">
        <f>IF(D263,'935'!H263*D263/(D263+E263+I263),0)</f>
        <v>0</v>
      </c>
      <c r="L263" s="33">
        <f>IF(I263,'935'!H263*I263/(D263+E263+I263),0)</f>
        <v>0</v>
      </c>
      <c r="M263" s="33">
        <f>K263*(1-'935'!X263/'11'!B$16)</f>
        <v>0</v>
      </c>
      <c r="N263" s="49">
        <f>L263*(1-'935'!X263/'11'!B$16)</f>
        <v>0</v>
      </c>
      <c r="O263" s="50">
        <f>MATCH('935'!J263,'913'!$B$6:$B$1205,0)</f>
        <v>0</v>
      </c>
      <c r="P263" s="50">
        <f>MATCH(INDEX('913'!$D$6:$D$1205,O263),'913'!$B$6:$B$1205,0)</f>
        <v>0</v>
      </c>
      <c r="Q263" s="50">
        <f>MATCH(INDEX('913'!$D$6:$D$1205,P263),'913'!$B$6:$B$1205,0)</f>
        <v>0</v>
      </c>
      <c r="R263" s="50">
        <f>MATCH(INDEX('913'!$D$6:$D$1205,Q263),'913'!$B$6:$B$1205,0)</f>
        <v>0</v>
      </c>
      <c r="S263" s="50">
        <f>MATCH(INDEX('913'!$D$6:$D$1205,R263),'913'!$B$6:$B$1205,0)</f>
        <v>0</v>
      </c>
      <c r="T263" s="50">
        <f>MATCH(INDEX('913'!$D$6:$D$1205,S263),'913'!$B$6:$B$1205,0)</f>
        <v>0</v>
      </c>
      <c r="U263" s="50">
        <f>MATCH(INDEX('913'!$D$6:$D$1205,T263),'913'!$B$6:$B$1205,0)</f>
        <v>0</v>
      </c>
      <c r="V263" s="51">
        <f>MATCH(INDEX('913'!$D$6:$D$1205,U263),'913'!$B$6:$B$1205,0)</f>
        <v>0</v>
      </c>
      <c r="W263" s="37">
        <f>IF(ISNUMBER(O263),MAX(0,INDEX('913'!$E$6:$E$1205,O263)),0)</f>
        <v>0</v>
      </c>
      <c r="X263" s="37">
        <f>IF(ISNUMBER(P263),MAX(0,INDEX('913'!$E$6:$E$1205,P263)),0)</f>
        <v>0</v>
      </c>
      <c r="Y263" s="37">
        <f>IF(ISNUMBER(Q263),MAX(0,INDEX('913'!$E$6:$E$1205,Q263)),0)</f>
        <v>0</v>
      </c>
      <c r="Z263" s="37">
        <f>IF(ISNUMBER(R263),MAX(0,INDEX('913'!$E$6:$E$1205,R263)),0)</f>
        <v>0</v>
      </c>
      <c r="AA263" s="37">
        <f>IF(ISNUMBER(S263),MAX(0,INDEX('913'!$E$6:$E$1205,S263)),0)</f>
        <v>0</v>
      </c>
      <c r="AB263" s="37">
        <f>IF(ISNUMBER(T263),MAX(0,INDEX('913'!$E$6:$E$1205,T263)),0)</f>
        <v>0</v>
      </c>
      <c r="AC263" s="37">
        <f>IF(ISNUMBER(U263),MAX(0,INDEX('913'!$E$6:$E$1205,U263)),0)</f>
        <v>0</v>
      </c>
      <c r="AD263" s="52">
        <f>IF(ISNUMBER(V263),MAX(0,INDEX('913'!$E$6:$E$1205,V263)),0)</f>
        <v>0</v>
      </c>
      <c r="AE263" s="37">
        <f>IF(ISNUMBER(O263),MAX(0,INDEX('913'!$F$6:$F$1205,O263)),0)</f>
        <v>0</v>
      </c>
      <c r="AF263" s="37">
        <f>IF(ISNUMBER(P263),MAX(0,INDEX('913'!$F$6:$F$1205,P263)),0)</f>
        <v>0</v>
      </c>
      <c r="AG263" s="37">
        <f>IF(ISNUMBER(Q263),MAX(0,INDEX('913'!$F$6:$F$1205,Q263)),0)</f>
        <v>0</v>
      </c>
      <c r="AH263" s="37">
        <f>IF(ISNUMBER(R263),MAX(0,INDEX('913'!$F$6:$F$1205,R263)),0)</f>
        <v>0</v>
      </c>
      <c r="AI263" s="37">
        <f>IF(ISNUMBER(S263),MAX(0,INDEX('913'!$F$6:$F$1205,S263)),0)</f>
        <v>0</v>
      </c>
      <c r="AJ263" s="37">
        <f>IF(ISNUMBER(T263),MAX(0,INDEX('913'!$F$6:$F$1205,T263)),0)</f>
        <v>0</v>
      </c>
      <c r="AK263" s="37">
        <f>IF(ISNUMBER(U263),MAX(0,INDEX('913'!$F$6:$F$1205,U263)),0)</f>
        <v>0</v>
      </c>
      <c r="AL263" s="37">
        <f>IF(ISNUMBER(V263),MAX(0,INDEX('913'!$F$6:$F$1205,V263)),0)</f>
        <v>0</v>
      </c>
      <c r="AM263" s="33">
        <f>IF(ISNUMBER(O263),SQRT(INDEX('913'!$I$6:$I$1205,O263)^2+INDEX('913'!$J$6:$J$1205,O263)^2),0)</f>
        <v>0</v>
      </c>
      <c r="AN263" s="33">
        <f>IF(ISNUMBER(P263),SQRT(INDEX('913'!$I$6:$I$1205,P263)^2+INDEX('913'!$J$6:$J$1205,P263)^2),0)</f>
        <v>0</v>
      </c>
      <c r="AO263" s="33">
        <f>IF(ISNUMBER(Q263),SQRT(INDEX('913'!$I$6:$I$1205,Q263)^2+INDEX('913'!$J$6:$J$1205,Q263)^2),0)</f>
        <v>0</v>
      </c>
      <c r="AP263" s="33">
        <f>IF(ISNUMBER(R263),SQRT(INDEX('913'!$I$6:$I$1205,R263)^2+INDEX('913'!$J$6:$J$1205,R263)^2),0)</f>
        <v>0</v>
      </c>
      <c r="AQ263" s="33">
        <f>IF(ISNUMBER(S263),SQRT(INDEX('913'!$I$6:$I$1205,S263)^2+INDEX('913'!$J$6:$J$1205,S263)^2),0)</f>
        <v>0</v>
      </c>
      <c r="AR263" s="33">
        <f>IF(ISNUMBER(T263),SQRT(INDEX('913'!$I$6:$I$1205,T263)^2+INDEX('913'!$J$6:$J$1205,T263)^2),0)</f>
        <v>0</v>
      </c>
      <c r="AS263" s="33">
        <f>IF(ISNUMBER(U263),SQRT(INDEX('913'!$I$6:$I$1205,U263)^2+INDEX('913'!$J$6:$J$1205,U263)^2),0)</f>
        <v>0</v>
      </c>
      <c r="AT263" s="49">
        <f>IF(ISNUMBER(V263),SQRT(INDEX('913'!$I$6:$I$1205,V263)^2+INDEX('913'!$J$6:$J$1205,V263)^2),0)</f>
        <v>0</v>
      </c>
      <c r="AU263" s="37">
        <f>IF(AM263+AN263+AO263+AP263+AQ263+AR263+AS263+AT263=0,IF(COUNT(O263,P263,Q263,R263,S263,T263,U263,V263),(W263+X263+Y263+Z263+AA263+AB263+AC263+AD263)/COUNT(O263,P263,Q263,R263,S263,T263,U263,V263),0),(AM263*W263+AN263*X263+AO263*Y263+AP263*Z263+AQ263*AA263+AR263*AB263+AS263*AC263+AT263*AD263)/(AM263+AN263+AO263+AP263+AQ263+AR263+AS263+AT263))</f>
        <v>0</v>
      </c>
      <c r="AV263" s="37">
        <f>IF(AM263+AN263+AO263+AP263+AQ263+AR263+AS263+AT263=0,IF(COUNT(O263,P263,Q263,R263,S263,T263,U263,V263),(AE263+AF263+AG263+AH263+AI263+AJ263+AK263+AL263)/COUNT(O263,P263,Q263,R263,S263,T263,U263,V263),0),(AM263*AE263+AN263*AF263+AO263*AG263+AP263*AH263+AQ263*AI263+AR263*AJ263+AS263*AK263+AT263*AL263)/(AM263+AN263+AO263+AP263+AQ263+AR263+AS263+AT263))</f>
        <v>0</v>
      </c>
      <c r="AW263" s="52">
        <f>-100*'935'!W263*(AU263+AV263)/'11'!C$16</f>
        <v>0</v>
      </c>
      <c r="AX263" s="37">
        <f>INDEX('DNO totals'!$B$52:$G$52,IF('935'!K263,IF(MOD('935'!K263,1000),IF(MOD('935'!K263,100),IF(MOD('935'!K263,10),IF(MOD('935'!K263,1000)=1,6,5),4),3),2),1))</f>
        <v>0</v>
      </c>
      <c r="AY263" s="52">
        <f>J263*AX263</f>
        <v>0</v>
      </c>
      <c r="AZ263" s="37">
        <f>AX263*'Parameters'!B$11</f>
        <v>0</v>
      </c>
      <c r="BA263" s="37">
        <f>IF('935'!$K263=1000,'Charging rates'!$C$29*$AZ263/(1+'DNO totals'!$C$60)*'935'!$L263,0)</f>
        <v>0</v>
      </c>
      <c r="BB263" s="37">
        <f>IF(MOD('935'!$K263,1000)=100,'Charging rates'!$D$29*$AZ263/(1+'DNO totals'!$D$60)*'935'!$M263,0)</f>
        <v>0</v>
      </c>
      <c r="BC263" s="37">
        <f>IF(MOD('935'!$K263,100)=10,'Charging rates'!$E$29*$AZ263/(1+'DNO totals'!$E$60)*'935'!$N263,0)</f>
        <v>0</v>
      </c>
      <c r="BD263" s="37">
        <f>IF(AND(MOD('935'!$K263,10)&gt;0,MOD('935'!$K263,1000)&gt;1),'Charging rates'!$F$29*$AZ263/(1+'DNO totals'!$F$60)*'935'!$O263,0)</f>
        <v>0</v>
      </c>
      <c r="BE263" s="37">
        <f>IF(MOD('935'!$K263,1000)=1,'Charging rates'!$G$29*$AZ263/(1+'DNO totals'!$G$60)*'935'!$P263,0)</f>
        <v>0</v>
      </c>
      <c r="BF263" s="37">
        <f>IF('935'!$K263&gt;1000,'Charging rates'!$C$29*$AY263*'935'!$L263,0)</f>
        <v>0</v>
      </c>
      <c r="BG263" s="37">
        <f>IF(MOD('935'!$K263,1000)&gt;100,'Charging rates'!$D$29*$AY263*'935'!$M263,0)</f>
        <v>0</v>
      </c>
      <c r="BH263" s="37">
        <f>IF(MOD('935'!$K263,100)&gt;10,'Charging rates'!$E$29*$AY263*'935'!$N263,0)</f>
        <v>0</v>
      </c>
      <c r="BI263" s="37">
        <f>$BA263+$BB263+$BC263+$BD263+$BE263</f>
        <v>0</v>
      </c>
      <c r="BJ263" s="52">
        <f>$BF263+$BG263+$BH263</f>
        <v>0</v>
      </c>
      <c r="BK263" s="37">
        <f>AW263*(1+'Charging rates'!B$42+0.6*'Charging rates'!B$67+'Charging rates'!B$54)-100*'Charging rates'!B$76/'11'!C$16*'935'!W263</f>
        <v>0</v>
      </c>
      <c r="BL263" s="37">
        <f>IF(I263,BK263*I263/(I263+E263),0)</f>
        <v>0</v>
      </c>
      <c r="BM263" s="52">
        <f>ROUND(BL263,3)</f>
        <v>0</v>
      </c>
      <c r="BN263" s="33">
        <f>IF('935'!V263="VOID",0,'935'!V263*(1-'935'!X263/'11'!B$16))</f>
        <v>0</v>
      </c>
      <c r="BO263" s="36">
        <f>IF(I263,-100*'Charging rates'!B$76/'11'!B$16*BN263/I263,0)</f>
        <v>0</v>
      </c>
      <c r="BP263" s="36">
        <f>IF(C263,'DNO totals'!B$171,0)</f>
        <v>0</v>
      </c>
      <c r="BQ263" s="36">
        <f>ROUND(BP263,2)</f>
        <v>0</v>
      </c>
      <c r="BR263" s="36">
        <f>IF(C263,(BP263+BO263),0)</f>
        <v>0</v>
      </c>
      <c r="BS263" s="53">
        <f>ROUND(BR263,2)</f>
        <v>0</v>
      </c>
      <c r="BT263" s="33">
        <f>'935'!C263&lt;&gt;"VOID"</f>
        <v>0</v>
      </c>
      <c r="BU263" s="36">
        <f>IF(BT263,(100/'11'!B$16*K263*((1-'935'!I263)*'Charging rates'!B$42+'Charging rates'!B$54)),0)</f>
        <v>0</v>
      </c>
      <c r="BV263" s="36">
        <f>100/'11'!B$16*N263*('Charging rates'!B$42+'Charging rates'!B$54)</f>
        <v>0</v>
      </c>
      <c r="BW263" s="36">
        <f>100/'11'!B$16*L263*('Charging rates'!B$42+'Charging rates'!B$54)</f>
        <v>0</v>
      </c>
      <c r="BX263" s="53">
        <f>ROUND(BW263,2)</f>
        <v>0</v>
      </c>
      <c r="BY263" s="33">
        <f>D263-('935'!T263*(1-'935'!X263/'11'!B$16))</f>
        <v>0</v>
      </c>
      <c r="BZ263" s="33">
        <f>0-IF(ISNUMBER(O263),INDEX('913'!$I$6:$I$1205,O263),0)-IF(ISNUMBER(P263),INDEX('913'!$I$6:$I$1205,P263),0)-IF(ISNUMBER(Q263),INDEX('913'!$I$6:$I$1205,Q263),0)-IF(ISNUMBER(R263),INDEX('913'!$I$6:$I$1205,R263),0)-IF(ISNUMBER(S263),INDEX('913'!$I$6:$I$1205,S263),0)-IF(ISNUMBER(T263),INDEX('913'!$I$6:$I$1205,T263),0)-IF(ISNUMBER(U263),INDEX('913'!$I$6:$I$1205,U263),0)-IF(ISNUMBER(V263),INDEX('913'!$I$6:$I$1205,V263),0)</f>
        <v>0</v>
      </c>
      <c r="CA263" s="37">
        <f>IF(BZ263=0,1,MAX(1,SQRT(BZ263^2+(IF(ISNUMBER(O263),INDEX('913'!$J$6:$J$1205,O263),0)+IF(ISNUMBER(P263),INDEX('913'!$J$6:$J$1205,P263),0)+IF(ISNUMBER(Q263),INDEX('913'!$J$6:$J$1205,Q263),0)+IF(ISNUMBER(R263),INDEX('913'!$J$6:$J$1205,R263),0)+IF(ISNUMBER(S263),INDEX('913'!$J$6:$J$1205,S263),0)+IF(ISNUMBER(T263),INDEX('913'!$J$6:$J$1205,T263),0)+IF(ISNUMBER(U263),INDEX('913'!$J$6:$J$1205,U263),0)+IF(ISNUMBER(V263),INDEX('913'!$J$6:$J$1205,V263),0))^2)/BZ263))</f>
        <v>0</v>
      </c>
      <c r="CB263" s="36">
        <f>100*AU263/'11'!B$16</f>
        <v>0</v>
      </c>
      <c r="CC263" s="37">
        <f>100*(AV263*CA263)/'11'!C$16</f>
        <v>0</v>
      </c>
      <c r="CD263" s="37">
        <f>IF(D263=0,1,BY263/D263)*CC263</f>
        <v>0</v>
      </c>
      <c r="CE263" s="36">
        <f>IF(D263=0,1,BY263/D263)*CB263</f>
        <v>0</v>
      </c>
      <c r="CF263" s="54">
        <f>'11'!C$16-'935'!Y263</f>
        <v>0</v>
      </c>
      <c r="CG263" s="37">
        <f>MAX('DNO totals'!B$312+0,MIN('935'!L263+0,'DNO totals'!B$304+0))</f>
        <v>0</v>
      </c>
      <c r="CH263" s="37">
        <f>MAX('DNO totals'!C$312+0,MIN('935'!M263+0,'DNO totals'!C$304+0))</f>
        <v>0</v>
      </c>
      <c r="CI263" s="37">
        <f>MAX('DNO totals'!D$312+0,MIN('935'!N263+0,'DNO totals'!D$304+0))</f>
        <v>0</v>
      </c>
      <c r="CJ263" s="37">
        <f>MAX('DNO totals'!E$312+0,MIN('935'!O263+0,'DNO totals'!E$304+0))</f>
        <v>0</v>
      </c>
      <c r="CK263" s="52">
        <f>MAX('DNO totals'!F$312+0,MIN('935'!P263+0,'DNO totals'!F$304+0))</f>
        <v>0</v>
      </c>
      <c r="CL263" s="37">
        <f>IF('935'!$K263=1000,'Charging rates'!$C$29*$AZ263/(1+'DNO totals'!$C$60)*$CG263,0)</f>
        <v>0</v>
      </c>
      <c r="CM263" s="37">
        <f>IF(MOD('935'!$K263,1000)=100,'Charging rates'!$D$29*$AZ263/(1+'DNO totals'!$D$60)*$CH263,0)</f>
        <v>0</v>
      </c>
      <c r="CN263" s="37">
        <f>IF(MOD('935'!$K263,100)=10,'Charging rates'!$E$29*$AZ263/(1+'DNO totals'!$E$60)*$CI263,0)</f>
        <v>0</v>
      </c>
      <c r="CO263" s="37">
        <f>IF(AND(MOD('935'!$K263,10)&gt;0,MOD('935'!$K263,1000)&gt;1),'Charging rates'!$F$29*$AZ263/(1+'DNO totals'!$F$60)*$CJ263,0)</f>
        <v>0</v>
      </c>
      <c r="CP263" s="37">
        <f>IF(MOD('935'!$K263,1000)=1,'Charging rates'!$G$29*$AZ263/(1+'DNO totals'!$G$60)*$CK263,0)</f>
        <v>0</v>
      </c>
      <c r="CQ263" s="52">
        <f>$CL263+$CM263+$CN263+$CO263+$CP263</f>
        <v>0</v>
      </c>
      <c r="CR263" s="37">
        <f>IF('935'!$K263&gt;1000,'Charging rates'!$C$29*$AY263*$CG263,0)</f>
        <v>0</v>
      </c>
      <c r="CS263" s="37">
        <f>IF(MOD('935'!$K263,1000)&gt;100,'Charging rates'!$D$29*$AY263*$CH263,0)</f>
        <v>0</v>
      </c>
      <c r="CT263" s="37">
        <f>IF(MOD('935'!$K263,100)&gt;10,'Charging rates'!$E$29*$AY263*$CI263,0)</f>
        <v>0</v>
      </c>
      <c r="CU263" s="52">
        <f>$CR263+$CS263+$CT263</f>
        <v>0</v>
      </c>
      <c r="CV263" s="36">
        <f>100*(AV263*'935'!Q263*CA263)/'11'!B$16</f>
        <v>0</v>
      </c>
      <c r="CW263" s="36">
        <f>100/'11'!B$16*'Charging rates'!B$76*AY263</f>
        <v>0</v>
      </c>
      <c r="CX263" s="36">
        <f>IF(D263=0,0,(1-BY263/D263)*(CB263+IF('935'!Q263=0,0,(CC263*'935'!Q263*('11'!C$16-'935'!Y263)/('11'!B$16-'935'!X263)))))</f>
        <v>0</v>
      </c>
      <c r="CY263" s="36">
        <f>CW263+CE263</f>
        <v>0</v>
      </c>
      <c r="CZ263" s="49">
        <f>(CQ263+CU263)*D263</f>
        <v>0</v>
      </c>
      <c r="DA263" s="33">
        <f>D263*('Parameters'!B$21+J263)*IF('DNO totals'!B$323&lt;0,1,'935'!S263)</f>
        <v>0</v>
      </c>
      <c r="DB263" s="52">
        <f>IF('DNO totals'!B$323&lt;0,1,'935'!S263)*('Parameters'!B$21+J263)</f>
        <v>0</v>
      </c>
      <c r="DC263" s="37">
        <f>CY263+'Charging rates'!B$106*DB263*100/'11'!B$16</f>
        <v>0</v>
      </c>
      <c r="DD263" s="37">
        <f>DC263+'Charging rates'!B$116*('Parameters'!B$21+J263)*100/'11'!B$16*IF('DNO totals'!B$323&lt;0,1,'935'!S263)</f>
        <v>0</v>
      </c>
      <c r="DE263" s="37">
        <f>'Charging rates'!B$97*(CQ263+CU263)*100/'11'!B$16</f>
        <v>0</v>
      </c>
      <c r="DF263" s="36">
        <f>MAX(0-(CC263*J263*'11'!C$16/'11'!B$16),DD263+DE263)</f>
        <v>0</v>
      </c>
      <c r="DG263" s="37">
        <f>IF(BT263,IF(J263=0,CD263,MAX(0,MIN(CD263,CD263+(DF263/'935'!Q263*('11'!B$16-'935'!X263)/('11'!C$16-'935'!Y263))))),0)</f>
        <v>0</v>
      </c>
      <c r="DH263" s="36">
        <f>IF(BT263,MAX(0,DF263),0)</f>
        <v>0</v>
      </c>
      <c r="DI263" s="53">
        <f>DH263+CX263</f>
        <v>0</v>
      </c>
    </row>
    <row r="264" spans="1:113">
      <c r="A264" s="28">
        <v>164</v>
      </c>
      <c r="B264" s="48">
        <f>'935'!B264</f>
        <v>0</v>
      </c>
      <c r="C264" s="33">
        <f>OR('935'!E264&lt;&gt;"VOID",'935'!F264&lt;&gt;"VOID",'935'!G264&lt;&gt;"VOID")</f>
        <v>0</v>
      </c>
      <c r="D264" s="33">
        <f>IF('935'!C264="VOID",0,('935'!C264*(1-'935'!X264/'11'!B$16)))</f>
        <v>0</v>
      </c>
      <c r="E264" s="33">
        <f>IF('935'!D264="VOID",0,'935'!D264*(1-'935'!X264/'11'!B$16))</f>
        <v>0</v>
      </c>
      <c r="F264" s="33">
        <f>IF('935'!E264="VOID",0,'935'!E264*(1-'935'!X264/'11'!B$16))</f>
        <v>0</v>
      </c>
      <c r="G264" s="33">
        <f>IF('935'!F264="VOID",0,'935'!F264*(1-'935'!X264/'11'!B$16))</f>
        <v>0</v>
      </c>
      <c r="H264" s="33">
        <f>IF('935'!G264="VOID",0,'935'!G264*(1-'935'!X264/'11'!B$16))</f>
        <v>0</v>
      </c>
      <c r="I264" s="33">
        <f>F264+G264+H264</f>
        <v>0</v>
      </c>
      <c r="J264" s="37">
        <f>'935'!Q264*(1-'935'!Y264/'11'!C$16)/(1-'935'!X264/'11'!B$16)</f>
        <v>0</v>
      </c>
      <c r="K264" s="33">
        <f>IF(D264,'935'!H264*D264/(D264+E264+I264),0)</f>
        <v>0</v>
      </c>
      <c r="L264" s="33">
        <f>IF(I264,'935'!H264*I264/(D264+E264+I264),0)</f>
        <v>0</v>
      </c>
      <c r="M264" s="33">
        <f>K264*(1-'935'!X264/'11'!B$16)</f>
        <v>0</v>
      </c>
      <c r="N264" s="49">
        <f>L264*(1-'935'!X264/'11'!B$16)</f>
        <v>0</v>
      </c>
      <c r="O264" s="50">
        <f>MATCH('935'!J264,'913'!$B$6:$B$1205,0)</f>
        <v>0</v>
      </c>
      <c r="P264" s="50">
        <f>MATCH(INDEX('913'!$D$6:$D$1205,O264),'913'!$B$6:$B$1205,0)</f>
        <v>0</v>
      </c>
      <c r="Q264" s="50">
        <f>MATCH(INDEX('913'!$D$6:$D$1205,P264),'913'!$B$6:$B$1205,0)</f>
        <v>0</v>
      </c>
      <c r="R264" s="50">
        <f>MATCH(INDEX('913'!$D$6:$D$1205,Q264),'913'!$B$6:$B$1205,0)</f>
        <v>0</v>
      </c>
      <c r="S264" s="50">
        <f>MATCH(INDEX('913'!$D$6:$D$1205,R264),'913'!$B$6:$B$1205,0)</f>
        <v>0</v>
      </c>
      <c r="T264" s="50">
        <f>MATCH(INDEX('913'!$D$6:$D$1205,S264),'913'!$B$6:$B$1205,0)</f>
        <v>0</v>
      </c>
      <c r="U264" s="50">
        <f>MATCH(INDEX('913'!$D$6:$D$1205,T264),'913'!$B$6:$B$1205,0)</f>
        <v>0</v>
      </c>
      <c r="V264" s="51">
        <f>MATCH(INDEX('913'!$D$6:$D$1205,U264),'913'!$B$6:$B$1205,0)</f>
        <v>0</v>
      </c>
      <c r="W264" s="37">
        <f>IF(ISNUMBER(O264),MAX(0,INDEX('913'!$E$6:$E$1205,O264)),0)</f>
        <v>0</v>
      </c>
      <c r="X264" s="37">
        <f>IF(ISNUMBER(P264),MAX(0,INDEX('913'!$E$6:$E$1205,P264)),0)</f>
        <v>0</v>
      </c>
      <c r="Y264" s="37">
        <f>IF(ISNUMBER(Q264),MAX(0,INDEX('913'!$E$6:$E$1205,Q264)),0)</f>
        <v>0</v>
      </c>
      <c r="Z264" s="37">
        <f>IF(ISNUMBER(R264),MAX(0,INDEX('913'!$E$6:$E$1205,R264)),0)</f>
        <v>0</v>
      </c>
      <c r="AA264" s="37">
        <f>IF(ISNUMBER(S264),MAX(0,INDEX('913'!$E$6:$E$1205,S264)),0)</f>
        <v>0</v>
      </c>
      <c r="AB264" s="37">
        <f>IF(ISNUMBER(T264),MAX(0,INDEX('913'!$E$6:$E$1205,T264)),0)</f>
        <v>0</v>
      </c>
      <c r="AC264" s="37">
        <f>IF(ISNUMBER(U264),MAX(0,INDEX('913'!$E$6:$E$1205,U264)),0)</f>
        <v>0</v>
      </c>
      <c r="AD264" s="52">
        <f>IF(ISNUMBER(V264),MAX(0,INDEX('913'!$E$6:$E$1205,V264)),0)</f>
        <v>0</v>
      </c>
      <c r="AE264" s="37">
        <f>IF(ISNUMBER(O264),MAX(0,INDEX('913'!$F$6:$F$1205,O264)),0)</f>
        <v>0</v>
      </c>
      <c r="AF264" s="37">
        <f>IF(ISNUMBER(P264),MAX(0,INDEX('913'!$F$6:$F$1205,P264)),0)</f>
        <v>0</v>
      </c>
      <c r="AG264" s="37">
        <f>IF(ISNUMBER(Q264),MAX(0,INDEX('913'!$F$6:$F$1205,Q264)),0)</f>
        <v>0</v>
      </c>
      <c r="AH264" s="37">
        <f>IF(ISNUMBER(R264),MAX(0,INDEX('913'!$F$6:$F$1205,R264)),0)</f>
        <v>0</v>
      </c>
      <c r="AI264" s="37">
        <f>IF(ISNUMBER(S264),MAX(0,INDEX('913'!$F$6:$F$1205,S264)),0)</f>
        <v>0</v>
      </c>
      <c r="AJ264" s="37">
        <f>IF(ISNUMBER(T264),MAX(0,INDEX('913'!$F$6:$F$1205,T264)),0)</f>
        <v>0</v>
      </c>
      <c r="AK264" s="37">
        <f>IF(ISNUMBER(U264),MAX(0,INDEX('913'!$F$6:$F$1205,U264)),0)</f>
        <v>0</v>
      </c>
      <c r="AL264" s="37">
        <f>IF(ISNUMBER(V264),MAX(0,INDEX('913'!$F$6:$F$1205,V264)),0)</f>
        <v>0</v>
      </c>
      <c r="AM264" s="33">
        <f>IF(ISNUMBER(O264),SQRT(INDEX('913'!$I$6:$I$1205,O264)^2+INDEX('913'!$J$6:$J$1205,O264)^2),0)</f>
        <v>0</v>
      </c>
      <c r="AN264" s="33">
        <f>IF(ISNUMBER(P264),SQRT(INDEX('913'!$I$6:$I$1205,P264)^2+INDEX('913'!$J$6:$J$1205,P264)^2),0)</f>
        <v>0</v>
      </c>
      <c r="AO264" s="33">
        <f>IF(ISNUMBER(Q264),SQRT(INDEX('913'!$I$6:$I$1205,Q264)^2+INDEX('913'!$J$6:$J$1205,Q264)^2),0)</f>
        <v>0</v>
      </c>
      <c r="AP264" s="33">
        <f>IF(ISNUMBER(R264),SQRT(INDEX('913'!$I$6:$I$1205,R264)^2+INDEX('913'!$J$6:$J$1205,R264)^2),0)</f>
        <v>0</v>
      </c>
      <c r="AQ264" s="33">
        <f>IF(ISNUMBER(S264),SQRT(INDEX('913'!$I$6:$I$1205,S264)^2+INDEX('913'!$J$6:$J$1205,S264)^2),0)</f>
        <v>0</v>
      </c>
      <c r="AR264" s="33">
        <f>IF(ISNUMBER(T264),SQRT(INDEX('913'!$I$6:$I$1205,T264)^2+INDEX('913'!$J$6:$J$1205,T264)^2),0)</f>
        <v>0</v>
      </c>
      <c r="AS264" s="33">
        <f>IF(ISNUMBER(U264),SQRT(INDEX('913'!$I$6:$I$1205,U264)^2+INDEX('913'!$J$6:$J$1205,U264)^2),0)</f>
        <v>0</v>
      </c>
      <c r="AT264" s="49">
        <f>IF(ISNUMBER(V264),SQRT(INDEX('913'!$I$6:$I$1205,V264)^2+INDEX('913'!$J$6:$J$1205,V264)^2),0)</f>
        <v>0</v>
      </c>
      <c r="AU264" s="37">
        <f>IF(AM264+AN264+AO264+AP264+AQ264+AR264+AS264+AT264=0,IF(COUNT(O264,P264,Q264,R264,S264,T264,U264,V264),(W264+X264+Y264+Z264+AA264+AB264+AC264+AD264)/COUNT(O264,P264,Q264,R264,S264,T264,U264,V264),0),(AM264*W264+AN264*X264+AO264*Y264+AP264*Z264+AQ264*AA264+AR264*AB264+AS264*AC264+AT264*AD264)/(AM264+AN264+AO264+AP264+AQ264+AR264+AS264+AT264))</f>
        <v>0</v>
      </c>
      <c r="AV264" s="37">
        <f>IF(AM264+AN264+AO264+AP264+AQ264+AR264+AS264+AT264=0,IF(COUNT(O264,P264,Q264,R264,S264,T264,U264,V264),(AE264+AF264+AG264+AH264+AI264+AJ264+AK264+AL264)/COUNT(O264,P264,Q264,R264,S264,T264,U264,V264),0),(AM264*AE264+AN264*AF264+AO264*AG264+AP264*AH264+AQ264*AI264+AR264*AJ264+AS264*AK264+AT264*AL264)/(AM264+AN264+AO264+AP264+AQ264+AR264+AS264+AT264))</f>
        <v>0</v>
      </c>
      <c r="AW264" s="52">
        <f>-100*'935'!W264*(AU264+AV264)/'11'!C$16</f>
        <v>0</v>
      </c>
      <c r="AX264" s="37">
        <f>INDEX('DNO totals'!$B$52:$G$52,IF('935'!K264,IF(MOD('935'!K264,1000),IF(MOD('935'!K264,100),IF(MOD('935'!K264,10),IF(MOD('935'!K264,1000)=1,6,5),4),3),2),1))</f>
        <v>0</v>
      </c>
      <c r="AY264" s="52">
        <f>J264*AX264</f>
        <v>0</v>
      </c>
      <c r="AZ264" s="37">
        <f>AX264*'Parameters'!B$11</f>
        <v>0</v>
      </c>
      <c r="BA264" s="37">
        <f>IF('935'!$K264=1000,'Charging rates'!$C$29*$AZ264/(1+'DNO totals'!$C$60)*'935'!$L264,0)</f>
        <v>0</v>
      </c>
      <c r="BB264" s="37">
        <f>IF(MOD('935'!$K264,1000)=100,'Charging rates'!$D$29*$AZ264/(1+'DNO totals'!$D$60)*'935'!$M264,0)</f>
        <v>0</v>
      </c>
      <c r="BC264" s="37">
        <f>IF(MOD('935'!$K264,100)=10,'Charging rates'!$E$29*$AZ264/(1+'DNO totals'!$E$60)*'935'!$N264,0)</f>
        <v>0</v>
      </c>
      <c r="BD264" s="37">
        <f>IF(AND(MOD('935'!$K264,10)&gt;0,MOD('935'!$K264,1000)&gt;1),'Charging rates'!$F$29*$AZ264/(1+'DNO totals'!$F$60)*'935'!$O264,0)</f>
        <v>0</v>
      </c>
      <c r="BE264" s="37">
        <f>IF(MOD('935'!$K264,1000)=1,'Charging rates'!$G$29*$AZ264/(1+'DNO totals'!$G$60)*'935'!$P264,0)</f>
        <v>0</v>
      </c>
      <c r="BF264" s="37">
        <f>IF('935'!$K264&gt;1000,'Charging rates'!$C$29*$AY264*'935'!$L264,0)</f>
        <v>0</v>
      </c>
      <c r="BG264" s="37">
        <f>IF(MOD('935'!$K264,1000)&gt;100,'Charging rates'!$D$29*$AY264*'935'!$M264,0)</f>
        <v>0</v>
      </c>
      <c r="BH264" s="37">
        <f>IF(MOD('935'!$K264,100)&gt;10,'Charging rates'!$E$29*$AY264*'935'!$N264,0)</f>
        <v>0</v>
      </c>
      <c r="BI264" s="37">
        <f>$BA264+$BB264+$BC264+$BD264+$BE264</f>
        <v>0</v>
      </c>
      <c r="BJ264" s="52">
        <f>$BF264+$BG264+$BH264</f>
        <v>0</v>
      </c>
      <c r="BK264" s="37">
        <f>AW264*(1+'Charging rates'!B$42+0.6*'Charging rates'!B$67+'Charging rates'!B$54)-100*'Charging rates'!B$76/'11'!C$16*'935'!W264</f>
        <v>0</v>
      </c>
      <c r="BL264" s="37">
        <f>IF(I264,BK264*I264/(I264+E264),0)</f>
        <v>0</v>
      </c>
      <c r="BM264" s="52">
        <f>ROUND(BL264,3)</f>
        <v>0</v>
      </c>
      <c r="BN264" s="33">
        <f>IF('935'!V264="VOID",0,'935'!V264*(1-'935'!X264/'11'!B$16))</f>
        <v>0</v>
      </c>
      <c r="BO264" s="36">
        <f>IF(I264,-100*'Charging rates'!B$76/'11'!B$16*BN264/I264,0)</f>
        <v>0</v>
      </c>
      <c r="BP264" s="36">
        <f>IF(C264,'DNO totals'!B$171,0)</f>
        <v>0</v>
      </c>
      <c r="BQ264" s="36">
        <f>ROUND(BP264,2)</f>
        <v>0</v>
      </c>
      <c r="BR264" s="36">
        <f>IF(C264,(BP264+BO264),0)</f>
        <v>0</v>
      </c>
      <c r="BS264" s="53">
        <f>ROUND(BR264,2)</f>
        <v>0</v>
      </c>
      <c r="BT264" s="33">
        <f>'935'!C264&lt;&gt;"VOID"</f>
        <v>0</v>
      </c>
      <c r="BU264" s="36">
        <f>IF(BT264,(100/'11'!B$16*K264*((1-'935'!I264)*'Charging rates'!B$42+'Charging rates'!B$54)),0)</f>
        <v>0</v>
      </c>
      <c r="BV264" s="36">
        <f>100/'11'!B$16*N264*('Charging rates'!B$42+'Charging rates'!B$54)</f>
        <v>0</v>
      </c>
      <c r="BW264" s="36">
        <f>100/'11'!B$16*L264*('Charging rates'!B$42+'Charging rates'!B$54)</f>
        <v>0</v>
      </c>
      <c r="BX264" s="53">
        <f>ROUND(BW264,2)</f>
        <v>0</v>
      </c>
      <c r="BY264" s="33">
        <f>D264-('935'!T264*(1-'935'!X264/'11'!B$16))</f>
        <v>0</v>
      </c>
      <c r="BZ264" s="33">
        <f>0-IF(ISNUMBER(O264),INDEX('913'!$I$6:$I$1205,O264),0)-IF(ISNUMBER(P264),INDEX('913'!$I$6:$I$1205,P264),0)-IF(ISNUMBER(Q264),INDEX('913'!$I$6:$I$1205,Q264),0)-IF(ISNUMBER(R264),INDEX('913'!$I$6:$I$1205,R264),0)-IF(ISNUMBER(S264),INDEX('913'!$I$6:$I$1205,S264),0)-IF(ISNUMBER(T264),INDEX('913'!$I$6:$I$1205,T264),0)-IF(ISNUMBER(U264),INDEX('913'!$I$6:$I$1205,U264),0)-IF(ISNUMBER(V264),INDEX('913'!$I$6:$I$1205,V264),0)</f>
        <v>0</v>
      </c>
      <c r="CA264" s="37">
        <f>IF(BZ264=0,1,MAX(1,SQRT(BZ264^2+(IF(ISNUMBER(O264),INDEX('913'!$J$6:$J$1205,O264),0)+IF(ISNUMBER(P264),INDEX('913'!$J$6:$J$1205,P264),0)+IF(ISNUMBER(Q264),INDEX('913'!$J$6:$J$1205,Q264),0)+IF(ISNUMBER(R264),INDEX('913'!$J$6:$J$1205,R264),0)+IF(ISNUMBER(S264),INDEX('913'!$J$6:$J$1205,S264),0)+IF(ISNUMBER(T264),INDEX('913'!$J$6:$J$1205,T264),0)+IF(ISNUMBER(U264),INDEX('913'!$J$6:$J$1205,U264),0)+IF(ISNUMBER(V264),INDEX('913'!$J$6:$J$1205,V264),0))^2)/BZ264))</f>
        <v>0</v>
      </c>
      <c r="CB264" s="36">
        <f>100*AU264/'11'!B$16</f>
        <v>0</v>
      </c>
      <c r="CC264" s="37">
        <f>100*(AV264*CA264)/'11'!C$16</f>
        <v>0</v>
      </c>
      <c r="CD264" s="37">
        <f>IF(D264=0,1,BY264/D264)*CC264</f>
        <v>0</v>
      </c>
      <c r="CE264" s="36">
        <f>IF(D264=0,1,BY264/D264)*CB264</f>
        <v>0</v>
      </c>
      <c r="CF264" s="54">
        <f>'11'!C$16-'935'!Y264</f>
        <v>0</v>
      </c>
      <c r="CG264" s="37">
        <f>MAX('DNO totals'!B$312+0,MIN('935'!L264+0,'DNO totals'!B$304+0))</f>
        <v>0</v>
      </c>
      <c r="CH264" s="37">
        <f>MAX('DNO totals'!C$312+0,MIN('935'!M264+0,'DNO totals'!C$304+0))</f>
        <v>0</v>
      </c>
      <c r="CI264" s="37">
        <f>MAX('DNO totals'!D$312+0,MIN('935'!N264+0,'DNO totals'!D$304+0))</f>
        <v>0</v>
      </c>
      <c r="CJ264" s="37">
        <f>MAX('DNO totals'!E$312+0,MIN('935'!O264+0,'DNO totals'!E$304+0))</f>
        <v>0</v>
      </c>
      <c r="CK264" s="52">
        <f>MAX('DNO totals'!F$312+0,MIN('935'!P264+0,'DNO totals'!F$304+0))</f>
        <v>0</v>
      </c>
      <c r="CL264" s="37">
        <f>IF('935'!$K264=1000,'Charging rates'!$C$29*$AZ264/(1+'DNO totals'!$C$60)*$CG264,0)</f>
        <v>0</v>
      </c>
      <c r="CM264" s="37">
        <f>IF(MOD('935'!$K264,1000)=100,'Charging rates'!$D$29*$AZ264/(1+'DNO totals'!$D$60)*$CH264,0)</f>
        <v>0</v>
      </c>
      <c r="CN264" s="37">
        <f>IF(MOD('935'!$K264,100)=10,'Charging rates'!$E$29*$AZ264/(1+'DNO totals'!$E$60)*$CI264,0)</f>
        <v>0</v>
      </c>
      <c r="CO264" s="37">
        <f>IF(AND(MOD('935'!$K264,10)&gt;0,MOD('935'!$K264,1000)&gt;1),'Charging rates'!$F$29*$AZ264/(1+'DNO totals'!$F$60)*$CJ264,0)</f>
        <v>0</v>
      </c>
      <c r="CP264" s="37">
        <f>IF(MOD('935'!$K264,1000)=1,'Charging rates'!$G$29*$AZ264/(1+'DNO totals'!$G$60)*$CK264,0)</f>
        <v>0</v>
      </c>
      <c r="CQ264" s="52">
        <f>$CL264+$CM264+$CN264+$CO264+$CP264</f>
        <v>0</v>
      </c>
      <c r="CR264" s="37">
        <f>IF('935'!$K264&gt;1000,'Charging rates'!$C$29*$AY264*$CG264,0)</f>
        <v>0</v>
      </c>
      <c r="CS264" s="37">
        <f>IF(MOD('935'!$K264,1000)&gt;100,'Charging rates'!$D$29*$AY264*$CH264,0)</f>
        <v>0</v>
      </c>
      <c r="CT264" s="37">
        <f>IF(MOD('935'!$K264,100)&gt;10,'Charging rates'!$E$29*$AY264*$CI264,0)</f>
        <v>0</v>
      </c>
      <c r="CU264" s="52">
        <f>$CR264+$CS264+$CT264</f>
        <v>0</v>
      </c>
      <c r="CV264" s="36">
        <f>100*(AV264*'935'!Q264*CA264)/'11'!B$16</f>
        <v>0</v>
      </c>
      <c r="CW264" s="36">
        <f>100/'11'!B$16*'Charging rates'!B$76*AY264</f>
        <v>0</v>
      </c>
      <c r="CX264" s="36">
        <f>IF(D264=0,0,(1-BY264/D264)*(CB264+IF('935'!Q264=0,0,(CC264*'935'!Q264*('11'!C$16-'935'!Y264)/('11'!B$16-'935'!X264)))))</f>
        <v>0</v>
      </c>
      <c r="CY264" s="36">
        <f>CW264+CE264</f>
        <v>0</v>
      </c>
      <c r="CZ264" s="49">
        <f>(CQ264+CU264)*D264</f>
        <v>0</v>
      </c>
      <c r="DA264" s="33">
        <f>D264*('Parameters'!B$21+J264)*IF('DNO totals'!B$323&lt;0,1,'935'!S264)</f>
        <v>0</v>
      </c>
      <c r="DB264" s="52">
        <f>IF('DNO totals'!B$323&lt;0,1,'935'!S264)*('Parameters'!B$21+J264)</f>
        <v>0</v>
      </c>
      <c r="DC264" s="37">
        <f>CY264+'Charging rates'!B$106*DB264*100/'11'!B$16</f>
        <v>0</v>
      </c>
      <c r="DD264" s="37">
        <f>DC264+'Charging rates'!B$116*('Parameters'!B$21+J264)*100/'11'!B$16*IF('DNO totals'!B$323&lt;0,1,'935'!S264)</f>
        <v>0</v>
      </c>
      <c r="DE264" s="37">
        <f>'Charging rates'!B$97*(CQ264+CU264)*100/'11'!B$16</f>
        <v>0</v>
      </c>
      <c r="DF264" s="36">
        <f>MAX(0-(CC264*J264*'11'!C$16/'11'!B$16),DD264+DE264)</f>
        <v>0</v>
      </c>
      <c r="DG264" s="37">
        <f>IF(BT264,IF(J264=0,CD264,MAX(0,MIN(CD264,CD264+(DF264/'935'!Q264*('11'!B$16-'935'!X264)/('11'!C$16-'935'!Y264))))),0)</f>
        <v>0</v>
      </c>
      <c r="DH264" s="36">
        <f>IF(BT264,MAX(0,DF264),0)</f>
        <v>0</v>
      </c>
      <c r="DI264" s="53">
        <f>DH264+CX264</f>
        <v>0</v>
      </c>
    </row>
    <row r="265" spans="1:113">
      <c r="A265" s="28">
        <v>165</v>
      </c>
      <c r="B265" s="48">
        <f>'935'!B265</f>
        <v>0</v>
      </c>
      <c r="C265" s="33">
        <f>OR('935'!E265&lt;&gt;"VOID",'935'!F265&lt;&gt;"VOID",'935'!G265&lt;&gt;"VOID")</f>
        <v>0</v>
      </c>
      <c r="D265" s="33">
        <f>IF('935'!C265="VOID",0,('935'!C265*(1-'935'!X265/'11'!B$16)))</f>
        <v>0</v>
      </c>
      <c r="E265" s="33">
        <f>IF('935'!D265="VOID",0,'935'!D265*(1-'935'!X265/'11'!B$16))</f>
        <v>0</v>
      </c>
      <c r="F265" s="33">
        <f>IF('935'!E265="VOID",0,'935'!E265*(1-'935'!X265/'11'!B$16))</f>
        <v>0</v>
      </c>
      <c r="G265" s="33">
        <f>IF('935'!F265="VOID",0,'935'!F265*(1-'935'!X265/'11'!B$16))</f>
        <v>0</v>
      </c>
      <c r="H265" s="33">
        <f>IF('935'!G265="VOID",0,'935'!G265*(1-'935'!X265/'11'!B$16))</f>
        <v>0</v>
      </c>
      <c r="I265" s="33">
        <f>F265+G265+H265</f>
        <v>0</v>
      </c>
      <c r="J265" s="37">
        <f>'935'!Q265*(1-'935'!Y265/'11'!C$16)/(1-'935'!X265/'11'!B$16)</f>
        <v>0</v>
      </c>
      <c r="K265" s="33">
        <f>IF(D265,'935'!H265*D265/(D265+E265+I265),0)</f>
        <v>0</v>
      </c>
      <c r="L265" s="33">
        <f>IF(I265,'935'!H265*I265/(D265+E265+I265),0)</f>
        <v>0</v>
      </c>
      <c r="M265" s="33">
        <f>K265*(1-'935'!X265/'11'!B$16)</f>
        <v>0</v>
      </c>
      <c r="N265" s="49">
        <f>L265*(1-'935'!X265/'11'!B$16)</f>
        <v>0</v>
      </c>
      <c r="O265" s="50">
        <f>MATCH('935'!J265,'913'!$B$6:$B$1205,0)</f>
        <v>0</v>
      </c>
      <c r="P265" s="50">
        <f>MATCH(INDEX('913'!$D$6:$D$1205,O265),'913'!$B$6:$B$1205,0)</f>
        <v>0</v>
      </c>
      <c r="Q265" s="50">
        <f>MATCH(INDEX('913'!$D$6:$D$1205,P265),'913'!$B$6:$B$1205,0)</f>
        <v>0</v>
      </c>
      <c r="R265" s="50">
        <f>MATCH(INDEX('913'!$D$6:$D$1205,Q265),'913'!$B$6:$B$1205,0)</f>
        <v>0</v>
      </c>
      <c r="S265" s="50">
        <f>MATCH(INDEX('913'!$D$6:$D$1205,R265),'913'!$B$6:$B$1205,0)</f>
        <v>0</v>
      </c>
      <c r="T265" s="50">
        <f>MATCH(INDEX('913'!$D$6:$D$1205,S265),'913'!$B$6:$B$1205,0)</f>
        <v>0</v>
      </c>
      <c r="U265" s="50">
        <f>MATCH(INDEX('913'!$D$6:$D$1205,T265),'913'!$B$6:$B$1205,0)</f>
        <v>0</v>
      </c>
      <c r="V265" s="51">
        <f>MATCH(INDEX('913'!$D$6:$D$1205,U265),'913'!$B$6:$B$1205,0)</f>
        <v>0</v>
      </c>
      <c r="W265" s="37">
        <f>IF(ISNUMBER(O265),MAX(0,INDEX('913'!$E$6:$E$1205,O265)),0)</f>
        <v>0</v>
      </c>
      <c r="X265" s="37">
        <f>IF(ISNUMBER(P265),MAX(0,INDEX('913'!$E$6:$E$1205,P265)),0)</f>
        <v>0</v>
      </c>
      <c r="Y265" s="37">
        <f>IF(ISNUMBER(Q265),MAX(0,INDEX('913'!$E$6:$E$1205,Q265)),0)</f>
        <v>0</v>
      </c>
      <c r="Z265" s="37">
        <f>IF(ISNUMBER(R265),MAX(0,INDEX('913'!$E$6:$E$1205,R265)),0)</f>
        <v>0</v>
      </c>
      <c r="AA265" s="37">
        <f>IF(ISNUMBER(S265),MAX(0,INDEX('913'!$E$6:$E$1205,S265)),0)</f>
        <v>0</v>
      </c>
      <c r="AB265" s="37">
        <f>IF(ISNUMBER(T265),MAX(0,INDEX('913'!$E$6:$E$1205,T265)),0)</f>
        <v>0</v>
      </c>
      <c r="AC265" s="37">
        <f>IF(ISNUMBER(U265),MAX(0,INDEX('913'!$E$6:$E$1205,U265)),0)</f>
        <v>0</v>
      </c>
      <c r="AD265" s="52">
        <f>IF(ISNUMBER(V265),MAX(0,INDEX('913'!$E$6:$E$1205,V265)),0)</f>
        <v>0</v>
      </c>
      <c r="AE265" s="37">
        <f>IF(ISNUMBER(O265),MAX(0,INDEX('913'!$F$6:$F$1205,O265)),0)</f>
        <v>0</v>
      </c>
      <c r="AF265" s="37">
        <f>IF(ISNUMBER(P265),MAX(0,INDEX('913'!$F$6:$F$1205,P265)),0)</f>
        <v>0</v>
      </c>
      <c r="AG265" s="37">
        <f>IF(ISNUMBER(Q265),MAX(0,INDEX('913'!$F$6:$F$1205,Q265)),0)</f>
        <v>0</v>
      </c>
      <c r="AH265" s="37">
        <f>IF(ISNUMBER(R265),MAX(0,INDEX('913'!$F$6:$F$1205,R265)),0)</f>
        <v>0</v>
      </c>
      <c r="AI265" s="37">
        <f>IF(ISNUMBER(S265),MAX(0,INDEX('913'!$F$6:$F$1205,S265)),0)</f>
        <v>0</v>
      </c>
      <c r="AJ265" s="37">
        <f>IF(ISNUMBER(T265),MAX(0,INDEX('913'!$F$6:$F$1205,T265)),0)</f>
        <v>0</v>
      </c>
      <c r="AK265" s="37">
        <f>IF(ISNUMBER(U265),MAX(0,INDEX('913'!$F$6:$F$1205,U265)),0)</f>
        <v>0</v>
      </c>
      <c r="AL265" s="37">
        <f>IF(ISNUMBER(V265),MAX(0,INDEX('913'!$F$6:$F$1205,V265)),0)</f>
        <v>0</v>
      </c>
      <c r="AM265" s="33">
        <f>IF(ISNUMBER(O265),SQRT(INDEX('913'!$I$6:$I$1205,O265)^2+INDEX('913'!$J$6:$J$1205,O265)^2),0)</f>
        <v>0</v>
      </c>
      <c r="AN265" s="33">
        <f>IF(ISNUMBER(P265),SQRT(INDEX('913'!$I$6:$I$1205,P265)^2+INDEX('913'!$J$6:$J$1205,P265)^2),0)</f>
        <v>0</v>
      </c>
      <c r="AO265" s="33">
        <f>IF(ISNUMBER(Q265),SQRT(INDEX('913'!$I$6:$I$1205,Q265)^2+INDEX('913'!$J$6:$J$1205,Q265)^2),0)</f>
        <v>0</v>
      </c>
      <c r="AP265" s="33">
        <f>IF(ISNUMBER(R265),SQRT(INDEX('913'!$I$6:$I$1205,R265)^2+INDEX('913'!$J$6:$J$1205,R265)^2),0)</f>
        <v>0</v>
      </c>
      <c r="AQ265" s="33">
        <f>IF(ISNUMBER(S265),SQRT(INDEX('913'!$I$6:$I$1205,S265)^2+INDEX('913'!$J$6:$J$1205,S265)^2),0)</f>
        <v>0</v>
      </c>
      <c r="AR265" s="33">
        <f>IF(ISNUMBER(T265),SQRT(INDEX('913'!$I$6:$I$1205,T265)^2+INDEX('913'!$J$6:$J$1205,T265)^2),0)</f>
        <v>0</v>
      </c>
      <c r="AS265" s="33">
        <f>IF(ISNUMBER(U265),SQRT(INDEX('913'!$I$6:$I$1205,U265)^2+INDEX('913'!$J$6:$J$1205,U265)^2),0)</f>
        <v>0</v>
      </c>
      <c r="AT265" s="49">
        <f>IF(ISNUMBER(V265),SQRT(INDEX('913'!$I$6:$I$1205,V265)^2+INDEX('913'!$J$6:$J$1205,V265)^2),0)</f>
        <v>0</v>
      </c>
      <c r="AU265" s="37">
        <f>IF(AM265+AN265+AO265+AP265+AQ265+AR265+AS265+AT265=0,IF(COUNT(O265,P265,Q265,R265,S265,T265,U265,V265),(W265+X265+Y265+Z265+AA265+AB265+AC265+AD265)/COUNT(O265,P265,Q265,R265,S265,T265,U265,V265),0),(AM265*W265+AN265*X265+AO265*Y265+AP265*Z265+AQ265*AA265+AR265*AB265+AS265*AC265+AT265*AD265)/(AM265+AN265+AO265+AP265+AQ265+AR265+AS265+AT265))</f>
        <v>0</v>
      </c>
      <c r="AV265" s="37">
        <f>IF(AM265+AN265+AO265+AP265+AQ265+AR265+AS265+AT265=0,IF(COUNT(O265,P265,Q265,R265,S265,T265,U265,V265),(AE265+AF265+AG265+AH265+AI265+AJ265+AK265+AL265)/COUNT(O265,P265,Q265,R265,S265,T265,U265,V265),0),(AM265*AE265+AN265*AF265+AO265*AG265+AP265*AH265+AQ265*AI265+AR265*AJ265+AS265*AK265+AT265*AL265)/(AM265+AN265+AO265+AP265+AQ265+AR265+AS265+AT265))</f>
        <v>0</v>
      </c>
      <c r="AW265" s="52">
        <f>-100*'935'!W265*(AU265+AV265)/'11'!C$16</f>
        <v>0</v>
      </c>
      <c r="AX265" s="37">
        <f>INDEX('DNO totals'!$B$52:$G$52,IF('935'!K265,IF(MOD('935'!K265,1000),IF(MOD('935'!K265,100),IF(MOD('935'!K265,10),IF(MOD('935'!K265,1000)=1,6,5),4),3),2),1))</f>
        <v>0</v>
      </c>
      <c r="AY265" s="52">
        <f>J265*AX265</f>
        <v>0</v>
      </c>
      <c r="AZ265" s="37">
        <f>AX265*'Parameters'!B$11</f>
        <v>0</v>
      </c>
      <c r="BA265" s="37">
        <f>IF('935'!$K265=1000,'Charging rates'!$C$29*$AZ265/(1+'DNO totals'!$C$60)*'935'!$L265,0)</f>
        <v>0</v>
      </c>
      <c r="BB265" s="37">
        <f>IF(MOD('935'!$K265,1000)=100,'Charging rates'!$D$29*$AZ265/(1+'DNO totals'!$D$60)*'935'!$M265,0)</f>
        <v>0</v>
      </c>
      <c r="BC265" s="37">
        <f>IF(MOD('935'!$K265,100)=10,'Charging rates'!$E$29*$AZ265/(1+'DNO totals'!$E$60)*'935'!$N265,0)</f>
        <v>0</v>
      </c>
      <c r="BD265" s="37">
        <f>IF(AND(MOD('935'!$K265,10)&gt;0,MOD('935'!$K265,1000)&gt;1),'Charging rates'!$F$29*$AZ265/(1+'DNO totals'!$F$60)*'935'!$O265,0)</f>
        <v>0</v>
      </c>
      <c r="BE265" s="37">
        <f>IF(MOD('935'!$K265,1000)=1,'Charging rates'!$G$29*$AZ265/(1+'DNO totals'!$G$60)*'935'!$P265,0)</f>
        <v>0</v>
      </c>
      <c r="BF265" s="37">
        <f>IF('935'!$K265&gt;1000,'Charging rates'!$C$29*$AY265*'935'!$L265,0)</f>
        <v>0</v>
      </c>
      <c r="BG265" s="37">
        <f>IF(MOD('935'!$K265,1000)&gt;100,'Charging rates'!$D$29*$AY265*'935'!$M265,0)</f>
        <v>0</v>
      </c>
      <c r="BH265" s="37">
        <f>IF(MOD('935'!$K265,100)&gt;10,'Charging rates'!$E$29*$AY265*'935'!$N265,0)</f>
        <v>0</v>
      </c>
      <c r="BI265" s="37">
        <f>$BA265+$BB265+$BC265+$BD265+$BE265</f>
        <v>0</v>
      </c>
      <c r="BJ265" s="52">
        <f>$BF265+$BG265+$BH265</f>
        <v>0</v>
      </c>
      <c r="BK265" s="37">
        <f>AW265*(1+'Charging rates'!B$42+0.6*'Charging rates'!B$67+'Charging rates'!B$54)-100*'Charging rates'!B$76/'11'!C$16*'935'!W265</f>
        <v>0</v>
      </c>
      <c r="BL265" s="37">
        <f>IF(I265,BK265*I265/(I265+E265),0)</f>
        <v>0</v>
      </c>
      <c r="BM265" s="52">
        <f>ROUND(BL265,3)</f>
        <v>0</v>
      </c>
      <c r="BN265" s="33">
        <f>IF('935'!V265="VOID",0,'935'!V265*(1-'935'!X265/'11'!B$16))</f>
        <v>0</v>
      </c>
      <c r="BO265" s="36">
        <f>IF(I265,-100*'Charging rates'!B$76/'11'!B$16*BN265/I265,0)</f>
        <v>0</v>
      </c>
      <c r="BP265" s="36">
        <f>IF(C265,'DNO totals'!B$171,0)</f>
        <v>0</v>
      </c>
      <c r="BQ265" s="36">
        <f>ROUND(BP265,2)</f>
        <v>0</v>
      </c>
      <c r="BR265" s="36">
        <f>IF(C265,(BP265+BO265),0)</f>
        <v>0</v>
      </c>
      <c r="BS265" s="53">
        <f>ROUND(BR265,2)</f>
        <v>0</v>
      </c>
      <c r="BT265" s="33">
        <f>'935'!C265&lt;&gt;"VOID"</f>
        <v>0</v>
      </c>
      <c r="BU265" s="36">
        <f>IF(BT265,(100/'11'!B$16*K265*((1-'935'!I265)*'Charging rates'!B$42+'Charging rates'!B$54)),0)</f>
        <v>0</v>
      </c>
      <c r="BV265" s="36">
        <f>100/'11'!B$16*N265*('Charging rates'!B$42+'Charging rates'!B$54)</f>
        <v>0</v>
      </c>
      <c r="BW265" s="36">
        <f>100/'11'!B$16*L265*('Charging rates'!B$42+'Charging rates'!B$54)</f>
        <v>0</v>
      </c>
      <c r="BX265" s="53">
        <f>ROUND(BW265,2)</f>
        <v>0</v>
      </c>
      <c r="BY265" s="33">
        <f>D265-('935'!T265*(1-'935'!X265/'11'!B$16))</f>
        <v>0</v>
      </c>
      <c r="BZ265" s="33">
        <f>0-IF(ISNUMBER(O265),INDEX('913'!$I$6:$I$1205,O265),0)-IF(ISNUMBER(P265),INDEX('913'!$I$6:$I$1205,P265),0)-IF(ISNUMBER(Q265),INDEX('913'!$I$6:$I$1205,Q265),0)-IF(ISNUMBER(R265),INDEX('913'!$I$6:$I$1205,R265),0)-IF(ISNUMBER(S265),INDEX('913'!$I$6:$I$1205,S265),0)-IF(ISNUMBER(T265),INDEX('913'!$I$6:$I$1205,T265),0)-IF(ISNUMBER(U265),INDEX('913'!$I$6:$I$1205,U265),0)-IF(ISNUMBER(V265),INDEX('913'!$I$6:$I$1205,V265),0)</f>
        <v>0</v>
      </c>
      <c r="CA265" s="37">
        <f>IF(BZ265=0,1,MAX(1,SQRT(BZ265^2+(IF(ISNUMBER(O265),INDEX('913'!$J$6:$J$1205,O265),0)+IF(ISNUMBER(P265),INDEX('913'!$J$6:$J$1205,P265),0)+IF(ISNUMBER(Q265),INDEX('913'!$J$6:$J$1205,Q265),0)+IF(ISNUMBER(R265),INDEX('913'!$J$6:$J$1205,R265),0)+IF(ISNUMBER(S265),INDEX('913'!$J$6:$J$1205,S265),0)+IF(ISNUMBER(T265),INDEX('913'!$J$6:$J$1205,T265),0)+IF(ISNUMBER(U265),INDEX('913'!$J$6:$J$1205,U265),0)+IF(ISNUMBER(V265),INDEX('913'!$J$6:$J$1205,V265),0))^2)/BZ265))</f>
        <v>0</v>
      </c>
      <c r="CB265" s="36">
        <f>100*AU265/'11'!B$16</f>
        <v>0</v>
      </c>
      <c r="CC265" s="37">
        <f>100*(AV265*CA265)/'11'!C$16</f>
        <v>0</v>
      </c>
      <c r="CD265" s="37">
        <f>IF(D265=0,1,BY265/D265)*CC265</f>
        <v>0</v>
      </c>
      <c r="CE265" s="36">
        <f>IF(D265=0,1,BY265/D265)*CB265</f>
        <v>0</v>
      </c>
      <c r="CF265" s="54">
        <f>'11'!C$16-'935'!Y265</f>
        <v>0</v>
      </c>
      <c r="CG265" s="37">
        <f>MAX('DNO totals'!B$312+0,MIN('935'!L265+0,'DNO totals'!B$304+0))</f>
        <v>0</v>
      </c>
      <c r="CH265" s="37">
        <f>MAX('DNO totals'!C$312+0,MIN('935'!M265+0,'DNO totals'!C$304+0))</f>
        <v>0</v>
      </c>
      <c r="CI265" s="37">
        <f>MAX('DNO totals'!D$312+0,MIN('935'!N265+0,'DNO totals'!D$304+0))</f>
        <v>0</v>
      </c>
      <c r="CJ265" s="37">
        <f>MAX('DNO totals'!E$312+0,MIN('935'!O265+0,'DNO totals'!E$304+0))</f>
        <v>0</v>
      </c>
      <c r="CK265" s="52">
        <f>MAX('DNO totals'!F$312+0,MIN('935'!P265+0,'DNO totals'!F$304+0))</f>
        <v>0</v>
      </c>
      <c r="CL265" s="37">
        <f>IF('935'!$K265=1000,'Charging rates'!$C$29*$AZ265/(1+'DNO totals'!$C$60)*$CG265,0)</f>
        <v>0</v>
      </c>
      <c r="CM265" s="37">
        <f>IF(MOD('935'!$K265,1000)=100,'Charging rates'!$D$29*$AZ265/(1+'DNO totals'!$D$60)*$CH265,0)</f>
        <v>0</v>
      </c>
      <c r="CN265" s="37">
        <f>IF(MOD('935'!$K265,100)=10,'Charging rates'!$E$29*$AZ265/(1+'DNO totals'!$E$60)*$CI265,0)</f>
        <v>0</v>
      </c>
      <c r="CO265" s="37">
        <f>IF(AND(MOD('935'!$K265,10)&gt;0,MOD('935'!$K265,1000)&gt;1),'Charging rates'!$F$29*$AZ265/(1+'DNO totals'!$F$60)*$CJ265,0)</f>
        <v>0</v>
      </c>
      <c r="CP265" s="37">
        <f>IF(MOD('935'!$K265,1000)=1,'Charging rates'!$G$29*$AZ265/(1+'DNO totals'!$G$60)*$CK265,0)</f>
        <v>0</v>
      </c>
      <c r="CQ265" s="52">
        <f>$CL265+$CM265+$CN265+$CO265+$CP265</f>
        <v>0</v>
      </c>
      <c r="CR265" s="37">
        <f>IF('935'!$K265&gt;1000,'Charging rates'!$C$29*$AY265*$CG265,0)</f>
        <v>0</v>
      </c>
      <c r="CS265" s="37">
        <f>IF(MOD('935'!$K265,1000)&gt;100,'Charging rates'!$D$29*$AY265*$CH265,0)</f>
        <v>0</v>
      </c>
      <c r="CT265" s="37">
        <f>IF(MOD('935'!$K265,100)&gt;10,'Charging rates'!$E$29*$AY265*$CI265,0)</f>
        <v>0</v>
      </c>
      <c r="CU265" s="52">
        <f>$CR265+$CS265+$CT265</f>
        <v>0</v>
      </c>
      <c r="CV265" s="36">
        <f>100*(AV265*'935'!Q265*CA265)/'11'!B$16</f>
        <v>0</v>
      </c>
      <c r="CW265" s="36">
        <f>100/'11'!B$16*'Charging rates'!B$76*AY265</f>
        <v>0</v>
      </c>
      <c r="CX265" s="36">
        <f>IF(D265=0,0,(1-BY265/D265)*(CB265+IF('935'!Q265=0,0,(CC265*'935'!Q265*('11'!C$16-'935'!Y265)/('11'!B$16-'935'!X265)))))</f>
        <v>0</v>
      </c>
      <c r="CY265" s="36">
        <f>CW265+CE265</f>
        <v>0</v>
      </c>
      <c r="CZ265" s="49">
        <f>(CQ265+CU265)*D265</f>
        <v>0</v>
      </c>
      <c r="DA265" s="33">
        <f>D265*('Parameters'!B$21+J265)*IF('DNO totals'!B$323&lt;0,1,'935'!S265)</f>
        <v>0</v>
      </c>
      <c r="DB265" s="52">
        <f>IF('DNO totals'!B$323&lt;0,1,'935'!S265)*('Parameters'!B$21+J265)</f>
        <v>0</v>
      </c>
      <c r="DC265" s="37">
        <f>CY265+'Charging rates'!B$106*DB265*100/'11'!B$16</f>
        <v>0</v>
      </c>
      <c r="DD265" s="37">
        <f>DC265+'Charging rates'!B$116*('Parameters'!B$21+J265)*100/'11'!B$16*IF('DNO totals'!B$323&lt;0,1,'935'!S265)</f>
        <v>0</v>
      </c>
      <c r="DE265" s="37">
        <f>'Charging rates'!B$97*(CQ265+CU265)*100/'11'!B$16</f>
        <v>0</v>
      </c>
      <c r="DF265" s="36">
        <f>MAX(0-(CC265*J265*'11'!C$16/'11'!B$16),DD265+DE265)</f>
        <v>0</v>
      </c>
      <c r="DG265" s="37">
        <f>IF(BT265,IF(J265=0,CD265,MAX(0,MIN(CD265,CD265+(DF265/'935'!Q265*('11'!B$16-'935'!X265)/('11'!C$16-'935'!Y265))))),0)</f>
        <v>0</v>
      </c>
      <c r="DH265" s="36">
        <f>IF(BT265,MAX(0,DF265),0)</f>
        <v>0</v>
      </c>
      <c r="DI265" s="53">
        <f>DH265+CX265</f>
        <v>0</v>
      </c>
    </row>
    <row r="266" spans="1:113">
      <c r="A266" s="28">
        <v>166</v>
      </c>
      <c r="B266" s="48">
        <f>'935'!B266</f>
        <v>0</v>
      </c>
      <c r="C266" s="33">
        <f>OR('935'!E266&lt;&gt;"VOID",'935'!F266&lt;&gt;"VOID",'935'!G266&lt;&gt;"VOID")</f>
        <v>0</v>
      </c>
      <c r="D266" s="33">
        <f>IF('935'!C266="VOID",0,('935'!C266*(1-'935'!X266/'11'!B$16)))</f>
        <v>0</v>
      </c>
      <c r="E266" s="33">
        <f>IF('935'!D266="VOID",0,'935'!D266*(1-'935'!X266/'11'!B$16))</f>
        <v>0</v>
      </c>
      <c r="F266" s="33">
        <f>IF('935'!E266="VOID",0,'935'!E266*(1-'935'!X266/'11'!B$16))</f>
        <v>0</v>
      </c>
      <c r="G266" s="33">
        <f>IF('935'!F266="VOID",0,'935'!F266*(1-'935'!X266/'11'!B$16))</f>
        <v>0</v>
      </c>
      <c r="H266" s="33">
        <f>IF('935'!G266="VOID",0,'935'!G266*(1-'935'!X266/'11'!B$16))</f>
        <v>0</v>
      </c>
      <c r="I266" s="33">
        <f>F266+G266+H266</f>
        <v>0</v>
      </c>
      <c r="J266" s="37">
        <f>'935'!Q266*(1-'935'!Y266/'11'!C$16)/(1-'935'!X266/'11'!B$16)</f>
        <v>0</v>
      </c>
      <c r="K266" s="33">
        <f>IF(D266,'935'!H266*D266/(D266+E266+I266),0)</f>
        <v>0</v>
      </c>
      <c r="L266" s="33">
        <f>IF(I266,'935'!H266*I266/(D266+E266+I266),0)</f>
        <v>0</v>
      </c>
      <c r="M266" s="33">
        <f>K266*(1-'935'!X266/'11'!B$16)</f>
        <v>0</v>
      </c>
      <c r="N266" s="49">
        <f>L266*(1-'935'!X266/'11'!B$16)</f>
        <v>0</v>
      </c>
      <c r="O266" s="50">
        <f>MATCH('935'!J266,'913'!$B$6:$B$1205,0)</f>
        <v>0</v>
      </c>
      <c r="P266" s="50">
        <f>MATCH(INDEX('913'!$D$6:$D$1205,O266),'913'!$B$6:$B$1205,0)</f>
        <v>0</v>
      </c>
      <c r="Q266" s="50">
        <f>MATCH(INDEX('913'!$D$6:$D$1205,P266),'913'!$B$6:$B$1205,0)</f>
        <v>0</v>
      </c>
      <c r="R266" s="50">
        <f>MATCH(INDEX('913'!$D$6:$D$1205,Q266),'913'!$B$6:$B$1205,0)</f>
        <v>0</v>
      </c>
      <c r="S266" s="50">
        <f>MATCH(INDEX('913'!$D$6:$D$1205,R266),'913'!$B$6:$B$1205,0)</f>
        <v>0</v>
      </c>
      <c r="T266" s="50">
        <f>MATCH(INDEX('913'!$D$6:$D$1205,S266),'913'!$B$6:$B$1205,0)</f>
        <v>0</v>
      </c>
      <c r="U266" s="50">
        <f>MATCH(INDEX('913'!$D$6:$D$1205,T266),'913'!$B$6:$B$1205,0)</f>
        <v>0</v>
      </c>
      <c r="V266" s="51">
        <f>MATCH(INDEX('913'!$D$6:$D$1205,U266),'913'!$B$6:$B$1205,0)</f>
        <v>0</v>
      </c>
      <c r="W266" s="37">
        <f>IF(ISNUMBER(O266),MAX(0,INDEX('913'!$E$6:$E$1205,O266)),0)</f>
        <v>0</v>
      </c>
      <c r="X266" s="37">
        <f>IF(ISNUMBER(P266),MAX(0,INDEX('913'!$E$6:$E$1205,P266)),0)</f>
        <v>0</v>
      </c>
      <c r="Y266" s="37">
        <f>IF(ISNUMBER(Q266),MAX(0,INDEX('913'!$E$6:$E$1205,Q266)),0)</f>
        <v>0</v>
      </c>
      <c r="Z266" s="37">
        <f>IF(ISNUMBER(R266),MAX(0,INDEX('913'!$E$6:$E$1205,R266)),0)</f>
        <v>0</v>
      </c>
      <c r="AA266" s="37">
        <f>IF(ISNUMBER(S266),MAX(0,INDEX('913'!$E$6:$E$1205,S266)),0)</f>
        <v>0</v>
      </c>
      <c r="AB266" s="37">
        <f>IF(ISNUMBER(T266),MAX(0,INDEX('913'!$E$6:$E$1205,T266)),0)</f>
        <v>0</v>
      </c>
      <c r="AC266" s="37">
        <f>IF(ISNUMBER(U266),MAX(0,INDEX('913'!$E$6:$E$1205,U266)),0)</f>
        <v>0</v>
      </c>
      <c r="AD266" s="52">
        <f>IF(ISNUMBER(V266),MAX(0,INDEX('913'!$E$6:$E$1205,V266)),0)</f>
        <v>0</v>
      </c>
      <c r="AE266" s="37">
        <f>IF(ISNUMBER(O266),MAX(0,INDEX('913'!$F$6:$F$1205,O266)),0)</f>
        <v>0</v>
      </c>
      <c r="AF266" s="37">
        <f>IF(ISNUMBER(P266),MAX(0,INDEX('913'!$F$6:$F$1205,P266)),0)</f>
        <v>0</v>
      </c>
      <c r="AG266" s="37">
        <f>IF(ISNUMBER(Q266),MAX(0,INDEX('913'!$F$6:$F$1205,Q266)),0)</f>
        <v>0</v>
      </c>
      <c r="AH266" s="37">
        <f>IF(ISNUMBER(R266),MAX(0,INDEX('913'!$F$6:$F$1205,R266)),0)</f>
        <v>0</v>
      </c>
      <c r="AI266" s="37">
        <f>IF(ISNUMBER(S266),MAX(0,INDEX('913'!$F$6:$F$1205,S266)),0)</f>
        <v>0</v>
      </c>
      <c r="AJ266" s="37">
        <f>IF(ISNUMBER(T266),MAX(0,INDEX('913'!$F$6:$F$1205,T266)),0)</f>
        <v>0</v>
      </c>
      <c r="AK266" s="37">
        <f>IF(ISNUMBER(U266),MAX(0,INDEX('913'!$F$6:$F$1205,U266)),0)</f>
        <v>0</v>
      </c>
      <c r="AL266" s="37">
        <f>IF(ISNUMBER(V266),MAX(0,INDEX('913'!$F$6:$F$1205,V266)),0)</f>
        <v>0</v>
      </c>
      <c r="AM266" s="33">
        <f>IF(ISNUMBER(O266),SQRT(INDEX('913'!$I$6:$I$1205,O266)^2+INDEX('913'!$J$6:$J$1205,O266)^2),0)</f>
        <v>0</v>
      </c>
      <c r="AN266" s="33">
        <f>IF(ISNUMBER(P266),SQRT(INDEX('913'!$I$6:$I$1205,P266)^2+INDEX('913'!$J$6:$J$1205,P266)^2),0)</f>
        <v>0</v>
      </c>
      <c r="AO266" s="33">
        <f>IF(ISNUMBER(Q266),SQRT(INDEX('913'!$I$6:$I$1205,Q266)^2+INDEX('913'!$J$6:$J$1205,Q266)^2),0)</f>
        <v>0</v>
      </c>
      <c r="AP266" s="33">
        <f>IF(ISNUMBER(R266),SQRT(INDEX('913'!$I$6:$I$1205,R266)^2+INDEX('913'!$J$6:$J$1205,R266)^2),0)</f>
        <v>0</v>
      </c>
      <c r="AQ266" s="33">
        <f>IF(ISNUMBER(S266),SQRT(INDEX('913'!$I$6:$I$1205,S266)^2+INDEX('913'!$J$6:$J$1205,S266)^2),0)</f>
        <v>0</v>
      </c>
      <c r="AR266" s="33">
        <f>IF(ISNUMBER(T266),SQRT(INDEX('913'!$I$6:$I$1205,T266)^2+INDEX('913'!$J$6:$J$1205,T266)^2),0)</f>
        <v>0</v>
      </c>
      <c r="AS266" s="33">
        <f>IF(ISNUMBER(U266),SQRT(INDEX('913'!$I$6:$I$1205,U266)^2+INDEX('913'!$J$6:$J$1205,U266)^2),0)</f>
        <v>0</v>
      </c>
      <c r="AT266" s="49">
        <f>IF(ISNUMBER(V266),SQRT(INDEX('913'!$I$6:$I$1205,V266)^2+INDEX('913'!$J$6:$J$1205,V266)^2),0)</f>
        <v>0</v>
      </c>
      <c r="AU266" s="37">
        <f>IF(AM266+AN266+AO266+AP266+AQ266+AR266+AS266+AT266=0,IF(COUNT(O266,P266,Q266,R266,S266,T266,U266,V266),(W266+X266+Y266+Z266+AA266+AB266+AC266+AD266)/COUNT(O266,P266,Q266,R266,S266,T266,U266,V266),0),(AM266*W266+AN266*X266+AO266*Y266+AP266*Z266+AQ266*AA266+AR266*AB266+AS266*AC266+AT266*AD266)/(AM266+AN266+AO266+AP266+AQ266+AR266+AS266+AT266))</f>
        <v>0</v>
      </c>
      <c r="AV266" s="37">
        <f>IF(AM266+AN266+AO266+AP266+AQ266+AR266+AS266+AT266=0,IF(COUNT(O266,P266,Q266,R266,S266,T266,U266,V266),(AE266+AF266+AG266+AH266+AI266+AJ266+AK266+AL266)/COUNT(O266,P266,Q266,R266,S266,T266,U266,V266),0),(AM266*AE266+AN266*AF266+AO266*AG266+AP266*AH266+AQ266*AI266+AR266*AJ266+AS266*AK266+AT266*AL266)/(AM266+AN266+AO266+AP266+AQ266+AR266+AS266+AT266))</f>
        <v>0</v>
      </c>
      <c r="AW266" s="52">
        <f>-100*'935'!W266*(AU266+AV266)/'11'!C$16</f>
        <v>0</v>
      </c>
      <c r="AX266" s="37">
        <f>INDEX('DNO totals'!$B$52:$G$52,IF('935'!K266,IF(MOD('935'!K266,1000),IF(MOD('935'!K266,100),IF(MOD('935'!K266,10),IF(MOD('935'!K266,1000)=1,6,5),4),3),2),1))</f>
        <v>0</v>
      </c>
      <c r="AY266" s="52">
        <f>J266*AX266</f>
        <v>0</v>
      </c>
      <c r="AZ266" s="37">
        <f>AX266*'Parameters'!B$11</f>
        <v>0</v>
      </c>
      <c r="BA266" s="37">
        <f>IF('935'!$K266=1000,'Charging rates'!$C$29*$AZ266/(1+'DNO totals'!$C$60)*'935'!$L266,0)</f>
        <v>0</v>
      </c>
      <c r="BB266" s="37">
        <f>IF(MOD('935'!$K266,1000)=100,'Charging rates'!$D$29*$AZ266/(1+'DNO totals'!$D$60)*'935'!$M266,0)</f>
        <v>0</v>
      </c>
      <c r="BC266" s="37">
        <f>IF(MOD('935'!$K266,100)=10,'Charging rates'!$E$29*$AZ266/(1+'DNO totals'!$E$60)*'935'!$N266,0)</f>
        <v>0</v>
      </c>
      <c r="BD266" s="37">
        <f>IF(AND(MOD('935'!$K266,10)&gt;0,MOD('935'!$K266,1000)&gt;1),'Charging rates'!$F$29*$AZ266/(1+'DNO totals'!$F$60)*'935'!$O266,0)</f>
        <v>0</v>
      </c>
      <c r="BE266" s="37">
        <f>IF(MOD('935'!$K266,1000)=1,'Charging rates'!$G$29*$AZ266/(1+'DNO totals'!$G$60)*'935'!$P266,0)</f>
        <v>0</v>
      </c>
      <c r="BF266" s="37">
        <f>IF('935'!$K266&gt;1000,'Charging rates'!$C$29*$AY266*'935'!$L266,0)</f>
        <v>0</v>
      </c>
      <c r="BG266" s="37">
        <f>IF(MOD('935'!$K266,1000)&gt;100,'Charging rates'!$D$29*$AY266*'935'!$M266,0)</f>
        <v>0</v>
      </c>
      <c r="BH266" s="37">
        <f>IF(MOD('935'!$K266,100)&gt;10,'Charging rates'!$E$29*$AY266*'935'!$N266,0)</f>
        <v>0</v>
      </c>
      <c r="BI266" s="37">
        <f>$BA266+$BB266+$BC266+$BD266+$BE266</f>
        <v>0</v>
      </c>
      <c r="BJ266" s="52">
        <f>$BF266+$BG266+$BH266</f>
        <v>0</v>
      </c>
      <c r="BK266" s="37">
        <f>AW266*(1+'Charging rates'!B$42+0.6*'Charging rates'!B$67+'Charging rates'!B$54)-100*'Charging rates'!B$76/'11'!C$16*'935'!W266</f>
        <v>0</v>
      </c>
      <c r="BL266" s="37">
        <f>IF(I266,BK266*I266/(I266+E266),0)</f>
        <v>0</v>
      </c>
      <c r="BM266" s="52">
        <f>ROUND(BL266,3)</f>
        <v>0</v>
      </c>
      <c r="BN266" s="33">
        <f>IF('935'!V266="VOID",0,'935'!V266*(1-'935'!X266/'11'!B$16))</f>
        <v>0</v>
      </c>
      <c r="BO266" s="36">
        <f>IF(I266,-100*'Charging rates'!B$76/'11'!B$16*BN266/I266,0)</f>
        <v>0</v>
      </c>
      <c r="BP266" s="36">
        <f>IF(C266,'DNO totals'!B$171,0)</f>
        <v>0</v>
      </c>
      <c r="BQ266" s="36">
        <f>ROUND(BP266,2)</f>
        <v>0</v>
      </c>
      <c r="BR266" s="36">
        <f>IF(C266,(BP266+BO266),0)</f>
        <v>0</v>
      </c>
      <c r="BS266" s="53">
        <f>ROUND(BR266,2)</f>
        <v>0</v>
      </c>
      <c r="BT266" s="33">
        <f>'935'!C266&lt;&gt;"VOID"</f>
        <v>0</v>
      </c>
      <c r="BU266" s="36">
        <f>IF(BT266,(100/'11'!B$16*K266*((1-'935'!I266)*'Charging rates'!B$42+'Charging rates'!B$54)),0)</f>
        <v>0</v>
      </c>
      <c r="BV266" s="36">
        <f>100/'11'!B$16*N266*('Charging rates'!B$42+'Charging rates'!B$54)</f>
        <v>0</v>
      </c>
      <c r="BW266" s="36">
        <f>100/'11'!B$16*L266*('Charging rates'!B$42+'Charging rates'!B$54)</f>
        <v>0</v>
      </c>
      <c r="BX266" s="53">
        <f>ROUND(BW266,2)</f>
        <v>0</v>
      </c>
      <c r="BY266" s="33">
        <f>D266-('935'!T266*(1-'935'!X266/'11'!B$16))</f>
        <v>0</v>
      </c>
      <c r="BZ266" s="33">
        <f>0-IF(ISNUMBER(O266),INDEX('913'!$I$6:$I$1205,O266),0)-IF(ISNUMBER(P266),INDEX('913'!$I$6:$I$1205,P266),0)-IF(ISNUMBER(Q266),INDEX('913'!$I$6:$I$1205,Q266),0)-IF(ISNUMBER(R266),INDEX('913'!$I$6:$I$1205,R266),0)-IF(ISNUMBER(S266),INDEX('913'!$I$6:$I$1205,S266),0)-IF(ISNUMBER(T266),INDEX('913'!$I$6:$I$1205,T266),0)-IF(ISNUMBER(U266),INDEX('913'!$I$6:$I$1205,U266),0)-IF(ISNUMBER(V266),INDEX('913'!$I$6:$I$1205,V266),0)</f>
        <v>0</v>
      </c>
      <c r="CA266" s="37">
        <f>IF(BZ266=0,1,MAX(1,SQRT(BZ266^2+(IF(ISNUMBER(O266),INDEX('913'!$J$6:$J$1205,O266),0)+IF(ISNUMBER(P266),INDEX('913'!$J$6:$J$1205,P266),0)+IF(ISNUMBER(Q266),INDEX('913'!$J$6:$J$1205,Q266),0)+IF(ISNUMBER(R266),INDEX('913'!$J$6:$J$1205,R266),0)+IF(ISNUMBER(S266),INDEX('913'!$J$6:$J$1205,S266),0)+IF(ISNUMBER(T266),INDEX('913'!$J$6:$J$1205,T266),0)+IF(ISNUMBER(U266),INDEX('913'!$J$6:$J$1205,U266),0)+IF(ISNUMBER(V266),INDEX('913'!$J$6:$J$1205,V266),0))^2)/BZ266))</f>
        <v>0</v>
      </c>
      <c r="CB266" s="36">
        <f>100*AU266/'11'!B$16</f>
        <v>0</v>
      </c>
      <c r="CC266" s="37">
        <f>100*(AV266*CA266)/'11'!C$16</f>
        <v>0</v>
      </c>
      <c r="CD266" s="37">
        <f>IF(D266=0,1,BY266/D266)*CC266</f>
        <v>0</v>
      </c>
      <c r="CE266" s="36">
        <f>IF(D266=0,1,BY266/D266)*CB266</f>
        <v>0</v>
      </c>
      <c r="CF266" s="54">
        <f>'11'!C$16-'935'!Y266</f>
        <v>0</v>
      </c>
      <c r="CG266" s="37">
        <f>MAX('DNO totals'!B$312+0,MIN('935'!L266+0,'DNO totals'!B$304+0))</f>
        <v>0</v>
      </c>
      <c r="CH266" s="37">
        <f>MAX('DNO totals'!C$312+0,MIN('935'!M266+0,'DNO totals'!C$304+0))</f>
        <v>0</v>
      </c>
      <c r="CI266" s="37">
        <f>MAX('DNO totals'!D$312+0,MIN('935'!N266+0,'DNO totals'!D$304+0))</f>
        <v>0</v>
      </c>
      <c r="CJ266" s="37">
        <f>MAX('DNO totals'!E$312+0,MIN('935'!O266+0,'DNO totals'!E$304+0))</f>
        <v>0</v>
      </c>
      <c r="CK266" s="52">
        <f>MAX('DNO totals'!F$312+0,MIN('935'!P266+0,'DNO totals'!F$304+0))</f>
        <v>0</v>
      </c>
      <c r="CL266" s="37">
        <f>IF('935'!$K266=1000,'Charging rates'!$C$29*$AZ266/(1+'DNO totals'!$C$60)*$CG266,0)</f>
        <v>0</v>
      </c>
      <c r="CM266" s="37">
        <f>IF(MOD('935'!$K266,1000)=100,'Charging rates'!$D$29*$AZ266/(1+'DNO totals'!$D$60)*$CH266,0)</f>
        <v>0</v>
      </c>
      <c r="CN266" s="37">
        <f>IF(MOD('935'!$K266,100)=10,'Charging rates'!$E$29*$AZ266/(1+'DNO totals'!$E$60)*$CI266,0)</f>
        <v>0</v>
      </c>
      <c r="CO266" s="37">
        <f>IF(AND(MOD('935'!$K266,10)&gt;0,MOD('935'!$K266,1000)&gt;1),'Charging rates'!$F$29*$AZ266/(1+'DNO totals'!$F$60)*$CJ266,0)</f>
        <v>0</v>
      </c>
      <c r="CP266" s="37">
        <f>IF(MOD('935'!$K266,1000)=1,'Charging rates'!$G$29*$AZ266/(1+'DNO totals'!$G$60)*$CK266,0)</f>
        <v>0</v>
      </c>
      <c r="CQ266" s="52">
        <f>$CL266+$CM266+$CN266+$CO266+$CP266</f>
        <v>0</v>
      </c>
      <c r="CR266" s="37">
        <f>IF('935'!$K266&gt;1000,'Charging rates'!$C$29*$AY266*$CG266,0)</f>
        <v>0</v>
      </c>
      <c r="CS266" s="37">
        <f>IF(MOD('935'!$K266,1000)&gt;100,'Charging rates'!$D$29*$AY266*$CH266,0)</f>
        <v>0</v>
      </c>
      <c r="CT266" s="37">
        <f>IF(MOD('935'!$K266,100)&gt;10,'Charging rates'!$E$29*$AY266*$CI266,0)</f>
        <v>0</v>
      </c>
      <c r="CU266" s="52">
        <f>$CR266+$CS266+$CT266</f>
        <v>0</v>
      </c>
      <c r="CV266" s="36">
        <f>100*(AV266*'935'!Q266*CA266)/'11'!B$16</f>
        <v>0</v>
      </c>
      <c r="CW266" s="36">
        <f>100/'11'!B$16*'Charging rates'!B$76*AY266</f>
        <v>0</v>
      </c>
      <c r="CX266" s="36">
        <f>IF(D266=0,0,(1-BY266/D266)*(CB266+IF('935'!Q266=0,0,(CC266*'935'!Q266*('11'!C$16-'935'!Y266)/('11'!B$16-'935'!X266)))))</f>
        <v>0</v>
      </c>
      <c r="CY266" s="36">
        <f>CW266+CE266</f>
        <v>0</v>
      </c>
      <c r="CZ266" s="49">
        <f>(CQ266+CU266)*D266</f>
        <v>0</v>
      </c>
      <c r="DA266" s="33">
        <f>D266*('Parameters'!B$21+J266)*IF('DNO totals'!B$323&lt;0,1,'935'!S266)</f>
        <v>0</v>
      </c>
      <c r="DB266" s="52">
        <f>IF('DNO totals'!B$323&lt;0,1,'935'!S266)*('Parameters'!B$21+J266)</f>
        <v>0</v>
      </c>
      <c r="DC266" s="37">
        <f>CY266+'Charging rates'!B$106*DB266*100/'11'!B$16</f>
        <v>0</v>
      </c>
      <c r="DD266" s="37">
        <f>DC266+'Charging rates'!B$116*('Parameters'!B$21+J266)*100/'11'!B$16*IF('DNO totals'!B$323&lt;0,1,'935'!S266)</f>
        <v>0</v>
      </c>
      <c r="DE266" s="37">
        <f>'Charging rates'!B$97*(CQ266+CU266)*100/'11'!B$16</f>
        <v>0</v>
      </c>
      <c r="DF266" s="36">
        <f>MAX(0-(CC266*J266*'11'!C$16/'11'!B$16),DD266+DE266)</f>
        <v>0</v>
      </c>
      <c r="DG266" s="37">
        <f>IF(BT266,IF(J266=0,CD266,MAX(0,MIN(CD266,CD266+(DF266/'935'!Q266*('11'!B$16-'935'!X266)/('11'!C$16-'935'!Y266))))),0)</f>
        <v>0</v>
      </c>
      <c r="DH266" s="36">
        <f>IF(BT266,MAX(0,DF266),0)</f>
        <v>0</v>
      </c>
      <c r="DI266" s="53">
        <f>DH266+CX266</f>
        <v>0</v>
      </c>
    </row>
    <row r="267" spans="1:113">
      <c r="A267" s="28">
        <v>167</v>
      </c>
      <c r="B267" s="48">
        <f>'935'!B267</f>
        <v>0</v>
      </c>
      <c r="C267" s="33">
        <f>OR('935'!E267&lt;&gt;"VOID",'935'!F267&lt;&gt;"VOID",'935'!G267&lt;&gt;"VOID")</f>
        <v>0</v>
      </c>
      <c r="D267" s="33">
        <f>IF('935'!C267="VOID",0,('935'!C267*(1-'935'!X267/'11'!B$16)))</f>
        <v>0</v>
      </c>
      <c r="E267" s="33">
        <f>IF('935'!D267="VOID",0,'935'!D267*(1-'935'!X267/'11'!B$16))</f>
        <v>0</v>
      </c>
      <c r="F267" s="33">
        <f>IF('935'!E267="VOID",0,'935'!E267*(1-'935'!X267/'11'!B$16))</f>
        <v>0</v>
      </c>
      <c r="G267" s="33">
        <f>IF('935'!F267="VOID",0,'935'!F267*(1-'935'!X267/'11'!B$16))</f>
        <v>0</v>
      </c>
      <c r="H267" s="33">
        <f>IF('935'!G267="VOID",0,'935'!G267*(1-'935'!X267/'11'!B$16))</f>
        <v>0</v>
      </c>
      <c r="I267" s="33">
        <f>F267+G267+H267</f>
        <v>0</v>
      </c>
      <c r="J267" s="37">
        <f>'935'!Q267*(1-'935'!Y267/'11'!C$16)/(1-'935'!X267/'11'!B$16)</f>
        <v>0</v>
      </c>
      <c r="K267" s="33">
        <f>IF(D267,'935'!H267*D267/(D267+E267+I267),0)</f>
        <v>0</v>
      </c>
      <c r="L267" s="33">
        <f>IF(I267,'935'!H267*I267/(D267+E267+I267),0)</f>
        <v>0</v>
      </c>
      <c r="M267" s="33">
        <f>K267*(1-'935'!X267/'11'!B$16)</f>
        <v>0</v>
      </c>
      <c r="N267" s="49">
        <f>L267*(1-'935'!X267/'11'!B$16)</f>
        <v>0</v>
      </c>
      <c r="O267" s="50">
        <f>MATCH('935'!J267,'913'!$B$6:$B$1205,0)</f>
        <v>0</v>
      </c>
      <c r="P267" s="50">
        <f>MATCH(INDEX('913'!$D$6:$D$1205,O267),'913'!$B$6:$B$1205,0)</f>
        <v>0</v>
      </c>
      <c r="Q267" s="50">
        <f>MATCH(INDEX('913'!$D$6:$D$1205,P267),'913'!$B$6:$B$1205,0)</f>
        <v>0</v>
      </c>
      <c r="R267" s="50">
        <f>MATCH(INDEX('913'!$D$6:$D$1205,Q267),'913'!$B$6:$B$1205,0)</f>
        <v>0</v>
      </c>
      <c r="S267" s="50">
        <f>MATCH(INDEX('913'!$D$6:$D$1205,R267),'913'!$B$6:$B$1205,0)</f>
        <v>0</v>
      </c>
      <c r="T267" s="50">
        <f>MATCH(INDEX('913'!$D$6:$D$1205,S267),'913'!$B$6:$B$1205,0)</f>
        <v>0</v>
      </c>
      <c r="U267" s="50">
        <f>MATCH(INDEX('913'!$D$6:$D$1205,T267),'913'!$B$6:$B$1205,0)</f>
        <v>0</v>
      </c>
      <c r="V267" s="51">
        <f>MATCH(INDEX('913'!$D$6:$D$1205,U267),'913'!$B$6:$B$1205,0)</f>
        <v>0</v>
      </c>
      <c r="W267" s="37">
        <f>IF(ISNUMBER(O267),MAX(0,INDEX('913'!$E$6:$E$1205,O267)),0)</f>
        <v>0</v>
      </c>
      <c r="X267" s="37">
        <f>IF(ISNUMBER(P267),MAX(0,INDEX('913'!$E$6:$E$1205,P267)),0)</f>
        <v>0</v>
      </c>
      <c r="Y267" s="37">
        <f>IF(ISNUMBER(Q267),MAX(0,INDEX('913'!$E$6:$E$1205,Q267)),0)</f>
        <v>0</v>
      </c>
      <c r="Z267" s="37">
        <f>IF(ISNUMBER(R267),MAX(0,INDEX('913'!$E$6:$E$1205,R267)),0)</f>
        <v>0</v>
      </c>
      <c r="AA267" s="37">
        <f>IF(ISNUMBER(S267),MAX(0,INDEX('913'!$E$6:$E$1205,S267)),0)</f>
        <v>0</v>
      </c>
      <c r="AB267" s="37">
        <f>IF(ISNUMBER(T267),MAX(0,INDEX('913'!$E$6:$E$1205,T267)),0)</f>
        <v>0</v>
      </c>
      <c r="AC267" s="37">
        <f>IF(ISNUMBER(U267),MAX(0,INDEX('913'!$E$6:$E$1205,U267)),0)</f>
        <v>0</v>
      </c>
      <c r="AD267" s="52">
        <f>IF(ISNUMBER(V267),MAX(0,INDEX('913'!$E$6:$E$1205,V267)),0)</f>
        <v>0</v>
      </c>
      <c r="AE267" s="37">
        <f>IF(ISNUMBER(O267),MAX(0,INDEX('913'!$F$6:$F$1205,O267)),0)</f>
        <v>0</v>
      </c>
      <c r="AF267" s="37">
        <f>IF(ISNUMBER(P267),MAX(0,INDEX('913'!$F$6:$F$1205,P267)),0)</f>
        <v>0</v>
      </c>
      <c r="AG267" s="37">
        <f>IF(ISNUMBER(Q267),MAX(0,INDEX('913'!$F$6:$F$1205,Q267)),0)</f>
        <v>0</v>
      </c>
      <c r="AH267" s="37">
        <f>IF(ISNUMBER(R267),MAX(0,INDEX('913'!$F$6:$F$1205,R267)),0)</f>
        <v>0</v>
      </c>
      <c r="AI267" s="37">
        <f>IF(ISNUMBER(S267),MAX(0,INDEX('913'!$F$6:$F$1205,S267)),0)</f>
        <v>0</v>
      </c>
      <c r="AJ267" s="37">
        <f>IF(ISNUMBER(T267),MAX(0,INDEX('913'!$F$6:$F$1205,T267)),0)</f>
        <v>0</v>
      </c>
      <c r="AK267" s="37">
        <f>IF(ISNUMBER(U267),MAX(0,INDEX('913'!$F$6:$F$1205,U267)),0)</f>
        <v>0</v>
      </c>
      <c r="AL267" s="37">
        <f>IF(ISNUMBER(V267),MAX(0,INDEX('913'!$F$6:$F$1205,V267)),0)</f>
        <v>0</v>
      </c>
      <c r="AM267" s="33">
        <f>IF(ISNUMBER(O267),SQRT(INDEX('913'!$I$6:$I$1205,O267)^2+INDEX('913'!$J$6:$J$1205,O267)^2),0)</f>
        <v>0</v>
      </c>
      <c r="AN267" s="33">
        <f>IF(ISNUMBER(P267),SQRT(INDEX('913'!$I$6:$I$1205,P267)^2+INDEX('913'!$J$6:$J$1205,P267)^2),0)</f>
        <v>0</v>
      </c>
      <c r="AO267" s="33">
        <f>IF(ISNUMBER(Q267),SQRT(INDEX('913'!$I$6:$I$1205,Q267)^2+INDEX('913'!$J$6:$J$1205,Q267)^2),0)</f>
        <v>0</v>
      </c>
      <c r="AP267" s="33">
        <f>IF(ISNUMBER(R267),SQRT(INDEX('913'!$I$6:$I$1205,R267)^2+INDEX('913'!$J$6:$J$1205,R267)^2),0)</f>
        <v>0</v>
      </c>
      <c r="AQ267" s="33">
        <f>IF(ISNUMBER(S267),SQRT(INDEX('913'!$I$6:$I$1205,S267)^2+INDEX('913'!$J$6:$J$1205,S267)^2),0)</f>
        <v>0</v>
      </c>
      <c r="AR267" s="33">
        <f>IF(ISNUMBER(T267),SQRT(INDEX('913'!$I$6:$I$1205,T267)^2+INDEX('913'!$J$6:$J$1205,T267)^2),0)</f>
        <v>0</v>
      </c>
      <c r="AS267" s="33">
        <f>IF(ISNUMBER(U267),SQRT(INDEX('913'!$I$6:$I$1205,U267)^2+INDEX('913'!$J$6:$J$1205,U267)^2),0)</f>
        <v>0</v>
      </c>
      <c r="AT267" s="49">
        <f>IF(ISNUMBER(V267),SQRT(INDEX('913'!$I$6:$I$1205,V267)^2+INDEX('913'!$J$6:$J$1205,V267)^2),0)</f>
        <v>0</v>
      </c>
      <c r="AU267" s="37">
        <f>IF(AM267+AN267+AO267+AP267+AQ267+AR267+AS267+AT267=0,IF(COUNT(O267,P267,Q267,R267,S267,T267,U267,V267),(W267+X267+Y267+Z267+AA267+AB267+AC267+AD267)/COUNT(O267,P267,Q267,R267,S267,T267,U267,V267),0),(AM267*W267+AN267*X267+AO267*Y267+AP267*Z267+AQ267*AA267+AR267*AB267+AS267*AC267+AT267*AD267)/(AM267+AN267+AO267+AP267+AQ267+AR267+AS267+AT267))</f>
        <v>0</v>
      </c>
      <c r="AV267" s="37">
        <f>IF(AM267+AN267+AO267+AP267+AQ267+AR267+AS267+AT267=0,IF(COUNT(O267,P267,Q267,R267,S267,T267,U267,V267),(AE267+AF267+AG267+AH267+AI267+AJ267+AK267+AL267)/COUNT(O267,P267,Q267,R267,S267,T267,U267,V267),0),(AM267*AE267+AN267*AF267+AO267*AG267+AP267*AH267+AQ267*AI267+AR267*AJ267+AS267*AK267+AT267*AL267)/(AM267+AN267+AO267+AP267+AQ267+AR267+AS267+AT267))</f>
        <v>0</v>
      </c>
      <c r="AW267" s="52">
        <f>-100*'935'!W267*(AU267+AV267)/'11'!C$16</f>
        <v>0</v>
      </c>
      <c r="AX267" s="37">
        <f>INDEX('DNO totals'!$B$52:$G$52,IF('935'!K267,IF(MOD('935'!K267,1000),IF(MOD('935'!K267,100),IF(MOD('935'!K267,10),IF(MOD('935'!K267,1000)=1,6,5),4),3),2),1))</f>
        <v>0</v>
      </c>
      <c r="AY267" s="52">
        <f>J267*AX267</f>
        <v>0</v>
      </c>
      <c r="AZ267" s="37">
        <f>AX267*'Parameters'!B$11</f>
        <v>0</v>
      </c>
      <c r="BA267" s="37">
        <f>IF('935'!$K267=1000,'Charging rates'!$C$29*$AZ267/(1+'DNO totals'!$C$60)*'935'!$L267,0)</f>
        <v>0</v>
      </c>
      <c r="BB267" s="37">
        <f>IF(MOD('935'!$K267,1000)=100,'Charging rates'!$D$29*$AZ267/(1+'DNO totals'!$D$60)*'935'!$M267,0)</f>
        <v>0</v>
      </c>
      <c r="BC267" s="37">
        <f>IF(MOD('935'!$K267,100)=10,'Charging rates'!$E$29*$AZ267/(1+'DNO totals'!$E$60)*'935'!$N267,0)</f>
        <v>0</v>
      </c>
      <c r="BD267" s="37">
        <f>IF(AND(MOD('935'!$K267,10)&gt;0,MOD('935'!$K267,1000)&gt;1),'Charging rates'!$F$29*$AZ267/(1+'DNO totals'!$F$60)*'935'!$O267,0)</f>
        <v>0</v>
      </c>
      <c r="BE267" s="37">
        <f>IF(MOD('935'!$K267,1000)=1,'Charging rates'!$G$29*$AZ267/(1+'DNO totals'!$G$60)*'935'!$P267,0)</f>
        <v>0</v>
      </c>
      <c r="BF267" s="37">
        <f>IF('935'!$K267&gt;1000,'Charging rates'!$C$29*$AY267*'935'!$L267,0)</f>
        <v>0</v>
      </c>
      <c r="BG267" s="37">
        <f>IF(MOD('935'!$K267,1000)&gt;100,'Charging rates'!$D$29*$AY267*'935'!$M267,0)</f>
        <v>0</v>
      </c>
      <c r="BH267" s="37">
        <f>IF(MOD('935'!$K267,100)&gt;10,'Charging rates'!$E$29*$AY267*'935'!$N267,0)</f>
        <v>0</v>
      </c>
      <c r="BI267" s="37">
        <f>$BA267+$BB267+$BC267+$BD267+$BE267</f>
        <v>0</v>
      </c>
      <c r="BJ267" s="52">
        <f>$BF267+$BG267+$BH267</f>
        <v>0</v>
      </c>
      <c r="BK267" s="37">
        <f>AW267*(1+'Charging rates'!B$42+0.6*'Charging rates'!B$67+'Charging rates'!B$54)-100*'Charging rates'!B$76/'11'!C$16*'935'!W267</f>
        <v>0</v>
      </c>
      <c r="BL267" s="37">
        <f>IF(I267,BK267*I267/(I267+E267),0)</f>
        <v>0</v>
      </c>
      <c r="BM267" s="52">
        <f>ROUND(BL267,3)</f>
        <v>0</v>
      </c>
      <c r="BN267" s="33">
        <f>IF('935'!V267="VOID",0,'935'!V267*(1-'935'!X267/'11'!B$16))</f>
        <v>0</v>
      </c>
      <c r="BO267" s="36">
        <f>IF(I267,-100*'Charging rates'!B$76/'11'!B$16*BN267/I267,0)</f>
        <v>0</v>
      </c>
      <c r="BP267" s="36">
        <f>IF(C267,'DNO totals'!B$171,0)</f>
        <v>0</v>
      </c>
      <c r="BQ267" s="36">
        <f>ROUND(BP267,2)</f>
        <v>0</v>
      </c>
      <c r="BR267" s="36">
        <f>IF(C267,(BP267+BO267),0)</f>
        <v>0</v>
      </c>
      <c r="BS267" s="53">
        <f>ROUND(BR267,2)</f>
        <v>0</v>
      </c>
      <c r="BT267" s="33">
        <f>'935'!C267&lt;&gt;"VOID"</f>
        <v>0</v>
      </c>
      <c r="BU267" s="36">
        <f>IF(BT267,(100/'11'!B$16*K267*((1-'935'!I267)*'Charging rates'!B$42+'Charging rates'!B$54)),0)</f>
        <v>0</v>
      </c>
      <c r="BV267" s="36">
        <f>100/'11'!B$16*N267*('Charging rates'!B$42+'Charging rates'!B$54)</f>
        <v>0</v>
      </c>
      <c r="BW267" s="36">
        <f>100/'11'!B$16*L267*('Charging rates'!B$42+'Charging rates'!B$54)</f>
        <v>0</v>
      </c>
      <c r="BX267" s="53">
        <f>ROUND(BW267,2)</f>
        <v>0</v>
      </c>
      <c r="BY267" s="33">
        <f>D267-('935'!T267*(1-'935'!X267/'11'!B$16))</f>
        <v>0</v>
      </c>
      <c r="BZ267" s="33">
        <f>0-IF(ISNUMBER(O267),INDEX('913'!$I$6:$I$1205,O267),0)-IF(ISNUMBER(P267),INDEX('913'!$I$6:$I$1205,P267),0)-IF(ISNUMBER(Q267),INDEX('913'!$I$6:$I$1205,Q267),0)-IF(ISNUMBER(R267),INDEX('913'!$I$6:$I$1205,R267),0)-IF(ISNUMBER(S267),INDEX('913'!$I$6:$I$1205,S267),0)-IF(ISNUMBER(T267),INDEX('913'!$I$6:$I$1205,T267),0)-IF(ISNUMBER(U267),INDEX('913'!$I$6:$I$1205,U267),0)-IF(ISNUMBER(V267),INDEX('913'!$I$6:$I$1205,V267),0)</f>
        <v>0</v>
      </c>
      <c r="CA267" s="37">
        <f>IF(BZ267=0,1,MAX(1,SQRT(BZ267^2+(IF(ISNUMBER(O267),INDEX('913'!$J$6:$J$1205,O267),0)+IF(ISNUMBER(P267),INDEX('913'!$J$6:$J$1205,P267),0)+IF(ISNUMBER(Q267),INDEX('913'!$J$6:$J$1205,Q267),0)+IF(ISNUMBER(R267),INDEX('913'!$J$6:$J$1205,R267),0)+IF(ISNUMBER(S267),INDEX('913'!$J$6:$J$1205,S267),0)+IF(ISNUMBER(T267),INDEX('913'!$J$6:$J$1205,T267),0)+IF(ISNUMBER(U267),INDEX('913'!$J$6:$J$1205,U267),0)+IF(ISNUMBER(V267),INDEX('913'!$J$6:$J$1205,V267),0))^2)/BZ267))</f>
        <v>0</v>
      </c>
      <c r="CB267" s="36">
        <f>100*AU267/'11'!B$16</f>
        <v>0</v>
      </c>
      <c r="CC267" s="37">
        <f>100*(AV267*CA267)/'11'!C$16</f>
        <v>0</v>
      </c>
      <c r="CD267" s="37">
        <f>IF(D267=0,1,BY267/D267)*CC267</f>
        <v>0</v>
      </c>
      <c r="CE267" s="36">
        <f>IF(D267=0,1,BY267/D267)*CB267</f>
        <v>0</v>
      </c>
      <c r="CF267" s="54">
        <f>'11'!C$16-'935'!Y267</f>
        <v>0</v>
      </c>
      <c r="CG267" s="37">
        <f>MAX('DNO totals'!B$312+0,MIN('935'!L267+0,'DNO totals'!B$304+0))</f>
        <v>0</v>
      </c>
      <c r="CH267" s="37">
        <f>MAX('DNO totals'!C$312+0,MIN('935'!M267+0,'DNO totals'!C$304+0))</f>
        <v>0</v>
      </c>
      <c r="CI267" s="37">
        <f>MAX('DNO totals'!D$312+0,MIN('935'!N267+0,'DNO totals'!D$304+0))</f>
        <v>0</v>
      </c>
      <c r="CJ267" s="37">
        <f>MAX('DNO totals'!E$312+0,MIN('935'!O267+0,'DNO totals'!E$304+0))</f>
        <v>0</v>
      </c>
      <c r="CK267" s="52">
        <f>MAX('DNO totals'!F$312+0,MIN('935'!P267+0,'DNO totals'!F$304+0))</f>
        <v>0</v>
      </c>
      <c r="CL267" s="37">
        <f>IF('935'!$K267=1000,'Charging rates'!$C$29*$AZ267/(1+'DNO totals'!$C$60)*$CG267,0)</f>
        <v>0</v>
      </c>
      <c r="CM267" s="37">
        <f>IF(MOD('935'!$K267,1000)=100,'Charging rates'!$D$29*$AZ267/(1+'DNO totals'!$D$60)*$CH267,0)</f>
        <v>0</v>
      </c>
      <c r="CN267" s="37">
        <f>IF(MOD('935'!$K267,100)=10,'Charging rates'!$E$29*$AZ267/(1+'DNO totals'!$E$60)*$CI267,0)</f>
        <v>0</v>
      </c>
      <c r="CO267" s="37">
        <f>IF(AND(MOD('935'!$K267,10)&gt;0,MOD('935'!$K267,1000)&gt;1),'Charging rates'!$F$29*$AZ267/(1+'DNO totals'!$F$60)*$CJ267,0)</f>
        <v>0</v>
      </c>
      <c r="CP267" s="37">
        <f>IF(MOD('935'!$K267,1000)=1,'Charging rates'!$G$29*$AZ267/(1+'DNO totals'!$G$60)*$CK267,0)</f>
        <v>0</v>
      </c>
      <c r="CQ267" s="52">
        <f>$CL267+$CM267+$CN267+$CO267+$CP267</f>
        <v>0</v>
      </c>
      <c r="CR267" s="37">
        <f>IF('935'!$K267&gt;1000,'Charging rates'!$C$29*$AY267*$CG267,0)</f>
        <v>0</v>
      </c>
      <c r="CS267" s="37">
        <f>IF(MOD('935'!$K267,1000)&gt;100,'Charging rates'!$D$29*$AY267*$CH267,0)</f>
        <v>0</v>
      </c>
      <c r="CT267" s="37">
        <f>IF(MOD('935'!$K267,100)&gt;10,'Charging rates'!$E$29*$AY267*$CI267,0)</f>
        <v>0</v>
      </c>
      <c r="CU267" s="52">
        <f>$CR267+$CS267+$CT267</f>
        <v>0</v>
      </c>
      <c r="CV267" s="36">
        <f>100*(AV267*'935'!Q267*CA267)/'11'!B$16</f>
        <v>0</v>
      </c>
      <c r="CW267" s="36">
        <f>100/'11'!B$16*'Charging rates'!B$76*AY267</f>
        <v>0</v>
      </c>
      <c r="CX267" s="36">
        <f>IF(D267=0,0,(1-BY267/D267)*(CB267+IF('935'!Q267=0,0,(CC267*'935'!Q267*('11'!C$16-'935'!Y267)/('11'!B$16-'935'!X267)))))</f>
        <v>0</v>
      </c>
      <c r="CY267" s="36">
        <f>CW267+CE267</f>
        <v>0</v>
      </c>
      <c r="CZ267" s="49">
        <f>(CQ267+CU267)*D267</f>
        <v>0</v>
      </c>
      <c r="DA267" s="33">
        <f>D267*('Parameters'!B$21+J267)*IF('DNO totals'!B$323&lt;0,1,'935'!S267)</f>
        <v>0</v>
      </c>
      <c r="DB267" s="52">
        <f>IF('DNO totals'!B$323&lt;0,1,'935'!S267)*('Parameters'!B$21+J267)</f>
        <v>0</v>
      </c>
      <c r="DC267" s="37">
        <f>CY267+'Charging rates'!B$106*DB267*100/'11'!B$16</f>
        <v>0</v>
      </c>
      <c r="DD267" s="37">
        <f>DC267+'Charging rates'!B$116*('Parameters'!B$21+J267)*100/'11'!B$16*IF('DNO totals'!B$323&lt;0,1,'935'!S267)</f>
        <v>0</v>
      </c>
      <c r="DE267" s="37">
        <f>'Charging rates'!B$97*(CQ267+CU267)*100/'11'!B$16</f>
        <v>0</v>
      </c>
      <c r="DF267" s="36">
        <f>MAX(0-(CC267*J267*'11'!C$16/'11'!B$16),DD267+DE267)</f>
        <v>0</v>
      </c>
      <c r="DG267" s="37">
        <f>IF(BT267,IF(J267=0,CD267,MAX(0,MIN(CD267,CD267+(DF267/'935'!Q267*('11'!B$16-'935'!X267)/('11'!C$16-'935'!Y267))))),0)</f>
        <v>0</v>
      </c>
      <c r="DH267" s="36">
        <f>IF(BT267,MAX(0,DF267),0)</f>
        <v>0</v>
      </c>
      <c r="DI267" s="53">
        <f>DH267+CX267</f>
        <v>0</v>
      </c>
    </row>
    <row r="268" spans="1:113">
      <c r="A268" s="28">
        <v>168</v>
      </c>
      <c r="B268" s="48">
        <f>'935'!B268</f>
        <v>0</v>
      </c>
      <c r="C268" s="33">
        <f>OR('935'!E268&lt;&gt;"VOID",'935'!F268&lt;&gt;"VOID",'935'!G268&lt;&gt;"VOID")</f>
        <v>0</v>
      </c>
      <c r="D268" s="33">
        <f>IF('935'!C268="VOID",0,('935'!C268*(1-'935'!X268/'11'!B$16)))</f>
        <v>0</v>
      </c>
      <c r="E268" s="33">
        <f>IF('935'!D268="VOID",0,'935'!D268*(1-'935'!X268/'11'!B$16))</f>
        <v>0</v>
      </c>
      <c r="F268" s="33">
        <f>IF('935'!E268="VOID",0,'935'!E268*(1-'935'!X268/'11'!B$16))</f>
        <v>0</v>
      </c>
      <c r="G268" s="33">
        <f>IF('935'!F268="VOID",0,'935'!F268*(1-'935'!X268/'11'!B$16))</f>
        <v>0</v>
      </c>
      <c r="H268" s="33">
        <f>IF('935'!G268="VOID",0,'935'!G268*(1-'935'!X268/'11'!B$16))</f>
        <v>0</v>
      </c>
      <c r="I268" s="33">
        <f>F268+G268+H268</f>
        <v>0</v>
      </c>
      <c r="J268" s="37">
        <f>'935'!Q268*(1-'935'!Y268/'11'!C$16)/(1-'935'!X268/'11'!B$16)</f>
        <v>0</v>
      </c>
      <c r="K268" s="33">
        <f>IF(D268,'935'!H268*D268/(D268+E268+I268),0)</f>
        <v>0</v>
      </c>
      <c r="L268" s="33">
        <f>IF(I268,'935'!H268*I268/(D268+E268+I268),0)</f>
        <v>0</v>
      </c>
      <c r="M268" s="33">
        <f>K268*(1-'935'!X268/'11'!B$16)</f>
        <v>0</v>
      </c>
      <c r="N268" s="49">
        <f>L268*(1-'935'!X268/'11'!B$16)</f>
        <v>0</v>
      </c>
      <c r="O268" s="50">
        <f>MATCH('935'!J268,'913'!$B$6:$B$1205,0)</f>
        <v>0</v>
      </c>
      <c r="P268" s="50">
        <f>MATCH(INDEX('913'!$D$6:$D$1205,O268),'913'!$B$6:$B$1205,0)</f>
        <v>0</v>
      </c>
      <c r="Q268" s="50">
        <f>MATCH(INDEX('913'!$D$6:$D$1205,P268),'913'!$B$6:$B$1205,0)</f>
        <v>0</v>
      </c>
      <c r="R268" s="50">
        <f>MATCH(INDEX('913'!$D$6:$D$1205,Q268),'913'!$B$6:$B$1205,0)</f>
        <v>0</v>
      </c>
      <c r="S268" s="50">
        <f>MATCH(INDEX('913'!$D$6:$D$1205,R268),'913'!$B$6:$B$1205,0)</f>
        <v>0</v>
      </c>
      <c r="T268" s="50">
        <f>MATCH(INDEX('913'!$D$6:$D$1205,S268),'913'!$B$6:$B$1205,0)</f>
        <v>0</v>
      </c>
      <c r="U268" s="50">
        <f>MATCH(INDEX('913'!$D$6:$D$1205,T268),'913'!$B$6:$B$1205,0)</f>
        <v>0</v>
      </c>
      <c r="V268" s="51">
        <f>MATCH(INDEX('913'!$D$6:$D$1205,U268),'913'!$B$6:$B$1205,0)</f>
        <v>0</v>
      </c>
      <c r="W268" s="37">
        <f>IF(ISNUMBER(O268),MAX(0,INDEX('913'!$E$6:$E$1205,O268)),0)</f>
        <v>0</v>
      </c>
      <c r="X268" s="37">
        <f>IF(ISNUMBER(P268),MAX(0,INDEX('913'!$E$6:$E$1205,P268)),0)</f>
        <v>0</v>
      </c>
      <c r="Y268" s="37">
        <f>IF(ISNUMBER(Q268),MAX(0,INDEX('913'!$E$6:$E$1205,Q268)),0)</f>
        <v>0</v>
      </c>
      <c r="Z268" s="37">
        <f>IF(ISNUMBER(R268),MAX(0,INDEX('913'!$E$6:$E$1205,R268)),0)</f>
        <v>0</v>
      </c>
      <c r="AA268" s="37">
        <f>IF(ISNUMBER(S268),MAX(0,INDEX('913'!$E$6:$E$1205,S268)),0)</f>
        <v>0</v>
      </c>
      <c r="AB268" s="37">
        <f>IF(ISNUMBER(T268),MAX(0,INDEX('913'!$E$6:$E$1205,T268)),0)</f>
        <v>0</v>
      </c>
      <c r="AC268" s="37">
        <f>IF(ISNUMBER(U268),MAX(0,INDEX('913'!$E$6:$E$1205,U268)),0)</f>
        <v>0</v>
      </c>
      <c r="AD268" s="52">
        <f>IF(ISNUMBER(V268),MAX(0,INDEX('913'!$E$6:$E$1205,V268)),0)</f>
        <v>0</v>
      </c>
      <c r="AE268" s="37">
        <f>IF(ISNUMBER(O268),MAX(0,INDEX('913'!$F$6:$F$1205,O268)),0)</f>
        <v>0</v>
      </c>
      <c r="AF268" s="37">
        <f>IF(ISNUMBER(P268),MAX(0,INDEX('913'!$F$6:$F$1205,P268)),0)</f>
        <v>0</v>
      </c>
      <c r="AG268" s="37">
        <f>IF(ISNUMBER(Q268),MAX(0,INDEX('913'!$F$6:$F$1205,Q268)),0)</f>
        <v>0</v>
      </c>
      <c r="AH268" s="37">
        <f>IF(ISNUMBER(R268),MAX(0,INDEX('913'!$F$6:$F$1205,R268)),0)</f>
        <v>0</v>
      </c>
      <c r="AI268" s="37">
        <f>IF(ISNUMBER(S268),MAX(0,INDEX('913'!$F$6:$F$1205,S268)),0)</f>
        <v>0</v>
      </c>
      <c r="AJ268" s="37">
        <f>IF(ISNUMBER(T268),MAX(0,INDEX('913'!$F$6:$F$1205,T268)),0)</f>
        <v>0</v>
      </c>
      <c r="AK268" s="37">
        <f>IF(ISNUMBER(U268),MAX(0,INDEX('913'!$F$6:$F$1205,U268)),0)</f>
        <v>0</v>
      </c>
      <c r="AL268" s="37">
        <f>IF(ISNUMBER(V268),MAX(0,INDEX('913'!$F$6:$F$1205,V268)),0)</f>
        <v>0</v>
      </c>
      <c r="AM268" s="33">
        <f>IF(ISNUMBER(O268),SQRT(INDEX('913'!$I$6:$I$1205,O268)^2+INDEX('913'!$J$6:$J$1205,O268)^2),0)</f>
        <v>0</v>
      </c>
      <c r="AN268" s="33">
        <f>IF(ISNUMBER(P268),SQRT(INDEX('913'!$I$6:$I$1205,P268)^2+INDEX('913'!$J$6:$J$1205,P268)^2),0)</f>
        <v>0</v>
      </c>
      <c r="AO268" s="33">
        <f>IF(ISNUMBER(Q268),SQRT(INDEX('913'!$I$6:$I$1205,Q268)^2+INDEX('913'!$J$6:$J$1205,Q268)^2),0)</f>
        <v>0</v>
      </c>
      <c r="AP268" s="33">
        <f>IF(ISNUMBER(R268),SQRT(INDEX('913'!$I$6:$I$1205,R268)^2+INDEX('913'!$J$6:$J$1205,R268)^2),0)</f>
        <v>0</v>
      </c>
      <c r="AQ268" s="33">
        <f>IF(ISNUMBER(S268),SQRT(INDEX('913'!$I$6:$I$1205,S268)^2+INDEX('913'!$J$6:$J$1205,S268)^2),0)</f>
        <v>0</v>
      </c>
      <c r="AR268" s="33">
        <f>IF(ISNUMBER(T268),SQRT(INDEX('913'!$I$6:$I$1205,T268)^2+INDEX('913'!$J$6:$J$1205,T268)^2),0)</f>
        <v>0</v>
      </c>
      <c r="AS268" s="33">
        <f>IF(ISNUMBER(U268),SQRT(INDEX('913'!$I$6:$I$1205,U268)^2+INDEX('913'!$J$6:$J$1205,U268)^2),0)</f>
        <v>0</v>
      </c>
      <c r="AT268" s="49">
        <f>IF(ISNUMBER(V268),SQRT(INDEX('913'!$I$6:$I$1205,V268)^2+INDEX('913'!$J$6:$J$1205,V268)^2),0)</f>
        <v>0</v>
      </c>
      <c r="AU268" s="37">
        <f>IF(AM268+AN268+AO268+AP268+AQ268+AR268+AS268+AT268=0,IF(COUNT(O268,P268,Q268,R268,S268,T268,U268,V268),(W268+X268+Y268+Z268+AA268+AB268+AC268+AD268)/COUNT(O268,P268,Q268,R268,S268,T268,U268,V268),0),(AM268*W268+AN268*X268+AO268*Y268+AP268*Z268+AQ268*AA268+AR268*AB268+AS268*AC268+AT268*AD268)/(AM268+AN268+AO268+AP268+AQ268+AR268+AS268+AT268))</f>
        <v>0</v>
      </c>
      <c r="AV268" s="37">
        <f>IF(AM268+AN268+AO268+AP268+AQ268+AR268+AS268+AT268=0,IF(COUNT(O268,P268,Q268,R268,S268,T268,U268,V268),(AE268+AF268+AG268+AH268+AI268+AJ268+AK268+AL268)/COUNT(O268,P268,Q268,R268,S268,T268,U268,V268),0),(AM268*AE268+AN268*AF268+AO268*AG268+AP268*AH268+AQ268*AI268+AR268*AJ268+AS268*AK268+AT268*AL268)/(AM268+AN268+AO268+AP268+AQ268+AR268+AS268+AT268))</f>
        <v>0</v>
      </c>
      <c r="AW268" s="52">
        <f>-100*'935'!W268*(AU268+AV268)/'11'!C$16</f>
        <v>0</v>
      </c>
      <c r="AX268" s="37">
        <f>INDEX('DNO totals'!$B$52:$G$52,IF('935'!K268,IF(MOD('935'!K268,1000),IF(MOD('935'!K268,100),IF(MOD('935'!K268,10),IF(MOD('935'!K268,1000)=1,6,5),4),3),2),1))</f>
        <v>0</v>
      </c>
      <c r="AY268" s="52">
        <f>J268*AX268</f>
        <v>0</v>
      </c>
      <c r="AZ268" s="37">
        <f>AX268*'Parameters'!B$11</f>
        <v>0</v>
      </c>
      <c r="BA268" s="37">
        <f>IF('935'!$K268=1000,'Charging rates'!$C$29*$AZ268/(1+'DNO totals'!$C$60)*'935'!$L268,0)</f>
        <v>0</v>
      </c>
      <c r="BB268" s="37">
        <f>IF(MOD('935'!$K268,1000)=100,'Charging rates'!$D$29*$AZ268/(1+'DNO totals'!$D$60)*'935'!$M268,0)</f>
        <v>0</v>
      </c>
      <c r="BC268" s="37">
        <f>IF(MOD('935'!$K268,100)=10,'Charging rates'!$E$29*$AZ268/(1+'DNO totals'!$E$60)*'935'!$N268,0)</f>
        <v>0</v>
      </c>
      <c r="BD268" s="37">
        <f>IF(AND(MOD('935'!$K268,10)&gt;0,MOD('935'!$K268,1000)&gt;1),'Charging rates'!$F$29*$AZ268/(1+'DNO totals'!$F$60)*'935'!$O268,0)</f>
        <v>0</v>
      </c>
      <c r="BE268" s="37">
        <f>IF(MOD('935'!$K268,1000)=1,'Charging rates'!$G$29*$AZ268/(1+'DNO totals'!$G$60)*'935'!$P268,0)</f>
        <v>0</v>
      </c>
      <c r="BF268" s="37">
        <f>IF('935'!$K268&gt;1000,'Charging rates'!$C$29*$AY268*'935'!$L268,0)</f>
        <v>0</v>
      </c>
      <c r="BG268" s="37">
        <f>IF(MOD('935'!$K268,1000)&gt;100,'Charging rates'!$D$29*$AY268*'935'!$M268,0)</f>
        <v>0</v>
      </c>
      <c r="BH268" s="37">
        <f>IF(MOD('935'!$K268,100)&gt;10,'Charging rates'!$E$29*$AY268*'935'!$N268,0)</f>
        <v>0</v>
      </c>
      <c r="BI268" s="37">
        <f>$BA268+$BB268+$BC268+$BD268+$BE268</f>
        <v>0</v>
      </c>
      <c r="BJ268" s="52">
        <f>$BF268+$BG268+$BH268</f>
        <v>0</v>
      </c>
      <c r="BK268" s="37">
        <f>AW268*(1+'Charging rates'!B$42+0.6*'Charging rates'!B$67+'Charging rates'!B$54)-100*'Charging rates'!B$76/'11'!C$16*'935'!W268</f>
        <v>0</v>
      </c>
      <c r="BL268" s="37">
        <f>IF(I268,BK268*I268/(I268+E268),0)</f>
        <v>0</v>
      </c>
      <c r="BM268" s="52">
        <f>ROUND(BL268,3)</f>
        <v>0</v>
      </c>
      <c r="BN268" s="33">
        <f>IF('935'!V268="VOID",0,'935'!V268*(1-'935'!X268/'11'!B$16))</f>
        <v>0</v>
      </c>
      <c r="BO268" s="36">
        <f>IF(I268,-100*'Charging rates'!B$76/'11'!B$16*BN268/I268,0)</f>
        <v>0</v>
      </c>
      <c r="BP268" s="36">
        <f>IF(C268,'DNO totals'!B$171,0)</f>
        <v>0</v>
      </c>
      <c r="BQ268" s="36">
        <f>ROUND(BP268,2)</f>
        <v>0</v>
      </c>
      <c r="BR268" s="36">
        <f>IF(C268,(BP268+BO268),0)</f>
        <v>0</v>
      </c>
      <c r="BS268" s="53">
        <f>ROUND(BR268,2)</f>
        <v>0</v>
      </c>
      <c r="BT268" s="33">
        <f>'935'!C268&lt;&gt;"VOID"</f>
        <v>0</v>
      </c>
      <c r="BU268" s="36">
        <f>IF(BT268,(100/'11'!B$16*K268*((1-'935'!I268)*'Charging rates'!B$42+'Charging rates'!B$54)),0)</f>
        <v>0</v>
      </c>
      <c r="BV268" s="36">
        <f>100/'11'!B$16*N268*('Charging rates'!B$42+'Charging rates'!B$54)</f>
        <v>0</v>
      </c>
      <c r="BW268" s="36">
        <f>100/'11'!B$16*L268*('Charging rates'!B$42+'Charging rates'!B$54)</f>
        <v>0</v>
      </c>
      <c r="BX268" s="53">
        <f>ROUND(BW268,2)</f>
        <v>0</v>
      </c>
      <c r="BY268" s="33">
        <f>D268-('935'!T268*(1-'935'!X268/'11'!B$16))</f>
        <v>0</v>
      </c>
      <c r="BZ268" s="33">
        <f>0-IF(ISNUMBER(O268),INDEX('913'!$I$6:$I$1205,O268),0)-IF(ISNUMBER(P268),INDEX('913'!$I$6:$I$1205,P268),0)-IF(ISNUMBER(Q268),INDEX('913'!$I$6:$I$1205,Q268),0)-IF(ISNUMBER(R268),INDEX('913'!$I$6:$I$1205,R268),0)-IF(ISNUMBER(S268),INDEX('913'!$I$6:$I$1205,S268),0)-IF(ISNUMBER(T268),INDEX('913'!$I$6:$I$1205,T268),0)-IF(ISNUMBER(U268),INDEX('913'!$I$6:$I$1205,U268),0)-IF(ISNUMBER(V268),INDEX('913'!$I$6:$I$1205,V268),0)</f>
        <v>0</v>
      </c>
      <c r="CA268" s="37">
        <f>IF(BZ268=0,1,MAX(1,SQRT(BZ268^2+(IF(ISNUMBER(O268),INDEX('913'!$J$6:$J$1205,O268),0)+IF(ISNUMBER(P268),INDEX('913'!$J$6:$J$1205,P268),0)+IF(ISNUMBER(Q268),INDEX('913'!$J$6:$J$1205,Q268),0)+IF(ISNUMBER(R268),INDEX('913'!$J$6:$J$1205,R268),0)+IF(ISNUMBER(S268),INDEX('913'!$J$6:$J$1205,S268),0)+IF(ISNUMBER(T268),INDEX('913'!$J$6:$J$1205,T268),0)+IF(ISNUMBER(U268),INDEX('913'!$J$6:$J$1205,U268),0)+IF(ISNUMBER(V268),INDEX('913'!$J$6:$J$1205,V268),0))^2)/BZ268))</f>
        <v>0</v>
      </c>
      <c r="CB268" s="36">
        <f>100*AU268/'11'!B$16</f>
        <v>0</v>
      </c>
      <c r="CC268" s="37">
        <f>100*(AV268*CA268)/'11'!C$16</f>
        <v>0</v>
      </c>
      <c r="CD268" s="37">
        <f>IF(D268=0,1,BY268/D268)*CC268</f>
        <v>0</v>
      </c>
      <c r="CE268" s="36">
        <f>IF(D268=0,1,BY268/D268)*CB268</f>
        <v>0</v>
      </c>
      <c r="CF268" s="54">
        <f>'11'!C$16-'935'!Y268</f>
        <v>0</v>
      </c>
      <c r="CG268" s="37">
        <f>MAX('DNO totals'!B$312+0,MIN('935'!L268+0,'DNO totals'!B$304+0))</f>
        <v>0</v>
      </c>
      <c r="CH268" s="37">
        <f>MAX('DNO totals'!C$312+0,MIN('935'!M268+0,'DNO totals'!C$304+0))</f>
        <v>0</v>
      </c>
      <c r="CI268" s="37">
        <f>MAX('DNO totals'!D$312+0,MIN('935'!N268+0,'DNO totals'!D$304+0))</f>
        <v>0</v>
      </c>
      <c r="CJ268" s="37">
        <f>MAX('DNO totals'!E$312+0,MIN('935'!O268+0,'DNO totals'!E$304+0))</f>
        <v>0</v>
      </c>
      <c r="CK268" s="52">
        <f>MAX('DNO totals'!F$312+0,MIN('935'!P268+0,'DNO totals'!F$304+0))</f>
        <v>0</v>
      </c>
      <c r="CL268" s="37">
        <f>IF('935'!$K268=1000,'Charging rates'!$C$29*$AZ268/(1+'DNO totals'!$C$60)*$CG268,0)</f>
        <v>0</v>
      </c>
      <c r="CM268" s="37">
        <f>IF(MOD('935'!$K268,1000)=100,'Charging rates'!$D$29*$AZ268/(1+'DNO totals'!$D$60)*$CH268,0)</f>
        <v>0</v>
      </c>
      <c r="CN268" s="37">
        <f>IF(MOD('935'!$K268,100)=10,'Charging rates'!$E$29*$AZ268/(1+'DNO totals'!$E$60)*$CI268,0)</f>
        <v>0</v>
      </c>
      <c r="CO268" s="37">
        <f>IF(AND(MOD('935'!$K268,10)&gt;0,MOD('935'!$K268,1000)&gt;1),'Charging rates'!$F$29*$AZ268/(1+'DNO totals'!$F$60)*$CJ268,0)</f>
        <v>0</v>
      </c>
      <c r="CP268" s="37">
        <f>IF(MOD('935'!$K268,1000)=1,'Charging rates'!$G$29*$AZ268/(1+'DNO totals'!$G$60)*$CK268,0)</f>
        <v>0</v>
      </c>
      <c r="CQ268" s="52">
        <f>$CL268+$CM268+$CN268+$CO268+$CP268</f>
        <v>0</v>
      </c>
      <c r="CR268" s="37">
        <f>IF('935'!$K268&gt;1000,'Charging rates'!$C$29*$AY268*$CG268,0)</f>
        <v>0</v>
      </c>
      <c r="CS268" s="37">
        <f>IF(MOD('935'!$K268,1000)&gt;100,'Charging rates'!$D$29*$AY268*$CH268,0)</f>
        <v>0</v>
      </c>
      <c r="CT268" s="37">
        <f>IF(MOD('935'!$K268,100)&gt;10,'Charging rates'!$E$29*$AY268*$CI268,0)</f>
        <v>0</v>
      </c>
      <c r="CU268" s="52">
        <f>$CR268+$CS268+$CT268</f>
        <v>0</v>
      </c>
      <c r="CV268" s="36">
        <f>100*(AV268*'935'!Q268*CA268)/'11'!B$16</f>
        <v>0</v>
      </c>
      <c r="CW268" s="36">
        <f>100/'11'!B$16*'Charging rates'!B$76*AY268</f>
        <v>0</v>
      </c>
      <c r="CX268" s="36">
        <f>IF(D268=0,0,(1-BY268/D268)*(CB268+IF('935'!Q268=0,0,(CC268*'935'!Q268*('11'!C$16-'935'!Y268)/('11'!B$16-'935'!X268)))))</f>
        <v>0</v>
      </c>
      <c r="CY268" s="36">
        <f>CW268+CE268</f>
        <v>0</v>
      </c>
      <c r="CZ268" s="49">
        <f>(CQ268+CU268)*D268</f>
        <v>0</v>
      </c>
      <c r="DA268" s="33">
        <f>D268*('Parameters'!B$21+J268)*IF('DNO totals'!B$323&lt;0,1,'935'!S268)</f>
        <v>0</v>
      </c>
      <c r="DB268" s="52">
        <f>IF('DNO totals'!B$323&lt;0,1,'935'!S268)*('Parameters'!B$21+J268)</f>
        <v>0</v>
      </c>
      <c r="DC268" s="37">
        <f>CY268+'Charging rates'!B$106*DB268*100/'11'!B$16</f>
        <v>0</v>
      </c>
      <c r="DD268" s="37">
        <f>DC268+'Charging rates'!B$116*('Parameters'!B$21+J268)*100/'11'!B$16*IF('DNO totals'!B$323&lt;0,1,'935'!S268)</f>
        <v>0</v>
      </c>
      <c r="DE268" s="37">
        <f>'Charging rates'!B$97*(CQ268+CU268)*100/'11'!B$16</f>
        <v>0</v>
      </c>
      <c r="DF268" s="36">
        <f>MAX(0-(CC268*J268*'11'!C$16/'11'!B$16),DD268+DE268)</f>
        <v>0</v>
      </c>
      <c r="DG268" s="37">
        <f>IF(BT268,IF(J268=0,CD268,MAX(0,MIN(CD268,CD268+(DF268/'935'!Q268*('11'!B$16-'935'!X268)/('11'!C$16-'935'!Y268))))),0)</f>
        <v>0</v>
      </c>
      <c r="DH268" s="36">
        <f>IF(BT268,MAX(0,DF268),0)</f>
        <v>0</v>
      </c>
      <c r="DI268" s="53">
        <f>DH268+CX268</f>
        <v>0</v>
      </c>
    </row>
    <row r="269" spans="1:113">
      <c r="A269" s="28">
        <v>169</v>
      </c>
      <c r="B269" s="48">
        <f>'935'!B269</f>
        <v>0</v>
      </c>
      <c r="C269" s="33">
        <f>OR('935'!E269&lt;&gt;"VOID",'935'!F269&lt;&gt;"VOID",'935'!G269&lt;&gt;"VOID")</f>
        <v>0</v>
      </c>
      <c r="D269" s="33">
        <f>IF('935'!C269="VOID",0,('935'!C269*(1-'935'!X269/'11'!B$16)))</f>
        <v>0</v>
      </c>
      <c r="E269" s="33">
        <f>IF('935'!D269="VOID",0,'935'!D269*(1-'935'!X269/'11'!B$16))</f>
        <v>0</v>
      </c>
      <c r="F269" s="33">
        <f>IF('935'!E269="VOID",0,'935'!E269*(1-'935'!X269/'11'!B$16))</f>
        <v>0</v>
      </c>
      <c r="G269" s="33">
        <f>IF('935'!F269="VOID",0,'935'!F269*(1-'935'!X269/'11'!B$16))</f>
        <v>0</v>
      </c>
      <c r="H269" s="33">
        <f>IF('935'!G269="VOID",0,'935'!G269*(1-'935'!X269/'11'!B$16))</f>
        <v>0</v>
      </c>
      <c r="I269" s="33">
        <f>F269+G269+H269</f>
        <v>0</v>
      </c>
      <c r="J269" s="37">
        <f>'935'!Q269*(1-'935'!Y269/'11'!C$16)/(1-'935'!X269/'11'!B$16)</f>
        <v>0</v>
      </c>
      <c r="K269" s="33">
        <f>IF(D269,'935'!H269*D269/(D269+E269+I269),0)</f>
        <v>0</v>
      </c>
      <c r="L269" s="33">
        <f>IF(I269,'935'!H269*I269/(D269+E269+I269),0)</f>
        <v>0</v>
      </c>
      <c r="M269" s="33">
        <f>K269*(1-'935'!X269/'11'!B$16)</f>
        <v>0</v>
      </c>
      <c r="N269" s="49">
        <f>L269*(1-'935'!X269/'11'!B$16)</f>
        <v>0</v>
      </c>
      <c r="O269" s="50">
        <f>MATCH('935'!J269,'913'!$B$6:$B$1205,0)</f>
        <v>0</v>
      </c>
      <c r="P269" s="50">
        <f>MATCH(INDEX('913'!$D$6:$D$1205,O269),'913'!$B$6:$B$1205,0)</f>
        <v>0</v>
      </c>
      <c r="Q269" s="50">
        <f>MATCH(INDEX('913'!$D$6:$D$1205,P269),'913'!$B$6:$B$1205,0)</f>
        <v>0</v>
      </c>
      <c r="R269" s="50">
        <f>MATCH(INDEX('913'!$D$6:$D$1205,Q269),'913'!$B$6:$B$1205,0)</f>
        <v>0</v>
      </c>
      <c r="S269" s="50">
        <f>MATCH(INDEX('913'!$D$6:$D$1205,R269),'913'!$B$6:$B$1205,0)</f>
        <v>0</v>
      </c>
      <c r="T269" s="50">
        <f>MATCH(INDEX('913'!$D$6:$D$1205,S269),'913'!$B$6:$B$1205,0)</f>
        <v>0</v>
      </c>
      <c r="U269" s="50">
        <f>MATCH(INDEX('913'!$D$6:$D$1205,T269),'913'!$B$6:$B$1205,0)</f>
        <v>0</v>
      </c>
      <c r="V269" s="51">
        <f>MATCH(INDEX('913'!$D$6:$D$1205,U269),'913'!$B$6:$B$1205,0)</f>
        <v>0</v>
      </c>
      <c r="W269" s="37">
        <f>IF(ISNUMBER(O269),MAX(0,INDEX('913'!$E$6:$E$1205,O269)),0)</f>
        <v>0</v>
      </c>
      <c r="X269" s="37">
        <f>IF(ISNUMBER(P269),MAX(0,INDEX('913'!$E$6:$E$1205,P269)),0)</f>
        <v>0</v>
      </c>
      <c r="Y269" s="37">
        <f>IF(ISNUMBER(Q269),MAX(0,INDEX('913'!$E$6:$E$1205,Q269)),0)</f>
        <v>0</v>
      </c>
      <c r="Z269" s="37">
        <f>IF(ISNUMBER(R269),MAX(0,INDEX('913'!$E$6:$E$1205,R269)),0)</f>
        <v>0</v>
      </c>
      <c r="AA269" s="37">
        <f>IF(ISNUMBER(S269),MAX(0,INDEX('913'!$E$6:$E$1205,S269)),0)</f>
        <v>0</v>
      </c>
      <c r="AB269" s="37">
        <f>IF(ISNUMBER(T269),MAX(0,INDEX('913'!$E$6:$E$1205,T269)),0)</f>
        <v>0</v>
      </c>
      <c r="AC269" s="37">
        <f>IF(ISNUMBER(U269),MAX(0,INDEX('913'!$E$6:$E$1205,U269)),0)</f>
        <v>0</v>
      </c>
      <c r="AD269" s="52">
        <f>IF(ISNUMBER(V269),MAX(0,INDEX('913'!$E$6:$E$1205,V269)),0)</f>
        <v>0</v>
      </c>
      <c r="AE269" s="37">
        <f>IF(ISNUMBER(O269),MAX(0,INDEX('913'!$F$6:$F$1205,O269)),0)</f>
        <v>0</v>
      </c>
      <c r="AF269" s="37">
        <f>IF(ISNUMBER(P269),MAX(0,INDEX('913'!$F$6:$F$1205,P269)),0)</f>
        <v>0</v>
      </c>
      <c r="AG269" s="37">
        <f>IF(ISNUMBER(Q269),MAX(0,INDEX('913'!$F$6:$F$1205,Q269)),0)</f>
        <v>0</v>
      </c>
      <c r="AH269" s="37">
        <f>IF(ISNUMBER(R269),MAX(0,INDEX('913'!$F$6:$F$1205,R269)),0)</f>
        <v>0</v>
      </c>
      <c r="AI269" s="37">
        <f>IF(ISNUMBER(S269),MAX(0,INDEX('913'!$F$6:$F$1205,S269)),0)</f>
        <v>0</v>
      </c>
      <c r="AJ269" s="37">
        <f>IF(ISNUMBER(T269),MAX(0,INDEX('913'!$F$6:$F$1205,T269)),0)</f>
        <v>0</v>
      </c>
      <c r="AK269" s="37">
        <f>IF(ISNUMBER(U269),MAX(0,INDEX('913'!$F$6:$F$1205,U269)),0)</f>
        <v>0</v>
      </c>
      <c r="AL269" s="37">
        <f>IF(ISNUMBER(V269),MAX(0,INDEX('913'!$F$6:$F$1205,V269)),0)</f>
        <v>0</v>
      </c>
      <c r="AM269" s="33">
        <f>IF(ISNUMBER(O269),SQRT(INDEX('913'!$I$6:$I$1205,O269)^2+INDEX('913'!$J$6:$J$1205,O269)^2),0)</f>
        <v>0</v>
      </c>
      <c r="AN269" s="33">
        <f>IF(ISNUMBER(P269),SQRT(INDEX('913'!$I$6:$I$1205,P269)^2+INDEX('913'!$J$6:$J$1205,P269)^2),0)</f>
        <v>0</v>
      </c>
      <c r="AO269" s="33">
        <f>IF(ISNUMBER(Q269),SQRT(INDEX('913'!$I$6:$I$1205,Q269)^2+INDEX('913'!$J$6:$J$1205,Q269)^2),0)</f>
        <v>0</v>
      </c>
      <c r="AP269" s="33">
        <f>IF(ISNUMBER(R269),SQRT(INDEX('913'!$I$6:$I$1205,R269)^2+INDEX('913'!$J$6:$J$1205,R269)^2),0)</f>
        <v>0</v>
      </c>
      <c r="AQ269" s="33">
        <f>IF(ISNUMBER(S269),SQRT(INDEX('913'!$I$6:$I$1205,S269)^2+INDEX('913'!$J$6:$J$1205,S269)^2),0)</f>
        <v>0</v>
      </c>
      <c r="AR269" s="33">
        <f>IF(ISNUMBER(T269),SQRT(INDEX('913'!$I$6:$I$1205,T269)^2+INDEX('913'!$J$6:$J$1205,T269)^2),0)</f>
        <v>0</v>
      </c>
      <c r="AS269" s="33">
        <f>IF(ISNUMBER(U269),SQRT(INDEX('913'!$I$6:$I$1205,U269)^2+INDEX('913'!$J$6:$J$1205,U269)^2),0)</f>
        <v>0</v>
      </c>
      <c r="AT269" s="49">
        <f>IF(ISNUMBER(V269),SQRT(INDEX('913'!$I$6:$I$1205,V269)^2+INDEX('913'!$J$6:$J$1205,V269)^2),0)</f>
        <v>0</v>
      </c>
      <c r="AU269" s="37">
        <f>IF(AM269+AN269+AO269+AP269+AQ269+AR269+AS269+AT269=0,IF(COUNT(O269,P269,Q269,R269,S269,T269,U269,V269),(W269+X269+Y269+Z269+AA269+AB269+AC269+AD269)/COUNT(O269,P269,Q269,R269,S269,T269,U269,V269),0),(AM269*W269+AN269*X269+AO269*Y269+AP269*Z269+AQ269*AA269+AR269*AB269+AS269*AC269+AT269*AD269)/(AM269+AN269+AO269+AP269+AQ269+AR269+AS269+AT269))</f>
        <v>0</v>
      </c>
      <c r="AV269" s="37">
        <f>IF(AM269+AN269+AO269+AP269+AQ269+AR269+AS269+AT269=0,IF(COUNT(O269,P269,Q269,R269,S269,T269,U269,V269),(AE269+AF269+AG269+AH269+AI269+AJ269+AK269+AL269)/COUNT(O269,P269,Q269,R269,S269,T269,U269,V269),0),(AM269*AE269+AN269*AF269+AO269*AG269+AP269*AH269+AQ269*AI269+AR269*AJ269+AS269*AK269+AT269*AL269)/(AM269+AN269+AO269+AP269+AQ269+AR269+AS269+AT269))</f>
        <v>0</v>
      </c>
      <c r="AW269" s="52">
        <f>-100*'935'!W269*(AU269+AV269)/'11'!C$16</f>
        <v>0</v>
      </c>
      <c r="AX269" s="37">
        <f>INDEX('DNO totals'!$B$52:$G$52,IF('935'!K269,IF(MOD('935'!K269,1000),IF(MOD('935'!K269,100),IF(MOD('935'!K269,10),IF(MOD('935'!K269,1000)=1,6,5),4),3),2),1))</f>
        <v>0</v>
      </c>
      <c r="AY269" s="52">
        <f>J269*AX269</f>
        <v>0</v>
      </c>
      <c r="AZ269" s="37">
        <f>AX269*'Parameters'!B$11</f>
        <v>0</v>
      </c>
      <c r="BA269" s="37">
        <f>IF('935'!$K269=1000,'Charging rates'!$C$29*$AZ269/(1+'DNO totals'!$C$60)*'935'!$L269,0)</f>
        <v>0</v>
      </c>
      <c r="BB269" s="37">
        <f>IF(MOD('935'!$K269,1000)=100,'Charging rates'!$D$29*$AZ269/(1+'DNO totals'!$D$60)*'935'!$M269,0)</f>
        <v>0</v>
      </c>
      <c r="BC269" s="37">
        <f>IF(MOD('935'!$K269,100)=10,'Charging rates'!$E$29*$AZ269/(1+'DNO totals'!$E$60)*'935'!$N269,0)</f>
        <v>0</v>
      </c>
      <c r="BD269" s="37">
        <f>IF(AND(MOD('935'!$K269,10)&gt;0,MOD('935'!$K269,1000)&gt;1),'Charging rates'!$F$29*$AZ269/(1+'DNO totals'!$F$60)*'935'!$O269,0)</f>
        <v>0</v>
      </c>
      <c r="BE269" s="37">
        <f>IF(MOD('935'!$K269,1000)=1,'Charging rates'!$G$29*$AZ269/(1+'DNO totals'!$G$60)*'935'!$P269,0)</f>
        <v>0</v>
      </c>
      <c r="BF269" s="37">
        <f>IF('935'!$K269&gt;1000,'Charging rates'!$C$29*$AY269*'935'!$L269,0)</f>
        <v>0</v>
      </c>
      <c r="BG269" s="37">
        <f>IF(MOD('935'!$K269,1000)&gt;100,'Charging rates'!$D$29*$AY269*'935'!$M269,0)</f>
        <v>0</v>
      </c>
      <c r="BH269" s="37">
        <f>IF(MOD('935'!$K269,100)&gt;10,'Charging rates'!$E$29*$AY269*'935'!$N269,0)</f>
        <v>0</v>
      </c>
      <c r="BI269" s="37">
        <f>$BA269+$BB269+$BC269+$BD269+$BE269</f>
        <v>0</v>
      </c>
      <c r="BJ269" s="52">
        <f>$BF269+$BG269+$BH269</f>
        <v>0</v>
      </c>
      <c r="BK269" s="37">
        <f>AW269*(1+'Charging rates'!B$42+0.6*'Charging rates'!B$67+'Charging rates'!B$54)-100*'Charging rates'!B$76/'11'!C$16*'935'!W269</f>
        <v>0</v>
      </c>
      <c r="BL269" s="37">
        <f>IF(I269,BK269*I269/(I269+E269),0)</f>
        <v>0</v>
      </c>
      <c r="BM269" s="52">
        <f>ROUND(BL269,3)</f>
        <v>0</v>
      </c>
      <c r="BN269" s="33">
        <f>IF('935'!V269="VOID",0,'935'!V269*(1-'935'!X269/'11'!B$16))</f>
        <v>0</v>
      </c>
      <c r="BO269" s="36">
        <f>IF(I269,-100*'Charging rates'!B$76/'11'!B$16*BN269/I269,0)</f>
        <v>0</v>
      </c>
      <c r="BP269" s="36">
        <f>IF(C269,'DNO totals'!B$171,0)</f>
        <v>0</v>
      </c>
      <c r="BQ269" s="36">
        <f>ROUND(BP269,2)</f>
        <v>0</v>
      </c>
      <c r="BR269" s="36">
        <f>IF(C269,(BP269+BO269),0)</f>
        <v>0</v>
      </c>
      <c r="BS269" s="53">
        <f>ROUND(BR269,2)</f>
        <v>0</v>
      </c>
      <c r="BT269" s="33">
        <f>'935'!C269&lt;&gt;"VOID"</f>
        <v>0</v>
      </c>
      <c r="BU269" s="36">
        <f>IF(BT269,(100/'11'!B$16*K269*((1-'935'!I269)*'Charging rates'!B$42+'Charging rates'!B$54)),0)</f>
        <v>0</v>
      </c>
      <c r="BV269" s="36">
        <f>100/'11'!B$16*N269*('Charging rates'!B$42+'Charging rates'!B$54)</f>
        <v>0</v>
      </c>
      <c r="BW269" s="36">
        <f>100/'11'!B$16*L269*('Charging rates'!B$42+'Charging rates'!B$54)</f>
        <v>0</v>
      </c>
      <c r="BX269" s="53">
        <f>ROUND(BW269,2)</f>
        <v>0</v>
      </c>
      <c r="BY269" s="33">
        <f>D269-('935'!T269*(1-'935'!X269/'11'!B$16))</f>
        <v>0</v>
      </c>
      <c r="BZ269" s="33">
        <f>0-IF(ISNUMBER(O269),INDEX('913'!$I$6:$I$1205,O269),0)-IF(ISNUMBER(P269),INDEX('913'!$I$6:$I$1205,P269),0)-IF(ISNUMBER(Q269),INDEX('913'!$I$6:$I$1205,Q269),0)-IF(ISNUMBER(R269),INDEX('913'!$I$6:$I$1205,R269),0)-IF(ISNUMBER(S269),INDEX('913'!$I$6:$I$1205,S269),0)-IF(ISNUMBER(T269),INDEX('913'!$I$6:$I$1205,T269),0)-IF(ISNUMBER(U269),INDEX('913'!$I$6:$I$1205,U269),0)-IF(ISNUMBER(V269),INDEX('913'!$I$6:$I$1205,V269),0)</f>
        <v>0</v>
      </c>
      <c r="CA269" s="37">
        <f>IF(BZ269=0,1,MAX(1,SQRT(BZ269^2+(IF(ISNUMBER(O269),INDEX('913'!$J$6:$J$1205,O269),0)+IF(ISNUMBER(P269),INDEX('913'!$J$6:$J$1205,P269),0)+IF(ISNUMBER(Q269),INDEX('913'!$J$6:$J$1205,Q269),0)+IF(ISNUMBER(R269),INDEX('913'!$J$6:$J$1205,R269),0)+IF(ISNUMBER(S269),INDEX('913'!$J$6:$J$1205,S269),0)+IF(ISNUMBER(T269),INDEX('913'!$J$6:$J$1205,T269),0)+IF(ISNUMBER(U269),INDEX('913'!$J$6:$J$1205,U269),0)+IF(ISNUMBER(V269),INDEX('913'!$J$6:$J$1205,V269),0))^2)/BZ269))</f>
        <v>0</v>
      </c>
      <c r="CB269" s="36">
        <f>100*AU269/'11'!B$16</f>
        <v>0</v>
      </c>
      <c r="CC269" s="37">
        <f>100*(AV269*CA269)/'11'!C$16</f>
        <v>0</v>
      </c>
      <c r="CD269" s="37">
        <f>IF(D269=0,1,BY269/D269)*CC269</f>
        <v>0</v>
      </c>
      <c r="CE269" s="36">
        <f>IF(D269=0,1,BY269/D269)*CB269</f>
        <v>0</v>
      </c>
      <c r="CF269" s="54">
        <f>'11'!C$16-'935'!Y269</f>
        <v>0</v>
      </c>
      <c r="CG269" s="37">
        <f>MAX('DNO totals'!B$312+0,MIN('935'!L269+0,'DNO totals'!B$304+0))</f>
        <v>0</v>
      </c>
      <c r="CH269" s="37">
        <f>MAX('DNO totals'!C$312+0,MIN('935'!M269+0,'DNO totals'!C$304+0))</f>
        <v>0</v>
      </c>
      <c r="CI269" s="37">
        <f>MAX('DNO totals'!D$312+0,MIN('935'!N269+0,'DNO totals'!D$304+0))</f>
        <v>0</v>
      </c>
      <c r="CJ269" s="37">
        <f>MAX('DNO totals'!E$312+0,MIN('935'!O269+0,'DNO totals'!E$304+0))</f>
        <v>0</v>
      </c>
      <c r="CK269" s="52">
        <f>MAX('DNO totals'!F$312+0,MIN('935'!P269+0,'DNO totals'!F$304+0))</f>
        <v>0</v>
      </c>
      <c r="CL269" s="37">
        <f>IF('935'!$K269=1000,'Charging rates'!$C$29*$AZ269/(1+'DNO totals'!$C$60)*$CG269,0)</f>
        <v>0</v>
      </c>
      <c r="CM269" s="37">
        <f>IF(MOD('935'!$K269,1000)=100,'Charging rates'!$D$29*$AZ269/(1+'DNO totals'!$D$60)*$CH269,0)</f>
        <v>0</v>
      </c>
      <c r="CN269" s="37">
        <f>IF(MOD('935'!$K269,100)=10,'Charging rates'!$E$29*$AZ269/(1+'DNO totals'!$E$60)*$CI269,0)</f>
        <v>0</v>
      </c>
      <c r="CO269" s="37">
        <f>IF(AND(MOD('935'!$K269,10)&gt;0,MOD('935'!$K269,1000)&gt;1),'Charging rates'!$F$29*$AZ269/(1+'DNO totals'!$F$60)*$CJ269,0)</f>
        <v>0</v>
      </c>
      <c r="CP269" s="37">
        <f>IF(MOD('935'!$K269,1000)=1,'Charging rates'!$G$29*$AZ269/(1+'DNO totals'!$G$60)*$CK269,0)</f>
        <v>0</v>
      </c>
      <c r="CQ269" s="52">
        <f>$CL269+$CM269+$CN269+$CO269+$CP269</f>
        <v>0</v>
      </c>
      <c r="CR269" s="37">
        <f>IF('935'!$K269&gt;1000,'Charging rates'!$C$29*$AY269*$CG269,0)</f>
        <v>0</v>
      </c>
      <c r="CS269" s="37">
        <f>IF(MOD('935'!$K269,1000)&gt;100,'Charging rates'!$D$29*$AY269*$CH269,0)</f>
        <v>0</v>
      </c>
      <c r="CT269" s="37">
        <f>IF(MOD('935'!$K269,100)&gt;10,'Charging rates'!$E$29*$AY269*$CI269,0)</f>
        <v>0</v>
      </c>
      <c r="CU269" s="52">
        <f>$CR269+$CS269+$CT269</f>
        <v>0</v>
      </c>
      <c r="CV269" s="36">
        <f>100*(AV269*'935'!Q269*CA269)/'11'!B$16</f>
        <v>0</v>
      </c>
      <c r="CW269" s="36">
        <f>100/'11'!B$16*'Charging rates'!B$76*AY269</f>
        <v>0</v>
      </c>
      <c r="CX269" s="36">
        <f>IF(D269=0,0,(1-BY269/D269)*(CB269+IF('935'!Q269=0,0,(CC269*'935'!Q269*('11'!C$16-'935'!Y269)/('11'!B$16-'935'!X269)))))</f>
        <v>0</v>
      </c>
      <c r="CY269" s="36">
        <f>CW269+CE269</f>
        <v>0</v>
      </c>
      <c r="CZ269" s="49">
        <f>(CQ269+CU269)*D269</f>
        <v>0</v>
      </c>
      <c r="DA269" s="33">
        <f>D269*('Parameters'!B$21+J269)*IF('DNO totals'!B$323&lt;0,1,'935'!S269)</f>
        <v>0</v>
      </c>
      <c r="DB269" s="52">
        <f>IF('DNO totals'!B$323&lt;0,1,'935'!S269)*('Parameters'!B$21+J269)</f>
        <v>0</v>
      </c>
      <c r="DC269" s="37">
        <f>CY269+'Charging rates'!B$106*DB269*100/'11'!B$16</f>
        <v>0</v>
      </c>
      <c r="DD269" s="37">
        <f>DC269+'Charging rates'!B$116*('Parameters'!B$21+J269)*100/'11'!B$16*IF('DNO totals'!B$323&lt;0,1,'935'!S269)</f>
        <v>0</v>
      </c>
      <c r="DE269" s="37">
        <f>'Charging rates'!B$97*(CQ269+CU269)*100/'11'!B$16</f>
        <v>0</v>
      </c>
      <c r="DF269" s="36">
        <f>MAX(0-(CC269*J269*'11'!C$16/'11'!B$16),DD269+DE269)</f>
        <v>0</v>
      </c>
      <c r="DG269" s="37">
        <f>IF(BT269,IF(J269=0,CD269,MAX(0,MIN(CD269,CD269+(DF269/'935'!Q269*('11'!B$16-'935'!X269)/('11'!C$16-'935'!Y269))))),0)</f>
        <v>0</v>
      </c>
      <c r="DH269" s="36">
        <f>IF(BT269,MAX(0,DF269),0)</f>
        <v>0</v>
      </c>
      <c r="DI269" s="53">
        <f>DH269+CX269</f>
        <v>0</v>
      </c>
    </row>
    <row r="270" spans="1:113">
      <c r="A270" s="28">
        <v>170</v>
      </c>
      <c r="B270" s="48">
        <f>'935'!B270</f>
        <v>0</v>
      </c>
      <c r="C270" s="33">
        <f>OR('935'!E270&lt;&gt;"VOID",'935'!F270&lt;&gt;"VOID",'935'!G270&lt;&gt;"VOID")</f>
        <v>0</v>
      </c>
      <c r="D270" s="33">
        <f>IF('935'!C270="VOID",0,('935'!C270*(1-'935'!X270/'11'!B$16)))</f>
        <v>0</v>
      </c>
      <c r="E270" s="33">
        <f>IF('935'!D270="VOID",0,'935'!D270*(1-'935'!X270/'11'!B$16))</f>
        <v>0</v>
      </c>
      <c r="F270" s="33">
        <f>IF('935'!E270="VOID",0,'935'!E270*(1-'935'!X270/'11'!B$16))</f>
        <v>0</v>
      </c>
      <c r="G270" s="33">
        <f>IF('935'!F270="VOID",0,'935'!F270*(1-'935'!X270/'11'!B$16))</f>
        <v>0</v>
      </c>
      <c r="H270" s="33">
        <f>IF('935'!G270="VOID",0,'935'!G270*(1-'935'!X270/'11'!B$16))</f>
        <v>0</v>
      </c>
      <c r="I270" s="33">
        <f>F270+G270+H270</f>
        <v>0</v>
      </c>
      <c r="J270" s="37">
        <f>'935'!Q270*(1-'935'!Y270/'11'!C$16)/(1-'935'!X270/'11'!B$16)</f>
        <v>0</v>
      </c>
      <c r="K270" s="33">
        <f>IF(D270,'935'!H270*D270/(D270+E270+I270),0)</f>
        <v>0</v>
      </c>
      <c r="L270" s="33">
        <f>IF(I270,'935'!H270*I270/(D270+E270+I270),0)</f>
        <v>0</v>
      </c>
      <c r="M270" s="33">
        <f>K270*(1-'935'!X270/'11'!B$16)</f>
        <v>0</v>
      </c>
      <c r="N270" s="49">
        <f>L270*(1-'935'!X270/'11'!B$16)</f>
        <v>0</v>
      </c>
      <c r="O270" s="50">
        <f>MATCH('935'!J270,'913'!$B$6:$B$1205,0)</f>
        <v>0</v>
      </c>
      <c r="P270" s="50">
        <f>MATCH(INDEX('913'!$D$6:$D$1205,O270),'913'!$B$6:$B$1205,0)</f>
        <v>0</v>
      </c>
      <c r="Q270" s="50">
        <f>MATCH(INDEX('913'!$D$6:$D$1205,P270),'913'!$B$6:$B$1205,0)</f>
        <v>0</v>
      </c>
      <c r="R270" s="50">
        <f>MATCH(INDEX('913'!$D$6:$D$1205,Q270),'913'!$B$6:$B$1205,0)</f>
        <v>0</v>
      </c>
      <c r="S270" s="50">
        <f>MATCH(INDEX('913'!$D$6:$D$1205,R270),'913'!$B$6:$B$1205,0)</f>
        <v>0</v>
      </c>
      <c r="T270" s="50">
        <f>MATCH(INDEX('913'!$D$6:$D$1205,S270),'913'!$B$6:$B$1205,0)</f>
        <v>0</v>
      </c>
      <c r="U270" s="50">
        <f>MATCH(INDEX('913'!$D$6:$D$1205,T270),'913'!$B$6:$B$1205,0)</f>
        <v>0</v>
      </c>
      <c r="V270" s="51">
        <f>MATCH(INDEX('913'!$D$6:$D$1205,U270),'913'!$B$6:$B$1205,0)</f>
        <v>0</v>
      </c>
      <c r="W270" s="37">
        <f>IF(ISNUMBER(O270),MAX(0,INDEX('913'!$E$6:$E$1205,O270)),0)</f>
        <v>0</v>
      </c>
      <c r="X270" s="37">
        <f>IF(ISNUMBER(P270),MAX(0,INDEX('913'!$E$6:$E$1205,P270)),0)</f>
        <v>0</v>
      </c>
      <c r="Y270" s="37">
        <f>IF(ISNUMBER(Q270),MAX(0,INDEX('913'!$E$6:$E$1205,Q270)),0)</f>
        <v>0</v>
      </c>
      <c r="Z270" s="37">
        <f>IF(ISNUMBER(R270),MAX(0,INDEX('913'!$E$6:$E$1205,R270)),0)</f>
        <v>0</v>
      </c>
      <c r="AA270" s="37">
        <f>IF(ISNUMBER(S270),MAX(0,INDEX('913'!$E$6:$E$1205,S270)),0)</f>
        <v>0</v>
      </c>
      <c r="AB270" s="37">
        <f>IF(ISNUMBER(T270),MAX(0,INDEX('913'!$E$6:$E$1205,T270)),0)</f>
        <v>0</v>
      </c>
      <c r="AC270" s="37">
        <f>IF(ISNUMBER(U270),MAX(0,INDEX('913'!$E$6:$E$1205,U270)),0)</f>
        <v>0</v>
      </c>
      <c r="AD270" s="52">
        <f>IF(ISNUMBER(V270),MAX(0,INDEX('913'!$E$6:$E$1205,V270)),0)</f>
        <v>0</v>
      </c>
      <c r="AE270" s="37">
        <f>IF(ISNUMBER(O270),MAX(0,INDEX('913'!$F$6:$F$1205,O270)),0)</f>
        <v>0</v>
      </c>
      <c r="AF270" s="37">
        <f>IF(ISNUMBER(P270),MAX(0,INDEX('913'!$F$6:$F$1205,P270)),0)</f>
        <v>0</v>
      </c>
      <c r="AG270" s="37">
        <f>IF(ISNUMBER(Q270),MAX(0,INDEX('913'!$F$6:$F$1205,Q270)),0)</f>
        <v>0</v>
      </c>
      <c r="AH270" s="37">
        <f>IF(ISNUMBER(R270),MAX(0,INDEX('913'!$F$6:$F$1205,R270)),0)</f>
        <v>0</v>
      </c>
      <c r="AI270" s="37">
        <f>IF(ISNUMBER(S270),MAX(0,INDEX('913'!$F$6:$F$1205,S270)),0)</f>
        <v>0</v>
      </c>
      <c r="AJ270" s="37">
        <f>IF(ISNUMBER(T270),MAX(0,INDEX('913'!$F$6:$F$1205,T270)),0)</f>
        <v>0</v>
      </c>
      <c r="AK270" s="37">
        <f>IF(ISNUMBER(U270),MAX(0,INDEX('913'!$F$6:$F$1205,U270)),0)</f>
        <v>0</v>
      </c>
      <c r="AL270" s="37">
        <f>IF(ISNUMBER(V270),MAX(0,INDEX('913'!$F$6:$F$1205,V270)),0)</f>
        <v>0</v>
      </c>
      <c r="AM270" s="33">
        <f>IF(ISNUMBER(O270),SQRT(INDEX('913'!$I$6:$I$1205,O270)^2+INDEX('913'!$J$6:$J$1205,O270)^2),0)</f>
        <v>0</v>
      </c>
      <c r="AN270" s="33">
        <f>IF(ISNUMBER(P270),SQRT(INDEX('913'!$I$6:$I$1205,P270)^2+INDEX('913'!$J$6:$J$1205,P270)^2),0)</f>
        <v>0</v>
      </c>
      <c r="AO270" s="33">
        <f>IF(ISNUMBER(Q270),SQRT(INDEX('913'!$I$6:$I$1205,Q270)^2+INDEX('913'!$J$6:$J$1205,Q270)^2),0)</f>
        <v>0</v>
      </c>
      <c r="AP270" s="33">
        <f>IF(ISNUMBER(R270),SQRT(INDEX('913'!$I$6:$I$1205,R270)^2+INDEX('913'!$J$6:$J$1205,R270)^2),0)</f>
        <v>0</v>
      </c>
      <c r="AQ270" s="33">
        <f>IF(ISNUMBER(S270),SQRT(INDEX('913'!$I$6:$I$1205,S270)^2+INDEX('913'!$J$6:$J$1205,S270)^2),0)</f>
        <v>0</v>
      </c>
      <c r="AR270" s="33">
        <f>IF(ISNUMBER(T270),SQRT(INDEX('913'!$I$6:$I$1205,T270)^2+INDEX('913'!$J$6:$J$1205,T270)^2),0)</f>
        <v>0</v>
      </c>
      <c r="AS270" s="33">
        <f>IF(ISNUMBER(U270),SQRT(INDEX('913'!$I$6:$I$1205,U270)^2+INDEX('913'!$J$6:$J$1205,U270)^2),0)</f>
        <v>0</v>
      </c>
      <c r="AT270" s="49">
        <f>IF(ISNUMBER(V270),SQRT(INDEX('913'!$I$6:$I$1205,V270)^2+INDEX('913'!$J$6:$J$1205,V270)^2),0)</f>
        <v>0</v>
      </c>
      <c r="AU270" s="37">
        <f>IF(AM270+AN270+AO270+AP270+AQ270+AR270+AS270+AT270=0,IF(COUNT(O270,P270,Q270,R270,S270,T270,U270,V270),(W270+X270+Y270+Z270+AA270+AB270+AC270+AD270)/COUNT(O270,P270,Q270,R270,S270,T270,U270,V270),0),(AM270*W270+AN270*X270+AO270*Y270+AP270*Z270+AQ270*AA270+AR270*AB270+AS270*AC270+AT270*AD270)/(AM270+AN270+AO270+AP270+AQ270+AR270+AS270+AT270))</f>
        <v>0</v>
      </c>
      <c r="AV270" s="37">
        <f>IF(AM270+AN270+AO270+AP270+AQ270+AR270+AS270+AT270=0,IF(COUNT(O270,P270,Q270,R270,S270,T270,U270,V270),(AE270+AF270+AG270+AH270+AI270+AJ270+AK270+AL270)/COUNT(O270,P270,Q270,R270,S270,T270,U270,V270),0),(AM270*AE270+AN270*AF270+AO270*AG270+AP270*AH270+AQ270*AI270+AR270*AJ270+AS270*AK270+AT270*AL270)/(AM270+AN270+AO270+AP270+AQ270+AR270+AS270+AT270))</f>
        <v>0</v>
      </c>
      <c r="AW270" s="52">
        <f>-100*'935'!W270*(AU270+AV270)/'11'!C$16</f>
        <v>0</v>
      </c>
      <c r="AX270" s="37">
        <f>INDEX('DNO totals'!$B$52:$G$52,IF('935'!K270,IF(MOD('935'!K270,1000),IF(MOD('935'!K270,100),IF(MOD('935'!K270,10),IF(MOD('935'!K270,1000)=1,6,5),4),3),2),1))</f>
        <v>0</v>
      </c>
      <c r="AY270" s="52">
        <f>J270*AX270</f>
        <v>0</v>
      </c>
      <c r="AZ270" s="37">
        <f>AX270*'Parameters'!B$11</f>
        <v>0</v>
      </c>
      <c r="BA270" s="37">
        <f>IF('935'!$K270=1000,'Charging rates'!$C$29*$AZ270/(1+'DNO totals'!$C$60)*'935'!$L270,0)</f>
        <v>0</v>
      </c>
      <c r="BB270" s="37">
        <f>IF(MOD('935'!$K270,1000)=100,'Charging rates'!$D$29*$AZ270/(1+'DNO totals'!$D$60)*'935'!$M270,0)</f>
        <v>0</v>
      </c>
      <c r="BC270" s="37">
        <f>IF(MOD('935'!$K270,100)=10,'Charging rates'!$E$29*$AZ270/(1+'DNO totals'!$E$60)*'935'!$N270,0)</f>
        <v>0</v>
      </c>
      <c r="BD270" s="37">
        <f>IF(AND(MOD('935'!$K270,10)&gt;0,MOD('935'!$K270,1000)&gt;1),'Charging rates'!$F$29*$AZ270/(1+'DNO totals'!$F$60)*'935'!$O270,0)</f>
        <v>0</v>
      </c>
      <c r="BE270" s="37">
        <f>IF(MOD('935'!$K270,1000)=1,'Charging rates'!$G$29*$AZ270/(1+'DNO totals'!$G$60)*'935'!$P270,0)</f>
        <v>0</v>
      </c>
      <c r="BF270" s="37">
        <f>IF('935'!$K270&gt;1000,'Charging rates'!$C$29*$AY270*'935'!$L270,0)</f>
        <v>0</v>
      </c>
      <c r="BG270" s="37">
        <f>IF(MOD('935'!$K270,1000)&gt;100,'Charging rates'!$D$29*$AY270*'935'!$M270,0)</f>
        <v>0</v>
      </c>
      <c r="BH270" s="37">
        <f>IF(MOD('935'!$K270,100)&gt;10,'Charging rates'!$E$29*$AY270*'935'!$N270,0)</f>
        <v>0</v>
      </c>
      <c r="BI270" s="37">
        <f>$BA270+$BB270+$BC270+$BD270+$BE270</f>
        <v>0</v>
      </c>
      <c r="BJ270" s="52">
        <f>$BF270+$BG270+$BH270</f>
        <v>0</v>
      </c>
      <c r="BK270" s="37">
        <f>AW270*(1+'Charging rates'!B$42+0.6*'Charging rates'!B$67+'Charging rates'!B$54)-100*'Charging rates'!B$76/'11'!C$16*'935'!W270</f>
        <v>0</v>
      </c>
      <c r="BL270" s="37">
        <f>IF(I270,BK270*I270/(I270+E270),0)</f>
        <v>0</v>
      </c>
      <c r="BM270" s="52">
        <f>ROUND(BL270,3)</f>
        <v>0</v>
      </c>
      <c r="BN270" s="33">
        <f>IF('935'!V270="VOID",0,'935'!V270*(1-'935'!X270/'11'!B$16))</f>
        <v>0</v>
      </c>
      <c r="BO270" s="36">
        <f>IF(I270,-100*'Charging rates'!B$76/'11'!B$16*BN270/I270,0)</f>
        <v>0</v>
      </c>
      <c r="BP270" s="36">
        <f>IF(C270,'DNO totals'!B$171,0)</f>
        <v>0</v>
      </c>
      <c r="BQ270" s="36">
        <f>ROUND(BP270,2)</f>
        <v>0</v>
      </c>
      <c r="BR270" s="36">
        <f>IF(C270,(BP270+BO270),0)</f>
        <v>0</v>
      </c>
      <c r="BS270" s="53">
        <f>ROUND(BR270,2)</f>
        <v>0</v>
      </c>
      <c r="BT270" s="33">
        <f>'935'!C270&lt;&gt;"VOID"</f>
        <v>0</v>
      </c>
      <c r="BU270" s="36">
        <f>IF(BT270,(100/'11'!B$16*K270*((1-'935'!I270)*'Charging rates'!B$42+'Charging rates'!B$54)),0)</f>
        <v>0</v>
      </c>
      <c r="BV270" s="36">
        <f>100/'11'!B$16*N270*('Charging rates'!B$42+'Charging rates'!B$54)</f>
        <v>0</v>
      </c>
      <c r="BW270" s="36">
        <f>100/'11'!B$16*L270*('Charging rates'!B$42+'Charging rates'!B$54)</f>
        <v>0</v>
      </c>
      <c r="BX270" s="53">
        <f>ROUND(BW270,2)</f>
        <v>0</v>
      </c>
      <c r="BY270" s="33">
        <f>D270-('935'!T270*(1-'935'!X270/'11'!B$16))</f>
        <v>0</v>
      </c>
      <c r="BZ270" s="33">
        <f>0-IF(ISNUMBER(O270),INDEX('913'!$I$6:$I$1205,O270),0)-IF(ISNUMBER(P270),INDEX('913'!$I$6:$I$1205,P270),0)-IF(ISNUMBER(Q270),INDEX('913'!$I$6:$I$1205,Q270),0)-IF(ISNUMBER(R270),INDEX('913'!$I$6:$I$1205,R270),0)-IF(ISNUMBER(S270),INDEX('913'!$I$6:$I$1205,S270),0)-IF(ISNUMBER(T270),INDEX('913'!$I$6:$I$1205,T270),0)-IF(ISNUMBER(U270),INDEX('913'!$I$6:$I$1205,U270),0)-IF(ISNUMBER(V270),INDEX('913'!$I$6:$I$1205,V270),0)</f>
        <v>0</v>
      </c>
      <c r="CA270" s="37">
        <f>IF(BZ270=0,1,MAX(1,SQRT(BZ270^2+(IF(ISNUMBER(O270),INDEX('913'!$J$6:$J$1205,O270),0)+IF(ISNUMBER(P270),INDEX('913'!$J$6:$J$1205,P270),0)+IF(ISNUMBER(Q270),INDEX('913'!$J$6:$J$1205,Q270),0)+IF(ISNUMBER(R270),INDEX('913'!$J$6:$J$1205,R270),0)+IF(ISNUMBER(S270),INDEX('913'!$J$6:$J$1205,S270),0)+IF(ISNUMBER(T270),INDEX('913'!$J$6:$J$1205,T270),0)+IF(ISNUMBER(U270),INDEX('913'!$J$6:$J$1205,U270),0)+IF(ISNUMBER(V270),INDEX('913'!$J$6:$J$1205,V270),0))^2)/BZ270))</f>
        <v>0</v>
      </c>
      <c r="CB270" s="36">
        <f>100*AU270/'11'!B$16</f>
        <v>0</v>
      </c>
      <c r="CC270" s="37">
        <f>100*(AV270*CA270)/'11'!C$16</f>
        <v>0</v>
      </c>
      <c r="CD270" s="37">
        <f>IF(D270=0,1,BY270/D270)*CC270</f>
        <v>0</v>
      </c>
      <c r="CE270" s="36">
        <f>IF(D270=0,1,BY270/D270)*CB270</f>
        <v>0</v>
      </c>
      <c r="CF270" s="54">
        <f>'11'!C$16-'935'!Y270</f>
        <v>0</v>
      </c>
      <c r="CG270" s="37">
        <f>MAX('DNO totals'!B$312+0,MIN('935'!L270+0,'DNO totals'!B$304+0))</f>
        <v>0</v>
      </c>
      <c r="CH270" s="37">
        <f>MAX('DNO totals'!C$312+0,MIN('935'!M270+0,'DNO totals'!C$304+0))</f>
        <v>0</v>
      </c>
      <c r="CI270" s="37">
        <f>MAX('DNO totals'!D$312+0,MIN('935'!N270+0,'DNO totals'!D$304+0))</f>
        <v>0</v>
      </c>
      <c r="CJ270" s="37">
        <f>MAX('DNO totals'!E$312+0,MIN('935'!O270+0,'DNO totals'!E$304+0))</f>
        <v>0</v>
      </c>
      <c r="CK270" s="52">
        <f>MAX('DNO totals'!F$312+0,MIN('935'!P270+0,'DNO totals'!F$304+0))</f>
        <v>0</v>
      </c>
      <c r="CL270" s="37">
        <f>IF('935'!$K270=1000,'Charging rates'!$C$29*$AZ270/(1+'DNO totals'!$C$60)*$CG270,0)</f>
        <v>0</v>
      </c>
      <c r="CM270" s="37">
        <f>IF(MOD('935'!$K270,1000)=100,'Charging rates'!$D$29*$AZ270/(1+'DNO totals'!$D$60)*$CH270,0)</f>
        <v>0</v>
      </c>
      <c r="CN270" s="37">
        <f>IF(MOD('935'!$K270,100)=10,'Charging rates'!$E$29*$AZ270/(1+'DNO totals'!$E$60)*$CI270,0)</f>
        <v>0</v>
      </c>
      <c r="CO270" s="37">
        <f>IF(AND(MOD('935'!$K270,10)&gt;0,MOD('935'!$K270,1000)&gt;1),'Charging rates'!$F$29*$AZ270/(1+'DNO totals'!$F$60)*$CJ270,0)</f>
        <v>0</v>
      </c>
      <c r="CP270" s="37">
        <f>IF(MOD('935'!$K270,1000)=1,'Charging rates'!$G$29*$AZ270/(1+'DNO totals'!$G$60)*$CK270,0)</f>
        <v>0</v>
      </c>
      <c r="CQ270" s="52">
        <f>$CL270+$CM270+$CN270+$CO270+$CP270</f>
        <v>0</v>
      </c>
      <c r="CR270" s="37">
        <f>IF('935'!$K270&gt;1000,'Charging rates'!$C$29*$AY270*$CG270,0)</f>
        <v>0</v>
      </c>
      <c r="CS270" s="37">
        <f>IF(MOD('935'!$K270,1000)&gt;100,'Charging rates'!$D$29*$AY270*$CH270,0)</f>
        <v>0</v>
      </c>
      <c r="CT270" s="37">
        <f>IF(MOD('935'!$K270,100)&gt;10,'Charging rates'!$E$29*$AY270*$CI270,0)</f>
        <v>0</v>
      </c>
      <c r="CU270" s="52">
        <f>$CR270+$CS270+$CT270</f>
        <v>0</v>
      </c>
      <c r="CV270" s="36">
        <f>100*(AV270*'935'!Q270*CA270)/'11'!B$16</f>
        <v>0</v>
      </c>
      <c r="CW270" s="36">
        <f>100/'11'!B$16*'Charging rates'!B$76*AY270</f>
        <v>0</v>
      </c>
      <c r="CX270" s="36">
        <f>IF(D270=0,0,(1-BY270/D270)*(CB270+IF('935'!Q270=0,0,(CC270*'935'!Q270*('11'!C$16-'935'!Y270)/('11'!B$16-'935'!X270)))))</f>
        <v>0</v>
      </c>
      <c r="CY270" s="36">
        <f>CW270+CE270</f>
        <v>0</v>
      </c>
      <c r="CZ270" s="49">
        <f>(CQ270+CU270)*D270</f>
        <v>0</v>
      </c>
      <c r="DA270" s="33">
        <f>D270*('Parameters'!B$21+J270)*IF('DNO totals'!B$323&lt;0,1,'935'!S270)</f>
        <v>0</v>
      </c>
      <c r="DB270" s="52">
        <f>IF('DNO totals'!B$323&lt;0,1,'935'!S270)*('Parameters'!B$21+J270)</f>
        <v>0</v>
      </c>
      <c r="DC270" s="37">
        <f>CY270+'Charging rates'!B$106*DB270*100/'11'!B$16</f>
        <v>0</v>
      </c>
      <c r="DD270" s="37">
        <f>DC270+'Charging rates'!B$116*('Parameters'!B$21+J270)*100/'11'!B$16*IF('DNO totals'!B$323&lt;0,1,'935'!S270)</f>
        <v>0</v>
      </c>
      <c r="DE270" s="37">
        <f>'Charging rates'!B$97*(CQ270+CU270)*100/'11'!B$16</f>
        <v>0</v>
      </c>
      <c r="DF270" s="36">
        <f>MAX(0-(CC270*J270*'11'!C$16/'11'!B$16),DD270+DE270)</f>
        <v>0</v>
      </c>
      <c r="DG270" s="37">
        <f>IF(BT270,IF(J270=0,CD270,MAX(0,MIN(CD270,CD270+(DF270/'935'!Q270*('11'!B$16-'935'!X270)/('11'!C$16-'935'!Y270))))),0)</f>
        <v>0</v>
      </c>
      <c r="DH270" s="36">
        <f>IF(BT270,MAX(0,DF270),0)</f>
        <v>0</v>
      </c>
      <c r="DI270" s="53">
        <f>DH270+CX270</f>
        <v>0</v>
      </c>
    </row>
    <row r="271" spans="1:113">
      <c r="A271" s="28">
        <v>171</v>
      </c>
      <c r="B271" s="48">
        <f>'935'!B271</f>
        <v>0</v>
      </c>
      <c r="C271" s="33">
        <f>OR('935'!E271&lt;&gt;"VOID",'935'!F271&lt;&gt;"VOID",'935'!G271&lt;&gt;"VOID")</f>
        <v>0</v>
      </c>
      <c r="D271" s="33">
        <f>IF('935'!C271="VOID",0,('935'!C271*(1-'935'!X271/'11'!B$16)))</f>
        <v>0</v>
      </c>
      <c r="E271" s="33">
        <f>IF('935'!D271="VOID",0,'935'!D271*(1-'935'!X271/'11'!B$16))</f>
        <v>0</v>
      </c>
      <c r="F271" s="33">
        <f>IF('935'!E271="VOID",0,'935'!E271*(1-'935'!X271/'11'!B$16))</f>
        <v>0</v>
      </c>
      <c r="G271" s="33">
        <f>IF('935'!F271="VOID",0,'935'!F271*(1-'935'!X271/'11'!B$16))</f>
        <v>0</v>
      </c>
      <c r="H271" s="33">
        <f>IF('935'!G271="VOID",0,'935'!G271*(1-'935'!X271/'11'!B$16))</f>
        <v>0</v>
      </c>
      <c r="I271" s="33">
        <f>F271+G271+H271</f>
        <v>0</v>
      </c>
      <c r="J271" s="37">
        <f>'935'!Q271*(1-'935'!Y271/'11'!C$16)/(1-'935'!X271/'11'!B$16)</f>
        <v>0</v>
      </c>
      <c r="K271" s="33">
        <f>IF(D271,'935'!H271*D271/(D271+E271+I271),0)</f>
        <v>0</v>
      </c>
      <c r="L271" s="33">
        <f>IF(I271,'935'!H271*I271/(D271+E271+I271),0)</f>
        <v>0</v>
      </c>
      <c r="M271" s="33">
        <f>K271*(1-'935'!X271/'11'!B$16)</f>
        <v>0</v>
      </c>
      <c r="N271" s="49">
        <f>L271*(1-'935'!X271/'11'!B$16)</f>
        <v>0</v>
      </c>
      <c r="O271" s="50">
        <f>MATCH('935'!J271,'913'!$B$6:$B$1205,0)</f>
        <v>0</v>
      </c>
      <c r="P271" s="50">
        <f>MATCH(INDEX('913'!$D$6:$D$1205,O271),'913'!$B$6:$B$1205,0)</f>
        <v>0</v>
      </c>
      <c r="Q271" s="50">
        <f>MATCH(INDEX('913'!$D$6:$D$1205,P271),'913'!$B$6:$B$1205,0)</f>
        <v>0</v>
      </c>
      <c r="R271" s="50">
        <f>MATCH(INDEX('913'!$D$6:$D$1205,Q271),'913'!$B$6:$B$1205,0)</f>
        <v>0</v>
      </c>
      <c r="S271" s="50">
        <f>MATCH(INDEX('913'!$D$6:$D$1205,R271),'913'!$B$6:$B$1205,0)</f>
        <v>0</v>
      </c>
      <c r="T271" s="50">
        <f>MATCH(INDEX('913'!$D$6:$D$1205,S271),'913'!$B$6:$B$1205,0)</f>
        <v>0</v>
      </c>
      <c r="U271" s="50">
        <f>MATCH(INDEX('913'!$D$6:$D$1205,T271),'913'!$B$6:$B$1205,0)</f>
        <v>0</v>
      </c>
      <c r="V271" s="51">
        <f>MATCH(INDEX('913'!$D$6:$D$1205,U271),'913'!$B$6:$B$1205,0)</f>
        <v>0</v>
      </c>
      <c r="W271" s="37">
        <f>IF(ISNUMBER(O271),MAX(0,INDEX('913'!$E$6:$E$1205,O271)),0)</f>
        <v>0</v>
      </c>
      <c r="X271" s="37">
        <f>IF(ISNUMBER(P271),MAX(0,INDEX('913'!$E$6:$E$1205,P271)),0)</f>
        <v>0</v>
      </c>
      <c r="Y271" s="37">
        <f>IF(ISNUMBER(Q271),MAX(0,INDEX('913'!$E$6:$E$1205,Q271)),0)</f>
        <v>0</v>
      </c>
      <c r="Z271" s="37">
        <f>IF(ISNUMBER(R271),MAX(0,INDEX('913'!$E$6:$E$1205,R271)),0)</f>
        <v>0</v>
      </c>
      <c r="AA271" s="37">
        <f>IF(ISNUMBER(S271),MAX(0,INDEX('913'!$E$6:$E$1205,S271)),0)</f>
        <v>0</v>
      </c>
      <c r="AB271" s="37">
        <f>IF(ISNUMBER(T271),MAX(0,INDEX('913'!$E$6:$E$1205,T271)),0)</f>
        <v>0</v>
      </c>
      <c r="AC271" s="37">
        <f>IF(ISNUMBER(U271),MAX(0,INDEX('913'!$E$6:$E$1205,U271)),0)</f>
        <v>0</v>
      </c>
      <c r="AD271" s="52">
        <f>IF(ISNUMBER(V271),MAX(0,INDEX('913'!$E$6:$E$1205,V271)),0)</f>
        <v>0</v>
      </c>
      <c r="AE271" s="37">
        <f>IF(ISNUMBER(O271),MAX(0,INDEX('913'!$F$6:$F$1205,O271)),0)</f>
        <v>0</v>
      </c>
      <c r="AF271" s="37">
        <f>IF(ISNUMBER(P271),MAX(0,INDEX('913'!$F$6:$F$1205,P271)),0)</f>
        <v>0</v>
      </c>
      <c r="AG271" s="37">
        <f>IF(ISNUMBER(Q271),MAX(0,INDEX('913'!$F$6:$F$1205,Q271)),0)</f>
        <v>0</v>
      </c>
      <c r="AH271" s="37">
        <f>IF(ISNUMBER(R271),MAX(0,INDEX('913'!$F$6:$F$1205,R271)),0)</f>
        <v>0</v>
      </c>
      <c r="AI271" s="37">
        <f>IF(ISNUMBER(S271),MAX(0,INDEX('913'!$F$6:$F$1205,S271)),0)</f>
        <v>0</v>
      </c>
      <c r="AJ271" s="37">
        <f>IF(ISNUMBER(T271),MAX(0,INDEX('913'!$F$6:$F$1205,T271)),0)</f>
        <v>0</v>
      </c>
      <c r="AK271" s="37">
        <f>IF(ISNUMBER(U271),MAX(0,INDEX('913'!$F$6:$F$1205,U271)),0)</f>
        <v>0</v>
      </c>
      <c r="AL271" s="37">
        <f>IF(ISNUMBER(V271),MAX(0,INDEX('913'!$F$6:$F$1205,V271)),0)</f>
        <v>0</v>
      </c>
      <c r="AM271" s="33">
        <f>IF(ISNUMBER(O271),SQRT(INDEX('913'!$I$6:$I$1205,O271)^2+INDEX('913'!$J$6:$J$1205,O271)^2),0)</f>
        <v>0</v>
      </c>
      <c r="AN271" s="33">
        <f>IF(ISNUMBER(P271),SQRT(INDEX('913'!$I$6:$I$1205,P271)^2+INDEX('913'!$J$6:$J$1205,P271)^2),0)</f>
        <v>0</v>
      </c>
      <c r="AO271" s="33">
        <f>IF(ISNUMBER(Q271),SQRT(INDEX('913'!$I$6:$I$1205,Q271)^2+INDEX('913'!$J$6:$J$1205,Q271)^2),0)</f>
        <v>0</v>
      </c>
      <c r="AP271" s="33">
        <f>IF(ISNUMBER(R271),SQRT(INDEX('913'!$I$6:$I$1205,R271)^2+INDEX('913'!$J$6:$J$1205,R271)^2),0)</f>
        <v>0</v>
      </c>
      <c r="AQ271" s="33">
        <f>IF(ISNUMBER(S271),SQRT(INDEX('913'!$I$6:$I$1205,S271)^2+INDEX('913'!$J$6:$J$1205,S271)^2),0)</f>
        <v>0</v>
      </c>
      <c r="AR271" s="33">
        <f>IF(ISNUMBER(T271),SQRT(INDEX('913'!$I$6:$I$1205,T271)^2+INDEX('913'!$J$6:$J$1205,T271)^2),0)</f>
        <v>0</v>
      </c>
      <c r="AS271" s="33">
        <f>IF(ISNUMBER(U271),SQRT(INDEX('913'!$I$6:$I$1205,U271)^2+INDEX('913'!$J$6:$J$1205,U271)^2),0)</f>
        <v>0</v>
      </c>
      <c r="AT271" s="49">
        <f>IF(ISNUMBER(V271),SQRT(INDEX('913'!$I$6:$I$1205,V271)^2+INDEX('913'!$J$6:$J$1205,V271)^2),0)</f>
        <v>0</v>
      </c>
      <c r="AU271" s="37">
        <f>IF(AM271+AN271+AO271+AP271+AQ271+AR271+AS271+AT271=0,IF(COUNT(O271,P271,Q271,R271,S271,T271,U271,V271),(W271+X271+Y271+Z271+AA271+AB271+AC271+AD271)/COUNT(O271,P271,Q271,R271,S271,T271,U271,V271),0),(AM271*W271+AN271*X271+AO271*Y271+AP271*Z271+AQ271*AA271+AR271*AB271+AS271*AC271+AT271*AD271)/(AM271+AN271+AO271+AP271+AQ271+AR271+AS271+AT271))</f>
        <v>0</v>
      </c>
      <c r="AV271" s="37">
        <f>IF(AM271+AN271+AO271+AP271+AQ271+AR271+AS271+AT271=0,IF(COUNT(O271,P271,Q271,R271,S271,T271,U271,V271),(AE271+AF271+AG271+AH271+AI271+AJ271+AK271+AL271)/COUNT(O271,P271,Q271,R271,S271,T271,U271,V271),0),(AM271*AE271+AN271*AF271+AO271*AG271+AP271*AH271+AQ271*AI271+AR271*AJ271+AS271*AK271+AT271*AL271)/(AM271+AN271+AO271+AP271+AQ271+AR271+AS271+AT271))</f>
        <v>0</v>
      </c>
      <c r="AW271" s="52">
        <f>-100*'935'!W271*(AU271+AV271)/'11'!C$16</f>
        <v>0</v>
      </c>
      <c r="AX271" s="37">
        <f>INDEX('DNO totals'!$B$52:$G$52,IF('935'!K271,IF(MOD('935'!K271,1000),IF(MOD('935'!K271,100),IF(MOD('935'!K271,10),IF(MOD('935'!K271,1000)=1,6,5),4),3),2),1))</f>
        <v>0</v>
      </c>
      <c r="AY271" s="52">
        <f>J271*AX271</f>
        <v>0</v>
      </c>
      <c r="AZ271" s="37">
        <f>AX271*'Parameters'!B$11</f>
        <v>0</v>
      </c>
      <c r="BA271" s="37">
        <f>IF('935'!$K271=1000,'Charging rates'!$C$29*$AZ271/(1+'DNO totals'!$C$60)*'935'!$L271,0)</f>
        <v>0</v>
      </c>
      <c r="BB271" s="37">
        <f>IF(MOD('935'!$K271,1000)=100,'Charging rates'!$D$29*$AZ271/(1+'DNO totals'!$D$60)*'935'!$M271,0)</f>
        <v>0</v>
      </c>
      <c r="BC271" s="37">
        <f>IF(MOD('935'!$K271,100)=10,'Charging rates'!$E$29*$AZ271/(1+'DNO totals'!$E$60)*'935'!$N271,0)</f>
        <v>0</v>
      </c>
      <c r="BD271" s="37">
        <f>IF(AND(MOD('935'!$K271,10)&gt;0,MOD('935'!$K271,1000)&gt;1),'Charging rates'!$F$29*$AZ271/(1+'DNO totals'!$F$60)*'935'!$O271,0)</f>
        <v>0</v>
      </c>
      <c r="BE271" s="37">
        <f>IF(MOD('935'!$K271,1000)=1,'Charging rates'!$G$29*$AZ271/(1+'DNO totals'!$G$60)*'935'!$P271,0)</f>
        <v>0</v>
      </c>
      <c r="BF271" s="37">
        <f>IF('935'!$K271&gt;1000,'Charging rates'!$C$29*$AY271*'935'!$L271,0)</f>
        <v>0</v>
      </c>
      <c r="BG271" s="37">
        <f>IF(MOD('935'!$K271,1000)&gt;100,'Charging rates'!$D$29*$AY271*'935'!$M271,0)</f>
        <v>0</v>
      </c>
      <c r="BH271" s="37">
        <f>IF(MOD('935'!$K271,100)&gt;10,'Charging rates'!$E$29*$AY271*'935'!$N271,0)</f>
        <v>0</v>
      </c>
      <c r="BI271" s="37">
        <f>$BA271+$BB271+$BC271+$BD271+$BE271</f>
        <v>0</v>
      </c>
      <c r="BJ271" s="52">
        <f>$BF271+$BG271+$BH271</f>
        <v>0</v>
      </c>
      <c r="BK271" s="37">
        <f>AW271*(1+'Charging rates'!B$42+0.6*'Charging rates'!B$67+'Charging rates'!B$54)-100*'Charging rates'!B$76/'11'!C$16*'935'!W271</f>
        <v>0</v>
      </c>
      <c r="BL271" s="37">
        <f>IF(I271,BK271*I271/(I271+E271),0)</f>
        <v>0</v>
      </c>
      <c r="BM271" s="52">
        <f>ROUND(BL271,3)</f>
        <v>0</v>
      </c>
      <c r="BN271" s="33">
        <f>IF('935'!V271="VOID",0,'935'!V271*(1-'935'!X271/'11'!B$16))</f>
        <v>0</v>
      </c>
      <c r="BO271" s="36">
        <f>IF(I271,-100*'Charging rates'!B$76/'11'!B$16*BN271/I271,0)</f>
        <v>0</v>
      </c>
      <c r="BP271" s="36">
        <f>IF(C271,'DNO totals'!B$171,0)</f>
        <v>0</v>
      </c>
      <c r="BQ271" s="36">
        <f>ROUND(BP271,2)</f>
        <v>0</v>
      </c>
      <c r="BR271" s="36">
        <f>IF(C271,(BP271+BO271),0)</f>
        <v>0</v>
      </c>
      <c r="BS271" s="53">
        <f>ROUND(BR271,2)</f>
        <v>0</v>
      </c>
      <c r="BT271" s="33">
        <f>'935'!C271&lt;&gt;"VOID"</f>
        <v>0</v>
      </c>
      <c r="BU271" s="36">
        <f>IF(BT271,(100/'11'!B$16*K271*((1-'935'!I271)*'Charging rates'!B$42+'Charging rates'!B$54)),0)</f>
        <v>0</v>
      </c>
      <c r="BV271" s="36">
        <f>100/'11'!B$16*N271*('Charging rates'!B$42+'Charging rates'!B$54)</f>
        <v>0</v>
      </c>
      <c r="BW271" s="36">
        <f>100/'11'!B$16*L271*('Charging rates'!B$42+'Charging rates'!B$54)</f>
        <v>0</v>
      </c>
      <c r="BX271" s="53">
        <f>ROUND(BW271,2)</f>
        <v>0</v>
      </c>
      <c r="BY271" s="33">
        <f>D271-('935'!T271*(1-'935'!X271/'11'!B$16))</f>
        <v>0</v>
      </c>
      <c r="BZ271" s="33">
        <f>0-IF(ISNUMBER(O271),INDEX('913'!$I$6:$I$1205,O271),0)-IF(ISNUMBER(P271),INDEX('913'!$I$6:$I$1205,P271),0)-IF(ISNUMBER(Q271),INDEX('913'!$I$6:$I$1205,Q271),0)-IF(ISNUMBER(R271),INDEX('913'!$I$6:$I$1205,R271),0)-IF(ISNUMBER(S271),INDEX('913'!$I$6:$I$1205,S271),0)-IF(ISNUMBER(T271),INDEX('913'!$I$6:$I$1205,T271),0)-IF(ISNUMBER(U271),INDEX('913'!$I$6:$I$1205,U271),0)-IF(ISNUMBER(V271),INDEX('913'!$I$6:$I$1205,V271),0)</f>
        <v>0</v>
      </c>
      <c r="CA271" s="37">
        <f>IF(BZ271=0,1,MAX(1,SQRT(BZ271^2+(IF(ISNUMBER(O271),INDEX('913'!$J$6:$J$1205,O271),0)+IF(ISNUMBER(P271),INDEX('913'!$J$6:$J$1205,P271),0)+IF(ISNUMBER(Q271),INDEX('913'!$J$6:$J$1205,Q271),0)+IF(ISNUMBER(R271),INDEX('913'!$J$6:$J$1205,R271),0)+IF(ISNUMBER(S271),INDEX('913'!$J$6:$J$1205,S271),0)+IF(ISNUMBER(T271),INDEX('913'!$J$6:$J$1205,T271),0)+IF(ISNUMBER(U271),INDEX('913'!$J$6:$J$1205,U271),0)+IF(ISNUMBER(V271),INDEX('913'!$J$6:$J$1205,V271),0))^2)/BZ271))</f>
        <v>0</v>
      </c>
      <c r="CB271" s="36">
        <f>100*AU271/'11'!B$16</f>
        <v>0</v>
      </c>
      <c r="CC271" s="37">
        <f>100*(AV271*CA271)/'11'!C$16</f>
        <v>0</v>
      </c>
      <c r="CD271" s="37">
        <f>IF(D271=0,1,BY271/D271)*CC271</f>
        <v>0</v>
      </c>
      <c r="CE271" s="36">
        <f>IF(D271=0,1,BY271/D271)*CB271</f>
        <v>0</v>
      </c>
      <c r="CF271" s="54">
        <f>'11'!C$16-'935'!Y271</f>
        <v>0</v>
      </c>
      <c r="CG271" s="37">
        <f>MAX('DNO totals'!B$312+0,MIN('935'!L271+0,'DNO totals'!B$304+0))</f>
        <v>0</v>
      </c>
      <c r="CH271" s="37">
        <f>MAX('DNO totals'!C$312+0,MIN('935'!M271+0,'DNO totals'!C$304+0))</f>
        <v>0</v>
      </c>
      <c r="CI271" s="37">
        <f>MAX('DNO totals'!D$312+0,MIN('935'!N271+0,'DNO totals'!D$304+0))</f>
        <v>0</v>
      </c>
      <c r="CJ271" s="37">
        <f>MAX('DNO totals'!E$312+0,MIN('935'!O271+0,'DNO totals'!E$304+0))</f>
        <v>0</v>
      </c>
      <c r="CK271" s="52">
        <f>MAX('DNO totals'!F$312+0,MIN('935'!P271+0,'DNO totals'!F$304+0))</f>
        <v>0</v>
      </c>
      <c r="CL271" s="37">
        <f>IF('935'!$K271=1000,'Charging rates'!$C$29*$AZ271/(1+'DNO totals'!$C$60)*$CG271,0)</f>
        <v>0</v>
      </c>
      <c r="CM271" s="37">
        <f>IF(MOD('935'!$K271,1000)=100,'Charging rates'!$D$29*$AZ271/(1+'DNO totals'!$D$60)*$CH271,0)</f>
        <v>0</v>
      </c>
      <c r="CN271" s="37">
        <f>IF(MOD('935'!$K271,100)=10,'Charging rates'!$E$29*$AZ271/(1+'DNO totals'!$E$60)*$CI271,0)</f>
        <v>0</v>
      </c>
      <c r="CO271" s="37">
        <f>IF(AND(MOD('935'!$K271,10)&gt;0,MOD('935'!$K271,1000)&gt;1),'Charging rates'!$F$29*$AZ271/(1+'DNO totals'!$F$60)*$CJ271,0)</f>
        <v>0</v>
      </c>
      <c r="CP271" s="37">
        <f>IF(MOD('935'!$K271,1000)=1,'Charging rates'!$G$29*$AZ271/(1+'DNO totals'!$G$60)*$CK271,0)</f>
        <v>0</v>
      </c>
      <c r="CQ271" s="52">
        <f>$CL271+$CM271+$CN271+$CO271+$CP271</f>
        <v>0</v>
      </c>
      <c r="CR271" s="37">
        <f>IF('935'!$K271&gt;1000,'Charging rates'!$C$29*$AY271*$CG271,0)</f>
        <v>0</v>
      </c>
      <c r="CS271" s="37">
        <f>IF(MOD('935'!$K271,1000)&gt;100,'Charging rates'!$D$29*$AY271*$CH271,0)</f>
        <v>0</v>
      </c>
      <c r="CT271" s="37">
        <f>IF(MOD('935'!$K271,100)&gt;10,'Charging rates'!$E$29*$AY271*$CI271,0)</f>
        <v>0</v>
      </c>
      <c r="CU271" s="52">
        <f>$CR271+$CS271+$CT271</f>
        <v>0</v>
      </c>
      <c r="CV271" s="36">
        <f>100*(AV271*'935'!Q271*CA271)/'11'!B$16</f>
        <v>0</v>
      </c>
      <c r="CW271" s="36">
        <f>100/'11'!B$16*'Charging rates'!B$76*AY271</f>
        <v>0</v>
      </c>
      <c r="CX271" s="36">
        <f>IF(D271=0,0,(1-BY271/D271)*(CB271+IF('935'!Q271=0,0,(CC271*'935'!Q271*('11'!C$16-'935'!Y271)/('11'!B$16-'935'!X271)))))</f>
        <v>0</v>
      </c>
      <c r="CY271" s="36">
        <f>CW271+CE271</f>
        <v>0</v>
      </c>
      <c r="CZ271" s="49">
        <f>(CQ271+CU271)*D271</f>
        <v>0</v>
      </c>
      <c r="DA271" s="33">
        <f>D271*('Parameters'!B$21+J271)*IF('DNO totals'!B$323&lt;0,1,'935'!S271)</f>
        <v>0</v>
      </c>
      <c r="DB271" s="52">
        <f>IF('DNO totals'!B$323&lt;0,1,'935'!S271)*('Parameters'!B$21+J271)</f>
        <v>0</v>
      </c>
      <c r="DC271" s="37">
        <f>CY271+'Charging rates'!B$106*DB271*100/'11'!B$16</f>
        <v>0</v>
      </c>
      <c r="DD271" s="37">
        <f>DC271+'Charging rates'!B$116*('Parameters'!B$21+J271)*100/'11'!B$16*IF('DNO totals'!B$323&lt;0,1,'935'!S271)</f>
        <v>0</v>
      </c>
      <c r="DE271" s="37">
        <f>'Charging rates'!B$97*(CQ271+CU271)*100/'11'!B$16</f>
        <v>0</v>
      </c>
      <c r="DF271" s="36">
        <f>MAX(0-(CC271*J271*'11'!C$16/'11'!B$16),DD271+DE271)</f>
        <v>0</v>
      </c>
      <c r="DG271" s="37">
        <f>IF(BT271,IF(J271=0,CD271,MAX(0,MIN(CD271,CD271+(DF271/'935'!Q271*('11'!B$16-'935'!X271)/('11'!C$16-'935'!Y271))))),0)</f>
        <v>0</v>
      </c>
      <c r="DH271" s="36">
        <f>IF(BT271,MAX(0,DF271),0)</f>
        <v>0</v>
      </c>
      <c r="DI271" s="53">
        <f>DH271+CX271</f>
        <v>0</v>
      </c>
    </row>
    <row r="272" spans="1:113">
      <c r="A272" s="28">
        <v>172</v>
      </c>
      <c r="B272" s="48">
        <f>'935'!B272</f>
        <v>0</v>
      </c>
      <c r="C272" s="33">
        <f>OR('935'!E272&lt;&gt;"VOID",'935'!F272&lt;&gt;"VOID",'935'!G272&lt;&gt;"VOID")</f>
        <v>0</v>
      </c>
      <c r="D272" s="33">
        <f>IF('935'!C272="VOID",0,('935'!C272*(1-'935'!X272/'11'!B$16)))</f>
        <v>0</v>
      </c>
      <c r="E272" s="33">
        <f>IF('935'!D272="VOID",0,'935'!D272*(1-'935'!X272/'11'!B$16))</f>
        <v>0</v>
      </c>
      <c r="F272" s="33">
        <f>IF('935'!E272="VOID",0,'935'!E272*(1-'935'!X272/'11'!B$16))</f>
        <v>0</v>
      </c>
      <c r="G272" s="33">
        <f>IF('935'!F272="VOID",0,'935'!F272*(1-'935'!X272/'11'!B$16))</f>
        <v>0</v>
      </c>
      <c r="H272" s="33">
        <f>IF('935'!G272="VOID",0,'935'!G272*(1-'935'!X272/'11'!B$16))</f>
        <v>0</v>
      </c>
      <c r="I272" s="33">
        <f>F272+G272+H272</f>
        <v>0</v>
      </c>
      <c r="J272" s="37">
        <f>'935'!Q272*(1-'935'!Y272/'11'!C$16)/(1-'935'!X272/'11'!B$16)</f>
        <v>0</v>
      </c>
      <c r="K272" s="33">
        <f>IF(D272,'935'!H272*D272/(D272+E272+I272),0)</f>
        <v>0</v>
      </c>
      <c r="L272" s="33">
        <f>IF(I272,'935'!H272*I272/(D272+E272+I272),0)</f>
        <v>0</v>
      </c>
      <c r="M272" s="33">
        <f>K272*(1-'935'!X272/'11'!B$16)</f>
        <v>0</v>
      </c>
      <c r="N272" s="49">
        <f>L272*(1-'935'!X272/'11'!B$16)</f>
        <v>0</v>
      </c>
      <c r="O272" s="50">
        <f>MATCH('935'!J272,'913'!$B$6:$B$1205,0)</f>
        <v>0</v>
      </c>
      <c r="P272" s="50">
        <f>MATCH(INDEX('913'!$D$6:$D$1205,O272),'913'!$B$6:$B$1205,0)</f>
        <v>0</v>
      </c>
      <c r="Q272" s="50">
        <f>MATCH(INDEX('913'!$D$6:$D$1205,P272),'913'!$B$6:$B$1205,0)</f>
        <v>0</v>
      </c>
      <c r="R272" s="50">
        <f>MATCH(INDEX('913'!$D$6:$D$1205,Q272),'913'!$B$6:$B$1205,0)</f>
        <v>0</v>
      </c>
      <c r="S272" s="50">
        <f>MATCH(INDEX('913'!$D$6:$D$1205,R272),'913'!$B$6:$B$1205,0)</f>
        <v>0</v>
      </c>
      <c r="T272" s="50">
        <f>MATCH(INDEX('913'!$D$6:$D$1205,S272),'913'!$B$6:$B$1205,0)</f>
        <v>0</v>
      </c>
      <c r="U272" s="50">
        <f>MATCH(INDEX('913'!$D$6:$D$1205,T272),'913'!$B$6:$B$1205,0)</f>
        <v>0</v>
      </c>
      <c r="V272" s="51">
        <f>MATCH(INDEX('913'!$D$6:$D$1205,U272),'913'!$B$6:$B$1205,0)</f>
        <v>0</v>
      </c>
      <c r="W272" s="37">
        <f>IF(ISNUMBER(O272),MAX(0,INDEX('913'!$E$6:$E$1205,O272)),0)</f>
        <v>0</v>
      </c>
      <c r="X272" s="37">
        <f>IF(ISNUMBER(P272),MAX(0,INDEX('913'!$E$6:$E$1205,P272)),0)</f>
        <v>0</v>
      </c>
      <c r="Y272" s="37">
        <f>IF(ISNUMBER(Q272),MAX(0,INDEX('913'!$E$6:$E$1205,Q272)),0)</f>
        <v>0</v>
      </c>
      <c r="Z272" s="37">
        <f>IF(ISNUMBER(R272),MAX(0,INDEX('913'!$E$6:$E$1205,R272)),0)</f>
        <v>0</v>
      </c>
      <c r="AA272" s="37">
        <f>IF(ISNUMBER(S272),MAX(0,INDEX('913'!$E$6:$E$1205,S272)),0)</f>
        <v>0</v>
      </c>
      <c r="AB272" s="37">
        <f>IF(ISNUMBER(T272),MAX(0,INDEX('913'!$E$6:$E$1205,T272)),0)</f>
        <v>0</v>
      </c>
      <c r="AC272" s="37">
        <f>IF(ISNUMBER(U272),MAX(0,INDEX('913'!$E$6:$E$1205,U272)),0)</f>
        <v>0</v>
      </c>
      <c r="AD272" s="52">
        <f>IF(ISNUMBER(V272),MAX(0,INDEX('913'!$E$6:$E$1205,V272)),0)</f>
        <v>0</v>
      </c>
      <c r="AE272" s="37">
        <f>IF(ISNUMBER(O272),MAX(0,INDEX('913'!$F$6:$F$1205,O272)),0)</f>
        <v>0</v>
      </c>
      <c r="AF272" s="37">
        <f>IF(ISNUMBER(P272),MAX(0,INDEX('913'!$F$6:$F$1205,P272)),0)</f>
        <v>0</v>
      </c>
      <c r="AG272" s="37">
        <f>IF(ISNUMBER(Q272),MAX(0,INDEX('913'!$F$6:$F$1205,Q272)),0)</f>
        <v>0</v>
      </c>
      <c r="AH272" s="37">
        <f>IF(ISNUMBER(R272),MAX(0,INDEX('913'!$F$6:$F$1205,R272)),0)</f>
        <v>0</v>
      </c>
      <c r="AI272" s="37">
        <f>IF(ISNUMBER(S272),MAX(0,INDEX('913'!$F$6:$F$1205,S272)),0)</f>
        <v>0</v>
      </c>
      <c r="AJ272" s="37">
        <f>IF(ISNUMBER(T272),MAX(0,INDEX('913'!$F$6:$F$1205,T272)),0)</f>
        <v>0</v>
      </c>
      <c r="AK272" s="37">
        <f>IF(ISNUMBER(U272),MAX(0,INDEX('913'!$F$6:$F$1205,U272)),0)</f>
        <v>0</v>
      </c>
      <c r="AL272" s="37">
        <f>IF(ISNUMBER(V272),MAX(0,INDEX('913'!$F$6:$F$1205,V272)),0)</f>
        <v>0</v>
      </c>
      <c r="AM272" s="33">
        <f>IF(ISNUMBER(O272),SQRT(INDEX('913'!$I$6:$I$1205,O272)^2+INDEX('913'!$J$6:$J$1205,O272)^2),0)</f>
        <v>0</v>
      </c>
      <c r="AN272" s="33">
        <f>IF(ISNUMBER(P272),SQRT(INDEX('913'!$I$6:$I$1205,P272)^2+INDEX('913'!$J$6:$J$1205,P272)^2),0)</f>
        <v>0</v>
      </c>
      <c r="AO272" s="33">
        <f>IF(ISNUMBER(Q272),SQRT(INDEX('913'!$I$6:$I$1205,Q272)^2+INDEX('913'!$J$6:$J$1205,Q272)^2),0)</f>
        <v>0</v>
      </c>
      <c r="AP272" s="33">
        <f>IF(ISNUMBER(R272),SQRT(INDEX('913'!$I$6:$I$1205,R272)^2+INDEX('913'!$J$6:$J$1205,R272)^2),0)</f>
        <v>0</v>
      </c>
      <c r="AQ272" s="33">
        <f>IF(ISNUMBER(S272),SQRT(INDEX('913'!$I$6:$I$1205,S272)^2+INDEX('913'!$J$6:$J$1205,S272)^2),0)</f>
        <v>0</v>
      </c>
      <c r="AR272" s="33">
        <f>IF(ISNUMBER(T272),SQRT(INDEX('913'!$I$6:$I$1205,T272)^2+INDEX('913'!$J$6:$J$1205,T272)^2),0)</f>
        <v>0</v>
      </c>
      <c r="AS272" s="33">
        <f>IF(ISNUMBER(U272),SQRT(INDEX('913'!$I$6:$I$1205,U272)^2+INDEX('913'!$J$6:$J$1205,U272)^2),0)</f>
        <v>0</v>
      </c>
      <c r="AT272" s="49">
        <f>IF(ISNUMBER(V272),SQRT(INDEX('913'!$I$6:$I$1205,V272)^2+INDEX('913'!$J$6:$J$1205,V272)^2),0)</f>
        <v>0</v>
      </c>
      <c r="AU272" s="37">
        <f>IF(AM272+AN272+AO272+AP272+AQ272+AR272+AS272+AT272=0,IF(COUNT(O272,P272,Q272,R272,S272,T272,U272,V272),(W272+X272+Y272+Z272+AA272+AB272+AC272+AD272)/COUNT(O272,P272,Q272,R272,S272,T272,U272,V272),0),(AM272*W272+AN272*X272+AO272*Y272+AP272*Z272+AQ272*AA272+AR272*AB272+AS272*AC272+AT272*AD272)/(AM272+AN272+AO272+AP272+AQ272+AR272+AS272+AT272))</f>
        <v>0</v>
      </c>
      <c r="AV272" s="37">
        <f>IF(AM272+AN272+AO272+AP272+AQ272+AR272+AS272+AT272=0,IF(COUNT(O272,P272,Q272,R272,S272,T272,U272,V272),(AE272+AF272+AG272+AH272+AI272+AJ272+AK272+AL272)/COUNT(O272,P272,Q272,R272,S272,T272,U272,V272),0),(AM272*AE272+AN272*AF272+AO272*AG272+AP272*AH272+AQ272*AI272+AR272*AJ272+AS272*AK272+AT272*AL272)/(AM272+AN272+AO272+AP272+AQ272+AR272+AS272+AT272))</f>
        <v>0</v>
      </c>
      <c r="AW272" s="52">
        <f>-100*'935'!W272*(AU272+AV272)/'11'!C$16</f>
        <v>0</v>
      </c>
      <c r="AX272" s="37">
        <f>INDEX('DNO totals'!$B$52:$G$52,IF('935'!K272,IF(MOD('935'!K272,1000),IF(MOD('935'!K272,100),IF(MOD('935'!K272,10),IF(MOD('935'!K272,1000)=1,6,5),4),3),2),1))</f>
        <v>0</v>
      </c>
      <c r="AY272" s="52">
        <f>J272*AX272</f>
        <v>0</v>
      </c>
      <c r="AZ272" s="37">
        <f>AX272*'Parameters'!B$11</f>
        <v>0</v>
      </c>
      <c r="BA272" s="37">
        <f>IF('935'!$K272=1000,'Charging rates'!$C$29*$AZ272/(1+'DNO totals'!$C$60)*'935'!$L272,0)</f>
        <v>0</v>
      </c>
      <c r="BB272" s="37">
        <f>IF(MOD('935'!$K272,1000)=100,'Charging rates'!$D$29*$AZ272/(1+'DNO totals'!$D$60)*'935'!$M272,0)</f>
        <v>0</v>
      </c>
      <c r="BC272" s="37">
        <f>IF(MOD('935'!$K272,100)=10,'Charging rates'!$E$29*$AZ272/(1+'DNO totals'!$E$60)*'935'!$N272,0)</f>
        <v>0</v>
      </c>
      <c r="BD272" s="37">
        <f>IF(AND(MOD('935'!$K272,10)&gt;0,MOD('935'!$K272,1000)&gt;1),'Charging rates'!$F$29*$AZ272/(1+'DNO totals'!$F$60)*'935'!$O272,0)</f>
        <v>0</v>
      </c>
      <c r="BE272" s="37">
        <f>IF(MOD('935'!$K272,1000)=1,'Charging rates'!$G$29*$AZ272/(1+'DNO totals'!$G$60)*'935'!$P272,0)</f>
        <v>0</v>
      </c>
      <c r="BF272" s="37">
        <f>IF('935'!$K272&gt;1000,'Charging rates'!$C$29*$AY272*'935'!$L272,0)</f>
        <v>0</v>
      </c>
      <c r="BG272" s="37">
        <f>IF(MOD('935'!$K272,1000)&gt;100,'Charging rates'!$D$29*$AY272*'935'!$M272,0)</f>
        <v>0</v>
      </c>
      <c r="BH272" s="37">
        <f>IF(MOD('935'!$K272,100)&gt;10,'Charging rates'!$E$29*$AY272*'935'!$N272,0)</f>
        <v>0</v>
      </c>
      <c r="BI272" s="37">
        <f>$BA272+$BB272+$BC272+$BD272+$BE272</f>
        <v>0</v>
      </c>
      <c r="BJ272" s="52">
        <f>$BF272+$BG272+$BH272</f>
        <v>0</v>
      </c>
      <c r="BK272" s="37">
        <f>AW272*(1+'Charging rates'!B$42+0.6*'Charging rates'!B$67+'Charging rates'!B$54)-100*'Charging rates'!B$76/'11'!C$16*'935'!W272</f>
        <v>0</v>
      </c>
      <c r="BL272" s="37">
        <f>IF(I272,BK272*I272/(I272+E272),0)</f>
        <v>0</v>
      </c>
      <c r="BM272" s="52">
        <f>ROUND(BL272,3)</f>
        <v>0</v>
      </c>
      <c r="BN272" s="33">
        <f>IF('935'!V272="VOID",0,'935'!V272*(1-'935'!X272/'11'!B$16))</f>
        <v>0</v>
      </c>
      <c r="BO272" s="36">
        <f>IF(I272,-100*'Charging rates'!B$76/'11'!B$16*BN272/I272,0)</f>
        <v>0</v>
      </c>
      <c r="BP272" s="36">
        <f>IF(C272,'DNO totals'!B$171,0)</f>
        <v>0</v>
      </c>
      <c r="BQ272" s="36">
        <f>ROUND(BP272,2)</f>
        <v>0</v>
      </c>
      <c r="BR272" s="36">
        <f>IF(C272,(BP272+BO272),0)</f>
        <v>0</v>
      </c>
      <c r="BS272" s="53">
        <f>ROUND(BR272,2)</f>
        <v>0</v>
      </c>
      <c r="BT272" s="33">
        <f>'935'!C272&lt;&gt;"VOID"</f>
        <v>0</v>
      </c>
      <c r="BU272" s="36">
        <f>IF(BT272,(100/'11'!B$16*K272*((1-'935'!I272)*'Charging rates'!B$42+'Charging rates'!B$54)),0)</f>
        <v>0</v>
      </c>
      <c r="BV272" s="36">
        <f>100/'11'!B$16*N272*('Charging rates'!B$42+'Charging rates'!B$54)</f>
        <v>0</v>
      </c>
      <c r="BW272" s="36">
        <f>100/'11'!B$16*L272*('Charging rates'!B$42+'Charging rates'!B$54)</f>
        <v>0</v>
      </c>
      <c r="BX272" s="53">
        <f>ROUND(BW272,2)</f>
        <v>0</v>
      </c>
      <c r="BY272" s="33">
        <f>D272-('935'!T272*(1-'935'!X272/'11'!B$16))</f>
        <v>0</v>
      </c>
      <c r="BZ272" s="33">
        <f>0-IF(ISNUMBER(O272),INDEX('913'!$I$6:$I$1205,O272),0)-IF(ISNUMBER(P272),INDEX('913'!$I$6:$I$1205,P272),0)-IF(ISNUMBER(Q272),INDEX('913'!$I$6:$I$1205,Q272),0)-IF(ISNUMBER(R272),INDEX('913'!$I$6:$I$1205,R272),0)-IF(ISNUMBER(S272),INDEX('913'!$I$6:$I$1205,S272),0)-IF(ISNUMBER(T272),INDEX('913'!$I$6:$I$1205,T272),0)-IF(ISNUMBER(U272),INDEX('913'!$I$6:$I$1205,U272),0)-IF(ISNUMBER(V272),INDEX('913'!$I$6:$I$1205,V272),0)</f>
        <v>0</v>
      </c>
      <c r="CA272" s="37">
        <f>IF(BZ272=0,1,MAX(1,SQRT(BZ272^2+(IF(ISNUMBER(O272),INDEX('913'!$J$6:$J$1205,O272),0)+IF(ISNUMBER(P272),INDEX('913'!$J$6:$J$1205,P272),0)+IF(ISNUMBER(Q272),INDEX('913'!$J$6:$J$1205,Q272),0)+IF(ISNUMBER(R272),INDEX('913'!$J$6:$J$1205,R272),0)+IF(ISNUMBER(S272),INDEX('913'!$J$6:$J$1205,S272),0)+IF(ISNUMBER(T272),INDEX('913'!$J$6:$J$1205,T272),0)+IF(ISNUMBER(U272),INDEX('913'!$J$6:$J$1205,U272),0)+IF(ISNUMBER(V272),INDEX('913'!$J$6:$J$1205,V272),0))^2)/BZ272))</f>
        <v>0</v>
      </c>
      <c r="CB272" s="36">
        <f>100*AU272/'11'!B$16</f>
        <v>0</v>
      </c>
      <c r="CC272" s="37">
        <f>100*(AV272*CA272)/'11'!C$16</f>
        <v>0</v>
      </c>
      <c r="CD272" s="37">
        <f>IF(D272=0,1,BY272/D272)*CC272</f>
        <v>0</v>
      </c>
      <c r="CE272" s="36">
        <f>IF(D272=0,1,BY272/D272)*CB272</f>
        <v>0</v>
      </c>
      <c r="CF272" s="54">
        <f>'11'!C$16-'935'!Y272</f>
        <v>0</v>
      </c>
      <c r="CG272" s="37">
        <f>MAX('DNO totals'!B$312+0,MIN('935'!L272+0,'DNO totals'!B$304+0))</f>
        <v>0</v>
      </c>
      <c r="CH272" s="37">
        <f>MAX('DNO totals'!C$312+0,MIN('935'!M272+0,'DNO totals'!C$304+0))</f>
        <v>0</v>
      </c>
      <c r="CI272" s="37">
        <f>MAX('DNO totals'!D$312+0,MIN('935'!N272+0,'DNO totals'!D$304+0))</f>
        <v>0</v>
      </c>
      <c r="CJ272" s="37">
        <f>MAX('DNO totals'!E$312+0,MIN('935'!O272+0,'DNO totals'!E$304+0))</f>
        <v>0</v>
      </c>
      <c r="CK272" s="52">
        <f>MAX('DNO totals'!F$312+0,MIN('935'!P272+0,'DNO totals'!F$304+0))</f>
        <v>0</v>
      </c>
      <c r="CL272" s="37">
        <f>IF('935'!$K272=1000,'Charging rates'!$C$29*$AZ272/(1+'DNO totals'!$C$60)*$CG272,0)</f>
        <v>0</v>
      </c>
      <c r="CM272" s="37">
        <f>IF(MOD('935'!$K272,1000)=100,'Charging rates'!$D$29*$AZ272/(1+'DNO totals'!$D$60)*$CH272,0)</f>
        <v>0</v>
      </c>
      <c r="CN272" s="37">
        <f>IF(MOD('935'!$K272,100)=10,'Charging rates'!$E$29*$AZ272/(1+'DNO totals'!$E$60)*$CI272,0)</f>
        <v>0</v>
      </c>
      <c r="CO272" s="37">
        <f>IF(AND(MOD('935'!$K272,10)&gt;0,MOD('935'!$K272,1000)&gt;1),'Charging rates'!$F$29*$AZ272/(1+'DNO totals'!$F$60)*$CJ272,0)</f>
        <v>0</v>
      </c>
      <c r="CP272" s="37">
        <f>IF(MOD('935'!$K272,1000)=1,'Charging rates'!$G$29*$AZ272/(1+'DNO totals'!$G$60)*$CK272,0)</f>
        <v>0</v>
      </c>
      <c r="CQ272" s="52">
        <f>$CL272+$CM272+$CN272+$CO272+$CP272</f>
        <v>0</v>
      </c>
      <c r="CR272" s="37">
        <f>IF('935'!$K272&gt;1000,'Charging rates'!$C$29*$AY272*$CG272,0)</f>
        <v>0</v>
      </c>
      <c r="CS272" s="37">
        <f>IF(MOD('935'!$K272,1000)&gt;100,'Charging rates'!$D$29*$AY272*$CH272,0)</f>
        <v>0</v>
      </c>
      <c r="CT272" s="37">
        <f>IF(MOD('935'!$K272,100)&gt;10,'Charging rates'!$E$29*$AY272*$CI272,0)</f>
        <v>0</v>
      </c>
      <c r="CU272" s="52">
        <f>$CR272+$CS272+$CT272</f>
        <v>0</v>
      </c>
      <c r="CV272" s="36">
        <f>100*(AV272*'935'!Q272*CA272)/'11'!B$16</f>
        <v>0</v>
      </c>
      <c r="CW272" s="36">
        <f>100/'11'!B$16*'Charging rates'!B$76*AY272</f>
        <v>0</v>
      </c>
      <c r="CX272" s="36">
        <f>IF(D272=0,0,(1-BY272/D272)*(CB272+IF('935'!Q272=0,0,(CC272*'935'!Q272*('11'!C$16-'935'!Y272)/('11'!B$16-'935'!X272)))))</f>
        <v>0</v>
      </c>
      <c r="CY272" s="36">
        <f>CW272+CE272</f>
        <v>0</v>
      </c>
      <c r="CZ272" s="49">
        <f>(CQ272+CU272)*D272</f>
        <v>0</v>
      </c>
      <c r="DA272" s="33">
        <f>D272*('Parameters'!B$21+J272)*IF('DNO totals'!B$323&lt;0,1,'935'!S272)</f>
        <v>0</v>
      </c>
      <c r="DB272" s="52">
        <f>IF('DNO totals'!B$323&lt;0,1,'935'!S272)*('Parameters'!B$21+J272)</f>
        <v>0</v>
      </c>
      <c r="DC272" s="37">
        <f>CY272+'Charging rates'!B$106*DB272*100/'11'!B$16</f>
        <v>0</v>
      </c>
      <c r="DD272" s="37">
        <f>DC272+'Charging rates'!B$116*('Parameters'!B$21+J272)*100/'11'!B$16*IF('DNO totals'!B$323&lt;0,1,'935'!S272)</f>
        <v>0</v>
      </c>
      <c r="DE272" s="37">
        <f>'Charging rates'!B$97*(CQ272+CU272)*100/'11'!B$16</f>
        <v>0</v>
      </c>
      <c r="DF272" s="36">
        <f>MAX(0-(CC272*J272*'11'!C$16/'11'!B$16),DD272+DE272)</f>
        <v>0</v>
      </c>
      <c r="DG272" s="37">
        <f>IF(BT272,IF(J272=0,CD272,MAX(0,MIN(CD272,CD272+(DF272/'935'!Q272*('11'!B$16-'935'!X272)/('11'!C$16-'935'!Y272))))),0)</f>
        <v>0</v>
      </c>
      <c r="DH272" s="36">
        <f>IF(BT272,MAX(0,DF272),0)</f>
        <v>0</v>
      </c>
      <c r="DI272" s="53">
        <f>DH272+CX272</f>
        <v>0</v>
      </c>
    </row>
    <row r="273" spans="1:113">
      <c r="A273" s="28">
        <v>173</v>
      </c>
      <c r="B273" s="48">
        <f>'935'!B273</f>
        <v>0</v>
      </c>
      <c r="C273" s="33">
        <f>OR('935'!E273&lt;&gt;"VOID",'935'!F273&lt;&gt;"VOID",'935'!G273&lt;&gt;"VOID")</f>
        <v>0</v>
      </c>
      <c r="D273" s="33">
        <f>IF('935'!C273="VOID",0,('935'!C273*(1-'935'!X273/'11'!B$16)))</f>
        <v>0</v>
      </c>
      <c r="E273" s="33">
        <f>IF('935'!D273="VOID",0,'935'!D273*(1-'935'!X273/'11'!B$16))</f>
        <v>0</v>
      </c>
      <c r="F273" s="33">
        <f>IF('935'!E273="VOID",0,'935'!E273*(1-'935'!X273/'11'!B$16))</f>
        <v>0</v>
      </c>
      <c r="G273" s="33">
        <f>IF('935'!F273="VOID",0,'935'!F273*(1-'935'!X273/'11'!B$16))</f>
        <v>0</v>
      </c>
      <c r="H273" s="33">
        <f>IF('935'!G273="VOID",0,'935'!G273*(1-'935'!X273/'11'!B$16))</f>
        <v>0</v>
      </c>
      <c r="I273" s="33">
        <f>F273+G273+H273</f>
        <v>0</v>
      </c>
      <c r="J273" s="37">
        <f>'935'!Q273*(1-'935'!Y273/'11'!C$16)/(1-'935'!X273/'11'!B$16)</f>
        <v>0</v>
      </c>
      <c r="K273" s="33">
        <f>IF(D273,'935'!H273*D273/(D273+E273+I273),0)</f>
        <v>0</v>
      </c>
      <c r="L273" s="33">
        <f>IF(I273,'935'!H273*I273/(D273+E273+I273),0)</f>
        <v>0</v>
      </c>
      <c r="M273" s="33">
        <f>K273*(1-'935'!X273/'11'!B$16)</f>
        <v>0</v>
      </c>
      <c r="N273" s="49">
        <f>L273*(1-'935'!X273/'11'!B$16)</f>
        <v>0</v>
      </c>
      <c r="O273" s="50">
        <f>MATCH('935'!J273,'913'!$B$6:$B$1205,0)</f>
        <v>0</v>
      </c>
      <c r="P273" s="50">
        <f>MATCH(INDEX('913'!$D$6:$D$1205,O273),'913'!$B$6:$B$1205,0)</f>
        <v>0</v>
      </c>
      <c r="Q273" s="50">
        <f>MATCH(INDEX('913'!$D$6:$D$1205,P273),'913'!$B$6:$B$1205,0)</f>
        <v>0</v>
      </c>
      <c r="R273" s="50">
        <f>MATCH(INDEX('913'!$D$6:$D$1205,Q273),'913'!$B$6:$B$1205,0)</f>
        <v>0</v>
      </c>
      <c r="S273" s="50">
        <f>MATCH(INDEX('913'!$D$6:$D$1205,R273),'913'!$B$6:$B$1205,0)</f>
        <v>0</v>
      </c>
      <c r="T273" s="50">
        <f>MATCH(INDEX('913'!$D$6:$D$1205,S273),'913'!$B$6:$B$1205,0)</f>
        <v>0</v>
      </c>
      <c r="U273" s="50">
        <f>MATCH(INDEX('913'!$D$6:$D$1205,T273),'913'!$B$6:$B$1205,0)</f>
        <v>0</v>
      </c>
      <c r="V273" s="51">
        <f>MATCH(INDEX('913'!$D$6:$D$1205,U273),'913'!$B$6:$B$1205,0)</f>
        <v>0</v>
      </c>
      <c r="W273" s="37">
        <f>IF(ISNUMBER(O273),MAX(0,INDEX('913'!$E$6:$E$1205,O273)),0)</f>
        <v>0</v>
      </c>
      <c r="X273" s="37">
        <f>IF(ISNUMBER(P273),MAX(0,INDEX('913'!$E$6:$E$1205,P273)),0)</f>
        <v>0</v>
      </c>
      <c r="Y273" s="37">
        <f>IF(ISNUMBER(Q273),MAX(0,INDEX('913'!$E$6:$E$1205,Q273)),0)</f>
        <v>0</v>
      </c>
      <c r="Z273" s="37">
        <f>IF(ISNUMBER(R273),MAX(0,INDEX('913'!$E$6:$E$1205,R273)),0)</f>
        <v>0</v>
      </c>
      <c r="AA273" s="37">
        <f>IF(ISNUMBER(S273),MAX(0,INDEX('913'!$E$6:$E$1205,S273)),0)</f>
        <v>0</v>
      </c>
      <c r="AB273" s="37">
        <f>IF(ISNUMBER(T273),MAX(0,INDEX('913'!$E$6:$E$1205,T273)),0)</f>
        <v>0</v>
      </c>
      <c r="AC273" s="37">
        <f>IF(ISNUMBER(U273),MAX(0,INDEX('913'!$E$6:$E$1205,U273)),0)</f>
        <v>0</v>
      </c>
      <c r="AD273" s="52">
        <f>IF(ISNUMBER(V273),MAX(0,INDEX('913'!$E$6:$E$1205,V273)),0)</f>
        <v>0</v>
      </c>
      <c r="AE273" s="37">
        <f>IF(ISNUMBER(O273),MAX(0,INDEX('913'!$F$6:$F$1205,O273)),0)</f>
        <v>0</v>
      </c>
      <c r="AF273" s="37">
        <f>IF(ISNUMBER(P273),MAX(0,INDEX('913'!$F$6:$F$1205,P273)),0)</f>
        <v>0</v>
      </c>
      <c r="AG273" s="37">
        <f>IF(ISNUMBER(Q273),MAX(0,INDEX('913'!$F$6:$F$1205,Q273)),0)</f>
        <v>0</v>
      </c>
      <c r="AH273" s="37">
        <f>IF(ISNUMBER(R273),MAX(0,INDEX('913'!$F$6:$F$1205,R273)),0)</f>
        <v>0</v>
      </c>
      <c r="AI273" s="37">
        <f>IF(ISNUMBER(S273),MAX(0,INDEX('913'!$F$6:$F$1205,S273)),0)</f>
        <v>0</v>
      </c>
      <c r="AJ273" s="37">
        <f>IF(ISNUMBER(T273),MAX(0,INDEX('913'!$F$6:$F$1205,T273)),0)</f>
        <v>0</v>
      </c>
      <c r="AK273" s="37">
        <f>IF(ISNUMBER(U273),MAX(0,INDEX('913'!$F$6:$F$1205,U273)),0)</f>
        <v>0</v>
      </c>
      <c r="AL273" s="37">
        <f>IF(ISNUMBER(V273),MAX(0,INDEX('913'!$F$6:$F$1205,V273)),0)</f>
        <v>0</v>
      </c>
      <c r="AM273" s="33">
        <f>IF(ISNUMBER(O273),SQRT(INDEX('913'!$I$6:$I$1205,O273)^2+INDEX('913'!$J$6:$J$1205,O273)^2),0)</f>
        <v>0</v>
      </c>
      <c r="AN273" s="33">
        <f>IF(ISNUMBER(P273),SQRT(INDEX('913'!$I$6:$I$1205,P273)^2+INDEX('913'!$J$6:$J$1205,P273)^2),0)</f>
        <v>0</v>
      </c>
      <c r="AO273" s="33">
        <f>IF(ISNUMBER(Q273),SQRT(INDEX('913'!$I$6:$I$1205,Q273)^2+INDEX('913'!$J$6:$J$1205,Q273)^2),0)</f>
        <v>0</v>
      </c>
      <c r="AP273" s="33">
        <f>IF(ISNUMBER(R273),SQRT(INDEX('913'!$I$6:$I$1205,R273)^2+INDEX('913'!$J$6:$J$1205,R273)^2),0)</f>
        <v>0</v>
      </c>
      <c r="AQ273" s="33">
        <f>IF(ISNUMBER(S273),SQRT(INDEX('913'!$I$6:$I$1205,S273)^2+INDEX('913'!$J$6:$J$1205,S273)^2),0)</f>
        <v>0</v>
      </c>
      <c r="AR273" s="33">
        <f>IF(ISNUMBER(T273),SQRT(INDEX('913'!$I$6:$I$1205,T273)^2+INDEX('913'!$J$6:$J$1205,T273)^2),0)</f>
        <v>0</v>
      </c>
      <c r="AS273" s="33">
        <f>IF(ISNUMBER(U273),SQRT(INDEX('913'!$I$6:$I$1205,U273)^2+INDEX('913'!$J$6:$J$1205,U273)^2),0)</f>
        <v>0</v>
      </c>
      <c r="AT273" s="49">
        <f>IF(ISNUMBER(V273),SQRT(INDEX('913'!$I$6:$I$1205,V273)^2+INDEX('913'!$J$6:$J$1205,V273)^2),0)</f>
        <v>0</v>
      </c>
      <c r="AU273" s="37">
        <f>IF(AM273+AN273+AO273+AP273+AQ273+AR273+AS273+AT273=0,IF(COUNT(O273,P273,Q273,R273,S273,T273,U273,V273),(W273+X273+Y273+Z273+AA273+AB273+AC273+AD273)/COUNT(O273,P273,Q273,R273,S273,T273,U273,V273),0),(AM273*W273+AN273*X273+AO273*Y273+AP273*Z273+AQ273*AA273+AR273*AB273+AS273*AC273+AT273*AD273)/(AM273+AN273+AO273+AP273+AQ273+AR273+AS273+AT273))</f>
        <v>0</v>
      </c>
      <c r="AV273" s="37">
        <f>IF(AM273+AN273+AO273+AP273+AQ273+AR273+AS273+AT273=0,IF(COUNT(O273,P273,Q273,R273,S273,T273,U273,V273),(AE273+AF273+AG273+AH273+AI273+AJ273+AK273+AL273)/COUNT(O273,P273,Q273,R273,S273,T273,U273,V273),0),(AM273*AE273+AN273*AF273+AO273*AG273+AP273*AH273+AQ273*AI273+AR273*AJ273+AS273*AK273+AT273*AL273)/(AM273+AN273+AO273+AP273+AQ273+AR273+AS273+AT273))</f>
        <v>0</v>
      </c>
      <c r="AW273" s="52">
        <f>-100*'935'!W273*(AU273+AV273)/'11'!C$16</f>
        <v>0</v>
      </c>
      <c r="AX273" s="37">
        <f>INDEX('DNO totals'!$B$52:$G$52,IF('935'!K273,IF(MOD('935'!K273,1000),IF(MOD('935'!K273,100),IF(MOD('935'!K273,10),IF(MOD('935'!K273,1000)=1,6,5),4),3),2),1))</f>
        <v>0</v>
      </c>
      <c r="AY273" s="52">
        <f>J273*AX273</f>
        <v>0</v>
      </c>
      <c r="AZ273" s="37">
        <f>AX273*'Parameters'!B$11</f>
        <v>0</v>
      </c>
      <c r="BA273" s="37">
        <f>IF('935'!$K273=1000,'Charging rates'!$C$29*$AZ273/(1+'DNO totals'!$C$60)*'935'!$L273,0)</f>
        <v>0</v>
      </c>
      <c r="BB273" s="37">
        <f>IF(MOD('935'!$K273,1000)=100,'Charging rates'!$D$29*$AZ273/(1+'DNO totals'!$D$60)*'935'!$M273,0)</f>
        <v>0</v>
      </c>
      <c r="BC273" s="37">
        <f>IF(MOD('935'!$K273,100)=10,'Charging rates'!$E$29*$AZ273/(1+'DNO totals'!$E$60)*'935'!$N273,0)</f>
        <v>0</v>
      </c>
      <c r="BD273" s="37">
        <f>IF(AND(MOD('935'!$K273,10)&gt;0,MOD('935'!$K273,1000)&gt;1),'Charging rates'!$F$29*$AZ273/(1+'DNO totals'!$F$60)*'935'!$O273,0)</f>
        <v>0</v>
      </c>
      <c r="BE273" s="37">
        <f>IF(MOD('935'!$K273,1000)=1,'Charging rates'!$G$29*$AZ273/(1+'DNO totals'!$G$60)*'935'!$P273,0)</f>
        <v>0</v>
      </c>
      <c r="BF273" s="37">
        <f>IF('935'!$K273&gt;1000,'Charging rates'!$C$29*$AY273*'935'!$L273,0)</f>
        <v>0</v>
      </c>
      <c r="BG273" s="37">
        <f>IF(MOD('935'!$K273,1000)&gt;100,'Charging rates'!$D$29*$AY273*'935'!$M273,0)</f>
        <v>0</v>
      </c>
      <c r="BH273" s="37">
        <f>IF(MOD('935'!$K273,100)&gt;10,'Charging rates'!$E$29*$AY273*'935'!$N273,0)</f>
        <v>0</v>
      </c>
      <c r="BI273" s="37">
        <f>$BA273+$BB273+$BC273+$BD273+$BE273</f>
        <v>0</v>
      </c>
      <c r="BJ273" s="52">
        <f>$BF273+$BG273+$BH273</f>
        <v>0</v>
      </c>
      <c r="BK273" s="37">
        <f>AW273*(1+'Charging rates'!B$42+0.6*'Charging rates'!B$67+'Charging rates'!B$54)-100*'Charging rates'!B$76/'11'!C$16*'935'!W273</f>
        <v>0</v>
      </c>
      <c r="BL273" s="37">
        <f>IF(I273,BK273*I273/(I273+E273),0)</f>
        <v>0</v>
      </c>
      <c r="BM273" s="52">
        <f>ROUND(BL273,3)</f>
        <v>0</v>
      </c>
      <c r="BN273" s="33">
        <f>IF('935'!V273="VOID",0,'935'!V273*(1-'935'!X273/'11'!B$16))</f>
        <v>0</v>
      </c>
      <c r="BO273" s="36">
        <f>IF(I273,-100*'Charging rates'!B$76/'11'!B$16*BN273/I273,0)</f>
        <v>0</v>
      </c>
      <c r="BP273" s="36">
        <f>IF(C273,'DNO totals'!B$171,0)</f>
        <v>0</v>
      </c>
      <c r="BQ273" s="36">
        <f>ROUND(BP273,2)</f>
        <v>0</v>
      </c>
      <c r="BR273" s="36">
        <f>IF(C273,(BP273+BO273),0)</f>
        <v>0</v>
      </c>
      <c r="BS273" s="53">
        <f>ROUND(BR273,2)</f>
        <v>0</v>
      </c>
      <c r="BT273" s="33">
        <f>'935'!C273&lt;&gt;"VOID"</f>
        <v>0</v>
      </c>
      <c r="BU273" s="36">
        <f>IF(BT273,(100/'11'!B$16*K273*((1-'935'!I273)*'Charging rates'!B$42+'Charging rates'!B$54)),0)</f>
        <v>0</v>
      </c>
      <c r="BV273" s="36">
        <f>100/'11'!B$16*N273*('Charging rates'!B$42+'Charging rates'!B$54)</f>
        <v>0</v>
      </c>
      <c r="BW273" s="36">
        <f>100/'11'!B$16*L273*('Charging rates'!B$42+'Charging rates'!B$54)</f>
        <v>0</v>
      </c>
      <c r="BX273" s="53">
        <f>ROUND(BW273,2)</f>
        <v>0</v>
      </c>
      <c r="BY273" s="33">
        <f>D273-('935'!T273*(1-'935'!X273/'11'!B$16))</f>
        <v>0</v>
      </c>
      <c r="BZ273" s="33">
        <f>0-IF(ISNUMBER(O273),INDEX('913'!$I$6:$I$1205,O273),0)-IF(ISNUMBER(P273),INDEX('913'!$I$6:$I$1205,P273),0)-IF(ISNUMBER(Q273),INDEX('913'!$I$6:$I$1205,Q273),0)-IF(ISNUMBER(R273),INDEX('913'!$I$6:$I$1205,R273),0)-IF(ISNUMBER(S273),INDEX('913'!$I$6:$I$1205,S273),0)-IF(ISNUMBER(T273),INDEX('913'!$I$6:$I$1205,T273),0)-IF(ISNUMBER(U273),INDEX('913'!$I$6:$I$1205,U273),0)-IF(ISNUMBER(V273),INDEX('913'!$I$6:$I$1205,V273),0)</f>
        <v>0</v>
      </c>
      <c r="CA273" s="37">
        <f>IF(BZ273=0,1,MAX(1,SQRT(BZ273^2+(IF(ISNUMBER(O273),INDEX('913'!$J$6:$J$1205,O273),0)+IF(ISNUMBER(P273),INDEX('913'!$J$6:$J$1205,P273),0)+IF(ISNUMBER(Q273),INDEX('913'!$J$6:$J$1205,Q273),0)+IF(ISNUMBER(R273),INDEX('913'!$J$6:$J$1205,R273),0)+IF(ISNUMBER(S273),INDEX('913'!$J$6:$J$1205,S273),0)+IF(ISNUMBER(T273),INDEX('913'!$J$6:$J$1205,T273),0)+IF(ISNUMBER(U273),INDEX('913'!$J$6:$J$1205,U273),0)+IF(ISNUMBER(V273),INDEX('913'!$J$6:$J$1205,V273),0))^2)/BZ273))</f>
        <v>0</v>
      </c>
      <c r="CB273" s="36">
        <f>100*AU273/'11'!B$16</f>
        <v>0</v>
      </c>
      <c r="CC273" s="37">
        <f>100*(AV273*CA273)/'11'!C$16</f>
        <v>0</v>
      </c>
      <c r="CD273" s="37">
        <f>IF(D273=0,1,BY273/D273)*CC273</f>
        <v>0</v>
      </c>
      <c r="CE273" s="36">
        <f>IF(D273=0,1,BY273/D273)*CB273</f>
        <v>0</v>
      </c>
      <c r="CF273" s="54">
        <f>'11'!C$16-'935'!Y273</f>
        <v>0</v>
      </c>
      <c r="CG273" s="37">
        <f>MAX('DNO totals'!B$312+0,MIN('935'!L273+0,'DNO totals'!B$304+0))</f>
        <v>0</v>
      </c>
      <c r="CH273" s="37">
        <f>MAX('DNO totals'!C$312+0,MIN('935'!M273+0,'DNO totals'!C$304+0))</f>
        <v>0</v>
      </c>
      <c r="CI273" s="37">
        <f>MAX('DNO totals'!D$312+0,MIN('935'!N273+0,'DNO totals'!D$304+0))</f>
        <v>0</v>
      </c>
      <c r="CJ273" s="37">
        <f>MAX('DNO totals'!E$312+0,MIN('935'!O273+0,'DNO totals'!E$304+0))</f>
        <v>0</v>
      </c>
      <c r="CK273" s="52">
        <f>MAX('DNO totals'!F$312+0,MIN('935'!P273+0,'DNO totals'!F$304+0))</f>
        <v>0</v>
      </c>
      <c r="CL273" s="37">
        <f>IF('935'!$K273=1000,'Charging rates'!$C$29*$AZ273/(1+'DNO totals'!$C$60)*$CG273,0)</f>
        <v>0</v>
      </c>
      <c r="CM273" s="37">
        <f>IF(MOD('935'!$K273,1000)=100,'Charging rates'!$D$29*$AZ273/(1+'DNO totals'!$D$60)*$CH273,0)</f>
        <v>0</v>
      </c>
      <c r="CN273" s="37">
        <f>IF(MOD('935'!$K273,100)=10,'Charging rates'!$E$29*$AZ273/(1+'DNO totals'!$E$60)*$CI273,0)</f>
        <v>0</v>
      </c>
      <c r="CO273" s="37">
        <f>IF(AND(MOD('935'!$K273,10)&gt;0,MOD('935'!$K273,1000)&gt;1),'Charging rates'!$F$29*$AZ273/(1+'DNO totals'!$F$60)*$CJ273,0)</f>
        <v>0</v>
      </c>
      <c r="CP273" s="37">
        <f>IF(MOD('935'!$K273,1000)=1,'Charging rates'!$G$29*$AZ273/(1+'DNO totals'!$G$60)*$CK273,0)</f>
        <v>0</v>
      </c>
      <c r="CQ273" s="52">
        <f>$CL273+$CM273+$CN273+$CO273+$CP273</f>
        <v>0</v>
      </c>
      <c r="CR273" s="37">
        <f>IF('935'!$K273&gt;1000,'Charging rates'!$C$29*$AY273*$CG273,0)</f>
        <v>0</v>
      </c>
      <c r="CS273" s="37">
        <f>IF(MOD('935'!$K273,1000)&gt;100,'Charging rates'!$D$29*$AY273*$CH273,0)</f>
        <v>0</v>
      </c>
      <c r="CT273" s="37">
        <f>IF(MOD('935'!$K273,100)&gt;10,'Charging rates'!$E$29*$AY273*$CI273,0)</f>
        <v>0</v>
      </c>
      <c r="CU273" s="52">
        <f>$CR273+$CS273+$CT273</f>
        <v>0</v>
      </c>
      <c r="CV273" s="36">
        <f>100*(AV273*'935'!Q273*CA273)/'11'!B$16</f>
        <v>0</v>
      </c>
      <c r="CW273" s="36">
        <f>100/'11'!B$16*'Charging rates'!B$76*AY273</f>
        <v>0</v>
      </c>
      <c r="CX273" s="36">
        <f>IF(D273=0,0,(1-BY273/D273)*(CB273+IF('935'!Q273=0,0,(CC273*'935'!Q273*('11'!C$16-'935'!Y273)/('11'!B$16-'935'!X273)))))</f>
        <v>0</v>
      </c>
      <c r="CY273" s="36">
        <f>CW273+CE273</f>
        <v>0</v>
      </c>
      <c r="CZ273" s="49">
        <f>(CQ273+CU273)*D273</f>
        <v>0</v>
      </c>
      <c r="DA273" s="33">
        <f>D273*('Parameters'!B$21+J273)*IF('DNO totals'!B$323&lt;0,1,'935'!S273)</f>
        <v>0</v>
      </c>
      <c r="DB273" s="52">
        <f>IF('DNO totals'!B$323&lt;0,1,'935'!S273)*('Parameters'!B$21+J273)</f>
        <v>0</v>
      </c>
      <c r="DC273" s="37">
        <f>CY273+'Charging rates'!B$106*DB273*100/'11'!B$16</f>
        <v>0</v>
      </c>
      <c r="DD273" s="37">
        <f>DC273+'Charging rates'!B$116*('Parameters'!B$21+J273)*100/'11'!B$16*IF('DNO totals'!B$323&lt;0,1,'935'!S273)</f>
        <v>0</v>
      </c>
      <c r="DE273" s="37">
        <f>'Charging rates'!B$97*(CQ273+CU273)*100/'11'!B$16</f>
        <v>0</v>
      </c>
      <c r="DF273" s="36">
        <f>MAX(0-(CC273*J273*'11'!C$16/'11'!B$16),DD273+DE273)</f>
        <v>0</v>
      </c>
      <c r="DG273" s="37">
        <f>IF(BT273,IF(J273=0,CD273,MAX(0,MIN(CD273,CD273+(DF273/'935'!Q273*('11'!B$16-'935'!X273)/('11'!C$16-'935'!Y273))))),0)</f>
        <v>0</v>
      </c>
      <c r="DH273" s="36">
        <f>IF(BT273,MAX(0,DF273),0)</f>
        <v>0</v>
      </c>
      <c r="DI273" s="53">
        <f>DH273+CX273</f>
        <v>0</v>
      </c>
    </row>
    <row r="274" spans="1:113">
      <c r="A274" s="28">
        <v>174</v>
      </c>
      <c r="B274" s="48">
        <f>'935'!B274</f>
        <v>0</v>
      </c>
      <c r="C274" s="33">
        <f>OR('935'!E274&lt;&gt;"VOID",'935'!F274&lt;&gt;"VOID",'935'!G274&lt;&gt;"VOID")</f>
        <v>0</v>
      </c>
      <c r="D274" s="33">
        <f>IF('935'!C274="VOID",0,('935'!C274*(1-'935'!X274/'11'!B$16)))</f>
        <v>0</v>
      </c>
      <c r="E274" s="33">
        <f>IF('935'!D274="VOID",0,'935'!D274*(1-'935'!X274/'11'!B$16))</f>
        <v>0</v>
      </c>
      <c r="F274" s="33">
        <f>IF('935'!E274="VOID",0,'935'!E274*(1-'935'!X274/'11'!B$16))</f>
        <v>0</v>
      </c>
      <c r="G274" s="33">
        <f>IF('935'!F274="VOID",0,'935'!F274*(1-'935'!X274/'11'!B$16))</f>
        <v>0</v>
      </c>
      <c r="H274" s="33">
        <f>IF('935'!G274="VOID",0,'935'!G274*(1-'935'!X274/'11'!B$16))</f>
        <v>0</v>
      </c>
      <c r="I274" s="33">
        <f>F274+G274+H274</f>
        <v>0</v>
      </c>
      <c r="J274" s="37">
        <f>'935'!Q274*(1-'935'!Y274/'11'!C$16)/(1-'935'!X274/'11'!B$16)</f>
        <v>0</v>
      </c>
      <c r="K274" s="33">
        <f>IF(D274,'935'!H274*D274/(D274+E274+I274),0)</f>
        <v>0</v>
      </c>
      <c r="L274" s="33">
        <f>IF(I274,'935'!H274*I274/(D274+E274+I274),0)</f>
        <v>0</v>
      </c>
      <c r="M274" s="33">
        <f>K274*(1-'935'!X274/'11'!B$16)</f>
        <v>0</v>
      </c>
      <c r="N274" s="49">
        <f>L274*(1-'935'!X274/'11'!B$16)</f>
        <v>0</v>
      </c>
      <c r="O274" s="50">
        <f>MATCH('935'!J274,'913'!$B$6:$B$1205,0)</f>
        <v>0</v>
      </c>
      <c r="P274" s="50">
        <f>MATCH(INDEX('913'!$D$6:$D$1205,O274),'913'!$B$6:$B$1205,0)</f>
        <v>0</v>
      </c>
      <c r="Q274" s="50">
        <f>MATCH(INDEX('913'!$D$6:$D$1205,P274),'913'!$B$6:$B$1205,0)</f>
        <v>0</v>
      </c>
      <c r="R274" s="50">
        <f>MATCH(INDEX('913'!$D$6:$D$1205,Q274),'913'!$B$6:$B$1205,0)</f>
        <v>0</v>
      </c>
      <c r="S274" s="50">
        <f>MATCH(INDEX('913'!$D$6:$D$1205,R274),'913'!$B$6:$B$1205,0)</f>
        <v>0</v>
      </c>
      <c r="T274" s="50">
        <f>MATCH(INDEX('913'!$D$6:$D$1205,S274),'913'!$B$6:$B$1205,0)</f>
        <v>0</v>
      </c>
      <c r="U274" s="50">
        <f>MATCH(INDEX('913'!$D$6:$D$1205,T274),'913'!$B$6:$B$1205,0)</f>
        <v>0</v>
      </c>
      <c r="V274" s="51">
        <f>MATCH(INDEX('913'!$D$6:$D$1205,U274),'913'!$B$6:$B$1205,0)</f>
        <v>0</v>
      </c>
      <c r="W274" s="37">
        <f>IF(ISNUMBER(O274),MAX(0,INDEX('913'!$E$6:$E$1205,O274)),0)</f>
        <v>0</v>
      </c>
      <c r="X274" s="37">
        <f>IF(ISNUMBER(P274),MAX(0,INDEX('913'!$E$6:$E$1205,P274)),0)</f>
        <v>0</v>
      </c>
      <c r="Y274" s="37">
        <f>IF(ISNUMBER(Q274),MAX(0,INDEX('913'!$E$6:$E$1205,Q274)),0)</f>
        <v>0</v>
      </c>
      <c r="Z274" s="37">
        <f>IF(ISNUMBER(R274),MAX(0,INDEX('913'!$E$6:$E$1205,R274)),0)</f>
        <v>0</v>
      </c>
      <c r="AA274" s="37">
        <f>IF(ISNUMBER(S274),MAX(0,INDEX('913'!$E$6:$E$1205,S274)),0)</f>
        <v>0</v>
      </c>
      <c r="AB274" s="37">
        <f>IF(ISNUMBER(T274),MAX(0,INDEX('913'!$E$6:$E$1205,T274)),0)</f>
        <v>0</v>
      </c>
      <c r="AC274" s="37">
        <f>IF(ISNUMBER(U274),MAX(0,INDEX('913'!$E$6:$E$1205,U274)),0)</f>
        <v>0</v>
      </c>
      <c r="AD274" s="52">
        <f>IF(ISNUMBER(V274),MAX(0,INDEX('913'!$E$6:$E$1205,V274)),0)</f>
        <v>0</v>
      </c>
      <c r="AE274" s="37">
        <f>IF(ISNUMBER(O274),MAX(0,INDEX('913'!$F$6:$F$1205,O274)),0)</f>
        <v>0</v>
      </c>
      <c r="AF274" s="37">
        <f>IF(ISNUMBER(P274),MAX(0,INDEX('913'!$F$6:$F$1205,P274)),0)</f>
        <v>0</v>
      </c>
      <c r="AG274" s="37">
        <f>IF(ISNUMBER(Q274),MAX(0,INDEX('913'!$F$6:$F$1205,Q274)),0)</f>
        <v>0</v>
      </c>
      <c r="AH274" s="37">
        <f>IF(ISNUMBER(R274),MAX(0,INDEX('913'!$F$6:$F$1205,R274)),0)</f>
        <v>0</v>
      </c>
      <c r="AI274" s="37">
        <f>IF(ISNUMBER(S274),MAX(0,INDEX('913'!$F$6:$F$1205,S274)),0)</f>
        <v>0</v>
      </c>
      <c r="AJ274" s="37">
        <f>IF(ISNUMBER(T274),MAX(0,INDEX('913'!$F$6:$F$1205,T274)),0)</f>
        <v>0</v>
      </c>
      <c r="AK274" s="37">
        <f>IF(ISNUMBER(U274),MAX(0,INDEX('913'!$F$6:$F$1205,U274)),0)</f>
        <v>0</v>
      </c>
      <c r="AL274" s="37">
        <f>IF(ISNUMBER(V274),MAX(0,INDEX('913'!$F$6:$F$1205,V274)),0)</f>
        <v>0</v>
      </c>
      <c r="AM274" s="33">
        <f>IF(ISNUMBER(O274),SQRT(INDEX('913'!$I$6:$I$1205,O274)^2+INDEX('913'!$J$6:$J$1205,O274)^2),0)</f>
        <v>0</v>
      </c>
      <c r="AN274" s="33">
        <f>IF(ISNUMBER(P274),SQRT(INDEX('913'!$I$6:$I$1205,P274)^2+INDEX('913'!$J$6:$J$1205,P274)^2),0)</f>
        <v>0</v>
      </c>
      <c r="AO274" s="33">
        <f>IF(ISNUMBER(Q274),SQRT(INDEX('913'!$I$6:$I$1205,Q274)^2+INDEX('913'!$J$6:$J$1205,Q274)^2),0)</f>
        <v>0</v>
      </c>
      <c r="AP274" s="33">
        <f>IF(ISNUMBER(R274),SQRT(INDEX('913'!$I$6:$I$1205,R274)^2+INDEX('913'!$J$6:$J$1205,R274)^2),0)</f>
        <v>0</v>
      </c>
      <c r="AQ274" s="33">
        <f>IF(ISNUMBER(S274),SQRT(INDEX('913'!$I$6:$I$1205,S274)^2+INDEX('913'!$J$6:$J$1205,S274)^2),0)</f>
        <v>0</v>
      </c>
      <c r="AR274" s="33">
        <f>IF(ISNUMBER(T274),SQRT(INDEX('913'!$I$6:$I$1205,T274)^2+INDEX('913'!$J$6:$J$1205,T274)^2),0)</f>
        <v>0</v>
      </c>
      <c r="AS274" s="33">
        <f>IF(ISNUMBER(U274),SQRT(INDEX('913'!$I$6:$I$1205,U274)^2+INDEX('913'!$J$6:$J$1205,U274)^2),0)</f>
        <v>0</v>
      </c>
      <c r="AT274" s="49">
        <f>IF(ISNUMBER(V274),SQRT(INDEX('913'!$I$6:$I$1205,V274)^2+INDEX('913'!$J$6:$J$1205,V274)^2),0)</f>
        <v>0</v>
      </c>
      <c r="AU274" s="37">
        <f>IF(AM274+AN274+AO274+AP274+AQ274+AR274+AS274+AT274=0,IF(COUNT(O274,P274,Q274,R274,S274,T274,U274,V274),(W274+X274+Y274+Z274+AA274+AB274+AC274+AD274)/COUNT(O274,P274,Q274,R274,S274,T274,U274,V274),0),(AM274*W274+AN274*X274+AO274*Y274+AP274*Z274+AQ274*AA274+AR274*AB274+AS274*AC274+AT274*AD274)/(AM274+AN274+AO274+AP274+AQ274+AR274+AS274+AT274))</f>
        <v>0</v>
      </c>
      <c r="AV274" s="37">
        <f>IF(AM274+AN274+AO274+AP274+AQ274+AR274+AS274+AT274=0,IF(COUNT(O274,P274,Q274,R274,S274,T274,U274,V274),(AE274+AF274+AG274+AH274+AI274+AJ274+AK274+AL274)/COUNT(O274,P274,Q274,R274,S274,T274,U274,V274),0),(AM274*AE274+AN274*AF274+AO274*AG274+AP274*AH274+AQ274*AI274+AR274*AJ274+AS274*AK274+AT274*AL274)/(AM274+AN274+AO274+AP274+AQ274+AR274+AS274+AT274))</f>
        <v>0</v>
      </c>
      <c r="AW274" s="52">
        <f>-100*'935'!W274*(AU274+AV274)/'11'!C$16</f>
        <v>0</v>
      </c>
      <c r="AX274" s="37">
        <f>INDEX('DNO totals'!$B$52:$G$52,IF('935'!K274,IF(MOD('935'!K274,1000),IF(MOD('935'!K274,100),IF(MOD('935'!K274,10),IF(MOD('935'!K274,1000)=1,6,5),4),3),2),1))</f>
        <v>0</v>
      </c>
      <c r="AY274" s="52">
        <f>J274*AX274</f>
        <v>0</v>
      </c>
      <c r="AZ274" s="37">
        <f>AX274*'Parameters'!B$11</f>
        <v>0</v>
      </c>
      <c r="BA274" s="37">
        <f>IF('935'!$K274=1000,'Charging rates'!$C$29*$AZ274/(1+'DNO totals'!$C$60)*'935'!$L274,0)</f>
        <v>0</v>
      </c>
      <c r="BB274" s="37">
        <f>IF(MOD('935'!$K274,1000)=100,'Charging rates'!$D$29*$AZ274/(1+'DNO totals'!$D$60)*'935'!$M274,0)</f>
        <v>0</v>
      </c>
      <c r="BC274" s="37">
        <f>IF(MOD('935'!$K274,100)=10,'Charging rates'!$E$29*$AZ274/(1+'DNO totals'!$E$60)*'935'!$N274,0)</f>
        <v>0</v>
      </c>
      <c r="BD274" s="37">
        <f>IF(AND(MOD('935'!$K274,10)&gt;0,MOD('935'!$K274,1000)&gt;1),'Charging rates'!$F$29*$AZ274/(1+'DNO totals'!$F$60)*'935'!$O274,0)</f>
        <v>0</v>
      </c>
      <c r="BE274" s="37">
        <f>IF(MOD('935'!$K274,1000)=1,'Charging rates'!$G$29*$AZ274/(1+'DNO totals'!$G$60)*'935'!$P274,0)</f>
        <v>0</v>
      </c>
      <c r="BF274" s="37">
        <f>IF('935'!$K274&gt;1000,'Charging rates'!$C$29*$AY274*'935'!$L274,0)</f>
        <v>0</v>
      </c>
      <c r="BG274" s="37">
        <f>IF(MOD('935'!$K274,1000)&gt;100,'Charging rates'!$D$29*$AY274*'935'!$M274,0)</f>
        <v>0</v>
      </c>
      <c r="BH274" s="37">
        <f>IF(MOD('935'!$K274,100)&gt;10,'Charging rates'!$E$29*$AY274*'935'!$N274,0)</f>
        <v>0</v>
      </c>
      <c r="BI274" s="37">
        <f>$BA274+$BB274+$BC274+$BD274+$BE274</f>
        <v>0</v>
      </c>
      <c r="BJ274" s="52">
        <f>$BF274+$BG274+$BH274</f>
        <v>0</v>
      </c>
      <c r="BK274" s="37">
        <f>AW274*(1+'Charging rates'!B$42+0.6*'Charging rates'!B$67+'Charging rates'!B$54)-100*'Charging rates'!B$76/'11'!C$16*'935'!W274</f>
        <v>0</v>
      </c>
      <c r="BL274" s="37">
        <f>IF(I274,BK274*I274/(I274+E274),0)</f>
        <v>0</v>
      </c>
      <c r="BM274" s="52">
        <f>ROUND(BL274,3)</f>
        <v>0</v>
      </c>
      <c r="BN274" s="33">
        <f>IF('935'!V274="VOID",0,'935'!V274*(1-'935'!X274/'11'!B$16))</f>
        <v>0</v>
      </c>
      <c r="BO274" s="36">
        <f>IF(I274,-100*'Charging rates'!B$76/'11'!B$16*BN274/I274,0)</f>
        <v>0</v>
      </c>
      <c r="BP274" s="36">
        <f>IF(C274,'DNO totals'!B$171,0)</f>
        <v>0</v>
      </c>
      <c r="BQ274" s="36">
        <f>ROUND(BP274,2)</f>
        <v>0</v>
      </c>
      <c r="BR274" s="36">
        <f>IF(C274,(BP274+BO274),0)</f>
        <v>0</v>
      </c>
      <c r="BS274" s="53">
        <f>ROUND(BR274,2)</f>
        <v>0</v>
      </c>
      <c r="BT274" s="33">
        <f>'935'!C274&lt;&gt;"VOID"</f>
        <v>0</v>
      </c>
      <c r="BU274" s="36">
        <f>IF(BT274,(100/'11'!B$16*K274*((1-'935'!I274)*'Charging rates'!B$42+'Charging rates'!B$54)),0)</f>
        <v>0</v>
      </c>
      <c r="BV274" s="36">
        <f>100/'11'!B$16*N274*('Charging rates'!B$42+'Charging rates'!B$54)</f>
        <v>0</v>
      </c>
      <c r="BW274" s="36">
        <f>100/'11'!B$16*L274*('Charging rates'!B$42+'Charging rates'!B$54)</f>
        <v>0</v>
      </c>
      <c r="BX274" s="53">
        <f>ROUND(BW274,2)</f>
        <v>0</v>
      </c>
      <c r="BY274" s="33">
        <f>D274-('935'!T274*(1-'935'!X274/'11'!B$16))</f>
        <v>0</v>
      </c>
      <c r="BZ274" s="33">
        <f>0-IF(ISNUMBER(O274),INDEX('913'!$I$6:$I$1205,O274),0)-IF(ISNUMBER(P274),INDEX('913'!$I$6:$I$1205,P274),0)-IF(ISNUMBER(Q274),INDEX('913'!$I$6:$I$1205,Q274),0)-IF(ISNUMBER(R274),INDEX('913'!$I$6:$I$1205,R274),0)-IF(ISNUMBER(S274),INDEX('913'!$I$6:$I$1205,S274),0)-IF(ISNUMBER(T274),INDEX('913'!$I$6:$I$1205,T274),0)-IF(ISNUMBER(U274),INDEX('913'!$I$6:$I$1205,U274),0)-IF(ISNUMBER(V274),INDEX('913'!$I$6:$I$1205,V274),0)</f>
        <v>0</v>
      </c>
      <c r="CA274" s="37">
        <f>IF(BZ274=0,1,MAX(1,SQRT(BZ274^2+(IF(ISNUMBER(O274),INDEX('913'!$J$6:$J$1205,O274),0)+IF(ISNUMBER(P274),INDEX('913'!$J$6:$J$1205,P274),0)+IF(ISNUMBER(Q274),INDEX('913'!$J$6:$J$1205,Q274),0)+IF(ISNUMBER(R274),INDEX('913'!$J$6:$J$1205,R274),0)+IF(ISNUMBER(S274),INDEX('913'!$J$6:$J$1205,S274),0)+IF(ISNUMBER(T274),INDEX('913'!$J$6:$J$1205,T274),0)+IF(ISNUMBER(U274),INDEX('913'!$J$6:$J$1205,U274),0)+IF(ISNUMBER(V274),INDEX('913'!$J$6:$J$1205,V274),0))^2)/BZ274))</f>
        <v>0</v>
      </c>
      <c r="CB274" s="36">
        <f>100*AU274/'11'!B$16</f>
        <v>0</v>
      </c>
      <c r="CC274" s="37">
        <f>100*(AV274*CA274)/'11'!C$16</f>
        <v>0</v>
      </c>
      <c r="CD274" s="37">
        <f>IF(D274=0,1,BY274/D274)*CC274</f>
        <v>0</v>
      </c>
      <c r="CE274" s="36">
        <f>IF(D274=0,1,BY274/D274)*CB274</f>
        <v>0</v>
      </c>
      <c r="CF274" s="54">
        <f>'11'!C$16-'935'!Y274</f>
        <v>0</v>
      </c>
      <c r="CG274" s="37">
        <f>MAX('DNO totals'!B$312+0,MIN('935'!L274+0,'DNO totals'!B$304+0))</f>
        <v>0</v>
      </c>
      <c r="CH274" s="37">
        <f>MAX('DNO totals'!C$312+0,MIN('935'!M274+0,'DNO totals'!C$304+0))</f>
        <v>0</v>
      </c>
      <c r="CI274" s="37">
        <f>MAX('DNO totals'!D$312+0,MIN('935'!N274+0,'DNO totals'!D$304+0))</f>
        <v>0</v>
      </c>
      <c r="CJ274" s="37">
        <f>MAX('DNO totals'!E$312+0,MIN('935'!O274+0,'DNO totals'!E$304+0))</f>
        <v>0</v>
      </c>
      <c r="CK274" s="52">
        <f>MAX('DNO totals'!F$312+0,MIN('935'!P274+0,'DNO totals'!F$304+0))</f>
        <v>0</v>
      </c>
      <c r="CL274" s="37">
        <f>IF('935'!$K274=1000,'Charging rates'!$C$29*$AZ274/(1+'DNO totals'!$C$60)*$CG274,0)</f>
        <v>0</v>
      </c>
      <c r="CM274" s="37">
        <f>IF(MOD('935'!$K274,1000)=100,'Charging rates'!$D$29*$AZ274/(1+'DNO totals'!$D$60)*$CH274,0)</f>
        <v>0</v>
      </c>
      <c r="CN274" s="37">
        <f>IF(MOD('935'!$K274,100)=10,'Charging rates'!$E$29*$AZ274/(1+'DNO totals'!$E$60)*$CI274,0)</f>
        <v>0</v>
      </c>
      <c r="CO274" s="37">
        <f>IF(AND(MOD('935'!$K274,10)&gt;0,MOD('935'!$K274,1000)&gt;1),'Charging rates'!$F$29*$AZ274/(1+'DNO totals'!$F$60)*$CJ274,0)</f>
        <v>0</v>
      </c>
      <c r="CP274" s="37">
        <f>IF(MOD('935'!$K274,1000)=1,'Charging rates'!$G$29*$AZ274/(1+'DNO totals'!$G$60)*$CK274,0)</f>
        <v>0</v>
      </c>
      <c r="CQ274" s="52">
        <f>$CL274+$CM274+$CN274+$CO274+$CP274</f>
        <v>0</v>
      </c>
      <c r="CR274" s="37">
        <f>IF('935'!$K274&gt;1000,'Charging rates'!$C$29*$AY274*$CG274,0)</f>
        <v>0</v>
      </c>
      <c r="CS274" s="37">
        <f>IF(MOD('935'!$K274,1000)&gt;100,'Charging rates'!$D$29*$AY274*$CH274,0)</f>
        <v>0</v>
      </c>
      <c r="CT274" s="37">
        <f>IF(MOD('935'!$K274,100)&gt;10,'Charging rates'!$E$29*$AY274*$CI274,0)</f>
        <v>0</v>
      </c>
      <c r="CU274" s="52">
        <f>$CR274+$CS274+$CT274</f>
        <v>0</v>
      </c>
      <c r="CV274" s="36">
        <f>100*(AV274*'935'!Q274*CA274)/'11'!B$16</f>
        <v>0</v>
      </c>
      <c r="CW274" s="36">
        <f>100/'11'!B$16*'Charging rates'!B$76*AY274</f>
        <v>0</v>
      </c>
      <c r="CX274" s="36">
        <f>IF(D274=0,0,(1-BY274/D274)*(CB274+IF('935'!Q274=0,0,(CC274*'935'!Q274*('11'!C$16-'935'!Y274)/('11'!B$16-'935'!X274)))))</f>
        <v>0</v>
      </c>
      <c r="CY274" s="36">
        <f>CW274+CE274</f>
        <v>0</v>
      </c>
      <c r="CZ274" s="49">
        <f>(CQ274+CU274)*D274</f>
        <v>0</v>
      </c>
      <c r="DA274" s="33">
        <f>D274*('Parameters'!B$21+J274)*IF('DNO totals'!B$323&lt;0,1,'935'!S274)</f>
        <v>0</v>
      </c>
      <c r="DB274" s="52">
        <f>IF('DNO totals'!B$323&lt;0,1,'935'!S274)*('Parameters'!B$21+J274)</f>
        <v>0</v>
      </c>
      <c r="DC274" s="37">
        <f>CY274+'Charging rates'!B$106*DB274*100/'11'!B$16</f>
        <v>0</v>
      </c>
      <c r="DD274" s="37">
        <f>DC274+'Charging rates'!B$116*('Parameters'!B$21+J274)*100/'11'!B$16*IF('DNO totals'!B$323&lt;0,1,'935'!S274)</f>
        <v>0</v>
      </c>
      <c r="DE274" s="37">
        <f>'Charging rates'!B$97*(CQ274+CU274)*100/'11'!B$16</f>
        <v>0</v>
      </c>
      <c r="DF274" s="36">
        <f>MAX(0-(CC274*J274*'11'!C$16/'11'!B$16),DD274+DE274)</f>
        <v>0</v>
      </c>
      <c r="DG274" s="37">
        <f>IF(BT274,IF(J274=0,CD274,MAX(0,MIN(CD274,CD274+(DF274/'935'!Q274*('11'!B$16-'935'!X274)/('11'!C$16-'935'!Y274))))),0)</f>
        <v>0</v>
      </c>
      <c r="DH274" s="36">
        <f>IF(BT274,MAX(0,DF274),0)</f>
        <v>0</v>
      </c>
      <c r="DI274" s="53">
        <f>DH274+CX274</f>
        <v>0</v>
      </c>
    </row>
    <row r="275" spans="1:113">
      <c r="A275" s="28">
        <v>175</v>
      </c>
      <c r="B275" s="48">
        <f>'935'!B275</f>
        <v>0</v>
      </c>
      <c r="C275" s="33">
        <f>OR('935'!E275&lt;&gt;"VOID",'935'!F275&lt;&gt;"VOID",'935'!G275&lt;&gt;"VOID")</f>
        <v>0</v>
      </c>
      <c r="D275" s="33">
        <f>IF('935'!C275="VOID",0,('935'!C275*(1-'935'!X275/'11'!B$16)))</f>
        <v>0</v>
      </c>
      <c r="E275" s="33">
        <f>IF('935'!D275="VOID",0,'935'!D275*(1-'935'!X275/'11'!B$16))</f>
        <v>0</v>
      </c>
      <c r="F275" s="33">
        <f>IF('935'!E275="VOID",0,'935'!E275*(1-'935'!X275/'11'!B$16))</f>
        <v>0</v>
      </c>
      <c r="G275" s="33">
        <f>IF('935'!F275="VOID",0,'935'!F275*(1-'935'!X275/'11'!B$16))</f>
        <v>0</v>
      </c>
      <c r="H275" s="33">
        <f>IF('935'!G275="VOID",0,'935'!G275*(1-'935'!X275/'11'!B$16))</f>
        <v>0</v>
      </c>
      <c r="I275" s="33">
        <f>F275+G275+H275</f>
        <v>0</v>
      </c>
      <c r="J275" s="37">
        <f>'935'!Q275*(1-'935'!Y275/'11'!C$16)/(1-'935'!X275/'11'!B$16)</f>
        <v>0</v>
      </c>
      <c r="K275" s="33">
        <f>IF(D275,'935'!H275*D275/(D275+E275+I275),0)</f>
        <v>0</v>
      </c>
      <c r="L275" s="33">
        <f>IF(I275,'935'!H275*I275/(D275+E275+I275),0)</f>
        <v>0</v>
      </c>
      <c r="M275" s="33">
        <f>K275*(1-'935'!X275/'11'!B$16)</f>
        <v>0</v>
      </c>
      <c r="N275" s="49">
        <f>L275*(1-'935'!X275/'11'!B$16)</f>
        <v>0</v>
      </c>
      <c r="O275" s="50">
        <f>MATCH('935'!J275,'913'!$B$6:$B$1205,0)</f>
        <v>0</v>
      </c>
      <c r="P275" s="50">
        <f>MATCH(INDEX('913'!$D$6:$D$1205,O275),'913'!$B$6:$B$1205,0)</f>
        <v>0</v>
      </c>
      <c r="Q275" s="50">
        <f>MATCH(INDEX('913'!$D$6:$D$1205,P275),'913'!$B$6:$B$1205,0)</f>
        <v>0</v>
      </c>
      <c r="R275" s="50">
        <f>MATCH(INDEX('913'!$D$6:$D$1205,Q275),'913'!$B$6:$B$1205,0)</f>
        <v>0</v>
      </c>
      <c r="S275" s="50">
        <f>MATCH(INDEX('913'!$D$6:$D$1205,R275),'913'!$B$6:$B$1205,0)</f>
        <v>0</v>
      </c>
      <c r="T275" s="50">
        <f>MATCH(INDEX('913'!$D$6:$D$1205,S275),'913'!$B$6:$B$1205,0)</f>
        <v>0</v>
      </c>
      <c r="U275" s="50">
        <f>MATCH(INDEX('913'!$D$6:$D$1205,T275),'913'!$B$6:$B$1205,0)</f>
        <v>0</v>
      </c>
      <c r="V275" s="51">
        <f>MATCH(INDEX('913'!$D$6:$D$1205,U275),'913'!$B$6:$B$1205,0)</f>
        <v>0</v>
      </c>
      <c r="W275" s="37">
        <f>IF(ISNUMBER(O275),MAX(0,INDEX('913'!$E$6:$E$1205,O275)),0)</f>
        <v>0</v>
      </c>
      <c r="X275" s="37">
        <f>IF(ISNUMBER(P275),MAX(0,INDEX('913'!$E$6:$E$1205,P275)),0)</f>
        <v>0</v>
      </c>
      <c r="Y275" s="37">
        <f>IF(ISNUMBER(Q275),MAX(0,INDEX('913'!$E$6:$E$1205,Q275)),0)</f>
        <v>0</v>
      </c>
      <c r="Z275" s="37">
        <f>IF(ISNUMBER(R275),MAX(0,INDEX('913'!$E$6:$E$1205,R275)),0)</f>
        <v>0</v>
      </c>
      <c r="AA275" s="37">
        <f>IF(ISNUMBER(S275),MAX(0,INDEX('913'!$E$6:$E$1205,S275)),0)</f>
        <v>0</v>
      </c>
      <c r="AB275" s="37">
        <f>IF(ISNUMBER(T275),MAX(0,INDEX('913'!$E$6:$E$1205,T275)),0)</f>
        <v>0</v>
      </c>
      <c r="AC275" s="37">
        <f>IF(ISNUMBER(U275),MAX(0,INDEX('913'!$E$6:$E$1205,U275)),0)</f>
        <v>0</v>
      </c>
      <c r="AD275" s="52">
        <f>IF(ISNUMBER(V275),MAX(0,INDEX('913'!$E$6:$E$1205,V275)),0)</f>
        <v>0</v>
      </c>
      <c r="AE275" s="37">
        <f>IF(ISNUMBER(O275),MAX(0,INDEX('913'!$F$6:$F$1205,O275)),0)</f>
        <v>0</v>
      </c>
      <c r="AF275" s="37">
        <f>IF(ISNUMBER(P275),MAX(0,INDEX('913'!$F$6:$F$1205,P275)),0)</f>
        <v>0</v>
      </c>
      <c r="AG275" s="37">
        <f>IF(ISNUMBER(Q275),MAX(0,INDEX('913'!$F$6:$F$1205,Q275)),0)</f>
        <v>0</v>
      </c>
      <c r="AH275" s="37">
        <f>IF(ISNUMBER(R275),MAX(0,INDEX('913'!$F$6:$F$1205,R275)),0)</f>
        <v>0</v>
      </c>
      <c r="AI275" s="37">
        <f>IF(ISNUMBER(S275),MAX(0,INDEX('913'!$F$6:$F$1205,S275)),0)</f>
        <v>0</v>
      </c>
      <c r="AJ275" s="37">
        <f>IF(ISNUMBER(T275),MAX(0,INDEX('913'!$F$6:$F$1205,T275)),0)</f>
        <v>0</v>
      </c>
      <c r="AK275" s="37">
        <f>IF(ISNUMBER(U275),MAX(0,INDEX('913'!$F$6:$F$1205,U275)),0)</f>
        <v>0</v>
      </c>
      <c r="AL275" s="37">
        <f>IF(ISNUMBER(V275),MAX(0,INDEX('913'!$F$6:$F$1205,V275)),0)</f>
        <v>0</v>
      </c>
      <c r="AM275" s="33">
        <f>IF(ISNUMBER(O275),SQRT(INDEX('913'!$I$6:$I$1205,O275)^2+INDEX('913'!$J$6:$J$1205,O275)^2),0)</f>
        <v>0</v>
      </c>
      <c r="AN275" s="33">
        <f>IF(ISNUMBER(P275),SQRT(INDEX('913'!$I$6:$I$1205,P275)^2+INDEX('913'!$J$6:$J$1205,P275)^2),0)</f>
        <v>0</v>
      </c>
      <c r="AO275" s="33">
        <f>IF(ISNUMBER(Q275),SQRT(INDEX('913'!$I$6:$I$1205,Q275)^2+INDEX('913'!$J$6:$J$1205,Q275)^2),0)</f>
        <v>0</v>
      </c>
      <c r="AP275" s="33">
        <f>IF(ISNUMBER(R275),SQRT(INDEX('913'!$I$6:$I$1205,R275)^2+INDEX('913'!$J$6:$J$1205,R275)^2),0)</f>
        <v>0</v>
      </c>
      <c r="AQ275" s="33">
        <f>IF(ISNUMBER(S275),SQRT(INDEX('913'!$I$6:$I$1205,S275)^2+INDEX('913'!$J$6:$J$1205,S275)^2),0)</f>
        <v>0</v>
      </c>
      <c r="AR275" s="33">
        <f>IF(ISNUMBER(T275),SQRT(INDEX('913'!$I$6:$I$1205,T275)^2+INDEX('913'!$J$6:$J$1205,T275)^2),0)</f>
        <v>0</v>
      </c>
      <c r="AS275" s="33">
        <f>IF(ISNUMBER(U275),SQRT(INDEX('913'!$I$6:$I$1205,U275)^2+INDEX('913'!$J$6:$J$1205,U275)^2),0)</f>
        <v>0</v>
      </c>
      <c r="AT275" s="49">
        <f>IF(ISNUMBER(V275),SQRT(INDEX('913'!$I$6:$I$1205,V275)^2+INDEX('913'!$J$6:$J$1205,V275)^2),0)</f>
        <v>0</v>
      </c>
      <c r="AU275" s="37">
        <f>IF(AM275+AN275+AO275+AP275+AQ275+AR275+AS275+AT275=0,IF(COUNT(O275,P275,Q275,R275,S275,T275,U275,V275),(W275+X275+Y275+Z275+AA275+AB275+AC275+AD275)/COUNT(O275,P275,Q275,R275,S275,T275,U275,V275),0),(AM275*W275+AN275*X275+AO275*Y275+AP275*Z275+AQ275*AA275+AR275*AB275+AS275*AC275+AT275*AD275)/(AM275+AN275+AO275+AP275+AQ275+AR275+AS275+AT275))</f>
        <v>0</v>
      </c>
      <c r="AV275" s="37">
        <f>IF(AM275+AN275+AO275+AP275+AQ275+AR275+AS275+AT275=0,IF(COUNT(O275,P275,Q275,R275,S275,T275,U275,V275),(AE275+AF275+AG275+AH275+AI275+AJ275+AK275+AL275)/COUNT(O275,P275,Q275,R275,S275,T275,U275,V275),0),(AM275*AE275+AN275*AF275+AO275*AG275+AP275*AH275+AQ275*AI275+AR275*AJ275+AS275*AK275+AT275*AL275)/(AM275+AN275+AO275+AP275+AQ275+AR275+AS275+AT275))</f>
        <v>0</v>
      </c>
      <c r="AW275" s="52">
        <f>-100*'935'!W275*(AU275+AV275)/'11'!C$16</f>
        <v>0</v>
      </c>
      <c r="AX275" s="37">
        <f>INDEX('DNO totals'!$B$52:$G$52,IF('935'!K275,IF(MOD('935'!K275,1000),IF(MOD('935'!K275,100),IF(MOD('935'!K275,10),IF(MOD('935'!K275,1000)=1,6,5),4),3),2),1))</f>
        <v>0</v>
      </c>
      <c r="AY275" s="52">
        <f>J275*AX275</f>
        <v>0</v>
      </c>
      <c r="AZ275" s="37">
        <f>AX275*'Parameters'!B$11</f>
        <v>0</v>
      </c>
      <c r="BA275" s="37">
        <f>IF('935'!$K275=1000,'Charging rates'!$C$29*$AZ275/(1+'DNO totals'!$C$60)*'935'!$L275,0)</f>
        <v>0</v>
      </c>
      <c r="BB275" s="37">
        <f>IF(MOD('935'!$K275,1000)=100,'Charging rates'!$D$29*$AZ275/(1+'DNO totals'!$D$60)*'935'!$M275,0)</f>
        <v>0</v>
      </c>
      <c r="BC275" s="37">
        <f>IF(MOD('935'!$K275,100)=10,'Charging rates'!$E$29*$AZ275/(1+'DNO totals'!$E$60)*'935'!$N275,0)</f>
        <v>0</v>
      </c>
      <c r="BD275" s="37">
        <f>IF(AND(MOD('935'!$K275,10)&gt;0,MOD('935'!$K275,1000)&gt;1),'Charging rates'!$F$29*$AZ275/(1+'DNO totals'!$F$60)*'935'!$O275,0)</f>
        <v>0</v>
      </c>
      <c r="BE275" s="37">
        <f>IF(MOD('935'!$K275,1000)=1,'Charging rates'!$G$29*$AZ275/(1+'DNO totals'!$G$60)*'935'!$P275,0)</f>
        <v>0</v>
      </c>
      <c r="BF275" s="37">
        <f>IF('935'!$K275&gt;1000,'Charging rates'!$C$29*$AY275*'935'!$L275,0)</f>
        <v>0</v>
      </c>
      <c r="BG275" s="37">
        <f>IF(MOD('935'!$K275,1000)&gt;100,'Charging rates'!$D$29*$AY275*'935'!$M275,0)</f>
        <v>0</v>
      </c>
      <c r="BH275" s="37">
        <f>IF(MOD('935'!$K275,100)&gt;10,'Charging rates'!$E$29*$AY275*'935'!$N275,0)</f>
        <v>0</v>
      </c>
      <c r="BI275" s="37">
        <f>$BA275+$BB275+$BC275+$BD275+$BE275</f>
        <v>0</v>
      </c>
      <c r="BJ275" s="52">
        <f>$BF275+$BG275+$BH275</f>
        <v>0</v>
      </c>
      <c r="BK275" s="37">
        <f>AW275*(1+'Charging rates'!B$42+0.6*'Charging rates'!B$67+'Charging rates'!B$54)-100*'Charging rates'!B$76/'11'!C$16*'935'!W275</f>
        <v>0</v>
      </c>
      <c r="BL275" s="37">
        <f>IF(I275,BK275*I275/(I275+E275),0)</f>
        <v>0</v>
      </c>
      <c r="BM275" s="52">
        <f>ROUND(BL275,3)</f>
        <v>0</v>
      </c>
      <c r="BN275" s="33">
        <f>IF('935'!V275="VOID",0,'935'!V275*(1-'935'!X275/'11'!B$16))</f>
        <v>0</v>
      </c>
      <c r="BO275" s="36">
        <f>IF(I275,-100*'Charging rates'!B$76/'11'!B$16*BN275/I275,0)</f>
        <v>0</v>
      </c>
      <c r="BP275" s="36">
        <f>IF(C275,'DNO totals'!B$171,0)</f>
        <v>0</v>
      </c>
      <c r="BQ275" s="36">
        <f>ROUND(BP275,2)</f>
        <v>0</v>
      </c>
      <c r="BR275" s="36">
        <f>IF(C275,(BP275+BO275),0)</f>
        <v>0</v>
      </c>
      <c r="BS275" s="53">
        <f>ROUND(BR275,2)</f>
        <v>0</v>
      </c>
      <c r="BT275" s="33">
        <f>'935'!C275&lt;&gt;"VOID"</f>
        <v>0</v>
      </c>
      <c r="BU275" s="36">
        <f>IF(BT275,(100/'11'!B$16*K275*((1-'935'!I275)*'Charging rates'!B$42+'Charging rates'!B$54)),0)</f>
        <v>0</v>
      </c>
      <c r="BV275" s="36">
        <f>100/'11'!B$16*N275*('Charging rates'!B$42+'Charging rates'!B$54)</f>
        <v>0</v>
      </c>
      <c r="BW275" s="36">
        <f>100/'11'!B$16*L275*('Charging rates'!B$42+'Charging rates'!B$54)</f>
        <v>0</v>
      </c>
      <c r="BX275" s="53">
        <f>ROUND(BW275,2)</f>
        <v>0</v>
      </c>
      <c r="BY275" s="33">
        <f>D275-('935'!T275*(1-'935'!X275/'11'!B$16))</f>
        <v>0</v>
      </c>
      <c r="BZ275" s="33">
        <f>0-IF(ISNUMBER(O275),INDEX('913'!$I$6:$I$1205,O275),0)-IF(ISNUMBER(P275),INDEX('913'!$I$6:$I$1205,P275),0)-IF(ISNUMBER(Q275),INDEX('913'!$I$6:$I$1205,Q275),0)-IF(ISNUMBER(R275),INDEX('913'!$I$6:$I$1205,R275),0)-IF(ISNUMBER(S275),INDEX('913'!$I$6:$I$1205,S275),0)-IF(ISNUMBER(T275),INDEX('913'!$I$6:$I$1205,T275),0)-IF(ISNUMBER(U275),INDEX('913'!$I$6:$I$1205,U275),0)-IF(ISNUMBER(V275),INDEX('913'!$I$6:$I$1205,V275),0)</f>
        <v>0</v>
      </c>
      <c r="CA275" s="37">
        <f>IF(BZ275=0,1,MAX(1,SQRT(BZ275^2+(IF(ISNUMBER(O275),INDEX('913'!$J$6:$J$1205,O275),0)+IF(ISNUMBER(P275),INDEX('913'!$J$6:$J$1205,P275),0)+IF(ISNUMBER(Q275),INDEX('913'!$J$6:$J$1205,Q275),0)+IF(ISNUMBER(R275),INDEX('913'!$J$6:$J$1205,R275),0)+IF(ISNUMBER(S275),INDEX('913'!$J$6:$J$1205,S275),0)+IF(ISNUMBER(T275),INDEX('913'!$J$6:$J$1205,T275),0)+IF(ISNUMBER(U275),INDEX('913'!$J$6:$J$1205,U275),0)+IF(ISNUMBER(V275),INDEX('913'!$J$6:$J$1205,V275),0))^2)/BZ275))</f>
        <v>0</v>
      </c>
      <c r="CB275" s="36">
        <f>100*AU275/'11'!B$16</f>
        <v>0</v>
      </c>
      <c r="CC275" s="37">
        <f>100*(AV275*CA275)/'11'!C$16</f>
        <v>0</v>
      </c>
      <c r="CD275" s="37">
        <f>IF(D275=0,1,BY275/D275)*CC275</f>
        <v>0</v>
      </c>
      <c r="CE275" s="36">
        <f>IF(D275=0,1,BY275/D275)*CB275</f>
        <v>0</v>
      </c>
      <c r="CF275" s="54">
        <f>'11'!C$16-'935'!Y275</f>
        <v>0</v>
      </c>
      <c r="CG275" s="37">
        <f>MAX('DNO totals'!B$312+0,MIN('935'!L275+0,'DNO totals'!B$304+0))</f>
        <v>0</v>
      </c>
      <c r="CH275" s="37">
        <f>MAX('DNO totals'!C$312+0,MIN('935'!M275+0,'DNO totals'!C$304+0))</f>
        <v>0</v>
      </c>
      <c r="CI275" s="37">
        <f>MAX('DNO totals'!D$312+0,MIN('935'!N275+0,'DNO totals'!D$304+0))</f>
        <v>0</v>
      </c>
      <c r="CJ275" s="37">
        <f>MAX('DNO totals'!E$312+0,MIN('935'!O275+0,'DNO totals'!E$304+0))</f>
        <v>0</v>
      </c>
      <c r="CK275" s="52">
        <f>MAX('DNO totals'!F$312+0,MIN('935'!P275+0,'DNO totals'!F$304+0))</f>
        <v>0</v>
      </c>
      <c r="CL275" s="37">
        <f>IF('935'!$K275=1000,'Charging rates'!$C$29*$AZ275/(1+'DNO totals'!$C$60)*$CG275,0)</f>
        <v>0</v>
      </c>
      <c r="CM275" s="37">
        <f>IF(MOD('935'!$K275,1000)=100,'Charging rates'!$D$29*$AZ275/(1+'DNO totals'!$D$60)*$CH275,0)</f>
        <v>0</v>
      </c>
      <c r="CN275" s="37">
        <f>IF(MOD('935'!$K275,100)=10,'Charging rates'!$E$29*$AZ275/(1+'DNO totals'!$E$60)*$CI275,0)</f>
        <v>0</v>
      </c>
      <c r="CO275" s="37">
        <f>IF(AND(MOD('935'!$K275,10)&gt;0,MOD('935'!$K275,1000)&gt;1),'Charging rates'!$F$29*$AZ275/(1+'DNO totals'!$F$60)*$CJ275,0)</f>
        <v>0</v>
      </c>
      <c r="CP275" s="37">
        <f>IF(MOD('935'!$K275,1000)=1,'Charging rates'!$G$29*$AZ275/(1+'DNO totals'!$G$60)*$CK275,0)</f>
        <v>0</v>
      </c>
      <c r="CQ275" s="52">
        <f>$CL275+$CM275+$CN275+$CO275+$CP275</f>
        <v>0</v>
      </c>
      <c r="CR275" s="37">
        <f>IF('935'!$K275&gt;1000,'Charging rates'!$C$29*$AY275*$CG275,0)</f>
        <v>0</v>
      </c>
      <c r="CS275" s="37">
        <f>IF(MOD('935'!$K275,1000)&gt;100,'Charging rates'!$D$29*$AY275*$CH275,0)</f>
        <v>0</v>
      </c>
      <c r="CT275" s="37">
        <f>IF(MOD('935'!$K275,100)&gt;10,'Charging rates'!$E$29*$AY275*$CI275,0)</f>
        <v>0</v>
      </c>
      <c r="CU275" s="52">
        <f>$CR275+$CS275+$CT275</f>
        <v>0</v>
      </c>
      <c r="CV275" s="36">
        <f>100*(AV275*'935'!Q275*CA275)/'11'!B$16</f>
        <v>0</v>
      </c>
      <c r="CW275" s="36">
        <f>100/'11'!B$16*'Charging rates'!B$76*AY275</f>
        <v>0</v>
      </c>
      <c r="CX275" s="36">
        <f>IF(D275=0,0,(1-BY275/D275)*(CB275+IF('935'!Q275=0,0,(CC275*'935'!Q275*('11'!C$16-'935'!Y275)/('11'!B$16-'935'!X275)))))</f>
        <v>0</v>
      </c>
      <c r="CY275" s="36">
        <f>CW275+CE275</f>
        <v>0</v>
      </c>
      <c r="CZ275" s="49">
        <f>(CQ275+CU275)*D275</f>
        <v>0</v>
      </c>
      <c r="DA275" s="33">
        <f>D275*('Parameters'!B$21+J275)*IF('DNO totals'!B$323&lt;0,1,'935'!S275)</f>
        <v>0</v>
      </c>
      <c r="DB275" s="52">
        <f>IF('DNO totals'!B$323&lt;0,1,'935'!S275)*('Parameters'!B$21+J275)</f>
        <v>0</v>
      </c>
      <c r="DC275" s="37">
        <f>CY275+'Charging rates'!B$106*DB275*100/'11'!B$16</f>
        <v>0</v>
      </c>
      <c r="DD275" s="37">
        <f>DC275+'Charging rates'!B$116*('Parameters'!B$21+J275)*100/'11'!B$16*IF('DNO totals'!B$323&lt;0,1,'935'!S275)</f>
        <v>0</v>
      </c>
      <c r="DE275" s="37">
        <f>'Charging rates'!B$97*(CQ275+CU275)*100/'11'!B$16</f>
        <v>0</v>
      </c>
      <c r="DF275" s="36">
        <f>MAX(0-(CC275*J275*'11'!C$16/'11'!B$16),DD275+DE275)</f>
        <v>0</v>
      </c>
      <c r="DG275" s="37">
        <f>IF(BT275,IF(J275=0,CD275,MAX(0,MIN(CD275,CD275+(DF275/'935'!Q275*('11'!B$16-'935'!X275)/('11'!C$16-'935'!Y275))))),0)</f>
        <v>0</v>
      </c>
      <c r="DH275" s="36">
        <f>IF(BT275,MAX(0,DF275),0)</f>
        <v>0</v>
      </c>
      <c r="DI275" s="53">
        <f>DH275+CX275</f>
        <v>0</v>
      </c>
    </row>
    <row r="276" spans="1:113">
      <c r="A276" s="28">
        <v>176</v>
      </c>
      <c r="B276" s="48">
        <f>'935'!B276</f>
        <v>0</v>
      </c>
      <c r="C276" s="33">
        <f>OR('935'!E276&lt;&gt;"VOID",'935'!F276&lt;&gt;"VOID",'935'!G276&lt;&gt;"VOID")</f>
        <v>0</v>
      </c>
      <c r="D276" s="33">
        <f>IF('935'!C276="VOID",0,('935'!C276*(1-'935'!X276/'11'!B$16)))</f>
        <v>0</v>
      </c>
      <c r="E276" s="33">
        <f>IF('935'!D276="VOID",0,'935'!D276*(1-'935'!X276/'11'!B$16))</f>
        <v>0</v>
      </c>
      <c r="F276" s="33">
        <f>IF('935'!E276="VOID",0,'935'!E276*(1-'935'!X276/'11'!B$16))</f>
        <v>0</v>
      </c>
      <c r="G276" s="33">
        <f>IF('935'!F276="VOID",0,'935'!F276*(1-'935'!X276/'11'!B$16))</f>
        <v>0</v>
      </c>
      <c r="H276" s="33">
        <f>IF('935'!G276="VOID",0,'935'!G276*(1-'935'!X276/'11'!B$16))</f>
        <v>0</v>
      </c>
      <c r="I276" s="33">
        <f>F276+G276+H276</f>
        <v>0</v>
      </c>
      <c r="J276" s="37">
        <f>'935'!Q276*(1-'935'!Y276/'11'!C$16)/(1-'935'!X276/'11'!B$16)</f>
        <v>0</v>
      </c>
      <c r="K276" s="33">
        <f>IF(D276,'935'!H276*D276/(D276+E276+I276),0)</f>
        <v>0</v>
      </c>
      <c r="L276" s="33">
        <f>IF(I276,'935'!H276*I276/(D276+E276+I276),0)</f>
        <v>0</v>
      </c>
      <c r="M276" s="33">
        <f>K276*(1-'935'!X276/'11'!B$16)</f>
        <v>0</v>
      </c>
      <c r="N276" s="49">
        <f>L276*(1-'935'!X276/'11'!B$16)</f>
        <v>0</v>
      </c>
      <c r="O276" s="50">
        <f>MATCH('935'!J276,'913'!$B$6:$B$1205,0)</f>
        <v>0</v>
      </c>
      <c r="P276" s="50">
        <f>MATCH(INDEX('913'!$D$6:$D$1205,O276),'913'!$B$6:$B$1205,0)</f>
        <v>0</v>
      </c>
      <c r="Q276" s="50">
        <f>MATCH(INDEX('913'!$D$6:$D$1205,P276),'913'!$B$6:$B$1205,0)</f>
        <v>0</v>
      </c>
      <c r="R276" s="50">
        <f>MATCH(INDEX('913'!$D$6:$D$1205,Q276),'913'!$B$6:$B$1205,0)</f>
        <v>0</v>
      </c>
      <c r="S276" s="50">
        <f>MATCH(INDEX('913'!$D$6:$D$1205,R276),'913'!$B$6:$B$1205,0)</f>
        <v>0</v>
      </c>
      <c r="T276" s="50">
        <f>MATCH(INDEX('913'!$D$6:$D$1205,S276),'913'!$B$6:$B$1205,0)</f>
        <v>0</v>
      </c>
      <c r="U276" s="50">
        <f>MATCH(INDEX('913'!$D$6:$D$1205,T276),'913'!$B$6:$B$1205,0)</f>
        <v>0</v>
      </c>
      <c r="V276" s="51">
        <f>MATCH(INDEX('913'!$D$6:$D$1205,U276),'913'!$B$6:$B$1205,0)</f>
        <v>0</v>
      </c>
      <c r="W276" s="37">
        <f>IF(ISNUMBER(O276),MAX(0,INDEX('913'!$E$6:$E$1205,O276)),0)</f>
        <v>0</v>
      </c>
      <c r="X276" s="37">
        <f>IF(ISNUMBER(P276),MAX(0,INDEX('913'!$E$6:$E$1205,P276)),0)</f>
        <v>0</v>
      </c>
      <c r="Y276" s="37">
        <f>IF(ISNUMBER(Q276),MAX(0,INDEX('913'!$E$6:$E$1205,Q276)),0)</f>
        <v>0</v>
      </c>
      <c r="Z276" s="37">
        <f>IF(ISNUMBER(R276),MAX(0,INDEX('913'!$E$6:$E$1205,R276)),0)</f>
        <v>0</v>
      </c>
      <c r="AA276" s="37">
        <f>IF(ISNUMBER(S276),MAX(0,INDEX('913'!$E$6:$E$1205,S276)),0)</f>
        <v>0</v>
      </c>
      <c r="AB276" s="37">
        <f>IF(ISNUMBER(T276),MAX(0,INDEX('913'!$E$6:$E$1205,T276)),0)</f>
        <v>0</v>
      </c>
      <c r="AC276" s="37">
        <f>IF(ISNUMBER(U276),MAX(0,INDEX('913'!$E$6:$E$1205,U276)),0)</f>
        <v>0</v>
      </c>
      <c r="AD276" s="52">
        <f>IF(ISNUMBER(V276),MAX(0,INDEX('913'!$E$6:$E$1205,V276)),0)</f>
        <v>0</v>
      </c>
      <c r="AE276" s="37">
        <f>IF(ISNUMBER(O276),MAX(0,INDEX('913'!$F$6:$F$1205,O276)),0)</f>
        <v>0</v>
      </c>
      <c r="AF276" s="37">
        <f>IF(ISNUMBER(P276),MAX(0,INDEX('913'!$F$6:$F$1205,P276)),0)</f>
        <v>0</v>
      </c>
      <c r="AG276" s="37">
        <f>IF(ISNUMBER(Q276),MAX(0,INDEX('913'!$F$6:$F$1205,Q276)),0)</f>
        <v>0</v>
      </c>
      <c r="AH276" s="37">
        <f>IF(ISNUMBER(R276),MAX(0,INDEX('913'!$F$6:$F$1205,R276)),0)</f>
        <v>0</v>
      </c>
      <c r="AI276" s="37">
        <f>IF(ISNUMBER(S276),MAX(0,INDEX('913'!$F$6:$F$1205,S276)),0)</f>
        <v>0</v>
      </c>
      <c r="AJ276" s="37">
        <f>IF(ISNUMBER(T276),MAX(0,INDEX('913'!$F$6:$F$1205,T276)),0)</f>
        <v>0</v>
      </c>
      <c r="AK276" s="37">
        <f>IF(ISNUMBER(U276),MAX(0,INDEX('913'!$F$6:$F$1205,U276)),0)</f>
        <v>0</v>
      </c>
      <c r="AL276" s="37">
        <f>IF(ISNUMBER(V276),MAX(0,INDEX('913'!$F$6:$F$1205,V276)),0)</f>
        <v>0</v>
      </c>
      <c r="AM276" s="33">
        <f>IF(ISNUMBER(O276),SQRT(INDEX('913'!$I$6:$I$1205,O276)^2+INDEX('913'!$J$6:$J$1205,O276)^2),0)</f>
        <v>0</v>
      </c>
      <c r="AN276" s="33">
        <f>IF(ISNUMBER(P276),SQRT(INDEX('913'!$I$6:$I$1205,P276)^2+INDEX('913'!$J$6:$J$1205,P276)^2),0)</f>
        <v>0</v>
      </c>
      <c r="AO276" s="33">
        <f>IF(ISNUMBER(Q276),SQRT(INDEX('913'!$I$6:$I$1205,Q276)^2+INDEX('913'!$J$6:$J$1205,Q276)^2),0)</f>
        <v>0</v>
      </c>
      <c r="AP276" s="33">
        <f>IF(ISNUMBER(R276),SQRT(INDEX('913'!$I$6:$I$1205,R276)^2+INDEX('913'!$J$6:$J$1205,R276)^2),0)</f>
        <v>0</v>
      </c>
      <c r="AQ276" s="33">
        <f>IF(ISNUMBER(S276),SQRT(INDEX('913'!$I$6:$I$1205,S276)^2+INDEX('913'!$J$6:$J$1205,S276)^2),0)</f>
        <v>0</v>
      </c>
      <c r="AR276" s="33">
        <f>IF(ISNUMBER(T276),SQRT(INDEX('913'!$I$6:$I$1205,T276)^2+INDEX('913'!$J$6:$J$1205,T276)^2),0)</f>
        <v>0</v>
      </c>
      <c r="AS276" s="33">
        <f>IF(ISNUMBER(U276),SQRT(INDEX('913'!$I$6:$I$1205,U276)^2+INDEX('913'!$J$6:$J$1205,U276)^2),0)</f>
        <v>0</v>
      </c>
      <c r="AT276" s="49">
        <f>IF(ISNUMBER(V276),SQRT(INDEX('913'!$I$6:$I$1205,V276)^2+INDEX('913'!$J$6:$J$1205,V276)^2),0)</f>
        <v>0</v>
      </c>
      <c r="AU276" s="37">
        <f>IF(AM276+AN276+AO276+AP276+AQ276+AR276+AS276+AT276=0,IF(COUNT(O276,P276,Q276,R276,S276,T276,U276,V276),(W276+X276+Y276+Z276+AA276+AB276+AC276+AD276)/COUNT(O276,P276,Q276,R276,S276,T276,U276,V276),0),(AM276*W276+AN276*X276+AO276*Y276+AP276*Z276+AQ276*AA276+AR276*AB276+AS276*AC276+AT276*AD276)/(AM276+AN276+AO276+AP276+AQ276+AR276+AS276+AT276))</f>
        <v>0</v>
      </c>
      <c r="AV276" s="37">
        <f>IF(AM276+AN276+AO276+AP276+AQ276+AR276+AS276+AT276=0,IF(COUNT(O276,P276,Q276,R276,S276,T276,U276,V276),(AE276+AF276+AG276+AH276+AI276+AJ276+AK276+AL276)/COUNT(O276,P276,Q276,R276,S276,T276,U276,V276),0),(AM276*AE276+AN276*AF276+AO276*AG276+AP276*AH276+AQ276*AI276+AR276*AJ276+AS276*AK276+AT276*AL276)/(AM276+AN276+AO276+AP276+AQ276+AR276+AS276+AT276))</f>
        <v>0</v>
      </c>
      <c r="AW276" s="52">
        <f>-100*'935'!W276*(AU276+AV276)/'11'!C$16</f>
        <v>0</v>
      </c>
      <c r="AX276" s="37">
        <f>INDEX('DNO totals'!$B$52:$G$52,IF('935'!K276,IF(MOD('935'!K276,1000),IF(MOD('935'!K276,100),IF(MOD('935'!K276,10),IF(MOD('935'!K276,1000)=1,6,5),4),3),2),1))</f>
        <v>0</v>
      </c>
      <c r="AY276" s="52">
        <f>J276*AX276</f>
        <v>0</v>
      </c>
      <c r="AZ276" s="37">
        <f>AX276*'Parameters'!B$11</f>
        <v>0</v>
      </c>
      <c r="BA276" s="37">
        <f>IF('935'!$K276=1000,'Charging rates'!$C$29*$AZ276/(1+'DNO totals'!$C$60)*'935'!$L276,0)</f>
        <v>0</v>
      </c>
      <c r="BB276" s="37">
        <f>IF(MOD('935'!$K276,1000)=100,'Charging rates'!$D$29*$AZ276/(1+'DNO totals'!$D$60)*'935'!$M276,0)</f>
        <v>0</v>
      </c>
      <c r="BC276" s="37">
        <f>IF(MOD('935'!$K276,100)=10,'Charging rates'!$E$29*$AZ276/(1+'DNO totals'!$E$60)*'935'!$N276,0)</f>
        <v>0</v>
      </c>
      <c r="BD276" s="37">
        <f>IF(AND(MOD('935'!$K276,10)&gt;0,MOD('935'!$K276,1000)&gt;1),'Charging rates'!$F$29*$AZ276/(1+'DNO totals'!$F$60)*'935'!$O276,0)</f>
        <v>0</v>
      </c>
      <c r="BE276" s="37">
        <f>IF(MOD('935'!$K276,1000)=1,'Charging rates'!$G$29*$AZ276/(1+'DNO totals'!$G$60)*'935'!$P276,0)</f>
        <v>0</v>
      </c>
      <c r="BF276" s="37">
        <f>IF('935'!$K276&gt;1000,'Charging rates'!$C$29*$AY276*'935'!$L276,0)</f>
        <v>0</v>
      </c>
      <c r="BG276" s="37">
        <f>IF(MOD('935'!$K276,1000)&gt;100,'Charging rates'!$D$29*$AY276*'935'!$M276,0)</f>
        <v>0</v>
      </c>
      <c r="BH276" s="37">
        <f>IF(MOD('935'!$K276,100)&gt;10,'Charging rates'!$E$29*$AY276*'935'!$N276,0)</f>
        <v>0</v>
      </c>
      <c r="BI276" s="37">
        <f>$BA276+$BB276+$BC276+$BD276+$BE276</f>
        <v>0</v>
      </c>
      <c r="BJ276" s="52">
        <f>$BF276+$BG276+$BH276</f>
        <v>0</v>
      </c>
      <c r="BK276" s="37">
        <f>AW276*(1+'Charging rates'!B$42+0.6*'Charging rates'!B$67+'Charging rates'!B$54)-100*'Charging rates'!B$76/'11'!C$16*'935'!W276</f>
        <v>0</v>
      </c>
      <c r="BL276" s="37">
        <f>IF(I276,BK276*I276/(I276+E276),0)</f>
        <v>0</v>
      </c>
      <c r="BM276" s="52">
        <f>ROUND(BL276,3)</f>
        <v>0</v>
      </c>
      <c r="BN276" s="33">
        <f>IF('935'!V276="VOID",0,'935'!V276*(1-'935'!X276/'11'!B$16))</f>
        <v>0</v>
      </c>
      <c r="BO276" s="36">
        <f>IF(I276,-100*'Charging rates'!B$76/'11'!B$16*BN276/I276,0)</f>
        <v>0</v>
      </c>
      <c r="BP276" s="36">
        <f>IF(C276,'DNO totals'!B$171,0)</f>
        <v>0</v>
      </c>
      <c r="BQ276" s="36">
        <f>ROUND(BP276,2)</f>
        <v>0</v>
      </c>
      <c r="BR276" s="36">
        <f>IF(C276,(BP276+BO276),0)</f>
        <v>0</v>
      </c>
      <c r="BS276" s="53">
        <f>ROUND(BR276,2)</f>
        <v>0</v>
      </c>
      <c r="BT276" s="33">
        <f>'935'!C276&lt;&gt;"VOID"</f>
        <v>0</v>
      </c>
      <c r="BU276" s="36">
        <f>IF(BT276,(100/'11'!B$16*K276*((1-'935'!I276)*'Charging rates'!B$42+'Charging rates'!B$54)),0)</f>
        <v>0</v>
      </c>
      <c r="BV276" s="36">
        <f>100/'11'!B$16*N276*('Charging rates'!B$42+'Charging rates'!B$54)</f>
        <v>0</v>
      </c>
      <c r="BW276" s="36">
        <f>100/'11'!B$16*L276*('Charging rates'!B$42+'Charging rates'!B$54)</f>
        <v>0</v>
      </c>
      <c r="BX276" s="53">
        <f>ROUND(BW276,2)</f>
        <v>0</v>
      </c>
      <c r="BY276" s="33">
        <f>D276-('935'!T276*(1-'935'!X276/'11'!B$16))</f>
        <v>0</v>
      </c>
      <c r="BZ276" s="33">
        <f>0-IF(ISNUMBER(O276),INDEX('913'!$I$6:$I$1205,O276),0)-IF(ISNUMBER(P276),INDEX('913'!$I$6:$I$1205,P276),0)-IF(ISNUMBER(Q276),INDEX('913'!$I$6:$I$1205,Q276),0)-IF(ISNUMBER(R276),INDEX('913'!$I$6:$I$1205,R276),0)-IF(ISNUMBER(S276),INDEX('913'!$I$6:$I$1205,S276),0)-IF(ISNUMBER(T276),INDEX('913'!$I$6:$I$1205,T276),0)-IF(ISNUMBER(U276),INDEX('913'!$I$6:$I$1205,U276),0)-IF(ISNUMBER(V276),INDEX('913'!$I$6:$I$1205,V276),0)</f>
        <v>0</v>
      </c>
      <c r="CA276" s="37">
        <f>IF(BZ276=0,1,MAX(1,SQRT(BZ276^2+(IF(ISNUMBER(O276),INDEX('913'!$J$6:$J$1205,O276),0)+IF(ISNUMBER(P276),INDEX('913'!$J$6:$J$1205,P276),0)+IF(ISNUMBER(Q276),INDEX('913'!$J$6:$J$1205,Q276),0)+IF(ISNUMBER(R276),INDEX('913'!$J$6:$J$1205,R276),0)+IF(ISNUMBER(S276),INDEX('913'!$J$6:$J$1205,S276),0)+IF(ISNUMBER(T276),INDEX('913'!$J$6:$J$1205,T276),0)+IF(ISNUMBER(U276),INDEX('913'!$J$6:$J$1205,U276),0)+IF(ISNUMBER(V276),INDEX('913'!$J$6:$J$1205,V276),0))^2)/BZ276))</f>
        <v>0</v>
      </c>
      <c r="CB276" s="36">
        <f>100*AU276/'11'!B$16</f>
        <v>0</v>
      </c>
      <c r="CC276" s="37">
        <f>100*(AV276*CA276)/'11'!C$16</f>
        <v>0</v>
      </c>
      <c r="CD276" s="37">
        <f>IF(D276=0,1,BY276/D276)*CC276</f>
        <v>0</v>
      </c>
      <c r="CE276" s="36">
        <f>IF(D276=0,1,BY276/D276)*CB276</f>
        <v>0</v>
      </c>
      <c r="CF276" s="54">
        <f>'11'!C$16-'935'!Y276</f>
        <v>0</v>
      </c>
      <c r="CG276" s="37">
        <f>MAX('DNO totals'!B$312+0,MIN('935'!L276+0,'DNO totals'!B$304+0))</f>
        <v>0</v>
      </c>
      <c r="CH276" s="37">
        <f>MAX('DNO totals'!C$312+0,MIN('935'!M276+0,'DNO totals'!C$304+0))</f>
        <v>0</v>
      </c>
      <c r="CI276" s="37">
        <f>MAX('DNO totals'!D$312+0,MIN('935'!N276+0,'DNO totals'!D$304+0))</f>
        <v>0</v>
      </c>
      <c r="CJ276" s="37">
        <f>MAX('DNO totals'!E$312+0,MIN('935'!O276+0,'DNO totals'!E$304+0))</f>
        <v>0</v>
      </c>
      <c r="CK276" s="52">
        <f>MAX('DNO totals'!F$312+0,MIN('935'!P276+0,'DNO totals'!F$304+0))</f>
        <v>0</v>
      </c>
      <c r="CL276" s="37">
        <f>IF('935'!$K276=1000,'Charging rates'!$C$29*$AZ276/(1+'DNO totals'!$C$60)*$CG276,0)</f>
        <v>0</v>
      </c>
      <c r="CM276" s="37">
        <f>IF(MOD('935'!$K276,1000)=100,'Charging rates'!$D$29*$AZ276/(1+'DNO totals'!$D$60)*$CH276,0)</f>
        <v>0</v>
      </c>
      <c r="CN276" s="37">
        <f>IF(MOD('935'!$K276,100)=10,'Charging rates'!$E$29*$AZ276/(1+'DNO totals'!$E$60)*$CI276,0)</f>
        <v>0</v>
      </c>
      <c r="CO276" s="37">
        <f>IF(AND(MOD('935'!$K276,10)&gt;0,MOD('935'!$K276,1000)&gt;1),'Charging rates'!$F$29*$AZ276/(1+'DNO totals'!$F$60)*$CJ276,0)</f>
        <v>0</v>
      </c>
      <c r="CP276" s="37">
        <f>IF(MOD('935'!$K276,1000)=1,'Charging rates'!$G$29*$AZ276/(1+'DNO totals'!$G$60)*$CK276,0)</f>
        <v>0</v>
      </c>
      <c r="CQ276" s="52">
        <f>$CL276+$CM276+$CN276+$CO276+$CP276</f>
        <v>0</v>
      </c>
      <c r="CR276" s="37">
        <f>IF('935'!$K276&gt;1000,'Charging rates'!$C$29*$AY276*$CG276,0)</f>
        <v>0</v>
      </c>
      <c r="CS276" s="37">
        <f>IF(MOD('935'!$K276,1000)&gt;100,'Charging rates'!$D$29*$AY276*$CH276,0)</f>
        <v>0</v>
      </c>
      <c r="CT276" s="37">
        <f>IF(MOD('935'!$K276,100)&gt;10,'Charging rates'!$E$29*$AY276*$CI276,0)</f>
        <v>0</v>
      </c>
      <c r="CU276" s="52">
        <f>$CR276+$CS276+$CT276</f>
        <v>0</v>
      </c>
      <c r="CV276" s="36">
        <f>100*(AV276*'935'!Q276*CA276)/'11'!B$16</f>
        <v>0</v>
      </c>
      <c r="CW276" s="36">
        <f>100/'11'!B$16*'Charging rates'!B$76*AY276</f>
        <v>0</v>
      </c>
      <c r="CX276" s="36">
        <f>IF(D276=0,0,(1-BY276/D276)*(CB276+IF('935'!Q276=0,0,(CC276*'935'!Q276*('11'!C$16-'935'!Y276)/('11'!B$16-'935'!X276)))))</f>
        <v>0</v>
      </c>
      <c r="CY276" s="36">
        <f>CW276+CE276</f>
        <v>0</v>
      </c>
      <c r="CZ276" s="49">
        <f>(CQ276+CU276)*D276</f>
        <v>0</v>
      </c>
      <c r="DA276" s="33">
        <f>D276*('Parameters'!B$21+J276)*IF('DNO totals'!B$323&lt;0,1,'935'!S276)</f>
        <v>0</v>
      </c>
      <c r="DB276" s="52">
        <f>IF('DNO totals'!B$323&lt;0,1,'935'!S276)*('Parameters'!B$21+J276)</f>
        <v>0</v>
      </c>
      <c r="DC276" s="37">
        <f>CY276+'Charging rates'!B$106*DB276*100/'11'!B$16</f>
        <v>0</v>
      </c>
      <c r="DD276" s="37">
        <f>DC276+'Charging rates'!B$116*('Parameters'!B$21+J276)*100/'11'!B$16*IF('DNO totals'!B$323&lt;0,1,'935'!S276)</f>
        <v>0</v>
      </c>
      <c r="DE276" s="37">
        <f>'Charging rates'!B$97*(CQ276+CU276)*100/'11'!B$16</f>
        <v>0</v>
      </c>
      <c r="DF276" s="36">
        <f>MAX(0-(CC276*J276*'11'!C$16/'11'!B$16),DD276+DE276)</f>
        <v>0</v>
      </c>
      <c r="DG276" s="37">
        <f>IF(BT276,IF(J276=0,CD276,MAX(0,MIN(CD276,CD276+(DF276/'935'!Q276*('11'!B$16-'935'!X276)/('11'!C$16-'935'!Y276))))),0)</f>
        <v>0</v>
      </c>
      <c r="DH276" s="36">
        <f>IF(BT276,MAX(0,DF276),0)</f>
        <v>0</v>
      </c>
      <c r="DI276" s="53">
        <f>DH276+CX276</f>
        <v>0</v>
      </c>
    </row>
    <row r="277" spans="1:113">
      <c r="A277" s="28">
        <v>177</v>
      </c>
      <c r="B277" s="48">
        <f>'935'!B277</f>
        <v>0</v>
      </c>
      <c r="C277" s="33">
        <f>OR('935'!E277&lt;&gt;"VOID",'935'!F277&lt;&gt;"VOID",'935'!G277&lt;&gt;"VOID")</f>
        <v>0</v>
      </c>
      <c r="D277" s="33">
        <f>IF('935'!C277="VOID",0,('935'!C277*(1-'935'!X277/'11'!B$16)))</f>
        <v>0</v>
      </c>
      <c r="E277" s="33">
        <f>IF('935'!D277="VOID",0,'935'!D277*(1-'935'!X277/'11'!B$16))</f>
        <v>0</v>
      </c>
      <c r="F277" s="33">
        <f>IF('935'!E277="VOID",0,'935'!E277*(1-'935'!X277/'11'!B$16))</f>
        <v>0</v>
      </c>
      <c r="G277" s="33">
        <f>IF('935'!F277="VOID",0,'935'!F277*(1-'935'!X277/'11'!B$16))</f>
        <v>0</v>
      </c>
      <c r="H277" s="33">
        <f>IF('935'!G277="VOID",0,'935'!G277*(1-'935'!X277/'11'!B$16))</f>
        <v>0</v>
      </c>
      <c r="I277" s="33">
        <f>F277+G277+H277</f>
        <v>0</v>
      </c>
      <c r="J277" s="37">
        <f>'935'!Q277*(1-'935'!Y277/'11'!C$16)/(1-'935'!X277/'11'!B$16)</f>
        <v>0</v>
      </c>
      <c r="K277" s="33">
        <f>IF(D277,'935'!H277*D277/(D277+E277+I277),0)</f>
        <v>0</v>
      </c>
      <c r="L277" s="33">
        <f>IF(I277,'935'!H277*I277/(D277+E277+I277),0)</f>
        <v>0</v>
      </c>
      <c r="M277" s="33">
        <f>K277*(1-'935'!X277/'11'!B$16)</f>
        <v>0</v>
      </c>
      <c r="N277" s="49">
        <f>L277*(1-'935'!X277/'11'!B$16)</f>
        <v>0</v>
      </c>
      <c r="O277" s="50">
        <f>MATCH('935'!J277,'913'!$B$6:$B$1205,0)</f>
        <v>0</v>
      </c>
      <c r="P277" s="50">
        <f>MATCH(INDEX('913'!$D$6:$D$1205,O277),'913'!$B$6:$B$1205,0)</f>
        <v>0</v>
      </c>
      <c r="Q277" s="50">
        <f>MATCH(INDEX('913'!$D$6:$D$1205,P277),'913'!$B$6:$B$1205,0)</f>
        <v>0</v>
      </c>
      <c r="R277" s="50">
        <f>MATCH(INDEX('913'!$D$6:$D$1205,Q277),'913'!$B$6:$B$1205,0)</f>
        <v>0</v>
      </c>
      <c r="S277" s="50">
        <f>MATCH(INDEX('913'!$D$6:$D$1205,R277),'913'!$B$6:$B$1205,0)</f>
        <v>0</v>
      </c>
      <c r="T277" s="50">
        <f>MATCH(INDEX('913'!$D$6:$D$1205,S277),'913'!$B$6:$B$1205,0)</f>
        <v>0</v>
      </c>
      <c r="U277" s="50">
        <f>MATCH(INDEX('913'!$D$6:$D$1205,T277),'913'!$B$6:$B$1205,0)</f>
        <v>0</v>
      </c>
      <c r="V277" s="51">
        <f>MATCH(INDEX('913'!$D$6:$D$1205,U277),'913'!$B$6:$B$1205,0)</f>
        <v>0</v>
      </c>
      <c r="W277" s="37">
        <f>IF(ISNUMBER(O277),MAX(0,INDEX('913'!$E$6:$E$1205,O277)),0)</f>
        <v>0</v>
      </c>
      <c r="X277" s="37">
        <f>IF(ISNUMBER(P277),MAX(0,INDEX('913'!$E$6:$E$1205,P277)),0)</f>
        <v>0</v>
      </c>
      <c r="Y277" s="37">
        <f>IF(ISNUMBER(Q277),MAX(0,INDEX('913'!$E$6:$E$1205,Q277)),0)</f>
        <v>0</v>
      </c>
      <c r="Z277" s="37">
        <f>IF(ISNUMBER(R277),MAX(0,INDEX('913'!$E$6:$E$1205,R277)),0)</f>
        <v>0</v>
      </c>
      <c r="AA277" s="37">
        <f>IF(ISNUMBER(S277),MAX(0,INDEX('913'!$E$6:$E$1205,S277)),0)</f>
        <v>0</v>
      </c>
      <c r="AB277" s="37">
        <f>IF(ISNUMBER(T277),MAX(0,INDEX('913'!$E$6:$E$1205,T277)),0)</f>
        <v>0</v>
      </c>
      <c r="AC277" s="37">
        <f>IF(ISNUMBER(U277),MAX(0,INDEX('913'!$E$6:$E$1205,U277)),0)</f>
        <v>0</v>
      </c>
      <c r="AD277" s="52">
        <f>IF(ISNUMBER(V277),MAX(0,INDEX('913'!$E$6:$E$1205,V277)),0)</f>
        <v>0</v>
      </c>
      <c r="AE277" s="37">
        <f>IF(ISNUMBER(O277),MAX(0,INDEX('913'!$F$6:$F$1205,O277)),0)</f>
        <v>0</v>
      </c>
      <c r="AF277" s="37">
        <f>IF(ISNUMBER(P277),MAX(0,INDEX('913'!$F$6:$F$1205,P277)),0)</f>
        <v>0</v>
      </c>
      <c r="AG277" s="37">
        <f>IF(ISNUMBER(Q277),MAX(0,INDEX('913'!$F$6:$F$1205,Q277)),0)</f>
        <v>0</v>
      </c>
      <c r="AH277" s="37">
        <f>IF(ISNUMBER(R277),MAX(0,INDEX('913'!$F$6:$F$1205,R277)),0)</f>
        <v>0</v>
      </c>
      <c r="AI277" s="37">
        <f>IF(ISNUMBER(S277),MAX(0,INDEX('913'!$F$6:$F$1205,S277)),0)</f>
        <v>0</v>
      </c>
      <c r="AJ277" s="37">
        <f>IF(ISNUMBER(T277),MAX(0,INDEX('913'!$F$6:$F$1205,T277)),0)</f>
        <v>0</v>
      </c>
      <c r="AK277" s="37">
        <f>IF(ISNUMBER(U277),MAX(0,INDEX('913'!$F$6:$F$1205,U277)),0)</f>
        <v>0</v>
      </c>
      <c r="AL277" s="37">
        <f>IF(ISNUMBER(V277),MAX(0,INDEX('913'!$F$6:$F$1205,V277)),0)</f>
        <v>0</v>
      </c>
      <c r="AM277" s="33">
        <f>IF(ISNUMBER(O277),SQRT(INDEX('913'!$I$6:$I$1205,O277)^2+INDEX('913'!$J$6:$J$1205,O277)^2),0)</f>
        <v>0</v>
      </c>
      <c r="AN277" s="33">
        <f>IF(ISNUMBER(P277),SQRT(INDEX('913'!$I$6:$I$1205,P277)^2+INDEX('913'!$J$6:$J$1205,P277)^2),0)</f>
        <v>0</v>
      </c>
      <c r="AO277" s="33">
        <f>IF(ISNUMBER(Q277),SQRT(INDEX('913'!$I$6:$I$1205,Q277)^2+INDEX('913'!$J$6:$J$1205,Q277)^2),0)</f>
        <v>0</v>
      </c>
      <c r="AP277" s="33">
        <f>IF(ISNUMBER(R277),SQRT(INDEX('913'!$I$6:$I$1205,R277)^2+INDEX('913'!$J$6:$J$1205,R277)^2),0)</f>
        <v>0</v>
      </c>
      <c r="AQ277" s="33">
        <f>IF(ISNUMBER(S277),SQRT(INDEX('913'!$I$6:$I$1205,S277)^2+INDEX('913'!$J$6:$J$1205,S277)^2),0)</f>
        <v>0</v>
      </c>
      <c r="AR277" s="33">
        <f>IF(ISNUMBER(T277),SQRT(INDEX('913'!$I$6:$I$1205,T277)^2+INDEX('913'!$J$6:$J$1205,T277)^2),0)</f>
        <v>0</v>
      </c>
      <c r="AS277" s="33">
        <f>IF(ISNUMBER(U277),SQRT(INDEX('913'!$I$6:$I$1205,U277)^2+INDEX('913'!$J$6:$J$1205,U277)^2),0)</f>
        <v>0</v>
      </c>
      <c r="AT277" s="49">
        <f>IF(ISNUMBER(V277),SQRT(INDEX('913'!$I$6:$I$1205,V277)^2+INDEX('913'!$J$6:$J$1205,V277)^2),0)</f>
        <v>0</v>
      </c>
      <c r="AU277" s="37">
        <f>IF(AM277+AN277+AO277+AP277+AQ277+AR277+AS277+AT277=0,IF(COUNT(O277,P277,Q277,R277,S277,T277,U277,V277),(W277+X277+Y277+Z277+AA277+AB277+AC277+AD277)/COUNT(O277,P277,Q277,R277,S277,T277,U277,V277),0),(AM277*W277+AN277*X277+AO277*Y277+AP277*Z277+AQ277*AA277+AR277*AB277+AS277*AC277+AT277*AD277)/(AM277+AN277+AO277+AP277+AQ277+AR277+AS277+AT277))</f>
        <v>0</v>
      </c>
      <c r="AV277" s="37">
        <f>IF(AM277+AN277+AO277+AP277+AQ277+AR277+AS277+AT277=0,IF(COUNT(O277,P277,Q277,R277,S277,T277,U277,V277),(AE277+AF277+AG277+AH277+AI277+AJ277+AK277+AL277)/COUNT(O277,P277,Q277,R277,S277,T277,U277,V277),0),(AM277*AE277+AN277*AF277+AO277*AG277+AP277*AH277+AQ277*AI277+AR277*AJ277+AS277*AK277+AT277*AL277)/(AM277+AN277+AO277+AP277+AQ277+AR277+AS277+AT277))</f>
        <v>0</v>
      </c>
      <c r="AW277" s="52">
        <f>-100*'935'!W277*(AU277+AV277)/'11'!C$16</f>
        <v>0</v>
      </c>
      <c r="AX277" s="37">
        <f>INDEX('DNO totals'!$B$52:$G$52,IF('935'!K277,IF(MOD('935'!K277,1000),IF(MOD('935'!K277,100),IF(MOD('935'!K277,10),IF(MOD('935'!K277,1000)=1,6,5),4),3),2),1))</f>
        <v>0</v>
      </c>
      <c r="AY277" s="52">
        <f>J277*AX277</f>
        <v>0</v>
      </c>
      <c r="AZ277" s="37">
        <f>AX277*'Parameters'!B$11</f>
        <v>0</v>
      </c>
      <c r="BA277" s="37">
        <f>IF('935'!$K277=1000,'Charging rates'!$C$29*$AZ277/(1+'DNO totals'!$C$60)*'935'!$L277,0)</f>
        <v>0</v>
      </c>
      <c r="BB277" s="37">
        <f>IF(MOD('935'!$K277,1000)=100,'Charging rates'!$D$29*$AZ277/(1+'DNO totals'!$D$60)*'935'!$M277,0)</f>
        <v>0</v>
      </c>
      <c r="BC277" s="37">
        <f>IF(MOD('935'!$K277,100)=10,'Charging rates'!$E$29*$AZ277/(1+'DNO totals'!$E$60)*'935'!$N277,0)</f>
        <v>0</v>
      </c>
      <c r="BD277" s="37">
        <f>IF(AND(MOD('935'!$K277,10)&gt;0,MOD('935'!$K277,1000)&gt;1),'Charging rates'!$F$29*$AZ277/(1+'DNO totals'!$F$60)*'935'!$O277,0)</f>
        <v>0</v>
      </c>
      <c r="BE277" s="37">
        <f>IF(MOD('935'!$K277,1000)=1,'Charging rates'!$G$29*$AZ277/(1+'DNO totals'!$G$60)*'935'!$P277,0)</f>
        <v>0</v>
      </c>
      <c r="BF277" s="37">
        <f>IF('935'!$K277&gt;1000,'Charging rates'!$C$29*$AY277*'935'!$L277,0)</f>
        <v>0</v>
      </c>
      <c r="BG277" s="37">
        <f>IF(MOD('935'!$K277,1000)&gt;100,'Charging rates'!$D$29*$AY277*'935'!$M277,0)</f>
        <v>0</v>
      </c>
      <c r="BH277" s="37">
        <f>IF(MOD('935'!$K277,100)&gt;10,'Charging rates'!$E$29*$AY277*'935'!$N277,0)</f>
        <v>0</v>
      </c>
      <c r="BI277" s="37">
        <f>$BA277+$BB277+$BC277+$BD277+$BE277</f>
        <v>0</v>
      </c>
      <c r="BJ277" s="52">
        <f>$BF277+$BG277+$BH277</f>
        <v>0</v>
      </c>
      <c r="BK277" s="37">
        <f>AW277*(1+'Charging rates'!B$42+0.6*'Charging rates'!B$67+'Charging rates'!B$54)-100*'Charging rates'!B$76/'11'!C$16*'935'!W277</f>
        <v>0</v>
      </c>
      <c r="BL277" s="37">
        <f>IF(I277,BK277*I277/(I277+E277),0)</f>
        <v>0</v>
      </c>
      <c r="BM277" s="52">
        <f>ROUND(BL277,3)</f>
        <v>0</v>
      </c>
      <c r="BN277" s="33">
        <f>IF('935'!V277="VOID",0,'935'!V277*(1-'935'!X277/'11'!B$16))</f>
        <v>0</v>
      </c>
      <c r="BO277" s="36">
        <f>IF(I277,-100*'Charging rates'!B$76/'11'!B$16*BN277/I277,0)</f>
        <v>0</v>
      </c>
      <c r="BP277" s="36">
        <f>IF(C277,'DNO totals'!B$171,0)</f>
        <v>0</v>
      </c>
      <c r="BQ277" s="36">
        <f>ROUND(BP277,2)</f>
        <v>0</v>
      </c>
      <c r="BR277" s="36">
        <f>IF(C277,(BP277+BO277),0)</f>
        <v>0</v>
      </c>
      <c r="BS277" s="53">
        <f>ROUND(BR277,2)</f>
        <v>0</v>
      </c>
      <c r="BT277" s="33">
        <f>'935'!C277&lt;&gt;"VOID"</f>
        <v>0</v>
      </c>
      <c r="BU277" s="36">
        <f>IF(BT277,(100/'11'!B$16*K277*((1-'935'!I277)*'Charging rates'!B$42+'Charging rates'!B$54)),0)</f>
        <v>0</v>
      </c>
      <c r="BV277" s="36">
        <f>100/'11'!B$16*N277*('Charging rates'!B$42+'Charging rates'!B$54)</f>
        <v>0</v>
      </c>
      <c r="BW277" s="36">
        <f>100/'11'!B$16*L277*('Charging rates'!B$42+'Charging rates'!B$54)</f>
        <v>0</v>
      </c>
      <c r="BX277" s="53">
        <f>ROUND(BW277,2)</f>
        <v>0</v>
      </c>
      <c r="BY277" s="33">
        <f>D277-('935'!T277*(1-'935'!X277/'11'!B$16))</f>
        <v>0</v>
      </c>
      <c r="BZ277" s="33">
        <f>0-IF(ISNUMBER(O277),INDEX('913'!$I$6:$I$1205,O277),0)-IF(ISNUMBER(P277),INDEX('913'!$I$6:$I$1205,P277),0)-IF(ISNUMBER(Q277),INDEX('913'!$I$6:$I$1205,Q277),0)-IF(ISNUMBER(R277),INDEX('913'!$I$6:$I$1205,R277),0)-IF(ISNUMBER(S277),INDEX('913'!$I$6:$I$1205,S277),0)-IF(ISNUMBER(T277),INDEX('913'!$I$6:$I$1205,T277),0)-IF(ISNUMBER(U277),INDEX('913'!$I$6:$I$1205,U277),0)-IF(ISNUMBER(V277),INDEX('913'!$I$6:$I$1205,V277),0)</f>
        <v>0</v>
      </c>
      <c r="CA277" s="37">
        <f>IF(BZ277=0,1,MAX(1,SQRT(BZ277^2+(IF(ISNUMBER(O277),INDEX('913'!$J$6:$J$1205,O277),0)+IF(ISNUMBER(P277),INDEX('913'!$J$6:$J$1205,P277),0)+IF(ISNUMBER(Q277),INDEX('913'!$J$6:$J$1205,Q277),0)+IF(ISNUMBER(R277),INDEX('913'!$J$6:$J$1205,R277),0)+IF(ISNUMBER(S277),INDEX('913'!$J$6:$J$1205,S277),0)+IF(ISNUMBER(T277),INDEX('913'!$J$6:$J$1205,T277),0)+IF(ISNUMBER(U277),INDEX('913'!$J$6:$J$1205,U277),0)+IF(ISNUMBER(V277),INDEX('913'!$J$6:$J$1205,V277),0))^2)/BZ277))</f>
        <v>0</v>
      </c>
      <c r="CB277" s="36">
        <f>100*AU277/'11'!B$16</f>
        <v>0</v>
      </c>
      <c r="CC277" s="37">
        <f>100*(AV277*CA277)/'11'!C$16</f>
        <v>0</v>
      </c>
      <c r="CD277" s="37">
        <f>IF(D277=0,1,BY277/D277)*CC277</f>
        <v>0</v>
      </c>
      <c r="CE277" s="36">
        <f>IF(D277=0,1,BY277/D277)*CB277</f>
        <v>0</v>
      </c>
      <c r="CF277" s="54">
        <f>'11'!C$16-'935'!Y277</f>
        <v>0</v>
      </c>
      <c r="CG277" s="37">
        <f>MAX('DNO totals'!B$312+0,MIN('935'!L277+0,'DNO totals'!B$304+0))</f>
        <v>0</v>
      </c>
      <c r="CH277" s="37">
        <f>MAX('DNO totals'!C$312+0,MIN('935'!M277+0,'DNO totals'!C$304+0))</f>
        <v>0</v>
      </c>
      <c r="CI277" s="37">
        <f>MAX('DNO totals'!D$312+0,MIN('935'!N277+0,'DNO totals'!D$304+0))</f>
        <v>0</v>
      </c>
      <c r="CJ277" s="37">
        <f>MAX('DNO totals'!E$312+0,MIN('935'!O277+0,'DNO totals'!E$304+0))</f>
        <v>0</v>
      </c>
      <c r="CK277" s="52">
        <f>MAX('DNO totals'!F$312+0,MIN('935'!P277+0,'DNO totals'!F$304+0))</f>
        <v>0</v>
      </c>
      <c r="CL277" s="37">
        <f>IF('935'!$K277=1000,'Charging rates'!$C$29*$AZ277/(1+'DNO totals'!$C$60)*$CG277,0)</f>
        <v>0</v>
      </c>
      <c r="CM277" s="37">
        <f>IF(MOD('935'!$K277,1000)=100,'Charging rates'!$D$29*$AZ277/(1+'DNO totals'!$D$60)*$CH277,0)</f>
        <v>0</v>
      </c>
      <c r="CN277" s="37">
        <f>IF(MOD('935'!$K277,100)=10,'Charging rates'!$E$29*$AZ277/(1+'DNO totals'!$E$60)*$CI277,0)</f>
        <v>0</v>
      </c>
      <c r="CO277" s="37">
        <f>IF(AND(MOD('935'!$K277,10)&gt;0,MOD('935'!$K277,1000)&gt;1),'Charging rates'!$F$29*$AZ277/(1+'DNO totals'!$F$60)*$CJ277,0)</f>
        <v>0</v>
      </c>
      <c r="CP277" s="37">
        <f>IF(MOD('935'!$K277,1000)=1,'Charging rates'!$G$29*$AZ277/(1+'DNO totals'!$G$60)*$CK277,0)</f>
        <v>0</v>
      </c>
      <c r="CQ277" s="52">
        <f>$CL277+$CM277+$CN277+$CO277+$CP277</f>
        <v>0</v>
      </c>
      <c r="CR277" s="37">
        <f>IF('935'!$K277&gt;1000,'Charging rates'!$C$29*$AY277*$CG277,0)</f>
        <v>0</v>
      </c>
      <c r="CS277" s="37">
        <f>IF(MOD('935'!$K277,1000)&gt;100,'Charging rates'!$D$29*$AY277*$CH277,0)</f>
        <v>0</v>
      </c>
      <c r="CT277" s="37">
        <f>IF(MOD('935'!$K277,100)&gt;10,'Charging rates'!$E$29*$AY277*$CI277,0)</f>
        <v>0</v>
      </c>
      <c r="CU277" s="52">
        <f>$CR277+$CS277+$CT277</f>
        <v>0</v>
      </c>
      <c r="CV277" s="36">
        <f>100*(AV277*'935'!Q277*CA277)/'11'!B$16</f>
        <v>0</v>
      </c>
      <c r="CW277" s="36">
        <f>100/'11'!B$16*'Charging rates'!B$76*AY277</f>
        <v>0</v>
      </c>
      <c r="CX277" s="36">
        <f>IF(D277=0,0,(1-BY277/D277)*(CB277+IF('935'!Q277=0,0,(CC277*'935'!Q277*('11'!C$16-'935'!Y277)/('11'!B$16-'935'!X277)))))</f>
        <v>0</v>
      </c>
      <c r="CY277" s="36">
        <f>CW277+CE277</f>
        <v>0</v>
      </c>
      <c r="CZ277" s="49">
        <f>(CQ277+CU277)*D277</f>
        <v>0</v>
      </c>
      <c r="DA277" s="33">
        <f>D277*('Parameters'!B$21+J277)*IF('DNO totals'!B$323&lt;0,1,'935'!S277)</f>
        <v>0</v>
      </c>
      <c r="DB277" s="52">
        <f>IF('DNO totals'!B$323&lt;0,1,'935'!S277)*('Parameters'!B$21+J277)</f>
        <v>0</v>
      </c>
      <c r="DC277" s="37">
        <f>CY277+'Charging rates'!B$106*DB277*100/'11'!B$16</f>
        <v>0</v>
      </c>
      <c r="DD277" s="37">
        <f>DC277+'Charging rates'!B$116*('Parameters'!B$21+J277)*100/'11'!B$16*IF('DNO totals'!B$323&lt;0,1,'935'!S277)</f>
        <v>0</v>
      </c>
      <c r="DE277" s="37">
        <f>'Charging rates'!B$97*(CQ277+CU277)*100/'11'!B$16</f>
        <v>0</v>
      </c>
      <c r="DF277" s="36">
        <f>MAX(0-(CC277*J277*'11'!C$16/'11'!B$16),DD277+DE277)</f>
        <v>0</v>
      </c>
      <c r="DG277" s="37">
        <f>IF(BT277,IF(J277=0,CD277,MAX(0,MIN(CD277,CD277+(DF277/'935'!Q277*('11'!B$16-'935'!X277)/('11'!C$16-'935'!Y277))))),0)</f>
        <v>0</v>
      </c>
      <c r="DH277" s="36">
        <f>IF(BT277,MAX(0,DF277),0)</f>
        <v>0</v>
      </c>
      <c r="DI277" s="53">
        <f>DH277+CX277</f>
        <v>0</v>
      </c>
    </row>
    <row r="278" spans="1:113">
      <c r="A278" s="28">
        <v>178</v>
      </c>
      <c r="B278" s="48">
        <f>'935'!B278</f>
        <v>0</v>
      </c>
      <c r="C278" s="33">
        <f>OR('935'!E278&lt;&gt;"VOID",'935'!F278&lt;&gt;"VOID",'935'!G278&lt;&gt;"VOID")</f>
        <v>0</v>
      </c>
      <c r="D278" s="33">
        <f>IF('935'!C278="VOID",0,('935'!C278*(1-'935'!X278/'11'!B$16)))</f>
        <v>0</v>
      </c>
      <c r="E278" s="33">
        <f>IF('935'!D278="VOID",0,'935'!D278*(1-'935'!X278/'11'!B$16))</f>
        <v>0</v>
      </c>
      <c r="F278" s="33">
        <f>IF('935'!E278="VOID",0,'935'!E278*(1-'935'!X278/'11'!B$16))</f>
        <v>0</v>
      </c>
      <c r="G278" s="33">
        <f>IF('935'!F278="VOID",0,'935'!F278*(1-'935'!X278/'11'!B$16))</f>
        <v>0</v>
      </c>
      <c r="H278" s="33">
        <f>IF('935'!G278="VOID",0,'935'!G278*(1-'935'!X278/'11'!B$16))</f>
        <v>0</v>
      </c>
      <c r="I278" s="33">
        <f>F278+G278+H278</f>
        <v>0</v>
      </c>
      <c r="J278" s="37">
        <f>'935'!Q278*(1-'935'!Y278/'11'!C$16)/(1-'935'!X278/'11'!B$16)</f>
        <v>0</v>
      </c>
      <c r="K278" s="33">
        <f>IF(D278,'935'!H278*D278/(D278+E278+I278),0)</f>
        <v>0</v>
      </c>
      <c r="L278" s="33">
        <f>IF(I278,'935'!H278*I278/(D278+E278+I278),0)</f>
        <v>0</v>
      </c>
      <c r="M278" s="33">
        <f>K278*(1-'935'!X278/'11'!B$16)</f>
        <v>0</v>
      </c>
      <c r="N278" s="49">
        <f>L278*(1-'935'!X278/'11'!B$16)</f>
        <v>0</v>
      </c>
      <c r="O278" s="50">
        <f>MATCH('935'!J278,'913'!$B$6:$B$1205,0)</f>
        <v>0</v>
      </c>
      <c r="P278" s="50">
        <f>MATCH(INDEX('913'!$D$6:$D$1205,O278),'913'!$B$6:$B$1205,0)</f>
        <v>0</v>
      </c>
      <c r="Q278" s="50">
        <f>MATCH(INDEX('913'!$D$6:$D$1205,P278),'913'!$B$6:$B$1205,0)</f>
        <v>0</v>
      </c>
      <c r="R278" s="50">
        <f>MATCH(INDEX('913'!$D$6:$D$1205,Q278),'913'!$B$6:$B$1205,0)</f>
        <v>0</v>
      </c>
      <c r="S278" s="50">
        <f>MATCH(INDEX('913'!$D$6:$D$1205,R278),'913'!$B$6:$B$1205,0)</f>
        <v>0</v>
      </c>
      <c r="T278" s="50">
        <f>MATCH(INDEX('913'!$D$6:$D$1205,S278),'913'!$B$6:$B$1205,0)</f>
        <v>0</v>
      </c>
      <c r="U278" s="50">
        <f>MATCH(INDEX('913'!$D$6:$D$1205,T278),'913'!$B$6:$B$1205,0)</f>
        <v>0</v>
      </c>
      <c r="V278" s="51">
        <f>MATCH(INDEX('913'!$D$6:$D$1205,U278),'913'!$B$6:$B$1205,0)</f>
        <v>0</v>
      </c>
      <c r="W278" s="37">
        <f>IF(ISNUMBER(O278),MAX(0,INDEX('913'!$E$6:$E$1205,O278)),0)</f>
        <v>0</v>
      </c>
      <c r="X278" s="37">
        <f>IF(ISNUMBER(P278),MAX(0,INDEX('913'!$E$6:$E$1205,P278)),0)</f>
        <v>0</v>
      </c>
      <c r="Y278" s="37">
        <f>IF(ISNUMBER(Q278),MAX(0,INDEX('913'!$E$6:$E$1205,Q278)),0)</f>
        <v>0</v>
      </c>
      <c r="Z278" s="37">
        <f>IF(ISNUMBER(R278),MAX(0,INDEX('913'!$E$6:$E$1205,R278)),0)</f>
        <v>0</v>
      </c>
      <c r="AA278" s="37">
        <f>IF(ISNUMBER(S278),MAX(0,INDEX('913'!$E$6:$E$1205,S278)),0)</f>
        <v>0</v>
      </c>
      <c r="AB278" s="37">
        <f>IF(ISNUMBER(T278),MAX(0,INDEX('913'!$E$6:$E$1205,T278)),0)</f>
        <v>0</v>
      </c>
      <c r="AC278" s="37">
        <f>IF(ISNUMBER(U278),MAX(0,INDEX('913'!$E$6:$E$1205,U278)),0)</f>
        <v>0</v>
      </c>
      <c r="AD278" s="52">
        <f>IF(ISNUMBER(V278),MAX(0,INDEX('913'!$E$6:$E$1205,V278)),0)</f>
        <v>0</v>
      </c>
      <c r="AE278" s="37">
        <f>IF(ISNUMBER(O278),MAX(0,INDEX('913'!$F$6:$F$1205,O278)),0)</f>
        <v>0</v>
      </c>
      <c r="AF278" s="37">
        <f>IF(ISNUMBER(P278),MAX(0,INDEX('913'!$F$6:$F$1205,P278)),0)</f>
        <v>0</v>
      </c>
      <c r="AG278" s="37">
        <f>IF(ISNUMBER(Q278),MAX(0,INDEX('913'!$F$6:$F$1205,Q278)),0)</f>
        <v>0</v>
      </c>
      <c r="AH278" s="37">
        <f>IF(ISNUMBER(R278),MAX(0,INDEX('913'!$F$6:$F$1205,R278)),0)</f>
        <v>0</v>
      </c>
      <c r="AI278" s="37">
        <f>IF(ISNUMBER(S278),MAX(0,INDEX('913'!$F$6:$F$1205,S278)),0)</f>
        <v>0</v>
      </c>
      <c r="AJ278" s="37">
        <f>IF(ISNUMBER(T278),MAX(0,INDEX('913'!$F$6:$F$1205,T278)),0)</f>
        <v>0</v>
      </c>
      <c r="AK278" s="37">
        <f>IF(ISNUMBER(U278),MAX(0,INDEX('913'!$F$6:$F$1205,U278)),0)</f>
        <v>0</v>
      </c>
      <c r="AL278" s="37">
        <f>IF(ISNUMBER(V278),MAX(0,INDEX('913'!$F$6:$F$1205,V278)),0)</f>
        <v>0</v>
      </c>
      <c r="AM278" s="33">
        <f>IF(ISNUMBER(O278),SQRT(INDEX('913'!$I$6:$I$1205,O278)^2+INDEX('913'!$J$6:$J$1205,O278)^2),0)</f>
        <v>0</v>
      </c>
      <c r="AN278" s="33">
        <f>IF(ISNUMBER(P278),SQRT(INDEX('913'!$I$6:$I$1205,P278)^2+INDEX('913'!$J$6:$J$1205,P278)^2),0)</f>
        <v>0</v>
      </c>
      <c r="AO278" s="33">
        <f>IF(ISNUMBER(Q278),SQRT(INDEX('913'!$I$6:$I$1205,Q278)^2+INDEX('913'!$J$6:$J$1205,Q278)^2),0)</f>
        <v>0</v>
      </c>
      <c r="AP278" s="33">
        <f>IF(ISNUMBER(R278),SQRT(INDEX('913'!$I$6:$I$1205,R278)^2+INDEX('913'!$J$6:$J$1205,R278)^2),0)</f>
        <v>0</v>
      </c>
      <c r="AQ278" s="33">
        <f>IF(ISNUMBER(S278),SQRT(INDEX('913'!$I$6:$I$1205,S278)^2+INDEX('913'!$J$6:$J$1205,S278)^2),0)</f>
        <v>0</v>
      </c>
      <c r="AR278" s="33">
        <f>IF(ISNUMBER(T278),SQRT(INDEX('913'!$I$6:$I$1205,T278)^2+INDEX('913'!$J$6:$J$1205,T278)^2),0)</f>
        <v>0</v>
      </c>
      <c r="AS278" s="33">
        <f>IF(ISNUMBER(U278),SQRT(INDEX('913'!$I$6:$I$1205,U278)^2+INDEX('913'!$J$6:$J$1205,U278)^2),0)</f>
        <v>0</v>
      </c>
      <c r="AT278" s="49">
        <f>IF(ISNUMBER(V278),SQRT(INDEX('913'!$I$6:$I$1205,V278)^2+INDEX('913'!$J$6:$J$1205,V278)^2),0)</f>
        <v>0</v>
      </c>
      <c r="AU278" s="37">
        <f>IF(AM278+AN278+AO278+AP278+AQ278+AR278+AS278+AT278=0,IF(COUNT(O278,P278,Q278,R278,S278,T278,U278,V278),(W278+X278+Y278+Z278+AA278+AB278+AC278+AD278)/COUNT(O278,P278,Q278,R278,S278,T278,U278,V278),0),(AM278*W278+AN278*X278+AO278*Y278+AP278*Z278+AQ278*AA278+AR278*AB278+AS278*AC278+AT278*AD278)/(AM278+AN278+AO278+AP278+AQ278+AR278+AS278+AT278))</f>
        <v>0</v>
      </c>
      <c r="AV278" s="37">
        <f>IF(AM278+AN278+AO278+AP278+AQ278+AR278+AS278+AT278=0,IF(COUNT(O278,P278,Q278,R278,S278,T278,U278,V278),(AE278+AF278+AG278+AH278+AI278+AJ278+AK278+AL278)/COUNT(O278,P278,Q278,R278,S278,T278,U278,V278),0),(AM278*AE278+AN278*AF278+AO278*AG278+AP278*AH278+AQ278*AI278+AR278*AJ278+AS278*AK278+AT278*AL278)/(AM278+AN278+AO278+AP278+AQ278+AR278+AS278+AT278))</f>
        <v>0</v>
      </c>
      <c r="AW278" s="52">
        <f>-100*'935'!W278*(AU278+AV278)/'11'!C$16</f>
        <v>0</v>
      </c>
      <c r="AX278" s="37">
        <f>INDEX('DNO totals'!$B$52:$G$52,IF('935'!K278,IF(MOD('935'!K278,1000),IF(MOD('935'!K278,100),IF(MOD('935'!K278,10),IF(MOD('935'!K278,1000)=1,6,5),4),3),2),1))</f>
        <v>0</v>
      </c>
      <c r="AY278" s="52">
        <f>J278*AX278</f>
        <v>0</v>
      </c>
      <c r="AZ278" s="37">
        <f>AX278*'Parameters'!B$11</f>
        <v>0</v>
      </c>
      <c r="BA278" s="37">
        <f>IF('935'!$K278=1000,'Charging rates'!$C$29*$AZ278/(1+'DNO totals'!$C$60)*'935'!$L278,0)</f>
        <v>0</v>
      </c>
      <c r="BB278" s="37">
        <f>IF(MOD('935'!$K278,1000)=100,'Charging rates'!$D$29*$AZ278/(1+'DNO totals'!$D$60)*'935'!$M278,0)</f>
        <v>0</v>
      </c>
      <c r="BC278" s="37">
        <f>IF(MOD('935'!$K278,100)=10,'Charging rates'!$E$29*$AZ278/(1+'DNO totals'!$E$60)*'935'!$N278,0)</f>
        <v>0</v>
      </c>
      <c r="BD278" s="37">
        <f>IF(AND(MOD('935'!$K278,10)&gt;0,MOD('935'!$K278,1000)&gt;1),'Charging rates'!$F$29*$AZ278/(1+'DNO totals'!$F$60)*'935'!$O278,0)</f>
        <v>0</v>
      </c>
      <c r="BE278" s="37">
        <f>IF(MOD('935'!$K278,1000)=1,'Charging rates'!$G$29*$AZ278/(1+'DNO totals'!$G$60)*'935'!$P278,0)</f>
        <v>0</v>
      </c>
      <c r="BF278" s="37">
        <f>IF('935'!$K278&gt;1000,'Charging rates'!$C$29*$AY278*'935'!$L278,0)</f>
        <v>0</v>
      </c>
      <c r="BG278" s="37">
        <f>IF(MOD('935'!$K278,1000)&gt;100,'Charging rates'!$D$29*$AY278*'935'!$M278,0)</f>
        <v>0</v>
      </c>
      <c r="BH278" s="37">
        <f>IF(MOD('935'!$K278,100)&gt;10,'Charging rates'!$E$29*$AY278*'935'!$N278,0)</f>
        <v>0</v>
      </c>
      <c r="BI278" s="37">
        <f>$BA278+$BB278+$BC278+$BD278+$BE278</f>
        <v>0</v>
      </c>
      <c r="BJ278" s="52">
        <f>$BF278+$BG278+$BH278</f>
        <v>0</v>
      </c>
      <c r="BK278" s="37">
        <f>AW278*(1+'Charging rates'!B$42+0.6*'Charging rates'!B$67+'Charging rates'!B$54)-100*'Charging rates'!B$76/'11'!C$16*'935'!W278</f>
        <v>0</v>
      </c>
      <c r="BL278" s="37">
        <f>IF(I278,BK278*I278/(I278+E278),0)</f>
        <v>0</v>
      </c>
      <c r="BM278" s="52">
        <f>ROUND(BL278,3)</f>
        <v>0</v>
      </c>
      <c r="BN278" s="33">
        <f>IF('935'!V278="VOID",0,'935'!V278*(1-'935'!X278/'11'!B$16))</f>
        <v>0</v>
      </c>
      <c r="BO278" s="36">
        <f>IF(I278,-100*'Charging rates'!B$76/'11'!B$16*BN278/I278,0)</f>
        <v>0</v>
      </c>
      <c r="BP278" s="36">
        <f>IF(C278,'DNO totals'!B$171,0)</f>
        <v>0</v>
      </c>
      <c r="BQ278" s="36">
        <f>ROUND(BP278,2)</f>
        <v>0</v>
      </c>
      <c r="BR278" s="36">
        <f>IF(C278,(BP278+BO278),0)</f>
        <v>0</v>
      </c>
      <c r="BS278" s="53">
        <f>ROUND(BR278,2)</f>
        <v>0</v>
      </c>
      <c r="BT278" s="33">
        <f>'935'!C278&lt;&gt;"VOID"</f>
        <v>0</v>
      </c>
      <c r="BU278" s="36">
        <f>IF(BT278,(100/'11'!B$16*K278*((1-'935'!I278)*'Charging rates'!B$42+'Charging rates'!B$54)),0)</f>
        <v>0</v>
      </c>
      <c r="BV278" s="36">
        <f>100/'11'!B$16*N278*('Charging rates'!B$42+'Charging rates'!B$54)</f>
        <v>0</v>
      </c>
      <c r="BW278" s="36">
        <f>100/'11'!B$16*L278*('Charging rates'!B$42+'Charging rates'!B$54)</f>
        <v>0</v>
      </c>
      <c r="BX278" s="53">
        <f>ROUND(BW278,2)</f>
        <v>0</v>
      </c>
      <c r="BY278" s="33">
        <f>D278-('935'!T278*(1-'935'!X278/'11'!B$16))</f>
        <v>0</v>
      </c>
      <c r="BZ278" s="33">
        <f>0-IF(ISNUMBER(O278),INDEX('913'!$I$6:$I$1205,O278),0)-IF(ISNUMBER(P278),INDEX('913'!$I$6:$I$1205,P278),0)-IF(ISNUMBER(Q278),INDEX('913'!$I$6:$I$1205,Q278),0)-IF(ISNUMBER(R278),INDEX('913'!$I$6:$I$1205,R278),0)-IF(ISNUMBER(S278),INDEX('913'!$I$6:$I$1205,S278),0)-IF(ISNUMBER(T278),INDEX('913'!$I$6:$I$1205,T278),0)-IF(ISNUMBER(U278),INDEX('913'!$I$6:$I$1205,U278),0)-IF(ISNUMBER(V278),INDEX('913'!$I$6:$I$1205,V278),0)</f>
        <v>0</v>
      </c>
      <c r="CA278" s="37">
        <f>IF(BZ278=0,1,MAX(1,SQRT(BZ278^2+(IF(ISNUMBER(O278),INDEX('913'!$J$6:$J$1205,O278),0)+IF(ISNUMBER(P278),INDEX('913'!$J$6:$J$1205,P278),0)+IF(ISNUMBER(Q278),INDEX('913'!$J$6:$J$1205,Q278),0)+IF(ISNUMBER(R278),INDEX('913'!$J$6:$J$1205,R278),0)+IF(ISNUMBER(S278),INDEX('913'!$J$6:$J$1205,S278),0)+IF(ISNUMBER(T278),INDEX('913'!$J$6:$J$1205,T278),0)+IF(ISNUMBER(U278),INDEX('913'!$J$6:$J$1205,U278),0)+IF(ISNUMBER(V278),INDEX('913'!$J$6:$J$1205,V278),0))^2)/BZ278))</f>
        <v>0</v>
      </c>
      <c r="CB278" s="36">
        <f>100*AU278/'11'!B$16</f>
        <v>0</v>
      </c>
      <c r="CC278" s="37">
        <f>100*(AV278*CA278)/'11'!C$16</f>
        <v>0</v>
      </c>
      <c r="CD278" s="37">
        <f>IF(D278=0,1,BY278/D278)*CC278</f>
        <v>0</v>
      </c>
      <c r="CE278" s="36">
        <f>IF(D278=0,1,BY278/D278)*CB278</f>
        <v>0</v>
      </c>
      <c r="CF278" s="54">
        <f>'11'!C$16-'935'!Y278</f>
        <v>0</v>
      </c>
      <c r="CG278" s="37">
        <f>MAX('DNO totals'!B$312+0,MIN('935'!L278+0,'DNO totals'!B$304+0))</f>
        <v>0</v>
      </c>
      <c r="CH278" s="37">
        <f>MAX('DNO totals'!C$312+0,MIN('935'!M278+0,'DNO totals'!C$304+0))</f>
        <v>0</v>
      </c>
      <c r="CI278" s="37">
        <f>MAX('DNO totals'!D$312+0,MIN('935'!N278+0,'DNO totals'!D$304+0))</f>
        <v>0</v>
      </c>
      <c r="CJ278" s="37">
        <f>MAX('DNO totals'!E$312+0,MIN('935'!O278+0,'DNO totals'!E$304+0))</f>
        <v>0</v>
      </c>
      <c r="CK278" s="52">
        <f>MAX('DNO totals'!F$312+0,MIN('935'!P278+0,'DNO totals'!F$304+0))</f>
        <v>0</v>
      </c>
      <c r="CL278" s="37">
        <f>IF('935'!$K278=1000,'Charging rates'!$C$29*$AZ278/(1+'DNO totals'!$C$60)*$CG278,0)</f>
        <v>0</v>
      </c>
      <c r="CM278" s="37">
        <f>IF(MOD('935'!$K278,1000)=100,'Charging rates'!$D$29*$AZ278/(1+'DNO totals'!$D$60)*$CH278,0)</f>
        <v>0</v>
      </c>
      <c r="CN278" s="37">
        <f>IF(MOD('935'!$K278,100)=10,'Charging rates'!$E$29*$AZ278/(1+'DNO totals'!$E$60)*$CI278,0)</f>
        <v>0</v>
      </c>
      <c r="CO278" s="37">
        <f>IF(AND(MOD('935'!$K278,10)&gt;0,MOD('935'!$K278,1000)&gt;1),'Charging rates'!$F$29*$AZ278/(1+'DNO totals'!$F$60)*$CJ278,0)</f>
        <v>0</v>
      </c>
      <c r="CP278" s="37">
        <f>IF(MOD('935'!$K278,1000)=1,'Charging rates'!$G$29*$AZ278/(1+'DNO totals'!$G$60)*$CK278,0)</f>
        <v>0</v>
      </c>
      <c r="CQ278" s="52">
        <f>$CL278+$CM278+$CN278+$CO278+$CP278</f>
        <v>0</v>
      </c>
      <c r="CR278" s="37">
        <f>IF('935'!$K278&gt;1000,'Charging rates'!$C$29*$AY278*$CG278,0)</f>
        <v>0</v>
      </c>
      <c r="CS278" s="37">
        <f>IF(MOD('935'!$K278,1000)&gt;100,'Charging rates'!$D$29*$AY278*$CH278,0)</f>
        <v>0</v>
      </c>
      <c r="CT278" s="37">
        <f>IF(MOD('935'!$K278,100)&gt;10,'Charging rates'!$E$29*$AY278*$CI278,0)</f>
        <v>0</v>
      </c>
      <c r="CU278" s="52">
        <f>$CR278+$CS278+$CT278</f>
        <v>0</v>
      </c>
      <c r="CV278" s="36">
        <f>100*(AV278*'935'!Q278*CA278)/'11'!B$16</f>
        <v>0</v>
      </c>
      <c r="CW278" s="36">
        <f>100/'11'!B$16*'Charging rates'!B$76*AY278</f>
        <v>0</v>
      </c>
      <c r="CX278" s="36">
        <f>IF(D278=0,0,(1-BY278/D278)*(CB278+IF('935'!Q278=0,0,(CC278*'935'!Q278*('11'!C$16-'935'!Y278)/('11'!B$16-'935'!X278)))))</f>
        <v>0</v>
      </c>
      <c r="CY278" s="36">
        <f>CW278+CE278</f>
        <v>0</v>
      </c>
      <c r="CZ278" s="49">
        <f>(CQ278+CU278)*D278</f>
        <v>0</v>
      </c>
      <c r="DA278" s="33">
        <f>D278*('Parameters'!B$21+J278)*IF('DNO totals'!B$323&lt;0,1,'935'!S278)</f>
        <v>0</v>
      </c>
      <c r="DB278" s="52">
        <f>IF('DNO totals'!B$323&lt;0,1,'935'!S278)*('Parameters'!B$21+J278)</f>
        <v>0</v>
      </c>
      <c r="DC278" s="37">
        <f>CY278+'Charging rates'!B$106*DB278*100/'11'!B$16</f>
        <v>0</v>
      </c>
      <c r="DD278" s="37">
        <f>DC278+'Charging rates'!B$116*('Parameters'!B$21+J278)*100/'11'!B$16*IF('DNO totals'!B$323&lt;0,1,'935'!S278)</f>
        <v>0</v>
      </c>
      <c r="DE278" s="37">
        <f>'Charging rates'!B$97*(CQ278+CU278)*100/'11'!B$16</f>
        <v>0</v>
      </c>
      <c r="DF278" s="36">
        <f>MAX(0-(CC278*J278*'11'!C$16/'11'!B$16),DD278+DE278)</f>
        <v>0</v>
      </c>
      <c r="DG278" s="37">
        <f>IF(BT278,IF(J278=0,CD278,MAX(0,MIN(CD278,CD278+(DF278/'935'!Q278*('11'!B$16-'935'!X278)/('11'!C$16-'935'!Y278))))),0)</f>
        <v>0</v>
      </c>
      <c r="DH278" s="36">
        <f>IF(BT278,MAX(0,DF278),0)</f>
        <v>0</v>
      </c>
      <c r="DI278" s="53">
        <f>DH278+CX278</f>
        <v>0</v>
      </c>
    </row>
    <row r="279" spans="1:113">
      <c r="A279" s="28">
        <v>179</v>
      </c>
      <c r="B279" s="48">
        <f>'935'!B279</f>
        <v>0</v>
      </c>
      <c r="C279" s="33">
        <f>OR('935'!E279&lt;&gt;"VOID",'935'!F279&lt;&gt;"VOID",'935'!G279&lt;&gt;"VOID")</f>
        <v>0</v>
      </c>
      <c r="D279" s="33">
        <f>IF('935'!C279="VOID",0,('935'!C279*(1-'935'!X279/'11'!B$16)))</f>
        <v>0</v>
      </c>
      <c r="E279" s="33">
        <f>IF('935'!D279="VOID",0,'935'!D279*(1-'935'!X279/'11'!B$16))</f>
        <v>0</v>
      </c>
      <c r="F279" s="33">
        <f>IF('935'!E279="VOID",0,'935'!E279*(1-'935'!X279/'11'!B$16))</f>
        <v>0</v>
      </c>
      <c r="G279" s="33">
        <f>IF('935'!F279="VOID",0,'935'!F279*(1-'935'!X279/'11'!B$16))</f>
        <v>0</v>
      </c>
      <c r="H279" s="33">
        <f>IF('935'!G279="VOID",0,'935'!G279*(1-'935'!X279/'11'!B$16))</f>
        <v>0</v>
      </c>
      <c r="I279" s="33">
        <f>F279+G279+H279</f>
        <v>0</v>
      </c>
      <c r="J279" s="37">
        <f>'935'!Q279*(1-'935'!Y279/'11'!C$16)/(1-'935'!X279/'11'!B$16)</f>
        <v>0</v>
      </c>
      <c r="K279" s="33">
        <f>IF(D279,'935'!H279*D279/(D279+E279+I279),0)</f>
        <v>0</v>
      </c>
      <c r="L279" s="33">
        <f>IF(I279,'935'!H279*I279/(D279+E279+I279),0)</f>
        <v>0</v>
      </c>
      <c r="M279" s="33">
        <f>K279*(1-'935'!X279/'11'!B$16)</f>
        <v>0</v>
      </c>
      <c r="N279" s="49">
        <f>L279*(1-'935'!X279/'11'!B$16)</f>
        <v>0</v>
      </c>
      <c r="O279" s="50">
        <f>MATCH('935'!J279,'913'!$B$6:$B$1205,0)</f>
        <v>0</v>
      </c>
      <c r="P279" s="50">
        <f>MATCH(INDEX('913'!$D$6:$D$1205,O279),'913'!$B$6:$B$1205,0)</f>
        <v>0</v>
      </c>
      <c r="Q279" s="50">
        <f>MATCH(INDEX('913'!$D$6:$D$1205,P279),'913'!$B$6:$B$1205,0)</f>
        <v>0</v>
      </c>
      <c r="R279" s="50">
        <f>MATCH(INDEX('913'!$D$6:$D$1205,Q279),'913'!$B$6:$B$1205,0)</f>
        <v>0</v>
      </c>
      <c r="S279" s="50">
        <f>MATCH(INDEX('913'!$D$6:$D$1205,R279),'913'!$B$6:$B$1205,0)</f>
        <v>0</v>
      </c>
      <c r="T279" s="50">
        <f>MATCH(INDEX('913'!$D$6:$D$1205,S279),'913'!$B$6:$B$1205,0)</f>
        <v>0</v>
      </c>
      <c r="U279" s="50">
        <f>MATCH(INDEX('913'!$D$6:$D$1205,T279),'913'!$B$6:$B$1205,0)</f>
        <v>0</v>
      </c>
      <c r="V279" s="51">
        <f>MATCH(INDEX('913'!$D$6:$D$1205,U279),'913'!$B$6:$B$1205,0)</f>
        <v>0</v>
      </c>
      <c r="W279" s="37">
        <f>IF(ISNUMBER(O279),MAX(0,INDEX('913'!$E$6:$E$1205,O279)),0)</f>
        <v>0</v>
      </c>
      <c r="X279" s="37">
        <f>IF(ISNUMBER(P279),MAX(0,INDEX('913'!$E$6:$E$1205,P279)),0)</f>
        <v>0</v>
      </c>
      <c r="Y279" s="37">
        <f>IF(ISNUMBER(Q279),MAX(0,INDEX('913'!$E$6:$E$1205,Q279)),0)</f>
        <v>0</v>
      </c>
      <c r="Z279" s="37">
        <f>IF(ISNUMBER(R279),MAX(0,INDEX('913'!$E$6:$E$1205,R279)),0)</f>
        <v>0</v>
      </c>
      <c r="AA279" s="37">
        <f>IF(ISNUMBER(S279),MAX(0,INDEX('913'!$E$6:$E$1205,S279)),0)</f>
        <v>0</v>
      </c>
      <c r="AB279" s="37">
        <f>IF(ISNUMBER(T279),MAX(0,INDEX('913'!$E$6:$E$1205,T279)),0)</f>
        <v>0</v>
      </c>
      <c r="AC279" s="37">
        <f>IF(ISNUMBER(U279),MAX(0,INDEX('913'!$E$6:$E$1205,U279)),0)</f>
        <v>0</v>
      </c>
      <c r="AD279" s="52">
        <f>IF(ISNUMBER(V279),MAX(0,INDEX('913'!$E$6:$E$1205,V279)),0)</f>
        <v>0</v>
      </c>
      <c r="AE279" s="37">
        <f>IF(ISNUMBER(O279),MAX(0,INDEX('913'!$F$6:$F$1205,O279)),0)</f>
        <v>0</v>
      </c>
      <c r="AF279" s="37">
        <f>IF(ISNUMBER(P279),MAX(0,INDEX('913'!$F$6:$F$1205,P279)),0)</f>
        <v>0</v>
      </c>
      <c r="AG279" s="37">
        <f>IF(ISNUMBER(Q279),MAX(0,INDEX('913'!$F$6:$F$1205,Q279)),0)</f>
        <v>0</v>
      </c>
      <c r="AH279" s="37">
        <f>IF(ISNUMBER(R279),MAX(0,INDEX('913'!$F$6:$F$1205,R279)),0)</f>
        <v>0</v>
      </c>
      <c r="AI279" s="37">
        <f>IF(ISNUMBER(S279),MAX(0,INDEX('913'!$F$6:$F$1205,S279)),0)</f>
        <v>0</v>
      </c>
      <c r="AJ279" s="37">
        <f>IF(ISNUMBER(T279),MAX(0,INDEX('913'!$F$6:$F$1205,T279)),0)</f>
        <v>0</v>
      </c>
      <c r="AK279" s="37">
        <f>IF(ISNUMBER(U279),MAX(0,INDEX('913'!$F$6:$F$1205,U279)),0)</f>
        <v>0</v>
      </c>
      <c r="AL279" s="37">
        <f>IF(ISNUMBER(V279),MAX(0,INDEX('913'!$F$6:$F$1205,V279)),0)</f>
        <v>0</v>
      </c>
      <c r="AM279" s="33">
        <f>IF(ISNUMBER(O279),SQRT(INDEX('913'!$I$6:$I$1205,O279)^2+INDEX('913'!$J$6:$J$1205,O279)^2),0)</f>
        <v>0</v>
      </c>
      <c r="AN279" s="33">
        <f>IF(ISNUMBER(P279),SQRT(INDEX('913'!$I$6:$I$1205,P279)^2+INDEX('913'!$J$6:$J$1205,P279)^2),0)</f>
        <v>0</v>
      </c>
      <c r="AO279" s="33">
        <f>IF(ISNUMBER(Q279),SQRT(INDEX('913'!$I$6:$I$1205,Q279)^2+INDEX('913'!$J$6:$J$1205,Q279)^2),0)</f>
        <v>0</v>
      </c>
      <c r="AP279" s="33">
        <f>IF(ISNUMBER(R279),SQRT(INDEX('913'!$I$6:$I$1205,R279)^2+INDEX('913'!$J$6:$J$1205,R279)^2),0)</f>
        <v>0</v>
      </c>
      <c r="AQ279" s="33">
        <f>IF(ISNUMBER(S279),SQRT(INDEX('913'!$I$6:$I$1205,S279)^2+INDEX('913'!$J$6:$J$1205,S279)^2),0)</f>
        <v>0</v>
      </c>
      <c r="AR279" s="33">
        <f>IF(ISNUMBER(T279),SQRT(INDEX('913'!$I$6:$I$1205,T279)^2+INDEX('913'!$J$6:$J$1205,T279)^2),0)</f>
        <v>0</v>
      </c>
      <c r="AS279" s="33">
        <f>IF(ISNUMBER(U279),SQRT(INDEX('913'!$I$6:$I$1205,U279)^2+INDEX('913'!$J$6:$J$1205,U279)^2),0)</f>
        <v>0</v>
      </c>
      <c r="AT279" s="49">
        <f>IF(ISNUMBER(V279),SQRT(INDEX('913'!$I$6:$I$1205,V279)^2+INDEX('913'!$J$6:$J$1205,V279)^2),0)</f>
        <v>0</v>
      </c>
      <c r="AU279" s="37">
        <f>IF(AM279+AN279+AO279+AP279+AQ279+AR279+AS279+AT279=0,IF(COUNT(O279,P279,Q279,R279,S279,T279,U279,V279),(W279+X279+Y279+Z279+AA279+AB279+AC279+AD279)/COUNT(O279,P279,Q279,R279,S279,T279,U279,V279),0),(AM279*W279+AN279*X279+AO279*Y279+AP279*Z279+AQ279*AA279+AR279*AB279+AS279*AC279+AT279*AD279)/(AM279+AN279+AO279+AP279+AQ279+AR279+AS279+AT279))</f>
        <v>0</v>
      </c>
      <c r="AV279" s="37">
        <f>IF(AM279+AN279+AO279+AP279+AQ279+AR279+AS279+AT279=0,IF(COUNT(O279,P279,Q279,R279,S279,T279,U279,V279),(AE279+AF279+AG279+AH279+AI279+AJ279+AK279+AL279)/COUNT(O279,P279,Q279,R279,S279,T279,U279,V279),0),(AM279*AE279+AN279*AF279+AO279*AG279+AP279*AH279+AQ279*AI279+AR279*AJ279+AS279*AK279+AT279*AL279)/(AM279+AN279+AO279+AP279+AQ279+AR279+AS279+AT279))</f>
        <v>0</v>
      </c>
      <c r="AW279" s="52">
        <f>-100*'935'!W279*(AU279+AV279)/'11'!C$16</f>
        <v>0</v>
      </c>
      <c r="AX279" s="37">
        <f>INDEX('DNO totals'!$B$52:$G$52,IF('935'!K279,IF(MOD('935'!K279,1000),IF(MOD('935'!K279,100),IF(MOD('935'!K279,10),IF(MOD('935'!K279,1000)=1,6,5),4),3),2),1))</f>
        <v>0</v>
      </c>
      <c r="AY279" s="52">
        <f>J279*AX279</f>
        <v>0</v>
      </c>
      <c r="AZ279" s="37">
        <f>AX279*'Parameters'!B$11</f>
        <v>0</v>
      </c>
      <c r="BA279" s="37">
        <f>IF('935'!$K279=1000,'Charging rates'!$C$29*$AZ279/(1+'DNO totals'!$C$60)*'935'!$L279,0)</f>
        <v>0</v>
      </c>
      <c r="BB279" s="37">
        <f>IF(MOD('935'!$K279,1000)=100,'Charging rates'!$D$29*$AZ279/(1+'DNO totals'!$D$60)*'935'!$M279,0)</f>
        <v>0</v>
      </c>
      <c r="BC279" s="37">
        <f>IF(MOD('935'!$K279,100)=10,'Charging rates'!$E$29*$AZ279/(1+'DNO totals'!$E$60)*'935'!$N279,0)</f>
        <v>0</v>
      </c>
      <c r="BD279" s="37">
        <f>IF(AND(MOD('935'!$K279,10)&gt;0,MOD('935'!$K279,1000)&gt;1),'Charging rates'!$F$29*$AZ279/(1+'DNO totals'!$F$60)*'935'!$O279,0)</f>
        <v>0</v>
      </c>
      <c r="BE279" s="37">
        <f>IF(MOD('935'!$K279,1000)=1,'Charging rates'!$G$29*$AZ279/(1+'DNO totals'!$G$60)*'935'!$P279,0)</f>
        <v>0</v>
      </c>
      <c r="BF279" s="37">
        <f>IF('935'!$K279&gt;1000,'Charging rates'!$C$29*$AY279*'935'!$L279,0)</f>
        <v>0</v>
      </c>
      <c r="BG279" s="37">
        <f>IF(MOD('935'!$K279,1000)&gt;100,'Charging rates'!$D$29*$AY279*'935'!$M279,0)</f>
        <v>0</v>
      </c>
      <c r="BH279" s="37">
        <f>IF(MOD('935'!$K279,100)&gt;10,'Charging rates'!$E$29*$AY279*'935'!$N279,0)</f>
        <v>0</v>
      </c>
      <c r="BI279" s="37">
        <f>$BA279+$BB279+$BC279+$BD279+$BE279</f>
        <v>0</v>
      </c>
      <c r="BJ279" s="52">
        <f>$BF279+$BG279+$BH279</f>
        <v>0</v>
      </c>
      <c r="BK279" s="37">
        <f>AW279*(1+'Charging rates'!B$42+0.6*'Charging rates'!B$67+'Charging rates'!B$54)-100*'Charging rates'!B$76/'11'!C$16*'935'!W279</f>
        <v>0</v>
      </c>
      <c r="BL279" s="37">
        <f>IF(I279,BK279*I279/(I279+E279),0)</f>
        <v>0</v>
      </c>
      <c r="BM279" s="52">
        <f>ROUND(BL279,3)</f>
        <v>0</v>
      </c>
      <c r="BN279" s="33">
        <f>IF('935'!V279="VOID",0,'935'!V279*(1-'935'!X279/'11'!B$16))</f>
        <v>0</v>
      </c>
      <c r="BO279" s="36">
        <f>IF(I279,-100*'Charging rates'!B$76/'11'!B$16*BN279/I279,0)</f>
        <v>0</v>
      </c>
      <c r="BP279" s="36">
        <f>IF(C279,'DNO totals'!B$171,0)</f>
        <v>0</v>
      </c>
      <c r="BQ279" s="36">
        <f>ROUND(BP279,2)</f>
        <v>0</v>
      </c>
      <c r="BR279" s="36">
        <f>IF(C279,(BP279+BO279),0)</f>
        <v>0</v>
      </c>
      <c r="BS279" s="53">
        <f>ROUND(BR279,2)</f>
        <v>0</v>
      </c>
      <c r="BT279" s="33">
        <f>'935'!C279&lt;&gt;"VOID"</f>
        <v>0</v>
      </c>
      <c r="BU279" s="36">
        <f>IF(BT279,(100/'11'!B$16*K279*((1-'935'!I279)*'Charging rates'!B$42+'Charging rates'!B$54)),0)</f>
        <v>0</v>
      </c>
      <c r="BV279" s="36">
        <f>100/'11'!B$16*N279*('Charging rates'!B$42+'Charging rates'!B$54)</f>
        <v>0</v>
      </c>
      <c r="BW279" s="36">
        <f>100/'11'!B$16*L279*('Charging rates'!B$42+'Charging rates'!B$54)</f>
        <v>0</v>
      </c>
      <c r="BX279" s="53">
        <f>ROUND(BW279,2)</f>
        <v>0</v>
      </c>
      <c r="BY279" s="33">
        <f>D279-('935'!T279*(1-'935'!X279/'11'!B$16))</f>
        <v>0</v>
      </c>
      <c r="BZ279" s="33">
        <f>0-IF(ISNUMBER(O279),INDEX('913'!$I$6:$I$1205,O279),0)-IF(ISNUMBER(P279),INDEX('913'!$I$6:$I$1205,P279),0)-IF(ISNUMBER(Q279),INDEX('913'!$I$6:$I$1205,Q279),0)-IF(ISNUMBER(R279),INDEX('913'!$I$6:$I$1205,R279),0)-IF(ISNUMBER(S279),INDEX('913'!$I$6:$I$1205,S279),0)-IF(ISNUMBER(T279),INDEX('913'!$I$6:$I$1205,T279),0)-IF(ISNUMBER(U279),INDEX('913'!$I$6:$I$1205,U279),0)-IF(ISNUMBER(V279),INDEX('913'!$I$6:$I$1205,V279),0)</f>
        <v>0</v>
      </c>
      <c r="CA279" s="37">
        <f>IF(BZ279=0,1,MAX(1,SQRT(BZ279^2+(IF(ISNUMBER(O279),INDEX('913'!$J$6:$J$1205,O279),0)+IF(ISNUMBER(P279),INDEX('913'!$J$6:$J$1205,P279),0)+IF(ISNUMBER(Q279),INDEX('913'!$J$6:$J$1205,Q279),0)+IF(ISNUMBER(R279),INDEX('913'!$J$6:$J$1205,R279),0)+IF(ISNUMBER(S279),INDEX('913'!$J$6:$J$1205,S279),0)+IF(ISNUMBER(T279),INDEX('913'!$J$6:$J$1205,T279),0)+IF(ISNUMBER(U279),INDEX('913'!$J$6:$J$1205,U279),0)+IF(ISNUMBER(V279),INDEX('913'!$J$6:$J$1205,V279),0))^2)/BZ279))</f>
        <v>0</v>
      </c>
      <c r="CB279" s="36">
        <f>100*AU279/'11'!B$16</f>
        <v>0</v>
      </c>
      <c r="CC279" s="37">
        <f>100*(AV279*CA279)/'11'!C$16</f>
        <v>0</v>
      </c>
      <c r="CD279" s="37">
        <f>IF(D279=0,1,BY279/D279)*CC279</f>
        <v>0</v>
      </c>
      <c r="CE279" s="36">
        <f>IF(D279=0,1,BY279/D279)*CB279</f>
        <v>0</v>
      </c>
      <c r="CF279" s="54">
        <f>'11'!C$16-'935'!Y279</f>
        <v>0</v>
      </c>
      <c r="CG279" s="37">
        <f>MAX('DNO totals'!B$312+0,MIN('935'!L279+0,'DNO totals'!B$304+0))</f>
        <v>0</v>
      </c>
      <c r="CH279" s="37">
        <f>MAX('DNO totals'!C$312+0,MIN('935'!M279+0,'DNO totals'!C$304+0))</f>
        <v>0</v>
      </c>
      <c r="CI279" s="37">
        <f>MAX('DNO totals'!D$312+0,MIN('935'!N279+0,'DNO totals'!D$304+0))</f>
        <v>0</v>
      </c>
      <c r="CJ279" s="37">
        <f>MAX('DNO totals'!E$312+0,MIN('935'!O279+0,'DNO totals'!E$304+0))</f>
        <v>0</v>
      </c>
      <c r="CK279" s="52">
        <f>MAX('DNO totals'!F$312+0,MIN('935'!P279+0,'DNO totals'!F$304+0))</f>
        <v>0</v>
      </c>
      <c r="CL279" s="37">
        <f>IF('935'!$K279=1000,'Charging rates'!$C$29*$AZ279/(1+'DNO totals'!$C$60)*$CG279,0)</f>
        <v>0</v>
      </c>
      <c r="CM279" s="37">
        <f>IF(MOD('935'!$K279,1000)=100,'Charging rates'!$D$29*$AZ279/(1+'DNO totals'!$D$60)*$CH279,0)</f>
        <v>0</v>
      </c>
      <c r="CN279" s="37">
        <f>IF(MOD('935'!$K279,100)=10,'Charging rates'!$E$29*$AZ279/(1+'DNO totals'!$E$60)*$CI279,0)</f>
        <v>0</v>
      </c>
      <c r="CO279" s="37">
        <f>IF(AND(MOD('935'!$K279,10)&gt;0,MOD('935'!$K279,1000)&gt;1),'Charging rates'!$F$29*$AZ279/(1+'DNO totals'!$F$60)*$CJ279,0)</f>
        <v>0</v>
      </c>
      <c r="CP279" s="37">
        <f>IF(MOD('935'!$K279,1000)=1,'Charging rates'!$G$29*$AZ279/(1+'DNO totals'!$G$60)*$CK279,0)</f>
        <v>0</v>
      </c>
      <c r="CQ279" s="52">
        <f>$CL279+$CM279+$CN279+$CO279+$CP279</f>
        <v>0</v>
      </c>
      <c r="CR279" s="37">
        <f>IF('935'!$K279&gt;1000,'Charging rates'!$C$29*$AY279*$CG279,0)</f>
        <v>0</v>
      </c>
      <c r="CS279" s="37">
        <f>IF(MOD('935'!$K279,1000)&gt;100,'Charging rates'!$D$29*$AY279*$CH279,0)</f>
        <v>0</v>
      </c>
      <c r="CT279" s="37">
        <f>IF(MOD('935'!$K279,100)&gt;10,'Charging rates'!$E$29*$AY279*$CI279,0)</f>
        <v>0</v>
      </c>
      <c r="CU279" s="52">
        <f>$CR279+$CS279+$CT279</f>
        <v>0</v>
      </c>
      <c r="CV279" s="36">
        <f>100*(AV279*'935'!Q279*CA279)/'11'!B$16</f>
        <v>0</v>
      </c>
      <c r="CW279" s="36">
        <f>100/'11'!B$16*'Charging rates'!B$76*AY279</f>
        <v>0</v>
      </c>
      <c r="CX279" s="36">
        <f>IF(D279=0,0,(1-BY279/D279)*(CB279+IF('935'!Q279=0,0,(CC279*'935'!Q279*('11'!C$16-'935'!Y279)/('11'!B$16-'935'!X279)))))</f>
        <v>0</v>
      </c>
      <c r="CY279" s="36">
        <f>CW279+CE279</f>
        <v>0</v>
      </c>
      <c r="CZ279" s="49">
        <f>(CQ279+CU279)*D279</f>
        <v>0</v>
      </c>
      <c r="DA279" s="33">
        <f>D279*('Parameters'!B$21+J279)*IF('DNO totals'!B$323&lt;0,1,'935'!S279)</f>
        <v>0</v>
      </c>
      <c r="DB279" s="52">
        <f>IF('DNO totals'!B$323&lt;0,1,'935'!S279)*('Parameters'!B$21+J279)</f>
        <v>0</v>
      </c>
      <c r="DC279" s="37">
        <f>CY279+'Charging rates'!B$106*DB279*100/'11'!B$16</f>
        <v>0</v>
      </c>
      <c r="DD279" s="37">
        <f>DC279+'Charging rates'!B$116*('Parameters'!B$21+J279)*100/'11'!B$16*IF('DNO totals'!B$323&lt;0,1,'935'!S279)</f>
        <v>0</v>
      </c>
      <c r="DE279" s="37">
        <f>'Charging rates'!B$97*(CQ279+CU279)*100/'11'!B$16</f>
        <v>0</v>
      </c>
      <c r="DF279" s="36">
        <f>MAX(0-(CC279*J279*'11'!C$16/'11'!B$16),DD279+DE279)</f>
        <v>0</v>
      </c>
      <c r="DG279" s="37">
        <f>IF(BT279,IF(J279=0,CD279,MAX(0,MIN(CD279,CD279+(DF279/'935'!Q279*('11'!B$16-'935'!X279)/('11'!C$16-'935'!Y279))))),0)</f>
        <v>0</v>
      </c>
      <c r="DH279" s="36">
        <f>IF(BT279,MAX(0,DF279),0)</f>
        <v>0</v>
      </c>
      <c r="DI279" s="53">
        <f>DH279+CX279</f>
        <v>0</v>
      </c>
    </row>
    <row r="280" spans="1:113">
      <c r="A280" s="28">
        <v>180</v>
      </c>
      <c r="B280" s="48">
        <f>'935'!B280</f>
        <v>0</v>
      </c>
      <c r="C280" s="33">
        <f>OR('935'!E280&lt;&gt;"VOID",'935'!F280&lt;&gt;"VOID",'935'!G280&lt;&gt;"VOID")</f>
        <v>0</v>
      </c>
      <c r="D280" s="33">
        <f>IF('935'!C280="VOID",0,('935'!C280*(1-'935'!X280/'11'!B$16)))</f>
        <v>0</v>
      </c>
      <c r="E280" s="33">
        <f>IF('935'!D280="VOID",0,'935'!D280*(1-'935'!X280/'11'!B$16))</f>
        <v>0</v>
      </c>
      <c r="F280" s="33">
        <f>IF('935'!E280="VOID",0,'935'!E280*(1-'935'!X280/'11'!B$16))</f>
        <v>0</v>
      </c>
      <c r="G280" s="33">
        <f>IF('935'!F280="VOID",0,'935'!F280*(1-'935'!X280/'11'!B$16))</f>
        <v>0</v>
      </c>
      <c r="H280" s="33">
        <f>IF('935'!G280="VOID",0,'935'!G280*(1-'935'!X280/'11'!B$16))</f>
        <v>0</v>
      </c>
      <c r="I280" s="33">
        <f>F280+G280+H280</f>
        <v>0</v>
      </c>
      <c r="J280" s="37">
        <f>'935'!Q280*(1-'935'!Y280/'11'!C$16)/(1-'935'!X280/'11'!B$16)</f>
        <v>0</v>
      </c>
      <c r="K280" s="33">
        <f>IF(D280,'935'!H280*D280/(D280+E280+I280),0)</f>
        <v>0</v>
      </c>
      <c r="L280" s="33">
        <f>IF(I280,'935'!H280*I280/(D280+E280+I280),0)</f>
        <v>0</v>
      </c>
      <c r="M280" s="33">
        <f>K280*(1-'935'!X280/'11'!B$16)</f>
        <v>0</v>
      </c>
      <c r="N280" s="49">
        <f>L280*(1-'935'!X280/'11'!B$16)</f>
        <v>0</v>
      </c>
      <c r="O280" s="50">
        <f>MATCH('935'!J280,'913'!$B$6:$B$1205,0)</f>
        <v>0</v>
      </c>
      <c r="P280" s="50">
        <f>MATCH(INDEX('913'!$D$6:$D$1205,O280),'913'!$B$6:$B$1205,0)</f>
        <v>0</v>
      </c>
      <c r="Q280" s="50">
        <f>MATCH(INDEX('913'!$D$6:$D$1205,P280),'913'!$B$6:$B$1205,0)</f>
        <v>0</v>
      </c>
      <c r="R280" s="50">
        <f>MATCH(INDEX('913'!$D$6:$D$1205,Q280),'913'!$B$6:$B$1205,0)</f>
        <v>0</v>
      </c>
      <c r="S280" s="50">
        <f>MATCH(INDEX('913'!$D$6:$D$1205,R280),'913'!$B$6:$B$1205,0)</f>
        <v>0</v>
      </c>
      <c r="T280" s="50">
        <f>MATCH(INDEX('913'!$D$6:$D$1205,S280),'913'!$B$6:$B$1205,0)</f>
        <v>0</v>
      </c>
      <c r="U280" s="50">
        <f>MATCH(INDEX('913'!$D$6:$D$1205,T280),'913'!$B$6:$B$1205,0)</f>
        <v>0</v>
      </c>
      <c r="V280" s="51">
        <f>MATCH(INDEX('913'!$D$6:$D$1205,U280),'913'!$B$6:$B$1205,0)</f>
        <v>0</v>
      </c>
      <c r="W280" s="37">
        <f>IF(ISNUMBER(O280),MAX(0,INDEX('913'!$E$6:$E$1205,O280)),0)</f>
        <v>0</v>
      </c>
      <c r="X280" s="37">
        <f>IF(ISNUMBER(P280),MAX(0,INDEX('913'!$E$6:$E$1205,P280)),0)</f>
        <v>0</v>
      </c>
      <c r="Y280" s="37">
        <f>IF(ISNUMBER(Q280),MAX(0,INDEX('913'!$E$6:$E$1205,Q280)),0)</f>
        <v>0</v>
      </c>
      <c r="Z280" s="37">
        <f>IF(ISNUMBER(R280),MAX(0,INDEX('913'!$E$6:$E$1205,R280)),0)</f>
        <v>0</v>
      </c>
      <c r="AA280" s="37">
        <f>IF(ISNUMBER(S280),MAX(0,INDEX('913'!$E$6:$E$1205,S280)),0)</f>
        <v>0</v>
      </c>
      <c r="AB280" s="37">
        <f>IF(ISNUMBER(T280),MAX(0,INDEX('913'!$E$6:$E$1205,T280)),0)</f>
        <v>0</v>
      </c>
      <c r="AC280" s="37">
        <f>IF(ISNUMBER(U280),MAX(0,INDEX('913'!$E$6:$E$1205,U280)),0)</f>
        <v>0</v>
      </c>
      <c r="AD280" s="52">
        <f>IF(ISNUMBER(V280),MAX(0,INDEX('913'!$E$6:$E$1205,V280)),0)</f>
        <v>0</v>
      </c>
      <c r="AE280" s="37">
        <f>IF(ISNUMBER(O280),MAX(0,INDEX('913'!$F$6:$F$1205,O280)),0)</f>
        <v>0</v>
      </c>
      <c r="AF280" s="37">
        <f>IF(ISNUMBER(P280),MAX(0,INDEX('913'!$F$6:$F$1205,P280)),0)</f>
        <v>0</v>
      </c>
      <c r="AG280" s="37">
        <f>IF(ISNUMBER(Q280),MAX(0,INDEX('913'!$F$6:$F$1205,Q280)),0)</f>
        <v>0</v>
      </c>
      <c r="AH280" s="37">
        <f>IF(ISNUMBER(R280),MAX(0,INDEX('913'!$F$6:$F$1205,R280)),0)</f>
        <v>0</v>
      </c>
      <c r="AI280" s="37">
        <f>IF(ISNUMBER(S280),MAX(0,INDEX('913'!$F$6:$F$1205,S280)),0)</f>
        <v>0</v>
      </c>
      <c r="AJ280" s="37">
        <f>IF(ISNUMBER(T280),MAX(0,INDEX('913'!$F$6:$F$1205,T280)),0)</f>
        <v>0</v>
      </c>
      <c r="AK280" s="37">
        <f>IF(ISNUMBER(U280),MAX(0,INDEX('913'!$F$6:$F$1205,U280)),0)</f>
        <v>0</v>
      </c>
      <c r="AL280" s="37">
        <f>IF(ISNUMBER(V280),MAX(0,INDEX('913'!$F$6:$F$1205,V280)),0)</f>
        <v>0</v>
      </c>
      <c r="AM280" s="33">
        <f>IF(ISNUMBER(O280),SQRT(INDEX('913'!$I$6:$I$1205,O280)^2+INDEX('913'!$J$6:$J$1205,O280)^2),0)</f>
        <v>0</v>
      </c>
      <c r="AN280" s="33">
        <f>IF(ISNUMBER(P280),SQRT(INDEX('913'!$I$6:$I$1205,P280)^2+INDEX('913'!$J$6:$J$1205,P280)^2),0)</f>
        <v>0</v>
      </c>
      <c r="AO280" s="33">
        <f>IF(ISNUMBER(Q280),SQRT(INDEX('913'!$I$6:$I$1205,Q280)^2+INDEX('913'!$J$6:$J$1205,Q280)^2),0)</f>
        <v>0</v>
      </c>
      <c r="AP280" s="33">
        <f>IF(ISNUMBER(R280),SQRT(INDEX('913'!$I$6:$I$1205,R280)^2+INDEX('913'!$J$6:$J$1205,R280)^2),0)</f>
        <v>0</v>
      </c>
      <c r="AQ280" s="33">
        <f>IF(ISNUMBER(S280),SQRT(INDEX('913'!$I$6:$I$1205,S280)^2+INDEX('913'!$J$6:$J$1205,S280)^2),0)</f>
        <v>0</v>
      </c>
      <c r="AR280" s="33">
        <f>IF(ISNUMBER(T280),SQRT(INDEX('913'!$I$6:$I$1205,T280)^2+INDEX('913'!$J$6:$J$1205,T280)^2),0)</f>
        <v>0</v>
      </c>
      <c r="AS280" s="33">
        <f>IF(ISNUMBER(U280),SQRT(INDEX('913'!$I$6:$I$1205,U280)^2+INDEX('913'!$J$6:$J$1205,U280)^2),0)</f>
        <v>0</v>
      </c>
      <c r="AT280" s="49">
        <f>IF(ISNUMBER(V280),SQRT(INDEX('913'!$I$6:$I$1205,V280)^2+INDEX('913'!$J$6:$J$1205,V280)^2),0)</f>
        <v>0</v>
      </c>
      <c r="AU280" s="37">
        <f>IF(AM280+AN280+AO280+AP280+AQ280+AR280+AS280+AT280=0,IF(COUNT(O280,P280,Q280,R280,S280,T280,U280,V280),(W280+X280+Y280+Z280+AA280+AB280+AC280+AD280)/COUNT(O280,P280,Q280,R280,S280,T280,U280,V280),0),(AM280*W280+AN280*X280+AO280*Y280+AP280*Z280+AQ280*AA280+AR280*AB280+AS280*AC280+AT280*AD280)/(AM280+AN280+AO280+AP280+AQ280+AR280+AS280+AT280))</f>
        <v>0</v>
      </c>
      <c r="AV280" s="37">
        <f>IF(AM280+AN280+AO280+AP280+AQ280+AR280+AS280+AT280=0,IF(COUNT(O280,P280,Q280,R280,S280,T280,U280,V280),(AE280+AF280+AG280+AH280+AI280+AJ280+AK280+AL280)/COUNT(O280,P280,Q280,R280,S280,T280,U280,V280),0),(AM280*AE280+AN280*AF280+AO280*AG280+AP280*AH280+AQ280*AI280+AR280*AJ280+AS280*AK280+AT280*AL280)/(AM280+AN280+AO280+AP280+AQ280+AR280+AS280+AT280))</f>
        <v>0</v>
      </c>
      <c r="AW280" s="52">
        <f>-100*'935'!W280*(AU280+AV280)/'11'!C$16</f>
        <v>0</v>
      </c>
      <c r="AX280" s="37">
        <f>INDEX('DNO totals'!$B$52:$G$52,IF('935'!K280,IF(MOD('935'!K280,1000),IF(MOD('935'!K280,100),IF(MOD('935'!K280,10),IF(MOD('935'!K280,1000)=1,6,5),4),3),2),1))</f>
        <v>0</v>
      </c>
      <c r="AY280" s="52">
        <f>J280*AX280</f>
        <v>0</v>
      </c>
      <c r="AZ280" s="37">
        <f>AX280*'Parameters'!B$11</f>
        <v>0</v>
      </c>
      <c r="BA280" s="37">
        <f>IF('935'!$K280=1000,'Charging rates'!$C$29*$AZ280/(1+'DNO totals'!$C$60)*'935'!$L280,0)</f>
        <v>0</v>
      </c>
      <c r="BB280" s="37">
        <f>IF(MOD('935'!$K280,1000)=100,'Charging rates'!$D$29*$AZ280/(1+'DNO totals'!$D$60)*'935'!$M280,0)</f>
        <v>0</v>
      </c>
      <c r="BC280" s="37">
        <f>IF(MOD('935'!$K280,100)=10,'Charging rates'!$E$29*$AZ280/(1+'DNO totals'!$E$60)*'935'!$N280,0)</f>
        <v>0</v>
      </c>
      <c r="BD280" s="37">
        <f>IF(AND(MOD('935'!$K280,10)&gt;0,MOD('935'!$K280,1000)&gt;1),'Charging rates'!$F$29*$AZ280/(1+'DNO totals'!$F$60)*'935'!$O280,0)</f>
        <v>0</v>
      </c>
      <c r="BE280" s="37">
        <f>IF(MOD('935'!$K280,1000)=1,'Charging rates'!$G$29*$AZ280/(1+'DNO totals'!$G$60)*'935'!$P280,0)</f>
        <v>0</v>
      </c>
      <c r="BF280" s="37">
        <f>IF('935'!$K280&gt;1000,'Charging rates'!$C$29*$AY280*'935'!$L280,0)</f>
        <v>0</v>
      </c>
      <c r="BG280" s="37">
        <f>IF(MOD('935'!$K280,1000)&gt;100,'Charging rates'!$D$29*$AY280*'935'!$M280,0)</f>
        <v>0</v>
      </c>
      <c r="BH280" s="37">
        <f>IF(MOD('935'!$K280,100)&gt;10,'Charging rates'!$E$29*$AY280*'935'!$N280,0)</f>
        <v>0</v>
      </c>
      <c r="BI280" s="37">
        <f>$BA280+$BB280+$BC280+$BD280+$BE280</f>
        <v>0</v>
      </c>
      <c r="BJ280" s="52">
        <f>$BF280+$BG280+$BH280</f>
        <v>0</v>
      </c>
      <c r="BK280" s="37">
        <f>AW280*(1+'Charging rates'!B$42+0.6*'Charging rates'!B$67+'Charging rates'!B$54)-100*'Charging rates'!B$76/'11'!C$16*'935'!W280</f>
        <v>0</v>
      </c>
      <c r="BL280" s="37">
        <f>IF(I280,BK280*I280/(I280+E280),0)</f>
        <v>0</v>
      </c>
      <c r="BM280" s="52">
        <f>ROUND(BL280,3)</f>
        <v>0</v>
      </c>
      <c r="BN280" s="33">
        <f>IF('935'!V280="VOID",0,'935'!V280*(1-'935'!X280/'11'!B$16))</f>
        <v>0</v>
      </c>
      <c r="BO280" s="36">
        <f>IF(I280,-100*'Charging rates'!B$76/'11'!B$16*BN280/I280,0)</f>
        <v>0</v>
      </c>
      <c r="BP280" s="36">
        <f>IF(C280,'DNO totals'!B$171,0)</f>
        <v>0</v>
      </c>
      <c r="BQ280" s="36">
        <f>ROUND(BP280,2)</f>
        <v>0</v>
      </c>
      <c r="BR280" s="36">
        <f>IF(C280,(BP280+BO280),0)</f>
        <v>0</v>
      </c>
      <c r="BS280" s="53">
        <f>ROUND(BR280,2)</f>
        <v>0</v>
      </c>
      <c r="BT280" s="33">
        <f>'935'!C280&lt;&gt;"VOID"</f>
        <v>0</v>
      </c>
      <c r="BU280" s="36">
        <f>IF(BT280,(100/'11'!B$16*K280*((1-'935'!I280)*'Charging rates'!B$42+'Charging rates'!B$54)),0)</f>
        <v>0</v>
      </c>
      <c r="BV280" s="36">
        <f>100/'11'!B$16*N280*('Charging rates'!B$42+'Charging rates'!B$54)</f>
        <v>0</v>
      </c>
      <c r="BW280" s="36">
        <f>100/'11'!B$16*L280*('Charging rates'!B$42+'Charging rates'!B$54)</f>
        <v>0</v>
      </c>
      <c r="BX280" s="53">
        <f>ROUND(BW280,2)</f>
        <v>0</v>
      </c>
      <c r="BY280" s="33">
        <f>D280-('935'!T280*(1-'935'!X280/'11'!B$16))</f>
        <v>0</v>
      </c>
      <c r="BZ280" s="33">
        <f>0-IF(ISNUMBER(O280),INDEX('913'!$I$6:$I$1205,O280),0)-IF(ISNUMBER(P280),INDEX('913'!$I$6:$I$1205,P280),0)-IF(ISNUMBER(Q280),INDEX('913'!$I$6:$I$1205,Q280),0)-IF(ISNUMBER(R280),INDEX('913'!$I$6:$I$1205,R280),0)-IF(ISNUMBER(S280),INDEX('913'!$I$6:$I$1205,S280),0)-IF(ISNUMBER(T280),INDEX('913'!$I$6:$I$1205,T280),0)-IF(ISNUMBER(U280),INDEX('913'!$I$6:$I$1205,U280),0)-IF(ISNUMBER(V280),INDEX('913'!$I$6:$I$1205,V280),0)</f>
        <v>0</v>
      </c>
      <c r="CA280" s="37">
        <f>IF(BZ280=0,1,MAX(1,SQRT(BZ280^2+(IF(ISNUMBER(O280),INDEX('913'!$J$6:$J$1205,O280),0)+IF(ISNUMBER(P280),INDEX('913'!$J$6:$J$1205,P280),0)+IF(ISNUMBER(Q280),INDEX('913'!$J$6:$J$1205,Q280),0)+IF(ISNUMBER(R280),INDEX('913'!$J$6:$J$1205,R280),0)+IF(ISNUMBER(S280),INDEX('913'!$J$6:$J$1205,S280),0)+IF(ISNUMBER(T280),INDEX('913'!$J$6:$J$1205,T280),0)+IF(ISNUMBER(U280),INDEX('913'!$J$6:$J$1205,U280),0)+IF(ISNUMBER(V280),INDEX('913'!$J$6:$J$1205,V280),0))^2)/BZ280))</f>
        <v>0</v>
      </c>
      <c r="CB280" s="36">
        <f>100*AU280/'11'!B$16</f>
        <v>0</v>
      </c>
      <c r="CC280" s="37">
        <f>100*(AV280*CA280)/'11'!C$16</f>
        <v>0</v>
      </c>
      <c r="CD280" s="37">
        <f>IF(D280=0,1,BY280/D280)*CC280</f>
        <v>0</v>
      </c>
      <c r="CE280" s="36">
        <f>IF(D280=0,1,BY280/D280)*CB280</f>
        <v>0</v>
      </c>
      <c r="CF280" s="54">
        <f>'11'!C$16-'935'!Y280</f>
        <v>0</v>
      </c>
      <c r="CG280" s="37">
        <f>MAX('DNO totals'!B$312+0,MIN('935'!L280+0,'DNO totals'!B$304+0))</f>
        <v>0</v>
      </c>
      <c r="CH280" s="37">
        <f>MAX('DNO totals'!C$312+0,MIN('935'!M280+0,'DNO totals'!C$304+0))</f>
        <v>0</v>
      </c>
      <c r="CI280" s="37">
        <f>MAX('DNO totals'!D$312+0,MIN('935'!N280+0,'DNO totals'!D$304+0))</f>
        <v>0</v>
      </c>
      <c r="CJ280" s="37">
        <f>MAX('DNO totals'!E$312+0,MIN('935'!O280+0,'DNO totals'!E$304+0))</f>
        <v>0</v>
      </c>
      <c r="CK280" s="52">
        <f>MAX('DNO totals'!F$312+0,MIN('935'!P280+0,'DNO totals'!F$304+0))</f>
        <v>0</v>
      </c>
      <c r="CL280" s="37">
        <f>IF('935'!$K280=1000,'Charging rates'!$C$29*$AZ280/(1+'DNO totals'!$C$60)*$CG280,0)</f>
        <v>0</v>
      </c>
      <c r="CM280" s="37">
        <f>IF(MOD('935'!$K280,1000)=100,'Charging rates'!$D$29*$AZ280/(1+'DNO totals'!$D$60)*$CH280,0)</f>
        <v>0</v>
      </c>
      <c r="CN280" s="37">
        <f>IF(MOD('935'!$K280,100)=10,'Charging rates'!$E$29*$AZ280/(1+'DNO totals'!$E$60)*$CI280,0)</f>
        <v>0</v>
      </c>
      <c r="CO280" s="37">
        <f>IF(AND(MOD('935'!$K280,10)&gt;0,MOD('935'!$K280,1000)&gt;1),'Charging rates'!$F$29*$AZ280/(1+'DNO totals'!$F$60)*$CJ280,0)</f>
        <v>0</v>
      </c>
      <c r="CP280" s="37">
        <f>IF(MOD('935'!$K280,1000)=1,'Charging rates'!$G$29*$AZ280/(1+'DNO totals'!$G$60)*$CK280,0)</f>
        <v>0</v>
      </c>
      <c r="CQ280" s="52">
        <f>$CL280+$CM280+$CN280+$CO280+$CP280</f>
        <v>0</v>
      </c>
      <c r="CR280" s="37">
        <f>IF('935'!$K280&gt;1000,'Charging rates'!$C$29*$AY280*$CG280,0)</f>
        <v>0</v>
      </c>
      <c r="CS280" s="37">
        <f>IF(MOD('935'!$K280,1000)&gt;100,'Charging rates'!$D$29*$AY280*$CH280,0)</f>
        <v>0</v>
      </c>
      <c r="CT280" s="37">
        <f>IF(MOD('935'!$K280,100)&gt;10,'Charging rates'!$E$29*$AY280*$CI280,0)</f>
        <v>0</v>
      </c>
      <c r="CU280" s="52">
        <f>$CR280+$CS280+$CT280</f>
        <v>0</v>
      </c>
      <c r="CV280" s="36">
        <f>100*(AV280*'935'!Q280*CA280)/'11'!B$16</f>
        <v>0</v>
      </c>
      <c r="CW280" s="36">
        <f>100/'11'!B$16*'Charging rates'!B$76*AY280</f>
        <v>0</v>
      </c>
      <c r="CX280" s="36">
        <f>IF(D280=0,0,(1-BY280/D280)*(CB280+IF('935'!Q280=0,0,(CC280*'935'!Q280*('11'!C$16-'935'!Y280)/('11'!B$16-'935'!X280)))))</f>
        <v>0</v>
      </c>
      <c r="CY280" s="36">
        <f>CW280+CE280</f>
        <v>0</v>
      </c>
      <c r="CZ280" s="49">
        <f>(CQ280+CU280)*D280</f>
        <v>0</v>
      </c>
      <c r="DA280" s="33">
        <f>D280*('Parameters'!B$21+J280)*IF('DNO totals'!B$323&lt;0,1,'935'!S280)</f>
        <v>0</v>
      </c>
      <c r="DB280" s="52">
        <f>IF('DNO totals'!B$323&lt;0,1,'935'!S280)*('Parameters'!B$21+J280)</f>
        <v>0</v>
      </c>
      <c r="DC280" s="37">
        <f>CY280+'Charging rates'!B$106*DB280*100/'11'!B$16</f>
        <v>0</v>
      </c>
      <c r="DD280" s="37">
        <f>DC280+'Charging rates'!B$116*('Parameters'!B$21+J280)*100/'11'!B$16*IF('DNO totals'!B$323&lt;0,1,'935'!S280)</f>
        <v>0</v>
      </c>
      <c r="DE280" s="37">
        <f>'Charging rates'!B$97*(CQ280+CU280)*100/'11'!B$16</f>
        <v>0</v>
      </c>
      <c r="DF280" s="36">
        <f>MAX(0-(CC280*J280*'11'!C$16/'11'!B$16),DD280+DE280)</f>
        <v>0</v>
      </c>
      <c r="DG280" s="37">
        <f>IF(BT280,IF(J280=0,CD280,MAX(0,MIN(CD280,CD280+(DF280/'935'!Q280*('11'!B$16-'935'!X280)/('11'!C$16-'935'!Y280))))),0)</f>
        <v>0</v>
      </c>
      <c r="DH280" s="36">
        <f>IF(BT280,MAX(0,DF280),0)</f>
        <v>0</v>
      </c>
      <c r="DI280" s="53">
        <f>DH280+CX280</f>
        <v>0</v>
      </c>
    </row>
    <row r="281" spans="1:113">
      <c r="A281" s="28">
        <v>181</v>
      </c>
      <c r="B281" s="48">
        <f>'935'!B281</f>
        <v>0</v>
      </c>
      <c r="C281" s="33">
        <f>OR('935'!E281&lt;&gt;"VOID",'935'!F281&lt;&gt;"VOID",'935'!G281&lt;&gt;"VOID")</f>
        <v>0</v>
      </c>
      <c r="D281" s="33">
        <f>IF('935'!C281="VOID",0,('935'!C281*(1-'935'!X281/'11'!B$16)))</f>
        <v>0</v>
      </c>
      <c r="E281" s="33">
        <f>IF('935'!D281="VOID",0,'935'!D281*(1-'935'!X281/'11'!B$16))</f>
        <v>0</v>
      </c>
      <c r="F281" s="33">
        <f>IF('935'!E281="VOID",0,'935'!E281*(1-'935'!X281/'11'!B$16))</f>
        <v>0</v>
      </c>
      <c r="G281" s="33">
        <f>IF('935'!F281="VOID",0,'935'!F281*(1-'935'!X281/'11'!B$16))</f>
        <v>0</v>
      </c>
      <c r="H281" s="33">
        <f>IF('935'!G281="VOID",0,'935'!G281*(1-'935'!X281/'11'!B$16))</f>
        <v>0</v>
      </c>
      <c r="I281" s="33">
        <f>F281+G281+H281</f>
        <v>0</v>
      </c>
      <c r="J281" s="37">
        <f>'935'!Q281*(1-'935'!Y281/'11'!C$16)/(1-'935'!X281/'11'!B$16)</f>
        <v>0</v>
      </c>
      <c r="K281" s="33">
        <f>IF(D281,'935'!H281*D281/(D281+E281+I281),0)</f>
        <v>0</v>
      </c>
      <c r="L281" s="33">
        <f>IF(I281,'935'!H281*I281/(D281+E281+I281),0)</f>
        <v>0</v>
      </c>
      <c r="M281" s="33">
        <f>K281*(1-'935'!X281/'11'!B$16)</f>
        <v>0</v>
      </c>
      <c r="N281" s="49">
        <f>L281*(1-'935'!X281/'11'!B$16)</f>
        <v>0</v>
      </c>
      <c r="O281" s="50">
        <f>MATCH('935'!J281,'913'!$B$6:$B$1205,0)</f>
        <v>0</v>
      </c>
      <c r="P281" s="50">
        <f>MATCH(INDEX('913'!$D$6:$D$1205,O281),'913'!$B$6:$B$1205,0)</f>
        <v>0</v>
      </c>
      <c r="Q281" s="50">
        <f>MATCH(INDEX('913'!$D$6:$D$1205,P281),'913'!$B$6:$B$1205,0)</f>
        <v>0</v>
      </c>
      <c r="R281" s="50">
        <f>MATCH(INDEX('913'!$D$6:$D$1205,Q281),'913'!$B$6:$B$1205,0)</f>
        <v>0</v>
      </c>
      <c r="S281" s="50">
        <f>MATCH(INDEX('913'!$D$6:$D$1205,R281),'913'!$B$6:$B$1205,0)</f>
        <v>0</v>
      </c>
      <c r="T281" s="50">
        <f>MATCH(INDEX('913'!$D$6:$D$1205,S281),'913'!$B$6:$B$1205,0)</f>
        <v>0</v>
      </c>
      <c r="U281" s="50">
        <f>MATCH(INDEX('913'!$D$6:$D$1205,T281),'913'!$B$6:$B$1205,0)</f>
        <v>0</v>
      </c>
      <c r="V281" s="51">
        <f>MATCH(INDEX('913'!$D$6:$D$1205,U281),'913'!$B$6:$B$1205,0)</f>
        <v>0</v>
      </c>
      <c r="W281" s="37">
        <f>IF(ISNUMBER(O281),MAX(0,INDEX('913'!$E$6:$E$1205,O281)),0)</f>
        <v>0</v>
      </c>
      <c r="X281" s="37">
        <f>IF(ISNUMBER(P281),MAX(0,INDEX('913'!$E$6:$E$1205,P281)),0)</f>
        <v>0</v>
      </c>
      <c r="Y281" s="37">
        <f>IF(ISNUMBER(Q281),MAX(0,INDEX('913'!$E$6:$E$1205,Q281)),0)</f>
        <v>0</v>
      </c>
      <c r="Z281" s="37">
        <f>IF(ISNUMBER(R281),MAX(0,INDEX('913'!$E$6:$E$1205,R281)),0)</f>
        <v>0</v>
      </c>
      <c r="AA281" s="37">
        <f>IF(ISNUMBER(S281),MAX(0,INDEX('913'!$E$6:$E$1205,S281)),0)</f>
        <v>0</v>
      </c>
      <c r="AB281" s="37">
        <f>IF(ISNUMBER(T281),MAX(0,INDEX('913'!$E$6:$E$1205,T281)),0)</f>
        <v>0</v>
      </c>
      <c r="AC281" s="37">
        <f>IF(ISNUMBER(U281),MAX(0,INDEX('913'!$E$6:$E$1205,U281)),0)</f>
        <v>0</v>
      </c>
      <c r="AD281" s="52">
        <f>IF(ISNUMBER(V281),MAX(0,INDEX('913'!$E$6:$E$1205,V281)),0)</f>
        <v>0</v>
      </c>
      <c r="AE281" s="37">
        <f>IF(ISNUMBER(O281),MAX(0,INDEX('913'!$F$6:$F$1205,O281)),0)</f>
        <v>0</v>
      </c>
      <c r="AF281" s="37">
        <f>IF(ISNUMBER(P281),MAX(0,INDEX('913'!$F$6:$F$1205,P281)),0)</f>
        <v>0</v>
      </c>
      <c r="AG281" s="37">
        <f>IF(ISNUMBER(Q281),MAX(0,INDEX('913'!$F$6:$F$1205,Q281)),0)</f>
        <v>0</v>
      </c>
      <c r="AH281" s="37">
        <f>IF(ISNUMBER(R281),MAX(0,INDEX('913'!$F$6:$F$1205,R281)),0)</f>
        <v>0</v>
      </c>
      <c r="AI281" s="37">
        <f>IF(ISNUMBER(S281),MAX(0,INDEX('913'!$F$6:$F$1205,S281)),0)</f>
        <v>0</v>
      </c>
      <c r="AJ281" s="37">
        <f>IF(ISNUMBER(T281),MAX(0,INDEX('913'!$F$6:$F$1205,T281)),0)</f>
        <v>0</v>
      </c>
      <c r="AK281" s="37">
        <f>IF(ISNUMBER(U281),MAX(0,INDEX('913'!$F$6:$F$1205,U281)),0)</f>
        <v>0</v>
      </c>
      <c r="AL281" s="37">
        <f>IF(ISNUMBER(V281),MAX(0,INDEX('913'!$F$6:$F$1205,V281)),0)</f>
        <v>0</v>
      </c>
      <c r="AM281" s="33">
        <f>IF(ISNUMBER(O281),SQRT(INDEX('913'!$I$6:$I$1205,O281)^2+INDEX('913'!$J$6:$J$1205,O281)^2),0)</f>
        <v>0</v>
      </c>
      <c r="AN281" s="33">
        <f>IF(ISNUMBER(P281),SQRT(INDEX('913'!$I$6:$I$1205,P281)^2+INDEX('913'!$J$6:$J$1205,P281)^2),0)</f>
        <v>0</v>
      </c>
      <c r="AO281" s="33">
        <f>IF(ISNUMBER(Q281),SQRT(INDEX('913'!$I$6:$I$1205,Q281)^2+INDEX('913'!$J$6:$J$1205,Q281)^2),0)</f>
        <v>0</v>
      </c>
      <c r="AP281" s="33">
        <f>IF(ISNUMBER(R281),SQRT(INDEX('913'!$I$6:$I$1205,R281)^2+INDEX('913'!$J$6:$J$1205,R281)^2),0)</f>
        <v>0</v>
      </c>
      <c r="AQ281" s="33">
        <f>IF(ISNUMBER(S281),SQRT(INDEX('913'!$I$6:$I$1205,S281)^2+INDEX('913'!$J$6:$J$1205,S281)^2),0)</f>
        <v>0</v>
      </c>
      <c r="AR281" s="33">
        <f>IF(ISNUMBER(T281),SQRT(INDEX('913'!$I$6:$I$1205,T281)^2+INDEX('913'!$J$6:$J$1205,T281)^2),0)</f>
        <v>0</v>
      </c>
      <c r="AS281" s="33">
        <f>IF(ISNUMBER(U281),SQRT(INDEX('913'!$I$6:$I$1205,U281)^2+INDEX('913'!$J$6:$J$1205,U281)^2),0)</f>
        <v>0</v>
      </c>
      <c r="AT281" s="49">
        <f>IF(ISNUMBER(V281),SQRT(INDEX('913'!$I$6:$I$1205,V281)^2+INDEX('913'!$J$6:$J$1205,V281)^2),0)</f>
        <v>0</v>
      </c>
      <c r="AU281" s="37">
        <f>IF(AM281+AN281+AO281+AP281+AQ281+AR281+AS281+AT281=0,IF(COUNT(O281,P281,Q281,R281,S281,T281,U281,V281),(W281+X281+Y281+Z281+AA281+AB281+AC281+AD281)/COUNT(O281,P281,Q281,R281,S281,T281,U281,V281),0),(AM281*W281+AN281*X281+AO281*Y281+AP281*Z281+AQ281*AA281+AR281*AB281+AS281*AC281+AT281*AD281)/(AM281+AN281+AO281+AP281+AQ281+AR281+AS281+AT281))</f>
        <v>0</v>
      </c>
      <c r="AV281" s="37">
        <f>IF(AM281+AN281+AO281+AP281+AQ281+AR281+AS281+AT281=0,IF(COUNT(O281,P281,Q281,R281,S281,T281,U281,V281),(AE281+AF281+AG281+AH281+AI281+AJ281+AK281+AL281)/COUNT(O281,P281,Q281,R281,S281,T281,U281,V281),0),(AM281*AE281+AN281*AF281+AO281*AG281+AP281*AH281+AQ281*AI281+AR281*AJ281+AS281*AK281+AT281*AL281)/(AM281+AN281+AO281+AP281+AQ281+AR281+AS281+AT281))</f>
        <v>0</v>
      </c>
      <c r="AW281" s="52">
        <f>-100*'935'!W281*(AU281+AV281)/'11'!C$16</f>
        <v>0</v>
      </c>
      <c r="AX281" s="37">
        <f>INDEX('DNO totals'!$B$52:$G$52,IF('935'!K281,IF(MOD('935'!K281,1000),IF(MOD('935'!K281,100),IF(MOD('935'!K281,10),IF(MOD('935'!K281,1000)=1,6,5),4),3),2),1))</f>
        <v>0</v>
      </c>
      <c r="AY281" s="52">
        <f>J281*AX281</f>
        <v>0</v>
      </c>
      <c r="AZ281" s="37">
        <f>AX281*'Parameters'!B$11</f>
        <v>0</v>
      </c>
      <c r="BA281" s="37">
        <f>IF('935'!$K281=1000,'Charging rates'!$C$29*$AZ281/(1+'DNO totals'!$C$60)*'935'!$L281,0)</f>
        <v>0</v>
      </c>
      <c r="BB281" s="37">
        <f>IF(MOD('935'!$K281,1000)=100,'Charging rates'!$D$29*$AZ281/(1+'DNO totals'!$D$60)*'935'!$M281,0)</f>
        <v>0</v>
      </c>
      <c r="BC281" s="37">
        <f>IF(MOD('935'!$K281,100)=10,'Charging rates'!$E$29*$AZ281/(1+'DNO totals'!$E$60)*'935'!$N281,0)</f>
        <v>0</v>
      </c>
      <c r="BD281" s="37">
        <f>IF(AND(MOD('935'!$K281,10)&gt;0,MOD('935'!$K281,1000)&gt;1),'Charging rates'!$F$29*$AZ281/(1+'DNO totals'!$F$60)*'935'!$O281,0)</f>
        <v>0</v>
      </c>
      <c r="BE281" s="37">
        <f>IF(MOD('935'!$K281,1000)=1,'Charging rates'!$G$29*$AZ281/(1+'DNO totals'!$G$60)*'935'!$P281,0)</f>
        <v>0</v>
      </c>
      <c r="BF281" s="37">
        <f>IF('935'!$K281&gt;1000,'Charging rates'!$C$29*$AY281*'935'!$L281,0)</f>
        <v>0</v>
      </c>
      <c r="BG281" s="37">
        <f>IF(MOD('935'!$K281,1000)&gt;100,'Charging rates'!$D$29*$AY281*'935'!$M281,0)</f>
        <v>0</v>
      </c>
      <c r="BH281" s="37">
        <f>IF(MOD('935'!$K281,100)&gt;10,'Charging rates'!$E$29*$AY281*'935'!$N281,0)</f>
        <v>0</v>
      </c>
      <c r="BI281" s="37">
        <f>$BA281+$BB281+$BC281+$BD281+$BE281</f>
        <v>0</v>
      </c>
      <c r="BJ281" s="52">
        <f>$BF281+$BG281+$BH281</f>
        <v>0</v>
      </c>
      <c r="BK281" s="37">
        <f>AW281*(1+'Charging rates'!B$42+0.6*'Charging rates'!B$67+'Charging rates'!B$54)-100*'Charging rates'!B$76/'11'!C$16*'935'!W281</f>
        <v>0</v>
      </c>
      <c r="BL281" s="37">
        <f>IF(I281,BK281*I281/(I281+E281),0)</f>
        <v>0</v>
      </c>
      <c r="BM281" s="52">
        <f>ROUND(BL281,3)</f>
        <v>0</v>
      </c>
      <c r="BN281" s="33">
        <f>IF('935'!V281="VOID",0,'935'!V281*(1-'935'!X281/'11'!B$16))</f>
        <v>0</v>
      </c>
      <c r="BO281" s="36">
        <f>IF(I281,-100*'Charging rates'!B$76/'11'!B$16*BN281/I281,0)</f>
        <v>0</v>
      </c>
      <c r="BP281" s="36">
        <f>IF(C281,'DNO totals'!B$171,0)</f>
        <v>0</v>
      </c>
      <c r="BQ281" s="36">
        <f>ROUND(BP281,2)</f>
        <v>0</v>
      </c>
      <c r="BR281" s="36">
        <f>IF(C281,(BP281+BO281),0)</f>
        <v>0</v>
      </c>
      <c r="BS281" s="53">
        <f>ROUND(BR281,2)</f>
        <v>0</v>
      </c>
      <c r="BT281" s="33">
        <f>'935'!C281&lt;&gt;"VOID"</f>
        <v>0</v>
      </c>
      <c r="BU281" s="36">
        <f>IF(BT281,(100/'11'!B$16*K281*((1-'935'!I281)*'Charging rates'!B$42+'Charging rates'!B$54)),0)</f>
        <v>0</v>
      </c>
      <c r="BV281" s="36">
        <f>100/'11'!B$16*N281*('Charging rates'!B$42+'Charging rates'!B$54)</f>
        <v>0</v>
      </c>
      <c r="BW281" s="36">
        <f>100/'11'!B$16*L281*('Charging rates'!B$42+'Charging rates'!B$54)</f>
        <v>0</v>
      </c>
      <c r="BX281" s="53">
        <f>ROUND(BW281,2)</f>
        <v>0</v>
      </c>
      <c r="BY281" s="33">
        <f>D281-('935'!T281*(1-'935'!X281/'11'!B$16))</f>
        <v>0</v>
      </c>
      <c r="BZ281" s="33">
        <f>0-IF(ISNUMBER(O281),INDEX('913'!$I$6:$I$1205,O281),0)-IF(ISNUMBER(P281),INDEX('913'!$I$6:$I$1205,P281),0)-IF(ISNUMBER(Q281),INDEX('913'!$I$6:$I$1205,Q281),0)-IF(ISNUMBER(R281),INDEX('913'!$I$6:$I$1205,R281),0)-IF(ISNUMBER(S281),INDEX('913'!$I$6:$I$1205,S281),0)-IF(ISNUMBER(T281),INDEX('913'!$I$6:$I$1205,T281),0)-IF(ISNUMBER(U281),INDEX('913'!$I$6:$I$1205,U281),0)-IF(ISNUMBER(V281),INDEX('913'!$I$6:$I$1205,V281),0)</f>
        <v>0</v>
      </c>
      <c r="CA281" s="37">
        <f>IF(BZ281=0,1,MAX(1,SQRT(BZ281^2+(IF(ISNUMBER(O281),INDEX('913'!$J$6:$J$1205,O281),0)+IF(ISNUMBER(P281),INDEX('913'!$J$6:$J$1205,P281),0)+IF(ISNUMBER(Q281),INDEX('913'!$J$6:$J$1205,Q281),0)+IF(ISNUMBER(R281),INDEX('913'!$J$6:$J$1205,R281),0)+IF(ISNUMBER(S281),INDEX('913'!$J$6:$J$1205,S281),0)+IF(ISNUMBER(T281),INDEX('913'!$J$6:$J$1205,T281),0)+IF(ISNUMBER(U281),INDEX('913'!$J$6:$J$1205,U281),0)+IF(ISNUMBER(V281),INDEX('913'!$J$6:$J$1205,V281),0))^2)/BZ281))</f>
        <v>0</v>
      </c>
      <c r="CB281" s="36">
        <f>100*AU281/'11'!B$16</f>
        <v>0</v>
      </c>
      <c r="CC281" s="37">
        <f>100*(AV281*CA281)/'11'!C$16</f>
        <v>0</v>
      </c>
      <c r="CD281" s="37">
        <f>IF(D281=0,1,BY281/D281)*CC281</f>
        <v>0</v>
      </c>
      <c r="CE281" s="36">
        <f>IF(D281=0,1,BY281/D281)*CB281</f>
        <v>0</v>
      </c>
      <c r="CF281" s="54">
        <f>'11'!C$16-'935'!Y281</f>
        <v>0</v>
      </c>
      <c r="CG281" s="37">
        <f>MAX('DNO totals'!B$312+0,MIN('935'!L281+0,'DNO totals'!B$304+0))</f>
        <v>0</v>
      </c>
      <c r="CH281" s="37">
        <f>MAX('DNO totals'!C$312+0,MIN('935'!M281+0,'DNO totals'!C$304+0))</f>
        <v>0</v>
      </c>
      <c r="CI281" s="37">
        <f>MAX('DNO totals'!D$312+0,MIN('935'!N281+0,'DNO totals'!D$304+0))</f>
        <v>0</v>
      </c>
      <c r="CJ281" s="37">
        <f>MAX('DNO totals'!E$312+0,MIN('935'!O281+0,'DNO totals'!E$304+0))</f>
        <v>0</v>
      </c>
      <c r="CK281" s="52">
        <f>MAX('DNO totals'!F$312+0,MIN('935'!P281+0,'DNO totals'!F$304+0))</f>
        <v>0</v>
      </c>
      <c r="CL281" s="37">
        <f>IF('935'!$K281=1000,'Charging rates'!$C$29*$AZ281/(1+'DNO totals'!$C$60)*$CG281,0)</f>
        <v>0</v>
      </c>
      <c r="CM281" s="37">
        <f>IF(MOD('935'!$K281,1000)=100,'Charging rates'!$D$29*$AZ281/(1+'DNO totals'!$D$60)*$CH281,0)</f>
        <v>0</v>
      </c>
      <c r="CN281" s="37">
        <f>IF(MOD('935'!$K281,100)=10,'Charging rates'!$E$29*$AZ281/(1+'DNO totals'!$E$60)*$CI281,0)</f>
        <v>0</v>
      </c>
      <c r="CO281" s="37">
        <f>IF(AND(MOD('935'!$K281,10)&gt;0,MOD('935'!$K281,1000)&gt;1),'Charging rates'!$F$29*$AZ281/(1+'DNO totals'!$F$60)*$CJ281,0)</f>
        <v>0</v>
      </c>
      <c r="CP281" s="37">
        <f>IF(MOD('935'!$K281,1000)=1,'Charging rates'!$G$29*$AZ281/(1+'DNO totals'!$G$60)*$CK281,0)</f>
        <v>0</v>
      </c>
      <c r="CQ281" s="52">
        <f>$CL281+$CM281+$CN281+$CO281+$CP281</f>
        <v>0</v>
      </c>
      <c r="CR281" s="37">
        <f>IF('935'!$K281&gt;1000,'Charging rates'!$C$29*$AY281*$CG281,0)</f>
        <v>0</v>
      </c>
      <c r="CS281" s="37">
        <f>IF(MOD('935'!$K281,1000)&gt;100,'Charging rates'!$D$29*$AY281*$CH281,0)</f>
        <v>0</v>
      </c>
      <c r="CT281" s="37">
        <f>IF(MOD('935'!$K281,100)&gt;10,'Charging rates'!$E$29*$AY281*$CI281,0)</f>
        <v>0</v>
      </c>
      <c r="CU281" s="52">
        <f>$CR281+$CS281+$CT281</f>
        <v>0</v>
      </c>
      <c r="CV281" s="36">
        <f>100*(AV281*'935'!Q281*CA281)/'11'!B$16</f>
        <v>0</v>
      </c>
      <c r="CW281" s="36">
        <f>100/'11'!B$16*'Charging rates'!B$76*AY281</f>
        <v>0</v>
      </c>
      <c r="CX281" s="36">
        <f>IF(D281=0,0,(1-BY281/D281)*(CB281+IF('935'!Q281=0,0,(CC281*'935'!Q281*('11'!C$16-'935'!Y281)/('11'!B$16-'935'!X281)))))</f>
        <v>0</v>
      </c>
      <c r="CY281" s="36">
        <f>CW281+CE281</f>
        <v>0</v>
      </c>
      <c r="CZ281" s="49">
        <f>(CQ281+CU281)*D281</f>
        <v>0</v>
      </c>
      <c r="DA281" s="33">
        <f>D281*('Parameters'!B$21+J281)*IF('DNO totals'!B$323&lt;0,1,'935'!S281)</f>
        <v>0</v>
      </c>
      <c r="DB281" s="52">
        <f>IF('DNO totals'!B$323&lt;0,1,'935'!S281)*('Parameters'!B$21+J281)</f>
        <v>0</v>
      </c>
      <c r="DC281" s="37">
        <f>CY281+'Charging rates'!B$106*DB281*100/'11'!B$16</f>
        <v>0</v>
      </c>
      <c r="DD281" s="37">
        <f>DC281+'Charging rates'!B$116*('Parameters'!B$21+J281)*100/'11'!B$16*IF('DNO totals'!B$323&lt;0,1,'935'!S281)</f>
        <v>0</v>
      </c>
      <c r="DE281" s="37">
        <f>'Charging rates'!B$97*(CQ281+CU281)*100/'11'!B$16</f>
        <v>0</v>
      </c>
      <c r="DF281" s="36">
        <f>MAX(0-(CC281*J281*'11'!C$16/'11'!B$16),DD281+DE281)</f>
        <v>0</v>
      </c>
      <c r="DG281" s="37">
        <f>IF(BT281,IF(J281=0,CD281,MAX(0,MIN(CD281,CD281+(DF281/'935'!Q281*('11'!B$16-'935'!X281)/('11'!C$16-'935'!Y281))))),0)</f>
        <v>0</v>
      </c>
      <c r="DH281" s="36">
        <f>IF(BT281,MAX(0,DF281),0)</f>
        <v>0</v>
      </c>
      <c r="DI281" s="53">
        <f>DH281+CX281</f>
        <v>0</v>
      </c>
    </row>
    <row r="282" spans="1:113">
      <c r="A282" s="28">
        <v>182</v>
      </c>
      <c r="B282" s="48">
        <f>'935'!B282</f>
        <v>0</v>
      </c>
      <c r="C282" s="33">
        <f>OR('935'!E282&lt;&gt;"VOID",'935'!F282&lt;&gt;"VOID",'935'!G282&lt;&gt;"VOID")</f>
        <v>0</v>
      </c>
      <c r="D282" s="33">
        <f>IF('935'!C282="VOID",0,('935'!C282*(1-'935'!X282/'11'!B$16)))</f>
        <v>0</v>
      </c>
      <c r="E282" s="33">
        <f>IF('935'!D282="VOID",0,'935'!D282*(1-'935'!X282/'11'!B$16))</f>
        <v>0</v>
      </c>
      <c r="F282" s="33">
        <f>IF('935'!E282="VOID",0,'935'!E282*(1-'935'!X282/'11'!B$16))</f>
        <v>0</v>
      </c>
      <c r="G282" s="33">
        <f>IF('935'!F282="VOID",0,'935'!F282*(1-'935'!X282/'11'!B$16))</f>
        <v>0</v>
      </c>
      <c r="H282" s="33">
        <f>IF('935'!G282="VOID",0,'935'!G282*(1-'935'!X282/'11'!B$16))</f>
        <v>0</v>
      </c>
      <c r="I282" s="33">
        <f>F282+G282+H282</f>
        <v>0</v>
      </c>
      <c r="J282" s="37">
        <f>'935'!Q282*(1-'935'!Y282/'11'!C$16)/(1-'935'!X282/'11'!B$16)</f>
        <v>0</v>
      </c>
      <c r="K282" s="33">
        <f>IF(D282,'935'!H282*D282/(D282+E282+I282),0)</f>
        <v>0</v>
      </c>
      <c r="L282" s="33">
        <f>IF(I282,'935'!H282*I282/(D282+E282+I282),0)</f>
        <v>0</v>
      </c>
      <c r="M282" s="33">
        <f>K282*(1-'935'!X282/'11'!B$16)</f>
        <v>0</v>
      </c>
      <c r="N282" s="49">
        <f>L282*(1-'935'!X282/'11'!B$16)</f>
        <v>0</v>
      </c>
      <c r="O282" s="50">
        <f>MATCH('935'!J282,'913'!$B$6:$B$1205,0)</f>
        <v>0</v>
      </c>
      <c r="P282" s="50">
        <f>MATCH(INDEX('913'!$D$6:$D$1205,O282),'913'!$B$6:$B$1205,0)</f>
        <v>0</v>
      </c>
      <c r="Q282" s="50">
        <f>MATCH(INDEX('913'!$D$6:$D$1205,P282),'913'!$B$6:$B$1205,0)</f>
        <v>0</v>
      </c>
      <c r="R282" s="50">
        <f>MATCH(INDEX('913'!$D$6:$D$1205,Q282),'913'!$B$6:$B$1205,0)</f>
        <v>0</v>
      </c>
      <c r="S282" s="50">
        <f>MATCH(INDEX('913'!$D$6:$D$1205,R282),'913'!$B$6:$B$1205,0)</f>
        <v>0</v>
      </c>
      <c r="T282" s="50">
        <f>MATCH(INDEX('913'!$D$6:$D$1205,S282),'913'!$B$6:$B$1205,0)</f>
        <v>0</v>
      </c>
      <c r="U282" s="50">
        <f>MATCH(INDEX('913'!$D$6:$D$1205,T282),'913'!$B$6:$B$1205,0)</f>
        <v>0</v>
      </c>
      <c r="V282" s="51">
        <f>MATCH(INDEX('913'!$D$6:$D$1205,U282),'913'!$B$6:$B$1205,0)</f>
        <v>0</v>
      </c>
      <c r="W282" s="37">
        <f>IF(ISNUMBER(O282),MAX(0,INDEX('913'!$E$6:$E$1205,O282)),0)</f>
        <v>0</v>
      </c>
      <c r="X282" s="37">
        <f>IF(ISNUMBER(P282),MAX(0,INDEX('913'!$E$6:$E$1205,P282)),0)</f>
        <v>0</v>
      </c>
      <c r="Y282" s="37">
        <f>IF(ISNUMBER(Q282),MAX(0,INDEX('913'!$E$6:$E$1205,Q282)),0)</f>
        <v>0</v>
      </c>
      <c r="Z282" s="37">
        <f>IF(ISNUMBER(R282),MAX(0,INDEX('913'!$E$6:$E$1205,R282)),0)</f>
        <v>0</v>
      </c>
      <c r="AA282" s="37">
        <f>IF(ISNUMBER(S282),MAX(0,INDEX('913'!$E$6:$E$1205,S282)),0)</f>
        <v>0</v>
      </c>
      <c r="AB282" s="37">
        <f>IF(ISNUMBER(T282),MAX(0,INDEX('913'!$E$6:$E$1205,T282)),0)</f>
        <v>0</v>
      </c>
      <c r="AC282" s="37">
        <f>IF(ISNUMBER(U282),MAX(0,INDEX('913'!$E$6:$E$1205,U282)),0)</f>
        <v>0</v>
      </c>
      <c r="AD282" s="52">
        <f>IF(ISNUMBER(V282),MAX(0,INDEX('913'!$E$6:$E$1205,V282)),0)</f>
        <v>0</v>
      </c>
      <c r="AE282" s="37">
        <f>IF(ISNUMBER(O282),MAX(0,INDEX('913'!$F$6:$F$1205,O282)),0)</f>
        <v>0</v>
      </c>
      <c r="AF282" s="37">
        <f>IF(ISNUMBER(P282),MAX(0,INDEX('913'!$F$6:$F$1205,P282)),0)</f>
        <v>0</v>
      </c>
      <c r="AG282" s="37">
        <f>IF(ISNUMBER(Q282),MAX(0,INDEX('913'!$F$6:$F$1205,Q282)),0)</f>
        <v>0</v>
      </c>
      <c r="AH282" s="37">
        <f>IF(ISNUMBER(R282),MAX(0,INDEX('913'!$F$6:$F$1205,R282)),0)</f>
        <v>0</v>
      </c>
      <c r="AI282" s="37">
        <f>IF(ISNUMBER(S282),MAX(0,INDEX('913'!$F$6:$F$1205,S282)),0)</f>
        <v>0</v>
      </c>
      <c r="AJ282" s="37">
        <f>IF(ISNUMBER(T282),MAX(0,INDEX('913'!$F$6:$F$1205,T282)),0)</f>
        <v>0</v>
      </c>
      <c r="AK282" s="37">
        <f>IF(ISNUMBER(U282),MAX(0,INDEX('913'!$F$6:$F$1205,U282)),0)</f>
        <v>0</v>
      </c>
      <c r="AL282" s="37">
        <f>IF(ISNUMBER(V282),MAX(0,INDEX('913'!$F$6:$F$1205,V282)),0)</f>
        <v>0</v>
      </c>
      <c r="AM282" s="33">
        <f>IF(ISNUMBER(O282),SQRT(INDEX('913'!$I$6:$I$1205,O282)^2+INDEX('913'!$J$6:$J$1205,O282)^2),0)</f>
        <v>0</v>
      </c>
      <c r="AN282" s="33">
        <f>IF(ISNUMBER(P282),SQRT(INDEX('913'!$I$6:$I$1205,P282)^2+INDEX('913'!$J$6:$J$1205,P282)^2),0)</f>
        <v>0</v>
      </c>
      <c r="AO282" s="33">
        <f>IF(ISNUMBER(Q282),SQRT(INDEX('913'!$I$6:$I$1205,Q282)^2+INDEX('913'!$J$6:$J$1205,Q282)^2),0)</f>
        <v>0</v>
      </c>
      <c r="AP282" s="33">
        <f>IF(ISNUMBER(R282),SQRT(INDEX('913'!$I$6:$I$1205,R282)^2+INDEX('913'!$J$6:$J$1205,R282)^2),0)</f>
        <v>0</v>
      </c>
      <c r="AQ282" s="33">
        <f>IF(ISNUMBER(S282),SQRT(INDEX('913'!$I$6:$I$1205,S282)^2+INDEX('913'!$J$6:$J$1205,S282)^2),0)</f>
        <v>0</v>
      </c>
      <c r="AR282" s="33">
        <f>IF(ISNUMBER(T282),SQRT(INDEX('913'!$I$6:$I$1205,T282)^2+INDEX('913'!$J$6:$J$1205,T282)^2),0)</f>
        <v>0</v>
      </c>
      <c r="AS282" s="33">
        <f>IF(ISNUMBER(U282),SQRT(INDEX('913'!$I$6:$I$1205,U282)^2+INDEX('913'!$J$6:$J$1205,U282)^2),0)</f>
        <v>0</v>
      </c>
      <c r="AT282" s="49">
        <f>IF(ISNUMBER(V282),SQRT(INDEX('913'!$I$6:$I$1205,V282)^2+INDEX('913'!$J$6:$J$1205,V282)^2),0)</f>
        <v>0</v>
      </c>
      <c r="AU282" s="37">
        <f>IF(AM282+AN282+AO282+AP282+AQ282+AR282+AS282+AT282=0,IF(COUNT(O282,P282,Q282,R282,S282,T282,U282,V282),(W282+X282+Y282+Z282+AA282+AB282+AC282+AD282)/COUNT(O282,P282,Q282,R282,S282,T282,U282,V282),0),(AM282*W282+AN282*X282+AO282*Y282+AP282*Z282+AQ282*AA282+AR282*AB282+AS282*AC282+AT282*AD282)/(AM282+AN282+AO282+AP282+AQ282+AR282+AS282+AT282))</f>
        <v>0</v>
      </c>
      <c r="AV282" s="37">
        <f>IF(AM282+AN282+AO282+AP282+AQ282+AR282+AS282+AT282=0,IF(COUNT(O282,P282,Q282,R282,S282,T282,U282,V282),(AE282+AF282+AG282+AH282+AI282+AJ282+AK282+AL282)/COUNT(O282,P282,Q282,R282,S282,T282,U282,V282),0),(AM282*AE282+AN282*AF282+AO282*AG282+AP282*AH282+AQ282*AI282+AR282*AJ282+AS282*AK282+AT282*AL282)/(AM282+AN282+AO282+AP282+AQ282+AR282+AS282+AT282))</f>
        <v>0</v>
      </c>
      <c r="AW282" s="52">
        <f>-100*'935'!W282*(AU282+AV282)/'11'!C$16</f>
        <v>0</v>
      </c>
      <c r="AX282" s="37">
        <f>INDEX('DNO totals'!$B$52:$G$52,IF('935'!K282,IF(MOD('935'!K282,1000),IF(MOD('935'!K282,100),IF(MOD('935'!K282,10),IF(MOD('935'!K282,1000)=1,6,5),4),3),2),1))</f>
        <v>0</v>
      </c>
      <c r="AY282" s="52">
        <f>J282*AX282</f>
        <v>0</v>
      </c>
      <c r="AZ282" s="37">
        <f>AX282*'Parameters'!B$11</f>
        <v>0</v>
      </c>
      <c r="BA282" s="37">
        <f>IF('935'!$K282=1000,'Charging rates'!$C$29*$AZ282/(1+'DNO totals'!$C$60)*'935'!$L282,0)</f>
        <v>0</v>
      </c>
      <c r="BB282" s="37">
        <f>IF(MOD('935'!$K282,1000)=100,'Charging rates'!$D$29*$AZ282/(1+'DNO totals'!$D$60)*'935'!$M282,0)</f>
        <v>0</v>
      </c>
      <c r="BC282" s="37">
        <f>IF(MOD('935'!$K282,100)=10,'Charging rates'!$E$29*$AZ282/(1+'DNO totals'!$E$60)*'935'!$N282,0)</f>
        <v>0</v>
      </c>
      <c r="BD282" s="37">
        <f>IF(AND(MOD('935'!$K282,10)&gt;0,MOD('935'!$K282,1000)&gt;1),'Charging rates'!$F$29*$AZ282/(1+'DNO totals'!$F$60)*'935'!$O282,0)</f>
        <v>0</v>
      </c>
      <c r="BE282" s="37">
        <f>IF(MOD('935'!$K282,1000)=1,'Charging rates'!$G$29*$AZ282/(1+'DNO totals'!$G$60)*'935'!$P282,0)</f>
        <v>0</v>
      </c>
      <c r="BF282" s="37">
        <f>IF('935'!$K282&gt;1000,'Charging rates'!$C$29*$AY282*'935'!$L282,0)</f>
        <v>0</v>
      </c>
      <c r="BG282" s="37">
        <f>IF(MOD('935'!$K282,1000)&gt;100,'Charging rates'!$D$29*$AY282*'935'!$M282,0)</f>
        <v>0</v>
      </c>
      <c r="BH282" s="37">
        <f>IF(MOD('935'!$K282,100)&gt;10,'Charging rates'!$E$29*$AY282*'935'!$N282,0)</f>
        <v>0</v>
      </c>
      <c r="BI282" s="37">
        <f>$BA282+$BB282+$BC282+$BD282+$BE282</f>
        <v>0</v>
      </c>
      <c r="BJ282" s="52">
        <f>$BF282+$BG282+$BH282</f>
        <v>0</v>
      </c>
      <c r="BK282" s="37">
        <f>AW282*(1+'Charging rates'!B$42+0.6*'Charging rates'!B$67+'Charging rates'!B$54)-100*'Charging rates'!B$76/'11'!C$16*'935'!W282</f>
        <v>0</v>
      </c>
      <c r="BL282" s="37">
        <f>IF(I282,BK282*I282/(I282+E282),0)</f>
        <v>0</v>
      </c>
      <c r="BM282" s="52">
        <f>ROUND(BL282,3)</f>
        <v>0</v>
      </c>
      <c r="BN282" s="33">
        <f>IF('935'!V282="VOID",0,'935'!V282*(1-'935'!X282/'11'!B$16))</f>
        <v>0</v>
      </c>
      <c r="BO282" s="36">
        <f>IF(I282,-100*'Charging rates'!B$76/'11'!B$16*BN282/I282,0)</f>
        <v>0</v>
      </c>
      <c r="BP282" s="36">
        <f>IF(C282,'DNO totals'!B$171,0)</f>
        <v>0</v>
      </c>
      <c r="BQ282" s="36">
        <f>ROUND(BP282,2)</f>
        <v>0</v>
      </c>
      <c r="BR282" s="36">
        <f>IF(C282,(BP282+BO282),0)</f>
        <v>0</v>
      </c>
      <c r="BS282" s="53">
        <f>ROUND(BR282,2)</f>
        <v>0</v>
      </c>
      <c r="BT282" s="33">
        <f>'935'!C282&lt;&gt;"VOID"</f>
        <v>0</v>
      </c>
      <c r="BU282" s="36">
        <f>IF(BT282,(100/'11'!B$16*K282*((1-'935'!I282)*'Charging rates'!B$42+'Charging rates'!B$54)),0)</f>
        <v>0</v>
      </c>
      <c r="BV282" s="36">
        <f>100/'11'!B$16*N282*('Charging rates'!B$42+'Charging rates'!B$54)</f>
        <v>0</v>
      </c>
      <c r="BW282" s="36">
        <f>100/'11'!B$16*L282*('Charging rates'!B$42+'Charging rates'!B$54)</f>
        <v>0</v>
      </c>
      <c r="BX282" s="53">
        <f>ROUND(BW282,2)</f>
        <v>0</v>
      </c>
      <c r="BY282" s="33">
        <f>D282-('935'!T282*(1-'935'!X282/'11'!B$16))</f>
        <v>0</v>
      </c>
      <c r="BZ282" s="33">
        <f>0-IF(ISNUMBER(O282),INDEX('913'!$I$6:$I$1205,O282),0)-IF(ISNUMBER(P282),INDEX('913'!$I$6:$I$1205,P282),0)-IF(ISNUMBER(Q282),INDEX('913'!$I$6:$I$1205,Q282),0)-IF(ISNUMBER(R282),INDEX('913'!$I$6:$I$1205,R282),0)-IF(ISNUMBER(S282),INDEX('913'!$I$6:$I$1205,S282),0)-IF(ISNUMBER(T282),INDEX('913'!$I$6:$I$1205,T282),0)-IF(ISNUMBER(U282),INDEX('913'!$I$6:$I$1205,U282),0)-IF(ISNUMBER(V282),INDEX('913'!$I$6:$I$1205,V282),0)</f>
        <v>0</v>
      </c>
      <c r="CA282" s="37">
        <f>IF(BZ282=0,1,MAX(1,SQRT(BZ282^2+(IF(ISNUMBER(O282),INDEX('913'!$J$6:$J$1205,O282),0)+IF(ISNUMBER(P282),INDEX('913'!$J$6:$J$1205,P282),0)+IF(ISNUMBER(Q282),INDEX('913'!$J$6:$J$1205,Q282),0)+IF(ISNUMBER(R282),INDEX('913'!$J$6:$J$1205,R282),0)+IF(ISNUMBER(S282),INDEX('913'!$J$6:$J$1205,S282),0)+IF(ISNUMBER(T282),INDEX('913'!$J$6:$J$1205,T282),0)+IF(ISNUMBER(U282),INDEX('913'!$J$6:$J$1205,U282),0)+IF(ISNUMBER(V282),INDEX('913'!$J$6:$J$1205,V282),0))^2)/BZ282))</f>
        <v>0</v>
      </c>
      <c r="CB282" s="36">
        <f>100*AU282/'11'!B$16</f>
        <v>0</v>
      </c>
      <c r="CC282" s="37">
        <f>100*(AV282*CA282)/'11'!C$16</f>
        <v>0</v>
      </c>
      <c r="CD282" s="37">
        <f>IF(D282=0,1,BY282/D282)*CC282</f>
        <v>0</v>
      </c>
      <c r="CE282" s="36">
        <f>IF(D282=0,1,BY282/D282)*CB282</f>
        <v>0</v>
      </c>
      <c r="CF282" s="54">
        <f>'11'!C$16-'935'!Y282</f>
        <v>0</v>
      </c>
      <c r="CG282" s="37">
        <f>MAX('DNO totals'!B$312+0,MIN('935'!L282+0,'DNO totals'!B$304+0))</f>
        <v>0</v>
      </c>
      <c r="CH282" s="37">
        <f>MAX('DNO totals'!C$312+0,MIN('935'!M282+0,'DNO totals'!C$304+0))</f>
        <v>0</v>
      </c>
      <c r="CI282" s="37">
        <f>MAX('DNO totals'!D$312+0,MIN('935'!N282+0,'DNO totals'!D$304+0))</f>
        <v>0</v>
      </c>
      <c r="CJ282" s="37">
        <f>MAX('DNO totals'!E$312+0,MIN('935'!O282+0,'DNO totals'!E$304+0))</f>
        <v>0</v>
      </c>
      <c r="CK282" s="52">
        <f>MAX('DNO totals'!F$312+0,MIN('935'!P282+0,'DNO totals'!F$304+0))</f>
        <v>0</v>
      </c>
      <c r="CL282" s="37">
        <f>IF('935'!$K282=1000,'Charging rates'!$C$29*$AZ282/(1+'DNO totals'!$C$60)*$CG282,0)</f>
        <v>0</v>
      </c>
      <c r="CM282" s="37">
        <f>IF(MOD('935'!$K282,1000)=100,'Charging rates'!$D$29*$AZ282/(1+'DNO totals'!$D$60)*$CH282,0)</f>
        <v>0</v>
      </c>
      <c r="CN282" s="37">
        <f>IF(MOD('935'!$K282,100)=10,'Charging rates'!$E$29*$AZ282/(1+'DNO totals'!$E$60)*$CI282,0)</f>
        <v>0</v>
      </c>
      <c r="CO282" s="37">
        <f>IF(AND(MOD('935'!$K282,10)&gt;0,MOD('935'!$K282,1000)&gt;1),'Charging rates'!$F$29*$AZ282/(1+'DNO totals'!$F$60)*$CJ282,0)</f>
        <v>0</v>
      </c>
      <c r="CP282" s="37">
        <f>IF(MOD('935'!$K282,1000)=1,'Charging rates'!$G$29*$AZ282/(1+'DNO totals'!$G$60)*$CK282,0)</f>
        <v>0</v>
      </c>
      <c r="CQ282" s="52">
        <f>$CL282+$CM282+$CN282+$CO282+$CP282</f>
        <v>0</v>
      </c>
      <c r="CR282" s="37">
        <f>IF('935'!$K282&gt;1000,'Charging rates'!$C$29*$AY282*$CG282,0)</f>
        <v>0</v>
      </c>
      <c r="CS282" s="37">
        <f>IF(MOD('935'!$K282,1000)&gt;100,'Charging rates'!$D$29*$AY282*$CH282,0)</f>
        <v>0</v>
      </c>
      <c r="CT282" s="37">
        <f>IF(MOD('935'!$K282,100)&gt;10,'Charging rates'!$E$29*$AY282*$CI282,0)</f>
        <v>0</v>
      </c>
      <c r="CU282" s="52">
        <f>$CR282+$CS282+$CT282</f>
        <v>0</v>
      </c>
      <c r="CV282" s="36">
        <f>100*(AV282*'935'!Q282*CA282)/'11'!B$16</f>
        <v>0</v>
      </c>
      <c r="CW282" s="36">
        <f>100/'11'!B$16*'Charging rates'!B$76*AY282</f>
        <v>0</v>
      </c>
      <c r="CX282" s="36">
        <f>IF(D282=0,0,(1-BY282/D282)*(CB282+IF('935'!Q282=0,0,(CC282*'935'!Q282*('11'!C$16-'935'!Y282)/('11'!B$16-'935'!X282)))))</f>
        <v>0</v>
      </c>
      <c r="CY282" s="36">
        <f>CW282+CE282</f>
        <v>0</v>
      </c>
      <c r="CZ282" s="49">
        <f>(CQ282+CU282)*D282</f>
        <v>0</v>
      </c>
      <c r="DA282" s="33">
        <f>D282*('Parameters'!B$21+J282)*IF('DNO totals'!B$323&lt;0,1,'935'!S282)</f>
        <v>0</v>
      </c>
      <c r="DB282" s="52">
        <f>IF('DNO totals'!B$323&lt;0,1,'935'!S282)*('Parameters'!B$21+J282)</f>
        <v>0</v>
      </c>
      <c r="DC282" s="37">
        <f>CY282+'Charging rates'!B$106*DB282*100/'11'!B$16</f>
        <v>0</v>
      </c>
      <c r="DD282" s="37">
        <f>DC282+'Charging rates'!B$116*('Parameters'!B$21+J282)*100/'11'!B$16*IF('DNO totals'!B$323&lt;0,1,'935'!S282)</f>
        <v>0</v>
      </c>
      <c r="DE282" s="37">
        <f>'Charging rates'!B$97*(CQ282+CU282)*100/'11'!B$16</f>
        <v>0</v>
      </c>
      <c r="DF282" s="36">
        <f>MAX(0-(CC282*J282*'11'!C$16/'11'!B$16),DD282+DE282)</f>
        <v>0</v>
      </c>
      <c r="DG282" s="37">
        <f>IF(BT282,IF(J282=0,CD282,MAX(0,MIN(CD282,CD282+(DF282/'935'!Q282*('11'!B$16-'935'!X282)/('11'!C$16-'935'!Y282))))),0)</f>
        <v>0</v>
      </c>
      <c r="DH282" s="36">
        <f>IF(BT282,MAX(0,DF282),0)</f>
        <v>0</v>
      </c>
      <c r="DI282" s="53">
        <f>DH282+CX282</f>
        <v>0</v>
      </c>
    </row>
    <row r="283" spans="1:113">
      <c r="A283" s="28">
        <v>183</v>
      </c>
      <c r="B283" s="48">
        <f>'935'!B283</f>
        <v>0</v>
      </c>
      <c r="C283" s="33">
        <f>OR('935'!E283&lt;&gt;"VOID",'935'!F283&lt;&gt;"VOID",'935'!G283&lt;&gt;"VOID")</f>
        <v>0</v>
      </c>
      <c r="D283" s="33">
        <f>IF('935'!C283="VOID",0,('935'!C283*(1-'935'!X283/'11'!B$16)))</f>
        <v>0</v>
      </c>
      <c r="E283" s="33">
        <f>IF('935'!D283="VOID",0,'935'!D283*(1-'935'!X283/'11'!B$16))</f>
        <v>0</v>
      </c>
      <c r="F283" s="33">
        <f>IF('935'!E283="VOID",0,'935'!E283*(1-'935'!X283/'11'!B$16))</f>
        <v>0</v>
      </c>
      <c r="G283" s="33">
        <f>IF('935'!F283="VOID",0,'935'!F283*(1-'935'!X283/'11'!B$16))</f>
        <v>0</v>
      </c>
      <c r="H283" s="33">
        <f>IF('935'!G283="VOID",0,'935'!G283*(1-'935'!X283/'11'!B$16))</f>
        <v>0</v>
      </c>
      <c r="I283" s="33">
        <f>F283+G283+H283</f>
        <v>0</v>
      </c>
      <c r="J283" s="37">
        <f>'935'!Q283*(1-'935'!Y283/'11'!C$16)/(1-'935'!X283/'11'!B$16)</f>
        <v>0</v>
      </c>
      <c r="K283" s="33">
        <f>IF(D283,'935'!H283*D283/(D283+E283+I283),0)</f>
        <v>0</v>
      </c>
      <c r="L283" s="33">
        <f>IF(I283,'935'!H283*I283/(D283+E283+I283),0)</f>
        <v>0</v>
      </c>
      <c r="M283" s="33">
        <f>K283*(1-'935'!X283/'11'!B$16)</f>
        <v>0</v>
      </c>
      <c r="N283" s="49">
        <f>L283*(1-'935'!X283/'11'!B$16)</f>
        <v>0</v>
      </c>
      <c r="O283" s="50">
        <f>MATCH('935'!J283,'913'!$B$6:$B$1205,0)</f>
        <v>0</v>
      </c>
      <c r="P283" s="50">
        <f>MATCH(INDEX('913'!$D$6:$D$1205,O283),'913'!$B$6:$B$1205,0)</f>
        <v>0</v>
      </c>
      <c r="Q283" s="50">
        <f>MATCH(INDEX('913'!$D$6:$D$1205,P283),'913'!$B$6:$B$1205,0)</f>
        <v>0</v>
      </c>
      <c r="R283" s="50">
        <f>MATCH(INDEX('913'!$D$6:$D$1205,Q283),'913'!$B$6:$B$1205,0)</f>
        <v>0</v>
      </c>
      <c r="S283" s="50">
        <f>MATCH(INDEX('913'!$D$6:$D$1205,R283),'913'!$B$6:$B$1205,0)</f>
        <v>0</v>
      </c>
      <c r="T283" s="50">
        <f>MATCH(INDEX('913'!$D$6:$D$1205,S283),'913'!$B$6:$B$1205,0)</f>
        <v>0</v>
      </c>
      <c r="U283" s="50">
        <f>MATCH(INDEX('913'!$D$6:$D$1205,T283),'913'!$B$6:$B$1205,0)</f>
        <v>0</v>
      </c>
      <c r="V283" s="51">
        <f>MATCH(INDEX('913'!$D$6:$D$1205,U283),'913'!$B$6:$B$1205,0)</f>
        <v>0</v>
      </c>
      <c r="W283" s="37">
        <f>IF(ISNUMBER(O283),MAX(0,INDEX('913'!$E$6:$E$1205,O283)),0)</f>
        <v>0</v>
      </c>
      <c r="X283" s="37">
        <f>IF(ISNUMBER(P283),MAX(0,INDEX('913'!$E$6:$E$1205,P283)),0)</f>
        <v>0</v>
      </c>
      <c r="Y283" s="37">
        <f>IF(ISNUMBER(Q283),MAX(0,INDEX('913'!$E$6:$E$1205,Q283)),0)</f>
        <v>0</v>
      </c>
      <c r="Z283" s="37">
        <f>IF(ISNUMBER(R283),MAX(0,INDEX('913'!$E$6:$E$1205,R283)),0)</f>
        <v>0</v>
      </c>
      <c r="AA283" s="37">
        <f>IF(ISNUMBER(S283),MAX(0,INDEX('913'!$E$6:$E$1205,S283)),0)</f>
        <v>0</v>
      </c>
      <c r="AB283" s="37">
        <f>IF(ISNUMBER(T283),MAX(0,INDEX('913'!$E$6:$E$1205,T283)),0)</f>
        <v>0</v>
      </c>
      <c r="AC283" s="37">
        <f>IF(ISNUMBER(U283),MAX(0,INDEX('913'!$E$6:$E$1205,U283)),0)</f>
        <v>0</v>
      </c>
      <c r="AD283" s="52">
        <f>IF(ISNUMBER(V283),MAX(0,INDEX('913'!$E$6:$E$1205,V283)),0)</f>
        <v>0</v>
      </c>
      <c r="AE283" s="37">
        <f>IF(ISNUMBER(O283),MAX(0,INDEX('913'!$F$6:$F$1205,O283)),0)</f>
        <v>0</v>
      </c>
      <c r="AF283" s="37">
        <f>IF(ISNUMBER(P283),MAX(0,INDEX('913'!$F$6:$F$1205,P283)),0)</f>
        <v>0</v>
      </c>
      <c r="AG283" s="37">
        <f>IF(ISNUMBER(Q283),MAX(0,INDEX('913'!$F$6:$F$1205,Q283)),0)</f>
        <v>0</v>
      </c>
      <c r="AH283" s="37">
        <f>IF(ISNUMBER(R283),MAX(0,INDEX('913'!$F$6:$F$1205,R283)),0)</f>
        <v>0</v>
      </c>
      <c r="AI283" s="37">
        <f>IF(ISNUMBER(S283),MAX(0,INDEX('913'!$F$6:$F$1205,S283)),0)</f>
        <v>0</v>
      </c>
      <c r="AJ283" s="37">
        <f>IF(ISNUMBER(T283),MAX(0,INDEX('913'!$F$6:$F$1205,T283)),0)</f>
        <v>0</v>
      </c>
      <c r="AK283" s="37">
        <f>IF(ISNUMBER(U283),MAX(0,INDEX('913'!$F$6:$F$1205,U283)),0)</f>
        <v>0</v>
      </c>
      <c r="AL283" s="37">
        <f>IF(ISNUMBER(V283),MAX(0,INDEX('913'!$F$6:$F$1205,V283)),0)</f>
        <v>0</v>
      </c>
      <c r="AM283" s="33">
        <f>IF(ISNUMBER(O283),SQRT(INDEX('913'!$I$6:$I$1205,O283)^2+INDEX('913'!$J$6:$J$1205,O283)^2),0)</f>
        <v>0</v>
      </c>
      <c r="AN283" s="33">
        <f>IF(ISNUMBER(P283),SQRT(INDEX('913'!$I$6:$I$1205,P283)^2+INDEX('913'!$J$6:$J$1205,P283)^2),0)</f>
        <v>0</v>
      </c>
      <c r="AO283" s="33">
        <f>IF(ISNUMBER(Q283),SQRT(INDEX('913'!$I$6:$I$1205,Q283)^2+INDEX('913'!$J$6:$J$1205,Q283)^2),0)</f>
        <v>0</v>
      </c>
      <c r="AP283" s="33">
        <f>IF(ISNUMBER(R283),SQRT(INDEX('913'!$I$6:$I$1205,R283)^2+INDEX('913'!$J$6:$J$1205,R283)^2),0)</f>
        <v>0</v>
      </c>
      <c r="AQ283" s="33">
        <f>IF(ISNUMBER(S283),SQRT(INDEX('913'!$I$6:$I$1205,S283)^2+INDEX('913'!$J$6:$J$1205,S283)^2),0)</f>
        <v>0</v>
      </c>
      <c r="AR283" s="33">
        <f>IF(ISNUMBER(T283),SQRT(INDEX('913'!$I$6:$I$1205,T283)^2+INDEX('913'!$J$6:$J$1205,T283)^2),0)</f>
        <v>0</v>
      </c>
      <c r="AS283" s="33">
        <f>IF(ISNUMBER(U283),SQRT(INDEX('913'!$I$6:$I$1205,U283)^2+INDEX('913'!$J$6:$J$1205,U283)^2),0)</f>
        <v>0</v>
      </c>
      <c r="AT283" s="49">
        <f>IF(ISNUMBER(V283),SQRT(INDEX('913'!$I$6:$I$1205,V283)^2+INDEX('913'!$J$6:$J$1205,V283)^2),0)</f>
        <v>0</v>
      </c>
      <c r="AU283" s="37">
        <f>IF(AM283+AN283+AO283+AP283+AQ283+AR283+AS283+AT283=0,IF(COUNT(O283,P283,Q283,R283,S283,T283,U283,V283),(W283+X283+Y283+Z283+AA283+AB283+AC283+AD283)/COUNT(O283,P283,Q283,R283,S283,T283,U283,V283),0),(AM283*W283+AN283*X283+AO283*Y283+AP283*Z283+AQ283*AA283+AR283*AB283+AS283*AC283+AT283*AD283)/(AM283+AN283+AO283+AP283+AQ283+AR283+AS283+AT283))</f>
        <v>0</v>
      </c>
      <c r="AV283" s="37">
        <f>IF(AM283+AN283+AO283+AP283+AQ283+AR283+AS283+AT283=0,IF(COUNT(O283,P283,Q283,R283,S283,T283,U283,V283),(AE283+AF283+AG283+AH283+AI283+AJ283+AK283+AL283)/COUNT(O283,P283,Q283,R283,S283,T283,U283,V283),0),(AM283*AE283+AN283*AF283+AO283*AG283+AP283*AH283+AQ283*AI283+AR283*AJ283+AS283*AK283+AT283*AL283)/(AM283+AN283+AO283+AP283+AQ283+AR283+AS283+AT283))</f>
        <v>0</v>
      </c>
      <c r="AW283" s="52">
        <f>-100*'935'!W283*(AU283+AV283)/'11'!C$16</f>
        <v>0</v>
      </c>
      <c r="AX283" s="37">
        <f>INDEX('DNO totals'!$B$52:$G$52,IF('935'!K283,IF(MOD('935'!K283,1000),IF(MOD('935'!K283,100),IF(MOD('935'!K283,10),IF(MOD('935'!K283,1000)=1,6,5),4),3),2),1))</f>
        <v>0</v>
      </c>
      <c r="AY283" s="52">
        <f>J283*AX283</f>
        <v>0</v>
      </c>
      <c r="AZ283" s="37">
        <f>AX283*'Parameters'!B$11</f>
        <v>0</v>
      </c>
      <c r="BA283" s="37">
        <f>IF('935'!$K283=1000,'Charging rates'!$C$29*$AZ283/(1+'DNO totals'!$C$60)*'935'!$L283,0)</f>
        <v>0</v>
      </c>
      <c r="BB283" s="37">
        <f>IF(MOD('935'!$K283,1000)=100,'Charging rates'!$D$29*$AZ283/(1+'DNO totals'!$D$60)*'935'!$M283,0)</f>
        <v>0</v>
      </c>
      <c r="BC283" s="37">
        <f>IF(MOD('935'!$K283,100)=10,'Charging rates'!$E$29*$AZ283/(1+'DNO totals'!$E$60)*'935'!$N283,0)</f>
        <v>0</v>
      </c>
      <c r="BD283" s="37">
        <f>IF(AND(MOD('935'!$K283,10)&gt;0,MOD('935'!$K283,1000)&gt;1),'Charging rates'!$F$29*$AZ283/(1+'DNO totals'!$F$60)*'935'!$O283,0)</f>
        <v>0</v>
      </c>
      <c r="BE283" s="37">
        <f>IF(MOD('935'!$K283,1000)=1,'Charging rates'!$G$29*$AZ283/(1+'DNO totals'!$G$60)*'935'!$P283,0)</f>
        <v>0</v>
      </c>
      <c r="BF283" s="37">
        <f>IF('935'!$K283&gt;1000,'Charging rates'!$C$29*$AY283*'935'!$L283,0)</f>
        <v>0</v>
      </c>
      <c r="BG283" s="37">
        <f>IF(MOD('935'!$K283,1000)&gt;100,'Charging rates'!$D$29*$AY283*'935'!$M283,0)</f>
        <v>0</v>
      </c>
      <c r="BH283" s="37">
        <f>IF(MOD('935'!$K283,100)&gt;10,'Charging rates'!$E$29*$AY283*'935'!$N283,0)</f>
        <v>0</v>
      </c>
      <c r="BI283" s="37">
        <f>$BA283+$BB283+$BC283+$BD283+$BE283</f>
        <v>0</v>
      </c>
      <c r="BJ283" s="52">
        <f>$BF283+$BG283+$BH283</f>
        <v>0</v>
      </c>
      <c r="BK283" s="37">
        <f>AW283*(1+'Charging rates'!B$42+0.6*'Charging rates'!B$67+'Charging rates'!B$54)-100*'Charging rates'!B$76/'11'!C$16*'935'!W283</f>
        <v>0</v>
      </c>
      <c r="BL283" s="37">
        <f>IF(I283,BK283*I283/(I283+E283),0)</f>
        <v>0</v>
      </c>
      <c r="BM283" s="52">
        <f>ROUND(BL283,3)</f>
        <v>0</v>
      </c>
      <c r="BN283" s="33">
        <f>IF('935'!V283="VOID",0,'935'!V283*(1-'935'!X283/'11'!B$16))</f>
        <v>0</v>
      </c>
      <c r="BO283" s="36">
        <f>IF(I283,-100*'Charging rates'!B$76/'11'!B$16*BN283/I283,0)</f>
        <v>0</v>
      </c>
      <c r="BP283" s="36">
        <f>IF(C283,'DNO totals'!B$171,0)</f>
        <v>0</v>
      </c>
      <c r="BQ283" s="36">
        <f>ROUND(BP283,2)</f>
        <v>0</v>
      </c>
      <c r="BR283" s="36">
        <f>IF(C283,(BP283+BO283),0)</f>
        <v>0</v>
      </c>
      <c r="BS283" s="53">
        <f>ROUND(BR283,2)</f>
        <v>0</v>
      </c>
      <c r="BT283" s="33">
        <f>'935'!C283&lt;&gt;"VOID"</f>
        <v>0</v>
      </c>
      <c r="BU283" s="36">
        <f>IF(BT283,(100/'11'!B$16*K283*((1-'935'!I283)*'Charging rates'!B$42+'Charging rates'!B$54)),0)</f>
        <v>0</v>
      </c>
      <c r="BV283" s="36">
        <f>100/'11'!B$16*N283*('Charging rates'!B$42+'Charging rates'!B$54)</f>
        <v>0</v>
      </c>
      <c r="BW283" s="36">
        <f>100/'11'!B$16*L283*('Charging rates'!B$42+'Charging rates'!B$54)</f>
        <v>0</v>
      </c>
      <c r="BX283" s="53">
        <f>ROUND(BW283,2)</f>
        <v>0</v>
      </c>
      <c r="BY283" s="33">
        <f>D283-('935'!T283*(1-'935'!X283/'11'!B$16))</f>
        <v>0</v>
      </c>
      <c r="BZ283" s="33">
        <f>0-IF(ISNUMBER(O283),INDEX('913'!$I$6:$I$1205,O283),0)-IF(ISNUMBER(P283),INDEX('913'!$I$6:$I$1205,P283),0)-IF(ISNUMBER(Q283),INDEX('913'!$I$6:$I$1205,Q283),0)-IF(ISNUMBER(R283),INDEX('913'!$I$6:$I$1205,R283),0)-IF(ISNUMBER(S283),INDEX('913'!$I$6:$I$1205,S283),0)-IF(ISNUMBER(T283),INDEX('913'!$I$6:$I$1205,T283),0)-IF(ISNUMBER(U283),INDEX('913'!$I$6:$I$1205,U283),0)-IF(ISNUMBER(V283),INDEX('913'!$I$6:$I$1205,V283),0)</f>
        <v>0</v>
      </c>
      <c r="CA283" s="37">
        <f>IF(BZ283=0,1,MAX(1,SQRT(BZ283^2+(IF(ISNUMBER(O283),INDEX('913'!$J$6:$J$1205,O283),0)+IF(ISNUMBER(P283),INDEX('913'!$J$6:$J$1205,P283),0)+IF(ISNUMBER(Q283),INDEX('913'!$J$6:$J$1205,Q283),0)+IF(ISNUMBER(R283),INDEX('913'!$J$6:$J$1205,R283),0)+IF(ISNUMBER(S283),INDEX('913'!$J$6:$J$1205,S283),0)+IF(ISNUMBER(T283),INDEX('913'!$J$6:$J$1205,T283),0)+IF(ISNUMBER(U283),INDEX('913'!$J$6:$J$1205,U283),0)+IF(ISNUMBER(V283),INDEX('913'!$J$6:$J$1205,V283),0))^2)/BZ283))</f>
        <v>0</v>
      </c>
      <c r="CB283" s="36">
        <f>100*AU283/'11'!B$16</f>
        <v>0</v>
      </c>
      <c r="CC283" s="37">
        <f>100*(AV283*CA283)/'11'!C$16</f>
        <v>0</v>
      </c>
      <c r="CD283" s="37">
        <f>IF(D283=0,1,BY283/D283)*CC283</f>
        <v>0</v>
      </c>
      <c r="CE283" s="36">
        <f>IF(D283=0,1,BY283/D283)*CB283</f>
        <v>0</v>
      </c>
      <c r="CF283" s="54">
        <f>'11'!C$16-'935'!Y283</f>
        <v>0</v>
      </c>
      <c r="CG283" s="37">
        <f>MAX('DNO totals'!B$312+0,MIN('935'!L283+0,'DNO totals'!B$304+0))</f>
        <v>0</v>
      </c>
      <c r="CH283" s="37">
        <f>MAX('DNO totals'!C$312+0,MIN('935'!M283+0,'DNO totals'!C$304+0))</f>
        <v>0</v>
      </c>
      <c r="CI283" s="37">
        <f>MAX('DNO totals'!D$312+0,MIN('935'!N283+0,'DNO totals'!D$304+0))</f>
        <v>0</v>
      </c>
      <c r="CJ283" s="37">
        <f>MAX('DNO totals'!E$312+0,MIN('935'!O283+0,'DNO totals'!E$304+0))</f>
        <v>0</v>
      </c>
      <c r="CK283" s="52">
        <f>MAX('DNO totals'!F$312+0,MIN('935'!P283+0,'DNO totals'!F$304+0))</f>
        <v>0</v>
      </c>
      <c r="CL283" s="37">
        <f>IF('935'!$K283=1000,'Charging rates'!$C$29*$AZ283/(1+'DNO totals'!$C$60)*$CG283,0)</f>
        <v>0</v>
      </c>
      <c r="CM283" s="37">
        <f>IF(MOD('935'!$K283,1000)=100,'Charging rates'!$D$29*$AZ283/(1+'DNO totals'!$D$60)*$CH283,0)</f>
        <v>0</v>
      </c>
      <c r="CN283" s="37">
        <f>IF(MOD('935'!$K283,100)=10,'Charging rates'!$E$29*$AZ283/(1+'DNO totals'!$E$60)*$CI283,0)</f>
        <v>0</v>
      </c>
      <c r="CO283" s="37">
        <f>IF(AND(MOD('935'!$K283,10)&gt;0,MOD('935'!$K283,1000)&gt;1),'Charging rates'!$F$29*$AZ283/(1+'DNO totals'!$F$60)*$CJ283,0)</f>
        <v>0</v>
      </c>
      <c r="CP283" s="37">
        <f>IF(MOD('935'!$K283,1000)=1,'Charging rates'!$G$29*$AZ283/(1+'DNO totals'!$G$60)*$CK283,0)</f>
        <v>0</v>
      </c>
      <c r="CQ283" s="52">
        <f>$CL283+$CM283+$CN283+$CO283+$CP283</f>
        <v>0</v>
      </c>
      <c r="CR283" s="37">
        <f>IF('935'!$K283&gt;1000,'Charging rates'!$C$29*$AY283*$CG283,0)</f>
        <v>0</v>
      </c>
      <c r="CS283" s="37">
        <f>IF(MOD('935'!$K283,1000)&gt;100,'Charging rates'!$D$29*$AY283*$CH283,0)</f>
        <v>0</v>
      </c>
      <c r="CT283" s="37">
        <f>IF(MOD('935'!$K283,100)&gt;10,'Charging rates'!$E$29*$AY283*$CI283,0)</f>
        <v>0</v>
      </c>
      <c r="CU283" s="52">
        <f>$CR283+$CS283+$CT283</f>
        <v>0</v>
      </c>
      <c r="CV283" s="36">
        <f>100*(AV283*'935'!Q283*CA283)/'11'!B$16</f>
        <v>0</v>
      </c>
      <c r="CW283" s="36">
        <f>100/'11'!B$16*'Charging rates'!B$76*AY283</f>
        <v>0</v>
      </c>
      <c r="CX283" s="36">
        <f>IF(D283=0,0,(1-BY283/D283)*(CB283+IF('935'!Q283=0,0,(CC283*'935'!Q283*('11'!C$16-'935'!Y283)/('11'!B$16-'935'!X283)))))</f>
        <v>0</v>
      </c>
      <c r="CY283" s="36">
        <f>CW283+CE283</f>
        <v>0</v>
      </c>
      <c r="CZ283" s="49">
        <f>(CQ283+CU283)*D283</f>
        <v>0</v>
      </c>
      <c r="DA283" s="33">
        <f>D283*('Parameters'!B$21+J283)*IF('DNO totals'!B$323&lt;0,1,'935'!S283)</f>
        <v>0</v>
      </c>
      <c r="DB283" s="52">
        <f>IF('DNO totals'!B$323&lt;0,1,'935'!S283)*('Parameters'!B$21+J283)</f>
        <v>0</v>
      </c>
      <c r="DC283" s="37">
        <f>CY283+'Charging rates'!B$106*DB283*100/'11'!B$16</f>
        <v>0</v>
      </c>
      <c r="DD283" s="37">
        <f>DC283+'Charging rates'!B$116*('Parameters'!B$21+J283)*100/'11'!B$16*IF('DNO totals'!B$323&lt;0,1,'935'!S283)</f>
        <v>0</v>
      </c>
      <c r="DE283" s="37">
        <f>'Charging rates'!B$97*(CQ283+CU283)*100/'11'!B$16</f>
        <v>0</v>
      </c>
      <c r="DF283" s="36">
        <f>MAX(0-(CC283*J283*'11'!C$16/'11'!B$16),DD283+DE283)</f>
        <v>0</v>
      </c>
      <c r="DG283" s="37">
        <f>IF(BT283,IF(J283=0,CD283,MAX(0,MIN(CD283,CD283+(DF283/'935'!Q283*('11'!B$16-'935'!X283)/('11'!C$16-'935'!Y283))))),0)</f>
        <v>0</v>
      </c>
      <c r="DH283" s="36">
        <f>IF(BT283,MAX(0,DF283),0)</f>
        <v>0</v>
      </c>
      <c r="DI283" s="53">
        <f>DH283+CX283</f>
        <v>0</v>
      </c>
    </row>
    <row r="284" spans="1:113">
      <c r="A284" s="28">
        <v>184</v>
      </c>
      <c r="B284" s="48">
        <f>'935'!B284</f>
        <v>0</v>
      </c>
      <c r="C284" s="33">
        <f>OR('935'!E284&lt;&gt;"VOID",'935'!F284&lt;&gt;"VOID",'935'!G284&lt;&gt;"VOID")</f>
        <v>0</v>
      </c>
      <c r="D284" s="33">
        <f>IF('935'!C284="VOID",0,('935'!C284*(1-'935'!X284/'11'!B$16)))</f>
        <v>0</v>
      </c>
      <c r="E284" s="33">
        <f>IF('935'!D284="VOID",0,'935'!D284*(1-'935'!X284/'11'!B$16))</f>
        <v>0</v>
      </c>
      <c r="F284" s="33">
        <f>IF('935'!E284="VOID",0,'935'!E284*(1-'935'!X284/'11'!B$16))</f>
        <v>0</v>
      </c>
      <c r="G284" s="33">
        <f>IF('935'!F284="VOID",0,'935'!F284*(1-'935'!X284/'11'!B$16))</f>
        <v>0</v>
      </c>
      <c r="H284" s="33">
        <f>IF('935'!G284="VOID",0,'935'!G284*(1-'935'!X284/'11'!B$16))</f>
        <v>0</v>
      </c>
      <c r="I284" s="33">
        <f>F284+G284+H284</f>
        <v>0</v>
      </c>
      <c r="J284" s="37">
        <f>'935'!Q284*(1-'935'!Y284/'11'!C$16)/(1-'935'!X284/'11'!B$16)</f>
        <v>0</v>
      </c>
      <c r="K284" s="33">
        <f>IF(D284,'935'!H284*D284/(D284+E284+I284),0)</f>
        <v>0</v>
      </c>
      <c r="L284" s="33">
        <f>IF(I284,'935'!H284*I284/(D284+E284+I284),0)</f>
        <v>0</v>
      </c>
      <c r="M284" s="33">
        <f>K284*(1-'935'!X284/'11'!B$16)</f>
        <v>0</v>
      </c>
      <c r="N284" s="49">
        <f>L284*(1-'935'!X284/'11'!B$16)</f>
        <v>0</v>
      </c>
      <c r="O284" s="50">
        <f>MATCH('935'!J284,'913'!$B$6:$B$1205,0)</f>
        <v>0</v>
      </c>
      <c r="P284" s="50">
        <f>MATCH(INDEX('913'!$D$6:$D$1205,O284),'913'!$B$6:$B$1205,0)</f>
        <v>0</v>
      </c>
      <c r="Q284" s="50">
        <f>MATCH(INDEX('913'!$D$6:$D$1205,P284),'913'!$B$6:$B$1205,0)</f>
        <v>0</v>
      </c>
      <c r="R284" s="50">
        <f>MATCH(INDEX('913'!$D$6:$D$1205,Q284),'913'!$B$6:$B$1205,0)</f>
        <v>0</v>
      </c>
      <c r="S284" s="50">
        <f>MATCH(INDEX('913'!$D$6:$D$1205,R284),'913'!$B$6:$B$1205,0)</f>
        <v>0</v>
      </c>
      <c r="T284" s="50">
        <f>MATCH(INDEX('913'!$D$6:$D$1205,S284),'913'!$B$6:$B$1205,0)</f>
        <v>0</v>
      </c>
      <c r="U284" s="50">
        <f>MATCH(INDEX('913'!$D$6:$D$1205,T284),'913'!$B$6:$B$1205,0)</f>
        <v>0</v>
      </c>
      <c r="V284" s="51">
        <f>MATCH(INDEX('913'!$D$6:$D$1205,U284),'913'!$B$6:$B$1205,0)</f>
        <v>0</v>
      </c>
      <c r="W284" s="37">
        <f>IF(ISNUMBER(O284),MAX(0,INDEX('913'!$E$6:$E$1205,O284)),0)</f>
        <v>0</v>
      </c>
      <c r="X284" s="37">
        <f>IF(ISNUMBER(P284),MAX(0,INDEX('913'!$E$6:$E$1205,P284)),0)</f>
        <v>0</v>
      </c>
      <c r="Y284" s="37">
        <f>IF(ISNUMBER(Q284),MAX(0,INDEX('913'!$E$6:$E$1205,Q284)),0)</f>
        <v>0</v>
      </c>
      <c r="Z284" s="37">
        <f>IF(ISNUMBER(R284),MAX(0,INDEX('913'!$E$6:$E$1205,R284)),0)</f>
        <v>0</v>
      </c>
      <c r="AA284" s="37">
        <f>IF(ISNUMBER(S284),MAX(0,INDEX('913'!$E$6:$E$1205,S284)),0)</f>
        <v>0</v>
      </c>
      <c r="AB284" s="37">
        <f>IF(ISNUMBER(T284),MAX(0,INDEX('913'!$E$6:$E$1205,T284)),0)</f>
        <v>0</v>
      </c>
      <c r="AC284" s="37">
        <f>IF(ISNUMBER(U284),MAX(0,INDEX('913'!$E$6:$E$1205,U284)),0)</f>
        <v>0</v>
      </c>
      <c r="AD284" s="52">
        <f>IF(ISNUMBER(V284),MAX(0,INDEX('913'!$E$6:$E$1205,V284)),0)</f>
        <v>0</v>
      </c>
      <c r="AE284" s="37">
        <f>IF(ISNUMBER(O284),MAX(0,INDEX('913'!$F$6:$F$1205,O284)),0)</f>
        <v>0</v>
      </c>
      <c r="AF284" s="37">
        <f>IF(ISNUMBER(P284),MAX(0,INDEX('913'!$F$6:$F$1205,P284)),0)</f>
        <v>0</v>
      </c>
      <c r="AG284" s="37">
        <f>IF(ISNUMBER(Q284),MAX(0,INDEX('913'!$F$6:$F$1205,Q284)),0)</f>
        <v>0</v>
      </c>
      <c r="AH284" s="37">
        <f>IF(ISNUMBER(R284),MAX(0,INDEX('913'!$F$6:$F$1205,R284)),0)</f>
        <v>0</v>
      </c>
      <c r="AI284" s="37">
        <f>IF(ISNUMBER(S284),MAX(0,INDEX('913'!$F$6:$F$1205,S284)),0)</f>
        <v>0</v>
      </c>
      <c r="AJ284" s="37">
        <f>IF(ISNUMBER(T284),MAX(0,INDEX('913'!$F$6:$F$1205,T284)),0)</f>
        <v>0</v>
      </c>
      <c r="AK284" s="37">
        <f>IF(ISNUMBER(U284),MAX(0,INDEX('913'!$F$6:$F$1205,U284)),0)</f>
        <v>0</v>
      </c>
      <c r="AL284" s="37">
        <f>IF(ISNUMBER(V284),MAX(0,INDEX('913'!$F$6:$F$1205,V284)),0)</f>
        <v>0</v>
      </c>
      <c r="AM284" s="33">
        <f>IF(ISNUMBER(O284),SQRT(INDEX('913'!$I$6:$I$1205,O284)^2+INDEX('913'!$J$6:$J$1205,O284)^2),0)</f>
        <v>0</v>
      </c>
      <c r="AN284" s="33">
        <f>IF(ISNUMBER(P284),SQRT(INDEX('913'!$I$6:$I$1205,P284)^2+INDEX('913'!$J$6:$J$1205,P284)^2),0)</f>
        <v>0</v>
      </c>
      <c r="AO284" s="33">
        <f>IF(ISNUMBER(Q284),SQRT(INDEX('913'!$I$6:$I$1205,Q284)^2+INDEX('913'!$J$6:$J$1205,Q284)^2),0)</f>
        <v>0</v>
      </c>
      <c r="AP284" s="33">
        <f>IF(ISNUMBER(R284),SQRT(INDEX('913'!$I$6:$I$1205,R284)^2+INDEX('913'!$J$6:$J$1205,R284)^2),0)</f>
        <v>0</v>
      </c>
      <c r="AQ284" s="33">
        <f>IF(ISNUMBER(S284),SQRT(INDEX('913'!$I$6:$I$1205,S284)^2+INDEX('913'!$J$6:$J$1205,S284)^2),0)</f>
        <v>0</v>
      </c>
      <c r="AR284" s="33">
        <f>IF(ISNUMBER(T284),SQRT(INDEX('913'!$I$6:$I$1205,T284)^2+INDEX('913'!$J$6:$J$1205,T284)^2),0)</f>
        <v>0</v>
      </c>
      <c r="AS284" s="33">
        <f>IF(ISNUMBER(U284),SQRT(INDEX('913'!$I$6:$I$1205,U284)^2+INDEX('913'!$J$6:$J$1205,U284)^2),0)</f>
        <v>0</v>
      </c>
      <c r="AT284" s="49">
        <f>IF(ISNUMBER(V284),SQRT(INDEX('913'!$I$6:$I$1205,V284)^2+INDEX('913'!$J$6:$J$1205,V284)^2),0)</f>
        <v>0</v>
      </c>
      <c r="AU284" s="37">
        <f>IF(AM284+AN284+AO284+AP284+AQ284+AR284+AS284+AT284=0,IF(COUNT(O284,P284,Q284,R284,S284,T284,U284,V284),(W284+X284+Y284+Z284+AA284+AB284+AC284+AD284)/COUNT(O284,P284,Q284,R284,S284,T284,U284,V284),0),(AM284*W284+AN284*X284+AO284*Y284+AP284*Z284+AQ284*AA284+AR284*AB284+AS284*AC284+AT284*AD284)/(AM284+AN284+AO284+AP284+AQ284+AR284+AS284+AT284))</f>
        <v>0</v>
      </c>
      <c r="AV284" s="37">
        <f>IF(AM284+AN284+AO284+AP284+AQ284+AR284+AS284+AT284=0,IF(COUNT(O284,P284,Q284,R284,S284,T284,U284,V284),(AE284+AF284+AG284+AH284+AI284+AJ284+AK284+AL284)/COUNT(O284,P284,Q284,R284,S284,T284,U284,V284),0),(AM284*AE284+AN284*AF284+AO284*AG284+AP284*AH284+AQ284*AI284+AR284*AJ284+AS284*AK284+AT284*AL284)/(AM284+AN284+AO284+AP284+AQ284+AR284+AS284+AT284))</f>
        <v>0</v>
      </c>
      <c r="AW284" s="52">
        <f>-100*'935'!W284*(AU284+AV284)/'11'!C$16</f>
        <v>0</v>
      </c>
      <c r="AX284" s="37">
        <f>INDEX('DNO totals'!$B$52:$G$52,IF('935'!K284,IF(MOD('935'!K284,1000),IF(MOD('935'!K284,100),IF(MOD('935'!K284,10),IF(MOD('935'!K284,1000)=1,6,5),4),3),2),1))</f>
        <v>0</v>
      </c>
      <c r="AY284" s="52">
        <f>J284*AX284</f>
        <v>0</v>
      </c>
      <c r="AZ284" s="37">
        <f>AX284*'Parameters'!B$11</f>
        <v>0</v>
      </c>
      <c r="BA284" s="37">
        <f>IF('935'!$K284=1000,'Charging rates'!$C$29*$AZ284/(1+'DNO totals'!$C$60)*'935'!$L284,0)</f>
        <v>0</v>
      </c>
      <c r="BB284" s="37">
        <f>IF(MOD('935'!$K284,1000)=100,'Charging rates'!$D$29*$AZ284/(1+'DNO totals'!$D$60)*'935'!$M284,0)</f>
        <v>0</v>
      </c>
      <c r="BC284" s="37">
        <f>IF(MOD('935'!$K284,100)=10,'Charging rates'!$E$29*$AZ284/(1+'DNO totals'!$E$60)*'935'!$N284,0)</f>
        <v>0</v>
      </c>
      <c r="BD284" s="37">
        <f>IF(AND(MOD('935'!$K284,10)&gt;0,MOD('935'!$K284,1000)&gt;1),'Charging rates'!$F$29*$AZ284/(1+'DNO totals'!$F$60)*'935'!$O284,0)</f>
        <v>0</v>
      </c>
      <c r="BE284" s="37">
        <f>IF(MOD('935'!$K284,1000)=1,'Charging rates'!$G$29*$AZ284/(1+'DNO totals'!$G$60)*'935'!$P284,0)</f>
        <v>0</v>
      </c>
      <c r="BF284" s="37">
        <f>IF('935'!$K284&gt;1000,'Charging rates'!$C$29*$AY284*'935'!$L284,0)</f>
        <v>0</v>
      </c>
      <c r="BG284" s="37">
        <f>IF(MOD('935'!$K284,1000)&gt;100,'Charging rates'!$D$29*$AY284*'935'!$M284,0)</f>
        <v>0</v>
      </c>
      <c r="BH284" s="37">
        <f>IF(MOD('935'!$K284,100)&gt;10,'Charging rates'!$E$29*$AY284*'935'!$N284,0)</f>
        <v>0</v>
      </c>
      <c r="BI284" s="37">
        <f>$BA284+$BB284+$BC284+$BD284+$BE284</f>
        <v>0</v>
      </c>
      <c r="BJ284" s="52">
        <f>$BF284+$BG284+$BH284</f>
        <v>0</v>
      </c>
      <c r="BK284" s="37">
        <f>AW284*(1+'Charging rates'!B$42+0.6*'Charging rates'!B$67+'Charging rates'!B$54)-100*'Charging rates'!B$76/'11'!C$16*'935'!W284</f>
        <v>0</v>
      </c>
      <c r="BL284" s="37">
        <f>IF(I284,BK284*I284/(I284+E284),0)</f>
        <v>0</v>
      </c>
      <c r="BM284" s="52">
        <f>ROUND(BL284,3)</f>
        <v>0</v>
      </c>
      <c r="BN284" s="33">
        <f>IF('935'!V284="VOID",0,'935'!V284*(1-'935'!X284/'11'!B$16))</f>
        <v>0</v>
      </c>
      <c r="BO284" s="36">
        <f>IF(I284,-100*'Charging rates'!B$76/'11'!B$16*BN284/I284,0)</f>
        <v>0</v>
      </c>
      <c r="BP284" s="36">
        <f>IF(C284,'DNO totals'!B$171,0)</f>
        <v>0</v>
      </c>
      <c r="BQ284" s="36">
        <f>ROUND(BP284,2)</f>
        <v>0</v>
      </c>
      <c r="BR284" s="36">
        <f>IF(C284,(BP284+BO284),0)</f>
        <v>0</v>
      </c>
      <c r="BS284" s="53">
        <f>ROUND(BR284,2)</f>
        <v>0</v>
      </c>
      <c r="BT284" s="33">
        <f>'935'!C284&lt;&gt;"VOID"</f>
        <v>0</v>
      </c>
      <c r="BU284" s="36">
        <f>IF(BT284,(100/'11'!B$16*K284*((1-'935'!I284)*'Charging rates'!B$42+'Charging rates'!B$54)),0)</f>
        <v>0</v>
      </c>
      <c r="BV284" s="36">
        <f>100/'11'!B$16*N284*('Charging rates'!B$42+'Charging rates'!B$54)</f>
        <v>0</v>
      </c>
      <c r="BW284" s="36">
        <f>100/'11'!B$16*L284*('Charging rates'!B$42+'Charging rates'!B$54)</f>
        <v>0</v>
      </c>
      <c r="BX284" s="53">
        <f>ROUND(BW284,2)</f>
        <v>0</v>
      </c>
      <c r="BY284" s="33">
        <f>D284-('935'!T284*(1-'935'!X284/'11'!B$16))</f>
        <v>0</v>
      </c>
      <c r="BZ284" s="33">
        <f>0-IF(ISNUMBER(O284),INDEX('913'!$I$6:$I$1205,O284),0)-IF(ISNUMBER(P284),INDEX('913'!$I$6:$I$1205,P284),0)-IF(ISNUMBER(Q284),INDEX('913'!$I$6:$I$1205,Q284),0)-IF(ISNUMBER(R284),INDEX('913'!$I$6:$I$1205,R284),0)-IF(ISNUMBER(S284),INDEX('913'!$I$6:$I$1205,S284),0)-IF(ISNUMBER(T284),INDEX('913'!$I$6:$I$1205,T284),0)-IF(ISNUMBER(U284),INDEX('913'!$I$6:$I$1205,U284),0)-IF(ISNUMBER(V284),INDEX('913'!$I$6:$I$1205,V284),0)</f>
        <v>0</v>
      </c>
      <c r="CA284" s="37">
        <f>IF(BZ284=0,1,MAX(1,SQRT(BZ284^2+(IF(ISNUMBER(O284),INDEX('913'!$J$6:$J$1205,O284),0)+IF(ISNUMBER(P284),INDEX('913'!$J$6:$J$1205,P284),0)+IF(ISNUMBER(Q284),INDEX('913'!$J$6:$J$1205,Q284),0)+IF(ISNUMBER(R284),INDEX('913'!$J$6:$J$1205,R284),0)+IF(ISNUMBER(S284),INDEX('913'!$J$6:$J$1205,S284),0)+IF(ISNUMBER(T284),INDEX('913'!$J$6:$J$1205,T284),0)+IF(ISNUMBER(U284),INDEX('913'!$J$6:$J$1205,U284),0)+IF(ISNUMBER(V284),INDEX('913'!$J$6:$J$1205,V284),0))^2)/BZ284))</f>
        <v>0</v>
      </c>
      <c r="CB284" s="36">
        <f>100*AU284/'11'!B$16</f>
        <v>0</v>
      </c>
      <c r="CC284" s="37">
        <f>100*(AV284*CA284)/'11'!C$16</f>
        <v>0</v>
      </c>
      <c r="CD284" s="37">
        <f>IF(D284=0,1,BY284/D284)*CC284</f>
        <v>0</v>
      </c>
      <c r="CE284" s="36">
        <f>IF(D284=0,1,BY284/D284)*CB284</f>
        <v>0</v>
      </c>
      <c r="CF284" s="54">
        <f>'11'!C$16-'935'!Y284</f>
        <v>0</v>
      </c>
      <c r="CG284" s="37">
        <f>MAX('DNO totals'!B$312+0,MIN('935'!L284+0,'DNO totals'!B$304+0))</f>
        <v>0</v>
      </c>
      <c r="CH284" s="37">
        <f>MAX('DNO totals'!C$312+0,MIN('935'!M284+0,'DNO totals'!C$304+0))</f>
        <v>0</v>
      </c>
      <c r="CI284" s="37">
        <f>MAX('DNO totals'!D$312+0,MIN('935'!N284+0,'DNO totals'!D$304+0))</f>
        <v>0</v>
      </c>
      <c r="CJ284" s="37">
        <f>MAX('DNO totals'!E$312+0,MIN('935'!O284+0,'DNO totals'!E$304+0))</f>
        <v>0</v>
      </c>
      <c r="CK284" s="52">
        <f>MAX('DNO totals'!F$312+0,MIN('935'!P284+0,'DNO totals'!F$304+0))</f>
        <v>0</v>
      </c>
      <c r="CL284" s="37">
        <f>IF('935'!$K284=1000,'Charging rates'!$C$29*$AZ284/(1+'DNO totals'!$C$60)*$CG284,0)</f>
        <v>0</v>
      </c>
      <c r="CM284" s="37">
        <f>IF(MOD('935'!$K284,1000)=100,'Charging rates'!$D$29*$AZ284/(1+'DNO totals'!$D$60)*$CH284,0)</f>
        <v>0</v>
      </c>
      <c r="CN284" s="37">
        <f>IF(MOD('935'!$K284,100)=10,'Charging rates'!$E$29*$AZ284/(1+'DNO totals'!$E$60)*$CI284,0)</f>
        <v>0</v>
      </c>
      <c r="CO284" s="37">
        <f>IF(AND(MOD('935'!$K284,10)&gt;0,MOD('935'!$K284,1000)&gt;1),'Charging rates'!$F$29*$AZ284/(1+'DNO totals'!$F$60)*$CJ284,0)</f>
        <v>0</v>
      </c>
      <c r="CP284" s="37">
        <f>IF(MOD('935'!$K284,1000)=1,'Charging rates'!$G$29*$AZ284/(1+'DNO totals'!$G$60)*$CK284,0)</f>
        <v>0</v>
      </c>
      <c r="CQ284" s="52">
        <f>$CL284+$CM284+$CN284+$CO284+$CP284</f>
        <v>0</v>
      </c>
      <c r="CR284" s="37">
        <f>IF('935'!$K284&gt;1000,'Charging rates'!$C$29*$AY284*$CG284,0)</f>
        <v>0</v>
      </c>
      <c r="CS284" s="37">
        <f>IF(MOD('935'!$K284,1000)&gt;100,'Charging rates'!$D$29*$AY284*$CH284,0)</f>
        <v>0</v>
      </c>
      <c r="CT284" s="37">
        <f>IF(MOD('935'!$K284,100)&gt;10,'Charging rates'!$E$29*$AY284*$CI284,0)</f>
        <v>0</v>
      </c>
      <c r="CU284" s="52">
        <f>$CR284+$CS284+$CT284</f>
        <v>0</v>
      </c>
      <c r="CV284" s="36">
        <f>100*(AV284*'935'!Q284*CA284)/'11'!B$16</f>
        <v>0</v>
      </c>
      <c r="CW284" s="36">
        <f>100/'11'!B$16*'Charging rates'!B$76*AY284</f>
        <v>0</v>
      </c>
      <c r="CX284" s="36">
        <f>IF(D284=0,0,(1-BY284/D284)*(CB284+IF('935'!Q284=0,0,(CC284*'935'!Q284*('11'!C$16-'935'!Y284)/('11'!B$16-'935'!X284)))))</f>
        <v>0</v>
      </c>
      <c r="CY284" s="36">
        <f>CW284+CE284</f>
        <v>0</v>
      </c>
      <c r="CZ284" s="49">
        <f>(CQ284+CU284)*D284</f>
        <v>0</v>
      </c>
      <c r="DA284" s="33">
        <f>D284*('Parameters'!B$21+J284)*IF('DNO totals'!B$323&lt;0,1,'935'!S284)</f>
        <v>0</v>
      </c>
      <c r="DB284" s="52">
        <f>IF('DNO totals'!B$323&lt;0,1,'935'!S284)*('Parameters'!B$21+J284)</f>
        <v>0</v>
      </c>
      <c r="DC284" s="37">
        <f>CY284+'Charging rates'!B$106*DB284*100/'11'!B$16</f>
        <v>0</v>
      </c>
      <c r="DD284" s="37">
        <f>DC284+'Charging rates'!B$116*('Parameters'!B$21+J284)*100/'11'!B$16*IF('DNO totals'!B$323&lt;0,1,'935'!S284)</f>
        <v>0</v>
      </c>
      <c r="DE284" s="37">
        <f>'Charging rates'!B$97*(CQ284+CU284)*100/'11'!B$16</f>
        <v>0</v>
      </c>
      <c r="DF284" s="36">
        <f>MAX(0-(CC284*J284*'11'!C$16/'11'!B$16),DD284+DE284)</f>
        <v>0</v>
      </c>
      <c r="DG284" s="37">
        <f>IF(BT284,IF(J284=0,CD284,MAX(0,MIN(CD284,CD284+(DF284/'935'!Q284*('11'!B$16-'935'!X284)/('11'!C$16-'935'!Y284))))),0)</f>
        <v>0</v>
      </c>
      <c r="DH284" s="36">
        <f>IF(BT284,MAX(0,DF284),0)</f>
        <v>0</v>
      </c>
      <c r="DI284" s="53">
        <f>DH284+CX284</f>
        <v>0</v>
      </c>
    </row>
    <row r="285" spans="1:113">
      <c r="A285" s="28">
        <v>185</v>
      </c>
      <c r="B285" s="48">
        <f>'935'!B285</f>
        <v>0</v>
      </c>
      <c r="C285" s="33">
        <f>OR('935'!E285&lt;&gt;"VOID",'935'!F285&lt;&gt;"VOID",'935'!G285&lt;&gt;"VOID")</f>
        <v>0</v>
      </c>
      <c r="D285" s="33">
        <f>IF('935'!C285="VOID",0,('935'!C285*(1-'935'!X285/'11'!B$16)))</f>
        <v>0</v>
      </c>
      <c r="E285" s="33">
        <f>IF('935'!D285="VOID",0,'935'!D285*(1-'935'!X285/'11'!B$16))</f>
        <v>0</v>
      </c>
      <c r="F285" s="33">
        <f>IF('935'!E285="VOID",0,'935'!E285*(1-'935'!X285/'11'!B$16))</f>
        <v>0</v>
      </c>
      <c r="G285" s="33">
        <f>IF('935'!F285="VOID",0,'935'!F285*(1-'935'!X285/'11'!B$16))</f>
        <v>0</v>
      </c>
      <c r="H285" s="33">
        <f>IF('935'!G285="VOID",0,'935'!G285*(1-'935'!X285/'11'!B$16))</f>
        <v>0</v>
      </c>
      <c r="I285" s="33">
        <f>F285+G285+H285</f>
        <v>0</v>
      </c>
      <c r="J285" s="37">
        <f>'935'!Q285*(1-'935'!Y285/'11'!C$16)/(1-'935'!X285/'11'!B$16)</f>
        <v>0</v>
      </c>
      <c r="K285" s="33">
        <f>IF(D285,'935'!H285*D285/(D285+E285+I285),0)</f>
        <v>0</v>
      </c>
      <c r="L285" s="33">
        <f>IF(I285,'935'!H285*I285/(D285+E285+I285),0)</f>
        <v>0</v>
      </c>
      <c r="M285" s="33">
        <f>K285*(1-'935'!X285/'11'!B$16)</f>
        <v>0</v>
      </c>
      <c r="N285" s="49">
        <f>L285*(1-'935'!X285/'11'!B$16)</f>
        <v>0</v>
      </c>
      <c r="O285" s="50">
        <f>MATCH('935'!J285,'913'!$B$6:$B$1205,0)</f>
        <v>0</v>
      </c>
      <c r="P285" s="50">
        <f>MATCH(INDEX('913'!$D$6:$D$1205,O285),'913'!$B$6:$B$1205,0)</f>
        <v>0</v>
      </c>
      <c r="Q285" s="50">
        <f>MATCH(INDEX('913'!$D$6:$D$1205,P285),'913'!$B$6:$B$1205,0)</f>
        <v>0</v>
      </c>
      <c r="R285" s="50">
        <f>MATCH(INDEX('913'!$D$6:$D$1205,Q285),'913'!$B$6:$B$1205,0)</f>
        <v>0</v>
      </c>
      <c r="S285" s="50">
        <f>MATCH(INDEX('913'!$D$6:$D$1205,R285),'913'!$B$6:$B$1205,0)</f>
        <v>0</v>
      </c>
      <c r="T285" s="50">
        <f>MATCH(INDEX('913'!$D$6:$D$1205,S285),'913'!$B$6:$B$1205,0)</f>
        <v>0</v>
      </c>
      <c r="U285" s="50">
        <f>MATCH(INDEX('913'!$D$6:$D$1205,T285),'913'!$B$6:$B$1205,0)</f>
        <v>0</v>
      </c>
      <c r="V285" s="51">
        <f>MATCH(INDEX('913'!$D$6:$D$1205,U285),'913'!$B$6:$B$1205,0)</f>
        <v>0</v>
      </c>
      <c r="W285" s="37">
        <f>IF(ISNUMBER(O285),MAX(0,INDEX('913'!$E$6:$E$1205,O285)),0)</f>
        <v>0</v>
      </c>
      <c r="X285" s="37">
        <f>IF(ISNUMBER(P285),MAX(0,INDEX('913'!$E$6:$E$1205,P285)),0)</f>
        <v>0</v>
      </c>
      <c r="Y285" s="37">
        <f>IF(ISNUMBER(Q285),MAX(0,INDEX('913'!$E$6:$E$1205,Q285)),0)</f>
        <v>0</v>
      </c>
      <c r="Z285" s="37">
        <f>IF(ISNUMBER(R285),MAX(0,INDEX('913'!$E$6:$E$1205,R285)),0)</f>
        <v>0</v>
      </c>
      <c r="AA285" s="37">
        <f>IF(ISNUMBER(S285),MAX(0,INDEX('913'!$E$6:$E$1205,S285)),0)</f>
        <v>0</v>
      </c>
      <c r="AB285" s="37">
        <f>IF(ISNUMBER(T285),MAX(0,INDEX('913'!$E$6:$E$1205,T285)),0)</f>
        <v>0</v>
      </c>
      <c r="AC285" s="37">
        <f>IF(ISNUMBER(U285),MAX(0,INDEX('913'!$E$6:$E$1205,U285)),0)</f>
        <v>0</v>
      </c>
      <c r="AD285" s="52">
        <f>IF(ISNUMBER(V285),MAX(0,INDEX('913'!$E$6:$E$1205,V285)),0)</f>
        <v>0</v>
      </c>
      <c r="AE285" s="37">
        <f>IF(ISNUMBER(O285),MAX(0,INDEX('913'!$F$6:$F$1205,O285)),0)</f>
        <v>0</v>
      </c>
      <c r="AF285" s="37">
        <f>IF(ISNUMBER(P285),MAX(0,INDEX('913'!$F$6:$F$1205,P285)),0)</f>
        <v>0</v>
      </c>
      <c r="AG285" s="37">
        <f>IF(ISNUMBER(Q285),MAX(0,INDEX('913'!$F$6:$F$1205,Q285)),0)</f>
        <v>0</v>
      </c>
      <c r="AH285" s="37">
        <f>IF(ISNUMBER(R285),MAX(0,INDEX('913'!$F$6:$F$1205,R285)),0)</f>
        <v>0</v>
      </c>
      <c r="AI285" s="37">
        <f>IF(ISNUMBER(S285),MAX(0,INDEX('913'!$F$6:$F$1205,S285)),0)</f>
        <v>0</v>
      </c>
      <c r="AJ285" s="37">
        <f>IF(ISNUMBER(T285),MAX(0,INDEX('913'!$F$6:$F$1205,T285)),0)</f>
        <v>0</v>
      </c>
      <c r="AK285" s="37">
        <f>IF(ISNUMBER(U285),MAX(0,INDEX('913'!$F$6:$F$1205,U285)),0)</f>
        <v>0</v>
      </c>
      <c r="AL285" s="37">
        <f>IF(ISNUMBER(V285),MAX(0,INDEX('913'!$F$6:$F$1205,V285)),0)</f>
        <v>0</v>
      </c>
      <c r="AM285" s="33">
        <f>IF(ISNUMBER(O285),SQRT(INDEX('913'!$I$6:$I$1205,O285)^2+INDEX('913'!$J$6:$J$1205,O285)^2),0)</f>
        <v>0</v>
      </c>
      <c r="AN285" s="33">
        <f>IF(ISNUMBER(P285),SQRT(INDEX('913'!$I$6:$I$1205,P285)^2+INDEX('913'!$J$6:$J$1205,P285)^2),0)</f>
        <v>0</v>
      </c>
      <c r="AO285" s="33">
        <f>IF(ISNUMBER(Q285),SQRT(INDEX('913'!$I$6:$I$1205,Q285)^2+INDEX('913'!$J$6:$J$1205,Q285)^2),0)</f>
        <v>0</v>
      </c>
      <c r="AP285" s="33">
        <f>IF(ISNUMBER(R285),SQRT(INDEX('913'!$I$6:$I$1205,R285)^2+INDEX('913'!$J$6:$J$1205,R285)^2),0)</f>
        <v>0</v>
      </c>
      <c r="AQ285" s="33">
        <f>IF(ISNUMBER(S285),SQRT(INDEX('913'!$I$6:$I$1205,S285)^2+INDEX('913'!$J$6:$J$1205,S285)^2),0)</f>
        <v>0</v>
      </c>
      <c r="AR285" s="33">
        <f>IF(ISNUMBER(T285),SQRT(INDEX('913'!$I$6:$I$1205,T285)^2+INDEX('913'!$J$6:$J$1205,T285)^2),0)</f>
        <v>0</v>
      </c>
      <c r="AS285" s="33">
        <f>IF(ISNUMBER(U285),SQRT(INDEX('913'!$I$6:$I$1205,U285)^2+INDEX('913'!$J$6:$J$1205,U285)^2),0)</f>
        <v>0</v>
      </c>
      <c r="AT285" s="49">
        <f>IF(ISNUMBER(V285),SQRT(INDEX('913'!$I$6:$I$1205,V285)^2+INDEX('913'!$J$6:$J$1205,V285)^2),0)</f>
        <v>0</v>
      </c>
      <c r="AU285" s="37">
        <f>IF(AM285+AN285+AO285+AP285+AQ285+AR285+AS285+AT285=0,IF(COUNT(O285,P285,Q285,R285,S285,T285,U285,V285),(W285+X285+Y285+Z285+AA285+AB285+AC285+AD285)/COUNT(O285,P285,Q285,R285,S285,T285,U285,V285),0),(AM285*W285+AN285*X285+AO285*Y285+AP285*Z285+AQ285*AA285+AR285*AB285+AS285*AC285+AT285*AD285)/(AM285+AN285+AO285+AP285+AQ285+AR285+AS285+AT285))</f>
        <v>0</v>
      </c>
      <c r="AV285" s="37">
        <f>IF(AM285+AN285+AO285+AP285+AQ285+AR285+AS285+AT285=0,IF(COUNT(O285,P285,Q285,R285,S285,T285,U285,V285),(AE285+AF285+AG285+AH285+AI285+AJ285+AK285+AL285)/COUNT(O285,P285,Q285,R285,S285,T285,U285,V285),0),(AM285*AE285+AN285*AF285+AO285*AG285+AP285*AH285+AQ285*AI285+AR285*AJ285+AS285*AK285+AT285*AL285)/(AM285+AN285+AO285+AP285+AQ285+AR285+AS285+AT285))</f>
        <v>0</v>
      </c>
      <c r="AW285" s="52">
        <f>-100*'935'!W285*(AU285+AV285)/'11'!C$16</f>
        <v>0</v>
      </c>
      <c r="AX285" s="37">
        <f>INDEX('DNO totals'!$B$52:$G$52,IF('935'!K285,IF(MOD('935'!K285,1000),IF(MOD('935'!K285,100),IF(MOD('935'!K285,10),IF(MOD('935'!K285,1000)=1,6,5),4),3),2),1))</f>
        <v>0</v>
      </c>
      <c r="AY285" s="52">
        <f>J285*AX285</f>
        <v>0</v>
      </c>
      <c r="AZ285" s="37">
        <f>AX285*'Parameters'!B$11</f>
        <v>0</v>
      </c>
      <c r="BA285" s="37">
        <f>IF('935'!$K285=1000,'Charging rates'!$C$29*$AZ285/(1+'DNO totals'!$C$60)*'935'!$L285,0)</f>
        <v>0</v>
      </c>
      <c r="BB285" s="37">
        <f>IF(MOD('935'!$K285,1000)=100,'Charging rates'!$D$29*$AZ285/(1+'DNO totals'!$D$60)*'935'!$M285,0)</f>
        <v>0</v>
      </c>
      <c r="BC285" s="37">
        <f>IF(MOD('935'!$K285,100)=10,'Charging rates'!$E$29*$AZ285/(1+'DNO totals'!$E$60)*'935'!$N285,0)</f>
        <v>0</v>
      </c>
      <c r="BD285" s="37">
        <f>IF(AND(MOD('935'!$K285,10)&gt;0,MOD('935'!$K285,1000)&gt;1),'Charging rates'!$F$29*$AZ285/(1+'DNO totals'!$F$60)*'935'!$O285,0)</f>
        <v>0</v>
      </c>
      <c r="BE285" s="37">
        <f>IF(MOD('935'!$K285,1000)=1,'Charging rates'!$G$29*$AZ285/(1+'DNO totals'!$G$60)*'935'!$P285,0)</f>
        <v>0</v>
      </c>
      <c r="BF285" s="37">
        <f>IF('935'!$K285&gt;1000,'Charging rates'!$C$29*$AY285*'935'!$L285,0)</f>
        <v>0</v>
      </c>
      <c r="BG285" s="37">
        <f>IF(MOD('935'!$K285,1000)&gt;100,'Charging rates'!$D$29*$AY285*'935'!$M285,0)</f>
        <v>0</v>
      </c>
      <c r="BH285" s="37">
        <f>IF(MOD('935'!$K285,100)&gt;10,'Charging rates'!$E$29*$AY285*'935'!$N285,0)</f>
        <v>0</v>
      </c>
      <c r="BI285" s="37">
        <f>$BA285+$BB285+$BC285+$BD285+$BE285</f>
        <v>0</v>
      </c>
      <c r="BJ285" s="52">
        <f>$BF285+$BG285+$BH285</f>
        <v>0</v>
      </c>
      <c r="BK285" s="37">
        <f>AW285*(1+'Charging rates'!B$42+0.6*'Charging rates'!B$67+'Charging rates'!B$54)-100*'Charging rates'!B$76/'11'!C$16*'935'!W285</f>
        <v>0</v>
      </c>
      <c r="BL285" s="37">
        <f>IF(I285,BK285*I285/(I285+E285),0)</f>
        <v>0</v>
      </c>
      <c r="BM285" s="52">
        <f>ROUND(BL285,3)</f>
        <v>0</v>
      </c>
      <c r="BN285" s="33">
        <f>IF('935'!V285="VOID",0,'935'!V285*(1-'935'!X285/'11'!B$16))</f>
        <v>0</v>
      </c>
      <c r="BO285" s="36">
        <f>IF(I285,-100*'Charging rates'!B$76/'11'!B$16*BN285/I285,0)</f>
        <v>0</v>
      </c>
      <c r="BP285" s="36">
        <f>IF(C285,'DNO totals'!B$171,0)</f>
        <v>0</v>
      </c>
      <c r="BQ285" s="36">
        <f>ROUND(BP285,2)</f>
        <v>0</v>
      </c>
      <c r="BR285" s="36">
        <f>IF(C285,(BP285+BO285),0)</f>
        <v>0</v>
      </c>
      <c r="BS285" s="53">
        <f>ROUND(BR285,2)</f>
        <v>0</v>
      </c>
      <c r="BT285" s="33">
        <f>'935'!C285&lt;&gt;"VOID"</f>
        <v>0</v>
      </c>
      <c r="BU285" s="36">
        <f>IF(BT285,(100/'11'!B$16*K285*((1-'935'!I285)*'Charging rates'!B$42+'Charging rates'!B$54)),0)</f>
        <v>0</v>
      </c>
      <c r="BV285" s="36">
        <f>100/'11'!B$16*N285*('Charging rates'!B$42+'Charging rates'!B$54)</f>
        <v>0</v>
      </c>
      <c r="BW285" s="36">
        <f>100/'11'!B$16*L285*('Charging rates'!B$42+'Charging rates'!B$54)</f>
        <v>0</v>
      </c>
      <c r="BX285" s="53">
        <f>ROUND(BW285,2)</f>
        <v>0</v>
      </c>
      <c r="BY285" s="33">
        <f>D285-('935'!T285*(1-'935'!X285/'11'!B$16))</f>
        <v>0</v>
      </c>
      <c r="BZ285" s="33">
        <f>0-IF(ISNUMBER(O285),INDEX('913'!$I$6:$I$1205,O285),0)-IF(ISNUMBER(P285),INDEX('913'!$I$6:$I$1205,P285),0)-IF(ISNUMBER(Q285),INDEX('913'!$I$6:$I$1205,Q285),0)-IF(ISNUMBER(R285),INDEX('913'!$I$6:$I$1205,R285),0)-IF(ISNUMBER(S285),INDEX('913'!$I$6:$I$1205,S285),0)-IF(ISNUMBER(T285),INDEX('913'!$I$6:$I$1205,T285),0)-IF(ISNUMBER(U285),INDEX('913'!$I$6:$I$1205,U285),0)-IF(ISNUMBER(V285),INDEX('913'!$I$6:$I$1205,V285),0)</f>
        <v>0</v>
      </c>
      <c r="CA285" s="37">
        <f>IF(BZ285=0,1,MAX(1,SQRT(BZ285^2+(IF(ISNUMBER(O285),INDEX('913'!$J$6:$J$1205,O285),0)+IF(ISNUMBER(P285),INDEX('913'!$J$6:$J$1205,P285),0)+IF(ISNUMBER(Q285),INDEX('913'!$J$6:$J$1205,Q285),0)+IF(ISNUMBER(R285),INDEX('913'!$J$6:$J$1205,R285),0)+IF(ISNUMBER(S285),INDEX('913'!$J$6:$J$1205,S285),0)+IF(ISNUMBER(T285),INDEX('913'!$J$6:$J$1205,T285),0)+IF(ISNUMBER(U285),INDEX('913'!$J$6:$J$1205,U285),0)+IF(ISNUMBER(V285),INDEX('913'!$J$6:$J$1205,V285),0))^2)/BZ285))</f>
        <v>0</v>
      </c>
      <c r="CB285" s="36">
        <f>100*AU285/'11'!B$16</f>
        <v>0</v>
      </c>
      <c r="CC285" s="37">
        <f>100*(AV285*CA285)/'11'!C$16</f>
        <v>0</v>
      </c>
      <c r="CD285" s="37">
        <f>IF(D285=0,1,BY285/D285)*CC285</f>
        <v>0</v>
      </c>
      <c r="CE285" s="36">
        <f>IF(D285=0,1,BY285/D285)*CB285</f>
        <v>0</v>
      </c>
      <c r="CF285" s="54">
        <f>'11'!C$16-'935'!Y285</f>
        <v>0</v>
      </c>
      <c r="CG285" s="37">
        <f>MAX('DNO totals'!B$312+0,MIN('935'!L285+0,'DNO totals'!B$304+0))</f>
        <v>0</v>
      </c>
      <c r="CH285" s="37">
        <f>MAX('DNO totals'!C$312+0,MIN('935'!M285+0,'DNO totals'!C$304+0))</f>
        <v>0</v>
      </c>
      <c r="CI285" s="37">
        <f>MAX('DNO totals'!D$312+0,MIN('935'!N285+0,'DNO totals'!D$304+0))</f>
        <v>0</v>
      </c>
      <c r="CJ285" s="37">
        <f>MAX('DNO totals'!E$312+0,MIN('935'!O285+0,'DNO totals'!E$304+0))</f>
        <v>0</v>
      </c>
      <c r="CK285" s="52">
        <f>MAX('DNO totals'!F$312+0,MIN('935'!P285+0,'DNO totals'!F$304+0))</f>
        <v>0</v>
      </c>
      <c r="CL285" s="37">
        <f>IF('935'!$K285=1000,'Charging rates'!$C$29*$AZ285/(1+'DNO totals'!$C$60)*$CG285,0)</f>
        <v>0</v>
      </c>
      <c r="CM285" s="37">
        <f>IF(MOD('935'!$K285,1000)=100,'Charging rates'!$D$29*$AZ285/(1+'DNO totals'!$D$60)*$CH285,0)</f>
        <v>0</v>
      </c>
      <c r="CN285" s="37">
        <f>IF(MOD('935'!$K285,100)=10,'Charging rates'!$E$29*$AZ285/(1+'DNO totals'!$E$60)*$CI285,0)</f>
        <v>0</v>
      </c>
      <c r="CO285" s="37">
        <f>IF(AND(MOD('935'!$K285,10)&gt;0,MOD('935'!$K285,1000)&gt;1),'Charging rates'!$F$29*$AZ285/(1+'DNO totals'!$F$60)*$CJ285,0)</f>
        <v>0</v>
      </c>
      <c r="CP285" s="37">
        <f>IF(MOD('935'!$K285,1000)=1,'Charging rates'!$G$29*$AZ285/(1+'DNO totals'!$G$60)*$CK285,0)</f>
        <v>0</v>
      </c>
      <c r="CQ285" s="52">
        <f>$CL285+$CM285+$CN285+$CO285+$CP285</f>
        <v>0</v>
      </c>
      <c r="CR285" s="37">
        <f>IF('935'!$K285&gt;1000,'Charging rates'!$C$29*$AY285*$CG285,0)</f>
        <v>0</v>
      </c>
      <c r="CS285" s="37">
        <f>IF(MOD('935'!$K285,1000)&gt;100,'Charging rates'!$D$29*$AY285*$CH285,0)</f>
        <v>0</v>
      </c>
      <c r="CT285" s="37">
        <f>IF(MOD('935'!$K285,100)&gt;10,'Charging rates'!$E$29*$AY285*$CI285,0)</f>
        <v>0</v>
      </c>
      <c r="CU285" s="52">
        <f>$CR285+$CS285+$CT285</f>
        <v>0</v>
      </c>
      <c r="CV285" s="36">
        <f>100*(AV285*'935'!Q285*CA285)/'11'!B$16</f>
        <v>0</v>
      </c>
      <c r="CW285" s="36">
        <f>100/'11'!B$16*'Charging rates'!B$76*AY285</f>
        <v>0</v>
      </c>
      <c r="CX285" s="36">
        <f>IF(D285=0,0,(1-BY285/D285)*(CB285+IF('935'!Q285=0,0,(CC285*'935'!Q285*('11'!C$16-'935'!Y285)/('11'!B$16-'935'!X285)))))</f>
        <v>0</v>
      </c>
      <c r="CY285" s="36">
        <f>CW285+CE285</f>
        <v>0</v>
      </c>
      <c r="CZ285" s="49">
        <f>(CQ285+CU285)*D285</f>
        <v>0</v>
      </c>
      <c r="DA285" s="33">
        <f>D285*('Parameters'!B$21+J285)*IF('DNO totals'!B$323&lt;0,1,'935'!S285)</f>
        <v>0</v>
      </c>
      <c r="DB285" s="52">
        <f>IF('DNO totals'!B$323&lt;0,1,'935'!S285)*('Parameters'!B$21+J285)</f>
        <v>0</v>
      </c>
      <c r="DC285" s="37">
        <f>CY285+'Charging rates'!B$106*DB285*100/'11'!B$16</f>
        <v>0</v>
      </c>
      <c r="DD285" s="37">
        <f>DC285+'Charging rates'!B$116*('Parameters'!B$21+J285)*100/'11'!B$16*IF('DNO totals'!B$323&lt;0,1,'935'!S285)</f>
        <v>0</v>
      </c>
      <c r="DE285" s="37">
        <f>'Charging rates'!B$97*(CQ285+CU285)*100/'11'!B$16</f>
        <v>0</v>
      </c>
      <c r="DF285" s="36">
        <f>MAX(0-(CC285*J285*'11'!C$16/'11'!B$16),DD285+DE285)</f>
        <v>0</v>
      </c>
      <c r="DG285" s="37">
        <f>IF(BT285,IF(J285=0,CD285,MAX(0,MIN(CD285,CD285+(DF285/'935'!Q285*('11'!B$16-'935'!X285)/('11'!C$16-'935'!Y285))))),0)</f>
        <v>0</v>
      </c>
      <c r="DH285" s="36">
        <f>IF(BT285,MAX(0,DF285),0)</f>
        <v>0</v>
      </c>
      <c r="DI285" s="53">
        <f>DH285+CX285</f>
        <v>0</v>
      </c>
    </row>
    <row r="286" spans="1:113">
      <c r="A286" s="28">
        <v>186</v>
      </c>
      <c r="B286" s="48">
        <f>'935'!B286</f>
        <v>0</v>
      </c>
      <c r="C286" s="33">
        <f>OR('935'!E286&lt;&gt;"VOID",'935'!F286&lt;&gt;"VOID",'935'!G286&lt;&gt;"VOID")</f>
        <v>0</v>
      </c>
      <c r="D286" s="33">
        <f>IF('935'!C286="VOID",0,('935'!C286*(1-'935'!X286/'11'!B$16)))</f>
        <v>0</v>
      </c>
      <c r="E286" s="33">
        <f>IF('935'!D286="VOID",0,'935'!D286*(1-'935'!X286/'11'!B$16))</f>
        <v>0</v>
      </c>
      <c r="F286" s="33">
        <f>IF('935'!E286="VOID",0,'935'!E286*(1-'935'!X286/'11'!B$16))</f>
        <v>0</v>
      </c>
      <c r="G286" s="33">
        <f>IF('935'!F286="VOID",0,'935'!F286*(1-'935'!X286/'11'!B$16))</f>
        <v>0</v>
      </c>
      <c r="H286" s="33">
        <f>IF('935'!G286="VOID",0,'935'!G286*(1-'935'!X286/'11'!B$16))</f>
        <v>0</v>
      </c>
      <c r="I286" s="33">
        <f>F286+G286+H286</f>
        <v>0</v>
      </c>
      <c r="J286" s="37">
        <f>'935'!Q286*(1-'935'!Y286/'11'!C$16)/(1-'935'!X286/'11'!B$16)</f>
        <v>0</v>
      </c>
      <c r="K286" s="33">
        <f>IF(D286,'935'!H286*D286/(D286+E286+I286),0)</f>
        <v>0</v>
      </c>
      <c r="L286" s="33">
        <f>IF(I286,'935'!H286*I286/(D286+E286+I286),0)</f>
        <v>0</v>
      </c>
      <c r="M286" s="33">
        <f>K286*(1-'935'!X286/'11'!B$16)</f>
        <v>0</v>
      </c>
      <c r="N286" s="49">
        <f>L286*(1-'935'!X286/'11'!B$16)</f>
        <v>0</v>
      </c>
      <c r="O286" s="50">
        <f>MATCH('935'!J286,'913'!$B$6:$B$1205,0)</f>
        <v>0</v>
      </c>
      <c r="P286" s="50">
        <f>MATCH(INDEX('913'!$D$6:$D$1205,O286),'913'!$B$6:$B$1205,0)</f>
        <v>0</v>
      </c>
      <c r="Q286" s="50">
        <f>MATCH(INDEX('913'!$D$6:$D$1205,P286),'913'!$B$6:$B$1205,0)</f>
        <v>0</v>
      </c>
      <c r="R286" s="50">
        <f>MATCH(INDEX('913'!$D$6:$D$1205,Q286),'913'!$B$6:$B$1205,0)</f>
        <v>0</v>
      </c>
      <c r="S286" s="50">
        <f>MATCH(INDEX('913'!$D$6:$D$1205,R286),'913'!$B$6:$B$1205,0)</f>
        <v>0</v>
      </c>
      <c r="T286" s="50">
        <f>MATCH(INDEX('913'!$D$6:$D$1205,S286),'913'!$B$6:$B$1205,0)</f>
        <v>0</v>
      </c>
      <c r="U286" s="50">
        <f>MATCH(INDEX('913'!$D$6:$D$1205,T286),'913'!$B$6:$B$1205,0)</f>
        <v>0</v>
      </c>
      <c r="V286" s="51">
        <f>MATCH(INDEX('913'!$D$6:$D$1205,U286),'913'!$B$6:$B$1205,0)</f>
        <v>0</v>
      </c>
      <c r="W286" s="37">
        <f>IF(ISNUMBER(O286),MAX(0,INDEX('913'!$E$6:$E$1205,O286)),0)</f>
        <v>0</v>
      </c>
      <c r="X286" s="37">
        <f>IF(ISNUMBER(P286),MAX(0,INDEX('913'!$E$6:$E$1205,P286)),0)</f>
        <v>0</v>
      </c>
      <c r="Y286" s="37">
        <f>IF(ISNUMBER(Q286),MAX(0,INDEX('913'!$E$6:$E$1205,Q286)),0)</f>
        <v>0</v>
      </c>
      <c r="Z286" s="37">
        <f>IF(ISNUMBER(R286),MAX(0,INDEX('913'!$E$6:$E$1205,R286)),0)</f>
        <v>0</v>
      </c>
      <c r="AA286" s="37">
        <f>IF(ISNUMBER(S286),MAX(0,INDEX('913'!$E$6:$E$1205,S286)),0)</f>
        <v>0</v>
      </c>
      <c r="AB286" s="37">
        <f>IF(ISNUMBER(T286),MAX(0,INDEX('913'!$E$6:$E$1205,T286)),0)</f>
        <v>0</v>
      </c>
      <c r="AC286" s="37">
        <f>IF(ISNUMBER(U286),MAX(0,INDEX('913'!$E$6:$E$1205,U286)),0)</f>
        <v>0</v>
      </c>
      <c r="AD286" s="52">
        <f>IF(ISNUMBER(V286),MAX(0,INDEX('913'!$E$6:$E$1205,V286)),0)</f>
        <v>0</v>
      </c>
      <c r="AE286" s="37">
        <f>IF(ISNUMBER(O286),MAX(0,INDEX('913'!$F$6:$F$1205,O286)),0)</f>
        <v>0</v>
      </c>
      <c r="AF286" s="37">
        <f>IF(ISNUMBER(P286),MAX(0,INDEX('913'!$F$6:$F$1205,P286)),0)</f>
        <v>0</v>
      </c>
      <c r="AG286" s="37">
        <f>IF(ISNUMBER(Q286),MAX(0,INDEX('913'!$F$6:$F$1205,Q286)),0)</f>
        <v>0</v>
      </c>
      <c r="AH286" s="37">
        <f>IF(ISNUMBER(R286),MAX(0,INDEX('913'!$F$6:$F$1205,R286)),0)</f>
        <v>0</v>
      </c>
      <c r="AI286" s="37">
        <f>IF(ISNUMBER(S286),MAX(0,INDEX('913'!$F$6:$F$1205,S286)),0)</f>
        <v>0</v>
      </c>
      <c r="AJ286" s="37">
        <f>IF(ISNUMBER(T286),MAX(0,INDEX('913'!$F$6:$F$1205,T286)),0)</f>
        <v>0</v>
      </c>
      <c r="AK286" s="37">
        <f>IF(ISNUMBER(U286),MAX(0,INDEX('913'!$F$6:$F$1205,U286)),0)</f>
        <v>0</v>
      </c>
      <c r="AL286" s="37">
        <f>IF(ISNUMBER(V286),MAX(0,INDEX('913'!$F$6:$F$1205,V286)),0)</f>
        <v>0</v>
      </c>
      <c r="AM286" s="33">
        <f>IF(ISNUMBER(O286),SQRT(INDEX('913'!$I$6:$I$1205,O286)^2+INDEX('913'!$J$6:$J$1205,O286)^2),0)</f>
        <v>0</v>
      </c>
      <c r="AN286" s="33">
        <f>IF(ISNUMBER(P286),SQRT(INDEX('913'!$I$6:$I$1205,P286)^2+INDEX('913'!$J$6:$J$1205,P286)^2),0)</f>
        <v>0</v>
      </c>
      <c r="AO286" s="33">
        <f>IF(ISNUMBER(Q286),SQRT(INDEX('913'!$I$6:$I$1205,Q286)^2+INDEX('913'!$J$6:$J$1205,Q286)^2),0)</f>
        <v>0</v>
      </c>
      <c r="AP286" s="33">
        <f>IF(ISNUMBER(R286),SQRT(INDEX('913'!$I$6:$I$1205,R286)^2+INDEX('913'!$J$6:$J$1205,R286)^2),0)</f>
        <v>0</v>
      </c>
      <c r="AQ286" s="33">
        <f>IF(ISNUMBER(S286),SQRT(INDEX('913'!$I$6:$I$1205,S286)^2+INDEX('913'!$J$6:$J$1205,S286)^2),0)</f>
        <v>0</v>
      </c>
      <c r="AR286" s="33">
        <f>IF(ISNUMBER(T286),SQRT(INDEX('913'!$I$6:$I$1205,T286)^2+INDEX('913'!$J$6:$J$1205,T286)^2),0)</f>
        <v>0</v>
      </c>
      <c r="AS286" s="33">
        <f>IF(ISNUMBER(U286),SQRT(INDEX('913'!$I$6:$I$1205,U286)^2+INDEX('913'!$J$6:$J$1205,U286)^2),0)</f>
        <v>0</v>
      </c>
      <c r="AT286" s="49">
        <f>IF(ISNUMBER(V286),SQRT(INDEX('913'!$I$6:$I$1205,V286)^2+INDEX('913'!$J$6:$J$1205,V286)^2),0)</f>
        <v>0</v>
      </c>
      <c r="AU286" s="37">
        <f>IF(AM286+AN286+AO286+AP286+AQ286+AR286+AS286+AT286=0,IF(COUNT(O286,P286,Q286,R286,S286,T286,U286,V286),(W286+X286+Y286+Z286+AA286+AB286+AC286+AD286)/COUNT(O286,P286,Q286,R286,S286,T286,U286,V286),0),(AM286*W286+AN286*X286+AO286*Y286+AP286*Z286+AQ286*AA286+AR286*AB286+AS286*AC286+AT286*AD286)/(AM286+AN286+AO286+AP286+AQ286+AR286+AS286+AT286))</f>
        <v>0</v>
      </c>
      <c r="AV286" s="37">
        <f>IF(AM286+AN286+AO286+AP286+AQ286+AR286+AS286+AT286=0,IF(COUNT(O286,P286,Q286,R286,S286,T286,U286,V286),(AE286+AF286+AG286+AH286+AI286+AJ286+AK286+AL286)/COUNT(O286,P286,Q286,R286,S286,T286,U286,V286),0),(AM286*AE286+AN286*AF286+AO286*AG286+AP286*AH286+AQ286*AI286+AR286*AJ286+AS286*AK286+AT286*AL286)/(AM286+AN286+AO286+AP286+AQ286+AR286+AS286+AT286))</f>
        <v>0</v>
      </c>
      <c r="AW286" s="52">
        <f>-100*'935'!W286*(AU286+AV286)/'11'!C$16</f>
        <v>0</v>
      </c>
      <c r="AX286" s="37">
        <f>INDEX('DNO totals'!$B$52:$G$52,IF('935'!K286,IF(MOD('935'!K286,1000),IF(MOD('935'!K286,100),IF(MOD('935'!K286,10),IF(MOD('935'!K286,1000)=1,6,5),4),3),2),1))</f>
        <v>0</v>
      </c>
      <c r="AY286" s="52">
        <f>J286*AX286</f>
        <v>0</v>
      </c>
      <c r="AZ286" s="37">
        <f>AX286*'Parameters'!B$11</f>
        <v>0</v>
      </c>
      <c r="BA286" s="37">
        <f>IF('935'!$K286=1000,'Charging rates'!$C$29*$AZ286/(1+'DNO totals'!$C$60)*'935'!$L286,0)</f>
        <v>0</v>
      </c>
      <c r="BB286" s="37">
        <f>IF(MOD('935'!$K286,1000)=100,'Charging rates'!$D$29*$AZ286/(1+'DNO totals'!$D$60)*'935'!$M286,0)</f>
        <v>0</v>
      </c>
      <c r="BC286" s="37">
        <f>IF(MOD('935'!$K286,100)=10,'Charging rates'!$E$29*$AZ286/(1+'DNO totals'!$E$60)*'935'!$N286,0)</f>
        <v>0</v>
      </c>
      <c r="BD286" s="37">
        <f>IF(AND(MOD('935'!$K286,10)&gt;0,MOD('935'!$K286,1000)&gt;1),'Charging rates'!$F$29*$AZ286/(1+'DNO totals'!$F$60)*'935'!$O286,0)</f>
        <v>0</v>
      </c>
      <c r="BE286" s="37">
        <f>IF(MOD('935'!$K286,1000)=1,'Charging rates'!$G$29*$AZ286/(1+'DNO totals'!$G$60)*'935'!$P286,0)</f>
        <v>0</v>
      </c>
      <c r="BF286" s="37">
        <f>IF('935'!$K286&gt;1000,'Charging rates'!$C$29*$AY286*'935'!$L286,0)</f>
        <v>0</v>
      </c>
      <c r="BG286" s="37">
        <f>IF(MOD('935'!$K286,1000)&gt;100,'Charging rates'!$D$29*$AY286*'935'!$M286,0)</f>
        <v>0</v>
      </c>
      <c r="BH286" s="37">
        <f>IF(MOD('935'!$K286,100)&gt;10,'Charging rates'!$E$29*$AY286*'935'!$N286,0)</f>
        <v>0</v>
      </c>
      <c r="BI286" s="37">
        <f>$BA286+$BB286+$BC286+$BD286+$BE286</f>
        <v>0</v>
      </c>
      <c r="BJ286" s="52">
        <f>$BF286+$BG286+$BH286</f>
        <v>0</v>
      </c>
      <c r="BK286" s="37">
        <f>AW286*(1+'Charging rates'!B$42+0.6*'Charging rates'!B$67+'Charging rates'!B$54)-100*'Charging rates'!B$76/'11'!C$16*'935'!W286</f>
        <v>0</v>
      </c>
      <c r="BL286" s="37">
        <f>IF(I286,BK286*I286/(I286+E286),0)</f>
        <v>0</v>
      </c>
      <c r="BM286" s="52">
        <f>ROUND(BL286,3)</f>
        <v>0</v>
      </c>
      <c r="BN286" s="33">
        <f>IF('935'!V286="VOID",0,'935'!V286*(1-'935'!X286/'11'!B$16))</f>
        <v>0</v>
      </c>
      <c r="BO286" s="36">
        <f>IF(I286,-100*'Charging rates'!B$76/'11'!B$16*BN286/I286,0)</f>
        <v>0</v>
      </c>
      <c r="BP286" s="36">
        <f>IF(C286,'DNO totals'!B$171,0)</f>
        <v>0</v>
      </c>
      <c r="BQ286" s="36">
        <f>ROUND(BP286,2)</f>
        <v>0</v>
      </c>
      <c r="BR286" s="36">
        <f>IF(C286,(BP286+BO286),0)</f>
        <v>0</v>
      </c>
      <c r="BS286" s="53">
        <f>ROUND(BR286,2)</f>
        <v>0</v>
      </c>
      <c r="BT286" s="33">
        <f>'935'!C286&lt;&gt;"VOID"</f>
        <v>0</v>
      </c>
      <c r="BU286" s="36">
        <f>IF(BT286,(100/'11'!B$16*K286*((1-'935'!I286)*'Charging rates'!B$42+'Charging rates'!B$54)),0)</f>
        <v>0</v>
      </c>
      <c r="BV286" s="36">
        <f>100/'11'!B$16*N286*('Charging rates'!B$42+'Charging rates'!B$54)</f>
        <v>0</v>
      </c>
      <c r="BW286" s="36">
        <f>100/'11'!B$16*L286*('Charging rates'!B$42+'Charging rates'!B$54)</f>
        <v>0</v>
      </c>
      <c r="BX286" s="53">
        <f>ROUND(BW286,2)</f>
        <v>0</v>
      </c>
      <c r="BY286" s="33">
        <f>D286-('935'!T286*(1-'935'!X286/'11'!B$16))</f>
        <v>0</v>
      </c>
      <c r="BZ286" s="33">
        <f>0-IF(ISNUMBER(O286),INDEX('913'!$I$6:$I$1205,O286),0)-IF(ISNUMBER(P286),INDEX('913'!$I$6:$I$1205,P286),0)-IF(ISNUMBER(Q286),INDEX('913'!$I$6:$I$1205,Q286),0)-IF(ISNUMBER(R286),INDEX('913'!$I$6:$I$1205,R286),0)-IF(ISNUMBER(S286),INDEX('913'!$I$6:$I$1205,S286),0)-IF(ISNUMBER(T286),INDEX('913'!$I$6:$I$1205,T286),0)-IF(ISNUMBER(U286),INDEX('913'!$I$6:$I$1205,U286),0)-IF(ISNUMBER(V286),INDEX('913'!$I$6:$I$1205,V286),0)</f>
        <v>0</v>
      </c>
      <c r="CA286" s="37">
        <f>IF(BZ286=0,1,MAX(1,SQRT(BZ286^2+(IF(ISNUMBER(O286),INDEX('913'!$J$6:$J$1205,O286),0)+IF(ISNUMBER(P286),INDEX('913'!$J$6:$J$1205,P286),0)+IF(ISNUMBER(Q286),INDEX('913'!$J$6:$J$1205,Q286),0)+IF(ISNUMBER(R286),INDEX('913'!$J$6:$J$1205,R286),0)+IF(ISNUMBER(S286),INDEX('913'!$J$6:$J$1205,S286),0)+IF(ISNUMBER(T286),INDEX('913'!$J$6:$J$1205,T286),0)+IF(ISNUMBER(U286),INDEX('913'!$J$6:$J$1205,U286),0)+IF(ISNUMBER(V286),INDEX('913'!$J$6:$J$1205,V286),0))^2)/BZ286))</f>
        <v>0</v>
      </c>
      <c r="CB286" s="36">
        <f>100*AU286/'11'!B$16</f>
        <v>0</v>
      </c>
      <c r="CC286" s="37">
        <f>100*(AV286*CA286)/'11'!C$16</f>
        <v>0</v>
      </c>
      <c r="CD286" s="37">
        <f>IF(D286=0,1,BY286/D286)*CC286</f>
        <v>0</v>
      </c>
      <c r="CE286" s="36">
        <f>IF(D286=0,1,BY286/D286)*CB286</f>
        <v>0</v>
      </c>
      <c r="CF286" s="54">
        <f>'11'!C$16-'935'!Y286</f>
        <v>0</v>
      </c>
      <c r="CG286" s="37">
        <f>MAX('DNO totals'!B$312+0,MIN('935'!L286+0,'DNO totals'!B$304+0))</f>
        <v>0</v>
      </c>
      <c r="CH286" s="37">
        <f>MAX('DNO totals'!C$312+0,MIN('935'!M286+0,'DNO totals'!C$304+0))</f>
        <v>0</v>
      </c>
      <c r="CI286" s="37">
        <f>MAX('DNO totals'!D$312+0,MIN('935'!N286+0,'DNO totals'!D$304+0))</f>
        <v>0</v>
      </c>
      <c r="CJ286" s="37">
        <f>MAX('DNO totals'!E$312+0,MIN('935'!O286+0,'DNO totals'!E$304+0))</f>
        <v>0</v>
      </c>
      <c r="CK286" s="52">
        <f>MAX('DNO totals'!F$312+0,MIN('935'!P286+0,'DNO totals'!F$304+0))</f>
        <v>0</v>
      </c>
      <c r="CL286" s="37">
        <f>IF('935'!$K286=1000,'Charging rates'!$C$29*$AZ286/(1+'DNO totals'!$C$60)*$CG286,0)</f>
        <v>0</v>
      </c>
      <c r="CM286" s="37">
        <f>IF(MOD('935'!$K286,1000)=100,'Charging rates'!$D$29*$AZ286/(1+'DNO totals'!$D$60)*$CH286,0)</f>
        <v>0</v>
      </c>
      <c r="CN286" s="37">
        <f>IF(MOD('935'!$K286,100)=10,'Charging rates'!$E$29*$AZ286/(1+'DNO totals'!$E$60)*$CI286,0)</f>
        <v>0</v>
      </c>
      <c r="CO286" s="37">
        <f>IF(AND(MOD('935'!$K286,10)&gt;0,MOD('935'!$K286,1000)&gt;1),'Charging rates'!$F$29*$AZ286/(1+'DNO totals'!$F$60)*$CJ286,0)</f>
        <v>0</v>
      </c>
      <c r="CP286" s="37">
        <f>IF(MOD('935'!$K286,1000)=1,'Charging rates'!$G$29*$AZ286/(1+'DNO totals'!$G$60)*$CK286,0)</f>
        <v>0</v>
      </c>
      <c r="CQ286" s="52">
        <f>$CL286+$CM286+$CN286+$CO286+$CP286</f>
        <v>0</v>
      </c>
      <c r="CR286" s="37">
        <f>IF('935'!$K286&gt;1000,'Charging rates'!$C$29*$AY286*$CG286,0)</f>
        <v>0</v>
      </c>
      <c r="CS286" s="37">
        <f>IF(MOD('935'!$K286,1000)&gt;100,'Charging rates'!$D$29*$AY286*$CH286,0)</f>
        <v>0</v>
      </c>
      <c r="CT286" s="37">
        <f>IF(MOD('935'!$K286,100)&gt;10,'Charging rates'!$E$29*$AY286*$CI286,0)</f>
        <v>0</v>
      </c>
      <c r="CU286" s="52">
        <f>$CR286+$CS286+$CT286</f>
        <v>0</v>
      </c>
      <c r="CV286" s="36">
        <f>100*(AV286*'935'!Q286*CA286)/'11'!B$16</f>
        <v>0</v>
      </c>
      <c r="CW286" s="36">
        <f>100/'11'!B$16*'Charging rates'!B$76*AY286</f>
        <v>0</v>
      </c>
      <c r="CX286" s="36">
        <f>IF(D286=0,0,(1-BY286/D286)*(CB286+IF('935'!Q286=0,0,(CC286*'935'!Q286*('11'!C$16-'935'!Y286)/('11'!B$16-'935'!X286)))))</f>
        <v>0</v>
      </c>
      <c r="CY286" s="36">
        <f>CW286+CE286</f>
        <v>0</v>
      </c>
      <c r="CZ286" s="49">
        <f>(CQ286+CU286)*D286</f>
        <v>0</v>
      </c>
      <c r="DA286" s="33">
        <f>D286*('Parameters'!B$21+J286)*IF('DNO totals'!B$323&lt;0,1,'935'!S286)</f>
        <v>0</v>
      </c>
      <c r="DB286" s="52">
        <f>IF('DNO totals'!B$323&lt;0,1,'935'!S286)*('Parameters'!B$21+J286)</f>
        <v>0</v>
      </c>
      <c r="DC286" s="37">
        <f>CY286+'Charging rates'!B$106*DB286*100/'11'!B$16</f>
        <v>0</v>
      </c>
      <c r="DD286" s="37">
        <f>DC286+'Charging rates'!B$116*('Parameters'!B$21+J286)*100/'11'!B$16*IF('DNO totals'!B$323&lt;0,1,'935'!S286)</f>
        <v>0</v>
      </c>
      <c r="DE286" s="37">
        <f>'Charging rates'!B$97*(CQ286+CU286)*100/'11'!B$16</f>
        <v>0</v>
      </c>
      <c r="DF286" s="36">
        <f>MAX(0-(CC286*J286*'11'!C$16/'11'!B$16),DD286+DE286)</f>
        <v>0</v>
      </c>
      <c r="DG286" s="37">
        <f>IF(BT286,IF(J286=0,CD286,MAX(0,MIN(CD286,CD286+(DF286/'935'!Q286*('11'!B$16-'935'!X286)/('11'!C$16-'935'!Y286))))),0)</f>
        <v>0</v>
      </c>
      <c r="DH286" s="36">
        <f>IF(BT286,MAX(0,DF286),0)</f>
        <v>0</v>
      </c>
      <c r="DI286" s="53">
        <f>DH286+CX286</f>
        <v>0</v>
      </c>
    </row>
    <row r="287" spans="1:113">
      <c r="A287" s="28">
        <v>187</v>
      </c>
      <c r="B287" s="48">
        <f>'935'!B287</f>
        <v>0</v>
      </c>
      <c r="C287" s="33">
        <f>OR('935'!E287&lt;&gt;"VOID",'935'!F287&lt;&gt;"VOID",'935'!G287&lt;&gt;"VOID")</f>
        <v>0</v>
      </c>
      <c r="D287" s="33">
        <f>IF('935'!C287="VOID",0,('935'!C287*(1-'935'!X287/'11'!B$16)))</f>
        <v>0</v>
      </c>
      <c r="E287" s="33">
        <f>IF('935'!D287="VOID",0,'935'!D287*(1-'935'!X287/'11'!B$16))</f>
        <v>0</v>
      </c>
      <c r="F287" s="33">
        <f>IF('935'!E287="VOID",0,'935'!E287*(1-'935'!X287/'11'!B$16))</f>
        <v>0</v>
      </c>
      <c r="G287" s="33">
        <f>IF('935'!F287="VOID",0,'935'!F287*(1-'935'!X287/'11'!B$16))</f>
        <v>0</v>
      </c>
      <c r="H287" s="33">
        <f>IF('935'!G287="VOID",0,'935'!G287*(1-'935'!X287/'11'!B$16))</f>
        <v>0</v>
      </c>
      <c r="I287" s="33">
        <f>F287+G287+H287</f>
        <v>0</v>
      </c>
      <c r="J287" s="37">
        <f>'935'!Q287*(1-'935'!Y287/'11'!C$16)/(1-'935'!X287/'11'!B$16)</f>
        <v>0</v>
      </c>
      <c r="K287" s="33">
        <f>IF(D287,'935'!H287*D287/(D287+E287+I287),0)</f>
        <v>0</v>
      </c>
      <c r="L287" s="33">
        <f>IF(I287,'935'!H287*I287/(D287+E287+I287),0)</f>
        <v>0</v>
      </c>
      <c r="M287" s="33">
        <f>K287*(1-'935'!X287/'11'!B$16)</f>
        <v>0</v>
      </c>
      <c r="N287" s="49">
        <f>L287*(1-'935'!X287/'11'!B$16)</f>
        <v>0</v>
      </c>
      <c r="O287" s="50">
        <f>MATCH('935'!J287,'913'!$B$6:$B$1205,0)</f>
        <v>0</v>
      </c>
      <c r="P287" s="50">
        <f>MATCH(INDEX('913'!$D$6:$D$1205,O287),'913'!$B$6:$B$1205,0)</f>
        <v>0</v>
      </c>
      <c r="Q287" s="50">
        <f>MATCH(INDEX('913'!$D$6:$D$1205,P287),'913'!$B$6:$B$1205,0)</f>
        <v>0</v>
      </c>
      <c r="R287" s="50">
        <f>MATCH(INDEX('913'!$D$6:$D$1205,Q287),'913'!$B$6:$B$1205,0)</f>
        <v>0</v>
      </c>
      <c r="S287" s="50">
        <f>MATCH(INDEX('913'!$D$6:$D$1205,R287),'913'!$B$6:$B$1205,0)</f>
        <v>0</v>
      </c>
      <c r="T287" s="50">
        <f>MATCH(INDEX('913'!$D$6:$D$1205,S287),'913'!$B$6:$B$1205,0)</f>
        <v>0</v>
      </c>
      <c r="U287" s="50">
        <f>MATCH(INDEX('913'!$D$6:$D$1205,T287),'913'!$B$6:$B$1205,0)</f>
        <v>0</v>
      </c>
      <c r="V287" s="51">
        <f>MATCH(INDEX('913'!$D$6:$D$1205,U287),'913'!$B$6:$B$1205,0)</f>
        <v>0</v>
      </c>
      <c r="W287" s="37">
        <f>IF(ISNUMBER(O287),MAX(0,INDEX('913'!$E$6:$E$1205,O287)),0)</f>
        <v>0</v>
      </c>
      <c r="X287" s="37">
        <f>IF(ISNUMBER(P287),MAX(0,INDEX('913'!$E$6:$E$1205,P287)),0)</f>
        <v>0</v>
      </c>
      <c r="Y287" s="37">
        <f>IF(ISNUMBER(Q287),MAX(0,INDEX('913'!$E$6:$E$1205,Q287)),0)</f>
        <v>0</v>
      </c>
      <c r="Z287" s="37">
        <f>IF(ISNUMBER(R287),MAX(0,INDEX('913'!$E$6:$E$1205,R287)),0)</f>
        <v>0</v>
      </c>
      <c r="AA287" s="37">
        <f>IF(ISNUMBER(S287),MAX(0,INDEX('913'!$E$6:$E$1205,S287)),0)</f>
        <v>0</v>
      </c>
      <c r="AB287" s="37">
        <f>IF(ISNUMBER(T287),MAX(0,INDEX('913'!$E$6:$E$1205,T287)),0)</f>
        <v>0</v>
      </c>
      <c r="AC287" s="37">
        <f>IF(ISNUMBER(U287),MAX(0,INDEX('913'!$E$6:$E$1205,U287)),0)</f>
        <v>0</v>
      </c>
      <c r="AD287" s="52">
        <f>IF(ISNUMBER(V287),MAX(0,INDEX('913'!$E$6:$E$1205,V287)),0)</f>
        <v>0</v>
      </c>
      <c r="AE287" s="37">
        <f>IF(ISNUMBER(O287),MAX(0,INDEX('913'!$F$6:$F$1205,O287)),0)</f>
        <v>0</v>
      </c>
      <c r="AF287" s="37">
        <f>IF(ISNUMBER(P287),MAX(0,INDEX('913'!$F$6:$F$1205,P287)),0)</f>
        <v>0</v>
      </c>
      <c r="AG287" s="37">
        <f>IF(ISNUMBER(Q287),MAX(0,INDEX('913'!$F$6:$F$1205,Q287)),0)</f>
        <v>0</v>
      </c>
      <c r="AH287" s="37">
        <f>IF(ISNUMBER(R287),MAX(0,INDEX('913'!$F$6:$F$1205,R287)),0)</f>
        <v>0</v>
      </c>
      <c r="AI287" s="37">
        <f>IF(ISNUMBER(S287),MAX(0,INDEX('913'!$F$6:$F$1205,S287)),0)</f>
        <v>0</v>
      </c>
      <c r="AJ287" s="37">
        <f>IF(ISNUMBER(T287),MAX(0,INDEX('913'!$F$6:$F$1205,T287)),0)</f>
        <v>0</v>
      </c>
      <c r="AK287" s="37">
        <f>IF(ISNUMBER(U287),MAX(0,INDEX('913'!$F$6:$F$1205,U287)),0)</f>
        <v>0</v>
      </c>
      <c r="AL287" s="37">
        <f>IF(ISNUMBER(V287),MAX(0,INDEX('913'!$F$6:$F$1205,V287)),0)</f>
        <v>0</v>
      </c>
      <c r="AM287" s="33">
        <f>IF(ISNUMBER(O287),SQRT(INDEX('913'!$I$6:$I$1205,O287)^2+INDEX('913'!$J$6:$J$1205,O287)^2),0)</f>
        <v>0</v>
      </c>
      <c r="AN287" s="33">
        <f>IF(ISNUMBER(P287),SQRT(INDEX('913'!$I$6:$I$1205,P287)^2+INDEX('913'!$J$6:$J$1205,P287)^2),0)</f>
        <v>0</v>
      </c>
      <c r="AO287" s="33">
        <f>IF(ISNUMBER(Q287),SQRT(INDEX('913'!$I$6:$I$1205,Q287)^2+INDEX('913'!$J$6:$J$1205,Q287)^2),0)</f>
        <v>0</v>
      </c>
      <c r="AP287" s="33">
        <f>IF(ISNUMBER(R287),SQRT(INDEX('913'!$I$6:$I$1205,R287)^2+INDEX('913'!$J$6:$J$1205,R287)^2),0)</f>
        <v>0</v>
      </c>
      <c r="AQ287" s="33">
        <f>IF(ISNUMBER(S287),SQRT(INDEX('913'!$I$6:$I$1205,S287)^2+INDEX('913'!$J$6:$J$1205,S287)^2),0)</f>
        <v>0</v>
      </c>
      <c r="AR287" s="33">
        <f>IF(ISNUMBER(T287),SQRT(INDEX('913'!$I$6:$I$1205,T287)^2+INDEX('913'!$J$6:$J$1205,T287)^2),0)</f>
        <v>0</v>
      </c>
      <c r="AS287" s="33">
        <f>IF(ISNUMBER(U287),SQRT(INDEX('913'!$I$6:$I$1205,U287)^2+INDEX('913'!$J$6:$J$1205,U287)^2),0)</f>
        <v>0</v>
      </c>
      <c r="AT287" s="49">
        <f>IF(ISNUMBER(V287),SQRT(INDEX('913'!$I$6:$I$1205,V287)^2+INDEX('913'!$J$6:$J$1205,V287)^2),0)</f>
        <v>0</v>
      </c>
      <c r="AU287" s="37">
        <f>IF(AM287+AN287+AO287+AP287+AQ287+AR287+AS287+AT287=0,IF(COUNT(O287,P287,Q287,R287,S287,T287,U287,V287),(W287+X287+Y287+Z287+AA287+AB287+AC287+AD287)/COUNT(O287,P287,Q287,R287,S287,T287,U287,V287),0),(AM287*W287+AN287*X287+AO287*Y287+AP287*Z287+AQ287*AA287+AR287*AB287+AS287*AC287+AT287*AD287)/(AM287+AN287+AO287+AP287+AQ287+AR287+AS287+AT287))</f>
        <v>0</v>
      </c>
      <c r="AV287" s="37">
        <f>IF(AM287+AN287+AO287+AP287+AQ287+AR287+AS287+AT287=0,IF(COUNT(O287,P287,Q287,R287,S287,T287,U287,V287),(AE287+AF287+AG287+AH287+AI287+AJ287+AK287+AL287)/COUNT(O287,P287,Q287,R287,S287,T287,U287,V287),0),(AM287*AE287+AN287*AF287+AO287*AG287+AP287*AH287+AQ287*AI287+AR287*AJ287+AS287*AK287+AT287*AL287)/(AM287+AN287+AO287+AP287+AQ287+AR287+AS287+AT287))</f>
        <v>0</v>
      </c>
      <c r="AW287" s="52">
        <f>-100*'935'!W287*(AU287+AV287)/'11'!C$16</f>
        <v>0</v>
      </c>
      <c r="AX287" s="37">
        <f>INDEX('DNO totals'!$B$52:$G$52,IF('935'!K287,IF(MOD('935'!K287,1000),IF(MOD('935'!K287,100),IF(MOD('935'!K287,10),IF(MOD('935'!K287,1000)=1,6,5),4),3),2),1))</f>
        <v>0</v>
      </c>
      <c r="AY287" s="52">
        <f>J287*AX287</f>
        <v>0</v>
      </c>
      <c r="AZ287" s="37">
        <f>AX287*'Parameters'!B$11</f>
        <v>0</v>
      </c>
      <c r="BA287" s="37">
        <f>IF('935'!$K287=1000,'Charging rates'!$C$29*$AZ287/(1+'DNO totals'!$C$60)*'935'!$L287,0)</f>
        <v>0</v>
      </c>
      <c r="BB287" s="37">
        <f>IF(MOD('935'!$K287,1000)=100,'Charging rates'!$D$29*$AZ287/(1+'DNO totals'!$D$60)*'935'!$M287,0)</f>
        <v>0</v>
      </c>
      <c r="BC287" s="37">
        <f>IF(MOD('935'!$K287,100)=10,'Charging rates'!$E$29*$AZ287/(1+'DNO totals'!$E$60)*'935'!$N287,0)</f>
        <v>0</v>
      </c>
      <c r="BD287" s="37">
        <f>IF(AND(MOD('935'!$K287,10)&gt;0,MOD('935'!$K287,1000)&gt;1),'Charging rates'!$F$29*$AZ287/(1+'DNO totals'!$F$60)*'935'!$O287,0)</f>
        <v>0</v>
      </c>
      <c r="BE287" s="37">
        <f>IF(MOD('935'!$K287,1000)=1,'Charging rates'!$G$29*$AZ287/(1+'DNO totals'!$G$60)*'935'!$P287,0)</f>
        <v>0</v>
      </c>
      <c r="BF287" s="37">
        <f>IF('935'!$K287&gt;1000,'Charging rates'!$C$29*$AY287*'935'!$L287,0)</f>
        <v>0</v>
      </c>
      <c r="BG287" s="37">
        <f>IF(MOD('935'!$K287,1000)&gt;100,'Charging rates'!$D$29*$AY287*'935'!$M287,0)</f>
        <v>0</v>
      </c>
      <c r="BH287" s="37">
        <f>IF(MOD('935'!$K287,100)&gt;10,'Charging rates'!$E$29*$AY287*'935'!$N287,0)</f>
        <v>0</v>
      </c>
      <c r="BI287" s="37">
        <f>$BA287+$BB287+$BC287+$BD287+$BE287</f>
        <v>0</v>
      </c>
      <c r="BJ287" s="52">
        <f>$BF287+$BG287+$BH287</f>
        <v>0</v>
      </c>
      <c r="BK287" s="37">
        <f>AW287*(1+'Charging rates'!B$42+0.6*'Charging rates'!B$67+'Charging rates'!B$54)-100*'Charging rates'!B$76/'11'!C$16*'935'!W287</f>
        <v>0</v>
      </c>
      <c r="BL287" s="37">
        <f>IF(I287,BK287*I287/(I287+E287),0)</f>
        <v>0</v>
      </c>
      <c r="BM287" s="52">
        <f>ROUND(BL287,3)</f>
        <v>0</v>
      </c>
      <c r="BN287" s="33">
        <f>IF('935'!V287="VOID",0,'935'!V287*(1-'935'!X287/'11'!B$16))</f>
        <v>0</v>
      </c>
      <c r="BO287" s="36">
        <f>IF(I287,-100*'Charging rates'!B$76/'11'!B$16*BN287/I287,0)</f>
        <v>0</v>
      </c>
      <c r="BP287" s="36">
        <f>IF(C287,'DNO totals'!B$171,0)</f>
        <v>0</v>
      </c>
      <c r="BQ287" s="36">
        <f>ROUND(BP287,2)</f>
        <v>0</v>
      </c>
      <c r="BR287" s="36">
        <f>IF(C287,(BP287+BO287),0)</f>
        <v>0</v>
      </c>
      <c r="BS287" s="53">
        <f>ROUND(BR287,2)</f>
        <v>0</v>
      </c>
      <c r="BT287" s="33">
        <f>'935'!C287&lt;&gt;"VOID"</f>
        <v>0</v>
      </c>
      <c r="BU287" s="36">
        <f>IF(BT287,(100/'11'!B$16*K287*((1-'935'!I287)*'Charging rates'!B$42+'Charging rates'!B$54)),0)</f>
        <v>0</v>
      </c>
      <c r="BV287" s="36">
        <f>100/'11'!B$16*N287*('Charging rates'!B$42+'Charging rates'!B$54)</f>
        <v>0</v>
      </c>
      <c r="BW287" s="36">
        <f>100/'11'!B$16*L287*('Charging rates'!B$42+'Charging rates'!B$54)</f>
        <v>0</v>
      </c>
      <c r="BX287" s="53">
        <f>ROUND(BW287,2)</f>
        <v>0</v>
      </c>
      <c r="BY287" s="33">
        <f>D287-('935'!T287*(1-'935'!X287/'11'!B$16))</f>
        <v>0</v>
      </c>
      <c r="BZ287" s="33">
        <f>0-IF(ISNUMBER(O287),INDEX('913'!$I$6:$I$1205,O287),0)-IF(ISNUMBER(P287),INDEX('913'!$I$6:$I$1205,P287),0)-IF(ISNUMBER(Q287),INDEX('913'!$I$6:$I$1205,Q287),0)-IF(ISNUMBER(R287),INDEX('913'!$I$6:$I$1205,R287),0)-IF(ISNUMBER(S287),INDEX('913'!$I$6:$I$1205,S287),0)-IF(ISNUMBER(T287),INDEX('913'!$I$6:$I$1205,T287),0)-IF(ISNUMBER(U287),INDEX('913'!$I$6:$I$1205,U287),0)-IF(ISNUMBER(V287),INDEX('913'!$I$6:$I$1205,V287),0)</f>
        <v>0</v>
      </c>
      <c r="CA287" s="37">
        <f>IF(BZ287=0,1,MAX(1,SQRT(BZ287^2+(IF(ISNUMBER(O287),INDEX('913'!$J$6:$J$1205,O287),0)+IF(ISNUMBER(P287),INDEX('913'!$J$6:$J$1205,P287),0)+IF(ISNUMBER(Q287),INDEX('913'!$J$6:$J$1205,Q287),0)+IF(ISNUMBER(R287),INDEX('913'!$J$6:$J$1205,R287),0)+IF(ISNUMBER(S287),INDEX('913'!$J$6:$J$1205,S287),0)+IF(ISNUMBER(T287),INDEX('913'!$J$6:$J$1205,T287),0)+IF(ISNUMBER(U287),INDEX('913'!$J$6:$J$1205,U287),0)+IF(ISNUMBER(V287),INDEX('913'!$J$6:$J$1205,V287),0))^2)/BZ287))</f>
        <v>0</v>
      </c>
      <c r="CB287" s="36">
        <f>100*AU287/'11'!B$16</f>
        <v>0</v>
      </c>
      <c r="CC287" s="37">
        <f>100*(AV287*CA287)/'11'!C$16</f>
        <v>0</v>
      </c>
      <c r="CD287" s="37">
        <f>IF(D287=0,1,BY287/D287)*CC287</f>
        <v>0</v>
      </c>
      <c r="CE287" s="36">
        <f>IF(D287=0,1,BY287/D287)*CB287</f>
        <v>0</v>
      </c>
      <c r="CF287" s="54">
        <f>'11'!C$16-'935'!Y287</f>
        <v>0</v>
      </c>
      <c r="CG287" s="37">
        <f>MAX('DNO totals'!B$312+0,MIN('935'!L287+0,'DNO totals'!B$304+0))</f>
        <v>0</v>
      </c>
      <c r="CH287" s="37">
        <f>MAX('DNO totals'!C$312+0,MIN('935'!M287+0,'DNO totals'!C$304+0))</f>
        <v>0</v>
      </c>
      <c r="CI287" s="37">
        <f>MAX('DNO totals'!D$312+0,MIN('935'!N287+0,'DNO totals'!D$304+0))</f>
        <v>0</v>
      </c>
      <c r="CJ287" s="37">
        <f>MAX('DNO totals'!E$312+0,MIN('935'!O287+0,'DNO totals'!E$304+0))</f>
        <v>0</v>
      </c>
      <c r="CK287" s="52">
        <f>MAX('DNO totals'!F$312+0,MIN('935'!P287+0,'DNO totals'!F$304+0))</f>
        <v>0</v>
      </c>
      <c r="CL287" s="37">
        <f>IF('935'!$K287=1000,'Charging rates'!$C$29*$AZ287/(1+'DNO totals'!$C$60)*$CG287,0)</f>
        <v>0</v>
      </c>
      <c r="CM287" s="37">
        <f>IF(MOD('935'!$K287,1000)=100,'Charging rates'!$D$29*$AZ287/(1+'DNO totals'!$D$60)*$CH287,0)</f>
        <v>0</v>
      </c>
      <c r="CN287" s="37">
        <f>IF(MOD('935'!$K287,100)=10,'Charging rates'!$E$29*$AZ287/(1+'DNO totals'!$E$60)*$CI287,0)</f>
        <v>0</v>
      </c>
      <c r="CO287" s="37">
        <f>IF(AND(MOD('935'!$K287,10)&gt;0,MOD('935'!$K287,1000)&gt;1),'Charging rates'!$F$29*$AZ287/(1+'DNO totals'!$F$60)*$CJ287,0)</f>
        <v>0</v>
      </c>
      <c r="CP287" s="37">
        <f>IF(MOD('935'!$K287,1000)=1,'Charging rates'!$G$29*$AZ287/(1+'DNO totals'!$G$60)*$CK287,0)</f>
        <v>0</v>
      </c>
      <c r="CQ287" s="52">
        <f>$CL287+$CM287+$CN287+$CO287+$CP287</f>
        <v>0</v>
      </c>
      <c r="CR287" s="37">
        <f>IF('935'!$K287&gt;1000,'Charging rates'!$C$29*$AY287*$CG287,0)</f>
        <v>0</v>
      </c>
      <c r="CS287" s="37">
        <f>IF(MOD('935'!$K287,1000)&gt;100,'Charging rates'!$D$29*$AY287*$CH287,0)</f>
        <v>0</v>
      </c>
      <c r="CT287" s="37">
        <f>IF(MOD('935'!$K287,100)&gt;10,'Charging rates'!$E$29*$AY287*$CI287,0)</f>
        <v>0</v>
      </c>
      <c r="CU287" s="52">
        <f>$CR287+$CS287+$CT287</f>
        <v>0</v>
      </c>
      <c r="CV287" s="36">
        <f>100*(AV287*'935'!Q287*CA287)/'11'!B$16</f>
        <v>0</v>
      </c>
      <c r="CW287" s="36">
        <f>100/'11'!B$16*'Charging rates'!B$76*AY287</f>
        <v>0</v>
      </c>
      <c r="CX287" s="36">
        <f>IF(D287=0,0,(1-BY287/D287)*(CB287+IF('935'!Q287=0,0,(CC287*'935'!Q287*('11'!C$16-'935'!Y287)/('11'!B$16-'935'!X287)))))</f>
        <v>0</v>
      </c>
      <c r="CY287" s="36">
        <f>CW287+CE287</f>
        <v>0</v>
      </c>
      <c r="CZ287" s="49">
        <f>(CQ287+CU287)*D287</f>
        <v>0</v>
      </c>
      <c r="DA287" s="33">
        <f>D287*('Parameters'!B$21+J287)*IF('DNO totals'!B$323&lt;0,1,'935'!S287)</f>
        <v>0</v>
      </c>
      <c r="DB287" s="52">
        <f>IF('DNO totals'!B$323&lt;0,1,'935'!S287)*('Parameters'!B$21+J287)</f>
        <v>0</v>
      </c>
      <c r="DC287" s="37">
        <f>CY287+'Charging rates'!B$106*DB287*100/'11'!B$16</f>
        <v>0</v>
      </c>
      <c r="DD287" s="37">
        <f>DC287+'Charging rates'!B$116*('Parameters'!B$21+J287)*100/'11'!B$16*IF('DNO totals'!B$323&lt;0,1,'935'!S287)</f>
        <v>0</v>
      </c>
      <c r="DE287" s="37">
        <f>'Charging rates'!B$97*(CQ287+CU287)*100/'11'!B$16</f>
        <v>0</v>
      </c>
      <c r="DF287" s="36">
        <f>MAX(0-(CC287*J287*'11'!C$16/'11'!B$16),DD287+DE287)</f>
        <v>0</v>
      </c>
      <c r="DG287" s="37">
        <f>IF(BT287,IF(J287=0,CD287,MAX(0,MIN(CD287,CD287+(DF287/'935'!Q287*('11'!B$16-'935'!X287)/('11'!C$16-'935'!Y287))))),0)</f>
        <v>0</v>
      </c>
      <c r="DH287" s="36">
        <f>IF(BT287,MAX(0,DF287),0)</f>
        <v>0</v>
      </c>
      <c r="DI287" s="53">
        <f>DH287+CX287</f>
        <v>0</v>
      </c>
    </row>
    <row r="288" spans="1:113">
      <c r="A288" s="28">
        <v>188</v>
      </c>
      <c r="B288" s="48">
        <f>'935'!B288</f>
        <v>0</v>
      </c>
      <c r="C288" s="33">
        <f>OR('935'!E288&lt;&gt;"VOID",'935'!F288&lt;&gt;"VOID",'935'!G288&lt;&gt;"VOID")</f>
        <v>0</v>
      </c>
      <c r="D288" s="33">
        <f>IF('935'!C288="VOID",0,('935'!C288*(1-'935'!X288/'11'!B$16)))</f>
        <v>0</v>
      </c>
      <c r="E288" s="33">
        <f>IF('935'!D288="VOID",0,'935'!D288*(1-'935'!X288/'11'!B$16))</f>
        <v>0</v>
      </c>
      <c r="F288" s="33">
        <f>IF('935'!E288="VOID",0,'935'!E288*(1-'935'!X288/'11'!B$16))</f>
        <v>0</v>
      </c>
      <c r="G288" s="33">
        <f>IF('935'!F288="VOID",0,'935'!F288*(1-'935'!X288/'11'!B$16))</f>
        <v>0</v>
      </c>
      <c r="H288" s="33">
        <f>IF('935'!G288="VOID",0,'935'!G288*(1-'935'!X288/'11'!B$16))</f>
        <v>0</v>
      </c>
      <c r="I288" s="33">
        <f>F288+G288+H288</f>
        <v>0</v>
      </c>
      <c r="J288" s="37">
        <f>'935'!Q288*(1-'935'!Y288/'11'!C$16)/(1-'935'!X288/'11'!B$16)</f>
        <v>0</v>
      </c>
      <c r="K288" s="33">
        <f>IF(D288,'935'!H288*D288/(D288+E288+I288),0)</f>
        <v>0</v>
      </c>
      <c r="L288" s="33">
        <f>IF(I288,'935'!H288*I288/(D288+E288+I288),0)</f>
        <v>0</v>
      </c>
      <c r="M288" s="33">
        <f>K288*(1-'935'!X288/'11'!B$16)</f>
        <v>0</v>
      </c>
      <c r="N288" s="49">
        <f>L288*(1-'935'!X288/'11'!B$16)</f>
        <v>0</v>
      </c>
      <c r="O288" s="50">
        <f>MATCH('935'!J288,'913'!$B$6:$B$1205,0)</f>
        <v>0</v>
      </c>
      <c r="P288" s="50">
        <f>MATCH(INDEX('913'!$D$6:$D$1205,O288),'913'!$B$6:$B$1205,0)</f>
        <v>0</v>
      </c>
      <c r="Q288" s="50">
        <f>MATCH(INDEX('913'!$D$6:$D$1205,P288),'913'!$B$6:$B$1205,0)</f>
        <v>0</v>
      </c>
      <c r="R288" s="50">
        <f>MATCH(INDEX('913'!$D$6:$D$1205,Q288),'913'!$B$6:$B$1205,0)</f>
        <v>0</v>
      </c>
      <c r="S288" s="50">
        <f>MATCH(INDEX('913'!$D$6:$D$1205,R288),'913'!$B$6:$B$1205,0)</f>
        <v>0</v>
      </c>
      <c r="T288" s="50">
        <f>MATCH(INDEX('913'!$D$6:$D$1205,S288),'913'!$B$6:$B$1205,0)</f>
        <v>0</v>
      </c>
      <c r="U288" s="50">
        <f>MATCH(INDEX('913'!$D$6:$D$1205,T288),'913'!$B$6:$B$1205,0)</f>
        <v>0</v>
      </c>
      <c r="V288" s="51">
        <f>MATCH(INDEX('913'!$D$6:$D$1205,U288),'913'!$B$6:$B$1205,0)</f>
        <v>0</v>
      </c>
      <c r="W288" s="37">
        <f>IF(ISNUMBER(O288),MAX(0,INDEX('913'!$E$6:$E$1205,O288)),0)</f>
        <v>0</v>
      </c>
      <c r="X288" s="37">
        <f>IF(ISNUMBER(P288),MAX(0,INDEX('913'!$E$6:$E$1205,P288)),0)</f>
        <v>0</v>
      </c>
      <c r="Y288" s="37">
        <f>IF(ISNUMBER(Q288),MAX(0,INDEX('913'!$E$6:$E$1205,Q288)),0)</f>
        <v>0</v>
      </c>
      <c r="Z288" s="37">
        <f>IF(ISNUMBER(R288),MAX(0,INDEX('913'!$E$6:$E$1205,R288)),0)</f>
        <v>0</v>
      </c>
      <c r="AA288" s="37">
        <f>IF(ISNUMBER(S288),MAX(0,INDEX('913'!$E$6:$E$1205,S288)),0)</f>
        <v>0</v>
      </c>
      <c r="AB288" s="37">
        <f>IF(ISNUMBER(T288),MAX(0,INDEX('913'!$E$6:$E$1205,T288)),0)</f>
        <v>0</v>
      </c>
      <c r="AC288" s="37">
        <f>IF(ISNUMBER(U288),MAX(0,INDEX('913'!$E$6:$E$1205,U288)),0)</f>
        <v>0</v>
      </c>
      <c r="AD288" s="52">
        <f>IF(ISNUMBER(V288),MAX(0,INDEX('913'!$E$6:$E$1205,V288)),0)</f>
        <v>0</v>
      </c>
      <c r="AE288" s="37">
        <f>IF(ISNUMBER(O288),MAX(0,INDEX('913'!$F$6:$F$1205,O288)),0)</f>
        <v>0</v>
      </c>
      <c r="AF288" s="37">
        <f>IF(ISNUMBER(P288),MAX(0,INDEX('913'!$F$6:$F$1205,P288)),0)</f>
        <v>0</v>
      </c>
      <c r="AG288" s="37">
        <f>IF(ISNUMBER(Q288),MAX(0,INDEX('913'!$F$6:$F$1205,Q288)),0)</f>
        <v>0</v>
      </c>
      <c r="AH288" s="37">
        <f>IF(ISNUMBER(R288),MAX(0,INDEX('913'!$F$6:$F$1205,R288)),0)</f>
        <v>0</v>
      </c>
      <c r="AI288" s="37">
        <f>IF(ISNUMBER(S288),MAX(0,INDEX('913'!$F$6:$F$1205,S288)),0)</f>
        <v>0</v>
      </c>
      <c r="AJ288" s="37">
        <f>IF(ISNUMBER(T288),MAX(0,INDEX('913'!$F$6:$F$1205,T288)),0)</f>
        <v>0</v>
      </c>
      <c r="AK288" s="37">
        <f>IF(ISNUMBER(U288),MAX(0,INDEX('913'!$F$6:$F$1205,U288)),0)</f>
        <v>0</v>
      </c>
      <c r="AL288" s="37">
        <f>IF(ISNUMBER(V288),MAX(0,INDEX('913'!$F$6:$F$1205,V288)),0)</f>
        <v>0</v>
      </c>
      <c r="AM288" s="33">
        <f>IF(ISNUMBER(O288),SQRT(INDEX('913'!$I$6:$I$1205,O288)^2+INDEX('913'!$J$6:$J$1205,O288)^2),0)</f>
        <v>0</v>
      </c>
      <c r="AN288" s="33">
        <f>IF(ISNUMBER(P288),SQRT(INDEX('913'!$I$6:$I$1205,P288)^2+INDEX('913'!$J$6:$J$1205,P288)^2),0)</f>
        <v>0</v>
      </c>
      <c r="AO288" s="33">
        <f>IF(ISNUMBER(Q288),SQRT(INDEX('913'!$I$6:$I$1205,Q288)^2+INDEX('913'!$J$6:$J$1205,Q288)^2),0)</f>
        <v>0</v>
      </c>
      <c r="AP288" s="33">
        <f>IF(ISNUMBER(R288),SQRT(INDEX('913'!$I$6:$I$1205,R288)^2+INDEX('913'!$J$6:$J$1205,R288)^2),0)</f>
        <v>0</v>
      </c>
      <c r="AQ288" s="33">
        <f>IF(ISNUMBER(S288),SQRT(INDEX('913'!$I$6:$I$1205,S288)^2+INDEX('913'!$J$6:$J$1205,S288)^2),0)</f>
        <v>0</v>
      </c>
      <c r="AR288" s="33">
        <f>IF(ISNUMBER(T288),SQRT(INDEX('913'!$I$6:$I$1205,T288)^2+INDEX('913'!$J$6:$J$1205,T288)^2),0)</f>
        <v>0</v>
      </c>
      <c r="AS288" s="33">
        <f>IF(ISNUMBER(U288),SQRT(INDEX('913'!$I$6:$I$1205,U288)^2+INDEX('913'!$J$6:$J$1205,U288)^2),0)</f>
        <v>0</v>
      </c>
      <c r="AT288" s="49">
        <f>IF(ISNUMBER(V288),SQRT(INDEX('913'!$I$6:$I$1205,V288)^2+INDEX('913'!$J$6:$J$1205,V288)^2),0)</f>
        <v>0</v>
      </c>
      <c r="AU288" s="37">
        <f>IF(AM288+AN288+AO288+AP288+AQ288+AR288+AS288+AT288=0,IF(COUNT(O288,P288,Q288,R288,S288,T288,U288,V288),(W288+X288+Y288+Z288+AA288+AB288+AC288+AD288)/COUNT(O288,P288,Q288,R288,S288,T288,U288,V288),0),(AM288*W288+AN288*X288+AO288*Y288+AP288*Z288+AQ288*AA288+AR288*AB288+AS288*AC288+AT288*AD288)/(AM288+AN288+AO288+AP288+AQ288+AR288+AS288+AT288))</f>
        <v>0</v>
      </c>
      <c r="AV288" s="37">
        <f>IF(AM288+AN288+AO288+AP288+AQ288+AR288+AS288+AT288=0,IF(COUNT(O288,P288,Q288,R288,S288,T288,U288,V288),(AE288+AF288+AG288+AH288+AI288+AJ288+AK288+AL288)/COUNT(O288,P288,Q288,R288,S288,T288,U288,V288),0),(AM288*AE288+AN288*AF288+AO288*AG288+AP288*AH288+AQ288*AI288+AR288*AJ288+AS288*AK288+AT288*AL288)/(AM288+AN288+AO288+AP288+AQ288+AR288+AS288+AT288))</f>
        <v>0</v>
      </c>
      <c r="AW288" s="52">
        <f>-100*'935'!W288*(AU288+AV288)/'11'!C$16</f>
        <v>0</v>
      </c>
      <c r="AX288" s="37">
        <f>INDEX('DNO totals'!$B$52:$G$52,IF('935'!K288,IF(MOD('935'!K288,1000),IF(MOD('935'!K288,100),IF(MOD('935'!K288,10),IF(MOD('935'!K288,1000)=1,6,5),4),3),2),1))</f>
        <v>0</v>
      </c>
      <c r="AY288" s="52">
        <f>J288*AX288</f>
        <v>0</v>
      </c>
      <c r="AZ288" s="37">
        <f>AX288*'Parameters'!B$11</f>
        <v>0</v>
      </c>
      <c r="BA288" s="37">
        <f>IF('935'!$K288=1000,'Charging rates'!$C$29*$AZ288/(1+'DNO totals'!$C$60)*'935'!$L288,0)</f>
        <v>0</v>
      </c>
      <c r="BB288" s="37">
        <f>IF(MOD('935'!$K288,1000)=100,'Charging rates'!$D$29*$AZ288/(1+'DNO totals'!$D$60)*'935'!$M288,0)</f>
        <v>0</v>
      </c>
      <c r="BC288" s="37">
        <f>IF(MOD('935'!$K288,100)=10,'Charging rates'!$E$29*$AZ288/(1+'DNO totals'!$E$60)*'935'!$N288,0)</f>
        <v>0</v>
      </c>
      <c r="BD288" s="37">
        <f>IF(AND(MOD('935'!$K288,10)&gt;0,MOD('935'!$K288,1000)&gt;1),'Charging rates'!$F$29*$AZ288/(1+'DNO totals'!$F$60)*'935'!$O288,0)</f>
        <v>0</v>
      </c>
      <c r="BE288" s="37">
        <f>IF(MOD('935'!$K288,1000)=1,'Charging rates'!$G$29*$AZ288/(1+'DNO totals'!$G$60)*'935'!$P288,0)</f>
        <v>0</v>
      </c>
      <c r="BF288" s="37">
        <f>IF('935'!$K288&gt;1000,'Charging rates'!$C$29*$AY288*'935'!$L288,0)</f>
        <v>0</v>
      </c>
      <c r="BG288" s="37">
        <f>IF(MOD('935'!$K288,1000)&gt;100,'Charging rates'!$D$29*$AY288*'935'!$M288,0)</f>
        <v>0</v>
      </c>
      <c r="BH288" s="37">
        <f>IF(MOD('935'!$K288,100)&gt;10,'Charging rates'!$E$29*$AY288*'935'!$N288,0)</f>
        <v>0</v>
      </c>
      <c r="BI288" s="37">
        <f>$BA288+$BB288+$BC288+$BD288+$BE288</f>
        <v>0</v>
      </c>
      <c r="BJ288" s="52">
        <f>$BF288+$BG288+$BH288</f>
        <v>0</v>
      </c>
      <c r="BK288" s="37">
        <f>AW288*(1+'Charging rates'!B$42+0.6*'Charging rates'!B$67+'Charging rates'!B$54)-100*'Charging rates'!B$76/'11'!C$16*'935'!W288</f>
        <v>0</v>
      </c>
      <c r="BL288" s="37">
        <f>IF(I288,BK288*I288/(I288+E288),0)</f>
        <v>0</v>
      </c>
      <c r="BM288" s="52">
        <f>ROUND(BL288,3)</f>
        <v>0</v>
      </c>
      <c r="BN288" s="33">
        <f>IF('935'!V288="VOID",0,'935'!V288*(1-'935'!X288/'11'!B$16))</f>
        <v>0</v>
      </c>
      <c r="BO288" s="36">
        <f>IF(I288,-100*'Charging rates'!B$76/'11'!B$16*BN288/I288,0)</f>
        <v>0</v>
      </c>
      <c r="BP288" s="36">
        <f>IF(C288,'DNO totals'!B$171,0)</f>
        <v>0</v>
      </c>
      <c r="BQ288" s="36">
        <f>ROUND(BP288,2)</f>
        <v>0</v>
      </c>
      <c r="BR288" s="36">
        <f>IF(C288,(BP288+BO288),0)</f>
        <v>0</v>
      </c>
      <c r="BS288" s="53">
        <f>ROUND(BR288,2)</f>
        <v>0</v>
      </c>
      <c r="BT288" s="33">
        <f>'935'!C288&lt;&gt;"VOID"</f>
        <v>0</v>
      </c>
      <c r="BU288" s="36">
        <f>IF(BT288,(100/'11'!B$16*K288*((1-'935'!I288)*'Charging rates'!B$42+'Charging rates'!B$54)),0)</f>
        <v>0</v>
      </c>
      <c r="BV288" s="36">
        <f>100/'11'!B$16*N288*('Charging rates'!B$42+'Charging rates'!B$54)</f>
        <v>0</v>
      </c>
      <c r="BW288" s="36">
        <f>100/'11'!B$16*L288*('Charging rates'!B$42+'Charging rates'!B$54)</f>
        <v>0</v>
      </c>
      <c r="BX288" s="53">
        <f>ROUND(BW288,2)</f>
        <v>0</v>
      </c>
      <c r="BY288" s="33">
        <f>D288-('935'!T288*(1-'935'!X288/'11'!B$16))</f>
        <v>0</v>
      </c>
      <c r="BZ288" s="33">
        <f>0-IF(ISNUMBER(O288),INDEX('913'!$I$6:$I$1205,O288),0)-IF(ISNUMBER(P288),INDEX('913'!$I$6:$I$1205,P288),0)-IF(ISNUMBER(Q288),INDEX('913'!$I$6:$I$1205,Q288),0)-IF(ISNUMBER(R288),INDEX('913'!$I$6:$I$1205,R288),0)-IF(ISNUMBER(S288),INDEX('913'!$I$6:$I$1205,S288),0)-IF(ISNUMBER(T288),INDEX('913'!$I$6:$I$1205,T288),0)-IF(ISNUMBER(U288),INDEX('913'!$I$6:$I$1205,U288),0)-IF(ISNUMBER(V288),INDEX('913'!$I$6:$I$1205,V288),0)</f>
        <v>0</v>
      </c>
      <c r="CA288" s="37">
        <f>IF(BZ288=0,1,MAX(1,SQRT(BZ288^2+(IF(ISNUMBER(O288),INDEX('913'!$J$6:$J$1205,O288),0)+IF(ISNUMBER(P288),INDEX('913'!$J$6:$J$1205,P288),0)+IF(ISNUMBER(Q288),INDEX('913'!$J$6:$J$1205,Q288),0)+IF(ISNUMBER(R288),INDEX('913'!$J$6:$J$1205,R288),0)+IF(ISNUMBER(S288),INDEX('913'!$J$6:$J$1205,S288),0)+IF(ISNUMBER(T288),INDEX('913'!$J$6:$J$1205,T288),0)+IF(ISNUMBER(U288),INDEX('913'!$J$6:$J$1205,U288),0)+IF(ISNUMBER(V288),INDEX('913'!$J$6:$J$1205,V288),0))^2)/BZ288))</f>
        <v>0</v>
      </c>
      <c r="CB288" s="36">
        <f>100*AU288/'11'!B$16</f>
        <v>0</v>
      </c>
      <c r="CC288" s="37">
        <f>100*(AV288*CA288)/'11'!C$16</f>
        <v>0</v>
      </c>
      <c r="CD288" s="37">
        <f>IF(D288=0,1,BY288/D288)*CC288</f>
        <v>0</v>
      </c>
      <c r="CE288" s="36">
        <f>IF(D288=0,1,BY288/D288)*CB288</f>
        <v>0</v>
      </c>
      <c r="CF288" s="54">
        <f>'11'!C$16-'935'!Y288</f>
        <v>0</v>
      </c>
      <c r="CG288" s="37">
        <f>MAX('DNO totals'!B$312+0,MIN('935'!L288+0,'DNO totals'!B$304+0))</f>
        <v>0</v>
      </c>
      <c r="CH288" s="37">
        <f>MAX('DNO totals'!C$312+0,MIN('935'!M288+0,'DNO totals'!C$304+0))</f>
        <v>0</v>
      </c>
      <c r="CI288" s="37">
        <f>MAX('DNO totals'!D$312+0,MIN('935'!N288+0,'DNO totals'!D$304+0))</f>
        <v>0</v>
      </c>
      <c r="CJ288" s="37">
        <f>MAX('DNO totals'!E$312+0,MIN('935'!O288+0,'DNO totals'!E$304+0))</f>
        <v>0</v>
      </c>
      <c r="CK288" s="52">
        <f>MAX('DNO totals'!F$312+0,MIN('935'!P288+0,'DNO totals'!F$304+0))</f>
        <v>0</v>
      </c>
      <c r="CL288" s="37">
        <f>IF('935'!$K288=1000,'Charging rates'!$C$29*$AZ288/(1+'DNO totals'!$C$60)*$CG288,0)</f>
        <v>0</v>
      </c>
      <c r="CM288" s="37">
        <f>IF(MOD('935'!$K288,1000)=100,'Charging rates'!$D$29*$AZ288/(1+'DNO totals'!$D$60)*$CH288,0)</f>
        <v>0</v>
      </c>
      <c r="CN288" s="37">
        <f>IF(MOD('935'!$K288,100)=10,'Charging rates'!$E$29*$AZ288/(1+'DNO totals'!$E$60)*$CI288,0)</f>
        <v>0</v>
      </c>
      <c r="CO288" s="37">
        <f>IF(AND(MOD('935'!$K288,10)&gt;0,MOD('935'!$K288,1000)&gt;1),'Charging rates'!$F$29*$AZ288/(1+'DNO totals'!$F$60)*$CJ288,0)</f>
        <v>0</v>
      </c>
      <c r="CP288" s="37">
        <f>IF(MOD('935'!$K288,1000)=1,'Charging rates'!$G$29*$AZ288/(1+'DNO totals'!$G$60)*$CK288,0)</f>
        <v>0</v>
      </c>
      <c r="CQ288" s="52">
        <f>$CL288+$CM288+$CN288+$CO288+$CP288</f>
        <v>0</v>
      </c>
      <c r="CR288" s="37">
        <f>IF('935'!$K288&gt;1000,'Charging rates'!$C$29*$AY288*$CG288,0)</f>
        <v>0</v>
      </c>
      <c r="CS288" s="37">
        <f>IF(MOD('935'!$K288,1000)&gt;100,'Charging rates'!$D$29*$AY288*$CH288,0)</f>
        <v>0</v>
      </c>
      <c r="CT288" s="37">
        <f>IF(MOD('935'!$K288,100)&gt;10,'Charging rates'!$E$29*$AY288*$CI288,0)</f>
        <v>0</v>
      </c>
      <c r="CU288" s="52">
        <f>$CR288+$CS288+$CT288</f>
        <v>0</v>
      </c>
      <c r="CV288" s="36">
        <f>100*(AV288*'935'!Q288*CA288)/'11'!B$16</f>
        <v>0</v>
      </c>
      <c r="CW288" s="36">
        <f>100/'11'!B$16*'Charging rates'!B$76*AY288</f>
        <v>0</v>
      </c>
      <c r="CX288" s="36">
        <f>IF(D288=0,0,(1-BY288/D288)*(CB288+IF('935'!Q288=0,0,(CC288*'935'!Q288*('11'!C$16-'935'!Y288)/('11'!B$16-'935'!X288)))))</f>
        <v>0</v>
      </c>
      <c r="CY288" s="36">
        <f>CW288+CE288</f>
        <v>0</v>
      </c>
      <c r="CZ288" s="49">
        <f>(CQ288+CU288)*D288</f>
        <v>0</v>
      </c>
      <c r="DA288" s="33">
        <f>D288*('Parameters'!B$21+J288)*IF('DNO totals'!B$323&lt;0,1,'935'!S288)</f>
        <v>0</v>
      </c>
      <c r="DB288" s="52">
        <f>IF('DNO totals'!B$323&lt;0,1,'935'!S288)*('Parameters'!B$21+J288)</f>
        <v>0</v>
      </c>
      <c r="DC288" s="37">
        <f>CY288+'Charging rates'!B$106*DB288*100/'11'!B$16</f>
        <v>0</v>
      </c>
      <c r="DD288" s="37">
        <f>DC288+'Charging rates'!B$116*('Parameters'!B$21+J288)*100/'11'!B$16*IF('DNO totals'!B$323&lt;0,1,'935'!S288)</f>
        <v>0</v>
      </c>
      <c r="DE288" s="37">
        <f>'Charging rates'!B$97*(CQ288+CU288)*100/'11'!B$16</f>
        <v>0</v>
      </c>
      <c r="DF288" s="36">
        <f>MAX(0-(CC288*J288*'11'!C$16/'11'!B$16),DD288+DE288)</f>
        <v>0</v>
      </c>
      <c r="DG288" s="37">
        <f>IF(BT288,IF(J288=0,CD288,MAX(0,MIN(CD288,CD288+(DF288/'935'!Q288*('11'!B$16-'935'!X288)/('11'!C$16-'935'!Y288))))),0)</f>
        <v>0</v>
      </c>
      <c r="DH288" s="36">
        <f>IF(BT288,MAX(0,DF288),0)</f>
        <v>0</v>
      </c>
      <c r="DI288" s="53">
        <f>DH288+CX288</f>
        <v>0</v>
      </c>
    </row>
    <row r="289" spans="1:113">
      <c r="A289" s="28">
        <v>189</v>
      </c>
      <c r="B289" s="48">
        <f>'935'!B289</f>
        <v>0</v>
      </c>
      <c r="C289" s="33">
        <f>OR('935'!E289&lt;&gt;"VOID",'935'!F289&lt;&gt;"VOID",'935'!G289&lt;&gt;"VOID")</f>
        <v>0</v>
      </c>
      <c r="D289" s="33">
        <f>IF('935'!C289="VOID",0,('935'!C289*(1-'935'!X289/'11'!B$16)))</f>
        <v>0</v>
      </c>
      <c r="E289" s="33">
        <f>IF('935'!D289="VOID",0,'935'!D289*(1-'935'!X289/'11'!B$16))</f>
        <v>0</v>
      </c>
      <c r="F289" s="33">
        <f>IF('935'!E289="VOID",0,'935'!E289*(1-'935'!X289/'11'!B$16))</f>
        <v>0</v>
      </c>
      <c r="G289" s="33">
        <f>IF('935'!F289="VOID",0,'935'!F289*(1-'935'!X289/'11'!B$16))</f>
        <v>0</v>
      </c>
      <c r="H289" s="33">
        <f>IF('935'!G289="VOID",0,'935'!G289*(1-'935'!X289/'11'!B$16))</f>
        <v>0</v>
      </c>
      <c r="I289" s="33">
        <f>F289+G289+H289</f>
        <v>0</v>
      </c>
      <c r="J289" s="37">
        <f>'935'!Q289*(1-'935'!Y289/'11'!C$16)/(1-'935'!X289/'11'!B$16)</f>
        <v>0</v>
      </c>
      <c r="K289" s="33">
        <f>IF(D289,'935'!H289*D289/(D289+E289+I289),0)</f>
        <v>0</v>
      </c>
      <c r="L289" s="33">
        <f>IF(I289,'935'!H289*I289/(D289+E289+I289),0)</f>
        <v>0</v>
      </c>
      <c r="M289" s="33">
        <f>K289*(1-'935'!X289/'11'!B$16)</f>
        <v>0</v>
      </c>
      <c r="N289" s="49">
        <f>L289*(1-'935'!X289/'11'!B$16)</f>
        <v>0</v>
      </c>
      <c r="O289" s="50">
        <f>MATCH('935'!J289,'913'!$B$6:$B$1205,0)</f>
        <v>0</v>
      </c>
      <c r="P289" s="50">
        <f>MATCH(INDEX('913'!$D$6:$D$1205,O289),'913'!$B$6:$B$1205,0)</f>
        <v>0</v>
      </c>
      <c r="Q289" s="50">
        <f>MATCH(INDEX('913'!$D$6:$D$1205,P289),'913'!$B$6:$B$1205,0)</f>
        <v>0</v>
      </c>
      <c r="R289" s="50">
        <f>MATCH(INDEX('913'!$D$6:$D$1205,Q289),'913'!$B$6:$B$1205,0)</f>
        <v>0</v>
      </c>
      <c r="S289" s="50">
        <f>MATCH(INDEX('913'!$D$6:$D$1205,R289),'913'!$B$6:$B$1205,0)</f>
        <v>0</v>
      </c>
      <c r="T289" s="50">
        <f>MATCH(INDEX('913'!$D$6:$D$1205,S289),'913'!$B$6:$B$1205,0)</f>
        <v>0</v>
      </c>
      <c r="U289" s="50">
        <f>MATCH(INDEX('913'!$D$6:$D$1205,T289),'913'!$B$6:$B$1205,0)</f>
        <v>0</v>
      </c>
      <c r="V289" s="51">
        <f>MATCH(INDEX('913'!$D$6:$D$1205,U289),'913'!$B$6:$B$1205,0)</f>
        <v>0</v>
      </c>
      <c r="W289" s="37">
        <f>IF(ISNUMBER(O289),MAX(0,INDEX('913'!$E$6:$E$1205,O289)),0)</f>
        <v>0</v>
      </c>
      <c r="X289" s="37">
        <f>IF(ISNUMBER(P289),MAX(0,INDEX('913'!$E$6:$E$1205,P289)),0)</f>
        <v>0</v>
      </c>
      <c r="Y289" s="37">
        <f>IF(ISNUMBER(Q289),MAX(0,INDEX('913'!$E$6:$E$1205,Q289)),0)</f>
        <v>0</v>
      </c>
      <c r="Z289" s="37">
        <f>IF(ISNUMBER(R289),MAX(0,INDEX('913'!$E$6:$E$1205,R289)),0)</f>
        <v>0</v>
      </c>
      <c r="AA289" s="37">
        <f>IF(ISNUMBER(S289),MAX(0,INDEX('913'!$E$6:$E$1205,S289)),0)</f>
        <v>0</v>
      </c>
      <c r="AB289" s="37">
        <f>IF(ISNUMBER(T289),MAX(0,INDEX('913'!$E$6:$E$1205,T289)),0)</f>
        <v>0</v>
      </c>
      <c r="AC289" s="37">
        <f>IF(ISNUMBER(U289),MAX(0,INDEX('913'!$E$6:$E$1205,U289)),0)</f>
        <v>0</v>
      </c>
      <c r="AD289" s="52">
        <f>IF(ISNUMBER(V289),MAX(0,INDEX('913'!$E$6:$E$1205,V289)),0)</f>
        <v>0</v>
      </c>
      <c r="AE289" s="37">
        <f>IF(ISNUMBER(O289),MAX(0,INDEX('913'!$F$6:$F$1205,O289)),0)</f>
        <v>0</v>
      </c>
      <c r="AF289" s="37">
        <f>IF(ISNUMBER(P289),MAX(0,INDEX('913'!$F$6:$F$1205,P289)),0)</f>
        <v>0</v>
      </c>
      <c r="AG289" s="37">
        <f>IF(ISNUMBER(Q289),MAX(0,INDEX('913'!$F$6:$F$1205,Q289)),0)</f>
        <v>0</v>
      </c>
      <c r="AH289" s="37">
        <f>IF(ISNUMBER(R289),MAX(0,INDEX('913'!$F$6:$F$1205,R289)),0)</f>
        <v>0</v>
      </c>
      <c r="AI289" s="37">
        <f>IF(ISNUMBER(S289),MAX(0,INDEX('913'!$F$6:$F$1205,S289)),0)</f>
        <v>0</v>
      </c>
      <c r="AJ289" s="37">
        <f>IF(ISNUMBER(T289),MAX(0,INDEX('913'!$F$6:$F$1205,T289)),0)</f>
        <v>0</v>
      </c>
      <c r="AK289" s="37">
        <f>IF(ISNUMBER(U289),MAX(0,INDEX('913'!$F$6:$F$1205,U289)),0)</f>
        <v>0</v>
      </c>
      <c r="AL289" s="37">
        <f>IF(ISNUMBER(V289),MAX(0,INDEX('913'!$F$6:$F$1205,V289)),0)</f>
        <v>0</v>
      </c>
      <c r="AM289" s="33">
        <f>IF(ISNUMBER(O289),SQRT(INDEX('913'!$I$6:$I$1205,O289)^2+INDEX('913'!$J$6:$J$1205,O289)^2),0)</f>
        <v>0</v>
      </c>
      <c r="AN289" s="33">
        <f>IF(ISNUMBER(P289),SQRT(INDEX('913'!$I$6:$I$1205,P289)^2+INDEX('913'!$J$6:$J$1205,P289)^2),0)</f>
        <v>0</v>
      </c>
      <c r="AO289" s="33">
        <f>IF(ISNUMBER(Q289),SQRT(INDEX('913'!$I$6:$I$1205,Q289)^2+INDEX('913'!$J$6:$J$1205,Q289)^2),0)</f>
        <v>0</v>
      </c>
      <c r="AP289" s="33">
        <f>IF(ISNUMBER(R289),SQRT(INDEX('913'!$I$6:$I$1205,R289)^2+INDEX('913'!$J$6:$J$1205,R289)^2),0)</f>
        <v>0</v>
      </c>
      <c r="AQ289" s="33">
        <f>IF(ISNUMBER(S289),SQRT(INDEX('913'!$I$6:$I$1205,S289)^2+INDEX('913'!$J$6:$J$1205,S289)^2),0)</f>
        <v>0</v>
      </c>
      <c r="AR289" s="33">
        <f>IF(ISNUMBER(T289),SQRT(INDEX('913'!$I$6:$I$1205,T289)^2+INDEX('913'!$J$6:$J$1205,T289)^2),0)</f>
        <v>0</v>
      </c>
      <c r="AS289" s="33">
        <f>IF(ISNUMBER(U289),SQRT(INDEX('913'!$I$6:$I$1205,U289)^2+INDEX('913'!$J$6:$J$1205,U289)^2),0)</f>
        <v>0</v>
      </c>
      <c r="AT289" s="49">
        <f>IF(ISNUMBER(V289),SQRT(INDEX('913'!$I$6:$I$1205,V289)^2+INDEX('913'!$J$6:$J$1205,V289)^2),0)</f>
        <v>0</v>
      </c>
      <c r="AU289" s="37">
        <f>IF(AM289+AN289+AO289+AP289+AQ289+AR289+AS289+AT289=0,IF(COUNT(O289,P289,Q289,R289,S289,T289,U289,V289),(W289+X289+Y289+Z289+AA289+AB289+AC289+AD289)/COUNT(O289,P289,Q289,R289,S289,T289,U289,V289),0),(AM289*W289+AN289*X289+AO289*Y289+AP289*Z289+AQ289*AA289+AR289*AB289+AS289*AC289+AT289*AD289)/(AM289+AN289+AO289+AP289+AQ289+AR289+AS289+AT289))</f>
        <v>0</v>
      </c>
      <c r="AV289" s="37">
        <f>IF(AM289+AN289+AO289+AP289+AQ289+AR289+AS289+AT289=0,IF(COUNT(O289,P289,Q289,R289,S289,T289,U289,V289),(AE289+AF289+AG289+AH289+AI289+AJ289+AK289+AL289)/COUNT(O289,P289,Q289,R289,S289,T289,U289,V289),0),(AM289*AE289+AN289*AF289+AO289*AG289+AP289*AH289+AQ289*AI289+AR289*AJ289+AS289*AK289+AT289*AL289)/(AM289+AN289+AO289+AP289+AQ289+AR289+AS289+AT289))</f>
        <v>0</v>
      </c>
      <c r="AW289" s="52">
        <f>-100*'935'!W289*(AU289+AV289)/'11'!C$16</f>
        <v>0</v>
      </c>
      <c r="AX289" s="37">
        <f>INDEX('DNO totals'!$B$52:$G$52,IF('935'!K289,IF(MOD('935'!K289,1000),IF(MOD('935'!K289,100),IF(MOD('935'!K289,10),IF(MOD('935'!K289,1000)=1,6,5),4),3),2),1))</f>
        <v>0</v>
      </c>
      <c r="AY289" s="52">
        <f>J289*AX289</f>
        <v>0</v>
      </c>
      <c r="AZ289" s="37">
        <f>AX289*'Parameters'!B$11</f>
        <v>0</v>
      </c>
      <c r="BA289" s="37">
        <f>IF('935'!$K289=1000,'Charging rates'!$C$29*$AZ289/(1+'DNO totals'!$C$60)*'935'!$L289,0)</f>
        <v>0</v>
      </c>
      <c r="BB289" s="37">
        <f>IF(MOD('935'!$K289,1000)=100,'Charging rates'!$D$29*$AZ289/(1+'DNO totals'!$D$60)*'935'!$M289,0)</f>
        <v>0</v>
      </c>
      <c r="BC289" s="37">
        <f>IF(MOD('935'!$K289,100)=10,'Charging rates'!$E$29*$AZ289/(1+'DNO totals'!$E$60)*'935'!$N289,0)</f>
        <v>0</v>
      </c>
      <c r="BD289" s="37">
        <f>IF(AND(MOD('935'!$K289,10)&gt;0,MOD('935'!$K289,1000)&gt;1),'Charging rates'!$F$29*$AZ289/(1+'DNO totals'!$F$60)*'935'!$O289,0)</f>
        <v>0</v>
      </c>
      <c r="BE289" s="37">
        <f>IF(MOD('935'!$K289,1000)=1,'Charging rates'!$G$29*$AZ289/(1+'DNO totals'!$G$60)*'935'!$P289,0)</f>
        <v>0</v>
      </c>
      <c r="BF289" s="37">
        <f>IF('935'!$K289&gt;1000,'Charging rates'!$C$29*$AY289*'935'!$L289,0)</f>
        <v>0</v>
      </c>
      <c r="BG289" s="37">
        <f>IF(MOD('935'!$K289,1000)&gt;100,'Charging rates'!$D$29*$AY289*'935'!$M289,0)</f>
        <v>0</v>
      </c>
      <c r="BH289" s="37">
        <f>IF(MOD('935'!$K289,100)&gt;10,'Charging rates'!$E$29*$AY289*'935'!$N289,0)</f>
        <v>0</v>
      </c>
      <c r="BI289" s="37">
        <f>$BA289+$BB289+$BC289+$BD289+$BE289</f>
        <v>0</v>
      </c>
      <c r="BJ289" s="52">
        <f>$BF289+$BG289+$BH289</f>
        <v>0</v>
      </c>
      <c r="BK289" s="37">
        <f>AW289*(1+'Charging rates'!B$42+0.6*'Charging rates'!B$67+'Charging rates'!B$54)-100*'Charging rates'!B$76/'11'!C$16*'935'!W289</f>
        <v>0</v>
      </c>
      <c r="BL289" s="37">
        <f>IF(I289,BK289*I289/(I289+E289),0)</f>
        <v>0</v>
      </c>
      <c r="BM289" s="52">
        <f>ROUND(BL289,3)</f>
        <v>0</v>
      </c>
      <c r="BN289" s="33">
        <f>IF('935'!V289="VOID",0,'935'!V289*(1-'935'!X289/'11'!B$16))</f>
        <v>0</v>
      </c>
      <c r="BO289" s="36">
        <f>IF(I289,-100*'Charging rates'!B$76/'11'!B$16*BN289/I289,0)</f>
        <v>0</v>
      </c>
      <c r="BP289" s="36">
        <f>IF(C289,'DNO totals'!B$171,0)</f>
        <v>0</v>
      </c>
      <c r="BQ289" s="36">
        <f>ROUND(BP289,2)</f>
        <v>0</v>
      </c>
      <c r="BR289" s="36">
        <f>IF(C289,(BP289+BO289),0)</f>
        <v>0</v>
      </c>
      <c r="BS289" s="53">
        <f>ROUND(BR289,2)</f>
        <v>0</v>
      </c>
      <c r="BT289" s="33">
        <f>'935'!C289&lt;&gt;"VOID"</f>
        <v>0</v>
      </c>
      <c r="BU289" s="36">
        <f>IF(BT289,(100/'11'!B$16*K289*((1-'935'!I289)*'Charging rates'!B$42+'Charging rates'!B$54)),0)</f>
        <v>0</v>
      </c>
      <c r="BV289" s="36">
        <f>100/'11'!B$16*N289*('Charging rates'!B$42+'Charging rates'!B$54)</f>
        <v>0</v>
      </c>
      <c r="BW289" s="36">
        <f>100/'11'!B$16*L289*('Charging rates'!B$42+'Charging rates'!B$54)</f>
        <v>0</v>
      </c>
      <c r="BX289" s="53">
        <f>ROUND(BW289,2)</f>
        <v>0</v>
      </c>
      <c r="BY289" s="33">
        <f>D289-('935'!T289*(1-'935'!X289/'11'!B$16))</f>
        <v>0</v>
      </c>
      <c r="BZ289" s="33">
        <f>0-IF(ISNUMBER(O289),INDEX('913'!$I$6:$I$1205,O289),0)-IF(ISNUMBER(P289),INDEX('913'!$I$6:$I$1205,P289),0)-IF(ISNUMBER(Q289),INDEX('913'!$I$6:$I$1205,Q289),0)-IF(ISNUMBER(R289),INDEX('913'!$I$6:$I$1205,R289),0)-IF(ISNUMBER(S289),INDEX('913'!$I$6:$I$1205,S289),0)-IF(ISNUMBER(T289),INDEX('913'!$I$6:$I$1205,T289),0)-IF(ISNUMBER(U289),INDEX('913'!$I$6:$I$1205,U289),0)-IF(ISNUMBER(V289),INDEX('913'!$I$6:$I$1205,V289),0)</f>
        <v>0</v>
      </c>
      <c r="CA289" s="37">
        <f>IF(BZ289=0,1,MAX(1,SQRT(BZ289^2+(IF(ISNUMBER(O289),INDEX('913'!$J$6:$J$1205,O289),0)+IF(ISNUMBER(P289),INDEX('913'!$J$6:$J$1205,P289),0)+IF(ISNUMBER(Q289),INDEX('913'!$J$6:$J$1205,Q289),0)+IF(ISNUMBER(R289),INDEX('913'!$J$6:$J$1205,R289),0)+IF(ISNUMBER(S289),INDEX('913'!$J$6:$J$1205,S289),0)+IF(ISNUMBER(T289),INDEX('913'!$J$6:$J$1205,T289),0)+IF(ISNUMBER(U289),INDEX('913'!$J$6:$J$1205,U289),0)+IF(ISNUMBER(V289),INDEX('913'!$J$6:$J$1205,V289),0))^2)/BZ289))</f>
        <v>0</v>
      </c>
      <c r="CB289" s="36">
        <f>100*AU289/'11'!B$16</f>
        <v>0</v>
      </c>
      <c r="CC289" s="37">
        <f>100*(AV289*CA289)/'11'!C$16</f>
        <v>0</v>
      </c>
      <c r="CD289" s="37">
        <f>IF(D289=0,1,BY289/D289)*CC289</f>
        <v>0</v>
      </c>
      <c r="CE289" s="36">
        <f>IF(D289=0,1,BY289/D289)*CB289</f>
        <v>0</v>
      </c>
      <c r="CF289" s="54">
        <f>'11'!C$16-'935'!Y289</f>
        <v>0</v>
      </c>
      <c r="CG289" s="37">
        <f>MAX('DNO totals'!B$312+0,MIN('935'!L289+0,'DNO totals'!B$304+0))</f>
        <v>0</v>
      </c>
      <c r="CH289" s="37">
        <f>MAX('DNO totals'!C$312+0,MIN('935'!M289+0,'DNO totals'!C$304+0))</f>
        <v>0</v>
      </c>
      <c r="CI289" s="37">
        <f>MAX('DNO totals'!D$312+0,MIN('935'!N289+0,'DNO totals'!D$304+0))</f>
        <v>0</v>
      </c>
      <c r="CJ289" s="37">
        <f>MAX('DNO totals'!E$312+0,MIN('935'!O289+0,'DNO totals'!E$304+0))</f>
        <v>0</v>
      </c>
      <c r="CK289" s="52">
        <f>MAX('DNO totals'!F$312+0,MIN('935'!P289+0,'DNO totals'!F$304+0))</f>
        <v>0</v>
      </c>
      <c r="CL289" s="37">
        <f>IF('935'!$K289=1000,'Charging rates'!$C$29*$AZ289/(1+'DNO totals'!$C$60)*$CG289,0)</f>
        <v>0</v>
      </c>
      <c r="CM289" s="37">
        <f>IF(MOD('935'!$K289,1000)=100,'Charging rates'!$D$29*$AZ289/(1+'DNO totals'!$D$60)*$CH289,0)</f>
        <v>0</v>
      </c>
      <c r="CN289" s="37">
        <f>IF(MOD('935'!$K289,100)=10,'Charging rates'!$E$29*$AZ289/(1+'DNO totals'!$E$60)*$CI289,0)</f>
        <v>0</v>
      </c>
      <c r="CO289" s="37">
        <f>IF(AND(MOD('935'!$K289,10)&gt;0,MOD('935'!$K289,1000)&gt;1),'Charging rates'!$F$29*$AZ289/(1+'DNO totals'!$F$60)*$CJ289,0)</f>
        <v>0</v>
      </c>
      <c r="CP289" s="37">
        <f>IF(MOD('935'!$K289,1000)=1,'Charging rates'!$G$29*$AZ289/(1+'DNO totals'!$G$60)*$CK289,0)</f>
        <v>0</v>
      </c>
      <c r="CQ289" s="52">
        <f>$CL289+$CM289+$CN289+$CO289+$CP289</f>
        <v>0</v>
      </c>
      <c r="CR289" s="37">
        <f>IF('935'!$K289&gt;1000,'Charging rates'!$C$29*$AY289*$CG289,0)</f>
        <v>0</v>
      </c>
      <c r="CS289" s="37">
        <f>IF(MOD('935'!$K289,1000)&gt;100,'Charging rates'!$D$29*$AY289*$CH289,0)</f>
        <v>0</v>
      </c>
      <c r="CT289" s="37">
        <f>IF(MOD('935'!$K289,100)&gt;10,'Charging rates'!$E$29*$AY289*$CI289,0)</f>
        <v>0</v>
      </c>
      <c r="CU289" s="52">
        <f>$CR289+$CS289+$CT289</f>
        <v>0</v>
      </c>
      <c r="CV289" s="36">
        <f>100*(AV289*'935'!Q289*CA289)/'11'!B$16</f>
        <v>0</v>
      </c>
      <c r="CW289" s="36">
        <f>100/'11'!B$16*'Charging rates'!B$76*AY289</f>
        <v>0</v>
      </c>
      <c r="CX289" s="36">
        <f>IF(D289=0,0,(1-BY289/D289)*(CB289+IF('935'!Q289=0,0,(CC289*'935'!Q289*('11'!C$16-'935'!Y289)/('11'!B$16-'935'!X289)))))</f>
        <v>0</v>
      </c>
      <c r="CY289" s="36">
        <f>CW289+CE289</f>
        <v>0</v>
      </c>
      <c r="CZ289" s="49">
        <f>(CQ289+CU289)*D289</f>
        <v>0</v>
      </c>
      <c r="DA289" s="33">
        <f>D289*('Parameters'!B$21+J289)*IF('DNO totals'!B$323&lt;0,1,'935'!S289)</f>
        <v>0</v>
      </c>
      <c r="DB289" s="52">
        <f>IF('DNO totals'!B$323&lt;0,1,'935'!S289)*('Parameters'!B$21+J289)</f>
        <v>0</v>
      </c>
      <c r="DC289" s="37">
        <f>CY289+'Charging rates'!B$106*DB289*100/'11'!B$16</f>
        <v>0</v>
      </c>
      <c r="DD289" s="37">
        <f>DC289+'Charging rates'!B$116*('Parameters'!B$21+J289)*100/'11'!B$16*IF('DNO totals'!B$323&lt;0,1,'935'!S289)</f>
        <v>0</v>
      </c>
      <c r="DE289" s="37">
        <f>'Charging rates'!B$97*(CQ289+CU289)*100/'11'!B$16</f>
        <v>0</v>
      </c>
      <c r="DF289" s="36">
        <f>MAX(0-(CC289*J289*'11'!C$16/'11'!B$16),DD289+DE289)</f>
        <v>0</v>
      </c>
      <c r="DG289" s="37">
        <f>IF(BT289,IF(J289=0,CD289,MAX(0,MIN(CD289,CD289+(DF289/'935'!Q289*('11'!B$16-'935'!X289)/('11'!C$16-'935'!Y289))))),0)</f>
        <v>0</v>
      </c>
      <c r="DH289" s="36">
        <f>IF(BT289,MAX(0,DF289),0)</f>
        <v>0</v>
      </c>
      <c r="DI289" s="53">
        <f>DH289+CX289</f>
        <v>0</v>
      </c>
    </row>
    <row r="290" spans="1:113">
      <c r="A290" s="28">
        <v>190</v>
      </c>
      <c r="B290" s="48">
        <f>'935'!B290</f>
        <v>0</v>
      </c>
      <c r="C290" s="33">
        <f>OR('935'!E290&lt;&gt;"VOID",'935'!F290&lt;&gt;"VOID",'935'!G290&lt;&gt;"VOID")</f>
        <v>0</v>
      </c>
      <c r="D290" s="33">
        <f>IF('935'!C290="VOID",0,('935'!C290*(1-'935'!X290/'11'!B$16)))</f>
        <v>0</v>
      </c>
      <c r="E290" s="33">
        <f>IF('935'!D290="VOID",0,'935'!D290*(1-'935'!X290/'11'!B$16))</f>
        <v>0</v>
      </c>
      <c r="F290" s="33">
        <f>IF('935'!E290="VOID",0,'935'!E290*(1-'935'!X290/'11'!B$16))</f>
        <v>0</v>
      </c>
      <c r="G290" s="33">
        <f>IF('935'!F290="VOID",0,'935'!F290*(1-'935'!X290/'11'!B$16))</f>
        <v>0</v>
      </c>
      <c r="H290" s="33">
        <f>IF('935'!G290="VOID",0,'935'!G290*(1-'935'!X290/'11'!B$16))</f>
        <v>0</v>
      </c>
      <c r="I290" s="33">
        <f>F290+G290+H290</f>
        <v>0</v>
      </c>
      <c r="J290" s="37">
        <f>'935'!Q290*(1-'935'!Y290/'11'!C$16)/(1-'935'!X290/'11'!B$16)</f>
        <v>0</v>
      </c>
      <c r="K290" s="33">
        <f>IF(D290,'935'!H290*D290/(D290+E290+I290),0)</f>
        <v>0</v>
      </c>
      <c r="L290" s="33">
        <f>IF(I290,'935'!H290*I290/(D290+E290+I290),0)</f>
        <v>0</v>
      </c>
      <c r="M290" s="33">
        <f>K290*(1-'935'!X290/'11'!B$16)</f>
        <v>0</v>
      </c>
      <c r="N290" s="49">
        <f>L290*(1-'935'!X290/'11'!B$16)</f>
        <v>0</v>
      </c>
      <c r="O290" s="50">
        <f>MATCH('935'!J290,'913'!$B$6:$B$1205,0)</f>
        <v>0</v>
      </c>
      <c r="P290" s="50">
        <f>MATCH(INDEX('913'!$D$6:$D$1205,O290),'913'!$B$6:$B$1205,0)</f>
        <v>0</v>
      </c>
      <c r="Q290" s="50">
        <f>MATCH(INDEX('913'!$D$6:$D$1205,P290),'913'!$B$6:$B$1205,0)</f>
        <v>0</v>
      </c>
      <c r="R290" s="50">
        <f>MATCH(INDEX('913'!$D$6:$D$1205,Q290),'913'!$B$6:$B$1205,0)</f>
        <v>0</v>
      </c>
      <c r="S290" s="50">
        <f>MATCH(INDEX('913'!$D$6:$D$1205,R290),'913'!$B$6:$B$1205,0)</f>
        <v>0</v>
      </c>
      <c r="T290" s="50">
        <f>MATCH(INDEX('913'!$D$6:$D$1205,S290),'913'!$B$6:$B$1205,0)</f>
        <v>0</v>
      </c>
      <c r="U290" s="50">
        <f>MATCH(INDEX('913'!$D$6:$D$1205,T290),'913'!$B$6:$B$1205,0)</f>
        <v>0</v>
      </c>
      <c r="V290" s="51">
        <f>MATCH(INDEX('913'!$D$6:$D$1205,U290),'913'!$B$6:$B$1205,0)</f>
        <v>0</v>
      </c>
      <c r="W290" s="37">
        <f>IF(ISNUMBER(O290),MAX(0,INDEX('913'!$E$6:$E$1205,O290)),0)</f>
        <v>0</v>
      </c>
      <c r="X290" s="37">
        <f>IF(ISNUMBER(P290),MAX(0,INDEX('913'!$E$6:$E$1205,P290)),0)</f>
        <v>0</v>
      </c>
      <c r="Y290" s="37">
        <f>IF(ISNUMBER(Q290),MAX(0,INDEX('913'!$E$6:$E$1205,Q290)),0)</f>
        <v>0</v>
      </c>
      <c r="Z290" s="37">
        <f>IF(ISNUMBER(R290),MAX(0,INDEX('913'!$E$6:$E$1205,R290)),0)</f>
        <v>0</v>
      </c>
      <c r="AA290" s="37">
        <f>IF(ISNUMBER(S290),MAX(0,INDEX('913'!$E$6:$E$1205,S290)),0)</f>
        <v>0</v>
      </c>
      <c r="AB290" s="37">
        <f>IF(ISNUMBER(T290),MAX(0,INDEX('913'!$E$6:$E$1205,T290)),0)</f>
        <v>0</v>
      </c>
      <c r="AC290" s="37">
        <f>IF(ISNUMBER(U290),MAX(0,INDEX('913'!$E$6:$E$1205,U290)),0)</f>
        <v>0</v>
      </c>
      <c r="AD290" s="52">
        <f>IF(ISNUMBER(V290),MAX(0,INDEX('913'!$E$6:$E$1205,V290)),0)</f>
        <v>0</v>
      </c>
      <c r="AE290" s="37">
        <f>IF(ISNUMBER(O290),MAX(0,INDEX('913'!$F$6:$F$1205,O290)),0)</f>
        <v>0</v>
      </c>
      <c r="AF290" s="37">
        <f>IF(ISNUMBER(P290),MAX(0,INDEX('913'!$F$6:$F$1205,P290)),0)</f>
        <v>0</v>
      </c>
      <c r="AG290" s="37">
        <f>IF(ISNUMBER(Q290),MAX(0,INDEX('913'!$F$6:$F$1205,Q290)),0)</f>
        <v>0</v>
      </c>
      <c r="AH290" s="37">
        <f>IF(ISNUMBER(R290),MAX(0,INDEX('913'!$F$6:$F$1205,R290)),0)</f>
        <v>0</v>
      </c>
      <c r="AI290" s="37">
        <f>IF(ISNUMBER(S290),MAX(0,INDEX('913'!$F$6:$F$1205,S290)),0)</f>
        <v>0</v>
      </c>
      <c r="AJ290" s="37">
        <f>IF(ISNUMBER(T290),MAX(0,INDEX('913'!$F$6:$F$1205,T290)),0)</f>
        <v>0</v>
      </c>
      <c r="AK290" s="37">
        <f>IF(ISNUMBER(U290),MAX(0,INDEX('913'!$F$6:$F$1205,U290)),0)</f>
        <v>0</v>
      </c>
      <c r="AL290" s="37">
        <f>IF(ISNUMBER(V290),MAX(0,INDEX('913'!$F$6:$F$1205,V290)),0)</f>
        <v>0</v>
      </c>
      <c r="AM290" s="33">
        <f>IF(ISNUMBER(O290),SQRT(INDEX('913'!$I$6:$I$1205,O290)^2+INDEX('913'!$J$6:$J$1205,O290)^2),0)</f>
        <v>0</v>
      </c>
      <c r="AN290" s="33">
        <f>IF(ISNUMBER(P290),SQRT(INDEX('913'!$I$6:$I$1205,P290)^2+INDEX('913'!$J$6:$J$1205,P290)^2),0)</f>
        <v>0</v>
      </c>
      <c r="AO290" s="33">
        <f>IF(ISNUMBER(Q290),SQRT(INDEX('913'!$I$6:$I$1205,Q290)^2+INDEX('913'!$J$6:$J$1205,Q290)^2),0)</f>
        <v>0</v>
      </c>
      <c r="AP290" s="33">
        <f>IF(ISNUMBER(R290),SQRT(INDEX('913'!$I$6:$I$1205,R290)^2+INDEX('913'!$J$6:$J$1205,R290)^2),0)</f>
        <v>0</v>
      </c>
      <c r="AQ290" s="33">
        <f>IF(ISNUMBER(S290),SQRT(INDEX('913'!$I$6:$I$1205,S290)^2+INDEX('913'!$J$6:$J$1205,S290)^2),0)</f>
        <v>0</v>
      </c>
      <c r="AR290" s="33">
        <f>IF(ISNUMBER(T290),SQRT(INDEX('913'!$I$6:$I$1205,T290)^2+INDEX('913'!$J$6:$J$1205,T290)^2),0)</f>
        <v>0</v>
      </c>
      <c r="AS290" s="33">
        <f>IF(ISNUMBER(U290),SQRT(INDEX('913'!$I$6:$I$1205,U290)^2+INDEX('913'!$J$6:$J$1205,U290)^2),0)</f>
        <v>0</v>
      </c>
      <c r="AT290" s="49">
        <f>IF(ISNUMBER(V290),SQRT(INDEX('913'!$I$6:$I$1205,V290)^2+INDEX('913'!$J$6:$J$1205,V290)^2),0)</f>
        <v>0</v>
      </c>
      <c r="AU290" s="37">
        <f>IF(AM290+AN290+AO290+AP290+AQ290+AR290+AS290+AT290=0,IF(COUNT(O290,P290,Q290,R290,S290,T290,U290,V290),(W290+X290+Y290+Z290+AA290+AB290+AC290+AD290)/COUNT(O290,P290,Q290,R290,S290,T290,U290,V290),0),(AM290*W290+AN290*X290+AO290*Y290+AP290*Z290+AQ290*AA290+AR290*AB290+AS290*AC290+AT290*AD290)/(AM290+AN290+AO290+AP290+AQ290+AR290+AS290+AT290))</f>
        <v>0</v>
      </c>
      <c r="AV290" s="37">
        <f>IF(AM290+AN290+AO290+AP290+AQ290+AR290+AS290+AT290=0,IF(COUNT(O290,P290,Q290,R290,S290,T290,U290,V290),(AE290+AF290+AG290+AH290+AI290+AJ290+AK290+AL290)/COUNT(O290,P290,Q290,R290,S290,T290,U290,V290),0),(AM290*AE290+AN290*AF290+AO290*AG290+AP290*AH290+AQ290*AI290+AR290*AJ290+AS290*AK290+AT290*AL290)/(AM290+AN290+AO290+AP290+AQ290+AR290+AS290+AT290))</f>
        <v>0</v>
      </c>
      <c r="AW290" s="52">
        <f>-100*'935'!W290*(AU290+AV290)/'11'!C$16</f>
        <v>0</v>
      </c>
      <c r="AX290" s="37">
        <f>INDEX('DNO totals'!$B$52:$G$52,IF('935'!K290,IF(MOD('935'!K290,1000),IF(MOD('935'!K290,100),IF(MOD('935'!K290,10),IF(MOD('935'!K290,1000)=1,6,5),4),3),2),1))</f>
        <v>0</v>
      </c>
      <c r="AY290" s="52">
        <f>J290*AX290</f>
        <v>0</v>
      </c>
      <c r="AZ290" s="37">
        <f>AX290*'Parameters'!B$11</f>
        <v>0</v>
      </c>
      <c r="BA290" s="37">
        <f>IF('935'!$K290=1000,'Charging rates'!$C$29*$AZ290/(1+'DNO totals'!$C$60)*'935'!$L290,0)</f>
        <v>0</v>
      </c>
      <c r="BB290" s="37">
        <f>IF(MOD('935'!$K290,1000)=100,'Charging rates'!$D$29*$AZ290/(1+'DNO totals'!$D$60)*'935'!$M290,0)</f>
        <v>0</v>
      </c>
      <c r="BC290" s="37">
        <f>IF(MOD('935'!$K290,100)=10,'Charging rates'!$E$29*$AZ290/(1+'DNO totals'!$E$60)*'935'!$N290,0)</f>
        <v>0</v>
      </c>
      <c r="BD290" s="37">
        <f>IF(AND(MOD('935'!$K290,10)&gt;0,MOD('935'!$K290,1000)&gt;1),'Charging rates'!$F$29*$AZ290/(1+'DNO totals'!$F$60)*'935'!$O290,0)</f>
        <v>0</v>
      </c>
      <c r="BE290" s="37">
        <f>IF(MOD('935'!$K290,1000)=1,'Charging rates'!$G$29*$AZ290/(1+'DNO totals'!$G$60)*'935'!$P290,0)</f>
        <v>0</v>
      </c>
      <c r="BF290" s="37">
        <f>IF('935'!$K290&gt;1000,'Charging rates'!$C$29*$AY290*'935'!$L290,0)</f>
        <v>0</v>
      </c>
      <c r="BG290" s="37">
        <f>IF(MOD('935'!$K290,1000)&gt;100,'Charging rates'!$D$29*$AY290*'935'!$M290,0)</f>
        <v>0</v>
      </c>
      <c r="BH290" s="37">
        <f>IF(MOD('935'!$K290,100)&gt;10,'Charging rates'!$E$29*$AY290*'935'!$N290,0)</f>
        <v>0</v>
      </c>
      <c r="BI290" s="37">
        <f>$BA290+$BB290+$BC290+$BD290+$BE290</f>
        <v>0</v>
      </c>
      <c r="BJ290" s="52">
        <f>$BF290+$BG290+$BH290</f>
        <v>0</v>
      </c>
      <c r="BK290" s="37">
        <f>AW290*(1+'Charging rates'!B$42+0.6*'Charging rates'!B$67+'Charging rates'!B$54)-100*'Charging rates'!B$76/'11'!C$16*'935'!W290</f>
        <v>0</v>
      </c>
      <c r="BL290" s="37">
        <f>IF(I290,BK290*I290/(I290+E290),0)</f>
        <v>0</v>
      </c>
      <c r="BM290" s="52">
        <f>ROUND(BL290,3)</f>
        <v>0</v>
      </c>
      <c r="BN290" s="33">
        <f>IF('935'!V290="VOID",0,'935'!V290*(1-'935'!X290/'11'!B$16))</f>
        <v>0</v>
      </c>
      <c r="BO290" s="36">
        <f>IF(I290,-100*'Charging rates'!B$76/'11'!B$16*BN290/I290,0)</f>
        <v>0</v>
      </c>
      <c r="BP290" s="36">
        <f>IF(C290,'DNO totals'!B$171,0)</f>
        <v>0</v>
      </c>
      <c r="BQ290" s="36">
        <f>ROUND(BP290,2)</f>
        <v>0</v>
      </c>
      <c r="BR290" s="36">
        <f>IF(C290,(BP290+BO290),0)</f>
        <v>0</v>
      </c>
      <c r="BS290" s="53">
        <f>ROUND(BR290,2)</f>
        <v>0</v>
      </c>
      <c r="BT290" s="33">
        <f>'935'!C290&lt;&gt;"VOID"</f>
        <v>0</v>
      </c>
      <c r="BU290" s="36">
        <f>IF(BT290,(100/'11'!B$16*K290*((1-'935'!I290)*'Charging rates'!B$42+'Charging rates'!B$54)),0)</f>
        <v>0</v>
      </c>
      <c r="BV290" s="36">
        <f>100/'11'!B$16*N290*('Charging rates'!B$42+'Charging rates'!B$54)</f>
        <v>0</v>
      </c>
      <c r="BW290" s="36">
        <f>100/'11'!B$16*L290*('Charging rates'!B$42+'Charging rates'!B$54)</f>
        <v>0</v>
      </c>
      <c r="BX290" s="53">
        <f>ROUND(BW290,2)</f>
        <v>0</v>
      </c>
      <c r="BY290" s="33">
        <f>D290-('935'!T290*(1-'935'!X290/'11'!B$16))</f>
        <v>0</v>
      </c>
      <c r="BZ290" s="33">
        <f>0-IF(ISNUMBER(O290),INDEX('913'!$I$6:$I$1205,O290),0)-IF(ISNUMBER(P290),INDEX('913'!$I$6:$I$1205,P290),0)-IF(ISNUMBER(Q290),INDEX('913'!$I$6:$I$1205,Q290),0)-IF(ISNUMBER(R290),INDEX('913'!$I$6:$I$1205,R290),0)-IF(ISNUMBER(S290),INDEX('913'!$I$6:$I$1205,S290),0)-IF(ISNUMBER(T290),INDEX('913'!$I$6:$I$1205,T290),0)-IF(ISNUMBER(U290),INDEX('913'!$I$6:$I$1205,U290),0)-IF(ISNUMBER(V290),INDEX('913'!$I$6:$I$1205,V290),0)</f>
        <v>0</v>
      </c>
      <c r="CA290" s="37">
        <f>IF(BZ290=0,1,MAX(1,SQRT(BZ290^2+(IF(ISNUMBER(O290),INDEX('913'!$J$6:$J$1205,O290),0)+IF(ISNUMBER(P290),INDEX('913'!$J$6:$J$1205,P290),0)+IF(ISNUMBER(Q290),INDEX('913'!$J$6:$J$1205,Q290),0)+IF(ISNUMBER(R290),INDEX('913'!$J$6:$J$1205,R290),0)+IF(ISNUMBER(S290),INDEX('913'!$J$6:$J$1205,S290),0)+IF(ISNUMBER(T290),INDEX('913'!$J$6:$J$1205,T290),0)+IF(ISNUMBER(U290),INDEX('913'!$J$6:$J$1205,U290),0)+IF(ISNUMBER(V290),INDEX('913'!$J$6:$J$1205,V290),0))^2)/BZ290))</f>
        <v>0</v>
      </c>
      <c r="CB290" s="36">
        <f>100*AU290/'11'!B$16</f>
        <v>0</v>
      </c>
      <c r="CC290" s="37">
        <f>100*(AV290*CA290)/'11'!C$16</f>
        <v>0</v>
      </c>
      <c r="CD290" s="37">
        <f>IF(D290=0,1,BY290/D290)*CC290</f>
        <v>0</v>
      </c>
      <c r="CE290" s="36">
        <f>IF(D290=0,1,BY290/D290)*CB290</f>
        <v>0</v>
      </c>
      <c r="CF290" s="54">
        <f>'11'!C$16-'935'!Y290</f>
        <v>0</v>
      </c>
      <c r="CG290" s="37">
        <f>MAX('DNO totals'!B$312+0,MIN('935'!L290+0,'DNO totals'!B$304+0))</f>
        <v>0</v>
      </c>
      <c r="CH290" s="37">
        <f>MAX('DNO totals'!C$312+0,MIN('935'!M290+0,'DNO totals'!C$304+0))</f>
        <v>0</v>
      </c>
      <c r="CI290" s="37">
        <f>MAX('DNO totals'!D$312+0,MIN('935'!N290+0,'DNO totals'!D$304+0))</f>
        <v>0</v>
      </c>
      <c r="CJ290" s="37">
        <f>MAX('DNO totals'!E$312+0,MIN('935'!O290+0,'DNO totals'!E$304+0))</f>
        <v>0</v>
      </c>
      <c r="CK290" s="52">
        <f>MAX('DNO totals'!F$312+0,MIN('935'!P290+0,'DNO totals'!F$304+0))</f>
        <v>0</v>
      </c>
      <c r="CL290" s="37">
        <f>IF('935'!$K290=1000,'Charging rates'!$C$29*$AZ290/(1+'DNO totals'!$C$60)*$CG290,0)</f>
        <v>0</v>
      </c>
      <c r="CM290" s="37">
        <f>IF(MOD('935'!$K290,1000)=100,'Charging rates'!$D$29*$AZ290/(1+'DNO totals'!$D$60)*$CH290,0)</f>
        <v>0</v>
      </c>
      <c r="CN290" s="37">
        <f>IF(MOD('935'!$K290,100)=10,'Charging rates'!$E$29*$AZ290/(1+'DNO totals'!$E$60)*$CI290,0)</f>
        <v>0</v>
      </c>
      <c r="CO290" s="37">
        <f>IF(AND(MOD('935'!$K290,10)&gt;0,MOD('935'!$K290,1000)&gt;1),'Charging rates'!$F$29*$AZ290/(1+'DNO totals'!$F$60)*$CJ290,0)</f>
        <v>0</v>
      </c>
      <c r="CP290" s="37">
        <f>IF(MOD('935'!$K290,1000)=1,'Charging rates'!$G$29*$AZ290/(1+'DNO totals'!$G$60)*$CK290,0)</f>
        <v>0</v>
      </c>
      <c r="CQ290" s="52">
        <f>$CL290+$CM290+$CN290+$CO290+$CP290</f>
        <v>0</v>
      </c>
      <c r="CR290" s="37">
        <f>IF('935'!$K290&gt;1000,'Charging rates'!$C$29*$AY290*$CG290,0)</f>
        <v>0</v>
      </c>
      <c r="CS290" s="37">
        <f>IF(MOD('935'!$K290,1000)&gt;100,'Charging rates'!$D$29*$AY290*$CH290,0)</f>
        <v>0</v>
      </c>
      <c r="CT290" s="37">
        <f>IF(MOD('935'!$K290,100)&gt;10,'Charging rates'!$E$29*$AY290*$CI290,0)</f>
        <v>0</v>
      </c>
      <c r="CU290" s="52">
        <f>$CR290+$CS290+$CT290</f>
        <v>0</v>
      </c>
      <c r="CV290" s="36">
        <f>100*(AV290*'935'!Q290*CA290)/'11'!B$16</f>
        <v>0</v>
      </c>
      <c r="CW290" s="36">
        <f>100/'11'!B$16*'Charging rates'!B$76*AY290</f>
        <v>0</v>
      </c>
      <c r="CX290" s="36">
        <f>IF(D290=0,0,(1-BY290/D290)*(CB290+IF('935'!Q290=0,0,(CC290*'935'!Q290*('11'!C$16-'935'!Y290)/('11'!B$16-'935'!X290)))))</f>
        <v>0</v>
      </c>
      <c r="CY290" s="36">
        <f>CW290+CE290</f>
        <v>0</v>
      </c>
      <c r="CZ290" s="49">
        <f>(CQ290+CU290)*D290</f>
        <v>0</v>
      </c>
      <c r="DA290" s="33">
        <f>D290*('Parameters'!B$21+J290)*IF('DNO totals'!B$323&lt;0,1,'935'!S290)</f>
        <v>0</v>
      </c>
      <c r="DB290" s="52">
        <f>IF('DNO totals'!B$323&lt;0,1,'935'!S290)*('Parameters'!B$21+J290)</f>
        <v>0</v>
      </c>
      <c r="DC290" s="37">
        <f>CY290+'Charging rates'!B$106*DB290*100/'11'!B$16</f>
        <v>0</v>
      </c>
      <c r="DD290" s="37">
        <f>DC290+'Charging rates'!B$116*('Parameters'!B$21+J290)*100/'11'!B$16*IF('DNO totals'!B$323&lt;0,1,'935'!S290)</f>
        <v>0</v>
      </c>
      <c r="DE290" s="37">
        <f>'Charging rates'!B$97*(CQ290+CU290)*100/'11'!B$16</f>
        <v>0</v>
      </c>
      <c r="DF290" s="36">
        <f>MAX(0-(CC290*J290*'11'!C$16/'11'!B$16),DD290+DE290)</f>
        <v>0</v>
      </c>
      <c r="DG290" s="37">
        <f>IF(BT290,IF(J290=0,CD290,MAX(0,MIN(CD290,CD290+(DF290/'935'!Q290*('11'!B$16-'935'!X290)/('11'!C$16-'935'!Y290))))),0)</f>
        <v>0</v>
      </c>
      <c r="DH290" s="36">
        <f>IF(BT290,MAX(0,DF290),0)</f>
        <v>0</v>
      </c>
      <c r="DI290" s="53">
        <f>DH290+CX290</f>
        <v>0</v>
      </c>
    </row>
    <row r="291" spans="1:113">
      <c r="A291" s="28">
        <v>191</v>
      </c>
      <c r="B291" s="48">
        <f>'935'!B291</f>
        <v>0</v>
      </c>
      <c r="C291" s="33">
        <f>OR('935'!E291&lt;&gt;"VOID",'935'!F291&lt;&gt;"VOID",'935'!G291&lt;&gt;"VOID")</f>
        <v>0</v>
      </c>
      <c r="D291" s="33">
        <f>IF('935'!C291="VOID",0,('935'!C291*(1-'935'!X291/'11'!B$16)))</f>
        <v>0</v>
      </c>
      <c r="E291" s="33">
        <f>IF('935'!D291="VOID",0,'935'!D291*(1-'935'!X291/'11'!B$16))</f>
        <v>0</v>
      </c>
      <c r="F291" s="33">
        <f>IF('935'!E291="VOID",0,'935'!E291*(1-'935'!X291/'11'!B$16))</f>
        <v>0</v>
      </c>
      <c r="G291" s="33">
        <f>IF('935'!F291="VOID",0,'935'!F291*(1-'935'!X291/'11'!B$16))</f>
        <v>0</v>
      </c>
      <c r="H291" s="33">
        <f>IF('935'!G291="VOID",0,'935'!G291*(1-'935'!X291/'11'!B$16))</f>
        <v>0</v>
      </c>
      <c r="I291" s="33">
        <f>F291+G291+H291</f>
        <v>0</v>
      </c>
      <c r="J291" s="37">
        <f>'935'!Q291*(1-'935'!Y291/'11'!C$16)/(1-'935'!X291/'11'!B$16)</f>
        <v>0</v>
      </c>
      <c r="K291" s="33">
        <f>IF(D291,'935'!H291*D291/(D291+E291+I291),0)</f>
        <v>0</v>
      </c>
      <c r="L291" s="33">
        <f>IF(I291,'935'!H291*I291/(D291+E291+I291),0)</f>
        <v>0</v>
      </c>
      <c r="M291" s="33">
        <f>K291*(1-'935'!X291/'11'!B$16)</f>
        <v>0</v>
      </c>
      <c r="N291" s="49">
        <f>L291*(1-'935'!X291/'11'!B$16)</f>
        <v>0</v>
      </c>
      <c r="O291" s="50">
        <f>MATCH('935'!J291,'913'!$B$6:$B$1205,0)</f>
        <v>0</v>
      </c>
      <c r="P291" s="50">
        <f>MATCH(INDEX('913'!$D$6:$D$1205,O291),'913'!$B$6:$B$1205,0)</f>
        <v>0</v>
      </c>
      <c r="Q291" s="50">
        <f>MATCH(INDEX('913'!$D$6:$D$1205,P291),'913'!$B$6:$B$1205,0)</f>
        <v>0</v>
      </c>
      <c r="R291" s="50">
        <f>MATCH(INDEX('913'!$D$6:$D$1205,Q291),'913'!$B$6:$B$1205,0)</f>
        <v>0</v>
      </c>
      <c r="S291" s="50">
        <f>MATCH(INDEX('913'!$D$6:$D$1205,R291),'913'!$B$6:$B$1205,0)</f>
        <v>0</v>
      </c>
      <c r="T291" s="50">
        <f>MATCH(INDEX('913'!$D$6:$D$1205,S291),'913'!$B$6:$B$1205,0)</f>
        <v>0</v>
      </c>
      <c r="U291" s="50">
        <f>MATCH(INDEX('913'!$D$6:$D$1205,T291),'913'!$B$6:$B$1205,0)</f>
        <v>0</v>
      </c>
      <c r="V291" s="51">
        <f>MATCH(INDEX('913'!$D$6:$D$1205,U291),'913'!$B$6:$B$1205,0)</f>
        <v>0</v>
      </c>
      <c r="W291" s="37">
        <f>IF(ISNUMBER(O291),MAX(0,INDEX('913'!$E$6:$E$1205,O291)),0)</f>
        <v>0</v>
      </c>
      <c r="X291" s="37">
        <f>IF(ISNUMBER(P291),MAX(0,INDEX('913'!$E$6:$E$1205,P291)),0)</f>
        <v>0</v>
      </c>
      <c r="Y291" s="37">
        <f>IF(ISNUMBER(Q291),MAX(0,INDEX('913'!$E$6:$E$1205,Q291)),0)</f>
        <v>0</v>
      </c>
      <c r="Z291" s="37">
        <f>IF(ISNUMBER(R291),MAX(0,INDEX('913'!$E$6:$E$1205,R291)),0)</f>
        <v>0</v>
      </c>
      <c r="AA291" s="37">
        <f>IF(ISNUMBER(S291),MAX(0,INDEX('913'!$E$6:$E$1205,S291)),0)</f>
        <v>0</v>
      </c>
      <c r="AB291" s="37">
        <f>IF(ISNUMBER(T291),MAX(0,INDEX('913'!$E$6:$E$1205,T291)),0)</f>
        <v>0</v>
      </c>
      <c r="AC291" s="37">
        <f>IF(ISNUMBER(U291),MAX(0,INDEX('913'!$E$6:$E$1205,U291)),0)</f>
        <v>0</v>
      </c>
      <c r="AD291" s="52">
        <f>IF(ISNUMBER(V291),MAX(0,INDEX('913'!$E$6:$E$1205,V291)),0)</f>
        <v>0</v>
      </c>
      <c r="AE291" s="37">
        <f>IF(ISNUMBER(O291),MAX(0,INDEX('913'!$F$6:$F$1205,O291)),0)</f>
        <v>0</v>
      </c>
      <c r="AF291" s="37">
        <f>IF(ISNUMBER(P291),MAX(0,INDEX('913'!$F$6:$F$1205,P291)),0)</f>
        <v>0</v>
      </c>
      <c r="AG291" s="37">
        <f>IF(ISNUMBER(Q291),MAX(0,INDEX('913'!$F$6:$F$1205,Q291)),0)</f>
        <v>0</v>
      </c>
      <c r="AH291" s="37">
        <f>IF(ISNUMBER(R291),MAX(0,INDEX('913'!$F$6:$F$1205,R291)),0)</f>
        <v>0</v>
      </c>
      <c r="AI291" s="37">
        <f>IF(ISNUMBER(S291),MAX(0,INDEX('913'!$F$6:$F$1205,S291)),0)</f>
        <v>0</v>
      </c>
      <c r="AJ291" s="37">
        <f>IF(ISNUMBER(T291),MAX(0,INDEX('913'!$F$6:$F$1205,T291)),0)</f>
        <v>0</v>
      </c>
      <c r="AK291" s="37">
        <f>IF(ISNUMBER(U291),MAX(0,INDEX('913'!$F$6:$F$1205,U291)),0)</f>
        <v>0</v>
      </c>
      <c r="AL291" s="37">
        <f>IF(ISNUMBER(V291),MAX(0,INDEX('913'!$F$6:$F$1205,V291)),0)</f>
        <v>0</v>
      </c>
      <c r="AM291" s="33">
        <f>IF(ISNUMBER(O291),SQRT(INDEX('913'!$I$6:$I$1205,O291)^2+INDEX('913'!$J$6:$J$1205,O291)^2),0)</f>
        <v>0</v>
      </c>
      <c r="AN291" s="33">
        <f>IF(ISNUMBER(P291),SQRT(INDEX('913'!$I$6:$I$1205,P291)^2+INDEX('913'!$J$6:$J$1205,P291)^2),0)</f>
        <v>0</v>
      </c>
      <c r="AO291" s="33">
        <f>IF(ISNUMBER(Q291),SQRT(INDEX('913'!$I$6:$I$1205,Q291)^2+INDEX('913'!$J$6:$J$1205,Q291)^2),0)</f>
        <v>0</v>
      </c>
      <c r="AP291" s="33">
        <f>IF(ISNUMBER(R291),SQRT(INDEX('913'!$I$6:$I$1205,R291)^2+INDEX('913'!$J$6:$J$1205,R291)^2),0)</f>
        <v>0</v>
      </c>
      <c r="AQ291" s="33">
        <f>IF(ISNUMBER(S291),SQRT(INDEX('913'!$I$6:$I$1205,S291)^2+INDEX('913'!$J$6:$J$1205,S291)^2),0)</f>
        <v>0</v>
      </c>
      <c r="AR291" s="33">
        <f>IF(ISNUMBER(T291),SQRT(INDEX('913'!$I$6:$I$1205,T291)^2+INDEX('913'!$J$6:$J$1205,T291)^2),0)</f>
        <v>0</v>
      </c>
      <c r="AS291" s="33">
        <f>IF(ISNUMBER(U291),SQRT(INDEX('913'!$I$6:$I$1205,U291)^2+INDEX('913'!$J$6:$J$1205,U291)^2),0)</f>
        <v>0</v>
      </c>
      <c r="AT291" s="49">
        <f>IF(ISNUMBER(V291),SQRT(INDEX('913'!$I$6:$I$1205,V291)^2+INDEX('913'!$J$6:$J$1205,V291)^2),0)</f>
        <v>0</v>
      </c>
      <c r="AU291" s="37">
        <f>IF(AM291+AN291+AO291+AP291+AQ291+AR291+AS291+AT291=0,IF(COUNT(O291,P291,Q291,R291,S291,T291,U291,V291),(W291+X291+Y291+Z291+AA291+AB291+AC291+AD291)/COUNT(O291,P291,Q291,R291,S291,T291,U291,V291),0),(AM291*W291+AN291*X291+AO291*Y291+AP291*Z291+AQ291*AA291+AR291*AB291+AS291*AC291+AT291*AD291)/(AM291+AN291+AO291+AP291+AQ291+AR291+AS291+AT291))</f>
        <v>0</v>
      </c>
      <c r="AV291" s="37">
        <f>IF(AM291+AN291+AO291+AP291+AQ291+AR291+AS291+AT291=0,IF(COUNT(O291,P291,Q291,R291,S291,T291,U291,V291),(AE291+AF291+AG291+AH291+AI291+AJ291+AK291+AL291)/COUNT(O291,P291,Q291,R291,S291,T291,U291,V291),0),(AM291*AE291+AN291*AF291+AO291*AG291+AP291*AH291+AQ291*AI291+AR291*AJ291+AS291*AK291+AT291*AL291)/(AM291+AN291+AO291+AP291+AQ291+AR291+AS291+AT291))</f>
        <v>0</v>
      </c>
      <c r="AW291" s="52">
        <f>-100*'935'!W291*(AU291+AV291)/'11'!C$16</f>
        <v>0</v>
      </c>
      <c r="AX291" s="37">
        <f>INDEX('DNO totals'!$B$52:$G$52,IF('935'!K291,IF(MOD('935'!K291,1000),IF(MOD('935'!K291,100),IF(MOD('935'!K291,10),IF(MOD('935'!K291,1000)=1,6,5),4),3),2),1))</f>
        <v>0</v>
      </c>
      <c r="AY291" s="52">
        <f>J291*AX291</f>
        <v>0</v>
      </c>
      <c r="AZ291" s="37">
        <f>AX291*'Parameters'!B$11</f>
        <v>0</v>
      </c>
      <c r="BA291" s="37">
        <f>IF('935'!$K291=1000,'Charging rates'!$C$29*$AZ291/(1+'DNO totals'!$C$60)*'935'!$L291,0)</f>
        <v>0</v>
      </c>
      <c r="BB291" s="37">
        <f>IF(MOD('935'!$K291,1000)=100,'Charging rates'!$D$29*$AZ291/(1+'DNO totals'!$D$60)*'935'!$M291,0)</f>
        <v>0</v>
      </c>
      <c r="BC291" s="37">
        <f>IF(MOD('935'!$K291,100)=10,'Charging rates'!$E$29*$AZ291/(1+'DNO totals'!$E$60)*'935'!$N291,0)</f>
        <v>0</v>
      </c>
      <c r="BD291" s="37">
        <f>IF(AND(MOD('935'!$K291,10)&gt;0,MOD('935'!$K291,1000)&gt;1),'Charging rates'!$F$29*$AZ291/(1+'DNO totals'!$F$60)*'935'!$O291,0)</f>
        <v>0</v>
      </c>
      <c r="BE291" s="37">
        <f>IF(MOD('935'!$K291,1000)=1,'Charging rates'!$G$29*$AZ291/(1+'DNO totals'!$G$60)*'935'!$P291,0)</f>
        <v>0</v>
      </c>
      <c r="BF291" s="37">
        <f>IF('935'!$K291&gt;1000,'Charging rates'!$C$29*$AY291*'935'!$L291,0)</f>
        <v>0</v>
      </c>
      <c r="BG291" s="37">
        <f>IF(MOD('935'!$K291,1000)&gt;100,'Charging rates'!$D$29*$AY291*'935'!$M291,0)</f>
        <v>0</v>
      </c>
      <c r="BH291" s="37">
        <f>IF(MOD('935'!$K291,100)&gt;10,'Charging rates'!$E$29*$AY291*'935'!$N291,0)</f>
        <v>0</v>
      </c>
      <c r="BI291" s="37">
        <f>$BA291+$BB291+$BC291+$BD291+$BE291</f>
        <v>0</v>
      </c>
      <c r="BJ291" s="52">
        <f>$BF291+$BG291+$BH291</f>
        <v>0</v>
      </c>
      <c r="BK291" s="37">
        <f>AW291*(1+'Charging rates'!B$42+0.6*'Charging rates'!B$67+'Charging rates'!B$54)-100*'Charging rates'!B$76/'11'!C$16*'935'!W291</f>
        <v>0</v>
      </c>
      <c r="BL291" s="37">
        <f>IF(I291,BK291*I291/(I291+E291),0)</f>
        <v>0</v>
      </c>
      <c r="BM291" s="52">
        <f>ROUND(BL291,3)</f>
        <v>0</v>
      </c>
      <c r="BN291" s="33">
        <f>IF('935'!V291="VOID",0,'935'!V291*(1-'935'!X291/'11'!B$16))</f>
        <v>0</v>
      </c>
      <c r="BO291" s="36">
        <f>IF(I291,-100*'Charging rates'!B$76/'11'!B$16*BN291/I291,0)</f>
        <v>0</v>
      </c>
      <c r="BP291" s="36">
        <f>IF(C291,'DNO totals'!B$171,0)</f>
        <v>0</v>
      </c>
      <c r="BQ291" s="36">
        <f>ROUND(BP291,2)</f>
        <v>0</v>
      </c>
      <c r="BR291" s="36">
        <f>IF(C291,(BP291+BO291),0)</f>
        <v>0</v>
      </c>
      <c r="BS291" s="53">
        <f>ROUND(BR291,2)</f>
        <v>0</v>
      </c>
      <c r="BT291" s="33">
        <f>'935'!C291&lt;&gt;"VOID"</f>
        <v>0</v>
      </c>
      <c r="BU291" s="36">
        <f>IF(BT291,(100/'11'!B$16*K291*((1-'935'!I291)*'Charging rates'!B$42+'Charging rates'!B$54)),0)</f>
        <v>0</v>
      </c>
      <c r="BV291" s="36">
        <f>100/'11'!B$16*N291*('Charging rates'!B$42+'Charging rates'!B$54)</f>
        <v>0</v>
      </c>
      <c r="BW291" s="36">
        <f>100/'11'!B$16*L291*('Charging rates'!B$42+'Charging rates'!B$54)</f>
        <v>0</v>
      </c>
      <c r="BX291" s="53">
        <f>ROUND(BW291,2)</f>
        <v>0</v>
      </c>
      <c r="BY291" s="33">
        <f>D291-('935'!T291*(1-'935'!X291/'11'!B$16))</f>
        <v>0</v>
      </c>
      <c r="BZ291" s="33">
        <f>0-IF(ISNUMBER(O291),INDEX('913'!$I$6:$I$1205,O291),0)-IF(ISNUMBER(P291),INDEX('913'!$I$6:$I$1205,P291),0)-IF(ISNUMBER(Q291),INDEX('913'!$I$6:$I$1205,Q291),0)-IF(ISNUMBER(R291),INDEX('913'!$I$6:$I$1205,R291),0)-IF(ISNUMBER(S291),INDEX('913'!$I$6:$I$1205,S291),0)-IF(ISNUMBER(T291),INDEX('913'!$I$6:$I$1205,T291),0)-IF(ISNUMBER(U291),INDEX('913'!$I$6:$I$1205,U291),0)-IF(ISNUMBER(V291),INDEX('913'!$I$6:$I$1205,V291),0)</f>
        <v>0</v>
      </c>
      <c r="CA291" s="37">
        <f>IF(BZ291=0,1,MAX(1,SQRT(BZ291^2+(IF(ISNUMBER(O291),INDEX('913'!$J$6:$J$1205,O291),0)+IF(ISNUMBER(P291),INDEX('913'!$J$6:$J$1205,P291),0)+IF(ISNUMBER(Q291),INDEX('913'!$J$6:$J$1205,Q291),0)+IF(ISNUMBER(R291),INDEX('913'!$J$6:$J$1205,R291),0)+IF(ISNUMBER(S291),INDEX('913'!$J$6:$J$1205,S291),0)+IF(ISNUMBER(T291),INDEX('913'!$J$6:$J$1205,T291),0)+IF(ISNUMBER(U291),INDEX('913'!$J$6:$J$1205,U291),0)+IF(ISNUMBER(V291),INDEX('913'!$J$6:$J$1205,V291),0))^2)/BZ291))</f>
        <v>0</v>
      </c>
      <c r="CB291" s="36">
        <f>100*AU291/'11'!B$16</f>
        <v>0</v>
      </c>
      <c r="CC291" s="37">
        <f>100*(AV291*CA291)/'11'!C$16</f>
        <v>0</v>
      </c>
      <c r="CD291" s="37">
        <f>IF(D291=0,1,BY291/D291)*CC291</f>
        <v>0</v>
      </c>
      <c r="CE291" s="36">
        <f>IF(D291=0,1,BY291/D291)*CB291</f>
        <v>0</v>
      </c>
      <c r="CF291" s="54">
        <f>'11'!C$16-'935'!Y291</f>
        <v>0</v>
      </c>
      <c r="CG291" s="37">
        <f>MAX('DNO totals'!B$312+0,MIN('935'!L291+0,'DNO totals'!B$304+0))</f>
        <v>0</v>
      </c>
      <c r="CH291" s="37">
        <f>MAX('DNO totals'!C$312+0,MIN('935'!M291+0,'DNO totals'!C$304+0))</f>
        <v>0</v>
      </c>
      <c r="CI291" s="37">
        <f>MAX('DNO totals'!D$312+0,MIN('935'!N291+0,'DNO totals'!D$304+0))</f>
        <v>0</v>
      </c>
      <c r="CJ291" s="37">
        <f>MAX('DNO totals'!E$312+0,MIN('935'!O291+0,'DNO totals'!E$304+0))</f>
        <v>0</v>
      </c>
      <c r="CK291" s="52">
        <f>MAX('DNO totals'!F$312+0,MIN('935'!P291+0,'DNO totals'!F$304+0))</f>
        <v>0</v>
      </c>
      <c r="CL291" s="37">
        <f>IF('935'!$K291=1000,'Charging rates'!$C$29*$AZ291/(1+'DNO totals'!$C$60)*$CG291,0)</f>
        <v>0</v>
      </c>
      <c r="CM291" s="37">
        <f>IF(MOD('935'!$K291,1000)=100,'Charging rates'!$D$29*$AZ291/(1+'DNO totals'!$D$60)*$CH291,0)</f>
        <v>0</v>
      </c>
      <c r="CN291" s="37">
        <f>IF(MOD('935'!$K291,100)=10,'Charging rates'!$E$29*$AZ291/(1+'DNO totals'!$E$60)*$CI291,0)</f>
        <v>0</v>
      </c>
      <c r="CO291" s="37">
        <f>IF(AND(MOD('935'!$K291,10)&gt;0,MOD('935'!$K291,1000)&gt;1),'Charging rates'!$F$29*$AZ291/(1+'DNO totals'!$F$60)*$CJ291,0)</f>
        <v>0</v>
      </c>
      <c r="CP291" s="37">
        <f>IF(MOD('935'!$K291,1000)=1,'Charging rates'!$G$29*$AZ291/(1+'DNO totals'!$G$60)*$CK291,0)</f>
        <v>0</v>
      </c>
      <c r="CQ291" s="52">
        <f>$CL291+$CM291+$CN291+$CO291+$CP291</f>
        <v>0</v>
      </c>
      <c r="CR291" s="37">
        <f>IF('935'!$K291&gt;1000,'Charging rates'!$C$29*$AY291*$CG291,0)</f>
        <v>0</v>
      </c>
      <c r="CS291" s="37">
        <f>IF(MOD('935'!$K291,1000)&gt;100,'Charging rates'!$D$29*$AY291*$CH291,0)</f>
        <v>0</v>
      </c>
      <c r="CT291" s="37">
        <f>IF(MOD('935'!$K291,100)&gt;10,'Charging rates'!$E$29*$AY291*$CI291,0)</f>
        <v>0</v>
      </c>
      <c r="CU291" s="52">
        <f>$CR291+$CS291+$CT291</f>
        <v>0</v>
      </c>
      <c r="CV291" s="36">
        <f>100*(AV291*'935'!Q291*CA291)/'11'!B$16</f>
        <v>0</v>
      </c>
      <c r="CW291" s="36">
        <f>100/'11'!B$16*'Charging rates'!B$76*AY291</f>
        <v>0</v>
      </c>
      <c r="CX291" s="36">
        <f>IF(D291=0,0,(1-BY291/D291)*(CB291+IF('935'!Q291=0,0,(CC291*'935'!Q291*('11'!C$16-'935'!Y291)/('11'!B$16-'935'!X291)))))</f>
        <v>0</v>
      </c>
      <c r="CY291" s="36">
        <f>CW291+CE291</f>
        <v>0</v>
      </c>
      <c r="CZ291" s="49">
        <f>(CQ291+CU291)*D291</f>
        <v>0</v>
      </c>
      <c r="DA291" s="33">
        <f>D291*('Parameters'!B$21+J291)*IF('DNO totals'!B$323&lt;0,1,'935'!S291)</f>
        <v>0</v>
      </c>
      <c r="DB291" s="52">
        <f>IF('DNO totals'!B$323&lt;0,1,'935'!S291)*('Parameters'!B$21+J291)</f>
        <v>0</v>
      </c>
      <c r="DC291" s="37">
        <f>CY291+'Charging rates'!B$106*DB291*100/'11'!B$16</f>
        <v>0</v>
      </c>
      <c r="DD291" s="37">
        <f>DC291+'Charging rates'!B$116*('Parameters'!B$21+J291)*100/'11'!B$16*IF('DNO totals'!B$323&lt;0,1,'935'!S291)</f>
        <v>0</v>
      </c>
      <c r="DE291" s="37">
        <f>'Charging rates'!B$97*(CQ291+CU291)*100/'11'!B$16</f>
        <v>0</v>
      </c>
      <c r="DF291" s="36">
        <f>MAX(0-(CC291*J291*'11'!C$16/'11'!B$16),DD291+DE291)</f>
        <v>0</v>
      </c>
      <c r="DG291" s="37">
        <f>IF(BT291,IF(J291=0,CD291,MAX(0,MIN(CD291,CD291+(DF291/'935'!Q291*('11'!B$16-'935'!X291)/('11'!C$16-'935'!Y291))))),0)</f>
        <v>0</v>
      </c>
      <c r="DH291" s="36">
        <f>IF(BT291,MAX(0,DF291),0)</f>
        <v>0</v>
      </c>
      <c r="DI291" s="53">
        <f>DH291+CX291</f>
        <v>0</v>
      </c>
    </row>
    <row r="292" spans="1:113">
      <c r="A292" s="28">
        <v>192</v>
      </c>
      <c r="B292" s="48">
        <f>'935'!B292</f>
        <v>0</v>
      </c>
      <c r="C292" s="33">
        <f>OR('935'!E292&lt;&gt;"VOID",'935'!F292&lt;&gt;"VOID",'935'!G292&lt;&gt;"VOID")</f>
        <v>0</v>
      </c>
      <c r="D292" s="33">
        <f>IF('935'!C292="VOID",0,('935'!C292*(1-'935'!X292/'11'!B$16)))</f>
        <v>0</v>
      </c>
      <c r="E292" s="33">
        <f>IF('935'!D292="VOID",0,'935'!D292*(1-'935'!X292/'11'!B$16))</f>
        <v>0</v>
      </c>
      <c r="F292" s="33">
        <f>IF('935'!E292="VOID",0,'935'!E292*(1-'935'!X292/'11'!B$16))</f>
        <v>0</v>
      </c>
      <c r="G292" s="33">
        <f>IF('935'!F292="VOID",0,'935'!F292*(1-'935'!X292/'11'!B$16))</f>
        <v>0</v>
      </c>
      <c r="H292" s="33">
        <f>IF('935'!G292="VOID",0,'935'!G292*(1-'935'!X292/'11'!B$16))</f>
        <v>0</v>
      </c>
      <c r="I292" s="33">
        <f>F292+G292+H292</f>
        <v>0</v>
      </c>
      <c r="J292" s="37">
        <f>'935'!Q292*(1-'935'!Y292/'11'!C$16)/(1-'935'!X292/'11'!B$16)</f>
        <v>0</v>
      </c>
      <c r="K292" s="33">
        <f>IF(D292,'935'!H292*D292/(D292+E292+I292),0)</f>
        <v>0</v>
      </c>
      <c r="L292" s="33">
        <f>IF(I292,'935'!H292*I292/(D292+E292+I292),0)</f>
        <v>0</v>
      </c>
      <c r="M292" s="33">
        <f>K292*(1-'935'!X292/'11'!B$16)</f>
        <v>0</v>
      </c>
      <c r="N292" s="49">
        <f>L292*(1-'935'!X292/'11'!B$16)</f>
        <v>0</v>
      </c>
      <c r="O292" s="50">
        <f>MATCH('935'!J292,'913'!$B$6:$B$1205,0)</f>
        <v>0</v>
      </c>
      <c r="P292" s="50">
        <f>MATCH(INDEX('913'!$D$6:$D$1205,O292),'913'!$B$6:$B$1205,0)</f>
        <v>0</v>
      </c>
      <c r="Q292" s="50">
        <f>MATCH(INDEX('913'!$D$6:$D$1205,P292),'913'!$B$6:$B$1205,0)</f>
        <v>0</v>
      </c>
      <c r="R292" s="50">
        <f>MATCH(INDEX('913'!$D$6:$D$1205,Q292),'913'!$B$6:$B$1205,0)</f>
        <v>0</v>
      </c>
      <c r="S292" s="50">
        <f>MATCH(INDEX('913'!$D$6:$D$1205,R292),'913'!$B$6:$B$1205,0)</f>
        <v>0</v>
      </c>
      <c r="T292" s="50">
        <f>MATCH(INDEX('913'!$D$6:$D$1205,S292),'913'!$B$6:$B$1205,0)</f>
        <v>0</v>
      </c>
      <c r="U292" s="50">
        <f>MATCH(INDEX('913'!$D$6:$D$1205,T292),'913'!$B$6:$B$1205,0)</f>
        <v>0</v>
      </c>
      <c r="V292" s="51">
        <f>MATCH(INDEX('913'!$D$6:$D$1205,U292),'913'!$B$6:$B$1205,0)</f>
        <v>0</v>
      </c>
      <c r="W292" s="37">
        <f>IF(ISNUMBER(O292),MAX(0,INDEX('913'!$E$6:$E$1205,O292)),0)</f>
        <v>0</v>
      </c>
      <c r="X292" s="37">
        <f>IF(ISNUMBER(P292),MAX(0,INDEX('913'!$E$6:$E$1205,P292)),0)</f>
        <v>0</v>
      </c>
      <c r="Y292" s="37">
        <f>IF(ISNUMBER(Q292),MAX(0,INDEX('913'!$E$6:$E$1205,Q292)),0)</f>
        <v>0</v>
      </c>
      <c r="Z292" s="37">
        <f>IF(ISNUMBER(R292),MAX(0,INDEX('913'!$E$6:$E$1205,R292)),0)</f>
        <v>0</v>
      </c>
      <c r="AA292" s="37">
        <f>IF(ISNUMBER(S292),MAX(0,INDEX('913'!$E$6:$E$1205,S292)),0)</f>
        <v>0</v>
      </c>
      <c r="AB292" s="37">
        <f>IF(ISNUMBER(T292),MAX(0,INDEX('913'!$E$6:$E$1205,T292)),0)</f>
        <v>0</v>
      </c>
      <c r="AC292" s="37">
        <f>IF(ISNUMBER(U292),MAX(0,INDEX('913'!$E$6:$E$1205,U292)),0)</f>
        <v>0</v>
      </c>
      <c r="AD292" s="52">
        <f>IF(ISNUMBER(V292),MAX(0,INDEX('913'!$E$6:$E$1205,V292)),0)</f>
        <v>0</v>
      </c>
      <c r="AE292" s="37">
        <f>IF(ISNUMBER(O292),MAX(0,INDEX('913'!$F$6:$F$1205,O292)),0)</f>
        <v>0</v>
      </c>
      <c r="AF292" s="37">
        <f>IF(ISNUMBER(P292),MAX(0,INDEX('913'!$F$6:$F$1205,P292)),0)</f>
        <v>0</v>
      </c>
      <c r="AG292" s="37">
        <f>IF(ISNUMBER(Q292),MAX(0,INDEX('913'!$F$6:$F$1205,Q292)),0)</f>
        <v>0</v>
      </c>
      <c r="AH292" s="37">
        <f>IF(ISNUMBER(R292),MAX(0,INDEX('913'!$F$6:$F$1205,R292)),0)</f>
        <v>0</v>
      </c>
      <c r="AI292" s="37">
        <f>IF(ISNUMBER(S292),MAX(0,INDEX('913'!$F$6:$F$1205,S292)),0)</f>
        <v>0</v>
      </c>
      <c r="AJ292" s="37">
        <f>IF(ISNUMBER(T292),MAX(0,INDEX('913'!$F$6:$F$1205,T292)),0)</f>
        <v>0</v>
      </c>
      <c r="AK292" s="37">
        <f>IF(ISNUMBER(U292),MAX(0,INDEX('913'!$F$6:$F$1205,U292)),0)</f>
        <v>0</v>
      </c>
      <c r="AL292" s="37">
        <f>IF(ISNUMBER(V292),MAX(0,INDEX('913'!$F$6:$F$1205,V292)),0)</f>
        <v>0</v>
      </c>
      <c r="AM292" s="33">
        <f>IF(ISNUMBER(O292),SQRT(INDEX('913'!$I$6:$I$1205,O292)^2+INDEX('913'!$J$6:$J$1205,O292)^2),0)</f>
        <v>0</v>
      </c>
      <c r="AN292" s="33">
        <f>IF(ISNUMBER(P292),SQRT(INDEX('913'!$I$6:$I$1205,P292)^2+INDEX('913'!$J$6:$J$1205,P292)^2),0)</f>
        <v>0</v>
      </c>
      <c r="AO292" s="33">
        <f>IF(ISNUMBER(Q292),SQRT(INDEX('913'!$I$6:$I$1205,Q292)^2+INDEX('913'!$J$6:$J$1205,Q292)^2),0)</f>
        <v>0</v>
      </c>
      <c r="AP292" s="33">
        <f>IF(ISNUMBER(R292),SQRT(INDEX('913'!$I$6:$I$1205,R292)^2+INDEX('913'!$J$6:$J$1205,R292)^2),0)</f>
        <v>0</v>
      </c>
      <c r="AQ292" s="33">
        <f>IF(ISNUMBER(S292),SQRT(INDEX('913'!$I$6:$I$1205,S292)^2+INDEX('913'!$J$6:$J$1205,S292)^2),0)</f>
        <v>0</v>
      </c>
      <c r="AR292" s="33">
        <f>IF(ISNUMBER(T292),SQRT(INDEX('913'!$I$6:$I$1205,T292)^2+INDEX('913'!$J$6:$J$1205,T292)^2),0)</f>
        <v>0</v>
      </c>
      <c r="AS292" s="33">
        <f>IF(ISNUMBER(U292),SQRT(INDEX('913'!$I$6:$I$1205,U292)^2+INDEX('913'!$J$6:$J$1205,U292)^2),0)</f>
        <v>0</v>
      </c>
      <c r="AT292" s="49">
        <f>IF(ISNUMBER(V292),SQRT(INDEX('913'!$I$6:$I$1205,V292)^2+INDEX('913'!$J$6:$J$1205,V292)^2),0)</f>
        <v>0</v>
      </c>
      <c r="AU292" s="37">
        <f>IF(AM292+AN292+AO292+AP292+AQ292+AR292+AS292+AT292=0,IF(COUNT(O292,P292,Q292,R292,S292,T292,U292,V292),(W292+X292+Y292+Z292+AA292+AB292+AC292+AD292)/COUNT(O292,P292,Q292,R292,S292,T292,U292,V292),0),(AM292*W292+AN292*X292+AO292*Y292+AP292*Z292+AQ292*AA292+AR292*AB292+AS292*AC292+AT292*AD292)/(AM292+AN292+AO292+AP292+AQ292+AR292+AS292+AT292))</f>
        <v>0</v>
      </c>
      <c r="AV292" s="37">
        <f>IF(AM292+AN292+AO292+AP292+AQ292+AR292+AS292+AT292=0,IF(COUNT(O292,P292,Q292,R292,S292,T292,U292,V292),(AE292+AF292+AG292+AH292+AI292+AJ292+AK292+AL292)/COUNT(O292,P292,Q292,R292,S292,T292,U292,V292),0),(AM292*AE292+AN292*AF292+AO292*AG292+AP292*AH292+AQ292*AI292+AR292*AJ292+AS292*AK292+AT292*AL292)/(AM292+AN292+AO292+AP292+AQ292+AR292+AS292+AT292))</f>
        <v>0</v>
      </c>
      <c r="AW292" s="52">
        <f>-100*'935'!W292*(AU292+AV292)/'11'!C$16</f>
        <v>0</v>
      </c>
      <c r="AX292" s="37">
        <f>INDEX('DNO totals'!$B$52:$G$52,IF('935'!K292,IF(MOD('935'!K292,1000),IF(MOD('935'!K292,100),IF(MOD('935'!K292,10),IF(MOD('935'!K292,1000)=1,6,5),4),3),2),1))</f>
        <v>0</v>
      </c>
      <c r="AY292" s="52">
        <f>J292*AX292</f>
        <v>0</v>
      </c>
      <c r="AZ292" s="37">
        <f>AX292*'Parameters'!B$11</f>
        <v>0</v>
      </c>
      <c r="BA292" s="37">
        <f>IF('935'!$K292=1000,'Charging rates'!$C$29*$AZ292/(1+'DNO totals'!$C$60)*'935'!$L292,0)</f>
        <v>0</v>
      </c>
      <c r="BB292" s="37">
        <f>IF(MOD('935'!$K292,1000)=100,'Charging rates'!$D$29*$AZ292/(1+'DNO totals'!$D$60)*'935'!$M292,0)</f>
        <v>0</v>
      </c>
      <c r="BC292" s="37">
        <f>IF(MOD('935'!$K292,100)=10,'Charging rates'!$E$29*$AZ292/(1+'DNO totals'!$E$60)*'935'!$N292,0)</f>
        <v>0</v>
      </c>
      <c r="BD292" s="37">
        <f>IF(AND(MOD('935'!$K292,10)&gt;0,MOD('935'!$K292,1000)&gt;1),'Charging rates'!$F$29*$AZ292/(1+'DNO totals'!$F$60)*'935'!$O292,0)</f>
        <v>0</v>
      </c>
      <c r="BE292" s="37">
        <f>IF(MOD('935'!$K292,1000)=1,'Charging rates'!$G$29*$AZ292/(1+'DNO totals'!$G$60)*'935'!$P292,0)</f>
        <v>0</v>
      </c>
      <c r="BF292" s="37">
        <f>IF('935'!$K292&gt;1000,'Charging rates'!$C$29*$AY292*'935'!$L292,0)</f>
        <v>0</v>
      </c>
      <c r="BG292" s="37">
        <f>IF(MOD('935'!$K292,1000)&gt;100,'Charging rates'!$D$29*$AY292*'935'!$M292,0)</f>
        <v>0</v>
      </c>
      <c r="BH292" s="37">
        <f>IF(MOD('935'!$K292,100)&gt;10,'Charging rates'!$E$29*$AY292*'935'!$N292,0)</f>
        <v>0</v>
      </c>
      <c r="BI292" s="37">
        <f>$BA292+$BB292+$BC292+$BD292+$BE292</f>
        <v>0</v>
      </c>
      <c r="BJ292" s="52">
        <f>$BF292+$BG292+$BH292</f>
        <v>0</v>
      </c>
      <c r="BK292" s="37">
        <f>AW292*(1+'Charging rates'!B$42+0.6*'Charging rates'!B$67+'Charging rates'!B$54)-100*'Charging rates'!B$76/'11'!C$16*'935'!W292</f>
        <v>0</v>
      </c>
      <c r="BL292" s="37">
        <f>IF(I292,BK292*I292/(I292+E292),0)</f>
        <v>0</v>
      </c>
      <c r="BM292" s="52">
        <f>ROUND(BL292,3)</f>
        <v>0</v>
      </c>
      <c r="BN292" s="33">
        <f>IF('935'!V292="VOID",0,'935'!V292*(1-'935'!X292/'11'!B$16))</f>
        <v>0</v>
      </c>
      <c r="BO292" s="36">
        <f>IF(I292,-100*'Charging rates'!B$76/'11'!B$16*BN292/I292,0)</f>
        <v>0</v>
      </c>
      <c r="BP292" s="36">
        <f>IF(C292,'DNO totals'!B$171,0)</f>
        <v>0</v>
      </c>
      <c r="BQ292" s="36">
        <f>ROUND(BP292,2)</f>
        <v>0</v>
      </c>
      <c r="BR292" s="36">
        <f>IF(C292,(BP292+BO292),0)</f>
        <v>0</v>
      </c>
      <c r="BS292" s="53">
        <f>ROUND(BR292,2)</f>
        <v>0</v>
      </c>
      <c r="BT292" s="33">
        <f>'935'!C292&lt;&gt;"VOID"</f>
        <v>0</v>
      </c>
      <c r="BU292" s="36">
        <f>IF(BT292,(100/'11'!B$16*K292*((1-'935'!I292)*'Charging rates'!B$42+'Charging rates'!B$54)),0)</f>
        <v>0</v>
      </c>
      <c r="BV292" s="36">
        <f>100/'11'!B$16*N292*('Charging rates'!B$42+'Charging rates'!B$54)</f>
        <v>0</v>
      </c>
      <c r="BW292" s="36">
        <f>100/'11'!B$16*L292*('Charging rates'!B$42+'Charging rates'!B$54)</f>
        <v>0</v>
      </c>
      <c r="BX292" s="53">
        <f>ROUND(BW292,2)</f>
        <v>0</v>
      </c>
      <c r="BY292" s="33">
        <f>D292-('935'!T292*(1-'935'!X292/'11'!B$16))</f>
        <v>0</v>
      </c>
      <c r="BZ292" s="33">
        <f>0-IF(ISNUMBER(O292),INDEX('913'!$I$6:$I$1205,O292),0)-IF(ISNUMBER(P292),INDEX('913'!$I$6:$I$1205,P292),0)-IF(ISNUMBER(Q292),INDEX('913'!$I$6:$I$1205,Q292),0)-IF(ISNUMBER(R292),INDEX('913'!$I$6:$I$1205,R292),0)-IF(ISNUMBER(S292),INDEX('913'!$I$6:$I$1205,S292),0)-IF(ISNUMBER(T292),INDEX('913'!$I$6:$I$1205,T292),0)-IF(ISNUMBER(U292),INDEX('913'!$I$6:$I$1205,U292),0)-IF(ISNUMBER(V292),INDEX('913'!$I$6:$I$1205,V292),0)</f>
        <v>0</v>
      </c>
      <c r="CA292" s="37">
        <f>IF(BZ292=0,1,MAX(1,SQRT(BZ292^2+(IF(ISNUMBER(O292),INDEX('913'!$J$6:$J$1205,O292),0)+IF(ISNUMBER(P292),INDEX('913'!$J$6:$J$1205,P292),0)+IF(ISNUMBER(Q292),INDEX('913'!$J$6:$J$1205,Q292),0)+IF(ISNUMBER(R292),INDEX('913'!$J$6:$J$1205,R292),0)+IF(ISNUMBER(S292),INDEX('913'!$J$6:$J$1205,S292),0)+IF(ISNUMBER(T292),INDEX('913'!$J$6:$J$1205,T292),0)+IF(ISNUMBER(U292),INDEX('913'!$J$6:$J$1205,U292),0)+IF(ISNUMBER(V292),INDEX('913'!$J$6:$J$1205,V292),0))^2)/BZ292))</f>
        <v>0</v>
      </c>
      <c r="CB292" s="36">
        <f>100*AU292/'11'!B$16</f>
        <v>0</v>
      </c>
      <c r="CC292" s="37">
        <f>100*(AV292*CA292)/'11'!C$16</f>
        <v>0</v>
      </c>
      <c r="CD292" s="37">
        <f>IF(D292=0,1,BY292/D292)*CC292</f>
        <v>0</v>
      </c>
      <c r="CE292" s="36">
        <f>IF(D292=0,1,BY292/D292)*CB292</f>
        <v>0</v>
      </c>
      <c r="CF292" s="54">
        <f>'11'!C$16-'935'!Y292</f>
        <v>0</v>
      </c>
      <c r="CG292" s="37">
        <f>MAX('DNO totals'!B$312+0,MIN('935'!L292+0,'DNO totals'!B$304+0))</f>
        <v>0</v>
      </c>
      <c r="CH292" s="37">
        <f>MAX('DNO totals'!C$312+0,MIN('935'!M292+0,'DNO totals'!C$304+0))</f>
        <v>0</v>
      </c>
      <c r="CI292" s="37">
        <f>MAX('DNO totals'!D$312+0,MIN('935'!N292+0,'DNO totals'!D$304+0))</f>
        <v>0</v>
      </c>
      <c r="CJ292" s="37">
        <f>MAX('DNO totals'!E$312+0,MIN('935'!O292+0,'DNO totals'!E$304+0))</f>
        <v>0</v>
      </c>
      <c r="CK292" s="52">
        <f>MAX('DNO totals'!F$312+0,MIN('935'!P292+0,'DNO totals'!F$304+0))</f>
        <v>0</v>
      </c>
      <c r="CL292" s="37">
        <f>IF('935'!$K292=1000,'Charging rates'!$C$29*$AZ292/(1+'DNO totals'!$C$60)*$CG292,0)</f>
        <v>0</v>
      </c>
      <c r="CM292" s="37">
        <f>IF(MOD('935'!$K292,1000)=100,'Charging rates'!$D$29*$AZ292/(1+'DNO totals'!$D$60)*$CH292,0)</f>
        <v>0</v>
      </c>
      <c r="CN292" s="37">
        <f>IF(MOD('935'!$K292,100)=10,'Charging rates'!$E$29*$AZ292/(1+'DNO totals'!$E$60)*$CI292,0)</f>
        <v>0</v>
      </c>
      <c r="CO292" s="37">
        <f>IF(AND(MOD('935'!$K292,10)&gt;0,MOD('935'!$K292,1000)&gt;1),'Charging rates'!$F$29*$AZ292/(1+'DNO totals'!$F$60)*$CJ292,0)</f>
        <v>0</v>
      </c>
      <c r="CP292" s="37">
        <f>IF(MOD('935'!$K292,1000)=1,'Charging rates'!$G$29*$AZ292/(1+'DNO totals'!$G$60)*$CK292,0)</f>
        <v>0</v>
      </c>
      <c r="CQ292" s="52">
        <f>$CL292+$CM292+$CN292+$CO292+$CP292</f>
        <v>0</v>
      </c>
      <c r="CR292" s="37">
        <f>IF('935'!$K292&gt;1000,'Charging rates'!$C$29*$AY292*$CG292,0)</f>
        <v>0</v>
      </c>
      <c r="CS292" s="37">
        <f>IF(MOD('935'!$K292,1000)&gt;100,'Charging rates'!$D$29*$AY292*$CH292,0)</f>
        <v>0</v>
      </c>
      <c r="CT292" s="37">
        <f>IF(MOD('935'!$K292,100)&gt;10,'Charging rates'!$E$29*$AY292*$CI292,0)</f>
        <v>0</v>
      </c>
      <c r="CU292" s="52">
        <f>$CR292+$CS292+$CT292</f>
        <v>0</v>
      </c>
      <c r="CV292" s="36">
        <f>100*(AV292*'935'!Q292*CA292)/'11'!B$16</f>
        <v>0</v>
      </c>
      <c r="CW292" s="36">
        <f>100/'11'!B$16*'Charging rates'!B$76*AY292</f>
        <v>0</v>
      </c>
      <c r="CX292" s="36">
        <f>IF(D292=0,0,(1-BY292/D292)*(CB292+IF('935'!Q292=0,0,(CC292*'935'!Q292*('11'!C$16-'935'!Y292)/('11'!B$16-'935'!X292)))))</f>
        <v>0</v>
      </c>
      <c r="CY292" s="36">
        <f>CW292+CE292</f>
        <v>0</v>
      </c>
      <c r="CZ292" s="49">
        <f>(CQ292+CU292)*D292</f>
        <v>0</v>
      </c>
      <c r="DA292" s="33">
        <f>D292*('Parameters'!B$21+J292)*IF('DNO totals'!B$323&lt;0,1,'935'!S292)</f>
        <v>0</v>
      </c>
      <c r="DB292" s="52">
        <f>IF('DNO totals'!B$323&lt;0,1,'935'!S292)*('Parameters'!B$21+J292)</f>
        <v>0</v>
      </c>
      <c r="DC292" s="37">
        <f>CY292+'Charging rates'!B$106*DB292*100/'11'!B$16</f>
        <v>0</v>
      </c>
      <c r="DD292" s="37">
        <f>DC292+'Charging rates'!B$116*('Parameters'!B$21+J292)*100/'11'!B$16*IF('DNO totals'!B$323&lt;0,1,'935'!S292)</f>
        <v>0</v>
      </c>
      <c r="DE292" s="37">
        <f>'Charging rates'!B$97*(CQ292+CU292)*100/'11'!B$16</f>
        <v>0</v>
      </c>
      <c r="DF292" s="36">
        <f>MAX(0-(CC292*J292*'11'!C$16/'11'!B$16),DD292+DE292)</f>
        <v>0</v>
      </c>
      <c r="DG292" s="37">
        <f>IF(BT292,IF(J292=0,CD292,MAX(0,MIN(CD292,CD292+(DF292/'935'!Q292*('11'!B$16-'935'!X292)/('11'!C$16-'935'!Y292))))),0)</f>
        <v>0</v>
      </c>
      <c r="DH292" s="36">
        <f>IF(BT292,MAX(0,DF292),0)</f>
        <v>0</v>
      </c>
      <c r="DI292" s="53">
        <f>DH292+CX292</f>
        <v>0</v>
      </c>
    </row>
    <row r="293" spans="1:113">
      <c r="A293" s="28">
        <v>193</v>
      </c>
      <c r="B293" s="48">
        <f>'935'!B293</f>
        <v>0</v>
      </c>
      <c r="C293" s="33">
        <f>OR('935'!E293&lt;&gt;"VOID",'935'!F293&lt;&gt;"VOID",'935'!G293&lt;&gt;"VOID")</f>
        <v>0</v>
      </c>
      <c r="D293" s="33">
        <f>IF('935'!C293="VOID",0,('935'!C293*(1-'935'!X293/'11'!B$16)))</f>
        <v>0</v>
      </c>
      <c r="E293" s="33">
        <f>IF('935'!D293="VOID",0,'935'!D293*(1-'935'!X293/'11'!B$16))</f>
        <v>0</v>
      </c>
      <c r="F293" s="33">
        <f>IF('935'!E293="VOID",0,'935'!E293*(1-'935'!X293/'11'!B$16))</f>
        <v>0</v>
      </c>
      <c r="G293" s="33">
        <f>IF('935'!F293="VOID",0,'935'!F293*(1-'935'!X293/'11'!B$16))</f>
        <v>0</v>
      </c>
      <c r="H293" s="33">
        <f>IF('935'!G293="VOID",0,'935'!G293*(1-'935'!X293/'11'!B$16))</f>
        <v>0</v>
      </c>
      <c r="I293" s="33">
        <f>F293+G293+H293</f>
        <v>0</v>
      </c>
      <c r="J293" s="37">
        <f>'935'!Q293*(1-'935'!Y293/'11'!C$16)/(1-'935'!X293/'11'!B$16)</f>
        <v>0</v>
      </c>
      <c r="K293" s="33">
        <f>IF(D293,'935'!H293*D293/(D293+E293+I293),0)</f>
        <v>0</v>
      </c>
      <c r="L293" s="33">
        <f>IF(I293,'935'!H293*I293/(D293+E293+I293),0)</f>
        <v>0</v>
      </c>
      <c r="M293" s="33">
        <f>K293*(1-'935'!X293/'11'!B$16)</f>
        <v>0</v>
      </c>
      <c r="N293" s="49">
        <f>L293*(1-'935'!X293/'11'!B$16)</f>
        <v>0</v>
      </c>
      <c r="O293" s="50">
        <f>MATCH('935'!J293,'913'!$B$6:$B$1205,0)</f>
        <v>0</v>
      </c>
      <c r="P293" s="50">
        <f>MATCH(INDEX('913'!$D$6:$D$1205,O293),'913'!$B$6:$B$1205,0)</f>
        <v>0</v>
      </c>
      <c r="Q293" s="50">
        <f>MATCH(INDEX('913'!$D$6:$D$1205,P293),'913'!$B$6:$B$1205,0)</f>
        <v>0</v>
      </c>
      <c r="R293" s="50">
        <f>MATCH(INDEX('913'!$D$6:$D$1205,Q293),'913'!$B$6:$B$1205,0)</f>
        <v>0</v>
      </c>
      <c r="S293" s="50">
        <f>MATCH(INDEX('913'!$D$6:$D$1205,R293),'913'!$B$6:$B$1205,0)</f>
        <v>0</v>
      </c>
      <c r="T293" s="50">
        <f>MATCH(INDEX('913'!$D$6:$D$1205,S293),'913'!$B$6:$B$1205,0)</f>
        <v>0</v>
      </c>
      <c r="U293" s="50">
        <f>MATCH(INDEX('913'!$D$6:$D$1205,T293),'913'!$B$6:$B$1205,0)</f>
        <v>0</v>
      </c>
      <c r="V293" s="51">
        <f>MATCH(INDEX('913'!$D$6:$D$1205,U293),'913'!$B$6:$B$1205,0)</f>
        <v>0</v>
      </c>
      <c r="W293" s="37">
        <f>IF(ISNUMBER(O293),MAX(0,INDEX('913'!$E$6:$E$1205,O293)),0)</f>
        <v>0</v>
      </c>
      <c r="X293" s="37">
        <f>IF(ISNUMBER(P293),MAX(0,INDEX('913'!$E$6:$E$1205,P293)),0)</f>
        <v>0</v>
      </c>
      <c r="Y293" s="37">
        <f>IF(ISNUMBER(Q293),MAX(0,INDEX('913'!$E$6:$E$1205,Q293)),0)</f>
        <v>0</v>
      </c>
      <c r="Z293" s="37">
        <f>IF(ISNUMBER(R293),MAX(0,INDEX('913'!$E$6:$E$1205,R293)),0)</f>
        <v>0</v>
      </c>
      <c r="AA293" s="37">
        <f>IF(ISNUMBER(S293),MAX(0,INDEX('913'!$E$6:$E$1205,S293)),0)</f>
        <v>0</v>
      </c>
      <c r="AB293" s="37">
        <f>IF(ISNUMBER(T293),MAX(0,INDEX('913'!$E$6:$E$1205,T293)),0)</f>
        <v>0</v>
      </c>
      <c r="AC293" s="37">
        <f>IF(ISNUMBER(U293),MAX(0,INDEX('913'!$E$6:$E$1205,U293)),0)</f>
        <v>0</v>
      </c>
      <c r="AD293" s="52">
        <f>IF(ISNUMBER(V293),MAX(0,INDEX('913'!$E$6:$E$1205,V293)),0)</f>
        <v>0</v>
      </c>
      <c r="AE293" s="37">
        <f>IF(ISNUMBER(O293),MAX(0,INDEX('913'!$F$6:$F$1205,O293)),0)</f>
        <v>0</v>
      </c>
      <c r="AF293" s="37">
        <f>IF(ISNUMBER(P293),MAX(0,INDEX('913'!$F$6:$F$1205,P293)),0)</f>
        <v>0</v>
      </c>
      <c r="AG293" s="37">
        <f>IF(ISNUMBER(Q293),MAX(0,INDEX('913'!$F$6:$F$1205,Q293)),0)</f>
        <v>0</v>
      </c>
      <c r="AH293" s="37">
        <f>IF(ISNUMBER(R293),MAX(0,INDEX('913'!$F$6:$F$1205,R293)),0)</f>
        <v>0</v>
      </c>
      <c r="AI293" s="37">
        <f>IF(ISNUMBER(S293),MAX(0,INDEX('913'!$F$6:$F$1205,S293)),0)</f>
        <v>0</v>
      </c>
      <c r="AJ293" s="37">
        <f>IF(ISNUMBER(T293),MAX(0,INDEX('913'!$F$6:$F$1205,T293)),0)</f>
        <v>0</v>
      </c>
      <c r="AK293" s="37">
        <f>IF(ISNUMBER(U293),MAX(0,INDEX('913'!$F$6:$F$1205,U293)),0)</f>
        <v>0</v>
      </c>
      <c r="AL293" s="37">
        <f>IF(ISNUMBER(V293),MAX(0,INDEX('913'!$F$6:$F$1205,V293)),0)</f>
        <v>0</v>
      </c>
      <c r="AM293" s="33">
        <f>IF(ISNUMBER(O293),SQRT(INDEX('913'!$I$6:$I$1205,O293)^2+INDEX('913'!$J$6:$J$1205,O293)^2),0)</f>
        <v>0</v>
      </c>
      <c r="AN293" s="33">
        <f>IF(ISNUMBER(P293),SQRT(INDEX('913'!$I$6:$I$1205,P293)^2+INDEX('913'!$J$6:$J$1205,P293)^2),0)</f>
        <v>0</v>
      </c>
      <c r="AO293" s="33">
        <f>IF(ISNUMBER(Q293),SQRT(INDEX('913'!$I$6:$I$1205,Q293)^2+INDEX('913'!$J$6:$J$1205,Q293)^2),0)</f>
        <v>0</v>
      </c>
      <c r="AP293" s="33">
        <f>IF(ISNUMBER(R293),SQRT(INDEX('913'!$I$6:$I$1205,R293)^2+INDEX('913'!$J$6:$J$1205,R293)^2),0)</f>
        <v>0</v>
      </c>
      <c r="AQ293" s="33">
        <f>IF(ISNUMBER(S293),SQRT(INDEX('913'!$I$6:$I$1205,S293)^2+INDEX('913'!$J$6:$J$1205,S293)^2),0)</f>
        <v>0</v>
      </c>
      <c r="AR293" s="33">
        <f>IF(ISNUMBER(T293),SQRT(INDEX('913'!$I$6:$I$1205,T293)^2+INDEX('913'!$J$6:$J$1205,T293)^2),0)</f>
        <v>0</v>
      </c>
      <c r="AS293" s="33">
        <f>IF(ISNUMBER(U293),SQRT(INDEX('913'!$I$6:$I$1205,U293)^2+INDEX('913'!$J$6:$J$1205,U293)^2),0)</f>
        <v>0</v>
      </c>
      <c r="AT293" s="49">
        <f>IF(ISNUMBER(V293),SQRT(INDEX('913'!$I$6:$I$1205,V293)^2+INDEX('913'!$J$6:$J$1205,V293)^2),0)</f>
        <v>0</v>
      </c>
      <c r="AU293" s="37">
        <f>IF(AM293+AN293+AO293+AP293+AQ293+AR293+AS293+AT293=0,IF(COUNT(O293,P293,Q293,R293,S293,T293,U293,V293),(W293+X293+Y293+Z293+AA293+AB293+AC293+AD293)/COUNT(O293,P293,Q293,R293,S293,T293,U293,V293),0),(AM293*W293+AN293*X293+AO293*Y293+AP293*Z293+AQ293*AA293+AR293*AB293+AS293*AC293+AT293*AD293)/(AM293+AN293+AO293+AP293+AQ293+AR293+AS293+AT293))</f>
        <v>0</v>
      </c>
      <c r="AV293" s="37">
        <f>IF(AM293+AN293+AO293+AP293+AQ293+AR293+AS293+AT293=0,IF(COUNT(O293,P293,Q293,R293,S293,T293,U293,V293),(AE293+AF293+AG293+AH293+AI293+AJ293+AK293+AL293)/COUNT(O293,P293,Q293,R293,S293,T293,U293,V293),0),(AM293*AE293+AN293*AF293+AO293*AG293+AP293*AH293+AQ293*AI293+AR293*AJ293+AS293*AK293+AT293*AL293)/(AM293+AN293+AO293+AP293+AQ293+AR293+AS293+AT293))</f>
        <v>0</v>
      </c>
      <c r="AW293" s="52">
        <f>-100*'935'!W293*(AU293+AV293)/'11'!C$16</f>
        <v>0</v>
      </c>
      <c r="AX293" s="37">
        <f>INDEX('DNO totals'!$B$52:$G$52,IF('935'!K293,IF(MOD('935'!K293,1000),IF(MOD('935'!K293,100),IF(MOD('935'!K293,10),IF(MOD('935'!K293,1000)=1,6,5),4),3),2),1))</f>
        <v>0</v>
      </c>
      <c r="AY293" s="52">
        <f>J293*AX293</f>
        <v>0</v>
      </c>
      <c r="AZ293" s="37">
        <f>AX293*'Parameters'!B$11</f>
        <v>0</v>
      </c>
      <c r="BA293" s="37">
        <f>IF('935'!$K293=1000,'Charging rates'!$C$29*$AZ293/(1+'DNO totals'!$C$60)*'935'!$L293,0)</f>
        <v>0</v>
      </c>
      <c r="BB293" s="37">
        <f>IF(MOD('935'!$K293,1000)=100,'Charging rates'!$D$29*$AZ293/(1+'DNO totals'!$D$60)*'935'!$M293,0)</f>
        <v>0</v>
      </c>
      <c r="BC293" s="37">
        <f>IF(MOD('935'!$K293,100)=10,'Charging rates'!$E$29*$AZ293/(1+'DNO totals'!$E$60)*'935'!$N293,0)</f>
        <v>0</v>
      </c>
      <c r="BD293" s="37">
        <f>IF(AND(MOD('935'!$K293,10)&gt;0,MOD('935'!$K293,1000)&gt;1),'Charging rates'!$F$29*$AZ293/(1+'DNO totals'!$F$60)*'935'!$O293,0)</f>
        <v>0</v>
      </c>
      <c r="BE293" s="37">
        <f>IF(MOD('935'!$K293,1000)=1,'Charging rates'!$G$29*$AZ293/(1+'DNO totals'!$G$60)*'935'!$P293,0)</f>
        <v>0</v>
      </c>
      <c r="BF293" s="37">
        <f>IF('935'!$K293&gt;1000,'Charging rates'!$C$29*$AY293*'935'!$L293,0)</f>
        <v>0</v>
      </c>
      <c r="BG293" s="37">
        <f>IF(MOD('935'!$K293,1000)&gt;100,'Charging rates'!$D$29*$AY293*'935'!$M293,0)</f>
        <v>0</v>
      </c>
      <c r="BH293" s="37">
        <f>IF(MOD('935'!$K293,100)&gt;10,'Charging rates'!$E$29*$AY293*'935'!$N293,0)</f>
        <v>0</v>
      </c>
      <c r="BI293" s="37">
        <f>$BA293+$BB293+$BC293+$BD293+$BE293</f>
        <v>0</v>
      </c>
      <c r="BJ293" s="52">
        <f>$BF293+$BG293+$BH293</f>
        <v>0</v>
      </c>
      <c r="BK293" s="37">
        <f>AW293*(1+'Charging rates'!B$42+0.6*'Charging rates'!B$67+'Charging rates'!B$54)-100*'Charging rates'!B$76/'11'!C$16*'935'!W293</f>
        <v>0</v>
      </c>
      <c r="BL293" s="37">
        <f>IF(I293,BK293*I293/(I293+E293),0)</f>
        <v>0</v>
      </c>
      <c r="BM293" s="52">
        <f>ROUND(BL293,3)</f>
        <v>0</v>
      </c>
      <c r="BN293" s="33">
        <f>IF('935'!V293="VOID",0,'935'!V293*(1-'935'!X293/'11'!B$16))</f>
        <v>0</v>
      </c>
      <c r="BO293" s="36">
        <f>IF(I293,-100*'Charging rates'!B$76/'11'!B$16*BN293/I293,0)</f>
        <v>0</v>
      </c>
      <c r="BP293" s="36">
        <f>IF(C293,'DNO totals'!B$171,0)</f>
        <v>0</v>
      </c>
      <c r="BQ293" s="36">
        <f>ROUND(BP293,2)</f>
        <v>0</v>
      </c>
      <c r="BR293" s="36">
        <f>IF(C293,(BP293+BO293),0)</f>
        <v>0</v>
      </c>
      <c r="BS293" s="53">
        <f>ROUND(BR293,2)</f>
        <v>0</v>
      </c>
      <c r="BT293" s="33">
        <f>'935'!C293&lt;&gt;"VOID"</f>
        <v>0</v>
      </c>
      <c r="BU293" s="36">
        <f>IF(BT293,(100/'11'!B$16*K293*((1-'935'!I293)*'Charging rates'!B$42+'Charging rates'!B$54)),0)</f>
        <v>0</v>
      </c>
      <c r="BV293" s="36">
        <f>100/'11'!B$16*N293*('Charging rates'!B$42+'Charging rates'!B$54)</f>
        <v>0</v>
      </c>
      <c r="BW293" s="36">
        <f>100/'11'!B$16*L293*('Charging rates'!B$42+'Charging rates'!B$54)</f>
        <v>0</v>
      </c>
      <c r="BX293" s="53">
        <f>ROUND(BW293,2)</f>
        <v>0</v>
      </c>
      <c r="BY293" s="33">
        <f>D293-('935'!T293*(1-'935'!X293/'11'!B$16))</f>
        <v>0</v>
      </c>
      <c r="BZ293" s="33">
        <f>0-IF(ISNUMBER(O293),INDEX('913'!$I$6:$I$1205,O293),0)-IF(ISNUMBER(P293),INDEX('913'!$I$6:$I$1205,P293),0)-IF(ISNUMBER(Q293),INDEX('913'!$I$6:$I$1205,Q293),0)-IF(ISNUMBER(R293),INDEX('913'!$I$6:$I$1205,R293),0)-IF(ISNUMBER(S293),INDEX('913'!$I$6:$I$1205,S293),0)-IF(ISNUMBER(T293),INDEX('913'!$I$6:$I$1205,T293),0)-IF(ISNUMBER(U293),INDEX('913'!$I$6:$I$1205,U293),0)-IF(ISNUMBER(V293),INDEX('913'!$I$6:$I$1205,V293),0)</f>
        <v>0</v>
      </c>
      <c r="CA293" s="37">
        <f>IF(BZ293=0,1,MAX(1,SQRT(BZ293^2+(IF(ISNUMBER(O293),INDEX('913'!$J$6:$J$1205,O293),0)+IF(ISNUMBER(P293),INDEX('913'!$J$6:$J$1205,P293),0)+IF(ISNUMBER(Q293),INDEX('913'!$J$6:$J$1205,Q293),0)+IF(ISNUMBER(R293),INDEX('913'!$J$6:$J$1205,R293),0)+IF(ISNUMBER(S293),INDEX('913'!$J$6:$J$1205,S293),0)+IF(ISNUMBER(T293),INDEX('913'!$J$6:$J$1205,T293),0)+IF(ISNUMBER(U293),INDEX('913'!$J$6:$J$1205,U293),0)+IF(ISNUMBER(V293),INDEX('913'!$J$6:$J$1205,V293),0))^2)/BZ293))</f>
        <v>0</v>
      </c>
      <c r="CB293" s="36">
        <f>100*AU293/'11'!B$16</f>
        <v>0</v>
      </c>
      <c r="CC293" s="37">
        <f>100*(AV293*CA293)/'11'!C$16</f>
        <v>0</v>
      </c>
      <c r="CD293" s="37">
        <f>IF(D293=0,1,BY293/D293)*CC293</f>
        <v>0</v>
      </c>
      <c r="CE293" s="36">
        <f>IF(D293=0,1,BY293/D293)*CB293</f>
        <v>0</v>
      </c>
      <c r="CF293" s="54">
        <f>'11'!C$16-'935'!Y293</f>
        <v>0</v>
      </c>
      <c r="CG293" s="37">
        <f>MAX('DNO totals'!B$312+0,MIN('935'!L293+0,'DNO totals'!B$304+0))</f>
        <v>0</v>
      </c>
      <c r="CH293" s="37">
        <f>MAX('DNO totals'!C$312+0,MIN('935'!M293+0,'DNO totals'!C$304+0))</f>
        <v>0</v>
      </c>
      <c r="CI293" s="37">
        <f>MAX('DNO totals'!D$312+0,MIN('935'!N293+0,'DNO totals'!D$304+0))</f>
        <v>0</v>
      </c>
      <c r="CJ293" s="37">
        <f>MAX('DNO totals'!E$312+0,MIN('935'!O293+0,'DNO totals'!E$304+0))</f>
        <v>0</v>
      </c>
      <c r="CK293" s="52">
        <f>MAX('DNO totals'!F$312+0,MIN('935'!P293+0,'DNO totals'!F$304+0))</f>
        <v>0</v>
      </c>
      <c r="CL293" s="37">
        <f>IF('935'!$K293=1000,'Charging rates'!$C$29*$AZ293/(1+'DNO totals'!$C$60)*$CG293,0)</f>
        <v>0</v>
      </c>
      <c r="CM293" s="37">
        <f>IF(MOD('935'!$K293,1000)=100,'Charging rates'!$D$29*$AZ293/(1+'DNO totals'!$D$60)*$CH293,0)</f>
        <v>0</v>
      </c>
      <c r="CN293" s="37">
        <f>IF(MOD('935'!$K293,100)=10,'Charging rates'!$E$29*$AZ293/(1+'DNO totals'!$E$60)*$CI293,0)</f>
        <v>0</v>
      </c>
      <c r="CO293" s="37">
        <f>IF(AND(MOD('935'!$K293,10)&gt;0,MOD('935'!$K293,1000)&gt;1),'Charging rates'!$F$29*$AZ293/(1+'DNO totals'!$F$60)*$CJ293,0)</f>
        <v>0</v>
      </c>
      <c r="CP293" s="37">
        <f>IF(MOD('935'!$K293,1000)=1,'Charging rates'!$G$29*$AZ293/(1+'DNO totals'!$G$60)*$CK293,0)</f>
        <v>0</v>
      </c>
      <c r="CQ293" s="52">
        <f>$CL293+$CM293+$CN293+$CO293+$CP293</f>
        <v>0</v>
      </c>
      <c r="CR293" s="37">
        <f>IF('935'!$K293&gt;1000,'Charging rates'!$C$29*$AY293*$CG293,0)</f>
        <v>0</v>
      </c>
      <c r="CS293" s="37">
        <f>IF(MOD('935'!$K293,1000)&gt;100,'Charging rates'!$D$29*$AY293*$CH293,0)</f>
        <v>0</v>
      </c>
      <c r="CT293" s="37">
        <f>IF(MOD('935'!$K293,100)&gt;10,'Charging rates'!$E$29*$AY293*$CI293,0)</f>
        <v>0</v>
      </c>
      <c r="CU293" s="52">
        <f>$CR293+$CS293+$CT293</f>
        <v>0</v>
      </c>
      <c r="CV293" s="36">
        <f>100*(AV293*'935'!Q293*CA293)/'11'!B$16</f>
        <v>0</v>
      </c>
      <c r="CW293" s="36">
        <f>100/'11'!B$16*'Charging rates'!B$76*AY293</f>
        <v>0</v>
      </c>
      <c r="CX293" s="36">
        <f>IF(D293=0,0,(1-BY293/D293)*(CB293+IF('935'!Q293=0,0,(CC293*'935'!Q293*('11'!C$16-'935'!Y293)/('11'!B$16-'935'!X293)))))</f>
        <v>0</v>
      </c>
      <c r="CY293" s="36">
        <f>CW293+CE293</f>
        <v>0</v>
      </c>
      <c r="CZ293" s="49">
        <f>(CQ293+CU293)*D293</f>
        <v>0</v>
      </c>
      <c r="DA293" s="33">
        <f>D293*('Parameters'!B$21+J293)*IF('DNO totals'!B$323&lt;0,1,'935'!S293)</f>
        <v>0</v>
      </c>
      <c r="DB293" s="52">
        <f>IF('DNO totals'!B$323&lt;0,1,'935'!S293)*('Parameters'!B$21+J293)</f>
        <v>0</v>
      </c>
      <c r="DC293" s="37">
        <f>CY293+'Charging rates'!B$106*DB293*100/'11'!B$16</f>
        <v>0</v>
      </c>
      <c r="DD293" s="37">
        <f>DC293+'Charging rates'!B$116*('Parameters'!B$21+J293)*100/'11'!B$16*IF('DNO totals'!B$323&lt;0,1,'935'!S293)</f>
        <v>0</v>
      </c>
      <c r="DE293" s="37">
        <f>'Charging rates'!B$97*(CQ293+CU293)*100/'11'!B$16</f>
        <v>0</v>
      </c>
      <c r="DF293" s="36">
        <f>MAX(0-(CC293*J293*'11'!C$16/'11'!B$16),DD293+DE293)</f>
        <v>0</v>
      </c>
      <c r="DG293" s="37">
        <f>IF(BT293,IF(J293=0,CD293,MAX(0,MIN(CD293,CD293+(DF293/'935'!Q293*('11'!B$16-'935'!X293)/('11'!C$16-'935'!Y293))))),0)</f>
        <v>0</v>
      </c>
      <c r="DH293" s="36">
        <f>IF(BT293,MAX(0,DF293),0)</f>
        <v>0</v>
      </c>
      <c r="DI293" s="53">
        <f>DH293+CX293</f>
        <v>0</v>
      </c>
    </row>
    <row r="294" spans="1:113">
      <c r="A294" s="28">
        <v>194</v>
      </c>
      <c r="B294" s="48">
        <f>'935'!B294</f>
        <v>0</v>
      </c>
      <c r="C294" s="33">
        <f>OR('935'!E294&lt;&gt;"VOID",'935'!F294&lt;&gt;"VOID",'935'!G294&lt;&gt;"VOID")</f>
        <v>0</v>
      </c>
      <c r="D294" s="33">
        <f>IF('935'!C294="VOID",0,('935'!C294*(1-'935'!X294/'11'!B$16)))</f>
        <v>0</v>
      </c>
      <c r="E294" s="33">
        <f>IF('935'!D294="VOID",0,'935'!D294*(1-'935'!X294/'11'!B$16))</f>
        <v>0</v>
      </c>
      <c r="F294" s="33">
        <f>IF('935'!E294="VOID",0,'935'!E294*(1-'935'!X294/'11'!B$16))</f>
        <v>0</v>
      </c>
      <c r="G294" s="33">
        <f>IF('935'!F294="VOID",0,'935'!F294*(1-'935'!X294/'11'!B$16))</f>
        <v>0</v>
      </c>
      <c r="H294" s="33">
        <f>IF('935'!G294="VOID",0,'935'!G294*(1-'935'!X294/'11'!B$16))</f>
        <v>0</v>
      </c>
      <c r="I294" s="33">
        <f>F294+G294+H294</f>
        <v>0</v>
      </c>
      <c r="J294" s="37">
        <f>'935'!Q294*(1-'935'!Y294/'11'!C$16)/(1-'935'!X294/'11'!B$16)</f>
        <v>0</v>
      </c>
      <c r="K294" s="33">
        <f>IF(D294,'935'!H294*D294/(D294+E294+I294),0)</f>
        <v>0</v>
      </c>
      <c r="L294" s="33">
        <f>IF(I294,'935'!H294*I294/(D294+E294+I294),0)</f>
        <v>0</v>
      </c>
      <c r="M294" s="33">
        <f>K294*(1-'935'!X294/'11'!B$16)</f>
        <v>0</v>
      </c>
      <c r="N294" s="49">
        <f>L294*(1-'935'!X294/'11'!B$16)</f>
        <v>0</v>
      </c>
      <c r="O294" s="50">
        <f>MATCH('935'!J294,'913'!$B$6:$B$1205,0)</f>
        <v>0</v>
      </c>
      <c r="P294" s="50">
        <f>MATCH(INDEX('913'!$D$6:$D$1205,O294),'913'!$B$6:$B$1205,0)</f>
        <v>0</v>
      </c>
      <c r="Q294" s="50">
        <f>MATCH(INDEX('913'!$D$6:$D$1205,P294),'913'!$B$6:$B$1205,0)</f>
        <v>0</v>
      </c>
      <c r="R294" s="50">
        <f>MATCH(INDEX('913'!$D$6:$D$1205,Q294),'913'!$B$6:$B$1205,0)</f>
        <v>0</v>
      </c>
      <c r="S294" s="50">
        <f>MATCH(INDEX('913'!$D$6:$D$1205,R294),'913'!$B$6:$B$1205,0)</f>
        <v>0</v>
      </c>
      <c r="T294" s="50">
        <f>MATCH(INDEX('913'!$D$6:$D$1205,S294),'913'!$B$6:$B$1205,0)</f>
        <v>0</v>
      </c>
      <c r="U294" s="50">
        <f>MATCH(INDEX('913'!$D$6:$D$1205,T294),'913'!$B$6:$B$1205,0)</f>
        <v>0</v>
      </c>
      <c r="V294" s="51">
        <f>MATCH(INDEX('913'!$D$6:$D$1205,U294),'913'!$B$6:$B$1205,0)</f>
        <v>0</v>
      </c>
      <c r="W294" s="37">
        <f>IF(ISNUMBER(O294),MAX(0,INDEX('913'!$E$6:$E$1205,O294)),0)</f>
        <v>0</v>
      </c>
      <c r="X294" s="37">
        <f>IF(ISNUMBER(P294),MAX(0,INDEX('913'!$E$6:$E$1205,P294)),0)</f>
        <v>0</v>
      </c>
      <c r="Y294" s="37">
        <f>IF(ISNUMBER(Q294),MAX(0,INDEX('913'!$E$6:$E$1205,Q294)),0)</f>
        <v>0</v>
      </c>
      <c r="Z294" s="37">
        <f>IF(ISNUMBER(R294),MAX(0,INDEX('913'!$E$6:$E$1205,R294)),0)</f>
        <v>0</v>
      </c>
      <c r="AA294" s="37">
        <f>IF(ISNUMBER(S294),MAX(0,INDEX('913'!$E$6:$E$1205,S294)),0)</f>
        <v>0</v>
      </c>
      <c r="AB294" s="37">
        <f>IF(ISNUMBER(T294),MAX(0,INDEX('913'!$E$6:$E$1205,T294)),0)</f>
        <v>0</v>
      </c>
      <c r="AC294" s="37">
        <f>IF(ISNUMBER(U294),MAX(0,INDEX('913'!$E$6:$E$1205,U294)),0)</f>
        <v>0</v>
      </c>
      <c r="AD294" s="52">
        <f>IF(ISNUMBER(V294),MAX(0,INDEX('913'!$E$6:$E$1205,V294)),0)</f>
        <v>0</v>
      </c>
      <c r="AE294" s="37">
        <f>IF(ISNUMBER(O294),MAX(0,INDEX('913'!$F$6:$F$1205,O294)),0)</f>
        <v>0</v>
      </c>
      <c r="AF294" s="37">
        <f>IF(ISNUMBER(P294),MAX(0,INDEX('913'!$F$6:$F$1205,P294)),0)</f>
        <v>0</v>
      </c>
      <c r="AG294" s="37">
        <f>IF(ISNUMBER(Q294),MAX(0,INDEX('913'!$F$6:$F$1205,Q294)),0)</f>
        <v>0</v>
      </c>
      <c r="AH294" s="37">
        <f>IF(ISNUMBER(R294),MAX(0,INDEX('913'!$F$6:$F$1205,R294)),0)</f>
        <v>0</v>
      </c>
      <c r="AI294" s="37">
        <f>IF(ISNUMBER(S294),MAX(0,INDEX('913'!$F$6:$F$1205,S294)),0)</f>
        <v>0</v>
      </c>
      <c r="AJ294" s="37">
        <f>IF(ISNUMBER(T294),MAX(0,INDEX('913'!$F$6:$F$1205,T294)),0)</f>
        <v>0</v>
      </c>
      <c r="AK294" s="37">
        <f>IF(ISNUMBER(U294),MAX(0,INDEX('913'!$F$6:$F$1205,U294)),0)</f>
        <v>0</v>
      </c>
      <c r="AL294" s="37">
        <f>IF(ISNUMBER(V294),MAX(0,INDEX('913'!$F$6:$F$1205,V294)),0)</f>
        <v>0</v>
      </c>
      <c r="AM294" s="33">
        <f>IF(ISNUMBER(O294),SQRT(INDEX('913'!$I$6:$I$1205,O294)^2+INDEX('913'!$J$6:$J$1205,O294)^2),0)</f>
        <v>0</v>
      </c>
      <c r="AN294" s="33">
        <f>IF(ISNUMBER(P294),SQRT(INDEX('913'!$I$6:$I$1205,P294)^2+INDEX('913'!$J$6:$J$1205,P294)^2),0)</f>
        <v>0</v>
      </c>
      <c r="AO294" s="33">
        <f>IF(ISNUMBER(Q294),SQRT(INDEX('913'!$I$6:$I$1205,Q294)^2+INDEX('913'!$J$6:$J$1205,Q294)^2),0)</f>
        <v>0</v>
      </c>
      <c r="AP294" s="33">
        <f>IF(ISNUMBER(R294),SQRT(INDEX('913'!$I$6:$I$1205,R294)^2+INDEX('913'!$J$6:$J$1205,R294)^2),0)</f>
        <v>0</v>
      </c>
      <c r="AQ294" s="33">
        <f>IF(ISNUMBER(S294),SQRT(INDEX('913'!$I$6:$I$1205,S294)^2+INDEX('913'!$J$6:$J$1205,S294)^2),0)</f>
        <v>0</v>
      </c>
      <c r="AR294" s="33">
        <f>IF(ISNUMBER(T294),SQRT(INDEX('913'!$I$6:$I$1205,T294)^2+INDEX('913'!$J$6:$J$1205,T294)^2),0)</f>
        <v>0</v>
      </c>
      <c r="AS294" s="33">
        <f>IF(ISNUMBER(U294),SQRT(INDEX('913'!$I$6:$I$1205,U294)^2+INDEX('913'!$J$6:$J$1205,U294)^2),0)</f>
        <v>0</v>
      </c>
      <c r="AT294" s="49">
        <f>IF(ISNUMBER(V294),SQRT(INDEX('913'!$I$6:$I$1205,V294)^2+INDEX('913'!$J$6:$J$1205,V294)^2),0)</f>
        <v>0</v>
      </c>
      <c r="AU294" s="37">
        <f>IF(AM294+AN294+AO294+AP294+AQ294+AR294+AS294+AT294=0,IF(COUNT(O294,P294,Q294,R294,S294,T294,U294,V294),(W294+X294+Y294+Z294+AA294+AB294+AC294+AD294)/COUNT(O294,P294,Q294,R294,S294,T294,U294,V294),0),(AM294*W294+AN294*X294+AO294*Y294+AP294*Z294+AQ294*AA294+AR294*AB294+AS294*AC294+AT294*AD294)/(AM294+AN294+AO294+AP294+AQ294+AR294+AS294+AT294))</f>
        <v>0</v>
      </c>
      <c r="AV294" s="37">
        <f>IF(AM294+AN294+AO294+AP294+AQ294+AR294+AS294+AT294=0,IF(COUNT(O294,P294,Q294,R294,S294,T294,U294,V294),(AE294+AF294+AG294+AH294+AI294+AJ294+AK294+AL294)/COUNT(O294,P294,Q294,R294,S294,T294,U294,V294),0),(AM294*AE294+AN294*AF294+AO294*AG294+AP294*AH294+AQ294*AI294+AR294*AJ294+AS294*AK294+AT294*AL294)/(AM294+AN294+AO294+AP294+AQ294+AR294+AS294+AT294))</f>
        <v>0</v>
      </c>
      <c r="AW294" s="52">
        <f>-100*'935'!W294*(AU294+AV294)/'11'!C$16</f>
        <v>0</v>
      </c>
      <c r="AX294" s="37">
        <f>INDEX('DNO totals'!$B$52:$G$52,IF('935'!K294,IF(MOD('935'!K294,1000),IF(MOD('935'!K294,100),IF(MOD('935'!K294,10),IF(MOD('935'!K294,1000)=1,6,5),4),3),2),1))</f>
        <v>0</v>
      </c>
      <c r="AY294" s="52">
        <f>J294*AX294</f>
        <v>0</v>
      </c>
      <c r="AZ294" s="37">
        <f>AX294*'Parameters'!B$11</f>
        <v>0</v>
      </c>
      <c r="BA294" s="37">
        <f>IF('935'!$K294=1000,'Charging rates'!$C$29*$AZ294/(1+'DNO totals'!$C$60)*'935'!$L294,0)</f>
        <v>0</v>
      </c>
      <c r="BB294" s="37">
        <f>IF(MOD('935'!$K294,1000)=100,'Charging rates'!$D$29*$AZ294/(1+'DNO totals'!$D$60)*'935'!$M294,0)</f>
        <v>0</v>
      </c>
      <c r="BC294" s="37">
        <f>IF(MOD('935'!$K294,100)=10,'Charging rates'!$E$29*$AZ294/(1+'DNO totals'!$E$60)*'935'!$N294,0)</f>
        <v>0</v>
      </c>
      <c r="BD294" s="37">
        <f>IF(AND(MOD('935'!$K294,10)&gt;0,MOD('935'!$K294,1000)&gt;1),'Charging rates'!$F$29*$AZ294/(1+'DNO totals'!$F$60)*'935'!$O294,0)</f>
        <v>0</v>
      </c>
      <c r="BE294" s="37">
        <f>IF(MOD('935'!$K294,1000)=1,'Charging rates'!$G$29*$AZ294/(1+'DNO totals'!$G$60)*'935'!$P294,0)</f>
        <v>0</v>
      </c>
      <c r="BF294" s="37">
        <f>IF('935'!$K294&gt;1000,'Charging rates'!$C$29*$AY294*'935'!$L294,0)</f>
        <v>0</v>
      </c>
      <c r="BG294" s="37">
        <f>IF(MOD('935'!$K294,1000)&gt;100,'Charging rates'!$D$29*$AY294*'935'!$M294,0)</f>
        <v>0</v>
      </c>
      <c r="BH294" s="37">
        <f>IF(MOD('935'!$K294,100)&gt;10,'Charging rates'!$E$29*$AY294*'935'!$N294,0)</f>
        <v>0</v>
      </c>
      <c r="BI294" s="37">
        <f>$BA294+$BB294+$BC294+$BD294+$BE294</f>
        <v>0</v>
      </c>
      <c r="BJ294" s="52">
        <f>$BF294+$BG294+$BH294</f>
        <v>0</v>
      </c>
      <c r="BK294" s="37">
        <f>AW294*(1+'Charging rates'!B$42+0.6*'Charging rates'!B$67+'Charging rates'!B$54)-100*'Charging rates'!B$76/'11'!C$16*'935'!W294</f>
        <v>0</v>
      </c>
      <c r="BL294" s="37">
        <f>IF(I294,BK294*I294/(I294+E294),0)</f>
        <v>0</v>
      </c>
      <c r="BM294" s="52">
        <f>ROUND(BL294,3)</f>
        <v>0</v>
      </c>
      <c r="BN294" s="33">
        <f>IF('935'!V294="VOID",0,'935'!V294*(1-'935'!X294/'11'!B$16))</f>
        <v>0</v>
      </c>
      <c r="BO294" s="36">
        <f>IF(I294,-100*'Charging rates'!B$76/'11'!B$16*BN294/I294,0)</f>
        <v>0</v>
      </c>
      <c r="BP294" s="36">
        <f>IF(C294,'DNO totals'!B$171,0)</f>
        <v>0</v>
      </c>
      <c r="BQ294" s="36">
        <f>ROUND(BP294,2)</f>
        <v>0</v>
      </c>
      <c r="BR294" s="36">
        <f>IF(C294,(BP294+BO294),0)</f>
        <v>0</v>
      </c>
      <c r="BS294" s="53">
        <f>ROUND(BR294,2)</f>
        <v>0</v>
      </c>
      <c r="BT294" s="33">
        <f>'935'!C294&lt;&gt;"VOID"</f>
        <v>0</v>
      </c>
      <c r="BU294" s="36">
        <f>IF(BT294,(100/'11'!B$16*K294*((1-'935'!I294)*'Charging rates'!B$42+'Charging rates'!B$54)),0)</f>
        <v>0</v>
      </c>
      <c r="BV294" s="36">
        <f>100/'11'!B$16*N294*('Charging rates'!B$42+'Charging rates'!B$54)</f>
        <v>0</v>
      </c>
      <c r="BW294" s="36">
        <f>100/'11'!B$16*L294*('Charging rates'!B$42+'Charging rates'!B$54)</f>
        <v>0</v>
      </c>
      <c r="BX294" s="53">
        <f>ROUND(BW294,2)</f>
        <v>0</v>
      </c>
      <c r="BY294" s="33">
        <f>D294-('935'!T294*(1-'935'!X294/'11'!B$16))</f>
        <v>0</v>
      </c>
      <c r="BZ294" s="33">
        <f>0-IF(ISNUMBER(O294),INDEX('913'!$I$6:$I$1205,O294),0)-IF(ISNUMBER(P294),INDEX('913'!$I$6:$I$1205,P294),0)-IF(ISNUMBER(Q294),INDEX('913'!$I$6:$I$1205,Q294),0)-IF(ISNUMBER(R294),INDEX('913'!$I$6:$I$1205,R294),0)-IF(ISNUMBER(S294),INDEX('913'!$I$6:$I$1205,S294),0)-IF(ISNUMBER(T294),INDEX('913'!$I$6:$I$1205,T294),0)-IF(ISNUMBER(U294),INDEX('913'!$I$6:$I$1205,U294),0)-IF(ISNUMBER(V294),INDEX('913'!$I$6:$I$1205,V294),0)</f>
        <v>0</v>
      </c>
      <c r="CA294" s="37">
        <f>IF(BZ294=0,1,MAX(1,SQRT(BZ294^2+(IF(ISNUMBER(O294),INDEX('913'!$J$6:$J$1205,O294),0)+IF(ISNUMBER(P294),INDEX('913'!$J$6:$J$1205,P294),0)+IF(ISNUMBER(Q294),INDEX('913'!$J$6:$J$1205,Q294),0)+IF(ISNUMBER(R294),INDEX('913'!$J$6:$J$1205,R294),0)+IF(ISNUMBER(S294),INDEX('913'!$J$6:$J$1205,S294),0)+IF(ISNUMBER(T294),INDEX('913'!$J$6:$J$1205,T294),0)+IF(ISNUMBER(U294),INDEX('913'!$J$6:$J$1205,U294),0)+IF(ISNUMBER(V294),INDEX('913'!$J$6:$J$1205,V294),0))^2)/BZ294))</f>
        <v>0</v>
      </c>
      <c r="CB294" s="36">
        <f>100*AU294/'11'!B$16</f>
        <v>0</v>
      </c>
      <c r="CC294" s="37">
        <f>100*(AV294*CA294)/'11'!C$16</f>
        <v>0</v>
      </c>
      <c r="CD294" s="37">
        <f>IF(D294=0,1,BY294/D294)*CC294</f>
        <v>0</v>
      </c>
      <c r="CE294" s="36">
        <f>IF(D294=0,1,BY294/D294)*CB294</f>
        <v>0</v>
      </c>
      <c r="CF294" s="54">
        <f>'11'!C$16-'935'!Y294</f>
        <v>0</v>
      </c>
      <c r="CG294" s="37">
        <f>MAX('DNO totals'!B$312+0,MIN('935'!L294+0,'DNO totals'!B$304+0))</f>
        <v>0</v>
      </c>
      <c r="CH294" s="37">
        <f>MAX('DNO totals'!C$312+0,MIN('935'!M294+0,'DNO totals'!C$304+0))</f>
        <v>0</v>
      </c>
      <c r="CI294" s="37">
        <f>MAX('DNO totals'!D$312+0,MIN('935'!N294+0,'DNO totals'!D$304+0))</f>
        <v>0</v>
      </c>
      <c r="CJ294" s="37">
        <f>MAX('DNO totals'!E$312+0,MIN('935'!O294+0,'DNO totals'!E$304+0))</f>
        <v>0</v>
      </c>
      <c r="CK294" s="52">
        <f>MAX('DNO totals'!F$312+0,MIN('935'!P294+0,'DNO totals'!F$304+0))</f>
        <v>0</v>
      </c>
      <c r="CL294" s="37">
        <f>IF('935'!$K294=1000,'Charging rates'!$C$29*$AZ294/(1+'DNO totals'!$C$60)*$CG294,0)</f>
        <v>0</v>
      </c>
      <c r="CM294" s="37">
        <f>IF(MOD('935'!$K294,1000)=100,'Charging rates'!$D$29*$AZ294/(1+'DNO totals'!$D$60)*$CH294,0)</f>
        <v>0</v>
      </c>
      <c r="CN294" s="37">
        <f>IF(MOD('935'!$K294,100)=10,'Charging rates'!$E$29*$AZ294/(1+'DNO totals'!$E$60)*$CI294,0)</f>
        <v>0</v>
      </c>
      <c r="CO294" s="37">
        <f>IF(AND(MOD('935'!$K294,10)&gt;0,MOD('935'!$K294,1000)&gt;1),'Charging rates'!$F$29*$AZ294/(1+'DNO totals'!$F$60)*$CJ294,0)</f>
        <v>0</v>
      </c>
      <c r="CP294" s="37">
        <f>IF(MOD('935'!$K294,1000)=1,'Charging rates'!$G$29*$AZ294/(1+'DNO totals'!$G$60)*$CK294,0)</f>
        <v>0</v>
      </c>
      <c r="CQ294" s="52">
        <f>$CL294+$CM294+$CN294+$CO294+$CP294</f>
        <v>0</v>
      </c>
      <c r="CR294" s="37">
        <f>IF('935'!$K294&gt;1000,'Charging rates'!$C$29*$AY294*$CG294,0)</f>
        <v>0</v>
      </c>
      <c r="CS294" s="37">
        <f>IF(MOD('935'!$K294,1000)&gt;100,'Charging rates'!$D$29*$AY294*$CH294,0)</f>
        <v>0</v>
      </c>
      <c r="CT294" s="37">
        <f>IF(MOD('935'!$K294,100)&gt;10,'Charging rates'!$E$29*$AY294*$CI294,0)</f>
        <v>0</v>
      </c>
      <c r="CU294" s="52">
        <f>$CR294+$CS294+$CT294</f>
        <v>0</v>
      </c>
      <c r="CV294" s="36">
        <f>100*(AV294*'935'!Q294*CA294)/'11'!B$16</f>
        <v>0</v>
      </c>
      <c r="CW294" s="36">
        <f>100/'11'!B$16*'Charging rates'!B$76*AY294</f>
        <v>0</v>
      </c>
      <c r="CX294" s="36">
        <f>IF(D294=0,0,(1-BY294/D294)*(CB294+IF('935'!Q294=0,0,(CC294*'935'!Q294*('11'!C$16-'935'!Y294)/('11'!B$16-'935'!X294)))))</f>
        <v>0</v>
      </c>
      <c r="CY294" s="36">
        <f>CW294+CE294</f>
        <v>0</v>
      </c>
      <c r="CZ294" s="49">
        <f>(CQ294+CU294)*D294</f>
        <v>0</v>
      </c>
      <c r="DA294" s="33">
        <f>D294*('Parameters'!B$21+J294)*IF('DNO totals'!B$323&lt;0,1,'935'!S294)</f>
        <v>0</v>
      </c>
      <c r="DB294" s="52">
        <f>IF('DNO totals'!B$323&lt;0,1,'935'!S294)*('Parameters'!B$21+J294)</f>
        <v>0</v>
      </c>
      <c r="DC294" s="37">
        <f>CY294+'Charging rates'!B$106*DB294*100/'11'!B$16</f>
        <v>0</v>
      </c>
      <c r="DD294" s="37">
        <f>DC294+'Charging rates'!B$116*('Parameters'!B$21+J294)*100/'11'!B$16*IF('DNO totals'!B$323&lt;0,1,'935'!S294)</f>
        <v>0</v>
      </c>
      <c r="DE294" s="37">
        <f>'Charging rates'!B$97*(CQ294+CU294)*100/'11'!B$16</f>
        <v>0</v>
      </c>
      <c r="DF294" s="36">
        <f>MAX(0-(CC294*J294*'11'!C$16/'11'!B$16),DD294+DE294)</f>
        <v>0</v>
      </c>
      <c r="DG294" s="37">
        <f>IF(BT294,IF(J294=0,CD294,MAX(0,MIN(CD294,CD294+(DF294/'935'!Q294*('11'!B$16-'935'!X294)/('11'!C$16-'935'!Y294))))),0)</f>
        <v>0</v>
      </c>
      <c r="DH294" s="36">
        <f>IF(BT294,MAX(0,DF294),0)</f>
        <v>0</v>
      </c>
      <c r="DI294" s="53">
        <f>DH294+CX294</f>
        <v>0</v>
      </c>
    </row>
    <row r="295" spans="1:113">
      <c r="A295" s="28">
        <v>195</v>
      </c>
      <c r="B295" s="48">
        <f>'935'!B295</f>
        <v>0</v>
      </c>
      <c r="C295" s="33">
        <f>OR('935'!E295&lt;&gt;"VOID",'935'!F295&lt;&gt;"VOID",'935'!G295&lt;&gt;"VOID")</f>
        <v>0</v>
      </c>
      <c r="D295" s="33">
        <f>IF('935'!C295="VOID",0,('935'!C295*(1-'935'!X295/'11'!B$16)))</f>
        <v>0</v>
      </c>
      <c r="E295" s="33">
        <f>IF('935'!D295="VOID",0,'935'!D295*(1-'935'!X295/'11'!B$16))</f>
        <v>0</v>
      </c>
      <c r="F295" s="33">
        <f>IF('935'!E295="VOID",0,'935'!E295*(1-'935'!X295/'11'!B$16))</f>
        <v>0</v>
      </c>
      <c r="G295" s="33">
        <f>IF('935'!F295="VOID",0,'935'!F295*(1-'935'!X295/'11'!B$16))</f>
        <v>0</v>
      </c>
      <c r="H295" s="33">
        <f>IF('935'!G295="VOID",0,'935'!G295*(1-'935'!X295/'11'!B$16))</f>
        <v>0</v>
      </c>
      <c r="I295" s="33">
        <f>F295+G295+H295</f>
        <v>0</v>
      </c>
      <c r="J295" s="37">
        <f>'935'!Q295*(1-'935'!Y295/'11'!C$16)/(1-'935'!X295/'11'!B$16)</f>
        <v>0</v>
      </c>
      <c r="K295" s="33">
        <f>IF(D295,'935'!H295*D295/(D295+E295+I295),0)</f>
        <v>0</v>
      </c>
      <c r="L295" s="33">
        <f>IF(I295,'935'!H295*I295/(D295+E295+I295),0)</f>
        <v>0</v>
      </c>
      <c r="M295" s="33">
        <f>K295*(1-'935'!X295/'11'!B$16)</f>
        <v>0</v>
      </c>
      <c r="N295" s="49">
        <f>L295*(1-'935'!X295/'11'!B$16)</f>
        <v>0</v>
      </c>
      <c r="O295" s="50">
        <f>MATCH('935'!J295,'913'!$B$6:$B$1205,0)</f>
        <v>0</v>
      </c>
      <c r="P295" s="50">
        <f>MATCH(INDEX('913'!$D$6:$D$1205,O295),'913'!$B$6:$B$1205,0)</f>
        <v>0</v>
      </c>
      <c r="Q295" s="50">
        <f>MATCH(INDEX('913'!$D$6:$D$1205,P295),'913'!$B$6:$B$1205,0)</f>
        <v>0</v>
      </c>
      <c r="R295" s="50">
        <f>MATCH(INDEX('913'!$D$6:$D$1205,Q295),'913'!$B$6:$B$1205,0)</f>
        <v>0</v>
      </c>
      <c r="S295" s="50">
        <f>MATCH(INDEX('913'!$D$6:$D$1205,R295),'913'!$B$6:$B$1205,0)</f>
        <v>0</v>
      </c>
      <c r="T295" s="50">
        <f>MATCH(INDEX('913'!$D$6:$D$1205,S295),'913'!$B$6:$B$1205,0)</f>
        <v>0</v>
      </c>
      <c r="U295" s="50">
        <f>MATCH(INDEX('913'!$D$6:$D$1205,T295),'913'!$B$6:$B$1205,0)</f>
        <v>0</v>
      </c>
      <c r="V295" s="51">
        <f>MATCH(INDEX('913'!$D$6:$D$1205,U295),'913'!$B$6:$B$1205,0)</f>
        <v>0</v>
      </c>
      <c r="W295" s="37">
        <f>IF(ISNUMBER(O295),MAX(0,INDEX('913'!$E$6:$E$1205,O295)),0)</f>
        <v>0</v>
      </c>
      <c r="X295" s="37">
        <f>IF(ISNUMBER(P295),MAX(0,INDEX('913'!$E$6:$E$1205,P295)),0)</f>
        <v>0</v>
      </c>
      <c r="Y295" s="37">
        <f>IF(ISNUMBER(Q295),MAX(0,INDEX('913'!$E$6:$E$1205,Q295)),0)</f>
        <v>0</v>
      </c>
      <c r="Z295" s="37">
        <f>IF(ISNUMBER(R295),MAX(0,INDEX('913'!$E$6:$E$1205,R295)),0)</f>
        <v>0</v>
      </c>
      <c r="AA295" s="37">
        <f>IF(ISNUMBER(S295),MAX(0,INDEX('913'!$E$6:$E$1205,S295)),0)</f>
        <v>0</v>
      </c>
      <c r="AB295" s="37">
        <f>IF(ISNUMBER(T295),MAX(0,INDEX('913'!$E$6:$E$1205,T295)),0)</f>
        <v>0</v>
      </c>
      <c r="AC295" s="37">
        <f>IF(ISNUMBER(U295),MAX(0,INDEX('913'!$E$6:$E$1205,U295)),0)</f>
        <v>0</v>
      </c>
      <c r="AD295" s="52">
        <f>IF(ISNUMBER(V295),MAX(0,INDEX('913'!$E$6:$E$1205,V295)),0)</f>
        <v>0</v>
      </c>
      <c r="AE295" s="37">
        <f>IF(ISNUMBER(O295),MAX(0,INDEX('913'!$F$6:$F$1205,O295)),0)</f>
        <v>0</v>
      </c>
      <c r="AF295" s="37">
        <f>IF(ISNUMBER(P295),MAX(0,INDEX('913'!$F$6:$F$1205,P295)),0)</f>
        <v>0</v>
      </c>
      <c r="AG295" s="37">
        <f>IF(ISNUMBER(Q295),MAX(0,INDEX('913'!$F$6:$F$1205,Q295)),0)</f>
        <v>0</v>
      </c>
      <c r="AH295" s="37">
        <f>IF(ISNUMBER(R295),MAX(0,INDEX('913'!$F$6:$F$1205,R295)),0)</f>
        <v>0</v>
      </c>
      <c r="AI295" s="37">
        <f>IF(ISNUMBER(S295),MAX(0,INDEX('913'!$F$6:$F$1205,S295)),0)</f>
        <v>0</v>
      </c>
      <c r="AJ295" s="37">
        <f>IF(ISNUMBER(T295),MAX(0,INDEX('913'!$F$6:$F$1205,T295)),0)</f>
        <v>0</v>
      </c>
      <c r="AK295" s="37">
        <f>IF(ISNUMBER(U295),MAX(0,INDEX('913'!$F$6:$F$1205,U295)),0)</f>
        <v>0</v>
      </c>
      <c r="AL295" s="37">
        <f>IF(ISNUMBER(V295),MAX(0,INDEX('913'!$F$6:$F$1205,V295)),0)</f>
        <v>0</v>
      </c>
      <c r="AM295" s="33">
        <f>IF(ISNUMBER(O295),SQRT(INDEX('913'!$I$6:$I$1205,O295)^2+INDEX('913'!$J$6:$J$1205,O295)^2),0)</f>
        <v>0</v>
      </c>
      <c r="AN295" s="33">
        <f>IF(ISNUMBER(P295),SQRT(INDEX('913'!$I$6:$I$1205,P295)^2+INDEX('913'!$J$6:$J$1205,P295)^2),0)</f>
        <v>0</v>
      </c>
      <c r="AO295" s="33">
        <f>IF(ISNUMBER(Q295),SQRT(INDEX('913'!$I$6:$I$1205,Q295)^2+INDEX('913'!$J$6:$J$1205,Q295)^2),0)</f>
        <v>0</v>
      </c>
      <c r="AP295" s="33">
        <f>IF(ISNUMBER(R295),SQRT(INDEX('913'!$I$6:$I$1205,R295)^2+INDEX('913'!$J$6:$J$1205,R295)^2),0)</f>
        <v>0</v>
      </c>
      <c r="AQ295" s="33">
        <f>IF(ISNUMBER(S295),SQRT(INDEX('913'!$I$6:$I$1205,S295)^2+INDEX('913'!$J$6:$J$1205,S295)^2),0)</f>
        <v>0</v>
      </c>
      <c r="AR295" s="33">
        <f>IF(ISNUMBER(T295),SQRT(INDEX('913'!$I$6:$I$1205,T295)^2+INDEX('913'!$J$6:$J$1205,T295)^2),0)</f>
        <v>0</v>
      </c>
      <c r="AS295" s="33">
        <f>IF(ISNUMBER(U295),SQRT(INDEX('913'!$I$6:$I$1205,U295)^2+INDEX('913'!$J$6:$J$1205,U295)^2),0)</f>
        <v>0</v>
      </c>
      <c r="AT295" s="49">
        <f>IF(ISNUMBER(V295),SQRT(INDEX('913'!$I$6:$I$1205,V295)^2+INDEX('913'!$J$6:$J$1205,V295)^2),0)</f>
        <v>0</v>
      </c>
      <c r="AU295" s="37">
        <f>IF(AM295+AN295+AO295+AP295+AQ295+AR295+AS295+AT295=0,IF(COUNT(O295,P295,Q295,R295,S295,T295,U295,V295),(W295+X295+Y295+Z295+AA295+AB295+AC295+AD295)/COUNT(O295,P295,Q295,R295,S295,T295,U295,V295),0),(AM295*W295+AN295*X295+AO295*Y295+AP295*Z295+AQ295*AA295+AR295*AB295+AS295*AC295+AT295*AD295)/(AM295+AN295+AO295+AP295+AQ295+AR295+AS295+AT295))</f>
        <v>0</v>
      </c>
      <c r="AV295" s="37">
        <f>IF(AM295+AN295+AO295+AP295+AQ295+AR295+AS295+AT295=0,IF(COUNT(O295,P295,Q295,R295,S295,T295,U295,V295),(AE295+AF295+AG295+AH295+AI295+AJ295+AK295+AL295)/COUNT(O295,P295,Q295,R295,S295,T295,U295,V295),0),(AM295*AE295+AN295*AF295+AO295*AG295+AP295*AH295+AQ295*AI295+AR295*AJ295+AS295*AK295+AT295*AL295)/(AM295+AN295+AO295+AP295+AQ295+AR295+AS295+AT295))</f>
        <v>0</v>
      </c>
      <c r="AW295" s="52">
        <f>-100*'935'!W295*(AU295+AV295)/'11'!C$16</f>
        <v>0</v>
      </c>
      <c r="AX295" s="37">
        <f>INDEX('DNO totals'!$B$52:$G$52,IF('935'!K295,IF(MOD('935'!K295,1000),IF(MOD('935'!K295,100),IF(MOD('935'!K295,10),IF(MOD('935'!K295,1000)=1,6,5),4),3),2),1))</f>
        <v>0</v>
      </c>
      <c r="AY295" s="52">
        <f>J295*AX295</f>
        <v>0</v>
      </c>
      <c r="AZ295" s="37">
        <f>AX295*'Parameters'!B$11</f>
        <v>0</v>
      </c>
      <c r="BA295" s="37">
        <f>IF('935'!$K295=1000,'Charging rates'!$C$29*$AZ295/(1+'DNO totals'!$C$60)*'935'!$L295,0)</f>
        <v>0</v>
      </c>
      <c r="BB295" s="37">
        <f>IF(MOD('935'!$K295,1000)=100,'Charging rates'!$D$29*$AZ295/(1+'DNO totals'!$D$60)*'935'!$M295,0)</f>
        <v>0</v>
      </c>
      <c r="BC295" s="37">
        <f>IF(MOD('935'!$K295,100)=10,'Charging rates'!$E$29*$AZ295/(1+'DNO totals'!$E$60)*'935'!$N295,0)</f>
        <v>0</v>
      </c>
      <c r="BD295" s="37">
        <f>IF(AND(MOD('935'!$K295,10)&gt;0,MOD('935'!$K295,1000)&gt;1),'Charging rates'!$F$29*$AZ295/(1+'DNO totals'!$F$60)*'935'!$O295,0)</f>
        <v>0</v>
      </c>
      <c r="BE295" s="37">
        <f>IF(MOD('935'!$K295,1000)=1,'Charging rates'!$G$29*$AZ295/(1+'DNO totals'!$G$60)*'935'!$P295,0)</f>
        <v>0</v>
      </c>
      <c r="BF295" s="37">
        <f>IF('935'!$K295&gt;1000,'Charging rates'!$C$29*$AY295*'935'!$L295,0)</f>
        <v>0</v>
      </c>
      <c r="BG295" s="37">
        <f>IF(MOD('935'!$K295,1000)&gt;100,'Charging rates'!$D$29*$AY295*'935'!$M295,0)</f>
        <v>0</v>
      </c>
      <c r="BH295" s="37">
        <f>IF(MOD('935'!$K295,100)&gt;10,'Charging rates'!$E$29*$AY295*'935'!$N295,0)</f>
        <v>0</v>
      </c>
      <c r="BI295" s="37">
        <f>$BA295+$BB295+$BC295+$BD295+$BE295</f>
        <v>0</v>
      </c>
      <c r="BJ295" s="52">
        <f>$BF295+$BG295+$BH295</f>
        <v>0</v>
      </c>
      <c r="BK295" s="37">
        <f>AW295*(1+'Charging rates'!B$42+0.6*'Charging rates'!B$67+'Charging rates'!B$54)-100*'Charging rates'!B$76/'11'!C$16*'935'!W295</f>
        <v>0</v>
      </c>
      <c r="BL295" s="37">
        <f>IF(I295,BK295*I295/(I295+E295),0)</f>
        <v>0</v>
      </c>
      <c r="BM295" s="52">
        <f>ROUND(BL295,3)</f>
        <v>0</v>
      </c>
      <c r="BN295" s="33">
        <f>IF('935'!V295="VOID",0,'935'!V295*(1-'935'!X295/'11'!B$16))</f>
        <v>0</v>
      </c>
      <c r="BO295" s="36">
        <f>IF(I295,-100*'Charging rates'!B$76/'11'!B$16*BN295/I295,0)</f>
        <v>0</v>
      </c>
      <c r="BP295" s="36">
        <f>IF(C295,'DNO totals'!B$171,0)</f>
        <v>0</v>
      </c>
      <c r="BQ295" s="36">
        <f>ROUND(BP295,2)</f>
        <v>0</v>
      </c>
      <c r="BR295" s="36">
        <f>IF(C295,(BP295+BO295),0)</f>
        <v>0</v>
      </c>
      <c r="BS295" s="53">
        <f>ROUND(BR295,2)</f>
        <v>0</v>
      </c>
      <c r="BT295" s="33">
        <f>'935'!C295&lt;&gt;"VOID"</f>
        <v>0</v>
      </c>
      <c r="BU295" s="36">
        <f>IF(BT295,(100/'11'!B$16*K295*((1-'935'!I295)*'Charging rates'!B$42+'Charging rates'!B$54)),0)</f>
        <v>0</v>
      </c>
      <c r="BV295" s="36">
        <f>100/'11'!B$16*N295*('Charging rates'!B$42+'Charging rates'!B$54)</f>
        <v>0</v>
      </c>
      <c r="BW295" s="36">
        <f>100/'11'!B$16*L295*('Charging rates'!B$42+'Charging rates'!B$54)</f>
        <v>0</v>
      </c>
      <c r="BX295" s="53">
        <f>ROUND(BW295,2)</f>
        <v>0</v>
      </c>
      <c r="BY295" s="33">
        <f>D295-('935'!T295*(1-'935'!X295/'11'!B$16))</f>
        <v>0</v>
      </c>
      <c r="BZ295" s="33">
        <f>0-IF(ISNUMBER(O295),INDEX('913'!$I$6:$I$1205,O295),0)-IF(ISNUMBER(P295),INDEX('913'!$I$6:$I$1205,P295),0)-IF(ISNUMBER(Q295),INDEX('913'!$I$6:$I$1205,Q295),0)-IF(ISNUMBER(R295),INDEX('913'!$I$6:$I$1205,R295),0)-IF(ISNUMBER(S295),INDEX('913'!$I$6:$I$1205,S295),0)-IF(ISNUMBER(T295),INDEX('913'!$I$6:$I$1205,T295),0)-IF(ISNUMBER(U295),INDEX('913'!$I$6:$I$1205,U295),0)-IF(ISNUMBER(V295),INDEX('913'!$I$6:$I$1205,V295),0)</f>
        <v>0</v>
      </c>
      <c r="CA295" s="37">
        <f>IF(BZ295=0,1,MAX(1,SQRT(BZ295^2+(IF(ISNUMBER(O295),INDEX('913'!$J$6:$J$1205,O295),0)+IF(ISNUMBER(P295),INDEX('913'!$J$6:$J$1205,P295),0)+IF(ISNUMBER(Q295),INDEX('913'!$J$6:$J$1205,Q295),0)+IF(ISNUMBER(R295),INDEX('913'!$J$6:$J$1205,R295),0)+IF(ISNUMBER(S295),INDEX('913'!$J$6:$J$1205,S295),0)+IF(ISNUMBER(T295),INDEX('913'!$J$6:$J$1205,T295),0)+IF(ISNUMBER(U295),INDEX('913'!$J$6:$J$1205,U295),0)+IF(ISNUMBER(V295),INDEX('913'!$J$6:$J$1205,V295),0))^2)/BZ295))</f>
        <v>0</v>
      </c>
      <c r="CB295" s="36">
        <f>100*AU295/'11'!B$16</f>
        <v>0</v>
      </c>
      <c r="CC295" s="37">
        <f>100*(AV295*CA295)/'11'!C$16</f>
        <v>0</v>
      </c>
      <c r="CD295" s="37">
        <f>IF(D295=0,1,BY295/D295)*CC295</f>
        <v>0</v>
      </c>
      <c r="CE295" s="36">
        <f>IF(D295=0,1,BY295/D295)*CB295</f>
        <v>0</v>
      </c>
      <c r="CF295" s="54">
        <f>'11'!C$16-'935'!Y295</f>
        <v>0</v>
      </c>
      <c r="CG295" s="37">
        <f>MAX('DNO totals'!B$312+0,MIN('935'!L295+0,'DNO totals'!B$304+0))</f>
        <v>0</v>
      </c>
      <c r="CH295" s="37">
        <f>MAX('DNO totals'!C$312+0,MIN('935'!M295+0,'DNO totals'!C$304+0))</f>
        <v>0</v>
      </c>
      <c r="CI295" s="37">
        <f>MAX('DNO totals'!D$312+0,MIN('935'!N295+0,'DNO totals'!D$304+0))</f>
        <v>0</v>
      </c>
      <c r="CJ295" s="37">
        <f>MAX('DNO totals'!E$312+0,MIN('935'!O295+0,'DNO totals'!E$304+0))</f>
        <v>0</v>
      </c>
      <c r="CK295" s="52">
        <f>MAX('DNO totals'!F$312+0,MIN('935'!P295+0,'DNO totals'!F$304+0))</f>
        <v>0</v>
      </c>
      <c r="CL295" s="37">
        <f>IF('935'!$K295=1000,'Charging rates'!$C$29*$AZ295/(1+'DNO totals'!$C$60)*$CG295,0)</f>
        <v>0</v>
      </c>
      <c r="CM295" s="37">
        <f>IF(MOD('935'!$K295,1000)=100,'Charging rates'!$D$29*$AZ295/(1+'DNO totals'!$D$60)*$CH295,0)</f>
        <v>0</v>
      </c>
      <c r="CN295" s="37">
        <f>IF(MOD('935'!$K295,100)=10,'Charging rates'!$E$29*$AZ295/(1+'DNO totals'!$E$60)*$CI295,0)</f>
        <v>0</v>
      </c>
      <c r="CO295" s="37">
        <f>IF(AND(MOD('935'!$K295,10)&gt;0,MOD('935'!$K295,1000)&gt;1),'Charging rates'!$F$29*$AZ295/(1+'DNO totals'!$F$60)*$CJ295,0)</f>
        <v>0</v>
      </c>
      <c r="CP295" s="37">
        <f>IF(MOD('935'!$K295,1000)=1,'Charging rates'!$G$29*$AZ295/(1+'DNO totals'!$G$60)*$CK295,0)</f>
        <v>0</v>
      </c>
      <c r="CQ295" s="52">
        <f>$CL295+$CM295+$CN295+$CO295+$CP295</f>
        <v>0</v>
      </c>
      <c r="CR295" s="37">
        <f>IF('935'!$K295&gt;1000,'Charging rates'!$C$29*$AY295*$CG295,0)</f>
        <v>0</v>
      </c>
      <c r="CS295" s="37">
        <f>IF(MOD('935'!$K295,1000)&gt;100,'Charging rates'!$D$29*$AY295*$CH295,0)</f>
        <v>0</v>
      </c>
      <c r="CT295" s="37">
        <f>IF(MOD('935'!$K295,100)&gt;10,'Charging rates'!$E$29*$AY295*$CI295,0)</f>
        <v>0</v>
      </c>
      <c r="CU295" s="52">
        <f>$CR295+$CS295+$CT295</f>
        <v>0</v>
      </c>
      <c r="CV295" s="36">
        <f>100*(AV295*'935'!Q295*CA295)/'11'!B$16</f>
        <v>0</v>
      </c>
      <c r="CW295" s="36">
        <f>100/'11'!B$16*'Charging rates'!B$76*AY295</f>
        <v>0</v>
      </c>
      <c r="CX295" s="36">
        <f>IF(D295=0,0,(1-BY295/D295)*(CB295+IF('935'!Q295=0,0,(CC295*'935'!Q295*('11'!C$16-'935'!Y295)/('11'!B$16-'935'!X295)))))</f>
        <v>0</v>
      </c>
      <c r="CY295" s="36">
        <f>CW295+CE295</f>
        <v>0</v>
      </c>
      <c r="CZ295" s="49">
        <f>(CQ295+CU295)*D295</f>
        <v>0</v>
      </c>
      <c r="DA295" s="33">
        <f>D295*('Parameters'!B$21+J295)*IF('DNO totals'!B$323&lt;0,1,'935'!S295)</f>
        <v>0</v>
      </c>
      <c r="DB295" s="52">
        <f>IF('DNO totals'!B$323&lt;0,1,'935'!S295)*('Parameters'!B$21+J295)</f>
        <v>0</v>
      </c>
      <c r="DC295" s="37">
        <f>CY295+'Charging rates'!B$106*DB295*100/'11'!B$16</f>
        <v>0</v>
      </c>
      <c r="DD295" s="37">
        <f>DC295+'Charging rates'!B$116*('Parameters'!B$21+J295)*100/'11'!B$16*IF('DNO totals'!B$323&lt;0,1,'935'!S295)</f>
        <v>0</v>
      </c>
      <c r="DE295" s="37">
        <f>'Charging rates'!B$97*(CQ295+CU295)*100/'11'!B$16</f>
        <v>0</v>
      </c>
      <c r="DF295" s="36">
        <f>MAX(0-(CC295*J295*'11'!C$16/'11'!B$16),DD295+DE295)</f>
        <v>0</v>
      </c>
      <c r="DG295" s="37">
        <f>IF(BT295,IF(J295=0,CD295,MAX(0,MIN(CD295,CD295+(DF295/'935'!Q295*('11'!B$16-'935'!X295)/('11'!C$16-'935'!Y295))))),0)</f>
        <v>0</v>
      </c>
      <c r="DH295" s="36">
        <f>IF(BT295,MAX(0,DF295),0)</f>
        <v>0</v>
      </c>
      <c r="DI295" s="53">
        <f>DH295+CX295</f>
        <v>0</v>
      </c>
    </row>
    <row r="296" spans="1:113">
      <c r="A296" s="28">
        <v>196</v>
      </c>
      <c r="B296" s="48">
        <f>'935'!B296</f>
        <v>0</v>
      </c>
      <c r="C296" s="33">
        <f>OR('935'!E296&lt;&gt;"VOID",'935'!F296&lt;&gt;"VOID",'935'!G296&lt;&gt;"VOID")</f>
        <v>0</v>
      </c>
      <c r="D296" s="33">
        <f>IF('935'!C296="VOID",0,('935'!C296*(1-'935'!X296/'11'!B$16)))</f>
        <v>0</v>
      </c>
      <c r="E296" s="33">
        <f>IF('935'!D296="VOID",0,'935'!D296*(1-'935'!X296/'11'!B$16))</f>
        <v>0</v>
      </c>
      <c r="F296" s="33">
        <f>IF('935'!E296="VOID",0,'935'!E296*(1-'935'!X296/'11'!B$16))</f>
        <v>0</v>
      </c>
      <c r="G296" s="33">
        <f>IF('935'!F296="VOID",0,'935'!F296*(1-'935'!X296/'11'!B$16))</f>
        <v>0</v>
      </c>
      <c r="H296" s="33">
        <f>IF('935'!G296="VOID",0,'935'!G296*(1-'935'!X296/'11'!B$16))</f>
        <v>0</v>
      </c>
      <c r="I296" s="33">
        <f>F296+G296+H296</f>
        <v>0</v>
      </c>
      <c r="J296" s="37">
        <f>'935'!Q296*(1-'935'!Y296/'11'!C$16)/(1-'935'!X296/'11'!B$16)</f>
        <v>0</v>
      </c>
      <c r="K296" s="33">
        <f>IF(D296,'935'!H296*D296/(D296+E296+I296),0)</f>
        <v>0</v>
      </c>
      <c r="L296" s="33">
        <f>IF(I296,'935'!H296*I296/(D296+E296+I296),0)</f>
        <v>0</v>
      </c>
      <c r="M296" s="33">
        <f>K296*(1-'935'!X296/'11'!B$16)</f>
        <v>0</v>
      </c>
      <c r="N296" s="49">
        <f>L296*(1-'935'!X296/'11'!B$16)</f>
        <v>0</v>
      </c>
      <c r="O296" s="50">
        <f>MATCH('935'!J296,'913'!$B$6:$B$1205,0)</f>
        <v>0</v>
      </c>
      <c r="P296" s="50">
        <f>MATCH(INDEX('913'!$D$6:$D$1205,O296),'913'!$B$6:$B$1205,0)</f>
        <v>0</v>
      </c>
      <c r="Q296" s="50">
        <f>MATCH(INDEX('913'!$D$6:$D$1205,P296),'913'!$B$6:$B$1205,0)</f>
        <v>0</v>
      </c>
      <c r="R296" s="50">
        <f>MATCH(INDEX('913'!$D$6:$D$1205,Q296),'913'!$B$6:$B$1205,0)</f>
        <v>0</v>
      </c>
      <c r="S296" s="50">
        <f>MATCH(INDEX('913'!$D$6:$D$1205,R296),'913'!$B$6:$B$1205,0)</f>
        <v>0</v>
      </c>
      <c r="T296" s="50">
        <f>MATCH(INDEX('913'!$D$6:$D$1205,S296),'913'!$B$6:$B$1205,0)</f>
        <v>0</v>
      </c>
      <c r="U296" s="50">
        <f>MATCH(INDEX('913'!$D$6:$D$1205,T296),'913'!$B$6:$B$1205,0)</f>
        <v>0</v>
      </c>
      <c r="V296" s="51">
        <f>MATCH(INDEX('913'!$D$6:$D$1205,U296),'913'!$B$6:$B$1205,0)</f>
        <v>0</v>
      </c>
      <c r="W296" s="37">
        <f>IF(ISNUMBER(O296),MAX(0,INDEX('913'!$E$6:$E$1205,O296)),0)</f>
        <v>0</v>
      </c>
      <c r="X296" s="37">
        <f>IF(ISNUMBER(P296),MAX(0,INDEX('913'!$E$6:$E$1205,P296)),0)</f>
        <v>0</v>
      </c>
      <c r="Y296" s="37">
        <f>IF(ISNUMBER(Q296),MAX(0,INDEX('913'!$E$6:$E$1205,Q296)),0)</f>
        <v>0</v>
      </c>
      <c r="Z296" s="37">
        <f>IF(ISNUMBER(R296),MAX(0,INDEX('913'!$E$6:$E$1205,R296)),0)</f>
        <v>0</v>
      </c>
      <c r="AA296" s="37">
        <f>IF(ISNUMBER(S296),MAX(0,INDEX('913'!$E$6:$E$1205,S296)),0)</f>
        <v>0</v>
      </c>
      <c r="AB296" s="37">
        <f>IF(ISNUMBER(T296),MAX(0,INDEX('913'!$E$6:$E$1205,T296)),0)</f>
        <v>0</v>
      </c>
      <c r="AC296" s="37">
        <f>IF(ISNUMBER(U296),MAX(0,INDEX('913'!$E$6:$E$1205,U296)),0)</f>
        <v>0</v>
      </c>
      <c r="AD296" s="52">
        <f>IF(ISNUMBER(V296),MAX(0,INDEX('913'!$E$6:$E$1205,V296)),0)</f>
        <v>0</v>
      </c>
      <c r="AE296" s="37">
        <f>IF(ISNUMBER(O296),MAX(0,INDEX('913'!$F$6:$F$1205,O296)),0)</f>
        <v>0</v>
      </c>
      <c r="AF296" s="37">
        <f>IF(ISNUMBER(P296),MAX(0,INDEX('913'!$F$6:$F$1205,P296)),0)</f>
        <v>0</v>
      </c>
      <c r="AG296" s="37">
        <f>IF(ISNUMBER(Q296),MAX(0,INDEX('913'!$F$6:$F$1205,Q296)),0)</f>
        <v>0</v>
      </c>
      <c r="AH296" s="37">
        <f>IF(ISNUMBER(R296),MAX(0,INDEX('913'!$F$6:$F$1205,R296)),0)</f>
        <v>0</v>
      </c>
      <c r="AI296" s="37">
        <f>IF(ISNUMBER(S296),MAX(0,INDEX('913'!$F$6:$F$1205,S296)),0)</f>
        <v>0</v>
      </c>
      <c r="AJ296" s="37">
        <f>IF(ISNUMBER(T296),MAX(0,INDEX('913'!$F$6:$F$1205,T296)),0)</f>
        <v>0</v>
      </c>
      <c r="AK296" s="37">
        <f>IF(ISNUMBER(U296),MAX(0,INDEX('913'!$F$6:$F$1205,U296)),0)</f>
        <v>0</v>
      </c>
      <c r="AL296" s="37">
        <f>IF(ISNUMBER(V296),MAX(0,INDEX('913'!$F$6:$F$1205,V296)),0)</f>
        <v>0</v>
      </c>
      <c r="AM296" s="33">
        <f>IF(ISNUMBER(O296),SQRT(INDEX('913'!$I$6:$I$1205,O296)^2+INDEX('913'!$J$6:$J$1205,O296)^2),0)</f>
        <v>0</v>
      </c>
      <c r="AN296" s="33">
        <f>IF(ISNUMBER(P296),SQRT(INDEX('913'!$I$6:$I$1205,P296)^2+INDEX('913'!$J$6:$J$1205,P296)^2),0)</f>
        <v>0</v>
      </c>
      <c r="AO296" s="33">
        <f>IF(ISNUMBER(Q296),SQRT(INDEX('913'!$I$6:$I$1205,Q296)^2+INDEX('913'!$J$6:$J$1205,Q296)^2),0)</f>
        <v>0</v>
      </c>
      <c r="AP296" s="33">
        <f>IF(ISNUMBER(R296),SQRT(INDEX('913'!$I$6:$I$1205,R296)^2+INDEX('913'!$J$6:$J$1205,R296)^2),0)</f>
        <v>0</v>
      </c>
      <c r="AQ296" s="33">
        <f>IF(ISNUMBER(S296),SQRT(INDEX('913'!$I$6:$I$1205,S296)^2+INDEX('913'!$J$6:$J$1205,S296)^2),0)</f>
        <v>0</v>
      </c>
      <c r="AR296" s="33">
        <f>IF(ISNUMBER(T296),SQRT(INDEX('913'!$I$6:$I$1205,T296)^2+INDEX('913'!$J$6:$J$1205,T296)^2),0)</f>
        <v>0</v>
      </c>
      <c r="AS296" s="33">
        <f>IF(ISNUMBER(U296),SQRT(INDEX('913'!$I$6:$I$1205,U296)^2+INDEX('913'!$J$6:$J$1205,U296)^2),0)</f>
        <v>0</v>
      </c>
      <c r="AT296" s="49">
        <f>IF(ISNUMBER(V296),SQRT(INDEX('913'!$I$6:$I$1205,V296)^2+INDEX('913'!$J$6:$J$1205,V296)^2),0)</f>
        <v>0</v>
      </c>
      <c r="AU296" s="37">
        <f>IF(AM296+AN296+AO296+AP296+AQ296+AR296+AS296+AT296=0,IF(COUNT(O296,P296,Q296,R296,S296,T296,U296,V296),(W296+X296+Y296+Z296+AA296+AB296+AC296+AD296)/COUNT(O296,P296,Q296,R296,S296,T296,U296,V296),0),(AM296*W296+AN296*X296+AO296*Y296+AP296*Z296+AQ296*AA296+AR296*AB296+AS296*AC296+AT296*AD296)/(AM296+AN296+AO296+AP296+AQ296+AR296+AS296+AT296))</f>
        <v>0</v>
      </c>
      <c r="AV296" s="37">
        <f>IF(AM296+AN296+AO296+AP296+AQ296+AR296+AS296+AT296=0,IF(COUNT(O296,P296,Q296,R296,S296,T296,U296,V296),(AE296+AF296+AG296+AH296+AI296+AJ296+AK296+AL296)/COUNT(O296,P296,Q296,R296,S296,T296,U296,V296),0),(AM296*AE296+AN296*AF296+AO296*AG296+AP296*AH296+AQ296*AI296+AR296*AJ296+AS296*AK296+AT296*AL296)/(AM296+AN296+AO296+AP296+AQ296+AR296+AS296+AT296))</f>
        <v>0</v>
      </c>
      <c r="AW296" s="52">
        <f>-100*'935'!W296*(AU296+AV296)/'11'!C$16</f>
        <v>0</v>
      </c>
      <c r="AX296" s="37">
        <f>INDEX('DNO totals'!$B$52:$G$52,IF('935'!K296,IF(MOD('935'!K296,1000),IF(MOD('935'!K296,100),IF(MOD('935'!K296,10),IF(MOD('935'!K296,1000)=1,6,5),4),3),2),1))</f>
        <v>0</v>
      </c>
      <c r="AY296" s="52">
        <f>J296*AX296</f>
        <v>0</v>
      </c>
      <c r="AZ296" s="37">
        <f>AX296*'Parameters'!B$11</f>
        <v>0</v>
      </c>
      <c r="BA296" s="37">
        <f>IF('935'!$K296=1000,'Charging rates'!$C$29*$AZ296/(1+'DNO totals'!$C$60)*'935'!$L296,0)</f>
        <v>0</v>
      </c>
      <c r="BB296" s="37">
        <f>IF(MOD('935'!$K296,1000)=100,'Charging rates'!$D$29*$AZ296/(1+'DNO totals'!$D$60)*'935'!$M296,0)</f>
        <v>0</v>
      </c>
      <c r="BC296" s="37">
        <f>IF(MOD('935'!$K296,100)=10,'Charging rates'!$E$29*$AZ296/(1+'DNO totals'!$E$60)*'935'!$N296,0)</f>
        <v>0</v>
      </c>
      <c r="BD296" s="37">
        <f>IF(AND(MOD('935'!$K296,10)&gt;0,MOD('935'!$K296,1000)&gt;1),'Charging rates'!$F$29*$AZ296/(1+'DNO totals'!$F$60)*'935'!$O296,0)</f>
        <v>0</v>
      </c>
      <c r="BE296" s="37">
        <f>IF(MOD('935'!$K296,1000)=1,'Charging rates'!$G$29*$AZ296/(1+'DNO totals'!$G$60)*'935'!$P296,0)</f>
        <v>0</v>
      </c>
      <c r="BF296" s="37">
        <f>IF('935'!$K296&gt;1000,'Charging rates'!$C$29*$AY296*'935'!$L296,0)</f>
        <v>0</v>
      </c>
      <c r="BG296" s="37">
        <f>IF(MOD('935'!$K296,1000)&gt;100,'Charging rates'!$D$29*$AY296*'935'!$M296,0)</f>
        <v>0</v>
      </c>
      <c r="BH296" s="37">
        <f>IF(MOD('935'!$K296,100)&gt;10,'Charging rates'!$E$29*$AY296*'935'!$N296,0)</f>
        <v>0</v>
      </c>
      <c r="BI296" s="37">
        <f>$BA296+$BB296+$BC296+$BD296+$BE296</f>
        <v>0</v>
      </c>
      <c r="BJ296" s="52">
        <f>$BF296+$BG296+$BH296</f>
        <v>0</v>
      </c>
      <c r="BK296" s="37">
        <f>AW296*(1+'Charging rates'!B$42+0.6*'Charging rates'!B$67+'Charging rates'!B$54)-100*'Charging rates'!B$76/'11'!C$16*'935'!W296</f>
        <v>0</v>
      </c>
      <c r="BL296" s="37">
        <f>IF(I296,BK296*I296/(I296+E296),0)</f>
        <v>0</v>
      </c>
      <c r="BM296" s="52">
        <f>ROUND(BL296,3)</f>
        <v>0</v>
      </c>
      <c r="BN296" s="33">
        <f>IF('935'!V296="VOID",0,'935'!V296*(1-'935'!X296/'11'!B$16))</f>
        <v>0</v>
      </c>
      <c r="BO296" s="36">
        <f>IF(I296,-100*'Charging rates'!B$76/'11'!B$16*BN296/I296,0)</f>
        <v>0</v>
      </c>
      <c r="BP296" s="36">
        <f>IF(C296,'DNO totals'!B$171,0)</f>
        <v>0</v>
      </c>
      <c r="BQ296" s="36">
        <f>ROUND(BP296,2)</f>
        <v>0</v>
      </c>
      <c r="BR296" s="36">
        <f>IF(C296,(BP296+BO296),0)</f>
        <v>0</v>
      </c>
      <c r="BS296" s="53">
        <f>ROUND(BR296,2)</f>
        <v>0</v>
      </c>
      <c r="BT296" s="33">
        <f>'935'!C296&lt;&gt;"VOID"</f>
        <v>0</v>
      </c>
      <c r="BU296" s="36">
        <f>IF(BT296,(100/'11'!B$16*K296*((1-'935'!I296)*'Charging rates'!B$42+'Charging rates'!B$54)),0)</f>
        <v>0</v>
      </c>
      <c r="BV296" s="36">
        <f>100/'11'!B$16*N296*('Charging rates'!B$42+'Charging rates'!B$54)</f>
        <v>0</v>
      </c>
      <c r="BW296" s="36">
        <f>100/'11'!B$16*L296*('Charging rates'!B$42+'Charging rates'!B$54)</f>
        <v>0</v>
      </c>
      <c r="BX296" s="53">
        <f>ROUND(BW296,2)</f>
        <v>0</v>
      </c>
      <c r="BY296" s="33">
        <f>D296-('935'!T296*(1-'935'!X296/'11'!B$16))</f>
        <v>0</v>
      </c>
      <c r="BZ296" s="33">
        <f>0-IF(ISNUMBER(O296),INDEX('913'!$I$6:$I$1205,O296),0)-IF(ISNUMBER(P296),INDEX('913'!$I$6:$I$1205,P296),0)-IF(ISNUMBER(Q296),INDEX('913'!$I$6:$I$1205,Q296),0)-IF(ISNUMBER(R296),INDEX('913'!$I$6:$I$1205,R296),0)-IF(ISNUMBER(S296),INDEX('913'!$I$6:$I$1205,S296),0)-IF(ISNUMBER(T296),INDEX('913'!$I$6:$I$1205,T296),0)-IF(ISNUMBER(U296),INDEX('913'!$I$6:$I$1205,U296),0)-IF(ISNUMBER(V296),INDEX('913'!$I$6:$I$1205,V296),0)</f>
        <v>0</v>
      </c>
      <c r="CA296" s="37">
        <f>IF(BZ296=0,1,MAX(1,SQRT(BZ296^2+(IF(ISNUMBER(O296),INDEX('913'!$J$6:$J$1205,O296),0)+IF(ISNUMBER(P296),INDEX('913'!$J$6:$J$1205,P296),0)+IF(ISNUMBER(Q296),INDEX('913'!$J$6:$J$1205,Q296),0)+IF(ISNUMBER(R296),INDEX('913'!$J$6:$J$1205,R296),0)+IF(ISNUMBER(S296),INDEX('913'!$J$6:$J$1205,S296),0)+IF(ISNUMBER(T296),INDEX('913'!$J$6:$J$1205,T296),0)+IF(ISNUMBER(U296),INDEX('913'!$J$6:$J$1205,U296),0)+IF(ISNUMBER(V296),INDEX('913'!$J$6:$J$1205,V296),0))^2)/BZ296))</f>
        <v>0</v>
      </c>
      <c r="CB296" s="36">
        <f>100*AU296/'11'!B$16</f>
        <v>0</v>
      </c>
      <c r="CC296" s="37">
        <f>100*(AV296*CA296)/'11'!C$16</f>
        <v>0</v>
      </c>
      <c r="CD296" s="37">
        <f>IF(D296=0,1,BY296/D296)*CC296</f>
        <v>0</v>
      </c>
      <c r="CE296" s="36">
        <f>IF(D296=0,1,BY296/D296)*CB296</f>
        <v>0</v>
      </c>
      <c r="CF296" s="54">
        <f>'11'!C$16-'935'!Y296</f>
        <v>0</v>
      </c>
      <c r="CG296" s="37">
        <f>MAX('DNO totals'!B$312+0,MIN('935'!L296+0,'DNO totals'!B$304+0))</f>
        <v>0</v>
      </c>
      <c r="CH296" s="37">
        <f>MAX('DNO totals'!C$312+0,MIN('935'!M296+0,'DNO totals'!C$304+0))</f>
        <v>0</v>
      </c>
      <c r="CI296" s="37">
        <f>MAX('DNO totals'!D$312+0,MIN('935'!N296+0,'DNO totals'!D$304+0))</f>
        <v>0</v>
      </c>
      <c r="CJ296" s="37">
        <f>MAX('DNO totals'!E$312+0,MIN('935'!O296+0,'DNO totals'!E$304+0))</f>
        <v>0</v>
      </c>
      <c r="CK296" s="52">
        <f>MAX('DNO totals'!F$312+0,MIN('935'!P296+0,'DNO totals'!F$304+0))</f>
        <v>0</v>
      </c>
      <c r="CL296" s="37">
        <f>IF('935'!$K296=1000,'Charging rates'!$C$29*$AZ296/(1+'DNO totals'!$C$60)*$CG296,0)</f>
        <v>0</v>
      </c>
      <c r="CM296" s="37">
        <f>IF(MOD('935'!$K296,1000)=100,'Charging rates'!$D$29*$AZ296/(1+'DNO totals'!$D$60)*$CH296,0)</f>
        <v>0</v>
      </c>
      <c r="CN296" s="37">
        <f>IF(MOD('935'!$K296,100)=10,'Charging rates'!$E$29*$AZ296/(1+'DNO totals'!$E$60)*$CI296,0)</f>
        <v>0</v>
      </c>
      <c r="CO296" s="37">
        <f>IF(AND(MOD('935'!$K296,10)&gt;0,MOD('935'!$K296,1000)&gt;1),'Charging rates'!$F$29*$AZ296/(1+'DNO totals'!$F$60)*$CJ296,0)</f>
        <v>0</v>
      </c>
      <c r="CP296" s="37">
        <f>IF(MOD('935'!$K296,1000)=1,'Charging rates'!$G$29*$AZ296/(1+'DNO totals'!$G$60)*$CK296,0)</f>
        <v>0</v>
      </c>
      <c r="CQ296" s="52">
        <f>$CL296+$CM296+$CN296+$CO296+$CP296</f>
        <v>0</v>
      </c>
      <c r="CR296" s="37">
        <f>IF('935'!$K296&gt;1000,'Charging rates'!$C$29*$AY296*$CG296,0)</f>
        <v>0</v>
      </c>
      <c r="CS296" s="37">
        <f>IF(MOD('935'!$K296,1000)&gt;100,'Charging rates'!$D$29*$AY296*$CH296,0)</f>
        <v>0</v>
      </c>
      <c r="CT296" s="37">
        <f>IF(MOD('935'!$K296,100)&gt;10,'Charging rates'!$E$29*$AY296*$CI296,0)</f>
        <v>0</v>
      </c>
      <c r="CU296" s="52">
        <f>$CR296+$CS296+$CT296</f>
        <v>0</v>
      </c>
      <c r="CV296" s="36">
        <f>100*(AV296*'935'!Q296*CA296)/'11'!B$16</f>
        <v>0</v>
      </c>
      <c r="CW296" s="36">
        <f>100/'11'!B$16*'Charging rates'!B$76*AY296</f>
        <v>0</v>
      </c>
      <c r="CX296" s="36">
        <f>IF(D296=0,0,(1-BY296/D296)*(CB296+IF('935'!Q296=0,0,(CC296*'935'!Q296*('11'!C$16-'935'!Y296)/('11'!B$16-'935'!X296)))))</f>
        <v>0</v>
      </c>
      <c r="CY296" s="36">
        <f>CW296+CE296</f>
        <v>0</v>
      </c>
      <c r="CZ296" s="49">
        <f>(CQ296+CU296)*D296</f>
        <v>0</v>
      </c>
      <c r="DA296" s="33">
        <f>D296*('Parameters'!B$21+J296)*IF('DNO totals'!B$323&lt;0,1,'935'!S296)</f>
        <v>0</v>
      </c>
      <c r="DB296" s="52">
        <f>IF('DNO totals'!B$323&lt;0,1,'935'!S296)*('Parameters'!B$21+J296)</f>
        <v>0</v>
      </c>
      <c r="DC296" s="37">
        <f>CY296+'Charging rates'!B$106*DB296*100/'11'!B$16</f>
        <v>0</v>
      </c>
      <c r="DD296" s="37">
        <f>DC296+'Charging rates'!B$116*('Parameters'!B$21+J296)*100/'11'!B$16*IF('DNO totals'!B$323&lt;0,1,'935'!S296)</f>
        <v>0</v>
      </c>
      <c r="DE296" s="37">
        <f>'Charging rates'!B$97*(CQ296+CU296)*100/'11'!B$16</f>
        <v>0</v>
      </c>
      <c r="DF296" s="36">
        <f>MAX(0-(CC296*J296*'11'!C$16/'11'!B$16),DD296+DE296)</f>
        <v>0</v>
      </c>
      <c r="DG296" s="37">
        <f>IF(BT296,IF(J296=0,CD296,MAX(0,MIN(CD296,CD296+(DF296/'935'!Q296*('11'!B$16-'935'!X296)/('11'!C$16-'935'!Y296))))),0)</f>
        <v>0</v>
      </c>
      <c r="DH296" s="36">
        <f>IF(BT296,MAX(0,DF296),0)</f>
        <v>0</v>
      </c>
      <c r="DI296" s="53">
        <f>DH296+CX296</f>
        <v>0</v>
      </c>
    </row>
    <row r="297" spans="1:113">
      <c r="A297" s="28">
        <v>197</v>
      </c>
      <c r="B297" s="48">
        <f>'935'!B297</f>
        <v>0</v>
      </c>
      <c r="C297" s="33">
        <f>OR('935'!E297&lt;&gt;"VOID",'935'!F297&lt;&gt;"VOID",'935'!G297&lt;&gt;"VOID")</f>
        <v>0</v>
      </c>
      <c r="D297" s="33">
        <f>IF('935'!C297="VOID",0,('935'!C297*(1-'935'!X297/'11'!B$16)))</f>
        <v>0</v>
      </c>
      <c r="E297" s="33">
        <f>IF('935'!D297="VOID",0,'935'!D297*(1-'935'!X297/'11'!B$16))</f>
        <v>0</v>
      </c>
      <c r="F297" s="33">
        <f>IF('935'!E297="VOID",0,'935'!E297*(1-'935'!X297/'11'!B$16))</f>
        <v>0</v>
      </c>
      <c r="G297" s="33">
        <f>IF('935'!F297="VOID",0,'935'!F297*(1-'935'!X297/'11'!B$16))</f>
        <v>0</v>
      </c>
      <c r="H297" s="33">
        <f>IF('935'!G297="VOID",0,'935'!G297*(1-'935'!X297/'11'!B$16))</f>
        <v>0</v>
      </c>
      <c r="I297" s="33">
        <f>F297+G297+H297</f>
        <v>0</v>
      </c>
      <c r="J297" s="37">
        <f>'935'!Q297*(1-'935'!Y297/'11'!C$16)/(1-'935'!X297/'11'!B$16)</f>
        <v>0</v>
      </c>
      <c r="K297" s="33">
        <f>IF(D297,'935'!H297*D297/(D297+E297+I297),0)</f>
        <v>0</v>
      </c>
      <c r="L297" s="33">
        <f>IF(I297,'935'!H297*I297/(D297+E297+I297),0)</f>
        <v>0</v>
      </c>
      <c r="M297" s="33">
        <f>K297*(1-'935'!X297/'11'!B$16)</f>
        <v>0</v>
      </c>
      <c r="N297" s="49">
        <f>L297*(1-'935'!X297/'11'!B$16)</f>
        <v>0</v>
      </c>
      <c r="O297" s="50">
        <f>MATCH('935'!J297,'913'!$B$6:$B$1205,0)</f>
        <v>0</v>
      </c>
      <c r="P297" s="50">
        <f>MATCH(INDEX('913'!$D$6:$D$1205,O297),'913'!$B$6:$B$1205,0)</f>
        <v>0</v>
      </c>
      <c r="Q297" s="50">
        <f>MATCH(INDEX('913'!$D$6:$D$1205,P297),'913'!$B$6:$B$1205,0)</f>
        <v>0</v>
      </c>
      <c r="R297" s="50">
        <f>MATCH(INDEX('913'!$D$6:$D$1205,Q297),'913'!$B$6:$B$1205,0)</f>
        <v>0</v>
      </c>
      <c r="S297" s="50">
        <f>MATCH(INDEX('913'!$D$6:$D$1205,R297),'913'!$B$6:$B$1205,0)</f>
        <v>0</v>
      </c>
      <c r="T297" s="50">
        <f>MATCH(INDEX('913'!$D$6:$D$1205,S297),'913'!$B$6:$B$1205,0)</f>
        <v>0</v>
      </c>
      <c r="U297" s="50">
        <f>MATCH(INDEX('913'!$D$6:$D$1205,T297),'913'!$B$6:$B$1205,0)</f>
        <v>0</v>
      </c>
      <c r="V297" s="51">
        <f>MATCH(INDEX('913'!$D$6:$D$1205,U297),'913'!$B$6:$B$1205,0)</f>
        <v>0</v>
      </c>
      <c r="W297" s="37">
        <f>IF(ISNUMBER(O297),MAX(0,INDEX('913'!$E$6:$E$1205,O297)),0)</f>
        <v>0</v>
      </c>
      <c r="X297" s="37">
        <f>IF(ISNUMBER(P297),MAX(0,INDEX('913'!$E$6:$E$1205,P297)),0)</f>
        <v>0</v>
      </c>
      <c r="Y297" s="37">
        <f>IF(ISNUMBER(Q297),MAX(0,INDEX('913'!$E$6:$E$1205,Q297)),0)</f>
        <v>0</v>
      </c>
      <c r="Z297" s="37">
        <f>IF(ISNUMBER(R297),MAX(0,INDEX('913'!$E$6:$E$1205,R297)),0)</f>
        <v>0</v>
      </c>
      <c r="AA297" s="37">
        <f>IF(ISNUMBER(S297),MAX(0,INDEX('913'!$E$6:$E$1205,S297)),0)</f>
        <v>0</v>
      </c>
      <c r="AB297" s="37">
        <f>IF(ISNUMBER(T297),MAX(0,INDEX('913'!$E$6:$E$1205,T297)),0)</f>
        <v>0</v>
      </c>
      <c r="AC297" s="37">
        <f>IF(ISNUMBER(U297),MAX(0,INDEX('913'!$E$6:$E$1205,U297)),0)</f>
        <v>0</v>
      </c>
      <c r="AD297" s="52">
        <f>IF(ISNUMBER(V297),MAX(0,INDEX('913'!$E$6:$E$1205,V297)),0)</f>
        <v>0</v>
      </c>
      <c r="AE297" s="37">
        <f>IF(ISNUMBER(O297),MAX(0,INDEX('913'!$F$6:$F$1205,O297)),0)</f>
        <v>0</v>
      </c>
      <c r="AF297" s="37">
        <f>IF(ISNUMBER(P297),MAX(0,INDEX('913'!$F$6:$F$1205,P297)),0)</f>
        <v>0</v>
      </c>
      <c r="AG297" s="37">
        <f>IF(ISNUMBER(Q297),MAX(0,INDEX('913'!$F$6:$F$1205,Q297)),0)</f>
        <v>0</v>
      </c>
      <c r="AH297" s="37">
        <f>IF(ISNUMBER(R297),MAX(0,INDEX('913'!$F$6:$F$1205,R297)),0)</f>
        <v>0</v>
      </c>
      <c r="AI297" s="37">
        <f>IF(ISNUMBER(S297),MAX(0,INDEX('913'!$F$6:$F$1205,S297)),0)</f>
        <v>0</v>
      </c>
      <c r="AJ297" s="37">
        <f>IF(ISNUMBER(T297),MAX(0,INDEX('913'!$F$6:$F$1205,T297)),0)</f>
        <v>0</v>
      </c>
      <c r="AK297" s="37">
        <f>IF(ISNUMBER(U297),MAX(0,INDEX('913'!$F$6:$F$1205,U297)),0)</f>
        <v>0</v>
      </c>
      <c r="AL297" s="37">
        <f>IF(ISNUMBER(V297),MAX(0,INDEX('913'!$F$6:$F$1205,V297)),0)</f>
        <v>0</v>
      </c>
      <c r="AM297" s="33">
        <f>IF(ISNUMBER(O297),SQRT(INDEX('913'!$I$6:$I$1205,O297)^2+INDEX('913'!$J$6:$J$1205,O297)^2),0)</f>
        <v>0</v>
      </c>
      <c r="AN297" s="33">
        <f>IF(ISNUMBER(P297),SQRT(INDEX('913'!$I$6:$I$1205,P297)^2+INDEX('913'!$J$6:$J$1205,P297)^2),0)</f>
        <v>0</v>
      </c>
      <c r="AO297" s="33">
        <f>IF(ISNUMBER(Q297),SQRT(INDEX('913'!$I$6:$I$1205,Q297)^2+INDEX('913'!$J$6:$J$1205,Q297)^2),0)</f>
        <v>0</v>
      </c>
      <c r="AP297" s="33">
        <f>IF(ISNUMBER(R297),SQRT(INDEX('913'!$I$6:$I$1205,R297)^2+INDEX('913'!$J$6:$J$1205,R297)^2),0)</f>
        <v>0</v>
      </c>
      <c r="AQ297" s="33">
        <f>IF(ISNUMBER(S297),SQRT(INDEX('913'!$I$6:$I$1205,S297)^2+INDEX('913'!$J$6:$J$1205,S297)^2),0)</f>
        <v>0</v>
      </c>
      <c r="AR297" s="33">
        <f>IF(ISNUMBER(T297),SQRT(INDEX('913'!$I$6:$I$1205,T297)^2+INDEX('913'!$J$6:$J$1205,T297)^2),0)</f>
        <v>0</v>
      </c>
      <c r="AS297" s="33">
        <f>IF(ISNUMBER(U297),SQRT(INDEX('913'!$I$6:$I$1205,U297)^2+INDEX('913'!$J$6:$J$1205,U297)^2),0)</f>
        <v>0</v>
      </c>
      <c r="AT297" s="49">
        <f>IF(ISNUMBER(V297),SQRT(INDEX('913'!$I$6:$I$1205,V297)^2+INDEX('913'!$J$6:$J$1205,V297)^2),0)</f>
        <v>0</v>
      </c>
      <c r="AU297" s="37">
        <f>IF(AM297+AN297+AO297+AP297+AQ297+AR297+AS297+AT297=0,IF(COUNT(O297,P297,Q297,R297,S297,T297,U297,V297),(W297+X297+Y297+Z297+AA297+AB297+AC297+AD297)/COUNT(O297,P297,Q297,R297,S297,T297,U297,V297),0),(AM297*W297+AN297*X297+AO297*Y297+AP297*Z297+AQ297*AA297+AR297*AB297+AS297*AC297+AT297*AD297)/(AM297+AN297+AO297+AP297+AQ297+AR297+AS297+AT297))</f>
        <v>0</v>
      </c>
      <c r="AV297" s="37">
        <f>IF(AM297+AN297+AO297+AP297+AQ297+AR297+AS297+AT297=0,IF(COUNT(O297,P297,Q297,R297,S297,T297,U297,V297),(AE297+AF297+AG297+AH297+AI297+AJ297+AK297+AL297)/COUNT(O297,P297,Q297,R297,S297,T297,U297,V297),0),(AM297*AE297+AN297*AF297+AO297*AG297+AP297*AH297+AQ297*AI297+AR297*AJ297+AS297*AK297+AT297*AL297)/(AM297+AN297+AO297+AP297+AQ297+AR297+AS297+AT297))</f>
        <v>0</v>
      </c>
      <c r="AW297" s="52">
        <f>-100*'935'!W297*(AU297+AV297)/'11'!C$16</f>
        <v>0</v>
      </c>
      <c r="AX297" s="37">
        <f>INDEX('DNO totals'!$B$52:$G$52,IF('935'!K297,IF(MOD('935'!K297,1000),IF(MOD('935'!K297,100),IF(MOD('935'!K297,10),IF(MOD('935'!K297,1000)=1,6,5),4),3),2),1))</f>
        <v>0</v>
      </c>
      <c r="AY297" s="52">
        <f>J297*AX297</f>
        <v>0</v>
      </c>
      <c r="AZ297" s="37">
        <f>AX297*'Parameters'!B$11</f>
        <v>0</v>
      </c>
      <c r="BA297" s="37">
        <f>IF('935'!$K297=1000,'Charging rates'!$C$29*$AZ297/(1+'DNO totals'!$C$60)*'935'!$L297,0)</f>
        <v>0</v>
      </c>
      <c r="BB297" s="37">
        <f>IF(MOD('935'!$K297,1000)=100,'Charging rates'!$D$29*$AZ297/(1+'DNO totals'!$D$60)*'935'!$M297,0)</f>
        <v>0</v>
      </c>
      <c r="BC297" s="37">
        <f>IF(MOD('935'!$K297,100)=10,'Charging rates'!$E$29*$AZ297/(1+'DNO totals'!$E$60)*'935'!$N297,0)</f>
        <v>0</v>
      </c>
      <c r="BD297" s="37">
        <f>IF(AND(MOD('935'!$K297,10)&gt;0,MOD('935'!$K297,1000)&gt;1),'Charging rates'!$F$29*$AZ297/(1+'DNO totals'!$F$60)*'935'!$O297,0)</f>
        <v>0</v>
      </c>
      <c r="BE297" s="37">
        <f>IF(MOD('935'!$K297,1000)=1,'Charging rates'!$G$29*$AZ297/(1+'DNO totals'!$G$60)*'935'!$P297,0)</f>
        <v>0</v>
      </c>
      <c r="BF297" s="37">
        <f>IF('935'!$K297&gt;1000,'Charging rates'!$C$29*$AY297*'935'!$L297,0)</f>
        <v>0</v>
      </c>
      <c r="BG297" s="37">
        <f>IF(MOD('935'!$K297,1000)&gt;100,'Charging rates'!$D$29*$AY297*'935'!$M297,0)</f>
        <v>0</v>
      </c>
      <c r="BH297" s="37">
        <f>IF(MOD('935'!$K297,100)&gt;10,'Charging rates'!$E$29*$AY297*'935'!$N297,0)</f>
        <v>0</v>
      </c>
      <c r="BI297" s="37">
        <f>$BA297+$BB297+$BC297+$BD297+$BE297</f>
        <v>0</v>
      </c>
      <c r="BJ297" s="52">
        <f>$BF297+$BG297+$BH297</f>
        <v>0</v>
      </c>
      <c r="BK297" s="37">
        <f>AW297*(1+'Charging rates'!B$42+0.6*'Charging rates'!B$67+'Charging rates'!B$54)-100*'Charging rates'!B$76/'11'!C$16*'935'!W297</f>
        <v>0</v>
      </c>
      <c r="BL297" s="37">
        <f>IF(I297,BK297*I297/(I297+E297),0)</f>
        <v>0</v>
      </c>
      <c r="BM297" s="52">
        <f>ROUND(BL297,3)</f>
        <v>0</v>
      </c>
      <c r="BN297" s="33">
        <f>IF('935'!V297="VOID",0,'935'!V297*(1-'935'!X297/'11'!B$16))</f>
        <v>0</v>
      </c>
      <c r="BO297" s="36">
        <f>IF(I297,-100*'Charging rates'!B$76/'11'!B$16*BN297/I297,0)</f>
        <v>0</v>
      </c>
      <c r="BP297" s="36">
        <f>IF(C297,'DNO totals'!B$171,0)</f>
        <v>0</v>
      </c>
      <c r="BQ297" s="36">
        <f>ROUND(BP297,2)</f>
        <v>0</v>
      </c>
      <c r="BR297" s="36">
        <f>IF(C297,(BP297+BO297),0)</f>
        <v>0</v>
      </c>
      <c r="BS297" s="53">
        <f>ROUND(BR297,2)</f>
        <v>0</v>
      </c>
      <c r="BT297" s="33">
        <f>'935'!C297&lt;&gt;"VOID"</f>
        <v>0</v>
      </c>
      <c r="BU297" s="36">
        <f>IF(BT297,(100/'11'!B$16*K297*((1-'935'!I297)*'Charging rates'!B$42+'Charging rates'!B$54)),0)</f>
        <v>0</v>
      </c>
      <c r="BV297" s="36">
        <f>100/'11'!B$16*N297*('Charging rates'!B$42+'Charging rates'!B$54)</f>
        <v>0</v>
      </c>
      <c r="BW297" s="36">
        <f>100/'11'!B$16*L297*('Charging rates'!B$42+'Charging rates'!B$54)</f>
        <v>0</v>
      </c>
      <c r="BX297" s="53">
        <f>ROUND(BW297,2)</f>
        <v>0</v>
      </c>
      <c r="BY297" s="33">
        <f>D297-('935'!T297*(1-'935'!X297/'11'!B$16))</f>
        <v>0</v>
      </c>
      <c r="BZ297" s="33">
        <f>0-IF(ISNUMBER(O297),INDEX('913'!$I$6:$I$1205,O297),0)-IF(ISNUMBER(P297),INDEX('913'!$I$6:$I$1205,P297),0)-IF(ISNUMBER(Q297),INDEX('913'!$I$6:$I$1205,Q297),0)-IF(ISNUMBER(R297),INDEX('913'!$I$6:$I$1205,R297),0)-IF(ISNUMBER(S297),INDEX('913'!$I$6:$I$1205,S297),0)-IF(ISNUMBER(T297),INDEX('913'!$I$6:$I$1205,T297),0)-IF(ISNUMBER(U297),INDEX('913'!$I$6:$I$1205,U297),0)-IF(ISNUMBER(V297),INDEX('913'!$I$6:$I$1205,V297),0)</f>
        <v>0</v>
      </c>
      <c r="CA297" s="37">
        <f>IF(BZ297=0,1,MAX(1,SQRT(BZ297^2+(IF(ISNUMBER(O297),INDEX('913'!$J$6:$J$1205,O297),0)+IF(ISNUMBER(P297),INDEX('913'!$J$6:$J$1205,P297),0)+IF(ISNUMBER(Q297),INDEX('913'!$J$6:$J$1205,Q297),0)+IF(ISNUMBER(R297),INDEX('913'!$J$6:$J$1205,R297),0)+IF(ISNUMBER(S297),INDEX('913'!$J$6:$J$1205,S297),0)+IF(ISNUMBER(T297),INDEX('913'!$J$6:$J$1205,T297),0)+IF(ISNUMBER(U297),INDEX('913'!$J$6:$J$1205,U297),0)+IF(ISNUMBER(V297),INDEX('913'!$J$6:$J$1205,V297),0))^2)/BZ297))</f>
        <v>0</v>
      </c>
      <c r="CB297" s="36">
        <f>100*AU297/'11'!B$16</f>
        <v>0</v>
      </c>
      <c r="CC297" s="37">
        <f>100*(AV297*CA297)/'11'!C$16</f>
        <v>0</v>
      </c>
      <c r="CD297" s="37">
        <f>IF(D297=0,1,BY297/D297)*CC297</f>
        <v>0</v>
      </c>
      <c r="CE297" s="36">
        <f>IF(D297=0,1,BY297/D297)*CB297</f>
        <v>0</v>
      </c>
      <c r="CF297" s="54">
        <f>'11'!C$16-'935'!Y297</f>
        <v>0</v>
      </c>
      <c r="CG297" s="37">
        <f>MAX('DNO totals'!B$312+0,MIN('935'!L297+0,'DNO totals'!B$304+0))</f>
        <v>0</v>
      </c>
      <c r="CH297" s="37">
        <f>MAX('DNO totals'!C$312+0,MIN('935'!M297+0,'DNO totals'!C$304+0))</f>
        <v>0</v>
      </c>
      <c r="CI297" s="37">
        <f>MAX('DNO totals'!D$312+0,MIN('935'!N297+0,'DNO totals'!D$304+0))</f>
        <v>0</v>
      </c>
      <c r="CJ297" s="37">
        <f>MAX('DNO totals'!E$312+0,MIN('935'!O297+0,'DNO totals'!E$304+0))</f>
        <v>0</v>
      </c>
      <c r="CK297" s="52">
        <f>MAX('DNO totals'!F$312+0,MIN('935'!P297+0,'DNO totals'!F$304+0))</f>
        <v>0</v>
      </c>
      <c r="CL297" s="37">
        <f>IF('935'!$K297=1000,'Charging rates'!$C$29*$AZ297/(1+'DNO totals'!$C$60)*$CG297,0)</f>
        <v>0</v>
      </c>
      <c r="CM297" s="37">
        <f>IF(MOD('935'!$K297,1000)=100,'Charging rates'!$D$29*$AZ297/(1+'DNO totals'!$D$60)*$CH297,0)</f>
        <v>0</v>
      </c>
      <c r="CN297" s="37">
        <f>IF(MOD('935'!$K297,100)=10,'Charging rates'!$E$29*$AZ297/(1+'DNO totals'!$E$60)*$CI297,0)</f>
        <v>0</v>
      </c>
      <c r="CO297" s="37">
        <f>IF(AND(MOD('935'!$K297,10)&gt;0,MOD('935'!$K297,1000)&gt;1),'Charging rates'!$F$29*$AZ297/(1+'DNO totals'!$F$60)*$CJ297,0)</f>
        <v>0</v>
      </c>
      <c r="CP297" s="37">
        <f>IF(MOD('935'!$K297,1000)=1,'Charging rates'!$G$29*$AZ297/(1+'DNO totals'!$G$60)*$CK297,0)</f>
        <v>0</v>
      </c>
      <c r="CQ297" s="52">
        <f>$CL297+$CM297+$CN297+$CO297+$CP297</f>
        <v>0</v>
      </c>
      <c r="CR297" s="37">
        <f>IF('935'!$K297&gt;1000,'Charging rates'!$C$29*$AY297*$CG297,0)</f>
        <v>0</v>
      </c>
      <c r="CS297" s="37">
        <f>IF(MOD('935'!$K297,1000)&gt;100,'Charging rates'!$D$29*$AY297*$CH297,0)</f>
        <v>0</v>
      </c>
      <c r="CT297" s="37">
        <f>IF(MOD('935'!$K297,100)&gt;10,'Charging rates'!$E$29*$AY297*$CI297,0)</f>
        <v>0</v>
      </c>
      <c r="CU297" s="52">
        <f>$CR297+$CS297+$CT297</f>
        <v>0</v>
      </c>
      <c r="CV297" s="36">
        <f>100*(AV297*'935'!Q297*CA297)/'11'!B$16</f>
        <v>0</v>
      </c>
      <c r="CW297" s="36">
        <f>100/'11'!B$16*'Charging rates'!B$76*AY297</f>
        <v>0</v>
      </c>
      <c r="CX297" s="36">
        <f>IF(D297=0,0,(1-BY297/D297)*(CB297+IF('935'!Q297=0,0,(CC297*'935'!Q297*('11'!C$16-'935'!Y297)/('11'!B$16-'935'!X297)))))</f>
        <v>0</v>
      </c>
      <c r="CY297" s="36">
        <f>CW297+CE297</f>
        <v>0</v>
      </c>
      <c r="CZ297" s="49">
        <f>(CQ297+CU297)*D297</f>
        <v>0</v>
      </c>
      <c r="DA297" s="33">
        <f>D297*('Parameters'!B$21+J297)*IF('DNO totals'!B$323&lt;0,1,'935'!S297)</f>
        <v>0</v>
      </c>
      <c r="DB297" s="52">
        <f>IF('DNO totals'!B$323&lt;0,1,'935'!S297)*('Parameters'!B$21+J297)</f>
        <v>0</v>
      </c>
      <c r="DC297" s="37">
        <f>CY297+'Charging rates'!B$106*DB297*100/'11'!B$16</f>
        <v>0</v>
      </c>
      <c r="DD297" s="37">
        <f>DC297+'Charging rates'!B$116*('Parameters'!B$21+J297)*100/'11'!B$16*IF('DNO totals'!B$323&lt;0,1,'935'!S297)</f>
        <v>0</v>
      </c>
      <c r="DE297" s="37">
        <f>'Charging rates'!B$97*(CQ297+CU297)*100/'11'!B$16</f>
        <v>0</v>
      </c>
      <c r="DF297" s="36">
        <f>MAX(0-(CC297*J297*'11'!C$16/'11'!B$16),DD297+DE297)</f>
        <v>0</v>
      </c>
      <c r="DG297" s="37">
        <f>IF(BT297,IF(J297=0,CD297,MAX(0,MIN(CD297,CD297+(DF297/'935'!Q297*('11'!B$16-'935'!X297)/('11'!C$16-'935'!Y297))))),0)</f>
        <v>0</v>
      </c>
      <c r="DH297" s="36">
        <f>IF(BT297,MAX(0,DF297),0)</f>
        <v>0</v>
      </c>
      <c r="DI297" s="53">
        <f>DH297+CX297</f>
        <v>0</v>
      </c>
    </row>
    <row r="298" spans="1:113">
      <c r="A298" s="28">
        <v>198</v>
      </c>
      <c r="B298" s="48">
        <f>'935'!B298</f>
        <v>0</v>
      </c>
      <c r="C298" s="33">
        <f>OR('935'!E298&lt;&gt;"VOID",'935'!F298&lt;&gt;"VOID",'935'!G298&lt;&gt;"VOID")</f>
        <v>0</v>
      </c>
      <c r="D298" s="33">
        <f>IF('935'!C298="VOID",0,('935'!C298*(1-'935'!X298/'11'!B$16)))</f>
        <v>0</v>
      </c>
      <c r="E298" s="33">
        <f>IF('935'!D298="VOID",0,'935'!D298*(1-'935'!X298/'11'!B$16))</f>
        <v>0</v>
      </c>
      <c r="F298" s="33">
        <f>IF('935'!E298="VOID",0,'935'!E298*(1-'935'!X298/'11'!B$16))</f>
        <v>0</v>
      </c>
      <c r="G298" s="33">
        <f>IF('935'!F298="VOID",0,'935'!F298*(1-'935'!X298/'11'!B$16))</f>
        <v>0</v>
      </c>
      <c r="H298" s="33">
        <f>IF('935'!G298="VOID",0,'935'!G298*(1-'935'!X298/'11'!B$16))</f>
        <v>0</v>
      </c>
      <c r="I298" s="33">
        <f>F298+G298+H298</f>
        <v>0</v>
      </c>
      <c r="J298" s="37">
        <f>'935'!Q298*(1-'935'!Y298/'11'!C$16)/(1-'935'!X298/'11'!B$16)</f>
        <v>0</v>
      </c>
      <c r="K298" s="33">
        <f>IF(D298,'935'!H298*D298/(D298+E298+I298),0)</f>
        <v>0</v>
      </c>
      <c r="L298" s="33">
        <f>IF(I298,'935'!H298*I298/(D298+E298+I298),0)</f>
        <v>0</v>
      </c>
      <c r="M298" s="33">
        <f>K298*(1-'935'!X298/'11'!B$16)</f>
        <v>0</v>
      </c>
      <c r="N298" s="49">
        <f>L298*(1-'935'!X298/'11'!B$16)</f>
        <v>0</v>
      </c>
      <c r="O298" s="50">
        <f>MATCH('935'!J298,'913'!$B$6:$B$1205,0)</f>
        <v>0</v>
      </c>
      <c r="P298" s="50">
        <f>MATCH(INDEX('913'!$D$6:$D$1205,O298),'913'!$B$6:$B$1205,0)</f>
        <v>0</v>
      </c>
      <c r="Q298" s="50">
        <f>MATCH(INDEX('913'!$D$6:$D$1205,P298),'913'!$B$6:$B$1205,0)</f>
        <v>0</v>
      </c>
      <c r="R298" s="50">
        <f>MATCH(INDEX('913'!$D$6:$D$1205,Q298),'913'!$B$6:$B$1205,0)</f>
        <v>0</v>
      </c>
      <c r="S298" s="50">
        <f>MATCH(INDEX('913'!$D$6:$D$1205,R298),'913'!$B$6:$B$1205,0)</f>
        <v>0</v>
      </c>
      <c r="T298" s="50">
        <f>MATCH(INDEX('913'!$D$6:$D$1205,S298),'913'!$B$6:$B$1205,0)</f>
        <v>0</v>
      </c>
      <c r="U298" s="50">
        <f>MATCH(INDEX('913'!$D$6:$D$1205,T298),'913'!$B$6:$B$1205,0)</f>
        <v>0</v>
      </c>
      <c r="V298" s="51">
        <f>MATCH(INDEX('913'!$D$6:$D$1205,U298),'913'!$B$6:$B$1205,0)</f>
        <v>0</v>
      </c>
      <c r="W298" s="37">
        <f>IF(ISNUMBER(O298),MAX(0,INDEX('913'!$E$6:$E$1205,O298)),0)</f>
        <v>0</v>
      </c>
      <c r="X298" s="37">
        <f>IF(ISNUMBER(P298),MAX(0,INDEX('913'!$E$6:$E$1205,P298)),0)</f>
        <v>0</v>
      </c>
      <c r="Y298" s="37">
        <f>IF(ISNUMBER(Q298),MAX(0,INDEX('913'!$E$6:$E$1205,Q298)),0)</f>
        <v>0</v>
      </c>
      <c r="Z298" s="37">
        <f>IF(ISNUMBER(R298),MAX(0,INDEX('913'!$E$6:$E$1205,R298)),0)</f>
        <v>0</v>
      </c>
      <c r="AA298" s="37">
        <f>IF(ISNUMBER(S298),MAX(0,INDEX('913'!$E$6:$E$1205,S298)),0)</f>
        <v>0</v>
      </c>
      <c r="AB298" s="37">
        <f>IF(ISNUMBER(T298),MAX(0,INDEX('913'!$E$6:$E$1205,T298)),0)</f>
        <v>0</v>
      </c>
      <c r="AC298" s="37">
        <f>IF(ISNUMBER(U298),MAX(0,INDEX('913'!$E$6:$E$1205,U298)),0)</f>
        <v>0</v>
      </c>
      <c r="AD298" s="52">
        <f>IF(ISNUMBER(V298),MAX(0,INDEX('913'!$E$6:$E$1205,V298)),0)</f>
        <v>0</v>
      </c>
      <c r="AE298" s="37">
        <f>IF(ISNUMBER(O298),MAX(0,INDEX('913'!$F$6:$F$1205,O298)),0)</f>
        <v>0</v>
      </c>
      <c r="AF298" s="37">
        <f>IF(ISNUMBER(P298),MAX(0,INDEX('913'!$F$6:$F$1205,P298)),0)</f>
        <v>0</v>
      </c>
      <c r="AG298" s="37">
        <f>IF(ISNUMBER(Q298),MAX(0,INDEX('913'!$F$6:$F$1205,Q298)),0)</f>
        <v>0</v>
      </c>
      <c r="AH298" s="37">
        <f>IF(ISNUMBER(R298),MAX(0,INDEX('913'!$F$6:$F$1205,R298)),0)</f>
        <v>0</v>
      </c>
      <c r="AI298" s="37">
        <f>IF(ISNUMBER(S298),MAX(0,INDEX('913'!$F$6:$F$1205,S298)),0)</f>
        <v>0</v>
      </c>
      <c r="AJ298" s="37">
        <f>IF(ISNUMBER(T298),MAX(0,INDEX('913'!$F$6:$F$1205,T298)),0)</f>
        <v>0</v>
      </c>
      <c r="AK298" s="37">
        <f>IF(ISNUMBER(U298),MAX(0,INDEX('913'!$F$6:$F$1205,U298)),0)</f>
        <v>0</v>
      </c>
      <c r="AL298" s="37">
        <f>IF(ISNUMBER(V298),MAX(0,INDEX('913'!$F$6:$F$1205,V298)),0)</f>
        <v>0</v>
      </c>
      <c r="AM298" s="33">
        <f>IF(ISNUMBER(O298),SQRT(INDEX('913'!$I$6:$I$1205,O298)^2+INDEX('913'!$J$6:$J$1205,O298)^2),0)</f>
        <v>0</v>
      </c>
      <c r="AN298" s="33">
        <f>IF(ISNUMBER(P298),SQRT(INDEX('913'!$I$6:$I$1205,P298)^2+INDEX('913'!$J$6:$J$1205,P298)^2),0)</f>
        <v>0</v>
      </c>
      <c r="AO298" s="33">
        <f>IF(ISNUMBER(Q298),SQRT(INDEX('913'!$I$6:$I$1205,Q298)^2+INDEX('913'!$J$6:$J$1205,Q298)^2),0)</f>
        <v>0</v>
      </c>
      <c r="AP298" s="33">
        <f>IF(ISNUMBER(R298),SQRT(INDEX('913'!$I$6:$I$1205,R298)^2+INDEX('913'!$J$6:$J$1205,R298)^2),0)</f>
        <v>0</v>
      </c>
      <c r="AQ298" s="33">
        <f>IF(ISNUMBER(S298),SQRT(INDEX('913'!$I$6:$I$1205,S298)^2+INDEX('913'!$J$6:$J$1205,S298)^2),0)</f>
        <v>0</v>
      </c>
      <c r="AR298" s="33">
        <f>IF(ISNUMBER(T298),SQRT(INDEX('913'!$I$6:$I$1205,T298)^2+INDEX('913'!$J$6:$J$1205,T298)^2),0)</f>
        <v>0</v>
      </c>
      <c r="AS298" s="33">
        <f>IF(ISNUMBER(U298),SQRT(INDEX('913'!$I$6:$I$1205,U298)^2+INDEX('913'!$J$6:$J$1205,U298)^2),0)</f>
        <v>0</v>
      </c>
      <c r="AT298" s="49">
        <f>IF(ISNUMBER(V298),SQRT(INDEX('913'!$I$6:$I$1205,V298)^2+INDEX('913'!$J$6:$J$1205,V298)^2),0)</f>
        <v>0</v>
      </c>
      <c r="AU298" s="37">
        <f>IF(AM298+AN298+AO298+AP298+AQ298+AR298+AS298+AT298=0,IF(COUNT(O298,P298,Q298,R298,S298,T298,U298,V298),(W298+X298+Y298+Z298+AA298+AB298+AC298+AD298)/COUNT(O298,P298,Q298,R298,S298,T298,U298,V298),0),(AM298*W298+AN298*X298+AO298*Y298+AP298*Z298+AQ298*AA298+AR298*AB298+AS298*AC298+AT298*AD298)/(AM298+AN298+AO298+AP298+AQ298+AR298+AS298+AT298))</f>
        <v>0</v>
      </c>
      <c r="AV298" s="37">
        <f>IF(AM298+AN298+AO298+AP298+AQ298+AR298+AS298+AT298=0,IF(COUNT(O298,P298,Q298,R298,S298,T298,U298,V298),(AE298+AF298+AG298+AH298+AI298+AJ298+AK298+AL298)/COUNT(O298,P298,Q298,R298,S298,T298,U298,V298),0),(AM298*AE298+AN298*AF298+AO298*AG298+AP298*AH298+AQ298*AI298+AR298*AJ298+AS298*AK298+AT298*AL298)/(AM298+AN298+AO298+AP298+AQ298+AR298+AS298+AT298))</f>
        <v>0</v>
      </c>
      <c r="AW298" s="52">
        <f>-100*'935'!W298*(AU298+AV298)/'11'!C$16</f>
        <v>0</v>
      </c>
      <c r="AX298" s="37">
        <f>INDEX('DNO totals'!$B$52:$G$52,IF('935'!K298,IF(MOD('935'!K298,1000),IF(MOD('935'!K298,100),IF(MOD('935'!K298,10),IF(MOD('935'!K298,1000)=1,6,5),4),3),2),1))</f>
        <v>0</v>
      </c>
      <c r="AY298" s="52">
        <f>J298*AX298</f>
        <v>0</v>
      </c>
      <c r="AZ298" s="37">
        <f>AX298*'Parameters'!B$11</f>
        <v>0</v>
      </c>
      <c r="BA298" s="37">
        <f>IF('935'!$K298=1000,'Charging rates'!$C$29*$AZ298/(1+'DNO totals'!$C$60)*'935'!$L298,0)</f>
        <v>0</v>
      </c>
      <c r="BB298" s="37">
        <f>IF(MOD('935'!$K298,1000)=100,'Charging rates'!$D$29*$AZ298/(1+'DNO totals'!$D$60)*'935'!$M298,0)</f>
        <v>0</v>
      </c>
      <c r="BC298" s="37">
        <f>IF(MOD('935'!$K298,100)=10,'Charging rates'!$E$29*$AZ298/(1+'DNO totals'!$E$60)*'935'!$N298,0)</f>
        <v>0</v>
      </c>
      <c r="BD298" s="37">
        <f>IF(AND(MOD('935'!$K298,10)&gt;0,MOD('935'!$K298,1000)&gt;1),'Charging rates'!$F$29*$AZ298/(1+'DNO totals'!$F$60)*'935'!$O298,0)</f>
        <v>0</v>
      </c>
      <c r="BE298" s="37">
        <f>IF(MOD('935'!$K298,1000)=1,'Charging rates'!$G$29*$AZ298/(1+'DNO totals'!$G$60)*'935'!$P298,0)</f>
        <v>0</v>
      </c>
      <c r="BF298" s="37">
        <f>IF('935'!$K298&gt;1000,'Charging rates'!$C$29*$AY298*'935'!$L298,0)</f>
        <v>0</v>
      </c>
      <c r="BG298" s="37">
        <f>IF(MOD('935'!$K298,1000)&gt;100,'Charging rates'!$D$29*$AY298*'935'!$M298,0)</f>
        <v>0</v>
      </c>
      <c r="BH298" s="37">
        <f>IF(MOD('935'!$K298,100)&gt;10,'Charging rates'!$E$29*$AY298*'935'!$N298,0)</f>
        <v>0</v>
      </c>
      <c r="BI298" s="37">
        <f>$BA298+$BB298+$BC298+$BD298+$BE298</f>
        <v>0</v>
      </c>
      <c r="BJ298" s="52">
        <f>$BF298+$BG298+$BH298</f>
        <v>0</v>
      </c>
      <c r="BK298" s="37">
        <f>AW298*(1+'Charging rates'!B$42+0.6*'Charging rates'!B$67+'Charging rates'!B$54)-100*'Charging rates'!B$76/'11'!C$16*'935'!W298</f>
        <v>0</v>
      </c>
      <c r="BL298" s="37">
        <f>IF(I298,BK298*I298/(I298+E298),0)</f>
        <v>0</v>
      </c>
      <c r="BM298" s="52">
        <f>ROUND(BL298,3)</f>
        <v>0</v>
      </c>
      <c r="BN298" s="33">
        <f>IF('935'!V298="VOID",0,'935'!V298*(1-'935'!X298/'11'!B$16))</f>
        <v>0</v>
      </c>
      <c r="BO298" s="36">
        <f>IF(I298,-100*'Charging rates'!B$76/'11'!B$16*BN298/I298,0)</f>
        <v>0</v>
      </c>
      <c r="BP298" s="36">
        <f>IF(C298,'DNO totals'!B$171,0)</f>
        <v>0</v>
      </c>
      <c r="BQ298" s="36">
        <f>ROUND(BP298,2)</f>
        <v>0</v>
      </c>
      <c r="BR298" s="36">
        <f>IF(C298,(BP298+BO298),0)</f>
        <v>0</v>
      </c>
      <c r="BS298" s="53">
        <f>ROUND(BR298,2)</f>
        <v>0</v>
      </c>
      <c r="BT298" s="33">
        <f>'935'!C298&lt;&gt;"VOID"</f>
        <v>0</v>
      </c>
      <c r="BU298" s="36">
        <f>IF(BT298,(100/'11'!B$16*K298*((1-'935'!I298)*'Charging rates'!B$42+'Charging rates'!B$54)),0)</f>
        <v>0</v>
      </c>
      <c r="BV298" s="36">
        <f>100/'11'!B$16*N298*('Charging rates'!B$42+'Charging rates'!B$54)</f>
        <v>0</v>
      </c>
      <c r="BW298" s="36">
        <f>100/'11'!B$16*L298*('Charging rates'!B$42+'Charging rates'!B$54)</f>
        <v>0</v>
      </c>
      <c r="BX298" s="53">
        <f>ROUND(BW298,2)</f>
        <v>0</v>
      </c>
      <c r="BY298" s="33">
        <f>D298-('935'!T298*(1-'935'!X298/'11'!B$16))</f>
        <v>0</v>
      </c>
      <c r="BZ298" s="33">
        <f>0-IF(ISNUMBER(O298),INDEX('913'!$I$6:$I$1205,O298),0)-IF(ISNUMBER(P298),INDEX('913'!$I$6:$I$1205,P298),0)-IF(ISNUMBER(Q298),INDEX('913'!$I$6:$I$1205,Q298),0)-IF(ISNUMBER(R298),INDEX('913'!$I$6:$I$1205,R298),0)-IF(ISNUMBER(S298),INDEX('913'!$I$6:$I$1205,S298),0)-IF(ISNUMBER(T298),INDEX('913'!$I$6:$I$1205,T298),0)-IF(ISNUMBER(U298),INDEX('913'!$I$6:$I$1205,U298),0)-IF(ISNUMBER(V298),INDEX('913'!$I$6:$I$1205,V298),0)</f>
        <v>0</v>
      </c>
      <c r="CA298" s="37">
        <f>IF(BZ298=0,1,MAX(1,SQRT(BZ298^2+(IF(ISNUMBER(O298),INDEX('913'!$J$6:$J$1205,O298),0)+IF(ISNUMBER(P298),INDEX('913'!$J$6:$J$1205,P298),0)+IF(ISNUMBER(Q298),INDEX('913'!$J$6:$J$1205,Q298),0)+IF(ISNUMBER(R298),INDEX('913'!$J$6:$J$1205,R298),0)+IF(ISNUMBER(S298),INDEX('913'!$J$6:$J$1205,S298),0)+IF(ISNUMBER(T298),INDEX('913'!$J$6:$J$1205,T298),0)+IF(ISNUMBER(U298),INDEX('913'!$J$6:$J$1205,U298),0)+IF(ISNUMBER(V298),INDEX('913'!$J$6:$J$1205,V298),0))^2)/BZ298))</f>
        <v>0</v>
      </c>
      <c r="CB298" s="36">
        <f>100*AU298/'11'!B$16</f>
        <v>0</v>
      </c>
      <c r="CC298" s="37">
        <f>100*(AV298*CA298)/'11'!C$16</f>
        <v>0</v>
      </c>
      <c r="CD298" s="37">
        <f>IF(D298=0,1,BY298/D298)*CC298</f>
        <v>0</v>
      </c>
      <c r="CE298" s="36">
        <f>IF(D298=0,1,BY298/D298)*CB298</f>
        <v>0</v>
      </c>
      <c r="CF298" s="54">
        <f>'11'!C$16-'935'!Y298</f>
        <v>0</v>
      </c>
      <c r="CG298" s="37">
        <f>MAX('DNO totals'!B$312+0,MIN('935'!L298+0,'DNO totals'!B$304+0))</f>
        <v>0</v>
      </c>
      <c r="CH298" s="37">
        <f>MAX('DNO totals'!C$312+0,MIN('935'!M298+0,'DNO totals'!C$304+0))</f>
        <v>0</v>
      </c>
      <c r="CI298" s="37">
        <f>MAX('DNO totals'!D$312+0,MIN('935'!N298+0,'DNO totals'!D$304+0))</f>
        <v>0</v>
      </c>
      <c r="CJ298" s="37">
        <f>MAX('DNO totals'!E$312+0,MIN('935'!O298+0,'DNO totals'!E$304+0))</f>
        <v>0</v>
      </c>
      <c r="CK298" s="52">
        <f>MAX('DNO totals'!F$312+0,MIN('935'!P298+0,'DNO totals'!F$304+0))</f>
        <v>0</v>
      </c>
      <c r="CL298" s="37">
        <f>IF('935'!$K298=1000,'Charging rates'!$C$29*$AZ298/(1+'DNO totals'!$C$60)*$CG298,0)</f>
        <v>0</v>
      </c>
      <c r="CM298" s="37">
        <f>IF(MOD('935'!$K298,1000)=100,'Charging rates'!$D$29*$AZ298/(1+'DNO totals'!$D$60)*$CH298,0)</f>
        <v>0</v>
      </c>
      <c r="CN298" s="37">
        <f>IF(MOD('935'!$K298,100)=10,'Charging rates'!$E$29*$AZ298/(1+'DNO totals'!$E$60)*$CI298,0)</f>
        <v>0</v>
      </c>
      <c r="CO298" s="37">
        <f>IF(AND(MOD('935'!$K298,10)&gt;0,MOD('935'!$K298,1000)&gt;1),'Charging rates'!$F$29*$AZ298/(1+'DNO totals'!$F$60)*$CJ298,0)</f>
        <v>0</v>
      </c>
      <c r="CP298" s="37">
        <f>IF(MOD('935'!$K298,1000)=1,'Charging rates'!$G$29*$AZ298/(1+'DNO totals'!$G$60)*$CK298,0)</f>
        <v>0</v>
      </c>
      <c r="CQ298" s="52">
        <f>$CL298+$CM298+$CN298+$CO298+$CP298</f>
        <v>0</v>
      </c>
      <c r="CR298" s="37">
        <f>IF('935'!$K298&gt;1000,'Charging rates'!$C$29*$AY298*$CG298,0)</f>
        <v>0</v>
      </c>
      <c r="CS298" s="37">
        <f>IF(MOD('935'!$K298,1000)&gt;100,'Charging rates'!$D$29*$AY298*$CH298,0)</f>
        <v>0</v>
      </c>
      <c r="CT298" s="37">
        <f>IF(MOD('935'!$K298,100)&gt;10,'Charging rates'!$E$29*$AY298*$CI298,0)</f>
        <v>0</v>
      </c>
      <c r="CU298" s="52">
        <f>$CR298+$CS298+$CT298</f>
        <v>0</v>
      </c>
      <c r="CV298" s="36">
        <f>100*(AV298*'935'!Q298*CA298)/'11'!B$16</f>
        <v>0</v>
      </c>
      <c r="CW298" s="36">
        <f>100/'11'!B$16*'Charging rates'!B$76*AY298</f>
        <v>0</v>
      </c>
      <c r="CX298" s="36">
        <f>IF(D298=0,0,(1-BY298/D298)*(CB298+IF('935'!Q298=0,0,(CC298*'935'!Q298*('11'!C$16-'935'!Y298)/('11'!B$16-'935'!X298)))))</f>
        <v>0</v>
      </c>
      <c r="CY298" s="36">
        <f>CW298+CE298</f>
        <v>0</v>
      </c>
      <c r="CZ298" s="49">
        <f>(CQ298+CU298)*D298</f>
        <v>0</v>
      </c>
      <c r="DA298" s="33">
        <f>D298*('Parameters'!B$21+J298)*IF('DNO totals'!B$323&lt;0,1,'935'!S298)</f>
        <v>0</v>
      </c>
      <c r="DB298" s="52">
        <f>IF('DNO totals'!B$323&lt;0,1,'935'!S298)*('Parameters'!B$21+J298)</f>
        <v>0</v>
      </c>
      <c r="DC298" s="37">
        <f>CY298+'Charging rates'!B$106*DB298*100/'11'!B$16</f>
        <v>0</v>
      </c>
      <c r="DD298" s="37">
        <f>DC298+'Charging rates'!B$116*('Parameters'!B$21+J298)*100/'11'!B$16*IF('DNO totals'!B$323&lt;0,1,'935'!S298)</f>
        <v>0</v>
      </c>
      <c r="DE298" s="37">
        <f>'Charging rates'!B$97*(CQ298+CU298)*100/'11'!B$16</f>
        <v>0</v>
      </c>
      <c r="DF298" s="36">
        <f>MAX(0-(CC298*J298*'11'!C$16/'11'!B$16),DD298+DE298)</f>
        <v>0</v>
      </c>
      <c r="DG298" s="37">
        <f>IF(BT298,IF(J298=0,CD298,MAX(0,MIN(CD298,CD298+(DF298/'935'!Q298*('11'!B$16-'935'!X298)/('11'!C$16-'935'!Y298))))),0)</f>
        <v>0</v>
      </c>
      <c r="DH298" s="36">
        <f>IF(BT298,MAX(0,DF298),0)</f>
        <v>0</v>
      </c>
      <c r="DI298" s="53">
        <f>DH298+CX298</f>
        <v>0</v>
      </c>
    </row>
    <row r="299" spans="1:113">
      <c r="A299" s="28">
        <v>199</v>
      </c>
      <c r="B299" s="48">
        <f>'935'!B299</f>
        <v>0</v>
      </c>
      <c r="C299" s="33">
        <f>OR('935'!E299&lt;&gt;"VOID",'935'!F299&lt;&gt;"VOID",'935'!G299&lt;&gt;"VOID")</f>
        <v>0</v>
      </c>
      <c r="D299" s="33">
        <f>IF('935'!C299="VOID",0,('935'!C299*(1-'935'!X299/'11'!B$16)))</f>
        <v>0</v>
      </c>
      <c r="E299" s="33">
        <f>IF('935'!D299="VOID",0,'935'!D299*(1-'935'!X299/'11'!B$16))</f>
        <v>0</v>
      </c>
      <c r="F299" s="33">
        <f>IF('935'!E299="VOID",0,'935'!E299*(1-'935'!X299/'11'!B$16))</f>
        <v>0</v>
      </c>
      <c r="G299" s="33">
        <f>IF('935'!F299="VOID",0,'935'!F299*(1-'935'!X299/'11'!B$16))</f>
        <v>0</v>
      </c>
      <c r="H299" s="33">
        <f>IF('935'!G299="VOID",0,'935'!G299*(1-'935'!X299/'11'!B$16))</f>
        <v>0</v>
      </c>
      <c r="I299" s="33">
        <f>F299+G299+H299</f>
        <v>0</v>
      </c>
      <c r="J299" s="37">
        <f>'935'!Q299*(1-'935'!Y299/'11'!C$16)/(1-'935'!X299/'11'!B$16)</f>
        <v>0</v>
      </c>
      <c r="K299" s="33">
        <f>IF(D299,'935'!H299*D299/(D299+E299+I299),0)</f>
        <v>0</v>
      </c>
      <c r="L299" s="33">
        <f>IF(I299,'935'!H299*I299/(D299+E299+I299),0)</f>
        <v>0</v>
      </c>
      <c r="M299" s="33">
        <f>K299*(1-'935'!X299/'11'!B$16)</f>
        <v>0</v>
      </c>
      <c r="N299" s="49">
        <f>L299*(1-'935'!X299/'11'!B$16)</f>
        <v>0</v>
      </c>
      <c r="O299" s="50">
        <f>MATCH('935'!J299,'913'!$B$6:$B$1205,0)</f>
        <v>0</v>
      </c>
      <c r="P299" s="50">
        <f>MATCH(INDEX('913'!$D$6:$D$1205,O299),'913'!$B$6:$B$1205,0)</f>
        <v>0</v>
      </c>
      <c r="Q299" s="50">
        <f>MATCH(INDEX('913'!$D$6:$D$1205,P299),'913'!$B$6:$B$1205,0)</f>
        <v>0</v>
      </c>
      <c r="R299" s="50">
        <f>MATCH(INDEX('913'!$D$6:$D$1205,Q299),'913'!$B$6:$B$1205,0)</f>
        <v>0</v>
      </c>
      <c r="S299" s="50">
        <f>MATCH(INDEX('913'!$D$6:$D$1205,R299),'913'!$B$6:$B$1205,0)</f>
        <v>0</v>
      </c>
      <c r="T299" s="50">
        <f>MATCH(INDEX('913'!$D$6:$D$1205,S299),'913'!$B$6:$B$1205,0)</f>
        <v>0</v>
      </c>
      <c r="U299" s="50">
        <f>MATCH(INDEX('913'!$D$6:$D$1205,T299),'913'!$B$6:$B$1205,0)</f>
        <v>0</v>
      </c>
      <c r="V299" s="51">
        <f>MATCH(INDEX('913'!$D$6:$D$1205,U299),'913'!$B$6:$B$1205,0)</f>
        <v>0</v>
      </c>
      <c r="W299" s="37">
        <f>IF(ISNUMBER(O299),MAX(0,INDEX('913'!$E$6:$E$1205,O299)),0)</f>
        <v>0</v>
      </c>
      <c r="X299" s="37">
        <f>IF(ISNUMBER(P299),MAX(0,INDEX('913'!$E$6:$E$1205,P299)),0)</f>
        <v>0</v>
      </c>
      <c r="Y299" s="37">
        <f>IF(ISNUMBER(Q299),MAX(0,INDEX('913'!$E$6:$E$1205,Q299)),0)</f>
        <v>0</v>
      </c>
      <c r="Z299" s="37">
        <f>IF(ISNUMBER(R299),MAX(0,INDEX('913'!$E$6:$E$1205,R299)),0)</f>
        <v>0</v>
      </c>
      <c r="AA299" s="37">
        <f>IF(ISNUMBER(S299),MAX(0,INDEX('913'!$E$6:$E$1205,S299)),0)</f>
        <v>0</v>
      </c>
      <c r="AB299" s="37">
        <f>IF(ISNUMBER(T299),MAX(0,INDEX('913'!$E$6:$E$1205,T299)),0)</f>
        <v>0</v>
      </c>
      <c r="AC299" s="37">
        <f>IF(ISNUMBER(U299),MAX(0,INDEX('913'!$E$6:$E$1205,U299)),0)</f>
        <v>0</v>
      </c>
      <c r="AD299" s="52">
        <f>IF(ISNUMBER(V299),MAX(0,INDEX('913'!$E$6:$E$1205,V299)),0)</f>
        <v>0</v>
      </c>
      <c r="AE299" s="37">
        <f>IF(ISNUMBER(O299),MAX(0,INDEX('913'!$F$6:$F$1205,O299)),0)</f>
        <v>0</v>
      </c>
      <c r="AF299" s="37">
        <f>IF(ISNUMBER(P299),MAX(0,INDEX('913'!$F$6:$F$1205,P299)),0)</f>
        <v>0</v>
      </c>
      <c r="AG299" s="37">
        <f>IF(ISNUMBER(Q299),MAX(0,INDEX('913'!$F$6:$F$1205,Q299)),0)</f>
        <v>0</v>
      </c>
      <c r="AH299" s="37">
        <f>IF(ISNUMBER(R299),MAX(0,INDEX('913'!$F$6:$F$1205,R299)),0)</f>
        <v>0</v>
      </c>
      <c r="AI299" s="37">
        <f>IF(ISNUMBER(S299),MAX(0,INDEX('913'!$F$6:$F$1205,S299)),0)</f>
        <v>0</v>
      </c>
      <c r="AJ299" s="37">
        <f>IF(ISNUMBER(T299),MAX(0,INDEX('913'!$F$6:$F$1205,T299)),0)</f>
        <v>0</v>
      </c>
      <c r="AK299" s="37">
        <f>IF(ISNUMBER(U299),MAX(0,INDEX('913'!$F$6:$F$1205,U299)),0)</f>
        <v>0</v>
      </c>
      <c r="AL299" s="37">
        <f>IF(ISNUMBER(V299),MAX(0,INDEX('913'!$F$6:$F$1205,V299)),0)</f>
        <v>0</v>
      </c>
      <c r="AM299" s="33">
        <f>IF(ISNUMBER(O299),SQRT(INDEX('913'!$I$6:$I$1205,O299)^2+INDEX('913'!$J$6:$J$1205,O299)^2),0)</f>
        <v>0</v>
      </c>
      <c r="AN299" s="33">
        <f>IF(ISNUMBER(P299),SQRT(INDEX('913'!$I$6:$I$1205,P299)^2+INDEX('913'!$J$6:$J$1205,P299)^2),0)</f>
        <v>0</v>
      </c>
      <c r="AO299" s="33">
        <f>IF(ISNUMBER(Q299),SQRT(INDEX('913'!$I$6:$I$1205,Q299)^2+INDEX('913'!$J$6:$J$1205,Q299)^2),0)</f>
        <v>0</v>
      </c>
      <c r="AP299" s="33">
        <f>IF(ISNUMBER(R299),SQRT(INDEX('913'!$I$6:$I$1205,R299)^2+INDEX('913'!$J$6:$J$1205,R299)^2),0)</f>
        <v>0</v>
      </c>
      <c r="AQ299" s="33">
        <f>IF(ISNUMBER(S299),SQRT(INDEX('913'!$I$6:$I$1205,S299)^2+INDEX('913'!$J$6:$J$1205,S299)^2),0)</f>
        <v>0</v>
      </c>
      <c r="AR299" s="33">
        <f>IF(ISNUMBER(T299),SQRT(INDEX('913'!$I$6:$I$1205,T299)^2+INDEX('913'!$J$6:$J$1205,T299)^2),0)</f>
        <v>0</v>
      </c>
      <c r="AS299" s="33">
        <f>IF(ISNUMBER(U299),SQRT(INDEX('913'!$I$6:$I$1205,U299)^2+INDEX('913'!$J$6:$J$1205,U299)^2),0)</f>
        <v>0</v>
      </c>
      <c r="AT299" s="49">
        <f>IF(ISNUMBER(V299),SQRT(INDEX('913'!$I$6:$I$1205,V299)^2+INDEX('913'!$J$6:$J$1205,V299)^2),0)</f>
        <v>0</v>
      </c>
      <c r="AU299" s="37">
        <f>IF(AM299+AN299+AO299+AP299+AQ299+AR299+AS299+AT299=0,IF(COUNT(O299,P299,Q299,R299,S299,T299,U299,V299),(W299+X299+Y299+Z299+AA299+AB299+AC299+AD299)/COUNT(O299,P299,Q299,R299,S299,T299,U299,V299),0),(AM299*W299+AN299*X299+AO299*Y299+AP299*Z299+AQ299*AA299+AR299*AB299+AS299*AC299+AT299*AD299)/(AM299+AN299+AO299+AP299+AQ299+AR299+AS299+AT299))</f>
        <v>0</v>
      </c>
      <c r="AV299" s="37">
        <f>IF(AM299+AN299+AO299+AP299+AQ299+AR299+AS299+AT299=0,IF(COUNT(O299,P299,Q299,R299,S299,T299,U299,V299),(AE299+AF299+AG299+AH299+AI299+AJ299+AK299+AL299)/COUNT(O299,P299,Q299,R299,S299,T299,U299,V299),0),(AM299*AE299+AN299*AF299+AO299*AG299+AP299*AH299+AQ299*AI299+AR299*AJ299+AS299*AK299+AT299*AL299)/(AM299+AN299+AO299+AP299+AQ299+AR299+AS299+AT299))</f>
        <v>0</v>
      </c>
      <c r="AW299" s="52">
        <f>-100*'935'!W299*(AU299+AV299)/'11'!C$16</f>
        <v>0</v>
      </c>
      <c r="AX299" s="37">
        <f>INDEX('DNO totals'!$B$52:$G$52,IF('935'!K299,IF(MOD('935'!K299,1000),IF(MOD('935'!K299,100),IF(MOD('935'!K299,10),IF(MOD('935'!K299,1000)=1,6,5),4),3),2),1))</f>
        <v>0</v>
      </c>
      <c r="AY299" s="52">
        <f>J299*AX299</f>
        <v>0</v>
      </c>
      <c r="AZ299" s="37">
        <f>AX299*'Parameters'!B$11</f>
        <v>0</v>
      </c>
      <c r="BA299" s="37">
        <f>IF('935'!$K299=1000,'Charging rates'!$C$29*$AZ299/(1+'DNO totals'!$C$60)*'935'!$L299,0)</f>
        <v>0</v>
      </c>
      <c r="BB299" s="37">
        <f>IF(MOD('935'!$K299,1000)=100,'Charging rates'!$D$29*$AZ299/(1+'DNO totals'!$D$60)*'935'!$M299,0)</f>
        <v>0</v>
      </c>
      <c r="BC299" s="37">
        <f>IF(MOD('935'!$K299,100)=10,'Charging rates'!$E$29*$AZ299/(1+'DNO totals'!$E$60)*'935'!$N299,0)</f>
        <v>0</v>
      </c>
      <c r="BD299" s="37">
        <f>IF(AND(MOD('935'!$K299,10)&gt;0,MOD('935'!$K299,1000)&gt;1),'Charging rates'!$F$29*$AZ299/(1+'DNO totals'!$F$60)*'935'!$O299,0)</f>
        <v>0</v>
      </c>
      <c r="BE299" s="37">
        <f>IF(MOD('935'!$K299,1000)=1,'Charging rates'!$G$29*$AZ299/(1+'DNO totals'!$G$60)*'935'!$P299,0)</f>
        <v>0</v>
      </c>
      <c r="BF299" s="37">
        <f>IF('935'!$K299&gt;1000,'Charging rates'!$C$29*$AY299*'935'!$L299,0)</f>
        <v>0</v>
      </c>
      <c r="BG299" s="37">
        <f>IF(MOD('935'!$K299,1000)&gt;100,'Charging rates'!$D$29*$AY299*'935'!$M299,0)</f>
        <v>0</v>
      </c>
      <c r="BH299" s="37">
        <f>IF(MOD('935'!$K299,100)&gt;10,'Charging rates'!$E$29*$AY299*'935'!$N299,0)</f>
        <v>0</v>
      </c>
      <c r="BI299" s="37">
        <f>$BA299+$BB299+$BC299+$BD299+$BE299</f>
        <v>0</v>
      </c>
      <c r="BJ299" s="52">
        <f>$BF299+$BG299+$BH299</f>
        <v>0</v>
      </c>
      <c r="BK299" s="37">
        <f>AW299*(1+'Charging rates'!B$42+0.6*'Charging rates'!B$67+'Charging rates'!B$54)-100*'Charging rates'!B$76/'11'!C$16*'935'!W299</f>
        <v>0</v>
      </c>
      <c r="BL299" s="37">
        <f>IF(I299,BK299*I299/(I299+E299),0)</f>
        <v>0</v>
      </c>
      <c r="BM299" s="52">
        <f>ROUND(BL299,3)</f>
        <v>0</v>
      </c>
      <c r="BN299" s="33">
        <f>IF('935'!V299="VOID",0,'935'!V299*(1-'935'!X299/'11'!B$16))</f>
        <v>0</v>
      </c>
      <c r="BO299" s="36">
        <f>IF(I299,-100*'Charging rates'!B$76/'11'!B$16*BN299/I299,0)</f>
        <v>0</v>
      </c>
      <c r="BP299" s="36">
        <f>IF(C299,'DNO totals'!B$171,0)</f>
        <v>0</v>
      </c>
      <c r="BQ299" s="36">
        <f>ROUND(BP299,2)</f>
        <v>0</v>
      </c>
      <c r="BR299" s="36">
        <f>IF(C299,(BP299+BO299),0)</f>
        <v>0</v>
      </c>
      <c r="BS299" s="53">
        <f>ROUND(BR299,2)</f>
        <v>0</v>
      </c>
      <c r="BT299" s="33">
        <f>'935'!C299&lt;&gt;"VOID"</f>
        <v>0</v>
      </c>
      <c r="BU299" s="36">
        <f>IF(BT299,(100/'11'!B$16*K299*((1-'935'!I299)*'Charging rates'!B$42+'Charging rates'!B$54)),0)</f>
        <v>0</v>
      </c>
      <c r="BV299" s="36">
        <f>100/'11'!B$16*N299*('Charging rates'!B$42+'Charging rates'!B$54)</f>
        <v>0</v>
      </c>
      <c r="BW299" s="36">
        <f>100/'11'!B$16*L299*('Charging rates'!B$42+'Charging rates'!B$54)</f>
        <v>0</v>
      </c>
      <c r="BX299" s="53">
        <f>ROUND(BW299,2)</f>
        <v>0</v>
      </c>
      <c r="BY299" s="33">
        <f>D299-('935'!T299*(1-'935'!X299/'11'!B$16))</f>
        <v>0</v>
      </c>
      <c r="BZ299" s="33">
        <f>0-IF(ISNUMBER(O299),INDEX('913'!$I$6:$I$1205,O299),0)-IF(ISNUMBER(P299),INDEX('913'!$I$6:$I$1205,P299),0)-IF(ISNUMBER(Q299),INDEX('913'!$I$6:$I$1205,Q299),0)-IF(ISNUMBER(R299),INDEX('913'!$I$6:$I$1205,R299),0)-IF(ISNUMBER(S299),INDEX('913'!$I$6:$I$1205,S299),0)-IF(ISNUMBER(T299),INDEX('913'!$I$6:$I$1205,T299),0)-IF(ISNUMBER(U299),INDEX('913'!$I$6:$I$1205,U299),0)-IF(ISNUMBER(V299),INDEX('913'!$I$6:$I$1205,V299),0)</f>
        <v>0</v>
      </c>
      <c r="CA299" s="37">
        <f>IF(BZ299=0,1,MAX(1,SQRT(BZ299^2+(IF(ISNUMBER(O299),INDEX('913'!$J$6:$J$1205,O299),0)+IF(ISNUMBER(P299),INDEX('913'!$J$6:$J$1205,P299),0)+IF(ISNUMBER(Q299),INDEX('913'!$J$6:$J$1205,Q299),0)+IF(ISNUMBER(R299),INDEX('913'!$J$6:$J$1205,R299),0)+IF(ISNUMBER(S299),INDEX('913'!$J$6:$J$1205,S299),0)+IF(ISNUMBER(T299),INDEX('913'!$J$6:$J$1205,T299),0)+IF(ISNUMBER(U299),INDEX('913'!$J$6:$J$1205,U299),0)+IF(ISNUMBER(V299),INDEX('913'!$J$6:$J$1205,V299),0))^2)/BZ299))</f>
        <v>0</v>
      </c>
      <c r="CB299" s="36">
        <f>100*AU299/'11'!B$16</f>
        <v>0</v>
      </c>
      <c r="CC299" s="37">
        <f>100*(AV299*CA299)/'11'!C$16</f>
        <v>0</v>
      </c>
      <c r="CD299" s="37">
        <f>IF(D299=0,1,BY299/D299)*CC299</f>
        <v>0</v>
      </c>
      <c r="CE299" s="36">
        <f>IF(D299=0,1,BY299/D299)*CB299</f>
        <v>0</v>
      </c>
      <c r="CF299" s="54">
        <f>'11'!C$16-'935'!Y299</f>
        <v>0</v>
      </c>
      <c r="CG299" s="37">
        <f>MAX('DNO totals'!B$312+0,MIN('935'!L299+0,'DNO totals'!B$304+0))</f>
        <v>0</v>
      </c>
      <c r="CH299" s="37">
        <f>MAX('DNO totals'!C$312+0,MIN('935'!M299+0,'DNO totals'!C$304+0))</f>
        <v>0</v>
      </c>
      <c r="CI299" s="37">
        <f>MAX('DNO totals'!D$312+0,MIN('935'!N299+0,'DNO totals'!D$304+0))</f>
        <v>0</v>
      </c>
      <c r="CJ299" s="37">
        <f>MAX('DNO totals'!E$312+0,MIN('935'!O299+0,'DNO totals'!E$304+0))</f>
        <v>0</v>
      </c>
      <c r="CK299" s="52">
        <f>MAX('DNO totals'!F$312+0,MIN('935'!P299+0,'DNO totals'!F$304+0))</f>
        <v>0</v>
      </c>
      <c r="CL299" s="37">
        <f>IF('935'!$K299=1000,'Charging rates'!$C$29*$AZ299/(1+'DNO totals'!$C$60)*$CG299,0)</f>
        <v>0</v>
      </c>
      <c r="CM299" s="37">
        <f>IF(MOD('935'!$K299,1000)=100,'Charging rates'!$D$29*$AZ299/(1+'DNO totals'!$D$60)*$CH299,0)</f>
        <v>0</v>
      </c>
      <c r="CN299" s="37">
        <f>IF(MOD('935'!$K299,100)=10,'Charging rates'!$E$29*$AZ299/(1+'DNO totals'!$E$60)*$CI299,0)</f>
        <v>0</v>
      </c>
      <c r="CO299" s="37">
        <f>IF(AND(MOD('935'!$K299,10)&gt;0,MOD('935'!$K299,1000)&gt;1),'Charging rates'!$F$29*$AZ299/(1+'DNO totals'!$F$60)*$CJ299,0)</f>
        <v>0</v>
      </c>
      <c r="CP299" s="37">
        <f>IF(MOD('935'!$K299,1000)=1,'Charging rates'!$G$29*$AZ299/(1+'DNO totals'!$G$60)*$CK299,0)</f>
        <v>0</v>
      </c>
      <c r="CQ299" s="52">
        <f>$CL299+$CM299+$CN299+$CO299+$CP299</f>
        <v>0</v>
      </c>
      <c r="CR299" s="37">
        <f>IF('935'!$K299&gt;1000,'Charging rates'!$C$29*$AY299*$CG299,0)</f>
        <v>0</v>
      </c>
      <c r="CS299" s="37">
        <f>IF(MOD('935'!$K299,1000)&gt;100,'Charging rates'!$D$29*$AY299*$CH299,0)</f>
        <v>0</v>
      </c>
      <c r="CT299" s="37">
        <f>IF(MOD('935'!$K299,100)&gt;10,'Charging rates'!$E$29*$AY299*$CI299,0)</f>
        <v>0</v>
      </c>
      <c r="CU299" s="52">
        <f>$CR299+$CS299+$CT299</f>
        <v>0</v>
      </c>
      <c r="CV299" s="36">
        <f>100*(AV299*'935'!Q299*CA299)/'11'!B$16</f>
        <v>0</v>
      </c>
      <c r="CW299" s="36">
        <f>100/'11'!B$16*'Charging rates'!B$76*AY299</f>
        <v>0</v>
      </c>
      <c r="CX299" s="36">
        <f>IF(D299=0,0,(1-BY299/D299)*(CB299+IF('935'!Q299=0,0,(CC299*'935'!Q299*('11'!C$16-'935'!Y299)/('11'!B$16-'935'!X299)))))</f>
        <v>0</v>
      </c>
      <c r="CY299" s="36">
        <f>CW299+CE299</f>
        <v>0</v>
      </c>
      <c r="CZ299" s="49">
        <f>(CQ299+CU299)*D299</f>
        <v>0</v>
      </c>
      <c r="DA299" s="33">
        <f>D299*('Parameters'!B$21+J299)*IF('DNO totals'!B$323&lt;0,1,'935'!S299)</f>
        <v>0</v>
      </c>
      <c r="DB299" s="52">
        <f>IF('DNO totals'!B$323&lt;0,1,'935'!S299)*('Parameters'!B$21+J299)</f>
        <v>0</v>
      </c>
      <c r="DC299" s="37">
        <f>CY299+'Charging rates'!B$106*DB299*100/'11'!B$16</f>
        <v>0</v>
      </c>
      <c r="DD299" s="37">
        <f>DC299+'Charging rates'!B$116*('Parameters'!B$21+J299)*100/'11'!B$16*IF('DNO totals'!B$323&lt;0,1,'935'!S299)</f>
        <v>0</v>
      </c>
      <c r="DE299" s="37">
        <f>'Charging rates'!B$97*(CQ299+CU299)*100/'11'!B$16</f>
        <v>0</v>
      </c>
      <c r="DF299" s="36">
        <f>MAX(0-(CC299*J299*'11'!C$16/'11'!B$16),DD299+DE299)</f>
        <v>0</v>
      </c>
      <c r="DG299" s="37">
        <f>IF(BT299,IF(J299=0,CD299,MAX(0,MIN(CD299,CD299+(DF299/'935'!Q299*('11'!B$16-'935'!X299)/('11'!C$16-'935'!Y299))))),0)</f>
        <v>0</v>
      </c>
      <c r="DH299" s="36">
        <f>IF(BT299,MAX(0,DF299),0)</f>
        <v>0</v>
      </c>
      <c r="DI299" s="53">
        <f>DH299+CX299</f>
        <v>0</v>
      </c>
    </row>
    <row r="300" spans="1:113">
      <c r="A300" s="28">
        <v>200</v>
      </c>
      <c r="B300" s="48">
        <f>'935'!B300</f>
        <v>0</v>
      </c>
      <c r="C300" s="33">
        <f>OR('935'!E300&lt;&gt;"VOID",'935'!F300&lt;&gt;"VOID",'935'!G300&lt;&gt;"VOID")</f>
        <v>0</v>
      </c>
      <c r="D300" s="33">
        <f>IF('935'!C300="VOID",0,('935'!C300*(1-'935'!X300/'11'!B$16)))</f>
        <v>0</v>
      </c>
      <c r="E300" s="33">
        <f>IF('935'!D300="VOID",0,'935'!D300*(1-'935'!X300/'11'!B$16))</f>
        <v>0</v>
      </c>
      <c r="F300" s="33">
        <f>IF('935'!E300="VOID",0,'935'!E300*(1-'935'!X300/'11'!B$16))</f>
        <v>0</v>
      </c>
      <c r="G300" s="33">
        <f>IF('935'!F300="VOID",0,'935'!F300*(1-'935'!X300/'11'!B$16))</f>
        <v>0</v>
      </c>
      <c r="H300" s="33">
        <f>IF('935'!G300="VOID",0,'935'!G300*(1-'935'!X300/'11'!B$16))</f>
        <v>0</v>
      </c>
      <c r="I300" s="33">
        <f>F300+G300+H300</f>
        <v>0</v>
      </c>
      <c r="J300" s="37">
        <f>'935'!Q300*(1-'935'!Y300/'11'!C$16)/(1-'935'!X300/'11'!B$16)</f>
        <v>0</v>
      </c>
      <c r="K300" s="33">
        <f>IF(D300,'935'!H300*D300/(D300+E300+I300),0)</f>
        <v>0</v>
      </c>
      <c r="L300" s="33">
        <f>IF(I300,'935'!H300*I300/(D300+E300+I300),0)</f>
        <v>0</v>
      </c>
      <c r="M300" s="33">
        <f>K300*(1-'935'!X300/'11'!B$16)</f>
        <v>0</v>
      </c>
      <c r="N300" s="49">
        <f>L300*(1-'935'!X300/'11'!B$16)</f>
        <v>0</v>
      </c>
      <c r="O300" s="50">
        <f>MATCH('935'!J300,'913'!$B$6:$B$1205,0)</f>
        <v>0</v>
      </c>
      <c r="P300" s="50">
        <f>MATCH(INDEX('913'!$D$6:$D$1205,O300),'913'!$B$6:$B$1205,0)</f>
        <v>0</v>
      </c>
      <c r="Q300" s="50">
        <f>MATCH(INDEX('913'!$D$6:$D$1205,P300),'913'!$B$6:$B$1205,0)</f>
        <v>0</v>
      </c>
      <c r="R300" s="50">
        <f>MATCH(INDEX('913'!$D$6:$D$1205,Q300),'913'!$B$6:$B$1205,0)</f>
        <v>0</v>
      </c>
      <c r="S300" s="50">
        <f>MATCH(INDEX('913'!$D$6:$D$1205,R300),'913'!$B$6:$B$1205,0)</f>
        <v>0</v>
      </c>
      <c r="T300" s="50">
        <f>MATCH(INDEX('913'!$D$6:$D$1205,S300),'913'!$B$6:$B$1205,0)</f>
        <v>0</v>
      </c>
      <c r="U300" s="50">
        <f>MATCH(INDEX('913'!$D$6:$D$1205,T300),'913'!$B$6:$B$1205,0)</f>
        <v>0</v>
      </c>
      <c r="V300" s="51">
        <f>MATCH(INDEX('913'!$D$6:$D$1205,U300),'913'!$B$6:$B$1205,0)</f>
        <v>0</v>
      </c>
      <c r="W300" s="37">
        <f>IF(ISNUMBER(O300),MAX(0,INDEX('913'!$E$6:$E$1205,O300)),0)</f>
        <v>0</v>
      </c>
      <c r="X300" s="37">
        <f>IF(ISNUMBER(P300),MAX(0,INDEX('913'!$E$6:$E$1205,P300)),0)</f>
        <v>0</v>
      </c>
      <c r="Y300" s="37">
        <f>IF(ISNUMBER(Q300),MAX(0,INDEX('913'!$E$6:$E$1205,Q300)),0)</f>
        <v>0</v>
      </c>
      <c r="Z300" s="37">
        <f>IF(ISNUMBER(R300),MAX(0,INDEX('913'!$E$6:$E$1205,R300)),0)</f>
        <v>0</v>
      </c>
      <c r="AA300" s="37">
        <f>IF(ISNUMBER(S300),MAX(0,INDEX('913'!$E$6:$E$1205,S300)),0)</f>
        <v>0</v>
      </c>
      <c r="AB300" s="37">
        <f>IF(ISNUMBER(T300),MAX(0,INDEX('913'!$E$6:$E$1205,T300)),0)</f>
        <v>0</v>
      </c>
      <c r="AC300" s="37">
        <f>IF(ISNUMBER(U300),MAX(0,INDEX('913'!$E$6:$E$1205,U300)),0)</f>
        <v>0</v>
      </c>
      <c r="AD300" s="52">
        <f>IF(ISNUMBER(V300),MAX(0,INDEX('913'!$E$6:$E$1205,V300)),0)</f>
        <v>0</v>
      </c>
      <c r="AE300" s="37">
        <f>IF(ISNUMBER(O300),MAX(0,INDEX('913'!$F$6:$F$1205,O300)),0)</f>
        <v>0</v>
      </c>
      <c r="AF300" s="37">
        <f>IF(ISNUMBER(P300),MAX(0,INDEX('913'!$F$6:$F$1205,P300)),0)</f>
        <v>0</v>
      </c>
      <c r="AG300" s="37">
        <f>IF(ISNUMBER(Q300),MAX(0,INDEX('913'!$F$6:$F$1205,Q300)),0)</f>
        <v>0</v>
      </c>
      <c r="AH300" s="37">
        <f>IF(ISNUMBER(R300),MAX(0,INDEX('913'!$F$6:$F$1205,R300)),0)</f>
        <v>0</v>
      </c>
      <c r="AI300" s="37">
        <f>IF(ISNUMBER(S300),MAX(0,INDEX('913'!$F$6:$F$1205,S300)),0)</f>
        <v>0</v>
      </c>
      <c r="AJ300" s="37">
        <f>IF(ISNUMBER(T300),MAX(0,INDEX('913'!$F$6:$F$1205,T300)),0)</f>
        <v>0</v>
      </c>
      <c r="AK300" s="37">
        <f>IF(ISNUMBER(U300),MAX(0,INDEX('913'!$F$6:$F$1205,U300)),0)</f>
        <v>0</v>
      </c>
      <c r="AL300" s="37">
        <f>IF(ISNUMBER(V300),MAX(0,INDEX('913'!$F$6:$F$1205,V300)),0)</f>
        <v>0</v>
      </c>
      <c r="AM300" s="33">
        <f>IF(ISNUMBER(O300),SQRT(INDEX('913'!$I$6:$I$1205,O300)^2+INDEX('913'!$J$6:$J$1205,O300)^2),0)</f>
        <v>0</v>
      </c>
      <c r="AN300" s="33">
        <f>IF(ISNUMBER(P300),SQRT(INDEX('913'!$I$6:$I$1205,P300)^2+INDEX('913'!$J$6:$J$1205,P300)^2),0)</f>
        <v>0</v>
      </c>
      <c r="AO300" s="33">
        <f>IF(ISNUMBER(Q300),SQRT(INDEX('913'!$I$6:$I$1205,Q300)^2+INDEX('913'!$J$6:$J$1205,Q300)^2),0)</f>
        <v>0</v>
      </c>
      <c r="AP300" s="33">
        <f>IF(ISNUMBER(R300),SQRT(INDEX('913'!$I$6:$I$1205,R300)^2+INDEX('913'!$J$6:$J$1205,R300)^2),0)</f>
        <v>0</v>
      </c>
      <c r="AQ300" s="33">
        <f>IF(ISNUMBER(S300),SQRT(INDEX('913'!$I$6:$I$1205,S300)^2+INDEX('913'!$J$6:$J$1205,S300)^2),0)</f>
        <v>0</v>
      </c>
      <c r="AR300" s="33">
        <f>IF(ISNUMBER(T300),SQRT(INDEX('913'!$I$6:$I$1205,T300)^2+INDEX('913'!$J$6:$J$1205,T300)^2),0)</f>
        <v>0</v>
      </c>
      <c r="AS300" s="33">
        <f>IF(ISNUMBER(U300),SQRT(INDEX('913'!$I$6:$I$1205,U300)^2+INDEX('913'!$J$6:$J$1205,U300)^2),0)</f>
        <v>0</v>
      </c>
      <c r="AT300" s="49">
        <f>IF(ISNUMBER(V300),SQRT(INDEX('913'!$I$6:$I$1205,V300)^2+INDEX('913'!$J$6:$J$1205,V300)^2),0)</f>
        <v>0</v>
      </c>
      <c r="AU300" s="37">
        <f>IF(AM300+AN300+AO300+AP300+AQ300+AR300+AS300+AT300=0,IF(COUNT(O300,P300,Q300,R300,S300,T300,U300,V300),(W300+X300+Y300+Z300+AA300+AB300+AC300+AD300)/COUNT(O300,P300,Q300,R300,S300,T300,U300,V300),0),(AM300*W300+AN300*X300+AO300*Y300+AP300*Z300+AQ300*AA300+AR300*AB300+AS300*AC300+AT300*AD300)/(AM300+AN300+AO300+AP300+AQ300+AR300+AS300+AT300))</f>
        <v>0</v>
      </c>
      <c r="AV300" s="37">
        <f>IF(AM300+AN300+AO300+AP300+AQ300+AR300+AS300+AT300=0,IF(COUNT(O300,P300,Q300,R300,S300,T300,U300,V300),(AE300+AF300+AG300+AH300+AI300+AJ300+AK300+AL300)/COUNT(O300,P300,Q300,R300,S300,T300,U300,V300),0),(AM300*AE300+AN300*AF300+AO300*AG300+AP300*AH300+AQ300*AI300+AR300*AJ300+AS300*AK300+AT300*AL300)/(AM300+AN300+AO300+AP300+AQ300+AR300+AS300+AT300))</f>
        <v>0</v>
      </c>
      <c r="AW300" s="52">
        <f>-100*'935'!W300*(AU300+AV300)/'11'!C$16</f>
        <v>0</v>
      </c>
      <c r="AX300" s="37">
        <f>INDEX('DNO totals'!$B$52:$G$52,IF('935'!K300,IF(MOD('935'!K300,1000),IF(MOD('935'!K300,100),IF(MOD('935'!K300,10),IF(MOD('935'!K300,1000)=1,6,5),4),3),2),1))</f>
        <v>0</v>
      </c>
      <c r="AY300" s="52">
        <f>J300*AX300</f>
        <v>0</v>
      </c>
      <c r="AZ300" s="37">
        <f>AX300*'Parameters'!B$11</f>
        <v>0</v>
      </c>
      <c r="BA300" s="37">
        <f>IF('935'!$K300=1000,'Charging rates'!$C$29*$AZ300/(1+'DNO totals'!$C$60)*'935'!$L300,0)</f>
        <v>0</v>
      </c>
      <c r="BB300" s="37">
        <f>IF(MOD('935'!$K300,1000)=100,'Charging rates'!$D$29*$AZ300/(1+'DNO totals'!$D$60)*'935'!$M300,0)</f>
        <v>0</v>
      </c>
      <c r="BC300" s="37">
        <f>IF(MOD('935'!$K300,100)=10,'Charging rates'!$E$29*$AZ300/(1+'DNO totals'!$E$60)*'935'!$N300,0)</f>
        <v>0</v>
      </c>
      <c r="BD300" s="37">
        <f>IF(AND(MOD('935'!$K300,10)&gt;0,MOD('935'!$K300,1000)&gt;1),'Charging rates'!$F$29*$AZ300/(1+'DNO totals'!$F$60)*'935'!$O300,0)</f>
        <v>0</v>
      </c>
      <c r="BE300" s="37">
        <f>IF(MOD('935'!$K300,1000)=1,'Charging rates'!$G$29*$AZ300/(1+'DNO totals'!$G$60)*'935'!$P300,0)</f>
        <v>0</v>
      </c>
      <c r="BF300" s="37">
        <f>IF('935'!$K300&gt;1000,'Charging rates'!$C$29*$AY300*'935'!$L300,0)</f>
        <v>0</v>
      </c>
      <c r="BG300" s="37">
        <f>IF(MOD('935'!$K300,1000)&gt;100,'Charging rates'!$D$29*$AY300*'935'!$M300,0)</f>
        <v>0</v>
      </c>
      <c r="BH300" s="37">
        <f>IF(MOD('935'!$K300,100)&gt;10,'Charging rates'!$E$29*$AY300*'935'!$N300,0)</f>
        <v>0</v>
      </c>
      <c r="BI300" s="37">
        <f>$BA300+$BB300+$BC300+$BD300+$BE300</f>
        <v>0</v>
      </c>
      <c r="BJ300" s="52">
        <f>$BF300+$BG300+$BH300</f>
        <v>0</v>
      </c>
      <c r="BK300" s="37">
        <f>AW300*(1+'Charging rates'!B$42+0.6*'Charging rates'!B$67+'Charging rates'!B$54)-100*'Charging rates'!B$76/'11'!C$16*'935'!W300</f>
        <v>0</v>
      </c>
      <c r="BL300" s="37">
        <f>IF(I300,BK300*I300/(I300+E300),0)</f>
        <v>0</v>
      </c>
      <c r="BM300" s="52">
        <f>ROUND(BL300,3)</f>
        <v>0</v>
      </c>
      <c r="BN300" s="33">
        <f>IF('935'!V300="VOID",0,'935'!V300*(1-'935'!X300/'11'!B$16))</f>
        <v>0</v>
      </c>
      <c r="BO300" s="36">
        <f>IF(I300,-100*'Charging rates'!B$76/'11'!B$16*BN300/I300,0)</f>
        <v>0</v>
      </c>
      <c r="BP300" s="36">
        <f>IF(C300,'DNO totals'!B$171,0)</f>
        <v>0</v>
      </c>
      <c r="BQ300" s="36">
        <f>ROUND(BP300,2)</f>
        <v>0</v>
      </c>
      <c r="BR300" s="36">
        <f>IF(C300,(BP300+BO300),0)</f>
        <v>0</v>
      </c>
      <c r="BS300" s="53">
        <f>ROUND(BR300,2)</f>
        <v>0</v>
      </c>
      <c r="BT300" s="33">
        <f>'935'!C300&lt;&gt;"VOID"</f>
        <v>0</v>
      </c>
      <c r="BU300" s="36">
        <f>IF(BT300,(100/'11'!B$16*K300*((1-'935'!I300)*'Charging rates'!B$42+'Charging rates'!B$54)),0)</f>
        <v>0</v>
      </c>
      <c r="BV300" s="36">
        <f>100/'11'!B$16*N300*('Charging rates'!B$42+'Charging rates'!B$54)</f>
        <v>0</v>
      </c>
      <c r="BW300" s="36">
        <f>100/'11'!B$16*L300*('Charging rates'!B$42+'Charging rates'!B$54)</f>
        <v>0</v>
      </c>
      <c r="BX300" s="53">
        <f>ROUND(BW300,2)</f>
        <v>0</v>
      </c>
      <c r="BY300" s="33">
        <f>D300-('935'!T300*(1-'935'!X300/'11'!B$16))</f>
        <v>0</v>
      </c>
      <c r="BZ300" s="33">
        <f>0-IF(ISNUMBER(O300),INDEX('913'!$I$6:$I$1205,O300),0)-IF(ISNUMBER(P300),INDEX('913'!$I$6:$I$1205,P300),0)-IF(ISNUMBER(Q300),INDEX('913'!$I$6:$I$1205,Q300),0)-IF(ISNUMBER(R300),INDEX('913'!$I$6:$I$1205,R300),0)-IF(ISNUMBER(S300),INDEX('913'!$I$6:$I$1205,S300),0)-IF(ISNUMBER(T300),INDEX('913'!$I$6:$I$1205,T300),0)-IF(ISNUMBER(U300),INDEX('913'!$I$6:$I$1205,U300),0)-IF(ISNUMBER(V300),INDEX('913'!$I$6:$I$1205,V300),0)</f>
        <v>0</v>
      </c>
      <c r="CA300" s="37">
        <f>IF(BZ300=0,1,MAX(1,SQRT(BZ300^2+(IF(ISNUMBER(O300),INDEX('913'!$J$6:$J$1205,O300),0)+IF(ISNUMBER(P300),INDEX('913'!$J$6:$J$1205,P300),0)+IF(ISNUMBER(Q300),INDEX('913'!$J$6:$J$1205,Q300),0)+IF(ISNUMBER(R300),INDEX('913'!$J$6:$J$1205,R300),0)+IF(ISNUMBER(S300),INDEX('913'!$J$6:$J$1205,S300),0)+IF(ISNUMBER(T300),INDEX('913'!$J$6:$J$1205,T300),0)+IF(ISNUMBER(U300),INDEX('913'!$J$6:$J$1205,U300),0)+IF(ISNUMBER(V300),INDEX('913'!$J$6:$J$1205,V300),0))^2)/BZ300))</f>
        <v>0</v>
      </c>
      <c r="CB300" s="36">
        <f>100*AU300/'11'!B$16</f>
        <v>0</v>
      </c>
      <c r="CC300" s="37">
        <f>100*(AV300*CA300)/'11'!C$16</f>
        <v>0</v>
      </c>
      <c r="CD300" s="37">
        <f>IF(D300=0,1,BY300/D300)*CC300</f>
        <v>0</v>
      </c>
      <c r="CE300" s="36">
        <f>IF(D300=0,1,BY300/D300)*CB300</f>
        <v>0</v>
      </c>
      <c r="CF300" s="54">
        <f>'11'!C$16-'935'!Y300</f>
        <v>0</v>
      </c>
      <c r="CG300" s="37">
        <f>MAX('DNO totals'!B$312+0,MIN('935'!L300+0,'DNO totals'!B$304+0))</f>
        <v>0</v>
      </c>
      <c r="CH300" s="37">
        <f>MAX('DNO totals'!C$312+0,MIN('935'!M300+0,'DNO totals'!C$304+0))</f>
        <v>0</v>
      </c>
      <c r="CI300" s="37">
        <f>MAX('DNO totals'!D$312+0,MIN('935'!N300+0,'DNO totals'!D$304+0))</f>
        <v>0</v>
      </c>
      <c r="CJ300" s="37">
        <f>MAX('DNO totals'!E$312+0,MIN('935'!O300+0,'DNO totals'!E$304+0))</f>
        <v>0</v>
      </c>
      <c r="CK300" s="52">
        <f>MAX('DNO totals'!F$312+0,MIN('935'!P300+0,'DNO totals'!F$304+0))</f>
        <v>0</v>
      </c>
      <c r="CL300" s="37">
        <f>IF('935'!$K300=1000,'Charging rates'!$C$29*$AZ300/(1+'DNO totals'!$C$60)*$CG300,0)</f>
        <v>0</v>
      </c>
      <c r="CM300" s="37">
        <f>IF(MOD('935'!$K300,1000)=100,'Charging rates'!$D$29*$AZ300/(1+'DNO totals'!$D$60)*$CH300,0)</f>
        <v>0</v>
      </c>
      <c r="CN300" s="37">
        <f>IF(MOD('935'!$K300,100)=10,'Charging rates'!$E$29*$AZ300/(1+'DNO totals'!$E$60)*$CI300,0)</f>
        <v>0</v>
      </c>
      <c r="CO300" s="37">
        <f>IF(AND(MOD('935'!$K300,10)&gt;0,MOD('935'!$K300,1000)&gt;1),'Charging rates'!$F$29*$AZ300/(1+'DNO totals'!$F$60)*$CJ300,0)</f>
        <v>0</v>
      </c>
      <c r="CP300" s="37">
        <f>IF(MOD('935'!$K300,1000)=1,'Charging rates'!$G$29*$AZ300/(1+'DNO totals'!$G$60)*$CK300,0)</f>
        <v>0</v>
      </c>
      <c r="CQ300" s="52">
        <f>$CL300+$CM300+$CN300+$CO300+$CP300</f>
        <v>0</v>
      </c>
      <c r="CR300" s="37">
        <f>IF('935'!$K300&gt;1000,'Charging rates'!$C$29*$AY300*$CG300,0)</f>
        <v>0</v>
      </c>
      <c r="CS300" s="37">
        <f>IF(MOD('935'!$K300,1000)&gt;100,'Charging rates'!$D$29*$AY300*$CH300,0)</f>
        <v>0</v>
      </c>
      <c r="CT300" s="37">
        <f>IF(MOD('935'!$K300,100)&gt;10,'Charging rates'!$E$29*$AY300*$CI300,0)</f>
        <v>0</v>
      </c>
      <c r="CU300" s="52">
        <f>$CR300+$CS300+$CT300</f>
        <v>0</v>
      </c>
      <c r="CV300" s="36">
        <f>100*(AV300*'935'!Q300*CA300)/'11'!B$16</f>
        <v>0</v>
      </c>
      <c r="CW300" s="36">
        <f>100/'11'!B$16*'Charging rates'!B$76*AY300</f>
        <v>0</v>
      </c>
      <c r="CX300" s="36">
        <f>IF(D300=0,0,(1-BY300/D300)*(CB300+IF('935'!Q300=0,0,(CC300*'935'!Q300*('11'!C$16-'935'!Y300)/('11'!B$16-'935'!X300)))))</f>
        <v>0</v>
      </c>
      <c r="CY300" s="36">
        <f>CW300+CE300</f>
        <v>0</v>
      </c>
      <c r="CZ300" s="49">
        <f>(CQ300+CU300)*D300</f>
        <v>0</v>
      </c>
      <c r="DA300" s="33">
        <f>D300*('Parameters'!B$21+J300)*IF('DNO totals'!B$323&lt;0,1,'935'!S300)</f>
        <v>0</v>
      </c>
      <c r="DB300" s="52">
        <f>IF('DNO totals'!B$323&lt;0,1,'935'!S300)*('Parameters'!B$21+J300)</f>
        <v>0</v>
      </c>
      <c r="DC300" s="37">
        <f>CY300+'Charging rates'!B$106*DB300*100/'11'!B$16</f>
        <v>0</v>
      </c>
      <c r="DD300" s="37">
        <f>DC300+'Charging rates'!B$116*('Parameters'!B$21+J300)*100/'11'!B$16*IF('DNO totals'!B$323&lt;0,1,'935'!S300)</f>
        <v>0</v>
      </c>
      <c r="DE300" s="37">
        <f>'Charging rates'!B$97*(CQ300+CU300)*100/'11'!B$16</f>
        <v>0</v>
      </c>
      <c r="DF300" s="36">
        <f>MAX(0-(CC300*J300*'11'!C$16/'11'!B$16),DD300+DE300)</f>
        <v>0</v>
      </c>
      <c r="DG300" s="37">
        <f>IF(BT300,IF(J300=0,CD300,MAX(0,MIN(CD300,CD300+(DF300/'935'!Q300*('11'!B$16-'935'!X300)/('11'!C$16-'935'!Y300))))),0)</f>
        <v>0</v>
      </c>
      <c r="DH300" s="36">
        <f>IF(BT300,MAX(0,DF300),0)</f>
        <v>0</v>
      </c>
      <c r="DI300" s="53">
        <f>DH300+CX300</f>
        <v>0</v>
      </c>
    </row>
    <row r="301" spans="1:113">
      <c r="A301" s="28">
        <v>201</v>
      </c>
      <c r="B301" s="48">
        <f>'935'!B301</f>
        <v>0</v>
      </c>
      <c r="C301" s="33">
        <f>OR('935'!E301&lt;&gt;"VOID",'935'!F301&lt;&gt;"VOID",'935'!G301&lt;&gt;"VOID")</f>
        <v>0</v>
      </c>
      <c r="D301" s="33">
        <f>IF('935'!C301="VOID",0,('935'!C301*(1-'935'!X301/'11'!B$16)))</f>
        <v>0</v>
      </c>
      <c r="E301" s="33">
        <f>IF('935'!D301="VOID",0,'935'!D301*(1-'935'!X301/'11'!B$16))</f>
        <v>0</v>
      </c>
      <c r="F301" s="33">
        <f>IF('935'!E301="VOID",0,'935'!E301*(1-'935'!X301/'11'!B$16))</f>
        <v>0</v>
      </c>
      <c r="G301" s="33">
        <f>IF('935'!F301="VOID",0,'935'!F301*(1-'935'!X301/'11'!B$16))</f>
        <v>0</v>
      </c>
      <c r="H301" s="33">
        <f>IF('935'!G301="VOID",0,'935'!G301*(1-'935'!X301/'11'!B$16))</f>
        <v>0</v>
      </c>
      <c r="I301" s="33">
        <f>F301+G301+H301</f>
        <v>0</v>
      </c>
      <c r="J301" s="37">
        <f>'935'!Q301*(1-'935'!Y301/'11'!C$16)/(1-'935'!X301/'11'!B$16)</f>
        <v>0</v>
      </c>
      <c r="K301" s="33">
        <f>IF(D301,'935'!H301*D301/(D301+E301+I301),0)</f>
        <v>0</v>
      </c>
      <c r="L301" s="33">
        <f>IF(I301,'935'!H301*I301/(D301+E301+I301),0)</f>
        <v>0</v>
      </c>
      <c r="M301" s="33">
        <f>K301*(1-'935'!X301/'11'!B$16)</f>
        <v>0</v>
      </c>
      <c r="N301" s="49">
        <f>L301*(1-'935'!X301/'11'!B$16)</f>
        <v>0</v>
      </c>
      <c r="O301" s="50">
        <f>MATCH('935'!J301,'913'!$B$6:$B$1205,0)</f>
        <v>0</v>
      </c>
      <c r="P301" s="50">
        <f>MATCH(INDEX('913'!$D$6:$D$1205,O301),'913'!$B$6:$B$1205,0)</f>
        <v>0</v>
      </c>
      <c r="Q301" s="50">
        <f>MATCH(INDEX('913'!$D$6:$D$1205,P301),'913'!$B$6:$B$1205,0)</f>
        <v>0</v>
      </c>
      <c r="R301" s="50">
        <f>MATCH(INDEX('913'!$D$6:$D$1205,Q301),'913'!$B$6:$B$1205,0)</f>
        <v>0</v>
      </c>
      <c r="S301" s="50">
        <f>MATCH(INDEX('913'!$D$6:$D$1205,R301),'913'!$B$6:$B$1205,0)</f>
        <v>0</v>
      </c>
      <c r="T301" s="50">
        <f>MATCH(INDEX('913'!$D$6:$D$1205,S301),'913'!$B$6:$B$1205,0)</f>
        <v>0</v>
      </c>
      <c r="U301" s="50">
        <f>MATCH(INDEX('913'!$D$6:$D$1205,T301),'913'!$B$6:$B$1205,0)</f>
        <v>0</v>
      </c>
      <c r="V301" s="51">
        <f>MATCH(INDEX('913'!$D$6:$D$1205,U301),'913'!$B$6:$B$1205,0)</f>
        <v>0</v>
      </c>
      <c r="W301" s="37">
        <f>IF(ISNUMBER(O301),MAX(0,INDEX('913'!$E$6:$E$1205,O301)),0)</f>
        <v>0</v>
      </c>
      <c r="X301" s="37">
        <f>IF(ISNUMBER(P301),MAX(0,INDEX('913'!$E$6:$E$1205,P301)),0)</f>
        <v>0</v>
      </c>
      <c r="Y301" s="37">
        <f>IF(ISNUMBER(Q301),MAX(0,INDEX('913'!$E$6:$E$1205,Q301)),0)</f>
        <v>0</v>
      </c>
      <c r="Z301" s="37">
        <f>IF(ISNUMBER(R301),MAX(0,INDEX('913'!$E$6:$E$1205,R301)),0)</f>
        <v>0</v>
      </c>
      <c r="AA301" s="37">
        <f>IF(ISNUMBER(S301),MAX(0,INDEX('913'!$E$6:$E$1205,S301)),0)</f>
        <v>0</v>
      </c>
      <c r="AB301" s="37">
        <f>IF(ISNUMBER(T301),MAX(0,INDEX('913'!$E$6:$E$1205,T301)),0)</f>
        <v>0</v>
      </c>
      <c r="AC301" s="37">
        <f>IF(ISNUMBER(U301),MAX(0,INDEX('913'!$E$6:$E$1205,U301)),0)</f>
        <v>0</v>
      </c>
      <c r="AD301" s="52">
        <f>IF(ISNUMBER(V301),MAX(0,INDEX('913'!$E$6:$E$1205,V301)),0)</f>
        <v>0</v>
      </c>
      <c r="AE301" s="37">
        <f>IF(ISNUMBER(O301),MAX(0,INDEX('913'!$F$6:$F$1205,O301)),0)</f>
        <v>0</v>
      </c>
      <c r="AF301" s="37">
        <f>IF(ISNUMBER(P301),MAX(0,INDEX('913'!$F$6:$F$1205,P301)),0)</f>
        <v>0</v>
      </c>
      <c r="AG301" s="37">
        <f>IF(ISNUMBER(Q301),MAX(0,INDEX('913'!$F$6:$F$1205,Q301)),0)</f>
        <v>0</v>
      </c>
      <c r="AH301" s="37">
        <f>IF(ISNUMBER(R301),MAX(0,INDEX('913'!$F$6:$F$1205,R301)),0)</f>
        <v>0</v>
      </c>
      <c r="AI301" s="37">
        <f>IF(ISNUMBER(S301),MAX(0,INDEX('913'!$F$6:$F$1205,S301)),0)</f>
        <v>0</v>
      </c>
      <c r="AJ301" s="37">
        <f>IF(ISNUMBER(T301),MAX(0,INDEX('913'!$F$6:$F$1205,T301)),0)</f>
        <v>0</v>
      </c>
      <c r="AK301" s="37">
        <f>IF(ISNUMBER(U301),MAX(0,INDEX('913'!$F$6:$F$1205,U301)),0)</f>
        <v>0</v>
      </c>
      <c r="AL301" s="37">
        <f>IF(ISNUMBER(V301),MAX(0,INDEX('913'!$F$6:$F$1205,V301)),0)</f>
        <v>0</v>
      </c>
      <c r="AM301" s="33">
        <f>IF(ISNUMBER(O301),SQRT(INDEX('913'!$I$6:$I$1205,O301)^2+INDEX('913'!$J$6:$J$1205,O301)^2),0)</f>
        <v>0</v>
      </c>
      <c r="AN301" s="33">
        <f>IF(ISNUMBER(P301),SQRT(INDEX('913'!$I$6:$I$1205,P301)^2+INDEX('913'!$J$6:$J$1205,P301)^2),0)</f>
        <v>0</v>
      </c>
      <c r="AO301" s="33">
        <f>IF(ISNUMBER(Q301),SQRT(INDEX('913'!$I$6:$I$1205,Q301)^2+INDEX('913'!$J$6:$J$1205,Q301)^2),0)</f>
        <v>0</v>
      </c>
      <c r="AP301" s="33">
        <f>IF(ISNUMBER(R301),SQRT(INDEX('913'!$I$6:$I$1205,R301)^2+INDEX('913'!$J$6:$J$1205,R301)^2),0)</f>
        <v>0</v>
      </c>
      <c r="AQ301" s="33">
        <f>IF(ISNUMBER(S301),SQRT(INDEX('913'!$I$6:$I$1205,S301)^2+INDEX('913'!$J$6:$J$1205,S301)^2),0)</f>
        <v>0</v>
      </c>
      <c r="AR301" s="33">
        <f>IF(ISNUMBER(T301),SQRT(INDEX('913'!$I$6:$I$1205,T301)^2+INDEX('913'!$J$6:$J$1205,T301)^2),0)</f>
        <v>0</v>
      </c>
      <c r="AS301" s="33">
        <f>IF(ISNUMBER(U301),SQRT(INDEX('913'!$I$6:$I$1205,U301)^2+INDEX('913'!$J$6:$J$1205,U301)^2),0)</f>
        <v>0</v>
      </c>
      <c r="AT301" s="49">
        <f>IF(ISNUMBER(V301),SQRT(INDEX('913'!$I$6:$I$1205,V301)^2+INDEX('913'!$J$6:$J$1205,V301)^2),0)</f>
        <v>0</v>
      </c>
      <c r="AU301" s="37">
        <f>IF(AM301+AN301+AO301+AP301+AQ301+AR301+AS301+AT301=0,IF(COUNT(O301,P301,Q301,R301,S301,T301,U301,V301),(W301+X301+Y301+Z301+AA301+AB301+AC301+AD301)/COUNT(O301,P301,Q301,R301,S301,T301,U301,V301),0),(AM301*W301+AN301*X301+AO301*Y301+AP301*Z301+AQ301*AA301+AR301*AB301+AS301*AC301+AT301*AD301)/(AM301+AN301+AO301+AP301+AQ301+AR301+AS301+AT301))</f>
        <v>0</v>
      </c>
      <c r="AV301" s="37">
        <f>IF(AM301+AN301+AO301+AP301+AQ301+AR301+AS301+AT301=0,IF(COUNT(O301,P301,Q301,R301,S301,T301,U301,V301),(AE301+AF301+AG301+AH301+AI301+AJ301+AK301+AL301)/COUNT(O301,P301,Q301,R301,S301,T301,U301,V301),0),(AM301*AE301+AN301*AF301+AO301*AG301+AP301*AH301+AQ301*AI301+AR301*AJ301+AS301*AK301+AT301*AL301)/(AM301+AN301+AO301+AP301+AQ301+AR301+AS301+AT301))</f>
        <v>0</v>
      </c>
      <c r="AW301" s="52">
        <f>-100*'935'!W301*(AU301+AV301)/'11'!C$16</f>
        <v>0</v>
      </c>
      <c r="AX301" s="37">
        <f>INDEX('DNO totals'!$B$52:$G$52,IF('935'!K301,IF(MOD('935'!K301,1000),IF(MOD('935'!K301,100),IF(MOD('935'!K301,10),IF(MOD('935'!K301,1000)=1,6,5),4),3),2),1))</f>
        <v>0</v>
      </c>
      <c r="AY301" s="52">
        <f>J301*AX301</f>
        <v>0</v>
      </c>
      <c r="AZ301" s="37">
        <f>AX301*'Parameters'!B$11</f>
        <v>0</v>
      </c>
      <c r="BA301" s="37">
        <f>IF('935'!$K301=1000,'Charging rates'!$C$29*$AZ301/(1+'DNO totals'!$C$60)*'935'!$L301,0)</f>
        <v>0</v>
      </c>
      <c r="BB301" s="37">
        <f>IF(MOD('935'!$K301,1000)=100,'Charging rates'!$D$29*$AZ301/(1+'DNO totals'!$D$60)*'935'!$M301,0)</f>
        <v>0</v>
      </c>
      <c r="BC301" s="37">
        <f>IF(MOD('935'!$K301,100)=10,'Charging rates'!$E$29*$AZ301/(1+'DNO totals'!$E$60)*'935'!$N301,0)</f>
        <v>0</v>
      </c>
      <c r="BD301" s="37">
        <f>IF(AND(MOD('935'!$K301,10)&gt;0,MOD('935'!$K301,1000)&gt;1),'Charging rates'!$F$29*$AZ301/(1+'DNO totals'!$F$60)*'935'!$O301,0)</f>
        <v>0</v>
      </c>
      <c r="BE301" s="37">
        <f>IF(MOD('935'!$K301,1000)=1,'Charging rates'!$G$29*$AZ301/(1+'DNO totals'!$G$60)*'935'!$P301,0)</f>
        <v>0</v>
      </c>
      <c r="BF301" s="37">
        <f>IF('935'!$K301&gt;1000,'Charging rates'!$C$29*$AY301*'935'!$L301,0)</f>
        <v>0</v>
      </c>
      <c r="BG301" s="37">
        <f>IF(MOD('935'!$K301,1000)&gt;100,'Charging rates'!$D$29*$AY301*'935'!$M301,0)</f>
        <v>0</v>
      </c>
      <c r="BH301" s="37">
        <f>IF(MOD('935'!$K301,100)&gt;10,'Charging rates'!$E$29*$AY301*'935'!$N301,0)</f>
        <v>0</v>
      </c>
      <c r="BI301" s="37">
        <f>$BA301+$BB301+$BC301+$BD301+$BE301</f>
        <v>0</v>
      </c>
      <c r="BJ301" s="52">
        <f>$BF301+$BG301+$BH301</f>
        <v>0</v>
      </c>
      <c r="BK301" s="37">
        <f>AW301*(1+'Charging rates'!B$42+0.6*'Charging rates'!B$67+'Charging rates'!B$54)-100*'Charging rates'!B$76/'11'!C$16*'935'!W301</f>
        <v>0</v>
      </c>
      <c r="BL301" s="37">
        <f>IF(I301,BK301*I301/(I301+E301),0)</f>
        <v>0</v>
      </c>
      <c r="BM301" s="52">
        <f>ROUND(BL301,3)</f>
        <v>0</v>
      </c>
      <c r="BN301" s="33">
        <f>IF('935'!V301="VOID",0,'935'!V301*(1-'935'!X301/'11'!B$16))</f>
        <v>0</v>
      </c>
      <c r="BO301" s="36">
        <f>IF(I301,-100*'Charging rates'!B$76/'11'!B$16*BN301/I301,0)</f>
        <v>0</v>
      </c>
      <c r="BP301" s="36">
        <f>IF(C301,'DNO totals'!B$171,0)</f>
        <v>0</v>
      </c>
      <c r="BQ301" s="36">
        <f>ROUND(BP301,2)</f>
        <v>0</v>
      </c>
      <c r="BR301" s="36">
        <f>IF(C301,(BP301+BO301),0)</f>
        <v>0</v>
      </c>
      <c r="BS301" s="53">
        <f>ROUND(BR301,2)</f>
        <v>0</v>
      </c>
      <c r="BT301" s="33">
        <f>'935'!C301&lt;&gt;"VOID"</f>
        <v>0</v>
      </c>
      <c r="BU301" s="36">
        <f>IF(BT301,(100/'11'!B$16*K301*((1-'935'!I301)*'Charging rates'!B$42+'Charging rates'!B$54)),0)</f>
        <v>0</v>
      </c>
      <c r="BV301" s="36">
        <f>100/'11'!B$16*N301*('Charging rates'!B$42+'Charging rates'!B$54)</f>
        <v>0</v>
      </c>
      <c r="BW301" s="36">
        <f>100/'11'!B$16*L301*('Charging rates'!B$42+'Charging rates'!B$54)</f>
        <v>0</v>
      </c>
      <c r="BX301" s="53">
        <f>ROUND(BW301,2)</f>
        <v>0</v>
      </c>
      <c r="BY301" s="33">
        <f>D301-('935'!T301*(1-'935'!X301/'11'!B$16))</f>
        <v>0</v>
      </c>
      <c r="BZ301" s="33">
        <f>0-IF(ISNUMBER(O301),INDEX('913'!$I$6:$I$1205,O301),0)-IF(ISNUMBER(P301),INDEX('913'!$I$6:$I$1205,P301),0)-IF(ISNUMBER(Q301),INDEX('913'!$I$6:$I$1205,Q301),0)-IF(ISNUMBER(R301),INDEX('913'!$I$6:$I$1205,R301),0)-IF(ISNUMBER(S301),INDEX('913'!$I$6:$I$1205,S301),0)-IF(ISNUMBER(T301),INDEX('913'!$I$6:$I$1205,T301),0)-IF(ISNUMBER(U301),INDEX('913'!$I$6:$I$1205,U301),0)-IF(ISNUMBER(V301),INDEX('913'!$I$6:$I$1205,V301),0)</f>
        <v>0</v>
      </c>
      <c r="CA301" s="37">
        <f>IF(BZ301=0,1,MAX(1,SQRT(BZ301^2+(IF(ISNUMBER(O301),INDEX('913'!$J$6:$J$1205,O301),0)+IF(ISNUMBER(P301),INDEX('913'!$J$6:$J$1205,P301),0)+IF(ISNUMBER(Q301),INDEX('913'!$J$6:$J$1205,Q301),0)+IF(ISNUMBER(R301),INDEX('913'!$J$6:$J$1205,R301),0)+IF(ISNUMBER(S301),INDEX('913'!$J$6:$J$1205,S301),0)+IF(ISNUMBER(T301),INDEX('913'!$J$6:$J$1205,T301),0)+IF(ISNUMBER(U301),INDEX('913'!$J$6:$J$1205,U301),0)+IF(ISNUMBER(V301),INDEX('913'!$J$6:$J$1205,V301),0))^2)/BZ301))</f>
        <v>0</v>
      </c>
      <c r="CB301" s="36">
        <f>100*AU301/'11'!B$16</f>
        <v>0</v>
      </c>
      <c r="CC301" s="37">
        <f>100*(AV301*CA301)/'11'!C$16</f>
        <v>0</v>
      </c>
      <c r="CD301" s="37">
        <f>IF(D301=0,1,BY301/D301)*CC301</f>
        <v>0</v>
      </c>
      <c r="CE301" s="36">
        <f>IF(D301=0,1,BY301/D301)*CB301</f>
        <v>0</v>
      </c>
      <c r="CF301" s="54">
        <f>'11'!C$16-'935'!Y301</f>
        <v>0</v>
      </c>
      <c r="CG301" s="37">
        <f>MAX('DNO totals'!B$312+0,MIN('935'!L301+0,'DNO totals'!B$304+0))</f>
        <v>0</v>
      </c>
      <c r="CH301" s="37">
        <f>MAX('DNO totals'!C$312+0,MIN('935'!M301+0,'DNO totals'!C$304+0))</f>
        <v>0</v>
      </c>
      <c r="CI301" s="37">
        <f>MAX('DNO totals'!D$312+0,MIN('935'!N301+0,'DNO totals'!D$304+0))</f>
        <v>0</v>
      </c>
      <c r="CJ301" s="37">
        <f>MAX('DNO totals'!E$312+0,MIN('935'!O301+0,'DNO totals'!E$304+0))</f>
        <v>0</v>
      </c>
      <c r="CK301" s="52">
        <f>MAX('DNO totals'!F$312+0,MIN('935'!P301+0,'DNO totals'!F$304+0))</f>
        <v>0</v>
      </c>
      <c r="CL301" s="37">
        <f>IF('935'!$K301=1000,'Charging rates'!$C$29*$AZ301/(1+'DNO totals'!$C$60)*$CG301,0)</f>
        <v>0</v>
      </c>
      <c r="CM301" s="37">
        <f>IF(MOD('935'!$K301,1000)=100,'Charging rates'!$D$29*$AZ301/(1+'DNO totals'!$D$60)*$CH301,0)</f>
        <v>0</v>
      </c>
      <c r="CN301" s="37">
        <f>IF(MOD('935'!$K301,100)=10,'Charging rates'!$E$29*$AZ301/(1+'DNO totals'!$E$60)*$CI301,0)</f>
        <v>0</v>
      </c>
      <c r="CO301" s="37">
        <f>IF(AND(MOD('935'!$K301,10)&gt;0,MOD('935'!$K301,1000)&gt;1),'Charging rates'!$F$29*$AZ301/(1+'DNO totals'!$F$60)*$CJ301,0)</f>
        <v>0</v>
      </c>
      <c r="CP301" s="37">
        <f>IF(MOD('935'!$K301,1000)=1,'Charging rates'!$G$29*$AZ301/(1+'DNO totals'!$G$60)*$CK301,0)</f>
        <v>0</v>
      </c>
      <c r="CQ301" s="52">
        <f>$CL301+$CM301+$CN301+$CO301+$CP301</f>
        <v>0</v>
      </c>
      <c r="CR301" s="37">
        <f>IF('935'!$K301&gt;1000,'Charging rates'!$C$29*$AY301*$CG301,0)</f>
        <v>0</v>
      </c>
      <c r="CS301" s="37">
        <f>IF(MOD('935'!$K301,1000)&gt;100,'Charging rates'!$D$29*$AY301*$CH301,0)</f>
        <v>0</v>
      </c>
      <c r="CT301" s="37">
        <f>IF(MOD('935'!$K301,100)&gt;10,'Charging rates'!$E$29*$AY301*$CI301,0)</f>
        <v>0</v>
      </c>
      <c r="CU301" s="52">
        <f>$CR301+$CS301+$CT301</f>
        <v>0</v>
      </c>
      <c r="CV301" s="36">
        <f>100*(AV301*'935'!Q301*CA301)/'11'!B$16</f>
        <v>0</v>
      </c>
      <c r="CW301" s="36">
        <f>100/'11'!B$16*'Charging rates'!B$76*AY301</f>
        <v>0</v>
      </c>
      <c r="CX301" s="36">
        <f>IF(D301=0,0,(1-BY301/D301)*(CB301+IF('935'!Q301=0,0,(CC301*'935'!Q301*('11'!C$16-'935'!Y301)/('11'!B$16-'935'!X301)))))</f>
        <v>0</v>
      </c>
      <c r="CY301" s="36">
        <f>CW301+CE301</f>
        <v>0</v>
      </c>
      <c r="CZ301" s="49">
        <f>(CQ301+CU301)*D301</f>
        <v>0</v>
      </c>
      <c r="DA301" s="33">
        <f>D301*('Parameters'!B$21+J301)*IF('DNO totals'!B$323&lt;0,1,'935'!S301)</f>
        <v>0</v>
      </c>
      <c r="DB301" s="52">
        <f>IF('DNO totals'!B$323&lt;0,1,'935'!S301)*('Parameters'!B$21+J301)</f>
        <v>0</v>
      </c>
      <c r="DC301" s="37">
        <f>CY301+'Charging rates'!B$106*DB301*100/'11'!B$16</f>
        <v>0</v>
      </c>
      <c r="DD301" s="37">
        <f>DC301+'Charging rates'!B$116*('Parameters'!B$21+J301)*100/'11'!B$16*IF('DNO totals'!B$323&lt;0,1,'935'!S301)</f>
        <v>0</v>
      </c>
      <c r="DE301" s="37">
        <f>'Charging rates'!B$97*(CQ301+CU301)*100/'11'!B$16</f>
        <v>0</v>
      </c>
      <c r="DF301" s="36">
        <f>MAX(0-(CC301*J301*'11'!C$16/'11'!B$16),DD301+DE301)</f>
        <v>0</v>
      </c>
      <c r="DG301" s="37">
        <f>IF(BT301,IF(J301=0,CD301,MAX(0,MIN(CD301,CD301+(DF301/'935'!Q301*('11'!B$16-'935'!X301)/('11'!C$16-'935'!Y301))))),0)</f>
        <v>0</v>
      </c>
      <c r="DH301" s="36">
        <f>IF(BT301,MAX(0,DF301),0)</f>
        <v>0</v>
      </c>
      <c r="DI301" s="53">
        <f>DH301+CX301</f>
        <v>0</v>
      </c>
    </row>
    <row r="302" spans="1:113">
      <c r="A302" s="28">
        <v>202</v>
      </c>
      <c r="B302" s="48">
        <f>'935'!B302</f>
        <v>0</v>
      </c>
      <c r="C302" s="33">
        <f>OR('935'!E302&lt;&gt;"VOID",'935'!F302&lt;&gt;"VOID",'935'!G302&lt;&gt;"VOID")</f>
        <v>0</v>
      </c>
      <c r="D302" s="33">
        <f>IF('935'!C302="VOID",0,('935'!C302*(1-'935'!X302/'11'!B$16)))</f>
        <v>0</v>
      </c>
      <c r="E302" s="33">
        <f>IF('935'!D302="VOID",0,'935'!D302*(1-'935'!X302/'11'!B$16))</f>
        <v>0</v>
      </c>
      <c r="F302" s="33">
        <f>IF('935'!E302="VOID",0,'935'!E302*(1-'935'!X302/'11'!B$16))</f>
        <v>0</v>
      </c>
      <c r="G302" s="33">
        <f>IF('935'!F302="VOID",0,'935'!F302*(1-'935'!X302/'11'!B$16))</f>
        <v>0</v>
      </c>
      <c r="H302" s="33">
        <f>IF('935'!G302="VOID",0,'935'!G302*(1-'935'!X302/'11'!B$16))</f>
        <v>0</v>
      </c>
      <c r="I302" s="33">
        <f>F302+G302+H302</f>
        <v>0</v>
      </c>
      <c r="J302" s="37">
        <f>'935'!Q302*(1-'935'!Y302/'11'!C$16)/(1-'935'!X302/'11'!B$16)</f>
        <v>0</v>
      </c>
      <c r="K302" s="33">
        <f>IF(D302,'935'!H302*D302/(D302+E302+I302),0)</f>
        <v>0</v>
      </c>
      <c r="L302" s="33">
        <f>IF(I302,'935'!H302*I302/(D302+E302+I302),0)</f>
        <v>0</v>
      </c>
      <c r="M302" s="33">
        <f>K302*(1-'935'!X302/'11'!B$16)</f>
        <v>0</v>
      </c>
      <c r="N302" s="49">
        <f>L302*(1-'935'!X302/'11'!B$16)</f>
        <v>0</v>
      </c>
      <c r="O302" s="50">
        <f>MATCH('935'!J302,'913'!$B$6:$B$1205,0)</f>
        <v>0</v>
      </c>
      <c r="P302" s="50">
        <f>MATCH(INDEX('913'!$D$6:$D$1205,O302),'913'!$B$6:$B$1205,0)</f>
        <v>0</v>
      </c>
      <c r="Q302" s="50">
        <f>MATCH(INDEX('913'!$D$6:$D$1205,P302),'913'!$B$6:$B$1205,0)</f>
        <v>0</v>
      </c>
      <c r="R302" s="50">
        <f>MATCH(INDEX('913'!$D$6:$D$1205,Q302),'913'!$B$6:$B$1205,0)</f>
        <v>0</v>
      </c>
      <c r="S302" s="50">
        <f>MATCH(INDEX('913'!$D$6:$D$1205,R302),'913'!$B$6:$B$1205,0)</f>
        <v>0</v>
      </c>
      <c r="T302" s="50">
        <f>MATCH(INDEX('913'!$D$6:$D$1205,S302),'913'!$B$6:$B$1205,0)</f>
        <v>0</v>
      </c>
      <c r="U302" s="50">
        <f>MATCH(INDEX('913'!$D$6:$D$1205,T302),'913'!$B$6:$B$1205,0)</f>
        <v>0</v>
      </c>
      <c r="V302" s="51">
        <f>MATCH(INDEX('913'!$D$6:$D$1205,U302),'913'!$B$6:$B$1205,0)</f>
        <v>0</v>
      </c>
      <c r="W302" s="37">
        <f>IF(ISNUMBER(O302),MAX(0,INDEX('913'!$E$6:$E$1205,O302)),0)</f>
        <v>0</v>
      </c>
      <c r="X302" s="37">
        <f>IF(ISNUMBER(P302),MAX(0,INDEX('913'!$E$6:$E$1205,P302)),0)</f>
        <v>0</v>
      </c>
      <c r="Y302" s="37">
        <f>IF(ISNUMBER(Q302),MAX(0,INDEX('913'!$E$6:$E$1205,Q302)),0)</f>
        <v>0</v>
      </c>
      <c r="Z302" s="37">
        <f>IF(ISNUMBER(R302),MAX(0,INDEX('913'!$E$6:$E$1205,R302)),0)</f>
        <v>0</v>
      </c>
      <c r="AA302" s="37">
        <f>IF(ISNUMBER(S302),MAX(0,INDEX('913'!$E$6:$E$1205,S302)),0)</f>
        <v>0</v>
      </c>
      <c r="AB302" s="37">
        <f>IF(ISNUMBER(T302),MAX(0,INDEX('913'!$E$6:$E$1205,T302)),0)</f>
        <v>0</v>
      </c>
      <c r="AC302" s="37">
        <f>IF(ISNUMBER(U302),MAX(0,INDEX('913'!$E$6:$E$1205,U302)),0)</f>
        <v>0</v>
      </c>
      <c r="AD302" s="52">
        <f>IF(ISNUMBER(V302),MAX(0,INDEX('913'!$E$6:$E$1205,V302)),0)</f>
        <v>0</v>
      </c>
      <c r="AE302" s="37">
        <f>IF(ISNUMBER(O302),MAX(0,INDEX('913'!$F$6:$F$1205,O302)),0)</f>
        <v>0</v>
      </c>
      <c r="AF302" s="37">
        <f>IF(ISNUMBER(P302),MAX(0,INDEX('913'!$F$6:$F$1205,P302)),0)</f>
        <v>0</v>
      </c>
      <c r="AG302" s="37">
        <f>IF(ISNUMBER(Q302),MAX(0,INDEX('913'!$F$6:$F$1205,Q302)),0)</f>
        <v>0</v>
      </c>
      <c r="AH302" s="37">
        <f>IF(ISNUMBER(R302),MAX(0,INDEX('913'!$F$6:$F$1205,R302)),0)</f>
        <v>0</v>
      </c>
      <c r="AI302" s="37">
        <f>IF(ISNUMBER(S302),MAX(0,INDEX('913'!$F$6:$F$1205,S302)),0)</f>
        <v>0</v>
      </c>
      <c r="AJ302" s="37">
        <f>IF(ISNUMBER(T302),MAX(0,INDEX('913'!$F$6:$F$1205,T302)),0)</f>
        <v>0</v>
      </c>
      <c r="AK302" s="37">
        <f>IF(ISNUMBER(U302),MAX(0,INDEX('913'!$F$6:$F$1205,U302)),0)</f>
        <v>0</v>
      </c>
      <c r="AL302" s="37">
        <f>IF(ISNUMBER(V302),MAX(0,INDEX('913'!$F$6:$F$1205,V302)),0)</f>
        <v>0</v>
      </c>
      <c r="AM302" s="33">
        <f>IF(ISNUMBER(O302),SQRT(INDEX('913'!$I$6:$I$1205,O302)^2+INDEX('913'!$J$6:$J$1205,O302)^2),0)</f>
        <v>0</v>
      </c>
      <c r="AN302" s="33">
        <f>IF(ISNUMBER(P302),SQRT(INDEX('913'!$I$6:$I$1205,P302)^2+INDEX('913'!$J$6:$J$1205,P302)^2),0)</f>
        <v>0</v>
      </c>
      <c r="AO302" s="33">
        <f>IF(ISNUMBER(Q302),SQRT(INDEX('913'!$I$6:$I$1205,Q302)^2+INDEX('913'!$J$6:$J$1205,Q302)^2),0)</f>
        <v>0</v>
      </c>
      <c r="AP302" s="33">
        <f>IF(ISNUMBER(R302),SQRT(INDEX('913'!$I$6:$I$1205,R302)^2+INDEX('913'!$J$6:$J$1205,R302)^2),0)</f>
        <v>0</v>
      </c>
      <c r="AQ302" s="33">
        <f>IF(ISNUMBER(S302),SQRT(INDEX('913'!$I$6:$I$1205,S302)^2+INDEX('913'!$J$6:$J$1205,S302)^2),0)</f>
        <v>0</v>
      </c>
      <c r="AR302" s="33">
        <f>IF(ISNUMBER(T302),SQRT(INDEX('913'!$I$6:$I$1205,T302)^2+INDEX('913'!$J$6:$J$1205,T302)^2),0)</f>
        <v>0</v>
      </c>
      <c r="AS302" s="33">
        <f>IF(ISNUMBER(U302),SQRT(INDEX('913'!$I$6:$I$1205,U302)^2+INDEX('913'!$J$6:$J$1205,U302)^2),0)</f>
        <v>0</v>
      </c>
      <c r="AT302" s="49">
        <f>IF(ISNUMBER(V302),SQRT(INDEX('913'!$I$6:$I$1205,V302)^2+INDEX('913'!$J$6:$J$1205,V302)^2),0)</f>
        <v>0</v>
      </c>
      <c r="AU302" s="37">
        <f>IF(AM302+AN302+AO302+AP302+AQ302+AR302+AS302+AT302=0,IF(COUNT(O302,P302,Q302,R302,S302,T302,U302,V302),(W302+X302+Y302+Z302+AA302+AB302+AC302+AD302)/COUNT(O302,P302,Q302,R302,S302,T302,U302,V302),0),(AM302*W302+AN302*X302+AO302*Y302+AP302*Z302+AQ302*AA302+AR302*AB302+AS302*AC302+AT302*AD302)/(AM302+AN302+AO302+AP302+AQ302+AR302+AS302+AT302))</f>
        <v>0</v>
      </c>
      <c r="AV302" s="37">
        <f>IF(AM302+AN302+AO302+AP302+AQ302+AR302+AS302+AT302=0,IF(COUNT(O302,P302,Q302,R302,S302,T302,U302,V302),(AE302+AF302+AG302+AH302+AI302+AJ302+AK302+AL302)/COUNT(O302,P302,Q302,R302,S302,T302,U302,V302),0),(AM302*AE302+AN302*AF302+AO302*AG302+AP302*AH302+AQ302*AI302+AR302*AJ302+AS302*AK302+AT302*AL302)/(AM302+AN302+AO302+AP302+AQ302+AR302+AS302+AT302))</f>
        <v>0</v>
      </c>
      <c r="AW302" s="52">
        <f>-100*'935'!W302*(AU302+AV302)/'11'!C$16</f>
        <v>0</v>
      </c>
      <c r="AX302" s="37">
        <f>INDEX('DNO totals'!$B$52:$G$52,IF('935'!K302,IF(MOD('935'!K302,1000),IF(MOD('935'!K302,100),IF(MOD('935'!K302,10),IF(MOD('935'!K302,1000)=1,6,5),4),3),2),1))</f>
        <v>0</v>
      </c>
      <c r="AY302" s="52">
        <f>J302*AX302</f>
        <v>0</v>
      </c>
      <c r="AZ302" s="37">
        <f>AX302*'Parameters'!B$11</f>
        <v>0</v>
      </c>
      <c r="BA302" s="37">
        <f>IF('935'!$K302=1000,'Charging rates'!$C$29*$AZ302/(1+'DNO totals'!$C$60)*'935'!$L302,0)</f>
        <v>0</v>
      </c>
      <c r="BB302" s="37">
        <f>IF(MOD('935'!$K302,1000)=100,'Charging rates'!$D$29*$AZ302/(1+'DNO totals'!$D$60)*'935'!$M302,0)</f>
        <v>0</v>
      </c>
      <c r="BC302" s="37">
        <f>IF(MOD('935'!$K302,100)=10,'Charging rates'!$E$29*$AZ302/(1+'DNO totals'!$E$60)*'935'!$N302,0)</f>
        <v>0</v>
      </c>
      <c r="BD302" s="37">
        <f>IF(AND(MOD('935'!$K302,10)&gt;0,MOD('935'!$K302,1000)&gt;1),'Charging rates'!$F$29*$AZ302/(1+'DNO totals'!$F$60)*'935'!$O302,0)</f>
        <v>0</v>
      </c>
      <c r="BE302" s="37">
        <f>IF(MOD('935'!$K302,1000)=1,'Charging rates'!$G$29*$AZ302/(1+'DNO totals'!$G$60)*'935'!$P302,0)</f>
        <v>0</v>
      </c>
      <c r="BF302" s="37">
        <f>IF('935'!$K302&gt;1000,'Charging rates'!$C$29*$AY302*'935'!$L302,0)</f>
        <v>0</v>
      </c>
      <c r="BG302" s="37">
        <f>IF(MOD('935'!$K302,1000)&gt;100,'Charging rates'!$D$29*$AY302*'935'!$M302,0)</f>
        <v>0</v>
      </c>
      <c r="BH302" s="37">
        <f>IF(MOD('935'!$K302,100)&gt;10,'Charging rates'!$E$29*$AY302*'935'!$N302,0)</f>
        <v>0</v>
      </c>
      <c r="BI302" s="37">
        <f>$BA302+$BB302+$BC302+$BD302+$BE302</f>
        <v>0</v>
      </c>
      <c r="BJ302" s="52">
        <f>$BF302+$BG302+$BH302</f>
        <v>0</v>
      </c>
      <c r="BK302" s="37">
        <f>AW302*(1+'Charging rates'!B$42+0.6*'Charging rates'!B$67+'Charging rates'!B$54)-100*'Charging rates'!B$76/'11'!C$16*'935'!W302</f>
        <v>0</v>
      </c>
      <c r="BL302" s="37">
        <f>IF(I302,BK302*I302/(I302+E302),0)</f>
        <v>0</v>
      </c>
      <c r="BM302" s="52">
        <f>ROUND(BL302,3)</f>
        <v>0</v>
      </c>
      <c r="BN302" s="33">
        <f>IF('935'!V302="VOID",0,'935'!V302*(1-'935'!X302/'11'!B$16))</f>
        <v>0</v>
      </c>
      <c r="BO302" s="36">
        <f>IF(I302,-100*'Charging rates'!B$76/'11'!B$16*BN302/I302,0)</f>
        <v>0</v>
      </c>
      <c r="BP302" s="36">
        <f>IF(C302,'DNO totals'!B$171,0)</f>
        <v>0</v>
      </c>
      <c r="BQ302" s="36">
        <f>ROUND(BP302,2)</f>
        <v>0</v>
      </c>
      <c r="BR302" s="36">
        <f>IF(C302,(BP302+BO302),0)</f>
        <v>0</v>
      </c>
      <c r="BS302" s="53">
        <f>ROUND(BR302,2)</f>
        <v>0</v>
      </c>
      <c r="BT302" s="33">
        <f>'935'!C302&lt;&gt;"VOID"</f>
        <v>0</v>
      </c>
      <c r="BU302" s="36">
        <f>IF(BT302,(100/'11'!B$16*K302*((1-'935'!I302)*'Charging rates'!B$42+'Charging rates'!B$54)),0)</f>
        <v>0</v>
      </c>
      <c r="BV302" s="36">
        <f>100/'11'!B$16*N302*('Charging rates'!B$42+'Charging rates'!B$54)</f>
        <v>0</v>
      </c>
      <c r="BW302" s="36">
        <f>100/'11'!B$16*L302*('Charging rates'!B$42+'Charging rates'!B$54)</f>
        <v>0</v>
      </c>
      <c r="BX302" s="53">
        <f>ROUND(BW302,2)</f>
        <v>0</v>
      </c>
      <c r="BY302" s="33">
        <f>D302-('935'!T302*(1-'935'!X302/'11'!B$16))</f>
        <v>0</v>
      </c>
      <c r="BZ302" s="33">
        <f>0-IF(ISNUMBER(O302),INDEX('913'!$I$6:$I$1205,O302),0)-IF(ISNUMBER(P302),INDEX('913'!$I$6:$I$1205,P302),0)-IF(ISNUMBER(Q302),INDEX('913'!$I$6:$I$1205,Q302),0)-IF(ISNUMBER(R302),INDEX('913'!$I$6:$I$1205,R302),0)-IF(ISNUMBER(S302),INDEX('913'!$I$6:$I$1205,S302),0)-IF(ISNUMBER(T302),INDEX('913'!$I$6:$I$1205,T302),0)-IF(ISNUMBER(U302),INDEX('913'!$I$6:$I$1205,U302),0)-IF(ISNUMBER(V302),INDEX('913'!$I$6:$I$1205,V302),0)</f>
        <v>0</v>
      </c>
      <c r="CA302" s="37">
        <f>IF(BZ302=0,1,MAX(1,SQRT(BZ302^2+(IF(ISNUMBER(O302),INDEX('913'!$J$6:$J$1205,O302),0)+IF(ISNUMBER(P302),INDEX('913'!$J$6:$J$1205,P302),0)+IF(ISNUMBER(Q302),INDEX('913'!$J$6:$J$1205,Q302),0)+IF(ISNUMBER(R302),INDEX('913'!$J$6:$J$1205,R302),0)+IF(ISNUMBER(S302),INDEX('913'!$J$6:$J$1205,S302),0)+IF(ISNUMBER(T302),INDEX('913'!$J$6:$J$1205,T302),0)+IF(ISNUMBER(U302),INDEX('913'!$J$6:$J$1205,U302),0)+IF(ISNUMBER(V302),INDEX('913'!$J$6:$J$1205,V302),0))^2)/BZ302))</f>
        <v>0</v>
      </c>
      <c r="CB302" s="36">
        <f>100*AU302/'11'!B$16</f>
        <v>0</v>
      </c>
      <c r="CC302" s="37">
        <f>100*(AV302*CA302)/'11'!C$16</f>
        <v>0</v>
      </c>
      <c r="CD302" s="37">
        <f>IF(D302=0,1,BY302/D302)*CC302</f>
        <v>0</v>
      </c>
      <c r="CE302" s="36">
        <f>IF(D302=0,1,BY302/D302)*CB302</f>
        <v>0</v>
      </c>
      <c r="CF302" s="54">
        <f>'11'!C$16-'935'!Y302</f>
        <v>0</v>
      </c>
      <c r="CG302" s="37">
        <f>MAX('DNO totals'!B$312+0,MIN('935'!L302+0,'DNO totals'!B$304+0))</f>
        <v>0</v>
      </c>
      <c r="CH302" s="37">
        <f>MAX('DNO totals'!C$312+0,MIN('935'!M302+0,'DNO totals'!C$304+0))</f>
        <v>0</v>
      </c>
      <c r="CI302" s="37">
        <f>MAX('DNO totals'!D$312+0,MIN('935'!N302+0,'DNO totals'!D$304+0))</f>
        <v>0</v>
      </c>
      <c r="CJ302" s="37">
        <f>MAX('DNO totals'!E$312+0,MIN('935'!O302+0,'DNO totals'!E$304+0))</f>
        <v>0</v>
      </c>
      <c r="CK302" s="52">
        <f>MAX('DNO totals'!F$312+0,MIN('935'!P302+0,'DNO totals'!F$304+0))</f>
        <v>0</v>
      </c>
      <c r="CL302" s="37">
        <f>IF('935'!$K302=1000,'Charging rates'!$C$29*$AZ302/(1+'DNO totals'!$C$60)*$CG302,0)</f>
        <v>0</v>
      </c>
      <c r="CM302" s="37">
        <f>IF(MOD('935'!$K302,1000)=100,'Charging rates'!$D$29*$AZ302/(1+'DNO totals'!$D$60)*$CH302,0)</f>
        <v>0</v>
      </c>
      <c r="CN302" s="37">
        <f>IF(MOD('935'!$K302,100)=10,'Charging rates'!$E$29*$AZ302/(1+'DNO totals'!$E$60)*$CI302,0)</f>
        <v>0</v>
      </c>
      <c r="CO302" s="37">
        <f>IF(AND(MOD('935'!$K302,10)&gt;0,MOD('935'!$K302,1000)&gt;1),'Charging rates'!$F$29*$AZ302/(1+'DNO totals'!$F$60)*$CJ302,0)</f>
        <v>0</v>
      </c>
      <c r="CP302" s="37">
        <f>IF(MOD('935'!$K302,1000)=1,'Charging rates'!$G$29*$AZ302/(1+'DNO totals'!$G$60)*$CK302,0)</f>
        <v>0</v>
      </c>
      <c r="CQ302" s="52">
        <f>$CL302+$CM302+$CN302+$CO302+$CP302</f>
        <v>0</v>
      </c>
      <c r="CR302" s="37">
        <f>IF('935'!$K302&gt;1000,'Charging rates'!$C$29*$AY302*$CG302,0)</f>
        <v>0</v>
      </c>
      <c r="CS302" s="37">
        <f>IF(MOD('935'!$K302,1000)&gt;100,'Charging rates'!$D$29*$AY302*$CH302,0)</f>
        <v>0</v>
      </c>
      <c r="CT302" s="37">
        <f>IF(MOD('935'!$K302,100)&gt;10,'Charging rates'!$E$29*$AY302*$CI302,0)</f>
        <v>0</v>
      </c>
      <c r="CU302" s="52">
        <f>$CR302+$CS302+$CT302</f>
        <v>0</v>
      </c>
      <c r="CV302" s="36">
        <f>100*(AV302*'935'!Q302*CA302)/'11'!B$16</f>
        <v>0</v>
      </c>
      <c r="CW302" s="36">
        <f>100/'11'!B$16*'Charging rates'!B$76*AY302</f>
        <v>0</v>
      </c>
      <c r="CX302" s="36">
        <f>IF(D302=0,0,(1-BY302/D302)*(CB302+IF('935'!Q302=0,0,(CC302*'935'!Q302*('11'!C$16-'935'!Y302)/('11'!B$16-'935'!X302)))))</f>
        <v>0</v>
      </c>
      <c r="CY302" s="36">
        <f>CW302+CE302</f>
        <v>0</v>
      </c>
      <c r="CZ302" s="49">
        <f>(CQ302+CU302)*D302</f>
        <v>0</v>
      </c>
      <c r="DA302" s="33">
        <f>D302*('Parameters'!B$21+J302)*IF('DNO totals'!B$323&lt;0,1,'935'!S302)</f>
        <v>0</v>
      </c>
      <c r="DB302" s="52">
        <f>IF('DNO totals'!B$323&lt;0,1,'935'!S302)*('Parameters'!B$21+J302)</f>
        <v>0</v>
      </c>
      <c r="DC302" s="37">
        <f>CY302+'Charging rates'!B$106*DB302*100/'11'!B$16</f>
        <v>0</v>
      </c>
      <c r="DD302" s="37">
        <f>DC302+'Charging rates'!B$116*('Parameters'!B$21+J302)*100/'11'!B$16*IF('DNO totals'!B$323&lt;0,1,'935'!S302)</f>
        <v>0</v>
      </c>
      <c r="DE302" s="37">
        <f>'Charging rates'!B$97*(CQ302+CU302)*100/'11'!B$16</f>
        <v>0</v>
      </c>
      <c r="DF302" s="36">
        <f>MAX(0-(CC302*J302*'11'!C$16/'11'!B$16),DD302+DE302)</f>
        <v>0</v>
      </c>
      <c r="DG302" s="37">
        <f>IF(BT302,IF(J302=0,CD302,MAX(0,MIN(CD302,CD302+(DF302/'935'!Q302*('11'!B$16-'935'!X302)/('11'!C$16-'935'!Y302))))),0)</f>
        <v>0</v>
      </c>
      <c r="DH302" s="36">
        <f>IF(BT302,MAX(0,DF302),0)</f>
        <v>0</v>
      </c>
      <c r="DI302" s="53">
        <f>DH302+CX302</f>
        <v>0</v>
      </c>
    </row>
    <row r="303" spans="1:113">
      <c r="A303" s="28">
        <v>203</v>
      </c>
      <c r="B303" s="48">
        <f>'935'!B303</f>
        <v>0</v>
      </c>
      <c r="C303" s="33">
        <f>OR('935'!E303&lt;&gt;"VOID",'935'!F303&lt;&gt;"VOID",'935'!G303&lt;&gt;"VOID")</f>
        <v>0</v>
      </c>
      <c r="D303" s="33">
        <f>IF('935'!C303="VOID",0,('935'!C303*(1-'935'!X303/'11'!B$16)))</f>
        <v>0</v>
      </c>
      <c r="E303" s="33">
        <f>IF('935'!D303="VOID",0,'935'!D303*(1-'935'!X303/'11'!B$16))</f>
        <v>0</v>
      </c>
      <c r="F303" s="33">
        <f>IF('935'!E303="VOID",0,'935'!E303*(1-'935'!X303/'11'!B$16))</f>
        <v>0</v>
      </c>
      <c r="G303" s="33">
        <f>IF('935'!F303="VOID",0,'935'!F303*(1-'935'!X303/'11'!B$16))</f>
        <v>0</v>
      </c>
      <c r="H303" s="33">
        <f>IF('935'!G303="VOID",0,'935'!G303*(1-'935'!X303/'11'!B$16))</f>
        <v>0</v>
      </c>
      <c r="I303" s="33">
        <f>F303+G303+H303</f>
        <v>0</v>
      </c>
      <c r="J303" s="37">
        <f>'935'!Q303*(1-'935'!Y303/'11'!C$16)/(1-'935'!X303/'11'!B$16)</f>
        <v>0</v>
      </c>
      <c r="K303" s="33">
        <f>IF(D303,'935'!H303*D303/(D303+E303+I303),0)</f>
        <v>0</v>
      </c>
      <c r="L303" s="33">
        <f>IF(I303,'935'!H303*I303/(D303+E303+I303),0)</f>
        <v>0</v>
      </c>
      <c r="M303" s="33">
        <f>K303*(1-'935'!X303/'11'!B$16)</f>
        <v>0</v>
      </c>
      <c r="N303" s="49">
        <f>L303*(1-'935'!X303/'11'!B$16)</f>
        <v>0</v>
      </c>
      <c r="O303" s="50">
        <f>MATCH('935'!J303,'913'!$B$6:$B$1205,0)</f>
        <v>0</v>
      </c>
      <c r="P303" s="50">
        <f>MATCH(INDEX('913'!$D$6:$D$1205,O303),'913'!$B$6:$B$1205,0)</f>
        <v>0</v>
      </c>
      <c r="Q303" s="50">
        <f>MATCH(INDEX('913'!$D$6:$D$1205,P303),'913'!$B$6:$B$1205,0)</f>
        <v>0</v>
      </c>
      <c r="R303" s="50">
        <f>MATCH(INDEX('913'!$D$6:$D$1205,Q303),'913'!$B$6:$B$1205,0)</f>
        <v>0</v>
      </c>
      <c r="S303" s="50">
        <f>MATCH(INDEX('913'!$D$6:$D$1205,R303),'913'!$B$6:$B$1205,0)</f>
        <v>0</v>
      </c>
      <c r="T303" s="50">
        <f>MATCH(INDEX('913'!$D$6:$D$1205,S303),'913'!$B$6:$B$1205,0)</f>
        <v>0</v>
      </c>
      <c r="U303" s="50">
        <f>MATCH(INDEX('913'!$D$6:$D$1205,T303),'913'!$B$6:$B$1205,0)</f>
        <v>0</v>
      </c>
      <c r="V303" s="51">
        <f>MATCH(INDEX('913'!$D$6:$D$1205,U303),'913'!$B$6:$B$1205,0)</f>
        <v>0</v>
      </c>
      <c r="W303" s="37">
        <f>IF(ISNUMBER(O303),MAX(0,INDEX('913'!$E$6:$E$1205,O303)),0)</f>
        <v>0</v>
      </c>
      <c r="X303" s="37">
        <f>IF(ISNUMBER(P303),MAX(0,INDEX('913'!$E$6:$E$1205,P303)),0)</f>
        <v>0</v>
      </c>
      <c r="Y303" s="37">
        <f>IF(ISNUMBER(Q303),MAX(0,INDEX('913'!$E$6:$E$1205,Q303)),0)</f>
        <v>0</v>
      </c>
      <c r="Z303" s="37">
        <f>IF(ISNUMBER(R303),MAX(0,INDEX('913'!$E$6:$E$1205,R303)),0)</f>
        <v>0</v>
      </c>
      <c r="AA303" s="37">
        <f>IF(ISNUMBER(S303),MAX(0,INDEX('913'!$E$6:$E$1205,S303)),0)</f>
        <v>0</v>
      </c>
      <c r="AB303" s="37">
        <f>IF(ISNUMBER(T303),MAX(0,INDEX('913'!$E$6:$E$1205,T303)),0)</f>
        <v>0</v>
      </c>
      <c r="AC303" s="37">
        <f>IF(ISNUMBER(U303),MAX(0,INDEX('913'!$E$6:$E$1205,U303)),0)</f>
        <v>0</v>
      </c>
      <c r="AD303" s="52">
        <f>IF(ISNUMBER(V303),MAX(0,INDEX('913'!$E$6:$E$1205,V303)),0)</f>
        <v>0</v>
      </c>
      <c r="AE303" s="37">
        <f>IF(ISNUMBER(O303),MAX(0,INDEX('913'!$F$6:$F$1205,O303)),0)</f>
        <v>0</v>
      </c>
      <c r="AF303" s="37">
        <f>IF(ISNUMBER(P303),MAX(0,INDEX('913'!$F$6:$F$1205,P303)),0)</f>
        <v>0</v>
      </c>
      <c r="AG303" s="37">
        <f>IF(ISNUMBER(Q303),MAX(0,INDEX('913'!$F$6:$F$1205,Q303)),0)</f>
        <v>0</v>
      </c>
      <c r="AH303" s="37">
        <f>IF(ISNUMBER(R303),MAX(0,INDEX('913'!$F$6:$F$1205,R303)),0)</f>
        <v>0</v>
      </c>
      <c r="AI303" s="37">
        <f>IF(ISNUMBER(S303),MAX(0,INDEX('913'!$F$6:$F$1205,S303)),0)</f>
        <v>0</v>
      </c>
      <c r="AJ303" s="37">
        <f>IF(ISNUMBER(T303),MAX(0,INDEX('913'!$F$6:$F$1205,T303)),0)</f>
        <v>0</v>
      </c>
      <c r="AK303" s="37">
        <f>IF(ISNUMBER(U303),MAX(0,INDEX('913'!$F$6:$F$1205,U303)),0)</f>
        <v>0</v>
      </c>
      <c r="AL303" s="37">
        <f>IF(ISNUMBER(V303),MAX(0,INDEX('913'!$F$6:$F$1205,V303)),0)</f>
        <v>0</v>
      </c>
      <c r="AM303" s="33">
        <f>IF(ISNUMBER(O303),SQRT(INDEX('913'!$I$6:$I$1205,O303)^2+INDEX('913'!$J$6:$J$1205,O303)^2),0)</f>
        <v>0</v>
      </c>
      <c r="AN303" s="33">
        <f>IF(ISNUMBER(P303),SQRT(INDEX('913'!$I$6:$I$1205,P303)^2+INDEX('913'!$J$6:$J$1205,P303)^2),0)</f>
        <v>0</v>
      </c>
      <c r="AO303" s="33">
        <f>IF(ISNUMBER(Q303),SQRT(INDEX('913'!$I$6:$I$1205,Q303)^2+INDEX('913'!$J$6:$J$1205,Q303)^2),0)</f>
        <v>0</v>
      </c>
      <c r="AP303" s="33">
        <f>IF(ISNUMBER(R303),SQRT(INDEX('913'!$I$6:$I$1205,R303)^2+INDEX('913'!$J$6:$J$1205,R303)^2),0)</f>
        <v>0</v>
      </c>
      <c r="AQ303" s="33">
        <f>IF(ISNUMBER(S303),SQRT(INDEX('913'!$I$6:$I$1205,S303)^2+INDEX('913'!$J$6:$J$1205,S303)^2),0)</f>
        <v>0</v>
      </c>
      <c r="AR303" s="33">
        <f>IF(ISNUMBER(T303),SQRT(INDEX('913'!$I$6:$I$1205,T303)^2+INDEX('913'!$J$6:$J$1205,T303)^2),0)</f>
        <v>0</v>
      </c>
      <c r="AS303" s="33">
        <f>IF(ISNUMBER(U303),SQRT(INDEX('913'!$I$6:$I$1205,U303)^2+INDEX('913'!$J$6:$J$1205,U303)^2),0)</f>
        <v>0</v>
      </c>
      <c r="AT303" s="49">
        <f>IF(ISNUMBER(V303),SQRT(INDEX('913'!$I$6:$I$1205,V303)^2+INDEX('913'!$J$6:$J$1205,V303)^2),0)</f>
        <v>0</v>
      </c>
      <c r="AU303" s="37">
        <f>IF(AM303+AN303+AO303+AP303+AQ303+AR303+AS303+AT303=0,IF(COUNT(O303,P303,Q303,R303,S303,T303,U303,V303),(W303+X303+Y303+Z303+AA303+AB303+AC303+AD303)/COUNT(O303,P303,Q303,R303,S303,T303,U303,V303),0),(AM303*W303+AN303*X303+AO303*Y303+AP303*Z303+AQ303*AA303+AR303*AB303+AS303*AC303+AT303*AD303)/(AM303+AN303+AO303+AP303+AQ303+AR303+AS303+AT303))</f>
        <v>0</v>
      </c>
      <c r="AV303" s="37">
        <f>IF(AM303+AN303+AO303+AP303+AQ303+AR303+AS303+AT303=0,IF(COUNT(O303,P303,Q303,R303,S303,T303,U303,V303),(AE303+AF303+AG303+AH303+AI303+AJ303+AK303+AL303)/COUNT(O303,P303,Q303,R303,S303,T303,U303,V303),0),(AM303*AE303+AN303*AF303+AO303*AG303+AP303*AH303+AQ303*AI303+AR303*AJ303+AS303*AK303+AT303*AL303)/(AM303+AN303+AO303+AP303+AQ303+AR303+AS303+AT303))</f>
        <v>0</v>
      </c>
      <c r="AW303" s="52">
        <f>-100*'935'!W303*(AU303+AV303)/'11'!C$16</f>
        <v>0</v>
      </c>
      <c r="AX303" s="37">
        <f>INDEX('DNO totals'!$B$52:$G$52,IF('935'!K303,IF(MOD('935'!K303,1000),IF(MOD('935'!K303,100),IF(MOD('935'!K303,10),IF(MOD('935'!K303,1000)=1,6,5),4),3),2),1))</f>
        <v>0</v>
      </c>
      <c r="AY303" s="52">
        <f>J303*AX303</f>
        <v>0</v>
      </c>
      <c r="AZ303" s="37">
        <f>AX303*'Parameters'!B$11</f>
        <v>0</v>
      </c>
      <c r="BA303" s="37">
        <f>IF('935'!$K303=1000,'Charging rates'!$C$29*$AZ303/(1+'DNO totals'!$C$60)*'935'!$L303,0)</f>
        <v>0</v>
      </c>
      <c r="BB303" s="37">
        <f>IF(MOD('935'!$K303,1000)=100,'Charging rates'!$D$29*$AZ303/(1+'DNO totals'!$D$60)*'935'!$M303,0)</f>
        <v>0</v>
      </c>
      <c r="BC303" s="37">
        <f>IF(MOD('935'!$K303,100)=10,'Charging rates'!$E$29*$AZ303/(1+'DNO totals'!$E$60)*'935'!$N303,0)</f>
        <v>0</v>
      </c>
      <c r="BD303" s="37">
        <f>IF(AND(MOD('935'!$K303,10)&gt;0,MOD('935'!$K303,1000)&gt;1),'Charging rates'!$F$29*$AZ303/(1+'DNO totals'!$F$60)*'935'!$O303,0)</f>
        <v>0</v>
      </c>
      <c r="BE303" s="37">
        <f>IF(MOD('935'!$K303,1000)=1,'Charging rates'!$G$29*$AZ303/(1+'DNO totals'!$G$60)*'935'!$P303,0)</f>
        <v>0</v>
      </c>
      <c r="BF303" s="37">
        <f>IF('935'!$K303&gt;1000,'Charging rates'!$C$29*$AY303*'935'!$L303,0)</f>
        <v>0</v>
      </c>
      <c r="BG303" s="37">
        <f>IF(MOD('935'!$K303,1000)&gt;100,'Charging rates'!$D$29*$AY303*'935'!$M303,0)</f>
        <v>0</v>
      </c>
      <c r="BH303" s="37">
        <f>IF(MOD('935'!$K303,100)&gt;10,'Charging rates'!$E$29*$AY303*'935'!$N303,0)</f>
        <v>0</v>
      </c>
      <c r="BI303" s="37">
        <f>$BA303+$BB303+$BC303+$BD303+$BE303</f>
        <v>0</v>
      </c>
      <c r="BJ303" s="52">
        <f>$BF303+$BG303+$BH303</f>
        <v>0</v>
      </c>
      <c r="BK303" s="37">
        <f>AW303*(1+'Charging rates'!B$42+0.6*'Charging rates'!B$67+'Charging rates'!B$54)-100*'Charging rates'!B$76/'11'!C$16*'935'!W303</f>
        <v>0</v>
      </c>
      <c r="BL303" s="37">
        <f>IF(I303,BK303*I303/(I303+E303),0)</f>
        <v>0</v>
      </c>
      <c r="BM303" s="52">
        <f>ROUND(BL303,3)</f>
        <v>0</v>
      </c>
      <c r="BN303" s="33">
        <f>IF('935'!V303="VOID",0,'935'!V303*(1-'935'!X303/'11'!B$16))</f>
        <v>0</v>
      </c>
      <c r="BO303" s="36">
        <f>IF(I303,-100*'Charging rates'!B$76/'11'!B$16*BN303/I303,0)</f>
        <v>0</v>
      </c>
      <c r="BP303" s="36">
        <f>IF(C303,'DNO totals'!B$171,0)</f>
        <v>0</v>
      </c>
      <c r="BQ303" s="36">
        <f>ROUND(BP303,2)</f>
        <v>0</v>
      </c>
      <c r="BR303" s="36">
        <f>IF(C303,(BP303+BO303),0)</f>
        <v>0</v>
      </c>
      <c r="BS303" s="53">
        <f>ROUND(BR303,2)</f>
        <v>0</v>
      </c>
      <c r="BT303" s="33">
        <f>'935'!C303&lt;&gt;"VOID"</f>
        <v>0</v>
      </c>
      <c r="BU303" s="36">
        <f>IF(BT303,(100/'11'!B$16*K303*((1-'935'!I303)*'Charging rates'!B$42+'Charging rates'!B$54)),0)</f>
        <v>0</v>
      </c>
      <c r="BV303" s="36">
        <f>100/'11'!B$16*N303*('Charging rates'!B$42+'Charging rates'!B$54)</f>
        <v>0</v>
      </c>
      <c r="BW303" s="36">
        <f>100/'11'!B$16*L303*('Charging rates'!B$42+'Charging rates'!B$54)</f>
        <v>0</v>
      </c>
      <c r="BX303" s="53">
        <f>ROUND(BW303,2)</f>
        <v>0</v>
      </c>
      <c r="BY303" s="33">
        <f>D303-('935'!T303*(1-'935'!X303/'11'!B$16))</f>
        <v>0</v>
      </c>
      <c r="BZ303" s="33">
        <f>0-IF(ISNUMBER(O303),INDEX('913'!$I$6:$I$1205,O303),0)-IF(ISNUMBER(P303),INDEX('913'!$I$6:$I$1205,P303),0)-IF(ISNUMBER(Q303),INDEX('913'!$I$6:$I$1205,Q303),0)-IF(ISNUMBER(R303),INDEX('913'!$I$6:$I$1205,R303),0)-IF(ISNUMBER(S303),INDEX('913'!$I$6:$I$1205,S303),0)-IF(ISNUMBER(T303),INDEX('913'!$I$6:$I$1205,T303),0)-IF(ISNUMBER(U303),INDEX('913'!$I$6:$I$1205,U303),0)-IF(ISNUMBER(V303),INDEX('913'!$I$6:$I$1205,V303),0)</f>
        <v>0</v>
      </c>
      <c r="CA303" s="37">
        <f>IF(BZ303=0,1,MAX(1,SQRT(BZ303^2+(IF(ISNUMBER(O303),INDEX('913'!$J$6:$J$1205,O303),0)+IF(ISNUMBER(P303),INDEX('913'!$J$6:$J$1205,P303),0)+IF(ISNUMBER(Q303),INDEX('913'!$J$6:$J$1205,Q303),0)+IF(ISNUMBER(R303),INDEX('913'!$J$6:$J$1205,R303),0)+IF(ISNUMBER(S303),INDEX('913'!$J$6:$J$1205,S303),0)+IF(ISNUMBER(T303),INDEX('913'!$J$6:$J$1205,T303),0)+IF(ISNUMBER(U303),INDEX('913'!$J$6:$J$1205,U303),0)+IF(ISNUMBER(V303),INDEX('913'!$J$6:$J$1205,V303),0))^2)/BZ303))</f>
        <v>0</v>
      </c>
      <c r="CB303" s="36">
        <f>100*AU303/'11'!B$16</f>
        <v>0</v>
      </c>
      <c r="CC303" s="37">
        <f>100*(AV303*CA303)/'11'!C$16</f>
        <v>0</v>
      </c>
      <c r="CD303" s="37">
        <f>IF(D303=0,1,BY303/D303)*CC303</f>
        <v>0</v>
      </c>
      <c r="CE303" s="36">
        <f>IF(D303=0,1,BY303/D303)*CB303</f>
        <v>0</v>
      </c>
      <c r="CF303" s="54">
        <f>'11'!C$16-'935'!Y303</f>
        <v>0</v>
      </c>
      <c r="CG303" s="37">
        <f>MAX('DNO totals'!B$312+0,MIN('935'!L303+0,'DNO totals'!B$304+0))</f>
        <v>0</v>
      </c>
      <c r="CH303" s="37">
        <f>MAX('DNO totals'!C$312+0,MIN('935'!M303+0,'DNO totals'!C$304+0))</f>
        <v>0</v>
      </c>
      <c r="CI303" s="37">
        <f>MAX('DNO totals'!D$312+0,MIN('935'!N303+0,'DNO totals'!D$304+0))</f>
        <v>0</v>
      </c>
      <c r="CJ303" s="37">
        <f>MAX('DNO totals'!E$312+0,MIN('935'!O303+0,'DNO totals'!E$304+0))</f>
        <v>0</v>
      </c>
      <c r="CK303" s="52">
        <f>MAX('DNO totals'!F$312+0,MIN('935'!P303+0,'DNO totals'!F$304+0))</f>
        <v>0</v>
      </c>
      <c r="CL303" s="37">
        <f>IF('935'!$K303=1000,'Charging rates'!$C$29*$AZ303/(1+'DNO totals'!$C$60)*$CG303,0)</f>
        <v>0</v>
      </c>
      <c r="CM303" s="37">
        <f>IF(MOD('935'!$K303,1000)=100,'Charging rates'!$D$29*$AZ303/(1+'DNO totals'!$D$60)*$CH303,0)</f>
        <v>0</v>
      </c>
      <c r="CN303" s="37">
        <f>IF(MOD('935'!$K303,100)=10,'Charging rates'!$E$29*$AZ303/(1+'DNO totals'!$E$60)*$CI303,0)</f>
        <v>0</v>
      </c>
      <c r="CO303" s="37">
        <f>IF(AND(MOD('935'!$K303,10)&gt;0,MOD('935'!$K303,1000)&gt;1),'Charging rates'!$F$29*$AZ303/(1+'DNO totals'!$F$60)*$CJ303,0)</f>
        <v>0</v>
      </c>
      <c r="CP303" s="37">
        <f>IF(MOD('935'!$K303,1000)=1,'Charging rates'!$G$29*$AZ303/(1+'DNO totals'!$G$60)*$CK303,0)</f>
        <v>0</v>
      </c>
      <c r="CQ303" s="52">
        <f>$CL303+$CM303+$CN303+$CO303+$CP303</f>
        <v>0</v>
      </c>
      <c r="CR303" s="37">
        <f>IF('935'!$K303&gt;1000,'Charging rates'!$C$29*$AY303*$CG303,0)</f>
        <v>0</v>
      </c>
      <c r="CS303" s="37">
        <f>IF(MOD('935'!$K303,1000)&gt;100,'Charging rates'!$D$29*$AY303*$CH303,0)</f>
        <v>0</v>
      </c>
      <c r="CT303" s="37">
        <f>IF(MOD('935'!$K303,100)&gt;10,'Charging rates'!$E$29*$AY303*$CI303,0)</f>
        <v>0</v>
      </c>
      <c r="CU303" s="52">
        <f>$CR303+$CS303+$CT303</f>
        <v>0</v>
      </c>
      <c r="CV303" s="36">
        <f>100*(AV303*'935'!Q303*CA303)/'11'!B$16</f>
        <v>0</v>
      </c>
      <c r="CW303" s="36">
        <f>100/'11'!B$16*'Charging rates'!B$76*AY303</f>
        <v>0</v>
      </c>
      <c r="CX303" s="36">
        <f>IF(D303=0,0,(1-BY303/D303)*(CB303+IF('935'!Q303=0,0,(CC303*'935'!Q303*('11'!C$16-'935'!Y303)/('11'!B$16-'935'!X303)))))</f>
        <v>0</v>
      </c>
      <c r="CY303" s="36">
        <f>CW303+CE303</f>
        <v>0</v>
      </c>
      <c r="CZ303" s="49">
        <f>(CQ303+CU303)*D303</f>
        <v>0</v>
      </c>
      <c r="DA303" s="33">
        <f>D303*('Parameters'!B$21+J303)*IF('DNO totals'!B$323&lt;0,1,'935'!S303)</f>
        <v>0</v>
      </c>
      <c r="DB303" s="52">
        <f>IF('DNO totals'!B$323&lt;0,1,'935'!S303)*('Parameters'!B$21+J303)</f>
        <v>0</v>
      </c>
      <c r="DC303" s="37">
        <f>CY303+'Charging rates'!B$106*DB303*100/'11'!B$16</f>
        <v>0</v>
      </c>
      <c r="DD303" s="37">
        <f>DC303+'Charging rates'!B$116*('Parameters'!B$21+J303)*100/'11'!B$16*IF('DNO totals'!B$323&lt;0,1,'935'!S303)</f>
        <v>0</v>
      </c>
      <c r="DE303" s="37">
        <f>'Charging rates'!B$97*(CQ303+CU303)*100/'11'!B$16</f>
        <v>0</v>
      </c>
      <c r="DF303" s="36">
        <f>MAX(0-(CC303*J303*'11'!C$16/'11'!B$16),DD303+DE303)</f>
        <v>0</v>
      </c>
      <c r="DG303" s="37">
        <f>IF(BT303,IF(J303=0,CD303,MAX(0,MIN(CD303,CD303+(DF303/'935'!Q303*('11'!B$16-'935'!X303)/('11'!C$16-'935'!Y303))))),0)</f>
        <v>0</v>
      </c>
      <c r="DH303" s="36">
        <f>IF(BT303,MAX(0,DF303),0)</f>
        <v>0</v>
      </c>
      <c r="DI303" s="53">
        <f>DH303+CX303</f>
        <v>0</v>
      </c>
    </row>
    <row r="304" spans="1:113">
      <c r="A304" s="28">
        <v>204</v>
      </c>
      <c r="B304" s="48">
        <f>'935'!B304</f>
        <v>0</v>
      </c>
      <c r="C304" s="33">
        <f>OR('935'!E304&lt;&gt;"VOID",'935'!F304&lt;&gt;"VOID",'935'!G304&lt;&gt;"VOID")</f>
        <v>0</v>
      </c>
      <c r="D304" s="33">
        <f>IF('935'!C304="VOID",0,('935'!C304*(1-'935'!X304/'11'!B$16)))</f>
        <v>0</v>
      </c>
      <c r="E304" s="33">
        <f>IF('935'!D304="VOID",0,'935'!D304*(1-'935'!X304/'11'!B$16))</f>
        <v>0</v>
      </c>
      <c r="F304" s="33">
        <f>IF('935'!E304="VOID",0,'935'!E304*(1-'935'!X304/'11'!B$16))</f>
        <v>0</v>
      </c>
      <c r="G304" s="33">
        <f>IF('935'!F304="VOID",0,'935'!F304*(1-'935'!X304/'11'!B$16))</f>
        <v>0</v>
      </c>
      <c r="H304" s="33">
        <f>IF('935'!G304="VOID",0,'935'!G304*(1-'935'!X304/'11'!B$16))</f>
        <v>0</v>
      </c>
      <c r="I304" s="33">
        <f>F304+G304+H304</f>
        <v>0</v>
      </c>
      <c r="J304" s="37">
        <f>'935'!Q304*(1-'935'!Y304/'11'!C$16)/(1-'935'!X304/'11'!B$16)</f>
        <v>0</v>
      </c>
      <c r="K304" s="33">
        <f>IF(D304,'935'!H304*D304/(D304+E304+I304),0)</f>
        <v>0</v>
      </c>
      <c r="L304" s="33">
        <f>IF(I304,'935'!H304*I304/(D304+E304+I304),0)</f>
        <v>0</v>
      </c>
      <c r="M304" s="33">
        <f>K304*(1-'935'!X304/'11'!B$16)</f>
        <v>0</v>
      </c>
      <c r="N304" s="49">
        <f>L304*(1-'935'!X304/'11'!B$16)</f>
        <v>0</v>
      </c>
      <c r="O304" s="50">
        <f>MATCH('935'!J304,'913'!$B$6:$B$1205,0)</f>
        <v>0</v>
      </c>
      <c r="P304" s="50">
        <f>MATCH(INDEX('913'!$D$6:$D$1205,O304),'913'!$B$6:$B$1205,0)</f>
        <v>0</v>
      </c>
      <c r="Q304" s="50">
        <f>MATCH(INDEX('913'!$D$6:$D$1205,P304),'913'!$B$6:$B$1205,0)</f>
        <v>0</v>
      </c>
      <c r="R304" s="50">
        <f>MATCH(INDEX('913'!$D$6:$D$1205,Q304),'913'!$B$6:$B$1205,0)</f>
        <v>0</v>
      </c>
      <c r="S304" s="50">
        <f>MATCH(INDEX('913'!$D$6:$D$1205,R304),'913'!$B$6:$B$1205,0)</f>
        <v>0</v>
      </c>
      <c r="T304" s="50">
        <f>MATCH(INDEX('913'!$D$6:$D$1205,S304),'913'!$B$6:$B$1205,0)</f>
        <v>0</v>
      </c>
      <c r="U304" s="50">
        <f>MATCH(INDEX('913'!$D$6:$D$1205,T304),'913'!$B$6:$B$1205,0)</f>
        <v>0</v>
      </c>
      <c r="V304" s="51">
        <f>MATCH(INDEX('913'!$D$6:$D$1205,U304),'913'!$B$6:$B$1205,0)</f>
        <v>0</v>
      </c>
      <c r="W304" s="37">
        <f>IF(ISNUMBER(O304),MAX(0,INDEX('913'!$E$6:$E$1205,O304)),0)</f>
        <v>0</v>
      </c>
      <c r="X304" s="37">
        <f>IF(ISNUMBER(P304),MAX(0,INDEX('913'!$E$6:$E$1205,P304)),0)</f>
        <v>0</v>
      </c>
      <c r="Y304" s="37">
        <f>IF(ISNUMBER(Q304),MAX(0,INDEX('913'!$E$6:$E$1205,Q304)),0)</f>
        <v>0</v>
      </c>
      <c r="Z304" s="37">
        <f>IF(ISNUMBER(R304),MAX(0,INDEX('913'!$E$6:$E$1205,R304)),0)</f>
        <v>0</v>
      </c>
      <c r="AA304" s="37">
        <f>IF(ISNUMBER(S304),MAX(0,INDEX('913'!$E$6:$E$1205,S304)),0)</f>
        <v>0</v>
      </c>
      <c r="AB304" s="37">
        <f>IF(ISNUMBER(T304),MAX(0,INDEX('913'!$E$6:$E$1205,T304)),0)</f>
        <v>0</v>
      </c>
      <c r="AC304" s="37">
        <f>IF(ISNUMBER(U304),MAX(0,INDEX('913'!$E$6:$E$1205,U304)),0)</f>
        <v>0</v>
      </c>
      <c r="AD304" s="52">
        <f>IF(ISNUMBER(V304),MAX(0,INDEX('913'!$E$6:$E$1205,V304)),0)</f>
        <v>0</v>
      </c>
      <c r="AE304" s="37">
        <f>IF(ISNUMBER(O304),MAX(0,INDEX('913'!$F$6:$F$1205,O304)),0)</f>
        <v>0</v>
      </c>
      <c r="AF304" s="37">
        <f>IF(ISNUMBER(P304),MAX(0,INDEX('913'!$F$6:$F$1205,P304)),0)</f>
        <v>0</v>
      </c>
      <c r="AG304" s="37">
        <f>IF(ISNUMBER(Q304),MAX(0,INDEX('913'!$F$6:$F$1205,Q304)),0)</f>
        <v>0</v>
      </c>
      <c r="AH304" s="37">
        <f>IF(ISNUMBER(R304),MAX(0,INDEX('913'!$F$6:$F$1205,R304)),0)</f>
        <v>0</v>
      </c>
      <c r="AI304" s="37">
        <f>IF(ISNUMBER(S304),MAX(0,INDEX('913'!$F$6:$F$1205,S304)),0)</f>
        <v>0</v>
      </c>
      <c r="AJ304" s="37">
        <f>IF(ISNUMBER(T304),MAX(0,INDEX('913'!$F$6:$F$1205,T304)),0)</f>
        <v>0</v>
      </c>
      <c r="AK304" s="37">
        <f>IF(ISNUMBER(U304),MAX(0,INDEX('913'!$F$6:$F$1205,U304)),0)</f>
        <v>0</v>
      </c>
      <c r="AL304" s="37">
        <f>IF(ISNUMBER(V304),MAX(0,INDEX('913'!$F$6:$F$1205,V304)),0)</f>
        <v>0</v>
      </c>
      <c r="AM304" s="33">
        <f>IF(ISNUMBER(O304),SQRT(INDEX('913'!$I$6:$I$1205,O304)^2+INDEX('913'!$J$6:$J$1205,O304)^2),0)</f>
        <v>0</v>
      </c>
      <c r="AN304" s="33">
        <f>IF(ISNUMBER(P304),SQRT(INDEX('913'!$I$6:$I$1205,P304)^2+INDEX('913'!$J$6:$J$1205,P304)^2),0)</f>
        <v>0</v>
      </c>
      <c r="AO304" s="33">
        <f>IF(ISNUMBER(Q304),SQRT(INDEX('913'!$I$6:$I$1205,Q304)^2+INDEX('913'!$J$6:$J$1205,Q304)^2),0)</f>
        <v>0</v>
      </c>
      <c r="AP304" s="33">
        <f>IF(ISNUMBER(R304),SQRT(INDEX('913'!$I$6:$I$1205,R304)^2+INDEX('913'!$J$6:$J$1205,R304)^2),0)</f>
        <v>0</v>
      </c>
      <c r="AQ304" s="33">
        <f>IF(ISNUMBER(S304),SQRT(INDEX('913'!$I$6:$I$1205,S304)^2+INDEX('913'!$J$6:$J$1205,S304)^2),0)</f>
        <v>0</v>
      </c>
      <c r="AR304" s="33">
        <f>IF(ISNUMBER(T304),SQRT(INDEX('913'!$I$6:$I$1205,T304)^2+INDEX('913'!$J$6:$J$1205,T304)^2),0)</f>
        <v>0</v>
      </c>
      <c r="AS304" s="33">
        <f>IF(ISNUMBER(U304),SQRT(INDEX('913'!$I$6:$I$1205,U304)^2+INDEX('913'!$J$6:$J$1205,U304)^2),0)</f>
        <v>0</v>
      </c>
      <c r="AT304" s="49">
        <f>IF(ISNUMBER(V304),SQRT(INDEX('913'!$I$6:$I$1205,V304)^2+INDEX('913'!$J$6:$J$1205,V304)^2),0)</f>
        <v>0</v>
      </c>
      <c r="AU304" s="37">
        <f>IF(AM304+AN304+AO304+AP304+AQ304+AR304+AS304+AT304=0,IF(COUNT(O304,P304,Q304,R304,S304,T304,U304,V304),(W304+X304+Y304+Z304+AA304+AB304+AC304+AD304)/COUNT(O304,P304,Q304,R304,S304,T304,U304,V304),0),(AM304*W304+AN304*X304+AO304*Y304+AP304*Z304+AQ304*AA304+AR304*AB304+AS304*AC304+AT304*AD304)/(AM304+AN304+AO304+AP304+AQ304+AR304+AS304+AT304))</f>
        <v>0</v>
      </c>
      <c r="AV304" s="37">
        <f>IF(AM304+AN304+AO304+AP304+AQ304+AR304+AS304+AT304=0,IF(COUNT(O304,P304,Q304,R304,S304,T304,U304,V304),(AE304+AF304+AG304+AH304+AI304+AJ304+AK304+AL304)/COUNT(O304,P304,Q304,R304,S304,T304,U304,V304),0),(AM304*AE304+AN304*AF304+AO304*AG304+AP304*AH304+AQ304*AI304+AR304*AJ304+AS304*AK304+AT304*AL304)/(AM304+AN304+AO304+AP304+AQ304+AR304+AS304+AT304))</f>
        <v>0</v>
      </c>
      <c r="AW304" s="52">
        <f>-100*'935'!W304*(AU304+AV304)/'11'!C$16</f>
        <v>0</v>
      </c>
      <c r="AX304" s="37">
        <f>INDEX('DNO totals'!$B$52:$G$52,IF('935'!K304,IF(MOD('935'!K304,1000),IF(MOD('935'!K304,100),IF(MOD('935'!K304,10),IF(MOD('935'!K304,1000)=1,6,5),4),3),2),1))</f>
        <v>0</v>
      </c>
      <c r="AY304" s="52">
        <f>J304*AX304</f>
        <v>0</v>
      </c>
      <c r="AZ304" s="37">
        <f>AX304*'Parameters'!B$11</f>
        <v>0</v>
      </c>
      <c r="BA304" s="37">
        <f>IF('935'!$K304=1000,'Charging rates'!$C$29*$AZ304/(1+'DNO totals'!$C$60)*'935'!$L304,0)</f>
        <v>0</v>
      </c>
      <c r="BB304" s="37">
        <f>IF(MOD('935'!$K304,1000)=100,'Charging rates'!$D$29*$AZ304/(1+'DNO totals'!$D$60)*'935'!$M304,0)</f>
        <v>0</v>
      </c>
      <c r="BC304" s="37">
        <f>IF(MOD('935'!$K304,100)=10,'Charging rates'!$E$29*$AZ304/(1+'DNO totals'!$E$60)*'935'!$N304,0)</f>
        <v>0</v>
      </c>
      <c r="BD304" s="37">
        <f>IF(AND(MOD('935'!$K304,10)&gt;0,MOD('935'!$K304,1000)&gt;1),'Charging rates'!$F$29*$AZ304/(1+'DNO totals'!$F$60)*'935'!$O304,0)</f>
        <v>0</v>
      </c>
      <c r="BE304" s="37">
        <f>IF(MOD('935'!$K304,1000)=1,'Charging rates'!$G$29*$AZ304/(1+'DNO totals'!$G$60)*'935'!$P304,0)</f>
        <v>0</v>
      </c>
      <c r="BF304" s="37">
        <f>IF('935'!$K304&gt;1000,'Charging rates'!$C$29*$AY304*'935'!$L304,0)</f>
        <v>0</v>
      </c>
      <c r="BG304" s="37">
        <f>IF(MOD('935'!$K304,1000)&gt;100,'Charging rates'!$D$29*$AY304*'935'!$M304,0)</f>
        <v>0</v>
      </c>
      <c r="BH304" s="37">
        <f>IF(MOD('935'!$K304,100)&gt;10,'Charging rates'!$E$29*$AY304*'935'!$N304,0)</f>
        <v>0</v>
      </c>
      <c r="BI304" s="37">
        <f>$BA304+$BB304+$BC304+$BD304+$BE304</f>
        <v>0</v>
      </c>
      <c r="BJ304" s="52">
        <f>$BF304+$BG304+$BH304</f>
        <v>0</v>
      </c>
      <c r="BK304" s="37">
        <f>AW304*(1+'Charging rates'!B$42+0.6*'Charging rates'!B$67+'Charging rates'!B$54)-100*'Charging rates'!B$76/'11'!C$16*'935'!W304</f>
        <v>0</v>
      </c>
      <c r="BL304" s="37">
        <f>IF(I304,BK304*I304/(I304+E304),0)</f>
        <v>0</v>
      </c>
      <c r="BM304" s="52">
        <f>ROUND(BL304,3)</f>
        <v>0</v>
      </c>
      <c r="BN304" s="33">
        <f>IF('935'!V304="VOID",0,'935'!V304*(1-'935'!X304/'11'!B$16))</f>
        <v>0</v>
      </c>
      <c r="BO304" s="36">
        <f>IF(I304,-100*'Charging rates'!B$76/'11'!B$16*BN304/I304,0)</f>
        <v>0</v>
      </c>
      <c r="BP304" s="36">
        <f>IF(C304,'DNO totals'!B$171,0)</f>
        <v>0</v>
      </c>
      <c r="BQ304" s="36">
        <f>ROUND(BP304,2)</f>
        <v>0</v>
      </c>
      <c r="BR304" s="36">
        <f>IF(C304,(BP304+BO304),0)</f>
        <v>0</v>
      </c>
      <c r="BS304" s="53">
        <f>ROUND(BR304,2)</f>
        <v>0</v>
      </c>
      <c r="BT304" s="33">
        <f>'935'!C304&lt;&gt;"VOID"</f>
        <v>0</v>
      </c>
      <c r="BU304" s="36">
        <f>IF(BT304,(100/'11'!B$16*K304*((1-'935'!I304)*'Charging rates'!B$42+'Charging rates'!B$54)),0)</f>
        <v>0</v>
      </c>
      <c r="BV304" s="36">
        <f>100/'11'!B$16*N304*('Charging rates'!B$42+'Charging rates'!B$54)</f>
        <v>0</v>
      </c>
      <c r="BW304" s="36">
        <f>100/'11'!B$16*L304*('Charging rates'!B$42+'Charging rates'!B$54)</f>
        <v>0</v>
      </c>
      <c r="BX304" s="53">
        <f>ROUND(BW304,2)</f>
        <v>0</v>
      </c>
      <c r="BY304" s="33">
        <f>D304-('935'!T304*(1-'935'!X304/'11'!B$16))</f>
        <v>0</v>
      </c>
      <c r="BZ304" s="33">
        <f>0-IF(ISNUMBER(O304),INDEX('913'!$I$6:$I$1205,O304),0)-IF(ISNUMBER(P304),INDEX('913'!$I$6:$I$1205,P304),0)-IF(ISNUMBER(Q304),INDEX('913'!$I$6:$I$1205,Q304),0)-IF(ISNUMBER(R304),INDEX('913'!$I$6:$I$1205,R304),0)-IF(ISNUMBER(S304),INDEX('913'!$I$6:$I$1205,S304),0)-IF(ISNUMBER(T304),INDEX('913'!$I$6:$I$1205,T304),0)-IF(ISNUMBER(U304),INDEX('913'!$I$6:$I$1205,U304),0)-IF(ISNUMBER(V304),INDEX('913'!$I$6:$I$1205,V304),0)</f>
        <v>0</v>
      </c>
      <c r="CA304" s="37">
        <f>IF(BZ304=0,1,MAX(1,SQRT(BZ304^2+(IF(ISNUMBER(O304),INDEX('913'!$J$6:$J$1205,O304),0)+IF(ISNUMBER(P304),INDEX('913'!$J$6:$J$1205,P304),0)+IF(ISNUMBER(Q304),INDEX('913'!$J$6:$J$1205,Q304),0)+IF(ISNUMBER(R304),INDEX('913'!$J$6:$J$1205,R304),0)+IF(ISNUMBER(S304),INDEX('913'!$J$6:$J$1205,S304),0)+IF(ISNUMBER(T304),INDEX('913'!$J$6:$J$1205,T304),0)+IF(ISNUMBER(U304),INDEX('913'!$J$6:$J$1205,U304),0)+IF(ISNUMBER(V304),INDEX('913'!$J$6:$J$1205,V304),0))^2)/BZ304))</f>
        <v>0</v>
      </c>
      <c r="CB304" s="36">
        <f>100*AU304/'11'!B$16</f>
        <v>0</v>
      </c>
      <c r="CC304" s="37">
        <f>100*(AV304*CA304)/'11'!C$16</f>
        <v>0</v>
      </c>
      <c r="CD304" s="37">
        <f>IF(D304=0,1,BY304/D304)*CC304</f>
        <v>0</v>
      </c>
      <c r="CE304" s="36">
        <f>IF(D304=0,1,BY304/D304)*CB304</f>
        <v>0</v>
      </c>
      <c r="CF304" s="54">
        <f>'11'!C$16-'935'!Y304</f>
        <v>0</v>
      </c>
      <c r="CG304" s="37">
        <f>MAX('DNO totals'!B$312+0,MIN('935'!L304+0,'DNO totals'!B$304+0))</f>
        <v>0</v>
      </c>
      <c r="CH304" s="37">
        <f>MAX('DNO totals'!C$312+0,MIN('935'!M304+0,'DNO totals'!C$304+0))</f>
        <v>0</v>
      </c>
      <c r="CI304" s="37">
        <f>MAX('DNO totals'!D$312+0,MIN('935'!N304+0,'DNO totals'!D$304+0))</f>
        <v>0</v>
      </c>
      <c r="CJ304" s="37">
        <f>MAX('DNO totals'!E$312+0,MIN('935'!O304+0,'DNO totals'!E$304+0))</f>
        <v>0</v>
      </c>
      <c r="CK304" s="52">
        <f>MAX('DNO totals'!F$312+0,MIN('935'!P304+0,'DNO totals'!F$304+0))</f>
        <v>0</v>
      </c>
      <c r="CL304" s="37">
        <f>IF('935'!$K304=1000,'Charging rates'!$C$29*$AZ304/(1+'DNO totals'!$C$60)*$CG304,0)</f>
        <v>0</v>
      </c>
      <c r="CM304" s="37">
        <f>IF(MOD('935'!$K304,1000)=100,'Charging rates'!$D$29*$AZ304/(1+'DNO totals'!$D$60)*$CH304,0)</f>
        <v>0</v>
      </c>
      <c r="CN304" s="37">
        <f>IF(MOD('935'!$K304,100)=10,'Charging rates'!$E$29*$AZ304/(1+'DNO totals'!$E$60)*$CI304,0)</f>
        <v>0</v>
      </c>
      <c r="CO304" s="37">
        <f>IF(AND(MOD('935'!$K304,10)&gt;0,MOD('935'!$K304,1000)&gt;1),'Charging rates'!$F$29*$AZ304/(1+'DNO totals'!$F$60)*$CJ304,0)</f>
        <v>0</v>
      </c>
      <c r="CP304" s="37">
        <f>IF(MOD('935'!$K304,1000)=1,'Charging rates'!$G$29*$AZ304/(1+'DNO totals'!$G$60)*$CK304,0)</f>
        <v>0</v>
      </c>
      <c r="CQ304" s="52">
        <f>$CL304+$CM304+$CN304+$CO304+$CP304</f>
        <v>0</v>
      </c>
      <c r="CR304" s="37">
        <f>IF('935'!$K304&gt;1000,'Charging rates'!$C$29*$AY304*$CG304,0)</f>
        <v>0</v>
      </c>
      <c r="CS304" s="37">
        <f>IF(MOD('935'!$K304,1000)&gt;100,'Charging rates'!$D$29*$AY304*$CH304,0)</f>
        <v>0</v>
      </c>
      <c r="CT304" s="37">
        <f>IF(MOD('935'!$K304,100)&gt;10,'Charging rates'!$E$29*$AY304*$CI304,0)</f>
        <v>0</v>
      </c>
      <c r="CU304" s="52">
        <f>$CR304+$CS304+$CT304</f>
        <v>0</v>
      </c>
      <c r="CV304" s="36">
        <f>100*(AV304*'935'!Q304*CA304)/'11'!B$16</f>
        <v>0</v>
      </c>
      <c r="CW304" s="36">
        <f>100/'11'!B$16*'Charging rates'!B$76*AY304</f>
        <v>0</v>
      </c>
      <c r="CX304" s="36">
        <f>IF(D304=0,0,(1-BY304/D304)*(CB304+IF('935'!Q304=0,0,(CC304*'935'!Q304*('11'!C$16-'935'!Y304)/('11'!B$16-'935'!X304)))))</f>
        <v>0</v>
      </c>
      <c r="CY304" s="36">
        <f>CW304+CE304</f>
        <v>0</v>
      </c>
      <c r="CZ304" s="49">
        <f>(CQ304+CU304)*D304</f>
        <v>0</v>
      </c>
      <c r="DA304" s="33">
        <f>D304*('Parameters'!B$21+J304)*IF('DNO totals'!B$323&lt;0,1,'935'!S304)</f>
        <v>0</v>
      </c>
      <c r="DB304" s="52">
        <f>IF('DNO totals'!B$323&lt;0,1,'935'!S304)*('Parameters'!B$21+J304)</f>
        <v>0</v>
      </c>
      <c r="DC304" s="37">
        <f>CY304+'Charging rates'!B$106*DB304*100/'11'!B$16</f>
        <v>0</v>
      </c>
      <c r="DD304" s="37">
        <f>DC304+'Charging rates'!B$116*('Parameters'!B$21+J304)*100/'11'!B$16*IF('DNO totals'!B$323&lt;0,1,'935'!S304)</f>
        <v>0</v>
      </c>
      <c r="DE304" s="37">
        <f>'Charging rates'!B$97*(CQ304+CU304)*100/'11'!B$16</f>
        <v>0</v>
      </c>
      <c r="DF304" s="36">
        <f>MAX(0-(CC304*J304*'11'!C$16/'11'!B$16),DD304+DE304)</f>
        <v>0</v>
      </c>
      <c r="DG304" s="37">
        <f>IF(BT304,IF(J304=0,CD304,MAX(0,MIN(CD304,CD304+(DF304/'935'!Q304*('11'!B$16-'935'!X304)/('11'!C$16-'935'!Y304))))),0)</f>
        <v>0</v>
      </c>
      <c r="DH304" s="36">
        <f>IF(BT304,MAX(0,DF304),0)</f>
        <v>0</v>
      </c>
      <c r="DI304" s="53">
        <f>DH304+CX304</f>
        <v>0</v>
      </c>
    </row>
    <row r="305" spans="1:113">
      <c r="A305" s="28">
        <v>205</v>
      </c>
      <c r="B305" s="48">
        <f>'935'!B305</f>
        <v>0</v>
      </c>
      <c r="C305" s="33">
        <f>OR('935'!E305&lt;&gt;"VOID",'935'!F305&lt;&gt;"VOID",'935'!G305&lt;&gt;"VOID")</f>
        <v>0</v>
      </c>
      <c r="D305" s="33">
        <f>IF('935'!C305="VOID",0,('935'!C305*(1-'935'!X305/'11'!B$16)))</f>
        <v>0</v>
      </c>
      <c r="E305" s="33">
        <f>IF('935'!D305="VOID",0,'935'!D305*(1-'935'!X305/'11'!B$16))</f>
        <v>0</v>
      </c>
      <c r="F305" s="33">
        <f>IF('935'!E305="VOID",0,'935'!E305*(1-'935'!X305/'11'!B$16))</f>
        <v>0</v>
      </c>
      <c r="G305" s="33">
        <f>IF('935'!F305="VOID",0,'935'!F305*(1-'935'!X305/'11'!B$16))</f>
        <v>0</v>
      </c>
      <c r="H305" s="33">
        <f>IF('935'!G305="VOID",0,'935'!G305*(1-'935'!X305/'11'!B$16))</f>
        <v>0</v>
      </c>
      <c r="I305" s="33">
        <f>F305+G305+H305</f>
        <v>0</v>
      </c>
      <c r="J305" s="37">
        <f>'935'!Q305*(1-'935'!Y305/'11'!C$16)/(1-'935'!X305/'11'!B$16)</f>
        <v>0</v>
      </c>
      <c r="K305" s="33">
        <f>IF(D305,'935'!H305*D305/(D305+E305+I305),0)</f>
        <v>0</v>
      </c>
      <c r="L305" s="33">
        <f>IF(I305,'935'!H305*I305/(D305+E305+I305),0)</f>
        <v>0</v>
      </c>
      <c r="M305" s="33">
        <f>K305*(1-'935'!X305/'11'!B$16)</f>
        <v>0</v>
      </c>
      <c r="N305" s="49">
        <f>L305*(1-'935'!X305/'11'!B$16)</f>
        <v>0</v>
      </c>
      <c r="O305" s="50">
        <f>MATCH('935'!J305,'913'!$B$6:$B$1205,0)</f>
        <v>0</v>
      </c>
      <c r="P305" s="50">
        <f>MATCH(INDEX('913'!$D$6:$D$1205,O305),'913'!$B$6:$B$1205,0)</f>
        <v>0</v>
      </c>
      <c r="Q305" s="50">
        <f>MATCH(INDEX('913'!$D$6:$D$1205,P305),'913'!$B$6:$B$1205,0)</f>
        <v>0</v>
      </c>
      <c r="R305" s="50">
        <f>MATCH(INDEX('913'!$D$6:$D$1205,Q305),'913'!$B$6:$B$1205,0)</f>
        <v>0</v>
      </c>
      <c r="S305" s="50">
        <f>MATCH(INDEX('913'!$D$6:$D$1205,R305),'913'!$B$6:$B$1205,0)</f>
        <v>0</v>
      </c>
      <c r="T305" s="50">
        <f>MATCH(INDEX('913'!$D$6:$D$1205,S305),'913'!$B$6:$B$1205,0)</f>
        <v>0</v>
      </c>
      <c r="U305" s="50">
        <f>MATCH(INDEX('913'!$D$6:$D$1205,T305),'913'!$B$6:$B$1205,0)</f>
        <v>0</v>
      </c>
      <c r="V305" s="51">
        <f>MATCH(INDEX('913'!$D$6:$D$1205,U305),'913'!$B$6:$B$1205,0)</f>
        <v>0</v>
      </c>
      <c r="W305" s="37">
        <f>IF(ISNUMBER(O305),MAX(0,INDEX('913'!$E$6:$E$1205,O305)),0)</f>
        <v>0</v>
      </c>
      <c r="X305" s="37">
        <f>IF(ISNUMBER(P305),MAX(0,INDEX('913'!$E$6:$E$1205,P305)),0)</f>
        <v>0</v>
      </c>
      <c r="Y305" s="37">
        <f>IF(ISNUMBER(Q305),MAX(0,INDEX('913'!$E$6:$E$1205,Q305)),0)</f>
        <v>0</v>
      </c>
      <c r="Z305" s="37">
        <f>IF(ISNUMBER(R305),MAX(0,INDEX('913'!$E$6:$E$1205,R305)),0)</f>
        <v>0</v>
      </c>
      <c r="AA305" s="37">
        <f>IF(ISNUMBER(S305),MAX(0,INDEX('913'!$E$6:$E$1205,S305)),0)</f>
        <v>0</v>
      </c>
      <c r="AB305" s="37">
        <f>IF(ISNUMBER(T305),MAX(0,INDEX('913'!$E$6:$E$1205,T305)),0)</f>
        <v>0</v>
      </c>
      <c r="AC305" s="37">
        <f>IF(ISNUMBER(U305),MAX(0,INDEX('913'!$E$6:$E$1205,U305)),0)</f>
        <v>0</v>
      </c>
      <c r="AD305" s="52">
        <f>IF(ISNUMBER(V305),MAX(0,INDEX('913'!$E$6:$E$1205,V305)),0)</f>
        <v>0</v>
      </c>
      <c r="AE305" s="37">
        <f>IF(ISNUMBER(O305),MAX(0,INDEX('913'!$F$6:$F$1205,O305)),0)</f>
        <v>0</v>
      </c>
      <c r="AF305" s="37">
        <f>IF(ISNUMBER(P305),MAX(0,INDEX('913'!$F$6:$F$1205,P305)),0)</f>
        <v>0</v>
      </c>
      <c r="AG305" s="37">
        <f>IF(ISNUMBER(Q305),MAX(0,INDEX('913'!$F$6:$F$1205,Q305)),0)</f>
        <v>0</v>
      </c>
      <c r="AH305" s="37">
        <f>IF(ISNUMBER(R305),MAX(0,INDEX('913'!$F$6:$F$1205,R305)),0)</f>
        <v>0</v>
      </c>
      <c r="AI305" s="37">
        <f>IF(ISNUMBER(S305),MAX(0,INDEX('913'!$F$6:$F$1205,S305)),0)</f>
        <v>0</v>
      </c>
      <c r="AJ305" s="37">
        <f>IF(ISNUMBER(T305),MAX(0,INDEX('913'!$F$6:$F$1205,T305)),0)</f>
        <v>0</v>
      </c>
      <c r="AK305" s="37">
        <f>IF(ISNUMBER(U305),MAX(0,INDEX('913'!$F$6:$F$1205,U305)),0)</f>
        <v>0</v>
      </c>
      <c r="AL305" s="37">
        <f>IF(ISNUMBER(V305),MAX(0,INDEX('913'!$F$6:$F$1205,V305)),0)</f>
        <v>0</v>
      </c>
      <c r="AM305" s="33">
        <f>IF(ISNUMBER(O305),SQRT(INDEX('913'!$I$6:$I$1205,O305)^2+INDEX('913'!$J$6:$J$1205,O305)^2),0)</f>
        <v>0</v>
      </c>
      <c r="AN305" s="33">
        <f>IF(ISNUMBER(P305),SQRT(INDEX('913'!$I$6:$I$1205,P305)^2+INDEX('913'!$J$6:$J$1205,P305)^2),0)</f>
        <v>0</v>
      </c>
      <c r="AO305" s="33">
        <f>IF(ISNUMBER(Q305),SQRT(INDEX('913'!$I$6:$I$1205,Q305)^2+INDEX('913'!$J$6:$J$1205,Q305)^2),0)</f>
        <v>0</v>
      </c>
      <c r="AP305" s="33">
        <f>IF(ISNUMBER(R305),SQRT(INDEX('913'!$I$6:$I$1205,R305)^2+INDEX('913'!$J$6:$J$1205,R305)^2),0)</f>
        <v>0</v>
      </c>
      <c r="AQ305" s="33">
        <f>IF(ISNUMBER(S305),SQRT(INDEX('913'!$I$6:$I$1205,S305)^2+INDEX('913'!$J$6:$J$1205,S305)^2),0)</f>
        <v>0</v>
      </c>
      <c r="AR305" s="33">
        <f>IF(ISNUMBER(T305),SQRT(INDEX('913'!$I$6:$I$1205,T305)^2+INDEX('913'!$J$6:$J$1205,T305)^2),0)</f>
        <v>0</v>
      </c>
      <c r="AS305" s="33">
        <f>IF(ISNUMBER(U305),SQRT(INDEX('913'!$I$6:$I$1205,U305)^2+INDEX('913'!$J$6:$J$1205,U305)^2),0)</f>
        <v>0</v>
      </c>
      <c r="AT305" s="49">
        <f>IF(ISNUMBER(V305),SQRT(INDEX('913'!$I$6:$I$1205,V305)^2+INDEX('913'!$J$6:$J$1205,V305)^2),0)</f>
        <v>0</v>
      </c>
      <c r="AU305" s="37">
        <f>IF(AM305+AN305+AO305+AP305+AQ305+AR305+AS305+AT305=0,IF(COUNT(O305,P305,Q305,R305,S305,T305,U305,V305),(W305+X305+Y305+Z305+AA305+AB305+AC305+AD305)/COUNT(O305,P305,Q305,R305,S305,T305,U305,V305),0),(AM305*W305+AN305*X305+AO305*Y305+AP305*Z305+AQ305*AA305+AR305*AB305+AS305*AC305+AT305*AD305)/(AM305+AN305+AO305+AP305+AQ305+AR305+AS305+AT305))</f>
        <v>0</v>
      </c>
      <c r="AV305" s="37">
        <f>IF(AM305+AN305+AO305+AP305+AQ305+AR305+AS305+AT305=0,IF(COUNT(O305,P305,Q305,R305,S305,T305,U305,V305),(AE305+AF305+AG305+AH305+AI305+AJ305+AK305+AL305)/COUNT(O305,P305,Q305,R305,S305,T305,U305,V305),0),(AM305*AE305+AN305*AF305+AO305*AG305+AP305*AH305+AQ305*AI305+AR305*AJ305+AS305*AK305+AT305*AL305)/(AM305+AN305+AO305+AP305+AQ305+AR305+AS305+AT305))</f>
        <v>0</v>
      </c>
      <c r="AW305" s="52">
        <f>-100*'935'!W305*(AU305+AV305)/'11'!C$16</f>
        <v>0</v>
      </c>
      <c r="AX305" s="37">
        <f>INDEX('DNO totals'!$B$52:$G$52,IF('935'!K305,IF(MOD('935'!K305,1000),IF(MOD('935'!K305,100),IF(MOD('935'!K305,10),IF(MOD('935'!K305,1000)=1,6,5),4),3),2),1))</f>
        <v>0</v>
      </c>
      <c r="AY305" s="52">
        <f>J305*AX305</f>
        <v>0</v>
      </c>
      <c r="AZ305" s="37">
        <f>AX305*'Parameters'!B$11</f>
        <v>0</v>
      </c>
      <c r="BA305" s="37">
        <f>IF('935'!$K305=1000,'Charging rates'!$C$29*$AZ305/(1+'DNO totals'!$C$60)*'935'!$L305,0)</f>
        <v>0</v>
      </c>
      <c r="BB305" s="37">
        <f>IF(MOD('935'!$K305,1000)=100,'Charging rates'!$D$29*$AZ305/(1+'DNO totals'!$D$60)*'935'!$M305,0)</f>
        <v>0</v>
      </c>
      <c r="BC305" s="37">
        <f>IF(MOD('935'!$K305,100)=10,'Charging rates'!$E$29*$AZ305/(1+'DNO totals'!$E$60)*'935'!$N305,0)</f>
        <v>0</v>
      </c>
      <c r="BD305" s="37">
        <f>IF(AND(MOD('935'!$K305,10)&gt;0,MOD('935'!$K305,1000)&gt;1),'Charging rates'!$F$29*$AZ305/(1+'DNO totals'!$F$60)*'935'!$O305,0)</f>
        <v>0</v>
      </c>
      <c r="BE305" s="37">
        <f>IF(MOD('935'!$K305,1000)=1,'Charging rates'!$G$29*$AZ305/(1+'DNO totals'!$G$60)*'935'!$P305,0)</f>
        <v>0</v>
      </c>
      <c r="BF305" s="37">
        <f>IF('935'!$K305&gt;1000,'Charging rates'!$C$29*$AY305*'935'!$L305,0)</f>
        <v>0</v>
      </c>
      <c r="BG305" s="37">
        <f>IF(MOD('935'!$K305,1000)&gt;100,'Charging rates'!$D$29*$AY305*'935'!$M305,0)</f>
        <v>0</v>
      </c>
      <c r="BH305" s="37">
        <f>IF(MOD('935'!$K305,100)&gt;10,'Charging rates'!$E$29*$AY305*'935'!$N305,0)</f>
        <v>0</v>
      </c>
      <c r="BI305" s="37">
        <f>$BA305+$BB305+$BC305+$BD305+$BE305</f>
        <v>0</v>
      </c>
      <c r="BJ305" s="52">
        <f>$BF305+$BG305+$BH305</f>
        <v>0</v>
      </c>
      <c r="BK305" s="37">
        <f>AW305*(1+'Charging rates'!B$42+0.6*'Charging rates'!B$67+'Charging rates'!B$54)-100*'Charging rates'!B$76/'11'!C$16*'935'!W305</f>
        <v>0</v>
      </c>
      <c r="BL305" s="37">
        <f>IF(I305,BK305*I305/(I305+E305),0)</f>
        <v>0</v>
      </c>
      <c r="BM305" s="52">
        <f>ROUND(BL305,3)</f>
        <v>0</v>
      </c>
      <c r="BN305" s="33">
        <f>IF('935'!V305="VOID",0,'935'!V305*(1-'935'!X305/'11'!B$16))</f>
        <v>0</v>
      </c>
      <c r="BO305" s="36">
        <f>IF(I305,-100*'Charging rates'!B$76/'11'!B$16*BN305/I305,0)</f>
        <v>0</v>
      </c>
      <c r="BP305" s="36">
        <f>IF(C305,'DNO totals'!B$171,0)</f>
        <v>0</v>
      </c>
      <c r="BQ305" s="36">
        <f>ROUND(BP305,2)</f>
        <v>0</v>
      </c>
      <c r="BR305" s="36">
        <f>IF(C305,(BP305+BO305),0)</f>
        <v>0</v>
      </c>
      <c r="BS305" s="53">
        <f>ROUND(BR305,2)</f>
        <v>0</v>
      </c>
      <c r="BT305" s="33">
        <f>'935'!C305&lt;&gt;"VOID"</f>
        <v>0</v>
      </c>
      <c r="BU305" s="36">
        <f>IF(BT305,(100/'11'!B$16*K305*((1-'935'!I305)*'Charging rates'!B$42+'Charging rates'!B$54)),0)</f>
        <v>0</v>
      </c>
      <c r="BV305" s="36">
        <f>100/'11'!B$16*N305*('Charging rates'!B$42+'Charging rates'!B$54)</f>
        <v>0</v>
      </c>
      <c r="BW305" s="36">
        <f>100/'11'!B$16*L305*('Charging rates'!B$42+'Charging rates'!B$54)</f>
        <v>0</v>
      </c>
      <c r="BX305" s="53">
        <f>ROUND(BW305,2)</f>
        <v>0</v>
      </c>
      <c r="BY305" s="33">
        <f>D305-('935'!T305*(1-'935'!X305/'11'!B$16))</f>
        <v>0</v>
      </c>
      <c r="BZ305" s="33">
        <f>0-IF(ISNUMBER(O305),INDEX('913'!$I$6:$I$1205,O305),0)-IF(ISNUMBER(P305),INDEX('913'!$I$6:$I$1205,P305),0)-IF(ISNUMBER(Q305),INDEX('913'!$I$6:$I$1205,Q305),0)-IF(ISNUMBER(R305),INDEX('913'!$I$6:$I$1205,R305),0)-IF(ISNUMBER(S305),INDEX('913'!$I$6:$I$1205,S305),0)-IF(ISNUMBER(T305),INDEX('913'!$I$6:$I$1205,T305),0)-IF(ISNUMBER(U305),INDEX('913'!$I$6:$I$1205,U305),0)-IF(ISNUMBER(V305),INDEX('913'!$I$6:$I$1205,V305),0)</f>
        <v>0</v>
      </c>
      <c r="CA305" s="37">
        <f>IF(BZ305=0,1,MAX(1,SQRT(BZ305^2+(IF(ISNUMBER(O305),INDEX('913'!$J$6:$J$1205,O305),0)+IF(ISNUMBER(P305),INDEX('913'!$J$6:$J$1205,P305),0)+IF(ISNUMBER(Q305),INDEX('913'!$J$6:$J$1205,Q305),0)+IF(ISNUMBER(R305),INDEX('913'!$J$6:$J$1205,R305),0)+IF(ISNUMBER(S305),INDEX('913'!$J$6:$J$1205,S305),0)+IF(ISNUMBER(T305),INDEX('913'!$J$6:$J$1205,T305),0)+IF(ISNUMBER(U305),INDEX('913'!$J$6:$J$1205,U305),0)+IF(ISNUMBER(V305),INDEX('913'!$J$6:$J$1205,V305),0))^2)/BZ305))</f>
        <v>0</v>
      </c>
      <c r="CB305" s="36">
        <f>100*AU305/'11'!B$16</f>
        <v>0</v>
      </c>
      <c r="CC305" s="37">
        <f>100*(AV305*CA305)/'11'!C$16</f>
        <v>0</v>
      </c>
      <c r="CD305" s="37">
        <f>IF(D305=0,1,BY305/D305)*CC305</f>
        <v>0</v>
      </c>
      <c r="CE305" s="36">
        <f>IF(D305=0,1,BY305/D305)*CB305</f>
        <v>0</v>
      </c>
      <c r="CF305" s="54">
        <f>'11'!C$16-'935'!Y305</f>
        <v>0</v>
      </c>
      <c r="CG305" s="37">
        <f>MAX('DNO totals'!B$312+0,MIN('935'!L305+0,'DNO totals'!B$304+0))</f>
        <v>0</v>
      </c>
      <c r="CH305" s="37">
        <f>MAX('DNO totals'!C$312+0,MIN('935'!M305+0,'DNO totals'!C$304+0))</f>
        <v>0</v>
      </c>
      <c r="CI305" s="37">
        <f>MAX('DNO totals'!D$312+0,MIN('935'!N305+0,'DNO totals'!D$304+0))</f>
        <v>0</v>
      </c>
      <c r="CJ305" s="37">
        <f>MAX('DNO totals'!E$312+0,MIN('935'!O305+0,'DNO totals'!E$304+0))</f>
        <v>0</v>
      </c>
      <c r="CK305" s="52">
        <f>MAX('DNO totals'!F$312+0,MIN('935'!P305+0,'DNO totals'!F$304+0))</f>
        <v>0</v>
      </c>
      <c r="CL305" s="37">
        <f>IF('935'!$K305=1000,'Charging rates'!$C$29*$AZ305/(1+'DNO totals'!$C$60)*$CG305,0)</f>
        <v>0</v>
      </c>
      <c r="CM305" s="37">
        <f>IF(MOD('935'!$K305,1000)=100,'Charging rates'!$D$29*$AZ305/(1+'DNO totals'!$D$60)*$CH305,0)</f>
        <v>0</v>
      </c>
      <c r="CN305" s="37">
        <f>IF(MOD('935'!$K305,100)=10,'Charging rates'!$E$29*$AZ305/(1+'DNO totals'!$E$60)*$CI305,0)</f>
        <v>0</v>
      </c>
      <c r="CO305" s="37">
        <f>IF(AND(MOD('935'!$K305,10)&gt;0,MOD('935'!$K305,1000)&gt;1),'Charging rates'!$F$29*$AZ305/(1+'DNO totals'!$F$60)*$CJ305,0)</f>
        <v>0</v>
      </c>
      <c r="CP305" s="37">
        <f>IF(MOD('935'!$K305,1000)=1,'Charging rates'!$G$29*$AZ305/(1+'DNO totals'!$G$60)*$CK305,0)</f>
        <v>0</v>
      </c>
      <c r="CQ305" s="52">
        <f>$CL305+$CM305+$CN305+$CO305+$CP305</f>
        <v>0</v>
      </c>
      <c r="CR305" s="37">
        <f>IF('935'!$K305&gt;1000,'Charging rates'!$C$29*$AY305*$CG305,0)</f>
        <v>0</v>
      </c>
      <c r="CS305" s="37">
        <f>IF(MOD('935'!$K305,1000)&gt;100,'Charging rates'!$D$29*$AY305*$CH305,0)</f>
        <v>0</v>
      </c>
      <c r="CT305" s="37">
        <f>IF(MOD('935'!$K305,100)&gt;10,'Charging rates'!$E$29*$AY305*$CI305,0)</f>
        <v>0</v>
      </c>
      <c r="CU305" s="52">
        <f>$CR305+$CS305+$CT305</f>
        <v>0</v>
      </c>
      <c r="CV305" s="36">
        <f>100*(AV305*'935'!Q305*CA305)/'11'!B$16</f>
        <v>0</v>
      </c>
      <c r="CW305" s="36">
        <f>100/'11'!B$16*'Charging rates'!B$76*AY305</f>
        <v>0</v>
      </c>
      <c r="CX305" s="36">
        <f>IF(D305=0,0,(1-BY305/D305)*(CB305+IF('935'!Q305=0,0,(CC305*'935'!Q305*('11'!C$16-'935'!Y305)/('11'!B$16-'935'!X305)))))</f>
        <v>0</v>
      </c>
      <c r="CY305" s="36">
        <f>CW305+CE305</f>
        <v>0</v>
      </c>
      <c r="CZ305" s="49">
        <f>(CQ305+CU305)*D305</f>
        <v>0</v>
      </c>
      <c r="DA305" s="33">
        <f>D305*('Parameters'!B$21+J305)*IF('DNO totals'!B$323&lt;0,1,'935'!S305)</f>
        <v>0</v>
      </c>
      <c r="DB305" s="52">
        <f>IF('DNO totals'!B$323&lt;0,1,'935'!S305)*('Parameters'!B$21+J305)</f>
        <v>0</v>
      </c>
      <c r="DC305" s="37">
        <f>CY305+'Charging rates'!B$106*DB305*100/'11'!B$16</f>
        <v>0</v>
      </c>
      <c r="DD305" s="37">
        <f>DC305+'Charging rates'!B$116*('Parameters'!B$21+J305)*100/'11'!B$16*IF('DNO totals'!B$323&lt;0,1,'935'!S305)</f>
        <v>0</v>
      </c>
      <c r="DE305" s="37">
        <f>'Charging rates'!B$97*(CQ305+CU305)*100/'11'!B$16</f>
        <v>0</v>
      </c>
      <c r="DF305" s="36">
        <f>MAX(0-(CC305*J305*'11'!C$16/'11'!B$16),DD305+DE305)</f>
        <v>0</v>
      </c>
      <c r="DG305" s="37">
        <f>IF(BT305,IF(J305=0,CD305,MAX(0,MIN(CD305,CD305+(DF305/'935'!Q305*('11'!B$16-'935'!X305)/('11'!C$16-'935'!Y305))))),0)</f>
        <v>0</v>
      </c>
      <c r="DH305" s="36">
        <f>IF(BT305,MAX(0,DF305),0)</f>
        <v>0</v>
      </c>
      <c r="DI305" s="53">
        <f>DH305+CX305</f>
        <v>0</v>
      </c>
    </row>
    <row r="306" spans="1:113">
      <c r="A306" s="28">
        <v>206</v>
      </c>
      <c r="B306" s="48">
        <f>'935'!B306</f>
        <v>0</v>
      </c>
      <c r="C306" s="33">
        <f>OR('935'!E306&lt;&gt;"VOID",'935'!F306&lt;&gt;"VOID",'935'!G306&lt;&gt;"VOID")</f>
        <v>0</v>
      </c>
      <c r="D306" s="33">
        <f>IF('935'!C306="VOID",0,('935'!C306*(1-'935'!X306/'11'!B$16)))</f>
        <v>0</v>
      </c>
      <c r="E306" s="33">
        <f>IF('935'!D306="VOID",0,'935'!D306*(1-'935'!X306/'11'!B$16))</f>
        <v>0</v>
      </c>
      <c r="F306" s="33">
        <f>IF('935'!E306="VOID",0,'935'!E306*(1-'935'!X306/'11'!B$16))</f>
        <v>0</v>
      </c>
      <c r="G306" s="33">
        <f>IF('935'!F306="VOID",0,'935'!F306*(1-'935'!X306/'11'!B$16))</f>
        <v>0</v>
      </c>
      <c r="H306" s="33">
        <f>IF('935'!G306="VOID",0,'935'!G306*(1-'935'!X306/'11'!B$16))</f>
        <v>0</v>
      </c>
      <c r="I306" s="33">
        <f>F306+G306+H306</f>
        <v>0</v>
      </c>
      <c r="J306" s="37">
        <f>'935'!Q306*(1-'935'!Y306/'11'!C$16)/(1-'935'!X306/'11'!B$16)</f>
        <v>0</v>
      </c>
      <c r="K306" s="33">
        <f>IF(D306,'935'!H306*D306/(D306+E306+I306),0)</f>
        <v>0</v>
      </c>
      <c r="L306" s="33">
        <f>IF(I306,'935'!H306*I306/(D306+E306+I306),0)</f>
        <v>0</v>
      </c>
      <c r="M306" s="33">
        <f>K306*(1-'935'!X306/'11'!B$16)</f>
        <v>0</v>
      </c>
      <c r="N306" s="49">
        <f>L306*(1-'935'!X306/'11'!B$16)</f>
        <v>0</v>
      </c>
      <c r="O306" s="50">
        <f>MATCH('935'!J306,'913'!$B$6:$B$1205,0)</f>
        <v>0</v>
      </c>
      <c r="P306" s="50">
        <f>MATCH(INDEX('913'!$D$6:$D$1205,O306),'913'!$B$6:$B$1205,0)</f>
        <v>0</v>
      </c>
      <c r="Q306" s="50">
        <f>MATCH(INDEX('913'!$D$6:$D$1205,P306),'913'!$B$6:$B$1205,0)</f>
        <v>0</v>
      </c>
      <c r="R306" s="50">
        <f>MATCH(INDEX('913'!$D$6:$D$1205,Q306),'913'!$B$6:$B$1205,0)</f>
        <v>0</v>
      </c>
      <c r="S306" s="50">
        <f>MATCH(INDEX('913'!$D$6:$D$1205,R306),'913'!$B$6:$B$1205,0)</f>
        <v>0</v>
      </c>
      <c r="T306" s="50">
        <f>MATCH(INDEX('913'!$D$6:$D$1205,S306),'913'!$B$6:$B$1205,0)</f>
        <v>0</v>
      </c>
      <c r="U306" s="50">
        <f>MATCH(INDEX('913'!$D$6:$D$1205,T306),'913'!$B$6:$B$1205,0)</f>
        <v>0</v>
      </c>
      <c r="V306" s="51">
        <f>MATCH(INDEX('913'!$D$6:$D$1205,U306),'913'!$B$6:$B$1205,0)</f>
        <v>0</v>
      </c>
      <c r="W306" s="37">
        <f>IF(ISNUMBER(O306),MAX(0,INDEX('913'!$E$6:$E$1205,O306)),0)</f>
        <v>0</v>
      </c>
      <c r="X306" s="37">
        <f>IF(ISNUMBER(P306),MAX(0,INDEX('913'!$E$6:$E$1205,P306)),0)</f>
        <v>0</v>
      </c>
      <c r="Y306" s="37">
        <f>IF(ISNUMBER(Q306),MAX(0,INDEX('913'!$E$6:$E$1205,Q306)),0)</f>
        <v>0</v>
      </c>
      <c r="Z306" s="37">
        <f>IF(ISNUMBER(R306),MAX(0,INDEX('913'!$E$6:$E$1205,R306)),0)</f>
        <v>0</v>
      </c>
      <c r="AA306" s="37">
        <f>IF(ISNUMBER(S306),MAX(0,INDEX('913'!$E$6:$E$1205,S306)),0)</f>
        <v>0</v>
      </c>
      <c r="AB306" s="37">
        <f>IF(ISNUMBER(T306),MAX(0,INDEX('913'!$E$6:$E$1205,T306)),0)</f>
        <v>0</v>
      </c>
      <c r="AC306" s="37">
        <f>IF(ISNUMBER(U306),MAX(0,INDEX('913'!$E$6:$E$1205,U306)),0)</f>
        <v>0</v>
      </c>
      <c r="AD306" s="52">
        <f>IF(ISNUMBER(V306),MAX(0,INDEX('913'!$E$6:$E$1205,V306)),0)</f>
        <v>0</v>
      </c>
      <c r="AE306" s="37">
        <f>IF(ISNUMBER(O306),MAX(0,INDEX('913'!$F$6:$F$1205,O306)),0)</f>
        <v>0</v>
      </c>
      <c r="AF306" s="37">
        <f>IF(ISNUMBER(P306),MAX(0,INDEX('913'!$F$6:$F$1205,P306)),0)</f>
        <v>0</v>
      </c>
      <c r="AG306" s="37">
        <f>IF(ISNUMBER(Q306),MAX(0,INDEX('913'!$F$6:$F$1205,Q306)),0)</f>
        <v>0</v>
      </c>
      <c r="AH306" s="37">
        <f>IF(ISNUMBER(R306),MAX(0,INDEX('913'!$F$6:$F$1205,R306)),0)</f>
        <v>0</v>
      </c>
      <c r="AI306" s="37">
        <f>IF(ISNUMBER(S306),MAX(0,INDEX('913'!$F$6:$F$1205,S306)),0)</f>
        <v>0</v>
      </c>
      <c r="AJ306" s="37">
        <f>IF(ISNUMBER(T306),MAX(0,INDEX('913'!$F$6:$F$1205,T306)),0)</f>
        <v>0</v>
      </c>
      <c r="AK306" s="37">
        <f>IF(ISNUMBER(U306),MAX(0,INDEX('913'!$F$6:$F$1205,U306)),0)</f>
        <v>0</v>
      </c>
      <c r="AL306" s="37">
        <f>IF(ISNUMBER(V306),MAX(0,INDEX('913'!$F$6:$F$1205,V306)),0)</f>
        <v>0</v>
      </c>
      <c r="AM306" s="33">
        <f>IF(ISNUMBER(O306),SQRT(INDEX('913'!$I$6:$I$1205,O306)^2+INDEX('913'!$J$6:$J$1205,O306)^2),0)</f>
        <v>0</v>
      </c>
      <c r="AN306" s="33">
        <f>IF(ISNUMBER(P306),SQRT(INDEX('913'!$I$6:$I$1205,P306)^2+INDEX('913'!$J$6:$J$1205,P306)^2),0)</f>
        <v>0</v>
      </c>
      <c r="AO306" s="33">
        <f>IF(ISNUMBER(Q306),SQRT(INDEX('913'!$I$6:$I$1205,Q306)^2+INDEX('913'!$J$6:$J$1205,Q306)^2),0)</f>
        <v>0</v>
      </c>
      <c r="AP306" s="33">
        <f>IF(ISNUMBER(R306),SQRT(INDEX('913'!$I$6:$I$1205,R306)^2+INDEX('913'!$J$6:$J$1205,R306)^2),0)</f>
        <v>0</v>
      </c>
      <c r="AQ306" s="33">
        <f>IF(ISNUMBER(S306),SQRT(INDEX('913'!$I$6:$I$1205,S306)^2+INDEX('913'!$J$6:$J$1205,S306)^2),0)</f>
        <v>0</v>
      </c>
      <c r="AR306" s="33">
        <f>IF(ISNUMBER(T306),SQRT(INDEX('913'!$I$6:$I$1205,T306)^2+INDEX('913'!$J$6:$J$1205,T306)^2),0)</f>
        <v>0</v>
      </c>
      <c r="AS306" s="33">
        <f>IF(ISNUMBER(U306),SQRT(INDEX('913'!$I$6:$I$1205,U306)^2+INDEX('913'!$J$6:$J$1205,U306)^2),0)</f>
        <v>0</v>
      </c>
      <c r="AT306" s="49">
        <f>IF(ISNUMBER(V306),SQRT(INDEX('913'!$I$6:$I$1205,V306)^2+INDEX('913'!$J$6:$J$1205,V306)^2),0)</f>
        <v>0</v>
      </c>
      <c r="AU306" s="37">
        <f>IF(AM306+AN306+AO306+AP306+AQ306+AR306+AS306+AT306=0,IF(COUNT(O306,P306,Q306,R306,S306,T306,U306,V306),(W306+X306+Y306+Z306+AA306+AB306+AC306+AD306)/COUNT(O306,P306,Q306,R306,S306,T306,U306,V306),0),(AM306*W306+AN306*X306+AO306*Y306+AP306*Z306+AQ306*AA306+AR306*AB306+AS306*AC306+AT306*AD306)/(AM306+AN306+AO306+AP306+AQ306+AR306+AS306+AT306))</f>
        <v>0</v>
      </c>
      <c r="AV306" s="37">
        <f>IF(AM306+AN306+AO306+AP306+AQ306+AR306+AS306+AT306=0,IF(COUNT(O306,P306,Q306,R306,S306,T306,U306,V306),(AE306+AF306+AG306+AH306+AI306+AJ306+AK306+AL306)/COUNT(O306,P306,Q306,R306,S306,T306,U306,V306),0),(AM306*AE306+AN306*AF306+AO306*AG306+AP306*AH306+AQ306*AI306+AR306*AJ306+AS306*AK306+AT306*AL306)/(AM306+AN306+AO306+AP306+AQ306+AR306+AS306+AT306))</f>
        <v>0</v>
      </c>
      <c r="AW306" s="52">
        <f>-100*'935'!W306*(AU306+AV306)/'11'!C$16</f>
        <v>0</v>
      </c>
      <c r="AX306" s="37">
        <f>INDEX('DNO totals'!$B$52:$G$52,IF('935'!K306,IF(MOD('935'!K306,1000),IF(MOD('935'!K306,100),IF(MOD('935'!K306,10),IF(MOD('935'!K306,1000)=1,6,5),4),3),2),1))</f>
        <v>0</v>
      </c>
      <c r="AY306" s="52">
        <f>J306*AX306</f>
        <v>0</v>
      </c>
      <c r="AZ306" s="37">
        <f>AX306*'Parameters'!B$11</f>
        <v>0</v>
      </c>
      <c r="BA306" s="37">
        <f>IF('935'!$K306=1000,'Charging rates'!$C$29*$AZ306/(1+'DNO totals'!$C$60)*'935'!$L306,0)</f>
        <v>0</v>
      </c>
      <c r="BB306" s="37">
        <f>IF(MOD('935'!$K306,1000)=100,'Charging rates'!$D$29*$AZ306/(1+'DNO totals'!$D$60)*'935'!$M306,0)</f>
        <v>0</v>
      </c>
      <c r="BC306" s="37">
        <f>IF(MOD('935'!$K306,100)=10,'Charging rates'!$E$29*$AZ306/(1+'DNO totals'!$E$60)*'935'!$N306,0)</f>
        <v>0</v>
      </c>
      <c r="BD306" s="37">
        <f>IF(AND(MOD('935'!$K306,10)&gt;0,MOD('935'!$K306,1000)&gt;1),'Charging rates'!$F$29*$AZ306/(1+'DNO totals'!$F$60)*'935'!$O306,0)</f>
        <v>0</v>
      </c>
      <c r="BE306" s="37">
        <f>IF(MOD('935'!$K306,1000)=1,'Charging rates'!$G$29*$AZ306/(1+'DNO totals'!$G$60)*'935'!$P306,0)</f>
        <v>0</v>
      </c>
      <c r="BF306" s="37">
        <f>IF('935'!$K306&gt;1000,'Charging rates'!$C$29*$AY306*'935'!$L306,0)</f>
        <v>0</v>
      </c>
      <c r="BG306" s="37">
        <f>IF(MOD('935'!$K306,1000)&gt;100,'Charging rates'!$D$29*$AY306*'935'!$M306,0)</f>
        <v>0</v>
      </c>
      <c r="BH306" s="37">
        <f>IF(MOD('935'!$K306,100)&gt;10,'Charging rates'!$E$29*$AY306*'935'!$N306,0)</f>
        <v>0</v>
      </c>
      <c r="BI306" s="37">
        <f>$BA306+$BB306+$BC306+$BD306+$BE306</f>
        <v>0</v>
      </c>
      <c r="BJ306" s="52">
        <f>$BF306+$BG306+$BH306</f>
        <v>0</v>
      </c>
      <c r="BK306" s="37">
        <f>AW306*(1+'Charging rates'!B$42+0.6*'Charging rates'!B$67+'Charging rates'!B$54)-100*'Charging rates'!B$76/'11'!C$16*'935'!W306</f>
        <v>0</v>
      </c>
      <c r="BL306" s="37">
        <f>IF(I306,BK306*I306/(I306+E306),0)</f>
        <v>0</v>
      </c>
      <c r="BM306" s="52">
        <f>ROUND(BL306,3)</f>
        <v>0</v>
      </c>
      <c r="BN306" s="33">
        <f>IF('935'!V306="VOID",0,'935'!V306*(1-'935'!X306/'11'!B$16))</f>
        <v>0</v>
      </c>
      <c r="BO306" s="36">
        <f>IF(I306,-100*'Charging rates'!B$76/'11'!B$16*BN306/I306,0)</f>
        <v>0</v>
      </c>
      <c r="BP306" s="36">
        <f>IF(C306,'DNO totals'!B$171,0)</f>
        <v>0</v>
      </c>
      <c r="BQ306" s="36">
        <f>ROUND(BP306,2)</f>
        <v>0</v>
      </c>
      <c r="BR306" s="36">
        <f>IF(C306,(BP306+BO306),0)</f>
        <v>0</v>
      </c>
      <c r="BS306" s="53">
        <f>ROUND(BR306,2)</f>
        <v>0</v>
      </c>
      <c r="BT306" s="33">
        <f>'935'!C306&lt;&gt;"VOID"</f>
        <v>0</v>
      </c>
      <c r="BU306" s="36">
        <f>IF(BT306,(100/'11'!B$16*K306*((1-'935'!I306)*'Charging rates'!B$42+'Charging rates'!B$54)),0)</f>
        <v>0</v>
      </c>
      <c r="BV306" s="36">
        <f>100/'11'!B$16*N306*('Charging rates'!B$42+'Charging rates'!B$54)</f>
        <v>0</v>
      </c>
      <c r="BW306" s="36">
        <f>100/'11'!B$16*L306*('Charging rates'!B$42+'Charging rates'!B$54)</f>
        <v>0</v>
      </c>
      <c r="BX306" s="53">
        <f>ROUND(BW306,2)</f>
        <v>0</v>
      </c>
      <c r="BY306" s="33">
        <f>D306-('935'!T306*(1-'935'!X306/'11'!B$16))</f>
        <v>0</v>
      </c>
      <c r="BZ306" s="33">
        <f>0-IF(ISNUMBER(O306),INDEX('913'!$I$6:$I$1205,O306),0)-IF(ISNUMBER(P306),INDEX('913'!$I$6:$I$1205,P306),0)-IF(ISNUMBER(Q306),INDEX('913'!$I$6:$I$1205,Q306),0)-IF(ISNUMBER(R306),INDEX('913'!$I$6:$I$1205,R306),0)-IF(ISNUMBER(S306),INDEX('913'!$I$6:$I$1205,S306),0)-IF(ISNUMBER(T306),INDEX('913'!$I$6:$I$1205,T306),0)-IF(ISNUMBER(U306),INDEX('913'!$I$6:$I$1205,U306),0)-IF(ISNUMBER(V306),INDEX('913'!$I$6:$I$1205,V306),0)</f>
        <v>0</v>
      </c>
      <c r="CA306" s="37">
        <f>IF(BZ306=0,1,MAX(1,SQRT(BZ306^2+(IF(ISNUMBER(O306),INDEX('913'!$J$6:$J$1205,O306),0)+IF(ISNUMBER(P306),INDEX('913'!$J$6:$J$1205,P306),0)+IF(ISNUMBER(Q306),INDEX('913'!$J$6:$J$1205,Q306),0)+IF(ISNUMBER(R306),INDEX('913'!$J$6:$J$1205,R306),0)+IF(ISNUMBER(S306),INDEX('913'!$J$6:$J$1205,S306),0)+IF(ISNUMBER(T306),INDEX('913'!$J$6:$J$1205,T306),0)+IF(ISNUMBER(U306),INDEX('913'!$J$6:$J$1205,U306),0)+IF(ISNUMBER(V306),INDEX('913'!$J$6:$J$1205,V306),0))^2)/BZ306))</f>
        <v>0</v>
      </c>
      <c r="CB306" s="36">
        <f>100*AU306/'11'!B$16</f>
        <v>0</v>
      </c>
      <c r="CC306" s="37">
        <f>100*(AV306*CA306)/'11'!C$16</f>
        <v>0</v>
      </c>
      <c r="CD306" s="37">
        <f>IF(D306=0,1,BY306/D306)*CC306</f>
        <v>0</v>
      </c>
      <c r="CE306" s="36">
        <f>IF(D306=0,1,BY306/D306)*CB306</f>
        <v>0</v>
      </c>
      <c r="CF306" s="54">
        <f>'11'!C$16-'935'!Y306</f>
        <v>0</v>
      </c>
      <c r="CG306" s="37">
        <f>MAX('DNO totals'!B$312+0,MIN('935'!L306+0,'DNO totals'!B$304+0))</f>
        <v>0</v>
      </c>
      <c r="CH306" s="37">
        <f>MAX('DNO totals'!C$312+0,MIN('935'!M306+0,'DNO totals'!C$304+0))</f>
        <v>0</v>
      </c>
      <c r="CI306" s="37">
        <f>MAX('DNO totals'!D$312+0,MIN('935'!N306+0,'DNO totals'!D$304+0))</f>
        <v>0</v>
      </c>
      <c r="CJ306" s="37">
        <f>MAX('DNO totals'!E$312+0,MIN('935'!O306+0,'DNO totals'!E$304+0))</f>
        <v>0</v>
      </c>
      <c r="CK306" s="52">
        <f>MAX('DNO totals'!F$312+0,MIN('935'!P306+0,'DNO totals'!F$304+0))</f>
        <v>0</v>
      </c>
      <c r="CL306" s="37">
        <f>IF('935'!$K306=1000,'Charging rates'!$C$29*$AZ306/(1+'DNO totals'!$C$60)*$CG306,0)</f>
        <v>0</v>
      </c>
      <c r="CM306" s="37">
        <f>IF(MOD('935'!$K306,1000)=100,'Charging rates'!$D$29*$AZ306/(1+'DNO totals'!$D$60)*$CH306,0)</f>
        <v>0</v>
      </c>
      <c r="CN306" s="37">
        <f>IF(MOD('935'!$K306,100)=10,'Charging rates'!$E$29*$AZ306/(1+'DNO totals'!$E$60)*$CI306,0)</f>
        <v>0</v>
      </c>
      <c r="CO306" s="37">
        <f>IF(AND(MOD('935'!$K306,10)&gt;0,MOD('935'!$K306,1000)&gt;1),'Charging rates'!$F$29*$AZ306/(1+'DNO totals'!$F$60)*$CJ306,0)</f>
        <v>0</v>
      </c>
      <c r="CP306" s="37">
        <f>IF(MOD('935'!$K306,1000)=1,'Charging rates'!$G$29*$AZ306/(1+'DNO totals'!$G$60)*$CK306,0)</f>
        <v>0</v>
      </c>
      <c r="CQ306" s="52">
        <f>$CL306+$CM306+$CN306+$CO306+$CP306</f>
        <v>0</v>
      </c>
      <c r="CR306" s="37">
        <f>IF('935'!$K306&gt;1000,'Charging rates'!$C$29*$AY306*$CG306,0)</f>
        <v>0</v>
      </c>
      <c r="CS306" s="37">
        <f>IF(MOD('935'!$K306,1000)&gt;100,'Charging rates'!$D$29*$AY306*$CH306,0)</f>
        <v>0</v>
      </c>
      <c r="CT306" s="37">
        <f>IF(MOD('935'!$K306,100)&gt;10,'Charging rates'!$E$29*$AY306*$CI306,0)</f>
        <v>0</v>
      </c>
      <c r="CU306" s="52">
        <f>$CR306+$CS306+$CT306</f>
        <v>0</v>
      </c>
      <c r="CV306" s="36">
        <f>100*(AV306*'935'!Q306*CA306)/'11'!B$16</f>
        <v>0</v>
      </c>
      <c r="CW306" s="36">
        <f>100/'11'!B$16*'Charging rates'!B$76*AY306</f>
        <v>0</v>
      </c>
      <c r="CX306" s="36">
        <f>IF(D306=0,0,(1-BY306/D306)*(CB306+IF('935'!Q306=0,0,(CC306*'935'!Q306*('11'!C$16-'935'!Y306)/('11'!B$16-'935'!X306)))))</f>
        <v>0</v>
      </c>
      <c r="CY306" s="36">
        <f>CW306+CE306</f>
        <v>0</v>
      </c>
      <c r="CZ306" s="49">
        <f>(CQ306+CU306)*D306</f>
        <v>0</v>
      </c>
      <c r="DA306" s="33">
        <f>D306*('Parameters'!B$21+J306)*IF('DNO totals'!B$323&lt;0,1,'935'!S306)</f>
        <v>0</v>
      </c>
      <c r="DB306" s="52">
        <f>IF('DNO totals'!B$323&lt;0,1,'935'!S306)*('Parameters'!B$21+J306)</f>
        <v>0</v>
      </c>
      <c r="DC306" s="37">
        <f>CY306+'Charging rates'!B$106*DB306*100/'11'!B$16</f>
        <v>0</v>
      </c>
      <c r="DD306" s="37">
        <f>DC306+'Charging rates'!B$116*('Parameters'!B$21+J306)*100/'11'!B$16*IF('DNO totals'!B$323&lt;0,1,'935'!S306)</f>
        <v>0</v>
      </c>
      <c r="DE306" s="37">
        <f>'Charging rates'!B$97*(CQ306+CU306)*100/'11'!B$16</f>
        <v>0</v>
      </c>
      <c r="DF306" s="36">
        <f>MAX(0-(CC306*J306*'11'!C$16/'11'!B$16),DD306+DE306)</f>
        <v>0</v>
      </c>
      <c r="DG306" s="37">
        <f>IF(BT306,IF(J306=0,CD306,MAX(0,MIN(CD306,CD306+(DF306/'935'!Q306*('11'!B$16-'935'!X306)/('11'!C$16-'935'!Y306))))),0)</f>
        <v>0</v>
      </c>
      <c r="DH306" s="36">
        <f>IF(BT306,MAX(0,DF306),0)</f>
        <v>0</v>
      </c>
      <c r="DI306" s="53">
        <f>DH306+CX306</f>
        <v>0</v>
      </c>
    </row>
    <row r="307" spans="1:113">
      <c r="A307" s="28">
        <v>207</v>
      </c>
      <c r="B307" s="48">
        <f>'935'!B307</f>
        <v>0</v>
      </c>
      <c r="C307" s="33">
        <f>OR('935'!E307&lt;&gt;"VOID",'935'!F307&lt;&gt;"VOID",'935'!G307&lt;&gt;"VOID")</f>
        <v>0</v>
      </c>
      <c r="D307" s="33">
        <f>IF('935'!C307="VOID",0,('935'!C307*(1-'935'!X307/'11'!B$16)))</f>
        <v>0</v>
      </c>
      <c r="E307" s="33">
        <f>IF('935'!D307="VOID",0,'935'!D307*(1-'935'!X307/'11'!B$16))</f>
        <v>0</v>
      </c>
      <c r="F307" s="33">
        <f>IF('935'!E307="VOID",0,'935'!E307*(1-'935'!X307/'11'!B$16))</f>
        <v>0</v>
      </c>
      <c r="G307" s="33">
        <f>IF('935'!F307="VOID",0,'935'!F307*(1-'935'!X307/'11'!B$16))</f>
        <v>0</v>
      </c>
      <c r="H307" s="33">
        <f>IF('935'!G307="VOID",0,'935'!G307*(1-'935'!X307/'11'!B$16))</f>
        <v>0</v>
      </c>
      <c r="I307" s="33">
        <f>F307+G307+H307</f>
        <v>0</v>
      </c>
      <c r="J307" s="37">
        <f>'935'!Q307*(1-'935'!Y307/'11'!C$16)/(1-'935'!X307/'11'!B$16)</f>
        <v>0</v>
      </c>
      <c r="K307" s="33">
        <f>IF(D307,'935'!H307*D307/(D307+E307+I307),0)</f>
        <v>0</v>
      </c>
      <c r="L307" s="33">
        <f>IF(I307,'935'!H307*I307/(D307+E307+I307),0)</f>
        <v>0</v>
      </c>
      <c r="M307" s="33">
        <f>K307*(1-'935'!X307/'11'!B$16)</f>
        <v>0</v>
      </c>
      <c r="N307" s="49">
        <f>L307*(1-'935'!X307/'11'!B$16)</f>
        <v>0</v>
      </c>
      <c r="O307" s="50">
        <f>MATCH('935'!J307,'913'!$B$6:$B$1205,0)</f>
        <v>0</v>
      </c>
      <c r="P307" s="50">
        <f>MATCH(INDEX('913'!$D$6:$D$1205,O307),'913'!$B$6:$B$1205,0)</f>
        <v>0</v>
      </c>
      <c r="Q307" s="50">
        <f>MATCH(INDEX('913'!$D$6:$D$1205,P307),'913'!$B$6:$B$1205,0)</f>
        <v>0</v>
      </c>
      <c r="R307" s="50">
        <f>MATCH(INDEX('913'!$D$6:$D$1205,Q307),'913'!$B$6:$B$1205,0)</f>
        <v>0</v>
      </c>
      <c r="S307" s="50">
        <f>MATCH(INDEX('913'!$D$6:$D$1205,R307),'913'!$B$6:$B$1205,0)</f>
        <v>0</v>
      </c>
      <c r="T307" s="50">
        <f>MATCH(INDEX('913'!$D$6:$D$1205,S307),'913'!$B$6:$B$1205,0)</f>
        <v>0</v>
      </c>
      <c r="U307" s="50">
        <f>MATCH(INDEX('913'!$D$6:$D$1205,T307),'913'!$B$6:$B$1205,0)</f>
        <v>0</v>
      </c>
      <c r="V307" s="51">
        <f>MATCH(INDEX('913'!$D$6:$D$1205,U307),'913'!$B$6:$B$1205,0)</f>
        <v>0</v>
      </c>
      <c r="W307" s="37">
        <f>IF(ISNUMBER(O307),MAX(0,INDEX('913'!$E$6:$E$1205,O307)),0)</f>
        <v>0</v>
      </c>
      <c r="X307" s="37">
        <f>IF(ISNUMBER(P307),MAX(0,INDEX('913'!$E$6:$E$1205,P307)),0)</f>
        <v>0</v>
      </c>
      <c r="Y307" s="37">
        <f>IF(ISNUMBER(Q307),MAX(0,INDEX('913'!$E$6:$E$1205,Q307)),0)</f>
        <v>0</v>
      </c>
      <c r="Z307" s="37">
        <f>IF(ISNUMBER(R307),MAX(0,INDEX('913'!$E$6:$E$1205,R307)),0)</f>
        <v>0</v>
      </c>
      <c r="AA307" s="37">
        <f>IF(ISNUMBER(S307),MAX(0,INDEX('913'!$E$6:$E$1205,S307)),0)</f>
        <v>0</v>
      </c>
      <c r="AB307" s="37">
        <f>IF(ISNUMBER(T307),MAX(0,INDEX('913'!$E$6:$E$1205,T307)),0)</f>
        <v>0</v>
      </c>
      <c r="AC307" s="37">
        <f>IF(ISNUMBER(U307),MAX(0,INDEX('913'!$E$6:$E$1205,U307)),0)</f>
        <v>0</v>
      </c>
      <c r="AD307" s="52">
        <f>IF(ISNUMBER(V307),MAX(0,INDEX('913'!$E$6:$E$1205,V307)),0)</f>
        <v>0</v>
      </c>
      <c r="AE307" s="37">
        <f>IF(ISNUMBER(O307),MAX(0,INDEX('913'!$F$6:$F$1205,O307)),0)</f>
        <v>0</v>
      </c>
      <c r="AF307" s="37">
        <f>IF(ISNUMBER(P307),MAX(0,INDEX('913'!$F$6:$F$1205,P307)),0)</f>
        <v>0</v>
      </c>
      <c r="AG307" s="37">
        <f>IF(ISNUMBER(Q307),MAX(0,INDEX('913'!$F$6:$F$1205,Q307)),0)</f>
        <v>0</v>
      </c>
      <c r="AH307" s="37">
        <f>IF(ISNUMBER(R307),MAX(0,INDEX('913'!$F$6:$F$1205,R307)),0)</f>
        <v>0</v>
      </c>
      <c r="AI307" s="37">
        <f>IF(ISNUMBER(S307),MAX(0,INDEX('913'!$F$6:$F$1205,S307)),0)</f>
        <v>0</v>
      </c>
      <c r="AJ307" s="37">
        <f>IF(ISNUMBER(T307),MAX(0,INDEX('913'!$F$6:$F$1205,T307)),0)</f>
        <v>0</v>
      </c>
      <c r="AK307" s="37">
        <f>IF(ISNUMBER(U307),MAX(0,INDEX('913'!$F$6:$F$1205,U307)),0)</f>
        <v>0</v>
      </c>
      <c r="AL307" s="37">
        <f>IF(ISNUMBER(V307),MAX(0,INDEX('913'!$F$6:$F$1205,V307)),0)</f>
        <v>0</v>
      </c>
      <c r="AM307" s="33">
        <f>IF(ISNUMBER(O307),SQRT(INDEX('913'!$I$6:$I$1205,O307)^2+INDEX('913'!$J$6:$J$1205,O307)^2),0)</f>
        <v>0</v>
      </c>
      <c r="AN307" s="33">
        <f>IF(ISNUMBER(P307),SQRT(INDEX('913'!$I$6:$I$1205,P307)^2+INDEX('913'!$J$6:$J$1205,P307)^2),0)</f>
        <v>0</v>
      </c>
      <c r="AO307" s="33">
        <f>IF(ISNUMBER(Q307),SQRT(INDEX('913'!$I$6:$I$1205,Q307)^2+INDEX('913'!$J$6:$J$1205,Q307)^2),0)</f>
        <v>0</v>
      </c>
      <c r="AP307" s="33">
        <f>IF(ISNUMBER(R307),SQRT(INDEX('913'!$I$6:$I$1205,R307)^2+INDEX('913'!$J$6:$J$1205,R307)^2),0)</f>
        <v>0</v>
      </c>
      <c r="AQ307" s="33">
        <f>IF(ISNUMBER(S307),SQRT(INDEX('913'!$I$6:$I$1205,S307)^2+INDEX('913'!$J$6:$J$1205,S307)^2),0)</f>
        <v>0</v>
      </c>
      <c r="AR307" s="33">
        <f>IF(ISNUMBER(T307),SQRT(INDEX('913'!$I$6:$I$1205,T307)^2+INDEX('913'!$J$6:$J$1205,T307)^2),0)</f>
        <v>0</v>
      </c>
      <c r="AS307" s="33">
        <f>IF(ISNUMBER(U307),SQRT(INDEX('913'!$I$6:$I$1205,U307)^2+INDEX('913'!$J$6:$J$1205,U307)^2),0)</f>
        <v>0</v>
      </c>
      <c r="AT307" s="49">
        <f>IF(ISNUMBER(V307),SQRT(INDEX('913'!$I$6:$I$1205,V307)^2+INDEX('913'!$J$6:$J$1205,V307)^2),0)</f>
        <v>0</v>
      </c>
      <c r="AU307" s="37">
        <f>IF(AM307+AN307+AO307+AP307+AQ307+AR307+AS307+AT307=0,IF(COUNT(O307,P307,Q307,R307,S307,T307,U307,V307),(W307+X307+Y307+Z307+AA307+AB307+AC307+AD307)/COUNT(O307,P307,Q307,R307,S307,T307,U307,V307),0),(AM307*W307+AN307*X307+AO307*Y307+AP307*Z307+AQ307*AA307+AR307*AB307+AS307*AC307+AT307*AD307)/(AM307+AN307+AO307+AP307+AQ307+AR307+AS307+AT307))</f>
        <v>0</v>
      </c>
      <c r="AV307" s="37">
        <f>IF(AM307+AN307+AO307+AP307+AQ307+AR307+AS307+AT307=0,IF(COUNT(O307,P307,Q307,R307,S307,T307,U307,V307),(AE307+AF307+AG307+AH307+AI307+AJ307+AK307+AL307)/COUNT(O307,P307,Q307,R307,S307,T307,U307,V307),0),(AM307*AE307+AN307*AF307+AO307*AG307+AP307*AH307+AQ307*AI307+AR307*AJ307+AS307*AK307+AT307*AL307)/(AM307+AN307+AO307+AP307+AQ307+AR307+AS307+AT307))</f>
        <v>0</v>
      </c>
      <c r="AW307" s="52">
        <f>-100*'935'!W307*(AU307+AV307)/'11'!C$16</f>
        <v>0</v>
      </c>
      <c r="AX307" s="37">
        <f>INDEX('DNO totals'!$B$52:$G$52,IF('935'!K307,IF(MOD('935'!K307,1000),IF(MOD('935'!K307,100),IF(MOD('935'!K307,10),IF(MOD('935'!K307,1000)=1,6,5),4),3),2),1))</f>
        <v>0</v>
      </c>
      <c r="AY307" s="52">
        <f>J307*AX307</f>
        <v>0</v>
      </c>
      <c r="AZ307" s="37">
        <f>AX307*'Parameters'!B$11</f>
        <v>0</v>
      </c>
      <c r="BA307" s="37">
        <f>IF('935'!$K307=1000,'Charging rates'!$C$29*$AZ307/(1+'DNO totals'!$C$60)*'935'!$L307,0)</f>
        <v>0</v>
      </c>
      <c r="BB307" s="37">
        <f>IF(MOD('935'!$K307,1000)=100,'Charging rates'!$D$29*$AZ307/(1+'DNO totals'!$D$60)*'935'!$M307,0)</f>
        <v>0</v>
      </c>
      <c r="BC307" s="37">
        <f>IF(MOD('935'!$K307,100)=10,'Charging rates'!$E$29*$AZ307/(1+'DNO totals'!$E$60)*'935'!$N307,0)</f>
        <v>0</v>
      </c>
      <c r="BD307" s="37">
        <f>IF(AND(MOD('935'!$K307,10)&gt;0,MOD('935'!$K307,1000)&gt;1),'Charging rates'!$F$29*$AZ307/(1+'DNO totals'!$F$60)*'935'!$O307,0)</f>
        <v>0</v>
      </c>
      <c r="BE307" s="37">
        <f>IF(MOD('935'!$K307,1000)=1,'Charging rates'!$G$29*$AZ307/(1+'DNO totals'!$G$60)*'935'!$P307,0)</f>
        <v>0</v>
      </c>
      <c r="BF307" s="37">
        <f>IF('935'!$K307&gt;1000,'Charging rates'!$C$29*$AY307*'935'!$L307,0)</f>
        <v>0</v>
      </c>
      <c r="BG307" s="37">
        <f>IF(MOD('935'!$K307,1000)&gt;100,'Charging rates'!$D$29*$AY307*'935'!$M307,0)</f>
        <v>0</v>
      </c>
      <c r="BH307" s="37">
        <f>IF(MOD('935'!$K307,100)&gt;10,'Charging rates'!$E$29*$AY307*'935'!$N307,0)</f>
        <v>0</v>
      </c>
      <c r="BI307" s="37">
        <f>$BA307+$BB307+$BC307+$BD307+$BE307</f>
        <v>0</v>
      </c>
      <c r="BJ307" s="52">
        <f>$BF307+$BG307+$BH307</f>
        <v>0</v>
      </c>
      <c r="BK307" s="37">
        <f>AW307*(1+'Charging rates'!B$42+0.6*'Charging rates'!B$67+'Charging rates'!B$54)-100*'Charging rates'!B$76/'11'!C$16*'935'!W307</f>
        <v>0</v>
      </c>
      <c r="BL307" s="37">
        <f>IF(I307,BK307*I307/(I307+E307),0)</f>
        <v>0</v>
      </c>
      <c r="BM307" s="52">
        <f>ROUND(BL307,3)</f>
        <v>0</v>
      </c>
      <c r="BN307" s="33">
        <f>IF('935'!V307="VOID",0,'935'!V307*(1-'935'!X307/'11'!B$16))</f>
        <v>0</v>
      </c>
      <c r="BO307" s="36">
        <f>IF(I307,-100*'Charging rates'!B$76/'11'!B$16*BN307/I307,0)</f>
        <v>0</v>
      </c>
      <c r="BP307" s="36">
        <f>IF(C307,'DNO totals'!B$171,0)</f>
        <v>0</v>
      </c>
      <c r="BQ307" s="36">
        <f>ROUND(BP307,2)</f>
        <v>0</v>
      </c>
      <c r="BR307" s="36">
        <f>IF(C307,(BP307+BO307),0)</f>
        <v>0</v>
      </c>
      <c r="BS307" s="53">
        <f>ROUND(BR307,2)</f>
        <v>0</v>
      </c>
      <c r="BT307" s="33">
        <f>'935'!C307&lt;&gt;"VOID"</f>
        <v>0</v>
      </c>
      <c r="BU307" s="36">
        <f>IF(BT307,(100/'11'!B$16*K307*((1-'935'!I307)*'Charging rates'!B$42+'Charging rates'!B$54)),0)</f>
        <v>0</v>
      </c>
      <c r="BV307" s="36">
        <f>100/'11'!B$16*N307*('Charging rates'!B$42+'Charging rates'!B$54)</f>
        <v>0</v>
      </c>
      <c r="BW307" s="36">
        <f>100/'11'!B$16*L307*('Charging rates'!B$42+'Charging rates'!B$54)</f>
        <v>0</v>
      </c>
      <c r="BX307" s="53">
        <f>ROUND(BW307,2)</f>
        <v>0</v>
      </c>
      <c r="BY307" s="33">
        <f>D307-('935'!T307*(1-'935'!X307/'11'!B$16))</f>
        <v>0</v>
      </c>
      <c r="BZ307" s="33">
        <f>0-IF(ISNUMBER(O307),INDEX('913'!$I$6:$I$1205,O307),0)-IF(ISNUMBER(P307),INDEX('913'!$I$6:$I$1205,P307),0)-IF(ISNUMBER(Q307),INDEX('913'!$I$6:$I$1205,Q307),0)-IF(ISNUMBER(R307),INDEX('913'!$I$6:$I$1205,R307),0)-IF(ISNUMBER(S307),INDEX('913'!$I$6:$I$1205,S307),0)-IF(ISNUMBER(T307),INDEX('913'!$I$6:$I$1205,T307),0)-IF(ISNUMBER(U307),INDEX('913'!$I$6:$I$1205,U307),0)-IF(ISNUMBER(V307),INDEX('913'!$I$6:$I$1205,V307),0)</f>
        <v>0</v>
      </c>
      <c r="CA307" s="37">
        <f>IF(BZ307=0,1,MAX(1,SQRT(BZ307^2+(IF(ISNUMBER(O307),INDEX('913'!$J$6:$J$1205,O307),0)+IF(ISNUMBER(P307),INDEX('913'!$J$6:$J$1205,P307),0)+IF(ISNUMBER(Q307),INDEX('913'!$J$6:$J$1205,Q307),0)+IF(ISNUMBER(R307),INDEX('913'!$J$6:$J$1205,R307),0)+IF(ISNUMBER(S307),INDEX('913'!$J$6:$J$1205,S307),0)+IF(ISNUMBER(T307),INDEX('913'!$J$6:$J$1205,T307),0)+IF(ISNUMBER(U307),INDEX('913'!$J$6:$J$1205,U307),0)+IF(ISNUMBER(V307),INDEX('913'!$J$6:$J$1205,V307),0))^2)/BZ307))</f>
        <v>0</v>
      </c>
      <c r="CB307" s="36">
        <f>100*AU307/'11'!B$16</f>
        <v>0</v>
      </c>
      <c r="CC307" s="37">
        <f>100*(AV307*CA307)/'11'!C$16</f>
        <v>0</v>
      </c>
      <c r="CD307" s="37">
        <f>IF(D307=0,1,BY307/D307)*CC307</f>
        <v>0</v>
      </c>
      <c r="CE307" s="36">
        <f>IF(D307=0,1,BY307/D307)*CB307</f>
        <v>0</v>
      </c>
      <c r="CF307" s="54">
        <f>'11'!C$16-'935'!Y307</f>
        <v>0</v>
      </c>
      <c r="CG307" s="37">
        <f>MAX('DNO totals'!B$312+0,MIN('935'!L307+0,'DNO totals'!B$304+0))</f>
        <v>0</v>
      </c>
      <c r="CH307" s="37">
        <f>MAX('DNO totals'!C$312+0,MIN('935'!M307+0,'DNO totals'!C$304+0))</f>
        <v>0</v>
      </c>
      <c r="CI307" s="37">
        <f>MAX('DNO totals'!D$312+0,MIN('935'!N307+0,'DNO totals'!D$304+0))</f>
        <v>0</v>
      </c>
      <c r="CJ307" s="37">
        <f>MAX('DNO totals'!E$312+0,MIN('935'!O307+0,'DNO totals'!E$304+0))</f>
        <v>0</v>
      </c>
      <c r="CK307" s="52">
        <f>MAX('DNO totals'!F$312+0,MIN('935'!P307+0,'DNO totals'!F$304+0))</f>
        <v>0</v>
      </c>
      <c r="CL307" s="37">
        <f>IF('935'!$K307=1000,'Charging rates'!$C$29*$AZ307/(1+'DNO totals'!$C$60)*$CG307,0)</f>
        <v>0</v>
      </c>
      <c r="CM307" s="37">
        <f>IF(MOD('935'!$K307,1000)=100,'Charging rates'!$D$29*$AZ307/(1+'DNO totals'!$D$60)*$CH307,0)</f>
        <v>0</v>
      </c>
      <c r="CN307" s="37">
        <f>IF(MOD('935'!$K307,100)=10,'Charging rates'!$E$29*$AZ307/(1+'DNO totals'!$E$60)*$CI307,0)</f>
        <v>0</v>
      </c>
      <c r="CO307" s="37">
        <f>IF(AND(MOD('935'!$K307,10)&gt;0,MOD('935'!$K307,1000)&gt;1),'Charging rates'!$F$29*$AZ307/(1+'DNO totals'!$F$60)*$CJ307,0)</f>
        <v>0</v>
      </c>
      <c r="CP307" s="37">
        <f>IF(MOD('935'!$K307,1000)=1,'Charging rates'!$G$29*$AZ307/(1+'DNO totals'!$G$60)*$CK307,0)</f>
        <v>0</v>
      </c>
      <c r="CQ307" s="52">
        <f>$CL307+$CM307+$CN307+$CO307+$CP307</f>
        <v>0</v>
      </c>
      <c r="CR307" s="37">
        <f>IF('935'!$K307&gt;1000,'Charging rates'!$C$29*$AY307*$CG307,0)</f>
        <v>0</v>
      </c>
      <c r="CS307" s="37">
        <f>IF(MOD('935'!$K307,1000)&gt;100,'Charging rates'!$D$29*$AY307*$CH307,0)</f>
        <v>0</v>
      </c>
      <c r="CT307" s="37">
        <f>IF(MOD('935'!$K307,100)&gt;10,'Charging rates'!$E$29*$AY307*$CI307,0)</f>
        <v>0</v>
      </c>
      <c r="CU307" s="52">
        <f>$CR307+$CS307+$CT307</f>
        <v>0</v>
      </c>
      <c r="CV307" s="36">
        <f>100*(AV307*'935'!Q307*CA307)/'11'!B$16</f>
        <v>0</v>
      </c>
      <c r="CW307" s="36">
        <f>100/'11'!B$16*'Charging rates'!B$76*AY307</f>
        <v>0</v>
      </c>
      <c r="CX307" s="36">
        <f>IF(D307=0,0,(1-BY307/D307)*(CB307+IF('935'!Q307=0,0,(CC307*'935'!Q307*('11'!C$16-'935'!Y307)/('11'!B$16-'935'!X307)))))</f>
        <v>0</v>
      </c>
      <c r="CY307" s="36">
        <f>CW307+CE307</f>
        <v>0</v>
      </c>
      <c r="CZ307" s="49">
        <f>(CQ307+CU307)*D307</f>
        <v>0</v>
      </c>
      <c r="DA307" s="33">
        <f>D307*('Parameters'!B$21+J307)*IF('DNO totals'!B$323&lt;0,1,'935'!S307)</f>
        <v>0</v>
      </c>
      <c r="DB307" s="52">
        <f>IF('DNO totals'!B$323&lt;0,1,'935'!S307)*('Parameters'!B$21+J307)</f>
        <v>0</v>
      </c>
      <c r="DC307" s="37">
        <f>CY307+'Charging rates'!B$106*DB307*100/'11'!B$16</f>
        <v>0</v>
      </c>
      <c r="DD307" s="37">
        <f>DC307+'Charging rates'!B$116*('Parameters'!B$21+J307)*100/'11'!B$16*IF('DNO totals'!B$323&lt;0,1,'935'!S307)</f>
        <v>0</v>
      </c>
      <c r="DE307" s="37">
        <f>'Charging rates'!B$97*(CQ307+CU307)*100/'11'!B$16</f>
        <v>0</v>
      </c>
      <c r="DF307" s="36">
        <f>MAX(0-(CC307*J307*'11'!C$16/'11'!B$16),DD307+DE307)</f>
        <v>0</v>
      </c>
      <c r="DG307" s="37">
        <f>IF(BT307,IF(J307=0,CD307,MAX(0,MIN(CD307,CD307+(DF307/'935'!Q307*('11'!B$16-'935'!X307)/('11'!C$16-'935'!Y307))))),0)</f>
        <v>0</v>
      </c>
      <c r="DH307" s="36">
        <f>IF(BT307,MAX(0,DF307),0)</f>
        <v>0</v>
      </c>
      <c r="DI307" s="53">
        <f>DH307+CX307</f>
        <v>0</v>
      </c>
    </row>
    <row r="308" spans="1:113">
      <c r="A308" s="28">
        <v>208</v>
      </c>
      <c r="B308" s="48">
        <f>'935'!B308</f>
        <v>0</v>
      </c>
      <c r="C308" s="33">
        <f>OR('935'!E308&lt;&gt;"VOID",'935'!F308&lt;&gt;"VOID",'935'!G308&lt;&gt;"VOID")</f>
        <v>0</v>
      </c>
      <c r="D308" s="33">
        <f>IF('935'!C308="VOID",0,('935'!C308*(1-'935'!X308/'11'!B$16)))</f>
        <v>0</v>
      </c>
      <c r="E308" s="33">
        <f>IF('935'!D308="VOID",0,'935'!D308*(1-'935'!X308/'11'!B$16))</f>
        <v>0</v>
      </c>
      <c r="F308" s="33">
        <f>IF('935'!E308="VOID",0,'935'!E308*(1-'935'!X308/'11'!B$16))</f>
        <v>0</v>
      </c>
      <c r="G308" s="33">
        <f>IF('935'!F308="VOID",0,'935'!F308*(1-'935'!X308/'11'!B$16))</f>
        <v>0</v>
      </c>
      <c r="H308" s="33">
        <f>IF('935'!G308="VOID",0,'935'!G308*(1-'935'!X308/'11'!B$16))</f>
        <v>0</v>
      </c>
      <c r="I308" s="33">
        <f>F308+G308+H308</f>
        <v>0</v>
      </c>
      <c r="J308" s="37">
        <f>'935'!Q308*(1-'935'!Y308/'11'!C$16)/(1-'935'!X308/'11'!B$16)</f>
        <v>0</v>
      </c>
      <c r="K308" s="33">
        <f>IF(D308,'935'!H308*D308/(D308+E308+I308),0)</f>
        <v>0</v>
      </c>
      <c r="L308" s="33">
        <f>IF(I308,'935'!H308*I308/(D308+E308+I308),0)</f>
        <v>0</v>
      </c>
      <c r="M308" s="33">
        <f>K308*(1-'935'!X308/'11'!B$16)</f>
        <v>0</v>
      </c>
      <c r="N308" s="49">
        <f>L308*(1-'935'!X308/'11'!B$16)</f>
        <v>0</v>
      </c>
      <c r="O308" s="50">
        <f>MATCH('935'!J308,'913'!$B$6:$B$1205,0)</f>
        <v>0</v>
      </c>
      <c r="P308" s="50">
        <f>MATCH(INDEX('913'!$D$6:$D$1205,O308),'913'!$B$6:$B$1205,0)</f>
        <v>0</v>
      </c>
      <c r="Q308" s="50">
        <f>MATCH(INDEX('913'!$D$6:$D$1205,P308),'913'!$B$6:$B$1205,0)</f>
        <v>0</v>
      </c>
      <c r="R308" s="50">
        <f>MATCH(INDEX('913'!$D$6:$D$1205,Q308),'913'!$B$6:$B$1205,0)</f>
        <v>0</v>
      </c>
      <c r="S308" s="50">
        <f>MATCH(INDEX('913'!$D$6:$D$1205,R308),'913'!$B$6:$B$1205,0)</f>
        <v>0</v>
      </c>
      <c r="T308" s="50">
        <f>MATCH(INDEX('913'!$D$6:$D$1205,S308),'913'!$B$6:$B$1205,0)</f>
        <v>0</v>
      </c>
      <c r="U308" s="50">
        <f>MATCH(INDEX('913'!$D$6:$D$1205,T308),'913'!$B$6:$B$1205,0)</f>
        <v>0</v>
      </c>
      <c r="V308" s="51">
        <f>MATCH(INDEX('913'!$D$6:$D$1205,U308),'913'!$B$6:$B$1205,0)</f>
        <v>0</v>
      </c>
      <c r="W308" s="37">
        <f>IF(ISNUMBER(O308),MAX(0,INDEX('913'!$E$6:$E$1205,O308)),0)</f>
        <v>0</v>
      </c>
      <c r="X308" s="37">
        <f>IF(ISNUMBER(P308),MAX(0,INDEX('913'!$E$6:$E$1205,P308)),0)</f>
        <v>0</v>
      </c>
      <c r="Y308" s="37">
        <f>IF(ISNUMBER(Q308),MAX(0,INDEX('913'!$E$6:$E$1205,Q308)),0)</f>
        <v>0</v>
      </c>
      <c r="Z308" s="37">
        <f>IF(ISNUMBER(R308),MAX(0,INDEX('913'!$E$6:$E$1205,R308)),0)</f>
        <v>0</v>
      </c>
      <c r="AA308" s="37">
        <f>IF(ISNUMBER(S308),MAX(0,INDEX('913'!$E$6:$E$1205,S308)),0)</f>
        <v>0</v>
      </c>
      <c r="AB308" s="37">
        <f>IF(ISNUMBER(T308),MAX(0,INDEX('913'!$E$6:$E$1205,T308)),0)</f>
        <v>0</v>
      </c>
      <c r="AC308" s="37">
        <f>IF(ISNUMBER(U308),MAX(0,INDEX('913'!$E$6:$E$1205,U308)),0)</f>
        <v>0</v>
      </c>
      <c r="AD308" s="52">
        <f>IF(ISNUMBER(V308),MAX(0,INDEX('913'!$E$6:$E$1205,V308)),0)</f>
        <v>0</v>
      </c>
      <c r="AE308" s="37">
        <f>IF(ISNUMBER(O308),MAX(0,INDEX('913'!$F$6:$F$1205,O308)),0)</f>
        <v>0</v>
      </c>
      <c r="AF308" s="37">
        <f>IF(ISNUMBER(P308),MAX(0,INDEX('913'!$F$6:$F$1205,P308)),0)</f>
        <v>0</v>
      </c>
      <c r="AG308" s="37">
        <f>IF(ISNUMBER(Q308),MAX(0,INDEX('913'!$F$6:$F$1205,Q308)),0)</f>
        <v>0</v>
      </c>
      <c r="AH308" s="37">
        <f>IF(ISNUMBER(R308),MAX(0,INDEX('913'!$F$6:$F$1205,R308)),0)</f>
        <v>0</v>
      </c>
      <c r="AI308" s="37">
        <f>IF(ISNUMBER(S308),MAX(0,INDEX('913'!$F$6:$F$1205,S308)),0)</f>
        <v>0</v>
      </c>
      <c r="AJ308" s="37">
        <f>IF(ISNUMBER(T308),MAX(0,INDEX('913'!$F$6:$F$1205,T308)),0)</f>
        <v>0</v>
      </c>
      <c r="AK308" s="37">
        <f>IF(ISNUMBER(U308),MAX(0,INDEX('913'!$F$6:$F$1205,U308)),0)</f>
        <v>0</v>
      </c>
      <c r="AL308" s="37">
        <f>IF(ISNUMBER(V308),MAX(0,INDEX('913'!$F$6:$F$1205,V308)),0)</f>
        <v>0</v>
      </c>
      <c r="AM308" s="33">
        <f>IF(ISNUMBER(O308),SQRT(INDEX('913'!$I$6:$I$1205,O308)^2+INDEX('913'!$J$6:$J$1205,O308)^2),0)</f>
        <v>0</v>
      </c>
      <c r="AN308" s="33">
        <f>IF(ISNUMBER(P308),SQRT(INDEX('913'!$I$6:$I$1205,P308)^2+INDEX('913'!$J$6:$J$1205,P308)^2),0)</f>
        <v>0</v>
      </c>
      <c r="AO308" s="33">
        <f>IF(ISNUMBER(Q308),SQRT(INDEX('913'!$I$6:$I$1205,Q308)^2+INDEX('913'!$J$6:$J$1205,Q308)^2),0)</f>
        <v>0</v>
      </c>
      <c r="AP308" s="33">
        <f>IF(ISNUMBER(R308),SQRT(INDEX('913'!$I$6:$I$1205,R308)^2+INDEX('913'!$J$6:$J$1205,R308)^2),0)</f>
        <v>0</v>
      </c>
      <c r="AQ308" s="33">
        <f>IF(ISNUMBER(S308),SQRT(INDEX('913'!$I$6:$I$1205,S308)^2+INDEX('913'!$J$6:$J$1205,S308)^2),0)</f>
        <v>0</v>
      </c>
      <c r="AR308" s="33">
        <f>IF(ISNUMBER(T308),SQRT(INDEX('913'!$I$6:$I$1205,T308)^2+INDEX('913'!$J$6:$J$1205,T308)^2),0)</f>
        <v>0</v>
      </c>
      <c r="AS308" s="33">
        <f>IF(ISNUMBER(U308),SQRT(INDEX('913'!$I$6:$I$1205,U308)^2+INDEX('913'!$J$6:$J$1205,U308)^2),0)</f>
        <v>0</v>
      </c>
      <c r="AT308" s="49">
        <f>IF(ISNUMBER(V308),SQRT(INDEX('913'!$I$6:$I$1205,V308)^2+INDEX('913'!$J$6:$J$1205,V308)^2),0)</f>
        <v>0</v>
      </c>
      <c r="AU308" s="37">
        <f>IF(AM308+AN308+AO308+AP308+AQ308+AR308+AS308+AT308=0,IF(COUNT(O308,P308,Q308,R308,S308,T308,U308,V308),(W308+X308+Y308+Z308+AA308+AB308+AC308+AD308)/COUNT(O308,P308,Q308,R308,S308,T308,U308,V308),0),(AM308*W308+AN308*X308+AO308*Y308+AP308*Z308+AQ308*AA308+AR308*AB308+AS308*AC308+AT308*AD308)/(AM308+AN308+AO308+AP308+AQ308+AR308+AS308+AT308))</f>
        <v>0</v>
      </c>
      <c r="AV308" s="37">
        <f>IF(AM308+AN308+AO308+AP308+AQ308+AR308+AS308+AT308=0,IF(COUNT(O308,P308,Q308,R308,S308,T308,U308,V308),(AE308+AF308+AG308+AH308+AI308+AJ308+AK308+AL308)/COUNT(O308,P308,Q308,R308,S308,T308,U308,V308),0),(AM308*AE308+AN308*AF308+AO308*AG308+AP308*AH308+AQ308*AI308+AR308*AJ308+AS308*AK308+AT308*AL308)/(AM308+AN308+AO308+AP308+AQ308+AR308+AS308+AT308))</f>
        <v>0</v>
      </c>
      <c r="AW308" s="52">
        <f>-100*'935'!W308*(AU308+AV308)/'11'!C$16</f>
        <v>0</v>
      </c>
      <c r="AX308" s="37">
        <f>INDEX('DNO totals'!$B$52:$G$52,IF('935'!K308,IF(MOD('935'!K308,1000),IF(MOD('935'!K308,100),IF(MOD('935'!K308,10),IF(MOD('935'!K308,1000)=1,6,5),4),3),2),1))</f>
        <v>0</v>
      </c>
      <c r="AY308" s="52">
        <f>J308*AX308</f>
        <v>0</v>
      </c>
      <c r="AZ308" s="37">
        <f>AX308*'Parameters'!B$11</f>
        <v>0</v>
      </c>
      <c r="BA308" s="37">
        <f>IF('935'!$K308=1000,'Charging rates'!$C$29*$AZ308/(1+'DNO totals'!$C$60)*'935'!$L308,0)</f>
        <v>0</v>
      </c>
      <c r="BB308" s="37">
        <f>IF(MOD('935'!$K308,1000)=100,'Charging rates'!$D$29*$AZ308/(1+'DNO totals'!$D$60)*'935'!$M308,0)</f>
        <v>0</v>
      </c>
      <c r="BC308" s="37">
        <f>IF(MOD('935'!$K308,100)=10,'Charging rates'!$E$29*$AZ308/(1+'DNO totals'!$E$60)*'935'!$N308,0)</f>
        <v>0</v>
      </c>
      <c r="BD308" s="37">
        <f>IF(AND(MOD('935'!$K308,10)&gt;0,MOD('935'!$K308,1000)&gt;1),'Charging rates'!$F$29*$AZ308/(1+'DNO totals'!$F$60)*'935'!$O308,0)</f>
        <v>0</v>
      </c>
      <c r="BE308" s="37">
        <f>IF(MOD('935'!$K308,1000)=1,'Charging rates'!$G$29*$AZ308/(1+'DNO totals'!$G$60)*'935'!$P308,0)</f>
        <v>0</v>
      </c>
      <c r="BF308" s="37">
        <f>IF('935'!$K308&gt;1000,'Charging rates'!$C$29*$AY308*'935'!$L308,0)</f>
        <v>0</v>
      </c>
      <c r="BG308" s="37">
        <f>IF(MOD('935'!$K308,1000)&gt;100,'Charging rates'!$D$29*$AY308*'935'!$M308,0)</f>
        <v>0</v>
      </c>
      <c r="BH308" s="37">
        <f>IF(MOD('935'!$K308,100)&gt;10,'Charging rates'!$E$29*$AY308*'935'!$N308,0)</f>
        <v>0</v>
      </c>
      <c r="BI308" s="37">
        <f>$BA308+$BB308+$BC308+$BD308+$BE308</f>
        <v>0</v>
      </c>
      <c r="BJ308" s="52">
        <f>$BF308+$BG308+$BH308</f>
        <v>0</v>
      </c>
      <c r="BK308" s="37">
        <f>AW308*(1+'Charging rates'!B$42+0.6*'Charging rates'!B$67+'Charging rates'!B$54)-100*'Charging rates'!B$76/'11'!C$16*'935'!W308</f>
        <v>0</v>
      </c>
      <c r="BL308" s="37">
        <f>IF(I308,BK308*I308/(I308+E308),0)</f>
        <v>0</v>
      </c>
      <c r="BM308" s="52">
        <f>ROUND(BL308,3)</f>
        <v>0</v>
      </c>
      <c r="BN308" s="33">
        <f>IF('935'!V308="VOID",0,'935'!V308*(1-'935'!X308/'11'!B$16))</f>
        <v>0</v>
      </c>
      <c r="BO308" s="36">
        <f>IF(I308,-100*'Charging rates'!B$76/'11'!B$16*BN308/I308,0)</f>
        <v>0</v>
      </c>
      <c r="BP308" s="36">
        <f>IF(C308,'DNO totals'!B$171,0)</f>
        <v>0</v>
      </c>
      <c r="BQ308" s="36">
        <f>ROUND(BP308,2)</f>
        <v>0</v>
      </c>
      <c r="BR308" s="36">
        <f>IF(C308,(BP308+BO308),0)</f>
        <v>0</v>
      </c>
      <c r="BS308" s="53">
        <f>ROUND(BR308,2)</f>
        <v>0</v>
      </c>
      <c r="BT308" s="33">
        <f>'935'!C308&lt;&gt;"VOID"</f>
        <v>0</v>
      </c>
      <c r="BU308" s="36">
        <f>IF(BT308,(100/'11'!B$16*K308*((1-'935'!I308)*'Charging rates'!B$42+'Charging rates'!B$54)),0)</f>
        <v>0</v>
      </c>
      <c r="BV308" s="36">
        <f>100/'11'!B$16*N308*('Charging rates'!B$42+'Charging rates'!B$54)</f>
        <v>0</v>
      </c>
      <c r="BW308" s="36">
        <f>100/'11'!B$16*L308*('Charging rates'!B$42+'Charging rates'!B$54)</f>
        <v>0</v>
      </c>
      <c r="BX308" s="53">
        <f>ROUND(BW308,2)</f>
        <v>0</v>
      </c>
      <c r="BY308" s="33">
        <f>D308-('935'!T308*(1-'935'!X308/'11'!B$16))</f>
        <v>0</v>
      </c>
      <c r="BZ308" s="33">
        <f>0-IF(ISNUMBER(O308),INDEX('913'!$I$6:$I$1205,O308),0)-IF(ISNUMBER(P308),INDEX('913'!$I$6:$I$1205,P308),0)-IF(ISNUMBER(Q308),INDEX('913'!$I$6:$I$1205,Q308),0)-IF(ISNUMBER(R308),INDEX('913'!$I$6:$I$1205,R308),0)-IF(ISNUMBER(S308),INDEX('913'!$I$6:$I$1205,S308),0)-IF(ISNUMBER(T308),INDEX('913'!$I$6:$I$1205,T308),0)-IF(ISNUMBER(U308),INDEX('913'!$I$6:$I$1205,U308),0)-IF(ISNUMBER(V308),INDEX('913'!$I$6:$I$1205,V308),0)</f>
        <v>0</v>
      </c>
      <c r="CA308" s="37">
        <f>IF(BZ308=0,1,MAX(1,SQRT(BZ308^2+(IF(ISNUMBER(O308),INDEX('913'!$J$6:$J$1205,O308),0)+IF(ISNUMBER(P308),INDEX('913'!$J$6:$J$1205,P308),0)+IF(ISNUMBER(Q308),INDEX('913'!$J$6:$J$1205,Q308),0)+IF(ISNUMBER(R308),INDEX('913'!$J$6:$J$1205,R308),0)+IF(ISNUMBER(S308),INDEX('913'!$J$6:$J$1205,S308),0)+IF(ISNUMBER(T308),INDEX('913'!$J$6:$J$1205,T308),0)+IF(ISNUMBER(U308),INDEX('913'!$J$6:$J$1205,U308),0)+IF(ISNUMBER(V308),INDEX('913'!$J$6:$J$1205,V308),0))^2)/BZ308))</f>
        <v>0</v>
      </c>
      <c r="CB308" s="36">
        <f>100*AU308/'11'!B$16</f>
        <v>0</v>
      </c>
      <c r="CC308" s="37">
        <f>100*(AV308*CA308)/'11'!C$16</f>
        <v>0</v>
      </c>
      <c r="CD308" s="37">
        <f>IF(D308=0,1,BY308/D308)*CC308</f>
        <v>0</v>
      </c>
      <c r="CE308" s="36">
        <f>IF(D308=0,1,BY308/D308)*CB308</f>
        <v>0</v>
      </c>
      <c r="CF308" s="54">
        <f>'11'!C$16-'935'!Y308</f>
        <v>0</v>
      </c>
      <c r="CG308" s="37">
        <f>MAX('DNO totals'!B$312+0,MIN('935'!L308+0,'DNO totals'!B$304+0))</f>
        <v>0</v>
      </c>
      <c r="CH308" s="37">
        <f>MAX('DNO totals'!C$312+0,MIN('935'!M308+0,'DNO totals'!C$304+0))</f>
        <v>0</v>
      </c>
      <c r="CI308" s="37">
        <f>MAX('DNO totals'!D$312+0,MIN('935'!N308+0,'DNO totals'!D$304+0))</f>
        <v>0</v>
      </c>
      <c r="CJ308" s="37">
        <f>MAX('DNO totals'!E$312+0,MIN('935'!O308+0,'DNO totals'!E$304+0))</f>
        <v>0</v>
      </c>
      <c r="CK308" s="52">
        <f>MAX('DNO totals'!F$312+0,MIN('935'!P308+0,'DNO totals'!F$304+0))</f>
        <v>0</v>
      </c>
      <c r="CL308" s="37">
        <f>IF('935'!$K308=1000,'Charging rates'!$C$29*$AZ308/(1+'DNO totals'!$C$60)*$CG308,0)</f>
        <v>0</v>
      </c>
      <c r="CM308" s="37">
        <f>IF(MOD('935'!$K308,1000)=100,'Charging rates'!$D$29*$AZ308/(1+'DNO totals'!$D$60)*$CH308,0)</f>
        <v>0</v>
      </c>
      <c r="CN308" s="37">
        <f>IF(MOD('935'!$K308,100)=10,'Charging rates'!$E$29*$AZ308/(1+'DNO totals'!$E$60)*$CI308,0)</f>
        <v>0</v>
      </c>
      <c r="CO308" s="37">
        <f>IF(AND(MOD('935'!$K308,10)&gt;0,MOD('935'!$K308,1000)&gt;1),'Charging rates'!$F$29*$AZ308/(1+'DNO totals'!$F$60)*$CJ308,0)</f>
        <v>0</v>
      </c>
      <c r="CP308" s="37">
        <f>IF(MOD('935'!$K308,1000)=1,'Charging rates'!$G$29*$AZ308/(1+'DNO totals'!$G$60)*$CK308,0)</f>
        <v>0</v>
      </c>
      <c r="CQ308" s="52">
        <f>$CL308+$CM308+$CN308+$CO308+$CP308</f>
        <v>0</v>
      </c>
      <c r="CR308" s="37">
        <f>IF('935'!$K308&gt;1000,'Charging rates'!$C$29*$AY308*$CG308,0)</f>
        <v>0</v>
      </c>
      <c r="CS308" s="37">
        <f>IF(MOD('935'!$K308,1000)&gt;100,'Charging rates'!$D$29*$AY308*$CH308,0)</f>
        <v>0</v>
      </c>
      <c r="CT308" s="37">
        <f>IF(MOD('935'!$K308,100)&gt;10,'Charging rates'!$E$29*$AY308*$CI308,0)</f>
        <v>0</v>
      </c>
      <c r="CU308" s="52">
        <f>$CR308+$CS308+$CT308</f>
        <v>0</v>
      </c>
      <c r="CV308" s="36">
        <f>100*(AV308*'935'!Q308*CA308)/'11'!B$16</f>
        <v>0</v>
      </c>
      <c r="CW308" s="36">
        <f>100/'11'!B$16*'Charging rates'!B$76*AY308</f>
        <v>0</v>
      </c>
      <c r="CX308" s="36">
        <f>IF(D308=0,0,(1-BY308/D308)*(CB308+IF('935'!Q308=0,0,(CC308*'935'!Q308*('11'!C$16-'935'!Y308)/('11'!B$16-'935'!X308)))))</f>
        <v>0</v>
      </c>
      <c r="CY308" s="36">
        <f>CW308+CE308</f>
        <v>0</v>
      </c>
      <c r="CZ308" s="49">
        <f>(CQ308+CU308)*D308</f>
        <v>0</v>
      </c>
      <c r="DA308" s="33">
        <f>D308*('Parameters'!B$21+J308)*IF('DNO totals'!B$323&lt;0,1,'935'!S308)</f>
        <v>0</v>
      </c>
      <c r="DB308" s="52">
        <f>IF('DNO totals'!B$323&lt;0,1,'935'!S308)*('Parameters'!B$21+J308)</f>
        <v>0</v>
      </c>
      <c r="DC308" s="37">
        <f>CY308+'Charging rates'!B$106*DB308*100/'11'!B$16</f>
        <v>0</v>
      </c>
      <c r="DD308" s="37">
        <f>DC308+'Charging rates'!B$116*('Parameters'!B$21+J308)*100/'11'!B$16*IF('DNO totals'!B$323&lt;0,1,'935'!S308)</f>
        <v>0</v>
      </c>
      <c r="DE308" s="37">
        <f>'Charging rates'!B$97*(CQ308+CU308)*100/'11'!B$16</f>
        <v>0</v>
      </c>
      <c r="DF308" s="36">
        <f>MAX(0-(CC308*J308*'11'!C$16/'11'!B$16),DD308+DE308)</f>
        <v>0</v>
      </c>
      <c r="DG308" s="37">
        <f>IF(BT308,IF(J308=0,CD308,MAX(0,MIN(CD308,CD308+(DF308/'935'!Q308*('11'!B$16-'935'!X308)/('11'!C$16-'935'!Y308))))),0)</f>
        <v>0</v>
      </c>
      <c r="DH308" s="36">
        <f>IF(BT308,MAX(0,DF308),0)</f>
        <v>0</v>
      </c>
      <c r="DI308" s="53">
        <f>DH308+CX308</f>
        <v>0</v>
      </c>
    </row>
    <row r="309" spans="1:113">
      <c r="A309" s="28">
        <v>209</v>
      </c>
      <c r="B309" s="48">
        <f>'935'!B309</f>
        <v>0</v>
      </c>
      <c r="C309" s="33">
        <f>OR('935'!E309&lt;&gt;"VOID",'935'!F309&lt;&gt;"VOID",'935'!G309&lt;&gt;"VOID")</f>
        <v>0</v>
      </c>
      <c r="D309" s="33">
        <f>IF('935'!C309="VOID",0,('935'!C309*(1-'935'!X309/'11'!B$16)))</f>
        <v>0</v>
      </c>
      <c r="E309" s="33">
        <f>IF('935'!D309="VOID",0,'935'!D309*(1-'935'!X309/'11'!B$16))</f>
        <v>0</v>
      </c>
      <c r="F309" s="33">
        <f>IF('935'!E309="VOID",0,'935'!E309*(1-'935'!X309/'11'!B$16))</f>
        <v>0</v>
      </c>
      <c r="G309" s="33">
        <f>IF('935'!F309="VOID",0,'935'!F309*(1-'935'!X309/'11'!B$16))</f>
        <v>0</v>
      </c>
      <c r="H309" s="33">
        <f>IF('935'!G309="VOID",0,'935'!G309*(1-'935'!X309/'11'!B$16))</f>
        <v>0</v>
      </c>
      <c r="I309" s="33">
        <f>F309+G309+H309</f>
        <v>0</v>
      </c>
      <c r="J309" s="37">
        <f>'935'!Q309*(1-'935'!Y309/'11'!C$16)/(1-'935'!X309/'11'!B$16)</f>
        <v>0</v>
      </c>
      <c r="K309" s="33">
        <f>IF(D309,'935'!H309*D309/(D309+E309+I309),0)</f>
        <v>0</v>
      </c>
      <c r="L309" s="33">
        <f>IF(I309,'935'!H309*I309/(D309+E309+I309),0)</f>
        <v>0</v>
      </c>
      <c r="M309" s="33">
        <f>K309*(1-'935'!X309/'11'!B$16)</f>
        <v>0</v>
      </c>
      <c r="N309" s="49">
        <f>L309*(1-'935'!X309/'11'!B$16)</f>
        <v>0</v>
      </c>
      <c r="O309" s="50">
        <f>MATCH('935'!J309,'913'!$B$6:$B$1205,0)</f>
        <v>0</v>
      </c>
      <c r="P309" s="50">
        <f>MATCH(INDEX('913'!$D$6:$D$1205,O309),'913'!$B$6:$B$1205,0)</f>
        <v>0</v>
      </c>
      <c r="Q309" s="50">
        <f>MATCH(INDEX('913'!$D$6:$D$1205,P309),'913'!$B$6:$B$1205,0)</f>
        <v>0</v>
      </c>
      <c r="R309" s="50">
        <f>MATCH(INDEX('913'!$D$6:$D$1205,Q309),'913'!$B$6:$B$1205,0)</f>
        <v>0</v>
      </c>
      <c r="S309" s="50">
        <f>MATCH(INDEX('913'!$D$6:$D$1205,R309),'913'!$B$6:$B$1205,0)</f>
        <v>0</v>
      </c>
      <c r="T309" s="50">
        <f>MATCH(INDEX('913'!$D$6:$D$1205,S309),'913'!$B$6:$B$1205,0)</f>
        <v>0</v>
      </c>
      <c r="U309" s="50">
        <f>MATCH(INDEX('913'!$D$6:$D$1205,T309),'913'!$B$6:$B$1205,0)</f>
        <v>0</v>
      </c>
      <c r="V309" s="51">
        <f>MATCH(INDEX('913'!$D$6:$D$1205,U309),'913'!$B$6:$B$1205,0)</f>
        <v>0</v>
      </c>
      <c r="W309" s="37">
        <f>IF(ISNUMBER(O309),MAX(0,INDEX('913'!$E$6:$E$1205,O309)),0)</f>
        <v>0</v>
      </c>
      <c r="X309" s="37">
        <f>IF(ISNUMBER(P309),MAX(0,INDEX('913'!$E$6:$E$1205,P309)),0)</f>
        <v>0</v>
      </c>
      <c r="Y309" s="37">
        <f>IF(ISNUMBER(Q309),MAX(0,INDEX('913'!$E$6:$E$1205,Q309)),0)</f>
        <v>0</v>
      </c>
      <c r="Z309" s="37">
        <f>IF(ISNUMBER(R309),MAX(0,INDEX('913'!$E$6:$E$1205,R309)),0)</f>
        <v>0</v>
      </c>
      <c r="AA309" s="37">
        <f>IF(ISNUMBER(S309),MAX(0,INDEX('913'!$E$6:$E$1205,S309)),0)</f>
        <v>0</v>
      </c>
      <c r="AB309" s="37">
        <f>IF(ISNUMBER(T309),MAX(0,INDEX('913'!$E$6:$E$1205,T309)),0)</f>
        <v>0</v>
      </c>
      <c r="AC309" s="37">
        <f>IF(ISNUMBER(U309),MAX(0,INDEX('913'!$E$6:$E$1205,U309)),0)</f>
        <v>0</v>
      </c>
      <c r="AD309" s="52">
        <f>IF(ISNUMBER(V309),MAX(0,INDEX('913'!$E$6:$E$1205,V309)),0)</f>
        <v>0</v>
      </c>
      <c r="AE309" s="37">
        <f>IF(ISNUMBER(O309),MAX(0,INDEX('913'!$F$6:$F$1205,O309)),0)</f>
        <v>0</v>
      </c>
      <c r="AF309" s="37">
        <f>IF(ISNUMBER(P309),MAX(0,INDEX('913'!$F$6:$F$1205,P309)),0)</f>
        <v>0</v>
      </c>
      <c r="AG309" s="37">
        <f>IF(ISNUMBER(Q309),MAX(0,INDEX('913'!$F$6:$F$1205,Q309)),0)</f>
        <v>0</v>
      </c>
      <c r="AH309" s="37">
        <f>IF(ISNUMBER(R309),MAX(0,INDEX('913'!$F$6:$F$1205,R309)),0)</f>
        <v>0</v>
      </c>
      <c r="AI309" s="37">
        <f>IF(ISNUMBER(S309),MAX(0,INDEX('913'!$F$6:$F$1205,S309)),0)</f>
        <v>0</v>
      </c>
      <c r="AJ309" s="37">
        <f>IF(ISNUMBER(T309),MAX(0,INDEX('913'!$F$6:$F$1205,T309)),0)</f>
        <v>0</v>
      </c>
      <c r="AK309" s="37">
        <f>IF(ISNUMBER(U309),MAX(0,INDEX('913'!$F$6:$F$1205,U309)),0)</f>
        <v>0</v>
      </c>
      <c r="AL309" s="37">
        <f>IF(ISNUMBER(V309),MAX(0,INDEX('913'!$F$6:$F$1205,V309)),0)</f>
        <v>0</v>
      </c>
      <c r="AM309" s="33">
        <f>IF(ISNUMBER(O309),SQRT(INDEX('913'!$I$6:$I$1205,O309)^2+INDEX('913'!$J$6:$J$1205,O309)^2),0)</f>
        <v>0</v>
      </c>
      <c r="AN309" s="33">
        <f>IF(ISNUMBER(P309),SQRT(INDEX('913'!$I$6:$I$1205,P309)^2+INDEX('913'!$J$6:$J$1205,P309)^2),0)</f>
        <v>0</v>
      </c>
      <c r="AO309" s="33">
        <f>IF(ISNUMBER(Q309),SQRT(INDEX('913'!$I$6:$I$1205,Q309)^2+INDEX('913'!$J$6:$J$1205,Q309)^2),0)</f>
        <v>0</v>
      </c>
      <c r="AP309" s="33">
        <f>IF(ISNUMBER(R309),SQRT(INDEX('913'!$I$6:$I$1205,R309)^2+INDEX('913'!$J$6:$J$1205,R309)^2),0)</f>
        <v>0</v>
      </c>
      <c r="AQ309" s="33">
        <f>IF(ISNUMBER(S309),SQRT(INDEX('913'!$I$6:$I$1205,S309)^2+INDEX('913'!$J$6:$J$1205,S309)^2),0)</f>
        <v>0</v>
      </c>
      <c r="AR309" s="33">
        <f>IF(ISNUMBER(T309),SQRT(INDEX('913'!$I$6:$I$1205,T309)^2+INDEX('913'!$J$6:$J$1205,T309)^2),0)</f>
        <v>0</v>
      </c>
      <c r="AS309" s="33">
        <f>IF(ISNUMBER(U309),SQRT(INDEX('913'!$I$6:$I$1205,U309)^2+INDEX('913'!$J$6:$J$1205,U309)^2),0)</f>
        <v>0</v>
      </c>
      <c r="AT309" s="49">
        <f>IF(ISNUMBER(V309),SQRT(INDEX('913'!$I$6:$I$1205,V309)^2+INDEX('913'!$J$6:$J$1205,V309)^2),0)</f>
        <v>0</v>
      </c>
      <c r="AU309" s="37">
        <f>IF(AM309+AN309+AO309+AP309+AQ309+AR309+AS309+AT309=0,IF(COUNT(O309,P309,Q309,R309,S309,T309,U309,V309),(W309+X309+Y309+Z309+AA309+AB309+AC309+AD309)/COUNT(O309,P309,Q309,R309,S309,T309,U309,V309),0),(AM309*W309+AN309*X309+AO309*Y309+AP309*Z309+AQ309*AA309+AR309*AB309+AS309*AC309+AT309*AD309)/(AM309+AN309+AO309+AP309+AQ309+AR309+AS309+AT309))</f>
        <v>0</v>
      </c>
      <c r="AV309" s="37">
        <f>IF(AM309+AN309+AO309+AP309+AQ309+AR309+AS309+AT309=0,IF(COUNT(O309,P309,Q309,R309,S309,T309,U309,V309),(AE309+AF309+AG309+AH309+AI309+AJ309+AK309+AL309)/COUNT(O309,P309,Q309,R309,S309,T309,U309,V309),0),(AM309*AE309+AN309*AF309+AO309*AG309+AP309*AH309+AQ309*AI309+AR309*AJ309+AS309*AK309+AT309*AL309)/(AM309+AN309+AO309+AP309+AQ309+AR309+AS309+AT309))</f>
        <v>0</v>
      </c>
      <c r="AW309" s="52">
        <f>-100*'935'!W309*(AU309+AV309)/'11'!C$16</f>
        <v>0</v>
      </c>
      <c r="AX309" s="37">
        <f>INDEX('DNO totals'!$B$52:$G$52,IF('935'!K309,IF(MOD('935'!K309,1000),IF(MOD('935'!K309,100),IF(MOD('935'!K309,10),IF(MOD('935'!K309,1000)=1,6,5),4),3),2),1))</f>
        <v>0</v>
      </c>
      <c r="AY309" s="52">
        <f>J309*AX309</f>
        <v>0</v>
      </c>
      <c r="AZ309" s="37">
        <f>AX309*'Parameters'!B$11</f>
        <v>0</v>
      </c>
      <c r="BA309" s="37">
        <f>IF('935'!$K309=1000,'Charging rates'!$C$29*$AZ309/(1+'DNO totals'!$C$60)*'935'!$L309,0)</f>
        <v>0</v>
      </c>
      <c r="BB309" s="37">
        <f>IF(MOD('935'!$K309,1000)=100,'Charging rates'!$D$29*$AZ309/(1+'DNO totals'!$D$60)*'935'!$M309,0)</f>
        <v>0</v>
      </c>
      <c r="BC309" s="37">
        <f>IF(MOD('935'!$K309,100)=10,'Charging rates'!$E$29*$AZ309/(1+'DNO totals'!$E$60)*'935'!$N309,0)</f>
        <v>0</v>
      </c>
      <c r="BD309" s="37">
        <f>IF(AND(MOD('935'!$K309,10)&gt;0,MOD('935'!$K309,1000)&gt;1),'Charging rates'!$F$29*$AZ309/(1+'DNO totals'!$F$60)*'935'!$O309,0)</f>
        <v>0</v>
      </c>
      <c r="BE309" s="37">
        <f>IF(MOD('935'!$K309,1000)=1,'Charging rates'!$G$29*$AZ309/(1+'DNO totals'!$G$60)*'935'!$P309,0)</f>
        <v>0</v>
      </c>
      <c r="BF309" s="37">
        <f>IF('935'!$K309&gt;1000,'Charging rates'!$C$29*$AY309*'935'!$L309,0)</f>
        <v>0</v>
      </c>
      <c r="BG309" s="37">
        <f>IF(MOD('935'!$K309,1000)&gt;100,'Charging rates'!$D$29*$AY309*'935'!$M309,0)</f>
        <v>0</v>
      </c>
      <c r="BH309" s="37">
        <f>IF(MOD('935'!$K309,100)&gt;10,'Charging rates'!$E$29*$AY309*'935'!$N309,0)</f>
        <v>0</v>
      </c>
      <c r="BI309" s="37">
        <f>$BA309+$BB309+$BC309+$BD309+$BE309</f>
        <v>0</v>
      </c>
      <c r="BJ309" s="52">
        <f>$BF309+$BG309+$BH309</f>
        <v>0</v>
      </c>
      <c r="BK309" s="37">
        <f>AW309*(1+'Charging rates'!B$42+0.6*'Charging rates'!B$67+'Charging rates'!B$54)-100*'Charging rates'!B$76/'11'!C$16*'935'!W309</f>
        <v>0</v>
      </c>
      <c r="BL309" s="37">
        <f>IF(I309,BK309*I309/(I309+E309),0)</f>
        <v>0</v>
      </c>
      <c r="BM309" s="52">
        <f>ROUND(BL309,3)</f>
        <v>0</v>
      </c>
      <c r="BN309" s="33">
        <f>IF('935'!V309="VOID",0,'935'!V309*(1-'935'!X309/'11'!B$16))</f>
        <v>0</v>
      </c>
      <c r="BO309" s="36">
        <f>IF(I309,-100*'Charging rates'!B$76/'11'!B$16*BN309/I309,0)</f>
        <v>0</v>
      </c>
      <c r="BP309" s="36">
        <f>IF(C309,'DNO totals'!B$171,0)</f>
        <v>0</v>
      </c>
      <c r="BQ309" s="36">
        <f>ROUND(BP309,2)</f>
        <v>0</v>
      </c>
      <c r="BR309" s="36">
        <f>IF(C309,(BP309+BO309),0)</f>
        <v>0</v>
      </c>
      <c r="BS309" s="53">
        <f>ROUND(BR309,2)</f>
        <v>0</v>
      </c>
      <c r="BT309" s="33">
        <f>'935'!C309&lt;&gt;"VOID"</f>
        <v>0</v>
      </c>
      <c r="BU309" s="36">
        <f>IF(BT309,(100/'11'!B$16*K309*((1-'935'!I309)*'Charging rates'!B$42+'Charging rates'!B$54)),0)</f>
        <v>0</v>
      </c>
      <c r="BV309" s="36">
        <f>100/'11'!B$16*N309*('Charging rates'!B$42+'Charging rates'!B$54)</f>
        <v>0</v>
      </c>
      <c r="BW309" s="36">
        <f>100/'11'!B$16*L309*('Charging rates'!B$42+'Charging rates'!B$54)</f>
        <v>0</v>
      </c>
      <c r="BX309" s="53">
        <f>ROUND(BW309,2)</f>
        <v>0</v>
      </c>
      <c r="BY309" s="33">
        <f>D309-('935'!T309*(1-'935'!X309/'11'!B$16))</f>
        <v>0</v>
      </c>
      <c r="BZ309" s="33">
        <f>0-IF(ISNUMBER(O309),INDEX('913'!$I$6:$I$1205,O309),0)-IF(ISNUMBER(P309),INDEX('913'!$I$6:$I$1205,P309),0)-IF(ISNUMBER(Q309),INDEX('913'!$I$6:$I$1205,Q309),0)-IF(ISNUMBER(R309),INDEX('913'!$I$6:$I$1205,R309),0)-IF(ISNUMBER(S309),INDEX('913'!$I$6:$I$1205,S309),0)-IF(ISNUMBER(T309),INDEX('913'!$I$6:$I$1205,T309),0)-IF(ISNUMBER(U309),INDEX('913'!$I$6:$I$1205,U309),0)-IF(ISNUMBER(V309),INDEX('913'!$I$6:$I$1205,V309),0)</f>
        <v>0</v>
      </c>
      <c r="CA309" s="37">
        <f>IF(BZ309=0,1,MAX(1,SQRT(BZ309^2+(IF(ISNUMBER(O309),INDEX('913'!$J$6:$J$1205,O309),0)+IF(ISNUMBER(P309),INDEX('913'!$J$6:$J$1205,P309),0)+IF(ISNUMBER(Q309),INDEX('913'!$J$6:$J$1205,Q309),0)+IF(ISNUMBER(R309),INDEX('913'!$J$6:$J$1205,R309),0)+IF(ISNUMBER(S309),INDEX('913'!$J$6:$J$1205,S309),0)+IF(ISNUMBER(T309),INDEX('913'!$J$6:$J$1205,T309),0)+IF(ISNUMBER(U309),INDEX('913'!$J$6:$J$1205,U309),0)+IF(ISNUMBER(V309),INDEX('913'!$J$6:$J$1205,V309),0))^2)/BZ309))</f>
        <v>0</v>
      </c>
      <c r="CB309" s="36">
        <f>100*AU309/'11'!B$16</f>
        <v>0</v>
      </c>
      <c r="CC309" s="37">
        <f>100*(AV309*CA309)/'11'!C$16</f>
        <v>0</v>
      </c>
      <c r="CD309" s="37">
        <f>IF(D309=0,1,BY309/D309)*CC309</f>
        <v>0</v>
      </c>
      <c r="CE309" s="36">
        <f>IF(D309=0,1,BY309/D309)*CB309</f>
        <v>0</v>
      </c>
      <c r="CF309" s="54">
        <f>'11'!C$16-'935'!Y309</f>
        <v>0</v>
      </c>
      <c r="CG309" s="37">
        <f>MAX('DNO totals'!B$312+0,MIN('935'!L309+0,'DNO totals'!B$304+0))</f>
        <v>0</v>
      </c>
      <c r="CH309" s="37">
        <f>MAX('DNO totals'!C$312+0,MIN('935'!M309+0,'DNO totals'!C$304+0))</f>
        <v>0</v>
      </c>
      <c r="CI309" s="37">
        <f>MAX('DNO totals'!D$312+0,MIN('935'!N309+0,'DNO totals'!D$304+0))</f>
        <v>0</v>
      </c>
      <c r="CJ309" s="37">
        <f>MAX('DNO totals'!E$312+0,MIN('935'!O309+0,'DNO totals'!E$304+0))</f>
        <v>0</v>
      </c>
      <c r="CK309" s="52">
        <f>MAX('DNO totals'!F$312+0,MIN('935'!P309+0,'DNO totals'!F$304+0))</f>
        <v>0</v>
      </c>
      <c r="CL309" s="37">
        <f>IF('935'!$K309=1000,'Charging rates'!$C$29*$AZ309/(1+'DNO totals'!$C$60)*$CG309,0)</f>
        <v>0</v>
      </c>
      <c r="CM309" s="37">
        <f>IF(MOD('935'!$K309,1000)=100,'Charging rates'!$D$29*$AZ309/(1+'DNO totals'!$D$60)*$CH309,0)</f>
        <v>0</v>
      </c>
      <c r="CN309" s="37">
        <f>IF(MOD('935'!$K309,100)=10,'Charging rates'!$E$29*$AZ309/(1+'DNO totals'!$E$60)*$CI309,0)</f>
        <v>0</v>
      </c>
      <c r="CO309" s="37">
        <f>IF(AND(MOD('935'!$K309,10)&gt;0,MOD('935'!$K309,1000)&gt;1),'Charging rates'!$F$29*$AZ309/(1+'DNO totals'!$F$60)*$CJ309,0)</f>
        <v>0</v>
      </c>
      <c r="CP309" s="37">
        <f>IF(MOD('935'!$K309,1000)=1,'Charging rates'!$G$29*$AZ309/(1+'DNO totals'!$G$60)*$CK309,0)</f>
        <v>0</v>
      </c>
      <c r="CQ309" s="52">
        <f>$CL309+$CM309+$CN309+$CO309+$CP309</f>
        <v>0</v>
      </c>
      <c r="CR309" s="37">
        <f>IF('935'!$K309&gt;1000,'Charging rates'!$C$29*$AY309*$CG309,0)</f>
        <v>0</v>
      </c>
      <c r="CS309" s="37">
        <f>IF(MOD('935'!$K309,1000)&gt;100,'Charging rates'!$D$29*$AY309*$CH309,0)</f>
        <v>0</v>
      </c>
      <c r="CT309" s="37">
        <f>IF(MOD('935'!$K309,100)&gt;10,'Charging rates'!$E$29*$AY309*$CI309,0)</f>
        <v>0</v>
      </c>
      <c r="CU309" s="52">
        <f>$CR309+$CS309+$CT309</f>
        <v>0</v>
      </c>
      <c r="CV309" s="36">
        <f>100*(AV309*'935'!Q309*CA309)/'11'!B$16</f>
        <v>0</v>
      </c>
      <c r="CW309" s="36">
        <f>100/'11'!B$16*'Charging rates'!B$76*AY309</f>
        <v>0</v>
      </c>
      <c r="CX309" s="36">
        <f>IF(D309=0,0,(1-BY309/D309)*(CB309+IF('935'!Q309=0,0,(CC309*'935'!Q309*('11'!C$16-'935'!Y309)/('11'!B$16-'935'!X309)))))</f>
        <v>0</v>
      </c>
      <c r="CY309" s="36">
        <f>CW309+CE309</f>
        <v>0</v>
      </c>
      <c r="CZ309" s="49">
        <f>(CQ309+CU309)*D309</f>
        <v>0</v>
      </c>
      <c r="DA309" s="33">
        <f>D309*('Parameters'!B$21+J309)*IF('DNO totals'!B$323&lt;0,1,'935'!S309)</f>
        <v>0</v>
      </c>
      <c r="DB309" s="52">
        <f>IF('DNO totals'!B$323&lt;0,1,'935'!S309)*('Parameters'!B$21+J309)</f>
        <v>0</v>
      </c>
      <c r="DC309" s="37">
        <f>CY309+'Charging rates'!B$106*DB309*100/'11'!B$16</f>
        <v>0</v>
      </c>
      <c r="DD309" s="37">
        <f>DC309+'Charging rates'!B$116*('Parameters'!B$21+J309)*100/'11'!B$16*IF('DNO totals'!B$323&lt;0,1,'935'!S309)</f>
        <v>0</v>
      </c>
      <c r="DE309" s="37">
        <f>'Charging rates'!B$97*(CQ309+CU309)*100/'11'!B$16</f>
        <v>0</v>
      </c>
      <c r="DF309" s="36">
        <f>MAX(0-(CC309*J309*'11'!C$16/'11'!B$16),DD309+DE309)</f>
        <v>0</v>
      </c>
      <c r="DG309" s="37">
        <f>IF(BT309,IF(J309=0,CD309,MAX(0,MIN(CD309,CD309+(DF309/'935'!Q309*('11'!B$16-'935'!X309)/('11'!C$16-'935'!Y309))))),0)</f>
        <v>0</v>
      </c>
      <c r="DH309" s="36">
        <f>IF(BT309,MAX(0,DF309),0)</f>
        <v>0</v>
      </c>
      <c r="DI309" s="53">
        <f>DH309+CX309</f>
        <v>0</v>
      </c>
    </row>
    <row r="310" spans="1:113">
      <c r="A310" s="28">
        <v>210</v>
      </c>
      <c r="B310" s="48">
        <f>'935'!B310</f>
        <v>0</v>
      </c>
      <c r="C310" s="33">
        <f>OR('935'!E310&lt;&gt;"VOID",'935'!F310&lt;&gt;"VOID",'935'!G310&lt;&gt;"VOID")</f>
        <v>0</v>
      </c>
      <c r="D310" s="33">
        <f>IF('935'!C310="VOID",0,('935'!C310*(1-'935'!X310/'11'!B$16)))</f>
        <v>0</v>
      </c>
      <c r="E310" s="33">
        <f>IF('935'!D310="VOID",0,'935'!D310*(1-'935'!X310/'11'!B$16))</f>
        <v>0</v>
      </c>
      <c r="F310" s="33">
        <f>IF('935'!E310="VOID",0,'935'!E310*(1-'935'!X310/'11'!B$16))</f>
        <v>0</v>
      </c>
      <c r="G310" s="33">
        <f>IF('935'!F310="VOID",0,'935'!F310*(1-'935'!X310/'11'!B$16))</f>
        <v>0</v>
      </c>
      <c r="H310" s="33">
        <f>IF('935'!G310="VOID",0,'935'!G310*(1-'935'!X310/'11'!B$16))</f>
        <v>0</v>
      </c>
      <c r="I310" s="33">
        <f>F310+G310+H310</f>
        <v>0</v>
      </c>
      <c r="J310" s="37">
        <f>'935'!Q310*(1-'935'!Y310/'11'!C$16)/(1-'935'!X310/'11'!B$16)</f>
        <v>0</v>
      </c>
      <c r="K310" s="33">
        <f>IF(D310,'935'!H310*D310/(D310+E310+I310),0)</f>
        <v>0</v>
      </c>
      <c r="L310" s="33">
        <f>IF(I310,'935'!H310*I310/(D310+E310+I310),0)</f>
        <v>0</v>
      </c>
      <c r="M310" s="33">
        <f>K310*(1-'935'!X310/'11'!B$16)</f>
        <v>0</v>
      </c>
      <c r="N310" s="49">
        <f>L310*(1-'935'!X310/'11'!B$16)</f>
        <v>0</v>
      </c>
      <c r="O310" s="50">
        <f>MATCH('935'!J310,'913'!$B$6:$B$1205,0)</f>
        <v>0</v>
      </c>
      <c r="P310" s="50">
        <f>MATCH(INDEX('913'!$D$6:$D$1205,O310),'913'!$B$6:$B$1205,0)</f>
        <v>0</v>
      </c>
      <c r="Q310" s="50">
        <f>MATCH(INDEX('913'!$D$6:$D$1205,P310),'913'!$B$6:$B$1205,0)</f>
        <v>0</v>
      </c>
      <c r="R310" s="50">
        <f>MATCH(INDEX('913'!$D$6:$D$1205,Q310),'913'!$B$6:$B$1205,0)</f>
        <v>0</v>
      </c>
      <c r="S310" s="50">
        <f>MATCH(INDEX('913'!$D$6:$D$1205,R310),'913'!$B$6:$B$1205,0)</f>
        <v>0</v>
      </c>
      <c r="T310" s="50">
        <f>MATCH(INDEX('913'!$D$6:$D$1205,S310),'913'!$B$6:$B$1205,0)</f>
        <v>0</v>
      </c>
      <c r="U310" s="50">
        <f>MATCH(INDEX('913'!$D$6:$D$1205,T310),'913'!$B$6:$B$1205,0)</f>
        <v>0</v>
      </c>
      <c r="V310" s="51">
        <f>MATCH(INDEX('913'!$D$6:$D$1205,U310),'913'!$B$6:$B$1205,0)</f>
        <v>0</v>
      </c>
      <c r="W310" s="37">
        <f>IF(ISNUMBER(O310),MAX(0,INDEX('913'!$E$6:$E$1205,O310)),0)</f>
        <v>0</v>
      </c>
      <c r="X310" s="37">
        <f>IF(ISNUMBER(P310),MAX(0,INDEX('913'!$E$6:$E$1205,P310)),0)</f>
        <v>0</v>
      </c>
      <c r="Y310" s="37">
        <f>IF(ISNUMBER(Q310),MAX(0,INDEX('913'!$E$6:$E$1205,Q310)),0)</f>
        <v>0</v>
      </c>
      <c r="Z310" s="37">
        <f>IF(ISNUMBER(R310),MAX(0,INDEX('913'!$E$6:$E$1205,R310)),0)</f>
        <v>0</v>
      </c>
      <c r="AA310" s="37">
        <f>IF(ISNUMBER(S310),MAX(0,INDEX('913'!$E$6:$E$1205,S310)),0)</f>
        <v>0</v>
      </c>
      <c r="AB310" s="37">
        <f>IF(ISNUMBER(T310),MAX(0,INDEX('913'!$E$6:$E$1205,T310)),0)</f>
        <v>0</v>
      </c>
      <c r="AC310" s="37">
        <f>IF(ISNUMBER(U310),MAX(0,INDEX('913'!$E$6:$E$1205,U310)),0)</f>
        <v>0</v>
      </c>
      <c r="AD310" s="52">
        <f>IF(ISNUMBER(V310),MAX(0,INDEX('913'!$E$6:$E$1205,V310)),0)</f>
        <v>0</v>
      </c>
      <c r="AE310" s="37">
        <f>IF(ISNUMBER(O310),MAX(0,INDEX('913'!$F$6:$F$1205,O310)),0)</f>
        <v>0</v>
      </c>
      <c r="AF310" s="37">
        <f>IF(ISNUMBER(P310),MAX(0,INDEX('913'!$F$6:$F$1205,P310)),0)</f>
        <v>0</v>
      </c>
      <c r="AG310" s="37">
        <f>IF(ISNUMBER(Q310),MAX(0,INDEX('913'!$F$6:$F$1205,Q310)),0)</f>
        <v>0</v>
      </c>
      <c r="AH310" s="37">
        <f>IF(ISNUMBER(R310),MAX(0,INDEX('913'!$F$6:$F$1205,R310)),0)</f>
        <v>0</v>
      </c>
      <c r="AI310" s="37">
        <f>IF(ISNUMBER(S310),MAX(0,INDEX('913'!$F$6:$F$1205,S310)),0)</f>
        <v>0</v>
      </c>
      <c r="AJ310" s="37">
        <f>IF(ISNUMBER(T310),MAX(0,INDEX('913'!$F$6:$F$1205,T310)),0)</f>
        <v>0</v>
      </c>
      <c r="AK310" s="37">
        <f>IF(ISNUMBER(U310),MAX(0,INDEX('913'!$F$6:$F$1205,U310)),0)</f>
        <v>0</v>
      </c>
      <c r="AL310" s="37">
        <f>IF(ISNUMBER(V310),MAX(0,INDEX('913'!$F$6:$F$1205,V310)),0)</f>
        <v>0</v>
      </c>
      <c r="AM310" s="33">
        <f>IF(ISNUMBER(O310),SQRT(INDEX('913'!$I$6:$I$1205,O310)^2+INDEX('913'!$J$6:$J$1205,O310)^2),0)</f>
        <v>0</v>
      </c>
      <c r="AN310" s="33">
        <f>IF(ISNUMBER(P310),SQRT(INDEX('913'!$I$6:$I$1205,P310)^2+INDEX('913'!$J$6:$J$1205,P310)^2),0)</f>
        <v>0</v>
      </c>
      <c r="AO310" s="33">
        <f>IF(ISNUMBER(Q310),SQRT(INDEX('913'!$I$6:$I$1205,Q310)^2+INDEX('913'!$J$6:$J$1205,Q310)^2),0)</f>
        <v>0</v>
      </c>
      <c r="AP310" s="33">
        <f>IF(ISNUMBER(R310),SQRT(INDEX('913'!$I$6:$I$1205,R310)^2+INDEX('913'!$J$6:$J$1205,R310)^2),0)</f>
        <v>0</v>
      </c>
      <c r="AQ310" s="33">
        <f>IF(ISNUMBER(S310),SQRT(INDEX('913'!$I$6:$I$1205,S310)^2+INDEX('913'!$J$6:$J$1205,S310)^2),0)</f>
        <v>0</v>
      </c>
      <c r="AR310" s="33">
        <f>IF(ISNUMBER(T310),SQRT(INDEX('913'!$I$6:$I$1205,T310)^2+INDEX('913'!$J$6:$J$1205,T310)^2),0)</f>
        <v>0</v>
      </c>
      <c r="AS310" s="33">
        <f>IF(ISNUMBER(U310),SQRT(INDEX('913'!$I$6:$I$1205,U310)^2+INDEX('913'!$J$6:$J$1205,U310)^2),0)</f>
        <v>0</v>
      </c>
      <c r="AT310" s="49">
        <f>IF(ISNUMBER(V310),SQRT(INDEX('913'!$I$6:$I$1205,V310)^2+INDEX('913'!$J$6:$J$1205,V310)^2),0)</f>
        <v>0</v>
      </c>
      <c r="AU310" s="37">
        <f>IF(AM310+AN310+AO310+AP310+AQ310+AR310+AS310+AT310=0,IF(COUNT(O310,P310,Q310,R310,S310,T310,U310,V310),(W310+X310+Y310+Z310+AA310+AB310+AC310+AD310)/COUNT(O310,P310,Q310,R310,S310,T310,U310,V310),0),(AM310*W310+AN310*X310+AO310*Y310+AP310*Z310+AQ310*AA310+AR310*AB310+AS310*AC310+AT310*AD310)/(AM310+AN310+AO310+AP310+AQ310+AR310+AS310+AT310))</f>
        <v>0</v>
      </c>
      <c r="AV310" s="37">
        <f>IF(AM310+AN310+AO310+AP310+AQ310+AR310+AS310+AT310=0,IF(COUNT(O310,P310,Q310,R310,S310,T310,U310,V310),(AE310+AF310+AG310+AH310+AI310+AJ310+AK310+AL310)/COUNT(O310,P310,Q310,R310,S310,T310,U310,V310),0),(AM310*AE310+AN310*AF310+AO310*AG310+AP310*AH310+AQ310*AI310+AR310*AJ310+AS310*AK310+AT310*AL310)/(AM310+AN310+AO310+AP310+AQ310+AR310+AS310+AT310))</f>
        <v>0</v>
      </c>
      <c r="AW310" s="52">
        <f>-100*'935'!W310*(AU310+AV310)/'11'!C$16</f>
        <v>0</v>
      </c>
      <c r="AX310" s="37">
        <f>INDEX('DNO totals'!$B$52:$G$52,IF('935'!K310,IF(MOD('935'!K310,1000),IF(MOD('935'!K310,100),IF(MOD('935'!K310,10),IF(MOD('935'!K310,1000)=1,6,5),4),3),2),1))</f>
        <v>0</v>
      </c>
      <c r="AY310" s="52">
        <f>J310*AX310</f>
        <v>0</v>
      </c>
      <c r="AZ310" s="37">
        <f>AX310*'Parameters'!B$11</f>
        <v>0</v>
      </c>
      <c r="BA310" s="37">
        <f>IF('935'!$K310=1000,'Charging rates'!$C$29*$AZ310/(1+'DNO totals'!$C$60)*'935'!$L310,0)</f>
        <v>0</v>
      </c>
      <c r="BB310" s="37">
        <f>IF(MOD('935'!$K310,1000)=100,'Charging rates'!$D$29*$AZ310/(1+'DNO totals'!$D$60)*'935'!$M310,0)</f>
        <v>0</v>
      </c>
      <c r="BC310" s="37">
        <f>IF(MOD('935'!$K310,100)=10,'Charging rates'!$E$29*$AZ310/(1+'DNO totals'!$E$60)*'935'!$N310,0)</f>
        <v>0</v>
      </c>
      <c r="BD310" s="37">
        <f>IF(AND(MOD('935'!$K310,10)&gt;0,MOD('935'!$K310,1000)&gt;1),'Charging rates'!$F$29*$AZ310/(1+'DNO totals'!$F$60)*'935'!$O310,0)</f>
        <v>0</v>
      </c>
      <c r="BE310" s="37">
        <f>IF(MOD('935'!$K310,1000)=1,'Charging rates'!$G$29*$AZ310/(1+'DNO totals'!$G$60)*'935'!$P310,0)</f>
        <v>0</v>
      </c>
      <c r="BF310" s="37">
        <f>IF('935'!$K310&gt;1000,'Charging rates'!$C$29*$AY310*'935'!$L310,0)</f>
        <v>0</v>
      </c>
      <c r="BG310" s="37">
        <f>IF(MOD('935'!$K310,1000)&gt;100,'Charging rates'!$D$29*$AY310*'935'!$M310,0)</f>
        <v>0</v>
      </c>
      <c r="BH310" s="37">
        <f>IF(MOD('935'!$K310,100)&gt;10,'Charging rates'!$E$29*$AY310*'935'!$N310,0)</f>
        <v>0</v>
      </c>
      <c r="BI310" s="37">
        <f>$BA310+$BB310+$BC310+$BD310+$BE310</f>
        <v>0</v>
      </c>
      <c r="BJ310" s="52">
        <f>$BF310+$BG310+$BH310</f>
        <v>0</v>
      </c>
      <c r="BK310" s="37">
        <f>AW310*(1+'Charging rates'!B$42+0.6*'Charging rates'!B$67+'Charging rates'!B$54)-100*'Charging rates'!B$76/'11'!C$16*'935'!W310</f>
        <v>0</v>
      </c>
      <c r="BL310" s="37">
        <f>IF(I310,BK310*I310/(I310+E310),0)</f>
        <v>0</v>
      </c>
      <c r="BM310" s="52">
        <f>ROUND(BL310,3)</f>
        <v>0</v>
      </c>
      <c r="BN310" s="33">
        <f>IF('935'!V310="VOID",0,'935'!V310*(1-'935'!X310/'11'!B$16))</f>
        <v>0</v>
      </c>
      <c r="BO310" s="36">
        <f>IF(I310,-100*'Charging rates'!B$76/'11'!B$16*BN310/I310,0)</f>
        <v>0</v>
      </c>
      <c r="BP310" s="36">
        <f>IF(C310,'DNO totals'!B$171,0)</f>
        <v>0</v>
      </c>
      <c r="BQ310" s="36">
        <f>ROUND(BP310,2)</f>
        <v>0</v>
      </c>
      <c r="BR310" s="36">
        <f>IF(C310,(BP310+BO310),0)</f>
        <v>0</v>
      </c>
      <c r="BS310" s="53">
        <f>ROUND(BR310,2)</f>
        <v>0</v>
      </c>
      <c r="BT310" s="33">
        <f>'935'!C310&lt;&gt;"VOID"</f>
        <v>0</v>
      </c>
      <c r="BU310" s="36">
        <f>IF(BT310,(100/'11'!B$16*K310*((1-'935'!I310)*'Charging rates'!B$42+'Charging rates'!B$54)),0)</f>
        <v>0</v>
      </c>
      <c r="BV310" s="36">
        <f>100/'11'!B$16*N310*('Charging rates'!B$42+'Charging rates'!B$54)</f>
        <v>0</v>
      </c>
      <c r="BW310" s="36">
        <f>100/'11'!B$16*L310*('Charging rates'!B$42+'Charging rates'!B$54)</f>
        <v>0</v>
      </c>
      <c r="BX310" s="53">
        <f>ROUND(BW310,2)</f>
        <v>0</v>
      </c>
      <c r="BY310" s="33">
        <f>D310-('935'!T310*(1-'935'!X310/'11'!B$16))</f>
        <v>0</v>
      </c>
      <c r="BZ310" s="33">
        <f>0-IF(ISNUMBER(O310),INDEX('913'!$I$6:$I$1205,O310),0)-IF(ISNUMBER(P310),INDEX('913'!$I$6:$I$1205,P310),0)-IF(ISNUMBER(Q310),INDEX('913'!$I$6:$I$1205,Q310),0)-IF(ISNUMBER(R310),INDEX('913'!$I$6:$I$1205,R310),0)-IF(ISNUMBER(S310),INDEX('913'!$I$6:$I$1205,S310),0)-IF(ISNUMBER(T310),INDEX('913'!$I$6:$I$1205,T310),0)-IF(ISNUMBER(U310),INDEX('913'!$I$6:$I$1205,U310),0)-IF(ISNUMBER(V310),INDEX('913'!$I$6:$I$1205,V310),0)</f>
        <v>0</v>
      </c>
      <c r="CA310" s="37">
        <f>IF(BZ310=0,1,MAX(1,SQRT(BZ310^2+(IF(ISNUMBER(O310),INDEX('913'!$J$6:$J$1205,O310),0)+IF(ISNUMBER(P310),INDEX('913'!$J$6:$J$1205,P310),0)+IF(ISNUMBER(Q310),INDEX('913'!$J$6:$J$1205,Q310),0)+IF(ISNUMBER(R310),INDEX('913'!$J$6:$J$1205,R310),0)+IF(ISNUMBER(S310),INDEX('913'!$J$6:$J$1205,S310),0)+IF(ISNUMBER(T310),INDEX('913'!$J$6:$J$1205,T310),0)+IF(ISNUMBER(U310),INDEX('913'!$J$6:$J$1205,U310),0)+IF(ISNUMBER(V310),INDEX('913'!$J$6:$J$1205,V310),0))^2)/BZ310))</f>
        <v>0</v>
      </c>
      <c r="CB310" s="36">
        <f>100*AU310/'11'!B$16</f>
        <v>0</v>
      </c>
      <c r="CC310" s="37">
        <f>100*(AV310*CA310)/'11'!C$16</f>
        <v>0</v>
      </c>
      <c r="CD310" s="37">
        <f>IF(D310=0,1,BY310/D310)*CC310</f>
        <v>0</v>
      </c>
      <c r="CE310" s="36">
        <f>IF(D310=0,1,BY310/D310)*CB310</f>
        <v>0</v>
      </c>
      <c r="CF310" s="54">
        <f>'11'!C$16-'935'!Y310</f>
        <v>0</v>
      </c>
      <c r="CG310" s="37">
        <f>MAX('DNO totals'!B$312+0,MIN('935'!L310+0,'DNO totals'!B$304+0))</f>
        <v>0</v>
      </c>
      <c r="CH310" s="37">
        <f>MAX('DNO totals'!C$312+0,MIN('935'!M310+0,'DNO totals'!C$304+0))</f>
        <v>0</v>
      </c>
      <c r="CI310" s="37">
        <f>MAX('DNO totals'!D$312+0,MIN('935'!N310+0,'DNO totals'!D$304+0))</f>
        <v>0</v>
      </c>
      <c r="CJ310" s="37">
        <f>MAX('DNO totals'!E$312+0,MIN('935'!O310+0,'DNO totals'!E$304+0))</f>
        <v>0</v>
      </c>
      <c r="CK310" s="52">
        <f>MAX('DNO totals'!F$312+0,MIN('935'!P310+0,'DNO totals'!F$304+0))</f>
        <v>0</v>
      </c>
      <c r="CL310" s="37">
        <f>IF('935'!$K310=1000,'Charging rates'!$C$29*$AZ310/(1+'DNO totals'!$C$60)*$CG310,0)</f>
        <v>0</v>
      </c>
      <c r="CM310" s="37">
        <f>IF(MOD('935'!$K310,1000)=100,'Charging rates'!$D$29*$AZ310/(1+'DNO totals'!$D$60)*$CH310,0)</f>
        <v>0</v>
      </c>
      <c r="CN310" s="37">
        <f>IF(MOD('935'!$K310,100)=10,'Charging rates'!$E$29*$AZ310/(1+'DNO totals'!$E$60)*$CI310,0)</f>
        <v>0</v>
      </c>
      <c r="CO310" s="37">
        <f>IF(AND(MOD('935'!$K310,10)&gt;0,MOD('935'!$K310,1000)&gt;1),'Charging rates'!$F$29*$AZ310/(1+'DNO totals'!$F$60)*$CJ310,0)</f>
        <v>0</v>
      </c>
      <c r="CP310" s="37">
        <f>IF(MOD('935'!$K310,1000)=1,'Charging rates'!$G$29*$AZ310/(1+'DNO totals'!$G$60)*$CK310,0)</f>
        <v>0</v>
      </c>
      <c r="CQ310" s="52">
        <f>$CL310+$CM310+$CN310+$CO310+$CP310</f>
        <v>0</v>
      </c>
      <c r="CR310" s="37">
        <f>IF('935'!$K310&gt;1000,'Charging rates'!$C$29*$AY310*$CG310,0)</f>
        <v>0</v>
      </c>
      <c r="CS310" s="37">
        <f>IF(MOD('935'!$K310,1000)&gt;100,'Charging rates'!$D$29*$AY310*$CH310,0)</f>
        <v>0</v>
      </c>
      <c r="CT310" s="37">
        <f>IF(MOD('935'!$K310,100)&gt;10,'Charging rates'!$E$29*$AY310*$CI310,0)</f>
        <v>0</v>
      </c>
      <c r="CU310" s="52">
        <f>$CR310+$CS310+$CT310</f>
        <v>0</v>
      </c>
      <c r="CV310" s="36">
        <f>100*(AV310*'935'!Q310*CA310)/'11'!B$16</f>
        <v>0</v>
      </c>
      <c r="CW310" s="36">
        <f>100/'11'!B$16*'Charging rates'!B$76*AY310</f>
        <v>0</v>
      </c>
      <c r="CX310" s="36">
        <f>IF(D310=0,0,(1-BY310/D310)*(CB310+IF('935'!Q310=0,0,(CC310*'935'!Q310*('11'!C$16-'935'!Y310)/('11'!B$16-'935'!X310)))))</f>
        <v>0</v>
      </c>
      <c r="CY310" s="36">
        <f>CW310+CE310</f>
        <v>0</v>
      </c>
      <c r="CZ310" s="49">
        <f>(CQ310+CU310)*D310</f>
        <v>0</v>
      </c>
      <c r="DA310" s="33">
        <f>D310*('Parameters'!B$21+J310)*IF('DNO totals'!B$323&lt;0,1,'935'!S310)</f>
        <v>0</v>
      </c>
      <c r="DB310" s="52">
        <f>IF('DNO totals'!B$323&lt;0,1,'935'!S310)*('Parameters'!B$21+J310)</f>
        <v>0</v>
      </c>
      <c r="DC310" s="37">
        <f>CY310+'Charging rates'!B$106*DB310*100/'11'!B$16</f>
        <v>0</v>
      </c>
      <c r="DD310" s="37">
        <f>DC310+'Charging rates'!B$116*('Parameters'!B$21+J310)*100/'11'!B$16*IF('DNO totals'!B$323&lt;0,1,'935'!S310)</f>
        <v>0</v>
      </c>
      <c r="DE310" s="37">
        <f>'Charging rates'!B$97*(CQ310+CU310)*100/'11'!B$16</f>
        <v>0</v>
      </c>
      <c r="DF310" s="36">
        <f>MAX(0-(CC310*J310*'11'!C$16/'11'!B$16),DD310+DE310)</f>
        <v>0</v>
      </c>
      <c r="DG310" s="37">
        <f>IF(BT310,IF(J310=0,CD310,MAX(0,MIN(CD310,CD310+(DF310/'935'!Q310*('11'!B$16-'935'!X310)/('11'!C$16-'935'!Y310))))),0)</f>
        <v>0</v>
      </c>
      <c r="DH310" s="36">
        <f>IF(BT310,MAX(0,DF310),0)</f>
        <v>0</v>
      </c>
      <c r="DI310" s="53">
        <f>DH310+CX310</f>
        <v>0</v>
      </c>
    </row>
    <row r="311" spans="1:113">
      <c r="A311" s="28">
        <v>211</v>
      </c>
      <c r="B311" s="48">
        <f>'935'!B311</f>
        <v>0</v>
      </c>
      <c r="C311" s="33">
        <f>OR('935'!E311&lt;&gt;"VOID",'935'!F311&lt;&gt;"VOID",'935'!G311&lt;&gt;"VOID")</f>
        <v>0</v>
      </c>
      <c r="D311" s="33">
        <f>IF('935'!C311="VOID",0,('935'!C311*(1-'935'!X311/'11'!B$16)))</f>
        <v>0</v>
      </c>
      <c r="E311" s="33">
        <f>IF('935'!D311="VOID",0,'935'!D311*(1-'935'!X311/'11'!B$16))</f>
        <v>0</v>
      </c>
      <c r="F311" s="33">
        <f>IF('935'!E311="VOID",0,'935'!E311*(1-'935'!X311/'11'!B$16))</f>
        <v>0</v>
      </c>
      <c r="G311" s="33">
        <f>IF('935'!F311="VOID",0,'935'!F311*(1-'935'!X311/'11'!B$16))</f>
        <v>0</v>
      </c>
      <c r="H311" s="33">
        <f>IF('935'!G311="VOID",0,'935'!G311*(1-'935'!X311/'11'!B$16))</f>
        <v>0</v>
      </c>
      <c r="I311" s="33">
        <f>F311+G311+H311</f>
        <v>0</v>
      </c>
      <c r="J311" s="37">
        <f>'935'!Q311*(1-'935'!Y311/'11'!C$16)/(1-'935'!X311/'11'!B$16)</f>
        <v>0</v>
      </c>
      <c r="K311" s="33">
        <f>IF(D311,'935'!H311*D311/(D311+E311+I311),0)</f>
        <v>0</v>
      </c>
      <c r="L311" s="33">
        <f>IF(I311,'935'!H311*I311/(D311+E311+I311),0)</f>
        <v>0</v>
      </c>
      <c r="M311" s="33">
        <f>K311*(1-'935'!X311/'11'!B$16)</f>
        <v>0</v>
      </c>
      <c r="N311" s="49">
        <f>L311*(1-'935'!X311/'11'!B$16)</f>
        <v>0</v>
      </c>
      <c r="O311" s="50">
        <f>MATCH('935'!J311,'913'!$B$6:$B$1205,0)</f>
        <v>0</v>
      </c>
      <c r="P311" s="50">
        <f>MATCH(INDEX('913'!$D$6:$D$1205,O311),'913'!$B$6:$B$1205,0)</f>
        <v>0</v>
      </c>
      <c r="Q311" s="50">
        <f>MATCH(INDEX('913'!$D$6:$D$1205,P311),'913'!$B$6:$B$1205,0)</f>
        <v>0</v>
      </c>
      <c r="R311" s="50">
        <f>MATCH(INDEX('913'!$D$6:$D$1205,Q311),'913'!$B$6:$B$1205,0)</f>
        <v>0</v>
      </c>
      <c r="S311" s="50">
        <f>MATCH(INDEX('913'!$D$6:$D$1205,R311),'913'!$B$6:$B$1205,0)</f>
        <v>0</v>
      </c>
      <c r="T311" s="50">
        <f>MATCH(INDEX('913'!$D$6:$D$1205,S311),'913'!$B$6:$B$1205,0)</f>
        <v>0</v>
      </c>
      <c r="U311" s="50">
        <f>MATCH(INDEX('913'!$D$6:$D$1205,T311),'913'!$B$6:$B$1205,0)</f>
        <v>0</v>
      </c>
      <c r="V311" s="51">
        <f>MATCH(INDEX('913'!$D$6:$D$1205,U311),'913'!$B$6:$B$1205,0)</f>
        <v>0</v>
      </c>
      <c r="W311" s="37">
        <f>IF(ISNUMBER(O311),MAX(0,INDEX('913'!$E$6:$E$1205,O311)),0)</f>
        <v>0</v>
      </c>
      <c r="X311" s="37">
        <f>IF(ISNUMBER(P311),MAX(0,INDEX('913'!$E$6:$E$1205,P311)),0)</f>
        <v>0</v>
      </c>
      <c r="Y311" s="37">
        <f>IF(ISNUMBER(Q311),MAX(0,INDEX('913'!$E$6:$E$1205,Q311)),0)</f>
        <v>0</v>
      </c>
      <c r="Z311" s="37">
        <f>IF(ISNUMBER(R311),MAX(0,INDEX('913'!$E$6:$E$1205,R311)),0)</f>
        <v>0</v>
      </c>
      <c r="AA311" s="37">
        <f>IF(ISNUMBER(S311),MAX(0,INDEX('913'!$E$6:$E$1205,S311)),0)</f>
        <v>0</v>
      </c>
      <c r="AB311" s="37">
        <f>IF(ISNUMBER(T311),MAX(0,INDEX('913'!$E$6:$E$1205,T311)),0)</f>
        <v>0</v>
      </c>
      <c r="AC311" s="37">
        <f>IF(ISNUMBER(U311),MAX(0,INDEX('913'!$E$6:$E$1205,U311)),0)</f>
        <v>0</v>
      </c>
      <c r="AD311" s="52">
        <f>IF(ISNUMBER(V311),MAX(0,INDEX('913'!$E$6:$E$1205,V311)),0)</f>
        <v>0</v>
      </c>
      <c r="AE311" s="37">
        <f>IF(ISNUMBER(O311),MAX(0,INDEX('913'!$F$6:$F$1205,O311)),0)</f>
        <v>0</v>
      </c>
      <c r="AF311" s="37">
        <f>IF(ISNUMBER(P311),MAX(0,INDEX('913'!$F$6:$F$1205,P311)),0)</f>
        <v>0</v>
      </c>
      <c r="AG311" s="37">
        <f>IF(ISNUMBER(Q311),MAX(0,INDEX('913'!$F$6:$F$1205,Q311)),0)</f>
        <v>0</v>
      </c>
      <c r="AH311" s="37">
        <f>IF(ISNUMBER(R311),MAX(0,INDEX('913'!$F$6:$F$1205,R311)),0)</f>
        <v>0</v>
      </c>
      <c r="AI311" s="37">
        <f>IF(ISNUMBER(S311),MAX(0,INDEX('913'!$F$6:$F$1205,S311)),0)</f>
        <v>0</v>
      </c>
      <c r="AJ311" s="37">
        <f>IF(ISNUMBER(T311),MAX(0,INDEX('913'!$F$6:$F$1205,T311)),0)</f>
        <v>0</v>
      </c>
      <c r="AK311" s="37">
        <f>IF(ISNUMBER(U311),MAX(0,INDEX('913'!$F$6:$F$1205,U311)),0)</f>
        <v>0</v>
      </c>
      <c r="AL311" s="37">
        <f>IF(ISNUMBER(V311),MAX(0,INDEX('913'!$F$6:$F$1205,V311)),0)</f>
        <v>0</v>
      </c>
      <c r="AM311" s="33">
        <f>IF(ISNUMBER(O311),SQRT(INDEX('913'!$I$6:$I$1205,O311)^2+INDEX('913'!$J$6:$J$1205,O311)^2),0)</f>
        <v>0</v>
      </c>
      <c r="AN311" s="33">
        <f>IF(ISNUMBER(P311),SQRT(INDEX('913'!$I$6:$I$1205,P311)^2+INDEX('913'!$J$6:$J$1205,P311)^2),0)</f>
        <v>0</v>
      </c>
      <c r="AO311" s="33">
        <f>IF(ISNUMBER(Q311),SQRT(INDEX('913'!$I$6:$I$1205,Q311)^2+INDEX('913'!$J$6:$J$1205,Q311)^2),0)</f>
        <v>0</v>
      </c>
      <c r="AP311" s="33">
        <f>IF(ISNUMBER(R311),SQRT(INDEX('913'!$I$6:$I$1205,R311)^2+INDEX('913'!$J$6:$J$1205,R311)^2),0)</f>
        <v>0</v>
      </c>
      <c r="AQ311" s="33">
        <f>IF(ISNUMBER(S311),SQRT(INDEX('913'!$I$6:$I$1205,S311)^2+INDEX('913'!$J$6:$J$1205,S311)^2),0)</f>
        <v>0</v>
      </c>
      <c r="AR311" s="33">
        <f>IF(ISNUMBER(T311),SQRT(INDEX('913'!$I$6:$I$1205,T311)^2+INDEX('913'!$J$6:$J$1205,T311)^2),0)</f>
        <v>0</v>
      </c>
      <c r="AS311" s="33">
        <f>IF(ISNUMBER(U311),SQRT(INDEX('913'!$I$6:$I$1205,U311)^2+INDEX('913'!$J$6:$J$1205,U311)^2),0)</f>
        <v>0</v>
      </c>
      <c r="AT311" s="49">
        <f>IF(ISNUMBER(V311),SQRT(INDEX('913'!$I$6:$I$1205,V311)^2+INDEX('913'!$J$6:$J$1205,V311)^2),0)</f>
        <v>0</v>
      </c>
      <c r="AU311" s="37">
        <f>IF(AM311+AN311+AO311+AP311+AQ311+AR311+AS311+AT311=0,IF(COUNT(O311,P311,Q311,R311,S311,T311,U311,V311),(W311+X311+Y311+Z311+AA311+AB311+AC311+AD311)/COUNT(O311,P311,Q311,R311,S311,T311,U311,V311),0),(AM311*W311+AN311*X311+AO311*Y311+AP311*Z311+AQ311*AA311+AR311*AB311+AS311*AC311+AT311*AD311)/(AM311+AN311+AO311+AP311+AQ311+AR311+AS311+AT311))</f>
        <v>0</v>
      </c>
      <c r="AV311" s="37">
        <f>IF(AM311+AN311+AO311+AP311+AQ311+AR311+AS311+AT311=0,IF(COUNT(O311,P311,Q311,R311,S311,T311,U311,V311),(AE311+AF311+AG311+AH311+AI311+AJ311+AK311+AL311)/COUNT(O311,P311,Q311,R311,S311,T311,U311,V311),0),(AM311*AE311+AN311*AF311+AO311*AG311+AP311*AH311+AQ311*AI311+AR311*AJ311+AS311*AK311+AT311*AL311)/(AM311+AN311+AO311+AP311+AQ311+AR311+AS311+AT311))</f>
        <v>0</v>
      </c>
      <c r="AW311" s="52">
        <f>-100*'935'!W311*(AU311+AV311)/'11'!C$16</f>
        <v>0</v>
      </c>
      <c r="AX311" s="37">
        <f>INDEX('DNO totals'!$B$52:$G$52,IF('935'!K311,IF(MOD('935'!K311,1000),IF(MOD('935'!K311,100),IF(MOD('935'!K311,10),IF(MOD('935'!K311,1000)=1,6,5),4),3),2),1))</f>
        <v>0</v>
      </c>
      <c r="AY311" s="52">
        <f>J311*AX311</f>
        <v>0</v>
      </c>
      <c r="AZ311" s="37">
        <f>AX311*'Parameters'!B$11</f>
        <v>0</v>
      </c>
      <c r="BA311" s="37">
        <f>IF('935'!$K311=1000,'Charging rates'!$C$29*$AZ311/(1+'DNO totals'!$C$60)*'935'!$L311,0)</f>
        <v>0</v>
      </c>
      <c r="BB311" s="37">
        <f>IF(MOD('935'!$K311,1000)=100,'Charging rates'!$D$29*$AZ311/(1+'DNO totals'!$D$60)*'935'!$M311,0)</f>
        <v>0</v>
      </c>
      <c r="BC311" s="37">
        <f>IF(MOD('935'!$K311,100)=10,'Charging rates'!$E$29*$AZ311/(1+'DNO totals'!$E$60)*'935'!$N311,0)</f>
        <v>0</v>
      </c>
      <c r="BD311" s="37">
        <f>IF(AND(MOD('935'!$K311,10)&gt;0,MOD('935'!$K311,1000)&gt;1),'Charging rates'!$F$29*$AZ311/(1+'DNO totals'!$F$60)*'935'!$O311,0)</f>
        <v>0</v>
      </c>
      <c r="BE311" s="37">
        <f>IF(MOD('935'!$K311,1000)=1,'Charging rates'!$G$29*$AZ311/(1+'DNO totals'!$G$60)*'935'!$P311,0)</f>
        <v>0</v>
      </c>
      <c r="BF311" s="37">
        <f>IF('935'!$K311&gt;1000,'Charging rates'!$C$29*$AY311*'935'!$L311,0)</f>
        <v>0</v>
      </c>
      <c r="BG311" s="37">
        <f>IF(MOD('935'!$K311,1000)&gt;100,'Charging rates'!$D$29*$AY311*'935'!$M311,0)</f>
        <v>0</v>
      </c>
      <c r="BH311" s="37">
        <f>IF(MOD('935'!$K311,100)&gt;10,'Charging rates'!$E$29*$AY311*'935'!$N311,0)</f>
        <v>0</v>
      </c>
      <c r="BI311" s="37">
        <f>$BA311+$BB311+$BC311+$BD311+$BE311</f>
        <v>0</v>
      </c>
      <c r="BJ311" s="52">
        <f>$BF311+$BG311+$BH311</f>
        <v>0</v>
      </c>
      <c r="BK311" s="37">
        <f>AW311*(1+'Charging rates'!B$42+0.6*'Charging rates'!B$67+'Charging rates'!B$54)-100*'Charging rates'!B$76/'11'!C$16*'935'!W311</f>
        <v>0</v>
      </c>
      <c r="BL311" s="37">
        <f>IF(I311,BK311*I311/(I311+E311),0)</f>
        <v>0</v>
      </c>
      <c r="BM311" s="52">
        <f>ROUND(BL311,3)</f>
        <v>0</v>
      </c>
      <c r="BN311" s="33">
        <f>IF('935'!V311="VOID",0,'935'!V311*(1-'935'!X311/'11'!B$16))</f>
        <v>0</v>
      </c>
      <c r="BO311" s="36">
        <f>IF(I311,-100*'Charging rates'!B$76/'11'!B$16*BN311/I311,0)</f>
        <v>0</v>
      </c>
      <c r="BP311" s="36">
        <f>IF(C311,'DNO totals'!B$171,0)</f>
        <v>0</v>
      </c>
      <c r="BQ311" s="36">
        <f>ROUND(BP311,2)</f>
        <v>0</v>
      </c>
      <c r="BR311" s="36">
        <f>IF(C311,(BP311+BO311),0)</f>
        <v>0</v>
      </c>
      <c r="BS311" s="53">
        <f>ROUND(BR311,2)</f>
        <v>0</v>
      </c>
      <c r="BT311" s="33">
        <f>'935'!C311&lt;&gt;"VOID"</f>
        <v>0</v>
      </c>
      <c r="BU311" s="36">
        <f>IF(BT311,(100/'11'!B$16*K311*((1-'935'!I311)*'Charging rates'!B$42+'Charging rates'!B$54)),0)</f>
        <v>0</v>
      </c>
      <c r="BV311" s="36">
        <f>100/'11'!B$16*N311*('Charging rates'!B$42+'Charging rates'!B$54)</f>
        <v>0</v>
      </c>
      <c r="BW311" s="36">
        <f>100/'11'!B$16*L311*('Charging rates'!B$42+'Charging rates'!B$54)</f>
        <v>0</v>
      </c>
      <c r="BX311" s="53">
        <f>ROUND(BW311,2)</f>
        <v>0</v>
      </c>
      <c r="BY311" s="33">
        <f>D311-('935'!T311*(1-'935'!X311/'11'!B$16))</f>
        <v>0</v>
      </c>
      <c r="BZ311" s="33">
        <f>0-IF(ISNUMBER(O311),INDEX('913'!$I$6:$I$1205,O311),0)-IF(ISNUMBER(P311),INDEX('913'!$I$6:$I$1205,P311),0)-IF(ISNUMBER(Q311),INDEX('913'!$I$6:$I$1205,Q311),0)-IF(ISNUMBER(R311),INDEX('913'!$I$6:$I$1205,R311),0)-IF(ISNUMBER(S311),INDEX('913'!$I$6:$I$1205,S311),0)-IF(ISNUMBER(T311),INDEX('913'!$I$6:$I$1205,T311),0)-IF(ISNUMBER(U311),INDEX('913'!$I$6:$I$1205,U311),0)-IF(ISNUMBER(V311),INDEX('913'!$I$6:$I$1205,V311),0)</f>
        <v>0</v>
      </c>
      <c r="CA311" s="37">
        <f>IF(BZ311=0,1,MAX(1,SQRT(BZ311^2+(IF(ISNUMBER(O311),INDEX('913'!$J$6:$J$1205,O311),0)+IF(ISNUMBER(P311),INDEX('913'!$J$6:$J$1205,P311),0)+IF(ISNUMBER(Q311),INDEX('913'!$J$6:$J$1205,Q311),0)+IF(ISNUMBER(R311),INDEX('913'!$J$6:$J$1205,R311),0)+IF(ISNUMBER(S311),INDEX('913'!$J$6:$J$1205,S311),0)+IF(ISNUMBER(T311),INDEX('913'!$J$6:$J$1205,T311),0)+IF(ISNUMBER(U311),INDEX('913'!$J$6:$J$1205,U311),0)+IF(ISNUMBER(V311),INDEX('913'!$J$6:$J$1205,V311),0))^2)/BZ311))</f>
        <v>0</v>
      </c>
      <c r="CB311" s="36">
        <f>100*AU311/'11'!B$16</f>
        <v>0</v>
      </c>
      <c r="CC311" s="37">
        <f>100*(AV311*CA311)/'11'!C$16</f>
        <v>0</v>
      </c>
      <c r="CD311" s="37">
        <f>IF(D311=0,1,BY311/D311)*CC311</f>
        <v>0</v>
      </c>
      <c r="CE311" s="36">
        <f>IF(D311=0,1,BY311/D311)*CB311</f>
        <v>0</v>
      </c>
      <c r="CF311" s="54">
        <f>'11'!C$16-'935'!Y311</f>
        <v>0</v>
      </c>
      <c r="CG311" s="37">
        <f>MAX('DNO totals'!B$312+0,MIN('935'!L311+0,'DNO totals'!B$304+0))</f>
        <v>0</v>
      </c>
      <c r="CH311" s="37">
        <f>MAX('DNO totals'!C$312+0,MIN('935'!M311+0,'DNO totals'!C$304+0))</f>
        <v>0</v>
      </c>
      <c r="CI311" s="37">
        <f>MAX('DNO totals'!D$312+0,MIN('935'!N311+0,'DNO totals'!D$304+0))</f>
        <v>0</v>
      </c>
      <c r="CJ311" s="37">
        <f>MAX('DNO totals'!E$312+0,MIN('935'!O311+0,'DNO totals'!E$304+0))</f>
        <v>0</v>
      </c>
      <c r="CK311" s="52">
        <f>MAX('DNO totals'!F$312+0,MIN('935'!P311+0,'DNO totals'!F$304+0))</f>
        <v>0</v>
      </c>
      <c r="CL311" s="37">
        <f>IF('935'!$K311=1000,'Charging rates'!$C$29*$AZ311/(1+'DNO totals'!$C$60)*$CG311,0)</f>
        <v>0</v>
      </c>
      <c r="CM311" s="37">
        <f>IF(MOD('935'!$K311,1000)=100,'Charging rates'!$D$29*$AZ311/(1+'DNO totals'!$D$60)*$CH311,0)</f>
        <v>0</v>
      </c>
      <c r="CN311" s="37">
        <f>IF(MOD('935'!$K311,100)=10,'Charging rates'!$E$29*$AZ311/(1+'DNO totals'!$E$60)*$CI311,0)</f>
        <v>0</v>
      </c>
      <c r="CO311" s="37">
        <f>IF(AND(MOD('935'!$K311,10)&gt;0,MOD('935'!$K311,1000)&gt;1),'Charging rates'!$F$29*$AZ311/(1+'DNO totals'!$F$60)*$CJ311,0)</f>
        <v>0</v>
      </c>
      <c r="CP311" s="37">
        <f>IF(MOD('935'!$K311,1000)=1,'Charging rates'!$G$29*$AZ311/(1+'DNO totals'!$G$60)*$CK311,0)</f>
        <v>0</v>
      </c>
      <c r="CQ311" s="52">
        <f>$CL311+$CM311+$CN311+$CO311+$CP311</f>
        <v>0</v>
      </c>
      <c r="CR311" s="37">
        <f>IF('935'!$K311&gt;1000,'Charging rates'!$C$29*$AY311*$CG311,0)</f>
        <v>0</v>
      </c>
      <c r="CS311" s="37">
        <f>IF(MOD('935'!$K311,1000)&gt;100,'Charging rates'!$D$29*$AY311*$CH311,0)</f>
        <v>0</v>
      </c>
      <c r="CT311" s="37">
        <f>IF(MOD('935'!$K311,100)&gt;10,'Charging rates'!$E$29*$AY311*$CI311,0)</f>
        <v>0</v>
      </c>
      <c r="CU311" s="52">
        <f>$CR311+$CS311+$CT311</f>
        <v>0</v>
      </c>
      <c r="CV311" s="36">
        <f>100*(AV311*'935'!Q311*CA311)/'11'!B$16</f>
        <v>0</v>
      </c>
      <c r="CW311" s="36">
        <f>100/'11'!B$16*'Charging rates'!B$76*AY311</f>
        <v>0</v>
      </c>
      <c r="CX311" s="36">
        <f>IF(D311=0,0,(1-BY311/D311)*(CB311+IF('935'!Q311=0,0,(CC311*'935'!Q311*('11'!C$16-'935'!Y311)/('11'!B$16-'935'!X311)))))</f>
        <v>0</v>
      </c>
      <c r="CY311" s="36">
        <f>CW311+CE311</f>
        <v>0</v>
      </c>
      <c r="CZ311" s="49">
        <f>(CQ311+CU311)*D311</f>
        <v>0</v>
      </c>
      <c r="DA311" s="33">
        <f>D311*('Parameters'!B$21+J311)*IF('DNO totals'!B$323&lt;0,1,'935'!S311)</f>
        <v>0</v>
      </c>
      <c r="DB311" s="52">
        <f>IF('DNO totals'!B$323&lt;0,1,'935'!S311)*('Parameters'!B$21+J311)</f>
        <v>0</v>
      </c>
      <c r="DC311" s="37">
        <f>CY311+'Charging rates'!B$106*DB311*100/'11'!B$16</f>
        <v>0</v>
      </c>
      <c r="DD311" s="37">
        <f>DC311+'Charging rates'!B$116*('Parameters'!B$21+J311)*100/'11'!B$16*IF('DNO totals'!B$323&lt;0,1,'935'!S311)</f>
        <v>0</v>
      </c>
      <c r="DE311" s="37">
        <f>'Charging rates'!B$97*(CQ311+CU311)*100/'11'!B$16</f>
        <v>0</v>
      </c>
      <c r="DF311" s="36">
        <f>MAX(0-(CC311*J311*'11'!C$16/'11'!B$16),DD311+DE311)</f>
        <v>0</v>
      </c>
      <c r="DG311" s="37">
        <f>IF(BT311,IF(J311=0,CD311,MAX(0,MIN(CD311,CD311+(DF311/'935'!Q311*('11'!B$16-'935'!X311)/('11'!C$16-'935'!Y311))))),0)</f>
        <v>0</v>
      </c>
      <c r="DH311" s="36">
        <f>IF(BT311,MAX(0,DF311),0)</f>
        <v>0</v>
      </c>
      <c r="DI311" s="53">
        <f>DH311+CX311</f>
        <v>0</v>
      </c>
    </row>
    <row r="312" spans="1:113">
      <c r="A312" s="28">
        <v>212</v>
      </c>
      <c r="B312" s="48">
        <f>'935'!B312</f>
        <v>0</v>
      </c>
      <c r="C312" s="33">
        <f>OR('935'!E312&lt;&gt;"VOID",'935'!F312&lt;&gt;"VOID",'935'!G312&lt;&gt;"VOID")</f>
        <v>0</v>
      </c>
      <c r="D312" s="33">
        <f>IF('935'!C312="VOID",0,('935'!C312*(1-'935'!X312/'11'!B$16)))</f>
        <v>0</v>
      </c>
      <c r="E312" s="33">
        <f>IF('935'!D312="VOID",0,'935'!D312*(1-'935'!X312/'11'!B$16))</f>
        <v>0</v>
      </c>
      <c r="F312" s="33">
        <f>IF('935'!E312="VOID",0,'935'!E312*(1-'935'!X312/'11'!B$16))</f>
        <v>0</v>
      </c>
      <c r="G312" s="33">
        <f>IF('935'!F312="VOID",0,'935'!F312*(1-'935'!X312/'11'!B$16))</f>
        <v>0</v>
      </c>
      <c r="H312" s="33">
        <f>IF('935'!G312="VOID",0,'935'!G312*(1-'935'!X312/'11'!B$16))</f>
        <v>0</v>
      </c>
      <c r="I312" s="33">
        <f>F312+G312+H312</f>
        <v>0</v>
      </c>
      <c r="J312" s="37">
        <f>'935'!Q312*(1-'935'!Y312/'11'!C$16)/(1-'935'!X312/'11'!B$16)</f>
        <v>0</v>
      </c>
      <c r="K312" s="33">
        <f>IF(D312,'935'!H312*D312/(D312+E312+I312),0)</f>
        <v>0</v>
      </c>
      <c r="L312" s="33">
        <f>IF(I312,'935'!H312*I312/(D312+E312+I312),0)</f>
        <v>0</v>
      </c>
      <c r="M312" s="33">
        <f>K312*(1-'935'!X312/'11'!B$16)</f>
        <v>0</v>
      </c>
      <c r="N312" s="49">
        <f>L312*(1-'935'!X312/'11'!B$16)</f>
        <v>0</v>
      </c>
      <c r="O312" s="50">
        <f>MATCH('935'!J312,'913'!$B$6:$B$1205,0)</f>
        <v>0</v>
      </c>
      <c r="P312" s="50">
        <f>MATCH(INDEX('913'!$D$6:$D$1205,O312),'913'!$B$6:$B$1205,0)</f>
        <v>0</v>
      </c>
      <c r="Q312" s="50">
        <f>MATCH(INDEX('913'!$D$6:$D$1205,P312),'913'!$B$6:$B$1205,0)</f>
        <v>0</v>
      </c>
      <c r="R312" s="50">
        <f>MATCH(INDEX('913'!$D$6:$D$1205,Q312),'913'!$B$6:$B$1205,0)</f>
        <v>0</v>
      </c>
      <c r="S312" s="50">
        <f>MATCH(INDEX('913'!$D$6:$D$1205,R312),'913'!$B$6:$B$1205,0)</f>
        <v>0</v>
      </c>
      <c r="T312" s="50">
        <f>MATCH(INDEX('913'!$D$6:$D$1205,S312),'913'!$B$6:$B$1205,0)</f>
        <v>0</v>
      </c>
      <c r="U312" s="50">
        <f>MATCH(INDEX('913'!$D$6:$D$1205,T312),'913'!$B$6:$B$1205,0)</f>
        <v>0</v>
      </c>
      <c r="V312" s="51">
        <f>MATCH(INDEX('913'!$D$6:$D$1205,U312),'913'!$B$6:$B$1205,0)</f>
        <v>0</v>
      </c>
      <c r="W312" s="37">
        <f>IF(ISNUMBER(O312),MAX(0,INDEX('913'!$E$6:$E$1205,O312)),0)</f>
        <v>0</v>
      </c>
      <c r="X312" s="37">
        <f>IF(ISNUMBER(P312),MAX(0,INDEX('913'!$E$6:$E$1205,P312)),0)</f>
        <v>0</v>
      </c>
      <c r="Y312" s="37">
        <f>IF(ISNUMBER(Q312),MAX(0,INDEX('913'!$E$6:$E$1205,Q312)),0)</f>
        <v>0</v>
      </c>
      <c r="Z312" s="37">
        <f>IF(ISNUMBER(R312),MAX(0,INDEX('913'!$E$6:$E$1205,R312)),0)</f>
        <v>0</v>
      </c>
      <c r="AA312" s="37">
        <f>IF(ISNUMBER(S312),MAX(0,INDEX('913'!$E$6:$E$1205,S312)),0)</f>
        <v>0</v>
      </c>
      <c r="AB312" s="37">
        <f>IF(ISNUMBER(T312),MAX(0,INDEX('913'!$E$6:$E$1205,T312)),0)</f>
        <v>0</v>
      </c>
      <c r="AC312" s="37">
        <f>IF(ISNUMBER(U312),MAX(0,INDEX('913'!$E$6:$E$1205,U312)),0)</f>
        <v>0</v>
      </c>
      <c r="AD312" s="52">
        <f>IF(ISNUMBER(V312),MAX(0,INDEX('913'!$E$6:$E$1205,V312)),0)</f>
        <v>0</v>
      </c>
      <c r="AE312" s="37">
        <f>IF(ISNUMBER(O312),MAX(0,INDEX('913'!$F$6:$F$1205,O312)),0)</f>
        <v>0</v>
      </c>
      <c r="AF312" s="37">
        <f>IF(ISNUMBER(P312),MAX(0,INDEX('913'!$F$6:$F$1205,P312)),0)</f>
        <v>0</v>
      </c>
      <c r="AG312" s="37">
        <f>IF(ISNUMBER(Q312),MAX(0,INDEX('913'!$F$6:$F$1205,Q312)),0)</f>
        <v>0</v>
      </c>
      <c r="AH312" s="37">
        <f>IF(ISNUMBER(R312),MAX(0,INDEX('913'!$F$6:$F$1205,R312)),0)</f>
        <v>0</v>
      </c>
      <c r="AI312" s="37">
        <f>IF(ISNUMBER(S312),MAX(0,INDEX('913'!$F$6:$F$1205,S312)),0)</f>
        <v>0</v>
      </c>
      <c r="AJ312" s="37">
        <f>IF(ISNUMBER(T312),MAX(0,INDEX('913'!$F$6:$F$1205,T312)),0)</f>
        <v>0</v>
      </c>
      <c r="AK312" s="37">
        <f>IF(ISNUMBER(U312),MAX(0,INDEX('913'!$F$6:$F$1205,U312)),0)</f>
        <v>0</v>
      </c>
      <c r="AL312" s="37">
        <f>IF(ISNUMBER(V312),MAX(0,INDEX('913'!$F$6:$F$1205,V312)),0)</f>
        <v>0</v>
      </c>
      <c r="AM312" s="33">
        <f>IF(ISNUMBER(O312),SQRT(INDEX('913'!$I$6:$I$1205,O312)^2+INDEX('913'!$J$6:$J$1205,O312)^2),0)</f>
        <v>0</v>
      </c>
      <c r="AN312" s="33">
        <f>IF(ISNUMBER(P312),SQRT(INDEX('913'!$I$6:$I$1205,P312)^2+INDEX('913'!$J$6:$J$1205,P312)^2),0)</f>
        <v>0</v>
      </c>
      <c r="AO312" s="33">
        <f>IF(ISNUMBER(Q312),SQRT(INDEX('913'!$I$6:$I$1205,Q312)^2+INDEX('913'!$J$6:$J$1205,Q312)^2),0)</f>
        <v>0</v>
      </c>
      <c r="AP312" s="33">
        <f>IF(ISNUMBER(R312),SQRT(INDEX('913'!$I$6:$I$1205,R312)^2+INDEX('913'!$J$6:$J$1205,R312)^2),0)</f>
        <v>0</v>
      </c>
      <c r="AQ312" s="33">
        <f>IF(ISNUMBER(S312),SQRT(INDEX('913'!$I$6:$I$1205,S312)^2+INDEX('913'!$J$6:$J$1205,S312)^2),0)</f>
        <v>0</v>
      </c>
      <c r="AR312" s="33">
        <f>IF(ISNUMBER(T312),SQRT(INDEX('913'!$I$6:$I$1205,T312)^2+INDEX('913'!$J$6:$J$1205,T312)^2),0)</f>
        <v>0</v>
      </c>
      <c r="AS312" s="33">
        <f>IF(ISNUMBER(U312),SQRT(INDEX('913'!$I$6:$I$1205,U312)^2+INDEX('913'!$J$6:$J$1205,U312)^2),0)</f>
        <v>0</v>
      </c>
      <c r="AT312" s="49">
        <f>IF(ISNUMBER(V312),SQRT(INDEX('913'!$I$6:$I$1205,V312)^2+INDEX('913'!$J$6:$J$1205,V312)^2),0)</f>
        <v>0</v>
      </c>
      <c r="AU312" s="37">
        <f>IF(AM312+AN312+AO312+AP312+AQ312+AR312+AS312+AT312=0,IF(COUNT(O312,P312,Q312,R312,S312,T312,U312,V312),(W312+X312+Y312+Z312+AA312+AB312+AC312+AD312)/COUNT(O312,P312,Q312,R312,S312,T312,U312,V312),0),(AM312*W312+AN312*X312+AO312*Y312+AP312*Z312+AQ312*AA312+AR312*AB312+AS312*AC312+AT312*AD312)/(AM312+AN312+AO312+AP312+AQ312+AR312+AS312+AT312))</f>
        <v>0</v>
      </c>
      <c r="AV312" s="37">
        <f>IF(AM312+AN312+AO312+AP312+AQ312+AR312+AS312+AT312=0,IF(COUNT(O312,P312,Q312,R312,S312,T312,U312,V312),(AE312+AF312+AG312+AH312+AI312+AJ312+AK312+AL312)/COUNT(O312,P312,Q312,R312,S312,T312,U312,V312),0),(AM312*AE312+AN312*AF312+AO312*AG312+AP312*AH312+AQ312*AI312+AR312*AJ312+AS312*AK312+AT312*AL312)/(AM312+AN312+AO312+AP312+AQ312+AR312+AS312+AT312))</f>
        <v>0</v>
      </c>
      <c r="AW312" s="52">
        <f>-100*'935'!W312*(AU312+AV312)/'11'!C$16</f>
        <v>0</v>
      </c>
      <c r="AX312" s="37">
        <f>INDEX('DNO totals'!$B$52:$G$52,IF('935'!K312,IF(MOD('935'!K312,1000),IF(MOD('935'!K312,100),IF(MOD('935'!K312,10),IF(MOD('935'!K312,1000)=1,6,5),4),3),2),1))</f>
        <v>0</v>
      </c>
      <c r="AY312" s="52">
        <f>J312*AX312</f>
        <v>0</v>
      </c>
      <c r="AZ312" s="37">
        <f>AX312*'Parameters'!B$11</f>
        <v>0</v>
      </c>
      <c r="BA312" s="37">
        <f>IF('935'!$K312=1000,'Charging rates'!$C$29*$AZ312/(1+'DNO totals'!$C$60)*'935'!$L312,0)</f>
        <v>0</v>
      </c>
      <c r="BB312" s="37">
        <f>IF(MOD('935'!$K312,1000)=100,'Charging rates'!$D$29*$AZ312/(1+'DNO totals'!$D$60)*'935'!$M312,0)</f>
        <v>0</v>
      </c>
      <c r="BC312" s="37">
        <f>IF(MOD('935'!$K312,100)=10,'Charging rates'!$E$29*$AZ312/(1+'DNO totals'!$E$60)*'935'!$N312,0)</f>
        <v>0</v>
      </c>
      <c r="BD312" s="37">
        <f>IF(AND(MOD('935'!$K312,10)&gt;0,MOD('935'!$K312,1000)&gt;1),'Charging rates'!$F$29*$AZ312/(1+'DNO totals'!$F$60)*'935'!$O312,0)</f>
        <v>0</v>
      </c>
      <c r="BE312" s="37">
        <f>IF(MOD('935'!$K312,1000)=1,'Charging rates'!$G$29*$AZ312/(1+'DNO totals'!$G$60)*'935'!$P312,0)</f>
        <v>0</v>
      </c>
      <c r="BF312" s="37">
        <f>IF('935'!$K312&gt;1000,'Charging rates'!$C$29*$AY312*'935'!$L312,0)</f>
        <v>0</v>
      </c>
      <c r="BG312" s="37">
        <f>IF(MOD('935'!$K312,1000)&gt;100,'Charging rates'!$D$29*$AY312*'935'!$M312,0)</f>
        <v>0</v>
      </c>
      <c r="BH312" s="37">
        <f>IF(MOD('935'!$K312,100)&gt;10,'Charging rates'!$E$29*$AY312*'935'!$N312,0)</f>
        <v>0</v>
      </c>
      <c r="BI312" s="37">
        <f>$BA312+$BB312+$BC312+$BD312+$BE312</f>
        <v>0</v>
      </c>
      <c r="BJ312" s="52">
        <f>$BF312+$BG312+$BH312</f>
        <v>0</v>
      </c>
      <c r="BK312" s="37">
        <f>AW312*(1+'Charging rates'!B$42+0.6*'Charging rates'!B$67+'Charging rates'!B$54)-100*'Charging rates'!B$76/'11'!C$16*'935'!W312</f>
        <v>0</v>
      </c>
      <c r="BL312" s="37">
        <f>IF(I312,BK312*I312/(I312+E312),0)</f>
        <v>0</v>
      </c>
      <c r="BM312" s="52">
        <f>ROUND(BL312,3)</f>
        <v>0</v>
      </c>
      <c r="BN312" s="33">
        <f>IF('935'!V312="VOID",0,'935'!V312*(1-'935'!X312/'11'!B$16))</f>
        <v>0</v>
      </c>
      <c r="BO312" s="36">
        <f>IF(I312,-100*'Charging rates'!B$76/'11'!B$16*BN312/I312,0)</f>
        <v>0</v>
      </c>
      <c r="BP312" s="36">
        <f>IF(C312,'DNO totals'!B$171,0)</f>
        <v>0</v>
      </c>
      <c r="BQ312" s="36">
        <f>ROUND(BP312,2)</f>
        <v>0</v>
      </c>
      <c r="BR312" s="36">
        <f>IF(C312,(BP312+BO312),0)</f>
        <v>0</v>
      </c>
      <c r="BS312" s="53">
        <f>ROUND(BR312,2)</f>
        <v>0</v>
      </c>
      <c r="BT312" s="33">
        <f>'935'!C312&lt;&gt;"VOID"</f>
        <v>0</v>
      </c>
      <c r="BU312" s="36">
        <f>IF(BT312,(100/'11'!B$16*K312*((1-'935'!I312)*'Charging rates'!B$42+'Charging rates'!B$54)),0)</f>
        <v>0</v>
      </c>
      <c r="BV312" s="36">
        <f>100/'11'!B$16*N312*('Charging rates'!B$42+'Charging rates'!B$54)</f>
        <v>0</v>
      </c>
      <c r="BW312" s="36">
        <f>100/'11'!B$16*L312*('Charging rates'!B$42+'Charging rates'!B$54)</f>
        <v>0</v>
      </c>
      <c r="BX312" s="53">
        <f>ROUND(BW312,2)</f>
        <v>0</v>
      </c>
      <c r="BY312" s="33">
        <f>D312-('935'!T312*(1-'935'!X312/'11'!B$16))</f>
        <v>0</v>
      </c>
      <c r="BZ312" s="33">
        <f>0-IF(ISNUMBER(O312),INDEX('913'!$I$6:$I$1205,O312),0)-IF(ISNUMBER(P312),INDEX('913'!$I$6:$I$1205,P312),0)-IF(ISNUMBER(Q312),INDEX('913'!$I$6:$I$1205,Q312),0)-IF(ISNUMBER(R312),INDEX('913'!$I$6:$I$1205,R312),0)-IF(ISNUMBER(S312),INDEX('913'!$I$6:$I$1205,S312),0)-IF(ISNUMBER(T312),INDEX('913'!$I$6:$I$1205,T312),0)-IF(ISNUMBER(U312),INDEX('913'!$I$6:$I$1205,U312),0)-IF(ISNUMBER(V312),INDEX('913'!$I$6:$I$1205,V312),0)</f>
        <v>0</v>
      </c>
      <c r="CA312" s="37">
        <f>IF(BZ312=0,1,MAX(1,SQRT(BZ312^2+(IF(ISNUMBER(O312),INDEX('913'!$J$6:$J$1205,O312),0)+IF(ISNUMBER(P312),INDEX('913'!$J$6:$J$1205,P312),0)+IF(ISNUMBER(Q312),INDEX('913'!$J$6:$J$1205,Q312),0)+IF(ISNUMBER(R312),INDEX('913'!$J$6:$J$1205,R312),0)+IF(ISNUMBER(S312),INDEX('913'!$J$6:$J$1205,S312),0)+IF(ISNUMBER(T312),INDEX('913'!$J$6:$J$1205,T312),0)+IF(ISNUMBER(U312),INDEX('913'!$J$6:$J$1205,U312),0)+IF(ISNUMBER(V312),INDEX('913'!$J$6:$J$1205,V312),0))^2)/BZ312))</f>
        <v>0</v>
      </c>
      <c r="CB312" s="36">
        <f>100*AU312/'11'!B$16</f>
        <v>0</v>
      </c>
      <c r="CC312" s="37">
        <f>100*(AV312*CA312)/'11'!C$16</f>
        <v>0</v>
      </c>
      <c r="CD312" s="37">
        <f>IF(D312=0,1,BY312/D312)*CC312</f>
        <v>0</v>
      </c>
      <c r="CE312" s="36">
        <f>IF(D312=0,1,BY312/D312)*CB312</f>
        <v>0</v>
      </c>
      <c r="CF312" s="54">
        <f>'11'!C$16-'935'!Y312</f>
        <v>0</v>
      </c>
      <c r="CG312" s="37">
        <f>MAX('DNO totals'!B$312+0,MIN('935'!L312+0,'DNO totals'!B$304+0))</f>
        <v>0</v>
      </c>
      <c r="CH312" s="37">
        <f>MAX('DNO totals'!C$312+0,MIN('935'!M312+0,'DNO totals'!C$304+0))</f>
        <v>0</v>
      </c>
      <c r="CI312" s="37">
        <f>MAX('DNO totals'!D$312+0,MIN('935'!N312+0,'DNO totals'!D$304+0))</f>
        <v>0</v>
      </c>
      <c r="CJ312" s="37">
        <f>MAX('DNO totals'!E$312+0,MIN('935'!O312+0,'DNO totals'!E$304+0))</f>
        <v>0</v>
      </c>
      <c r="CK312" s="52">
        <f>MAX('DNO totals'!F$312+0,MIN('935'!P312+0,'DNO totals'!F$304+0))</f>
        <v>0</v>
      </c>
      <c r="CL312" s="37">
        <f>IF('935'!$K312=1000,'Charging rates'!$C$29*$AZ312/(1+'DNO totals'!$C$60)*$CG312,0)</f>
        <v>0</v>
      </c>
      <c r="CM312" s="37">
        <f>IF(MOD('935'!$K312,1000)=100,'Charging rates'!$D$29*$AZ312/(1+'DNO totals'!$D$60)*$CH312,0)</f>
        <v>0</v>
      </c>
      <c r="CN312" s="37">
        <f>IF(MOD('935'!$K312,100)=10,'Charging rates'!$E$29*$AZ312/(1+'DNO totals'!$E$60)*$CI312,0)</f>
        <v>0</v>
      </c>
      <c r="CO312" s="37">
        <f>IF(AND(MOD('935'!$K312,10)&gt;0,MOD('935'!$K312,1000)&gt;1),'Charging rates'!$F$29*$AZ312/(1+'DNO totals'!$F$60)*$CJ312,0)</f>
        <v>0</v>
      </c>
      <c r="CP312" s="37">
        <f>IF(MOD('935'!$K312,1000)=1,'Charging rates'!$G$29*$AZ312/(1+'DNO totals'!$G$60)*$CK312,0)</f>
        <v>0</v>
      </c>
      <c r="CQ312" s="52">
        <f>$CL312+$CM312+$CN312+$CO312+$CP312</f>
        <v>0</v>
      </c>
      <c r="CR312" s="37">
        <f>IF('935'!$K312&gt;1000,'Charging rates'!$C$29*$AY312*$CG312,0)</f>
        <v>0</v>
      </c>
      <c r="CS312" s="37">
        <f>IF(MOD('935'!$K312,1000)&gt;100,'Charging rates'!$D$29*$AY312*$CH312,0)</f>
        <v>0</v>
      </c>
      <c r="CT312" s="37">
        <f>IF(MOD('935'!$K312,100)&gt;10,'Charging rates'!$E$29*$AY312*$CI312,0)</f>
        <v>0</v>
      </c>
      <c r="CU312" s="52">
        <f>$CR312+$CS312+$CT312</f>
        <v>0</v>
      </c>
      <c r="CV312" s="36">
        <f>100*(AV312*'935'!Q312*CA312)/'11'!B$16</f>
        <v>0</v>
      </c>
      <c r="CW312" s="36">
        <f>100/'11'!B$16*'Charging rates'!B$76*AY312</f>
        <v>0</v>
      </c>
      <c r="CX312" s="36">
        <f>IF(D312=0,0,(1-BY312/D312)*(CB312+IF('935'!Q312=0,0,(CC312*'935'!Q312*('11'!C$16-'935'!Y312)/('11'!B$16-'935'!X312)))))</f>
        <v>0</v>
      </c>
      <c r="CY312" s="36">
        <f>CW312+CE312</f>
        <v>0</v>
      </c>
      <c r="CZ312" s="49">
        <f>(CQ312+CU312)*D312</f>
        <v>0</v>
      </c>
      <c r="DA312" s="33">
        <f>D312*('Parameters'!B$21+J312)*IF('DNO totals'!B$323&lt;0,1,'935'!S312)</f>
        <v>0</v>
      </c>
      <c r="DB312" s="52">
        <f>IF('DNO totals'!B$323&lt;0,1,'935'!S312)*('Parameters'!B$21+J312)</f>
        <v>0</v>
      </c>
      <c r="DC312" s="37">
        <f>CY312+'Charging rates'!B$106*DB312*100/'11'!B$16</f>
        <v>0</v>
      </c>
      <c r="DD312" s="37">
        <f>DC312+'Charging rates'!B$116*('Parameters'!B$21+J312)*100/'11'!B$16*IF('DNO totals'!B$323&lt;0,1,'935'!S312)</f>
        <v>0</v>
      </c>
      <c r="DE312" s="37">
        <f>'Charging rates'!B$97*(CQ312+CU312)*100/'11'!B$16</f>
        <v>0</v>
      </c>
      <c r="DF312" s="36">
        <f>MAX(0-(CC312*J312*'11'!C$16/'11'!B$16),DD312+DE312)</f>
        <v>0</v>
      </c>
      <c r="DG312" s="37">
        <f>IF(BT312,IF(J312=0,CD312,MAX(0,MIN(CD312,CD312+(DF312/'935'!Q312*('11'!B$16-'935'!X312)/('11'!C$16-'935'!Y312))))),0)</f>
        <v>0</v>
      </c>
      <c r="DH312" s="36">
        <f>IF(BT312,MAX(0,DF312),0)</f>
        <v>0</v>
      </c>
      <c r="DI312" s="53">
        <f>DH312+CX312</f>
        <v>0</v>
      </c>
    </row>
    <row r="313" spans="1:113">
      <c r="A313" s="28">
        <v>213</v>
      </c>
      <c r="B313" s="48">
        <f>'935'!B313</f>
        <v>0</v>
      </c>
      <c r="C313" s="33">
        <f>OR('935'!E313&lt;&gt;"VOID",'935'!F313&lt;&gt;"VOID",'935'!G313&lt;&gt;"VOID")</f>
        <v>0</v>
      </c>
      <c r="D313" s="33">
        <f>IF('935'!C313="VOID",0,('935'!C313*(1-'935'!X313/'11'!B$16)))</f>
        <v>0</v>
      </c>
      <c r="E313" s="33">
        <f>IF('935'!D313="VOID",0,'935'!D313*(1-'935'!X313/'11'!B$16))</f>
        <v>0</v>
      </c>
      <c r="F313" s="33">
        <f>IF('935'!E313="VOID",0,'935'!E313*(1-'935'!X313/'11'!B$16))</f>
        <v>0</v>
      </c>
      <c r="G313" s="33">
        <f>IF('935'!F313="VOID",0,'935'!F313*(1-'935'!X313/'11'!B$16))</f>
        <v>0</v>
      </c>
      <c r="H313" s="33">
        <f>IF('935'!G313="VOID",0,'935'!G313*(1-'935'!X313/'11'!B$16))</f>
        <v>0</v>
      </c>
      <c r="I313" s="33">
        <f>F313+G313+H313</f>
        <v>0</v>
      </c>
      <c r="J313" s="37">
        <f>'935'!Q313*(1-'935'!Y313/'11'!C$16)/(1-'935'!X313/'11'!B$16)</f>
        <v>0</v>
      </c>
      <c r="K313" s="33">
        <f>IF(D313,'935'!H313*D313/(D313+E313+I313),0)</f>
        <v>0</v>
      </c>
      <c r="L313" s="33">
        <f>IF(I313,'935'!H313*I313/(D313+E313+I313),0)</f>
        <v>0</v>
      </c>
      <c r="M313" s="33">
        <f>K313*(1-'935'!X313/'11'!B$16)</f>
        <v>0</v>
      </c>
      <c r="N313" s="49">
        <f>L313*(1-'935'!X313/'11'!B$16)</f>
        <v>0</v>
      </c>
      <c r="O313" s="50">
        <f>MATCH('935'!J313,'913'!$B$6:$B$1205,0)</f>
        <v>0</v>
      </c>
      <c r="P313" s="50">
        <f>MATCH(INDEX('913'!$D$6:$D$1205,O313),'913'!$B$6:$B$1205,0)</f>
        <v>0</v>
      </c>
      <c r="Q313" s="50">
        <f>MATCH(INDEX('913'!$D$6:$D$1205,P313),'913'!$B$6:$B$1205,0)</f>
        <v>0</v>
      </c>
      <c r="R313" s="50">
        <f>MATCH(INDEX('913'!$D$6:$D$1205,Q313),'913'!$B$6:$B$1205,0)</f>
        <v>0</v>
      </c>
      <c r="S313" s="50">
        <f>MATCH(INDEX('913'!$D$6:$D$1205,R313),'913'!$B$6:$B$1205,0)</f>
        <v>0</v>
      </c>
      <c r="T313" s="50">
        <f>MATCH(INDEX('913'!$D$6:$D$1205,S313),'913'!$B$6:$B$1205,0)</f>
        <v>0</v>
      </c>
      <c r="U313" s="50">
        <f>MATCH(INDEX('913'!$D$6:$D$1205,T313),'913'!$B$6:$B$1205,0)</f>
        <v>0</v>
      </c>
      <c r="V313" s="51">
        <f>MATCH(INDEX('913'!$D$6:$D$1205,U313),'913'!$B$6:$B$1205,0)</f>
        <v>0</v>
      </c>
      <c r="W313" s="37">
        <f>IF(ISNUMBER(O313),MAX(0,INDEX('913'!$E$6:$E$1205,O313)),0)</f>
        <v>0</v>
      </c>
      <c r="X313" s="37">
        <f>IF(ISNUMBER(P313),MAX(0,INDEX('913'!$E$6:$E$1205,P313)),0)</f>
        <v>0</v>
      </c>
      <c r="Y313" s="37">
        <f>IF(ISNUMBER(Q313),MAX(0,INDEX('913'!$E$6:$E$1205,Q313)),0)</f>
        <v>0</v>
      </c>
      <c r="Z313" s="37">
        <f>IF(ISNUMBER(R313),MAX(0,INDEX('913'!$E$6:$E$1205,R313)),0)</f>
        <v>0</v>
      </c>
      <c r="AA313" s="37">
        <f>IF(ISNUMBER(S313),MAX(0,INDEX('913'!$E$6:$E$1205,S313)),0)</f>
        <v>0</v>
      </c>
      <c r="AB313" s="37">
        <f>IF(ISNUMBER(T313),MAX(0,INDEX('913'!$E$6:$E$1205,T313)),0)</f>
        <v>0</v>
      </c>
      <c r="AC313" s="37">
        <f>IF(ISNUMBER(U313),MAX(0,INDEX('913'!$E$6:$E$1205,U313)),0)</f>
        <v>0</v>
      </c>
      <c r="AD313" s="52">
        <f>IF(ISNUMBER(V313),MAX(0,INDEX('913'!$E$6:$E$1205,V313)),0)</f>
        <v>0</v>
      </c>
      <c r="AE313" s="37">
        <f>IF(ISNUMBER(O313),MAX(0,INDEX('913'!$F$6:$F$1205,O313)),0)</f>
        <v>0</v>
      </c>
      <c r="AF313" s="37">
        <f>IF(ISNUMBER(P313),MAX(0,INDEX('913'!$F$6:$F$1205,P313)),0)</f>
        <v>0</v>
      </c>
      <c r="AG313" s="37">
        <f>IF(ISNUMBER(Q313),MAX(0,INDEX('913'!$F$6:$F$1205,Q313)),0)</f>
        <v>0</v>
      </c>
      <c r="AH313" s="37">
        <f>IF(ISNUMBER(R313),MAX(0,INDEX('913'!$F$6:$F$1205,R313)),0)</f>
        <v>0</v>
      </c>
      <c r="AI313" s="37">
        <f>IF(ISNUMBER(S313),MAX(0,INDEX('913'!$F$6:$F$1205,S313)),0)</f>
        <v>0</v>
      </c>
      <c r="AJ313" s="37">
        <f>IF(ISNUMBER(T313),MAX(0,INDEX('913'!$F$6:$F$1205,T313)),0)</f>
        <v>0</v>
      </c>
      <c r="AK313" s="37">
        <f>IF(ISNUMBER(U313),MAX(0,INDEX('913'!$F$6:$F$1205,U313)),0)</f>
        <v>0</v>
      </c>
      <c r="AL313" s="37">
        <f>IF(ISNUMBER(V313),MAX(0,INDEX('913'!$F$6:$F$1205,V313)),0)</f>
        <v>0</v>
      </c>
      <c r="AM313" s="33">
        <f>IF(ISNUMBER(O313),SQRT(INDEX('913'!$I$6:$I$1205,O313)^2+INDEX('913'!$J$6:$J$1205,O313)^2),0)</f>
        <v>0</v>
      </c>
      <c r="AN313" s="33">
        <f>IF(ISNUMBER(P313),SQRT(INDEX('913'!$I$6:$I$1205,P313)^2+INDEX('913'!$J$6:$J$1205,P313)^2),0)</f>
        <v>0</v>
      </c>
      <c r="AO313" s="33">
        <f>IF(ISNUMBER(Q313),SQRT(INDEX('913'!$I$6:$I$1205,Q313)^2+INDEX('913'!$J$6:$J$1205,Q313)^2),0)</f>
        <v>0</v>
      </c>
      <c r="AP313" s="33">
        <f>IF(ISNUMBER(R313),SQRT(INDEX('913'!$I$6:$I$1205,R313)^2+INDEX('913'!$J$6:$J$1205,R313)^2),0)</f>
        <v>0</v>
      </c>
      <c r="AQ313" s="33">
        <f>IF(ISNUMBER(S313),SQRT(INDEX('913'!$I$6:$I$1205,S313)^2+INDEX('913'!$J$6:$J$1205,S313)^2),0)</f>
        <v>0</v>
      </c>
      <c r="AR313" s="33">
        <f>IF(ISNUMBER(T313),SQRT(INDEX('913'!$I$6:$I$1205,T313)^2+INDEX('913'!$J$6:$J$1205,T313)^2),0)</f>
        <v>0</v>
      </c>
      <c r="AS313" s="33">
        <f>IF(ISNUMBER(U313),SQRT(INDEX('913'!$I$6:$I$1205,U313)^2+INDEX('913'!$J$6:$J$1205,U313)^2),0)</f>
        <v>0</v>
      </c>
      <c r="AT313" s="49">
        <f>IF(ISNUMBER(V313),SQRT(INDEX('913'!$I$6:$I$1205,V313)^2+INDEX('913'!$J$6:$J$1205,V313)^2),0)</f>
        <v>0</v>
      </c>
      <c r="AU313" s="37">
        <f>IF(AM313+AN313+AO313+AP313+AQ313+AR313+AS313+AT313=0,IF(COUNT(O313,P313,Q313,R313,S313,T313,U313,V313),(W313+X313+Y313+Z313+AA313+AB313+AC313+AD313)/COUNT(O313,P313,Q313,R313,S313,T313,U313,V313),0),(AM313*W313+AN313*X313+AO313*Y313+AP313*Z313+AQ313*AA313+AR313*AB313+AS313*AC313+AT313*AD313)/(AM313+AN313+AO313+AP313+AQ313+AR313+AS313+AT313))</f>
        <v>0</v>
      </c>
      <c r="AV313" s="37">
        <f>IF(AM313+AN313+AO313+AP313+AQ313+AR313+AS313+AT313=0,IF(COUNT(O313,P313,Q313,R313,S313,T313,U313,V313),(AE313+AF313+AG313+AH313+AI313+AJ313+AK313+AL313)/COUNT(O313,P313,Q313,R313,S313,T313,U313,V313),0),(AM313*AE313+AN313*AF313+AO313*AG313+AP313*AH313+AQ313*AI313+AR313*AJ313+AS313*AK313+AT313*AL313)/(AM313+AN313+AO313+AP313+AQ313+AR313+AS313+AT313))</f>
        <v>0</v>
      </c>
      <c r="AW313" s="52">
        <f>-100*'935'!W313*(AU313+AV313)/'11'!C$16</f>
        <v>0</v>
      </c>
      <c r="AX313" s="37">
        <f>INDEX('DNO totals'!$B$52:$G$52,IF('935'!K313,IF(MOD('935'!K313,1000),IF(MOD('935'!K313,100),IF(MOD('935'!K313,10),IF(MOD('935'!K313,1000)=1,6,5),4),3),2),1))</f>
        <v>0</v>
      </c>
      <c r="AY313" s="52">
        <f>J313*AX313</f>
        <v>0</v>
      </c>
      <c r="AZ313" s="37">
        <f>AX313*'Parameters'!B$11</f>
        <v>0</v>
      </c>
      <c r="BA313" s="37">
        <f>IF('935'!$K313=1000,'Charging rates'!$C$29*$AZ313/(1+'DNO totals'!$C$60)*'935'!$L313,0)</f>
        <v>0</v>
      </c>
      <c r="BB313" s="37">
        <f>IF(MOD('935'!$K313,1000)=100,'Charging rates'!$D$29*$AZ313/(1+'DNO totals'!$D$60)*'935'!$M313,0)</f>
        <v>0</v>
      </c>
      <c r="BC313" s="37">
        <f>IF(MOD('935'!$K313,100)=10,'Charging rates'!$E$29*$AZ313/(1+'DNO totals'!$E$60)*'935'!$N313,0)</f>
        <v>0</v>
      </c>
      <c r="BD313" s="37">
        <f>IF(AND(MOD('935'!$K313,10)&gt;0,MOD('935'!$K313,1000)&gt;1),'Charging rates'!$F$29*$AZ313/(1+'DNO totals'!$F$60)*'935'!$O313,0)</f>
        <v>0</v>
      </c>
      <c r="BE313" s="37">
        <f>IF(MOD('935'!$K313,1000)=1,'Charging rates'!$G$29*$AZ313/(1+'DNO totals'!$G$60)*'935'!$P313,0)</f>
        <v>0</v>
      </c>
      <c r="BF313" s="37">
        <f>IF('935'!$K313&gt;1000,'Charging rates'!$C$29*$AY313*'935'!$L313,0)</f>
        <v>0</v>
      </c>
      <c r="BG313" s="37">
        <f>IF(MOD('935'!$K313,1000)&gt;100,'Charging rates'!$D$29*$AY313*'935'!$M313,0)</f>
        <v>0</v>
      </c>
      <c r="BH313" s="37">
        <f>IF(MOD('935'!$K313,100)&gt;10,'Charging rates'!$E$29*$AY313*'935'!$N313,0)</f>
        <v>0</v>
      </c>
      <c r="BI313" s="37">
        <f>$BA313+$BB313+$BC313+$BD313+$BE313</f>
        <v>0</v>
      </c>
      <c r="BJ313" s="52">
        <f>$BF313+$BG313+$BH313</f>
        <v>0</v>
      </c>
      <c r="BK313" s="37">
        <f>AW313*(1+'Charging rates'!B$42+0.6*'Charging rates'!B$67+'Charging rates'!B$54)-100*'Charging rates'!B$76/'11'!C$16*'935'!W313</f>
        <v>0</v>
      </c>
      <c r="BL313" s="37">
        <f>IF(I313,BK313*I313/(I313+E313),0)</f>
        <v>0</v>
      </c>
      <c r="BM313" s="52">
        <f>ROUND(BL313,3)</f>
        <v>0</v>
      </c>
      <c r="BN313" s="33">
        <f>IF('935'!V313="VOID",0,'935'!V313*(1-'935'!X313/'11'!B$16))</f>
        <v>0</v>
      </c>
      <c r="BO313" s="36">
        <f>IF(I313,-100*'Charging rates'!B$76/'11'!B$16*BN313/I313,0)</f>
        <v>0</v>
      </c>
      <c r="BP313" s="36">
        <f>IF(C313,'DNO totals'!B$171,0)</f>
        <v>0</v>
      </c>
      <c r="BQ313" s="36">
        <f>ROUND(BP313,2)</f>
        <v>0</v>
      </c>
      <c r="BR313" s="36">
        <f>IF(C313,(BP313+BO313),0)</f>
        <v>0</v>
      </c>
      <c r="BS313" s="53">
        <f>ROUND(BR313,2)</f>
        <v>0</v>
      </c>
      <c r="BT313" s="33">
        <f>'935'!C313&lt;&gt;"VOID"</f>
        <v>0</v>
      </c>
      <c r="BU313" s="36">
        <f>IF(BT313,(100/'11'!B$16*K313*((1-'935'!I313)*'Charging rates'!B$42+'Charging rates'!B$54)),0)</f>
        <v>0</v>
      </c>
      <c r="BV313" s="36">
        <f>100/'11'!B$16*N313*('Charging rates'!B$42+'Charging rates'!B$54)</f>
        <v>0</v>
      </c>
      <c r="BW313" s="36">
        <f>100/'11'!B$16*L313*('Charging rates'!B$42+'Charging rates'!B$54)</f>
        <v>0</v>
      </c>
      <c r="BX313" s="53">
        <f>ROUND(BW313,2)</f>
        <v>0</v>
      </c>
      <c r="BY313" s="33">
        <f>D313-('935'!T313*(1-'935'!X313/'11'!B$16))</f>
        <v>0</v>
      </c>
      <c r="BZ313" s="33">
        <f>0-IF(ISNUMBER(O313),INDEX('913'!$I$6:$I$1205,O313),0)-IF(ISNUMBER(P313),INDEX('913'!$I$6:$I$1205,P313),0)-IF(ISNUMBER(Q313),INDEX('913'!$I$6:$I$1205,Q313),0)-IF(ISNUMBER(R313),INDEX('913'!$I$6:$I$1205,R313),0)-IF(ISNUMBER(S313),INDEX('913'!$I$6:$I$1205,S313),0)-IF(ISNUMBER(T313),INDEX('913'!$I$6:$I$1205,T313),0)-IF(ISNUMBER(U313),INDEX('913'!$I$6:$I$1205,U313),0)-IF(ISNUMBER(V313),INDEX('913'!$I$6:$I$1205,V313),0)</f>
        <v>0</v>
      </c>
      <c r="CA313" s="37">
        <f>IF(BZ313=0,1,MAX(1,SQRT(BZ313^2+(IF(ISNUMBER(O313),INDEX('913'!$J$6:$J$1205,O313),0)+IF(ISNUMBER(P313),INDEX('913'!$J$6:$J$1205,P313),0)+IF(ISNUMBER(Q313),INDEX('913'!$J$6:$J$1205,Q313),0)+IF(ISNUMBER(R313),INDEX('913'!$J$6:$J$1205,R313),0)+IF(ISNUMBER(S313),INDEX('913'!$J$6:$J$1205,S313),0)+IF(ISNUMBER(T313),INDEX('913'!$J$6:$J$1205,T313),0)+IF(ISNUMBER(U313),INDEX('913'!$J$6:$J$1205,U313),0)+IF(ISNUMBER(V313),INDEX('913'!$J$6:$J$1205,V313),0))^2)/BZ313))</f>
        <v>0</v>
      </c>
      <c r="CB313" s="36">
        <f>100*AU313/'11'!B$16</f>
        <v>0</v>
      </c>
      <c r="CC313" s="37">
        <f>100*(AV313*CA313)/'11'!C$16</f>
        <v>0</v>
      </c>
      <c r="CD313" s="37">
        <f>IF(D313=0,1,BY313/D313)*CC313</f>
        <v>0</v>
      </c>
      <c r="CE313" s="36">
        <f>IF(D313=0,1,BY313/D313)*CB313</f>
        <v>0</v>
      </c>
      <c r="CF313" s="54">
        <f>'11'!C$16-'935'!Y313</f>
        <v>0</v>
      </c>
      <c r="CG313" s="37">
        <f>MAX('DNO totals'!B$312+0,MIN('935'!L313+0,'DNO totals'!B$304+0))</f>
        <v>0</v>
      </c>
      <c r="CH313" s="37">
        <f>MAX('DNO totals'!C$312+0,MIN('935'!M313+0,'DNO totals'!C$304+0))</f>
        <v>0</v>
      </c>
      <c r="CI313" s="37">
        <f>MAX('DNO totals'!D$312+0,MIN('935'!N313+0,'DNO totals'!D$304+0))</f>
        <v>0</v>
      </c>
      <c r="CJ313" s="37">
        <f>MAX('DNO totals'!E$312+0,MIN('935'!O313+0,'DNO totals'!E$304+0))</f>
        <v>0</v>
      </c>
      <c r="CK313" s="52">
        <f>MAX('DNO totals'!F$312+0,MIN('935'!P313+0,'DNO totals'!F$304+0))</f>
        <v>0</v>
      </c>
      <c r="CL313" s="37">
        <f>IF('935'!$K313=1000,'Charging rates'!$C$29*$AZ313/(1+'DNO totals'!$C$60)*$CG313,0)</f>
        <v>0</v>
      </c>
      <c r="CM313" s="37">
        <f>IF(MOD('935'!$K313,1000)=100,'Charging rates'!$D$29*$AZ313/(1+'DNO totals'!$D$60)*$CH313,0)</f>
        <v>0</v>
      </c>
      <c r="CN313" s="37">
        <f>IF(MOD('935'!$K313,100)=10,'Charging rates'!$E$29*$AZ313/(1+'DNO totals'!$E$60)*$CI313,0)</f>
        <v>0</v>
      </c>
      <c r="CO313" s="37">
        <f>IF(AND(MOD('935'!$K313,10)&gt;0,MOD('935'!$K313,1000)&gt;1),'Charging rates'!$F$29*$AZ313/(1+'DNO totals'!$F$60)*$CJ313,0)</f>
        <v>0</v>
      </c>
      <c r="CP313" s="37">
        <f>IF(MOD('935'!$K313,1000)=1,'Charging rates'!$G$29*$AZ313/(1+'DNO totals'!$G$60)*$CK313,0)</f>
        <v>0</v>
      </c>
      <c r="CQ313" s="52">
        <f>$CL313+$CM313+$CN313+$CO313+$CP313</f>
        <v>0</v>
      </c>
      <c r="CR313" s="37">
        <f>IF('935'!$K313&gt;1000,'Charging rates'!$C$29*$AY313*$CG313,0)</f>
        <v>0</v>
      </c>
      <c r="CS313" s="37">
        <f>IF(MOD('935'!$K313,1000)&gt;100,'Charging rates'!$D$29*$AY313*$CH313,0)</f>
        <v>0</v>
      </c>
      <c r="CT313" s="37">
        <f>IF(MOD('935'!$K313,100)&gt;10,'Charging rates'!$E$29*$AY313*$CI313,0)</f>
        <v>0</v>
      </c>
      <c r="CU313" s="52">
        <f>$CR313+$CS313+$CT313</f>
        <v>0</v>
      </c>
      <c r="CV313" s="36">
        <f>100*(AV313*'935'!Q313*CA313)/'11'!B$16</f>
        <v>0</v>
      </c>
      <c r="CW313" s="36">
        <f>100/'11'!B$16*'Charging rates'!B$76*AY313</f>
        <v>0</v>
      </c>
      <c r="CX313" s="36">
        <f>IF(D313=0,0,(1-BY313/D313)*(CB313+IF('935'!Q313=0,0,(CC313*'935'!Q313*('11'!C$16-'935'!Y313)/('11'!B$16-'935'!X313)))))</f>
        <v>0</v>
      </c>
      <c r="CY313" s="36">
        <f>CW313+CE313</f>
        <v>0</v>
      </c>
      <c r="CZ313" s="49">
        <f>(CQ313+CU313)*D313</f>
        <v>0</v>
      </c>
      <c r="DA313" s="33">
        <f>D313*('Parameters'!B$21+J313)*IF('DNO totals'!B$323&lt;0,1,'935'!S313)</f>
        <v>0</v>
      </c>
      <c r="DB313" s="52">
        <f>IF('DNO totals'!B$323&lt;0,1,'935'!S313)*('Parameters'!B$21+J313)</f>
        <v>0</v>
      </c>
      <c r="DC313" s="37">
        <f>CY313+'Charging rates'!B$106*DB313*100/'11'!B$16</f>
        <v>0</v>
      </c>
      <c r="DD313" s="37">
        <f>DC313+'Charging rates'!B$116*('Parameters'!B$21+J313)*100/'11'!B$16*IF('DNO totals'!B$323&lt;0,1,'935'!S313)</f>
        <v>0</v>
      </c>
      <c r="DE313" s="37">
        <f>'Charging rates'!B$97*(CQ313+CU313)*100/'11'!B$16</f>
        <v>0</v>
      </c>
      <c r="DF313" s="36">
        <f>MAX(0-(CC313*J313*'11'!C$16/'11'!B$16),DD313+DE313)</f>
        <v>0</v>
      </c>
      <c r="DG313" s="37">
        <f>IF(BT313,IF(J313=0,CD313,MAX(0,MIN(CD313,CD313+(DF313/'935'!Q313*('11'!B$16-'935'!X313)/('11'!C$16-'935'!Y313))))),0)</f>
        <v>0</v>
      </c>
      <c r="DH313" s="36">
        <f>IF(BT313,MAX(0,DF313),0)</f>
        <v>0</v>
      </c>
      <c r="DI313" s="53">
        <f>DH313+CX313</f>
        <v>0</v>
      </c>
    </row>
    <row r="314" spans="1:113">
      <c r="A314" s="28">
        <v>214</v>
      </c>
      <c r="B314" s="48">
        <f>'935'!B314</f>
        <v>0</v>
      </c>
      <c r="C314" s="33">
        <f>OR('935'!E314&lt;&gt;"VOID",'935'!F314&lt;&gt;"VOID",'935'!G314&lt;&gt;"VOID")</f>
        <v>0</v>
      </c>
      <c r="D314" s="33">
        <f>IF('935'!C314="VOID",0,('935'!C314*(1-'935'!X314/'11'!B$16)))</f>
        <v>0</v>
      </c>
      <c r="E314" s="33">
        <f>IF('935'!D314="VOID",0,'935'!D314*(1-'935'!X314/'11'!B$16))</f>
        <v>0</v>
      </c>
      <c r="F314" s="33">
        <f>IF('935'!E314="VOID",0,'935'!E314*(1-'935'!X314/'11'!B$16))</f>
        <v>0</v>
      </c>
      <c r="G314" s="33">
        <f>IF('935'!F314="VOID",0,'935'!F314*(1-'935'!X314/'11'!B$16))</f>
        <v>0</v>
      </c>
      <c r="H314" s="33">
        <f>IF('935'!G314="VOID",0,'935'!G314*(1-'935'!X314/'11'!B$16))</f>
        <v>0</v>
      </c>
      <c r="I314" s="33">
        <f>F314+G314+H314</f>
        <v>0</v>
      </c>
      <c r="J314" s="37">
        <f>'935'!Q314*(1-'935'!Y314/'11'!C$16)/(1-'935'!X314/'11'!B$16)</f>
        <v>0</v>
      </c>
      <c r="K314" s="33">
        <f>IF(D314,'935'!H314*D314/(D314+E314+I314),0)</f>
        <v>0</v>
      </c>
      <c r="L314" s="33">
        <f>IF(I314,'935'!H314*I314/(D314+E314+I314),0)</f>
        <v>0</v>
      </c>
      <c r="M314" s="33">
        <f>K314*(1-'935'!X314/'11'!B$16)</f>
        <v>0</v>
      </c>
      <c r="N314" s="49">
        <f>L314*(1-'935'!X314/'11'!B$16)</f>
        <v>0</v>
      </c>
      <c r="O314" s="50">
        <f>MATCH('935'!J314,'913'!$B$6:$B$1205,0)</f>
        <v>0</v>
      </c>
      <c r="P314" s="50">
        <f>MATCH(INDEX('913'!$D$6:$D$1205,O314),'913'!$B$6:$B$1205,0)</f>
        <v>0</v>
      </c>
      <c r="Q314" s="50">
        <f>MATCH(INDEX('913'!$D$6:$D$1205,P314),'913'!$B$6:$B$1205,0)</f>
        <v>0</v>
      </c>
      <c r="R314" s="50">
        <f>MATCH(INDEX('913'!$D$6:$D$1205,Q314),'913'!$B$6:$B$1205,0)</f>
        <v>0</v>
      </c>
      <c r="S314" s="50">
        <f>MATCH(INDEX('913'!$D$6:$D$1205,R314),'913'!$B$6:$B$1205,0)</f>
        <v>0</v>
      </c>
      <c r="T314" s="50">
        <f>MATCH(INDEX('913'!$D$6:$D$1205,S314),'913'!$B$6:$B$1205,0)</f>
        <v>0</v>
      </c>
      <c r="U314" s="50">
        <f>MATCH(INDEX('913'!$D$6:$D$1205,T314),'913'!$B$6:$B$1205,0)</f>
        <v>0</v>
      </c>
      <c r="V314" s="51">
        <f>MATCH(INDEX('913'!$D$6:$D$1205,U314),'913'!$B$6:$B$1205,0)</f>
        <v>0</v>
      </c>
      <c r="W314" s="37">
        <f>IF(ISNUMBER(O314),MAX(0,INDEX('913'!$E$6:$E$1205,O314)),0)</f>
        <v>0</v>
      </c>
      <c r="X314" s="37">
        <f>IF(ISNUMBER(P314),MAX(0,INDEX('913'!$E$6:$E$1205,P314)),0)</f>
        <v>0</v>
      </c>
      <c r="Y314" s="37">
        <f>IF(ISNUMBER(Q314),MAX(0,INDEX('913'!$E$6:$E$1205,Q314)),0)</f>
        <v>0</v>
      </c>
      <c r="Z314" s="37">
        <f>IF(ISNUMBER(R314),MAX(0,INDEX('913'!$E$6:$E$1205,R314)),0)</f>
        <v>0</v>
      </c>
      <c r="AA314" s="37">
        <f>IF(ISNUMBER(S314),MAX(0,INDEX('913'!$E$6:$E$1205,S314)),0)</f>
        <v>0</v>
      </c>
      <c r="AB314" s="37">
        <f>IF(ISNUMBER(T314),MAX(0,INDEX('913'!$E$6:$E$1205,T314)),0)</f>
        <v>0</v>
      </c>
      <c r="AC314" s="37">
        <f>IF(ISNUMBER(U314),MAX(0,INDEX('913'!$E$6:$E$1205,U314)),0)</f>
        <v>0</v>
      </c>
      <c r="AD314" s="52">
        <f>IF(ISNUMBER(V314),MAX(0,INDEX('913'!$E$6:$E$1205,V314)),0)</f>
        <v>0</v>
      </c>
      <c r="AE314" s="37">
        <f>IF(ISNUMBER(O314),MAX(0,INDEX('913'!$F$6:$F$1205,O314)),0)</f>
        <v>0</v>
      </c>
      <c r="AF314" s="37">
        <f>IF(ISNUMBER(P314),MAX(0,INDEX('913'!$F$6:$F$1205,P314)),0)</f>
        <v>0</v>
      </c>
      <c r="AG314" s="37">
        <f>IF(ISNUMBER(Q314),MAX(0,INDEX('913'!$F$6:$F$1205,Q314)),0)</f>
        <v>0</v>
      </c>
      <c r="AH314" s="37">
        <f>IF(ISNUMBER(R314),MAX(0,INDEX('913'!$F$6:$F$1205,R314)),0)</f>
        <v>0</v>
      </c>
      <c r="AI314" s="37">
        <f>IF(ISNUMBER(S314),MAX(0,INDEX('913'!$F$6:$F$1205,S314)),0)</f>
        <v>0</v>
      </c>
      <c r="AJ314" s="37">
        <f>IF(ISNUMBER(T314),MAX(0,INDEX('913'!$F$6:$F$1205,T314)),0)</f>
        <v>0</v>
      </c>
      <c r="AK314" s="37">
        <f>IF(ISNUMBER(U314),MAX(0,INDEX('913'!$F$6:$F$1205,U314)),0)</f>
        <v>0</v>
      </c>
      <c r="AL314" s="37">
        <f>IF(ISNUMBER(V314),MAX(0,INDEX('913'!$F$6:$F$1205,V314)),0)</f>
        <v>0</v>
      </c>
      <c r="AM314" s="33">
        <f>IF(ISNUMBER(O314),SQRT(INDEX('913'!$I$6:$I$1205,O314)^2+INDEX('913'!$J$6:$J$1205,O314)^2),0)</f>
        <v>0</v>
      </c>
      <c r="AN314" s="33">
        <f>IF(ISNUMBER(P314),SQRT(INDEX('913'!$I$6:$I$1205,P314)^2+INDEX('913'!$J$6:$J$1205,P314)^2),0)</f>
        <v>0</v>
      </c>
      <c r="AO314" s="33">
        <f>IF(ISNUMBER(Q314),SQRT(INDEX('913'!$I$6:$I$1205,Q314)^2+INDEX('913'!$J$6:$J$1205,Q314)^2),0)</f>
        <v>0</v>
      </c>
      <c r="AP314" s="33">
        <f>IF(ISNUMBER(R314),SQRT(INDEX('913'!$I$6:$I$1205,R314)^2+INDEX('913'!$J$6:$J$1205,R314)^2),0)</f>
        <v>0</v>
      </c>
      <c r="AQ314" s="33">
        <f>IF(ISNUMBER(S314),SQRT(INDEX('913'!$I$6:$I$1205,S314)^2+INDEX('913'!$J$6:$J$1205,S314)^2),0)</f>
        <v>0</v>
      </c>
      <c r="AR314" s="33">
        <f>IF(ISNUMBER(T314),SQRT(INDEX('913'!$I$6:$I$1205,T314)^2+INDEX('913'!$J$6:$J$1205,T314)^2),0)</f>
        <v>0</v>
      </c>
      <c r="AS314" s="33">
        <f>IF(ISNUMBER(U314),SQRT(INDEX('913'!$I$6:$I$1205,U314)^2+INDEX('913'!$J$6:$J$1205,U314)^2),0)</f>
        <v>0</v>
      </c>
      <c r="AT314" s="49">
        <f>IF(ISNUMBER(V314),SQRT(INDEX('913'!$I$6:$I$1205,V314)^2+INDEX('913'!$J$6:$J$1205,V314)^2),0)</f>
        <v>0</v>
      </c>
      <c r="AU314" s="37">
        <f>IF(AM314+AN314+AO314+AP314+AQ314+AR314+AS314+AT314=0,IF(COUNT(O314,P314,Q314,R314,S314,T314,U314,V314),(W314+X314+Y314+Z314+AA314+AB314+AC314+AD314)/COUNT(O314,P314,Q314,R314,S314,T314,U314,V314),0),(AM314*W314+AN314*X314+AO314*Y314+AP314*Z314+AQ314*AA314+AR314*AB314+AS314*AC314+AT314*AD314)/(AM314+AN314+AO314+AP314+AQ314+AR314+AS314+AT314))</f>
        <v>0</v>
      </c>
      <c r="AV314" s="37">
        <f>IF(AM314+AN314+AO314+AP314+AQ314+AR314+AS314+AT314=0,IF(COUNT(O314,P314,Q314,R314,S314,T314,U314,V314),(AE314+AF314+AG314+AH314+AI314+AJ314+AK314+AL314)/COUNT(O314,P314,Q314,R314,S314,T314,U314,V314),0),(AM314*AE314+AN314*AF314+AO314*AG314+AP314*AH314+AQ314*AI314+AR314*AJ314+AS314*AK314+AT314*AL314)/(AM314+AN314+AO314+AP314+AQ314+AR314+AS314+AT314))</f>
        <v>0</v>
      </c>
      <c r="AW314" s="52">
        <f>-100*'935'!W314*(AU314+AV314)/'11'!C$16</f>
        <v>0</v>
      </c>
      <c r="AX314" s="37">
        <f>INDEX('DNO totals'!$B$52:$G$52,IF('935'!K314,IF(MOD('935'!K314,1000),IF(MOD('935'!K314,100),IF(MOD('935'!K314,10),IF(MOD('935'!K314,1000)=1,6,5),4),3),2),1))</f>
        <v>0</v>
      </c>
      <c r="AY314" s="52">
        <f>J314*AX314</f>
        <v>0</v>
      </c>
      <c r="AZ314" s="37">
        <f>AX314*'Parameters'!B$11</f>
        <v>0</v>
      </c>
      <c r="BA314" s="37">
        <f>IF('935'!$K314=1000,'Charging rates'!$C$29*$AZ314/(1+'DNO totals'!$C$60)*'935'!$L314,0)</f>
        <v>0</v>
      </c>
      <c r="BB314" s="37">
        <f>IF(MOD('935'!$K314,1000)=100,'Charging rates'!$D$29*$AZ314/(1+'DNO totals'!$D$60)*'935'!$M314,0)</f>
        <v>0</v>
      </c>
      <c r="BC314" s="37">
        <f>IF(MOD('935'!$K314,100)=10,'Charging rates'!$E$29*$AZ314/(1+'DNO totals'!$E$60)*'935'!$N314,0)</f>
        <v>0</v>
      </c>
      <c r="BD314" s="37">
        <f>IF(AND(MOD('935'!$K314,10)&gt;0,MOD('935'!$K314,1000)&gt;1),'Charging rates'!$F$29*$AZ314/(1+'DNO totals'!$F$60)*'935'!$O314,0)</f>
        <v>0</v>
      </c>
      <c r="BE314" s="37">
        <f>IF(MOD('935'!$K314,1000)=1,'Charging rates'!$G$29*$AZ314/(1+'DNO totals'!$G$60)*'935'!$P314,0)</f>
        <v>0</v>
      </c>
      <c r="BF314" s="37">
        <f>IF('935'!$K314&gt;1000,'Charging rates'!$C$29*$AY314*'935'!$L314,0)</f>
        <v>0</v>
      </c>
      <c r="BG314" s="37">
        <f>IF(MOD('935'!$K314,1000)&gt;100,'Charging rates'!$D$29*$AY314*'935'!$M314,0)</f>
        <v>0</v>
      </c>
      <c r="BH314" s="37">
        <f>IF(MOD('935'!$K314,100)&gt;10,'Charging rates'!$E$29*$AY314*'935'!$N314,0)</f>
        <v>0</v>
      </c>
      <c r="BI314" s="37">
        <f>$BA314+$BB314+$BC314+$BD314+$BE314</f>
        <v>0</v>
      </c>
      <c r="BJ314" s="52">
        <f>$BF314+$BG314+$BH314</f>
        <v>0</v>
      </c>
      <c r="BK314" s="37">
        <f>AW314*(1+'Charging rates'!B$42+0.6*'Charging rates'!B$67+'Charging rates'!B$54)-100*'Charging rates'!B$76/'11'!C$16*'935'!W314</f>
        <v>0</v>
      </c>
      <c r="BL314" s="37">
        <f>IF(I314,BK314*I314/(I314+E314),0)</f>
        <v>0</v>
      </c>
      <c r="BM314" s="52">
        <f>ROUND(BL314,3)</f>
        <v>0</v>
      </c>
      <c r="BN314" s="33">
        <f>IF('935'!V314="VOID",0,'935'!V314*(1-'935'!X314/'11'!B$16))</f>
        <v>0</v>
      </c>
      <c r="BO314" s="36">
        <f>IF(I314,-100*'Charging rates'!B$76/'11'!B$16*BN314/I314,0)</f>
        <v>0</v>
      </c>
      <c r="BP314" s="36">
        <f>IF(C314,'DNO totals'!B$171,0)</f>
        <v>0</v>
      </c>
      <c r="BQ314" s="36">
        <f>ROUND(BP314,2)</f>
        <v>0</v>
      </c>
      <c r="BR314" s="36">
        <f>IF(C314,(BP314+BO314),0)</f>
        <v>0</v>
      </c>
      <c r="BS314" s="53">
        <f>ROUND(BR314,2)</f>
        <v>0</v>
      </c>
      <c r="BT314" s="33">
        <f>'935'!C314&lt;&gt;"VOID"</f>
        <v>0</v>
      </c>
      <c r="BU314" s="36">
        <f>IF(BT314,(100/'11'!B$16*K314*((1-'935'!I314)*'Charging rates'!B$42+'Charging rates'!B$54)),0)</f>
        <v>0</v>
      </c>
      <c r="BV314" s="36">
        <f>100/'11'!B$16*N314*('Charging rates'!B$42+'Charging rates'!B$54)</f>
        <v>0</v>
      </c>
      <c r="BW314" s="36">
        <f>100/'11'!B$16*L314*('Charging rates'!B$42+'Charging rates'!B$54)</f>
        <v>0</v>
      </c>
      <c r="BX314" s="53">
        <f>ROUND(BW314,2)</f>
        <v>0</v>
      </c>
      <c r="BY314" s="33">
        <f>D314-('935'!T314*(1-'935'!X314/'11'!B$16))</f>
        <v>0</v>
      </c>
      <c r="BZ314" s="33">
        <f>0-IF(ISNUMBER(O314),INDEX('913'!$I$6:$I$1205,O314),0)-IF(ISNUMBER(P314),INDEX('913'!$I$6:$I$1205,P314),0)-IF(ISNUMBER(Q314),INDEX('913'!$I$6:$I$1205,Q314),0)-IF(ISNUMBER(R314),INDEX('913'!$I$6:$I$1205,R314),0)-IF(ISNUMBER(S314),INDEX('913'!$I$6:$I$1205,S314),0)-IF(ISNUMBER(T314),INDEX('913'!$I$6:$I$1205,T314),0)-IF(ISNUMBER(U314),INDEX('913'!$I$6:$I$1205,U314),0)-IF(ISNUMBER(V314),INDEX('913'!$I$6:$I$1205,V314),0)</f>
        <v>0</v>
      </c>
      <c r="CA314" s="37">
        <f>IF(BZ314=0,1,MAX(1,SQRT(BZ314^2+(IF(ISNUMBER(O314),INDEX('913'!$J$6:$J$1205,O314),0)+IF(ISNUMBER(P314),INDEX('913'!$J$6:$J$1205,P314),0)+IF(ISNUMBER(Q314),INDEX('913'!$J$6:$J$1205,Q314),0)+IF(ISNUMBER(R314),INDEX('913'!$J$6:$J$1205,R314),0)+IF(ISNUMBER(S314),INDEX('913'!$J$6:$J$1205,S314),0)+IF(ISNUMBER(T314),INDEX('913'!$J$6:$J$1205,T314),0)+IF(ISNUMBER(U314),INDEX('913'!$J$6:$J$1205,U314),0)+IF(ISNUMBER(V314),INDEX('913'!$J$6:$J$1205,V314),0))^2)/BZ314))</f>
        <v>0</v>
      </c>
      <c r="CB314" s="36">
        <f>100*AU314/'11'!B$16</f>
        <v>0</v>
      </c>
      <c r="CC314" s="37">
        <f>100*(AV314*CA314)/'11'!C$16</f>
        <v>0</v>
      </c>
      <c r="CD314" s="37">
        <f>IF(D314=0,1,BY314/D314)*CC314</f>
        <v>0</v>
      </c>
      <c r="CE314" s="36">
        <f>IF(D314=0,1,BY314/D314)*CB314</f>
        <v>0</v>
      </c>
      <c r="CF314" s="54">
        <f>'11'!C$16-'935'!Y314</f>
        <v>0</v>
      </c>
      <c r="CG314" s="37">
        <f>MAX('DNO totals'!B$312+0,MIN('935'!L314+0,'DNO totals'!B$304+0))</f>
        <v>0</v>
      </c>
      <c r="CH314" s="37">
        <f>MAX('DNO totals'!C$312+0,MIN('935'!M314+0,'DNO totals'!C$304+0))</f>
        <v>0</v>
      </c>
      <c r="CI314" s="37">
        <f>MAX('DNO totals'!D$312+0,MIN('935'!N314+0,'DNO totals'!D$304+0))</f>
        <v>0</v>
      </c>
      <c r="CJ314" s="37">
        <f>MAX('DNO totals'!E$312+0,MIN('935'!O314+0,'DNO totals'!E$304+0))</f>
        <v>0</v>
      </c>
      <c r="CK314" s="52">
        <f>MAX('DNO totals'!F$312+0,MIN('935'!P314+0,'DNO totals'!F$304+0))</f>
        <v>0</v>
      </c>
      <c r="CL314" s="37">
        <f>IF('935'!$K314=1000,'Charging rates'!$C$29*$AZ314/(1+'DNO totals'!$C$60)*$CG314,0)</f>
        <v>0</v>
      </c>
      <c r="CM314" s="37">
        <f>IF(MOD('935'!$K314,1000)=100,'Charging rates'!$D$29*$AZ314/(1+'DNO totals'!$D$60)*$CH314,0)</f>
        <v>0</v>
      </c>
      <c r="CN314" s="37">
        <f>IF(MOD('935'!$K314,100)=10,'Charging rates'!$E$29*$AZ314/(1+'DNO totals'!$E$60)*$CI314,0)</f>
        <v>0</v>
      </c>
      <c r="CO314" s="37">
        <f>IF(AND(MOD('935'!$K314,10)&gt;0,MOD('935'!$K314,1000)&gt;1),'Charging rates'!$F$29*$AZ314/(1+'DNO totals'!$F$60)*$CJ314,0)</f>
        <v>0</v>
      </c>
      <c r="CP314" s="37">
        <f>IF(MOD('935'!$K314,1000)=1,'Charging rates'!$G$29*$AZ314/(1+'DNO totals'!$G$60)*$CK314,0)</f>
        <v>0</v>
      </c>
      <c r="CQ314" s="52">
        <f>$CL314+$CM314+$CN314+$CO314+$CP314</f>
        <v>0</v>
      </c>
      <c r="CR314" s="37">
        <f>IF('935'!$K314&gt;1000,'Charging rates'!$C$29*$AY314*$CG314,0)</f>
        <v>0</v>
      </c>
      <c r="CS314" s="37">
        <f>IF(MOD('935'!$K314,1000)&gt;100,'Charging rates'!$D$29*$AY314*$CH314,0)</f>
        <v>0</v>
      </c>
      <c r="CT314" s="37">
        <f>IF(MOD('935'!$K314,100)&gt;10,'Charging rates'!$E$29*$AY314*$CI314,0)</f>
        <v>0</v>
      </c>
      <c r="CU314" s="52">
        <f>$CR314+$CS314+$CT314</f>
        <v>0</v>
      </c>
      <c r="CV314" s="36">
        <f>100*(AV314*'935'!Q314*CA314)/'11'!B$16</f>
        <v>0</v>
      </c>
      <c r="CW314" s="36">
        <f>100/'11'!B$16*'Charging rates'!B$76*AY314</f>
        <v>0</v>
      </c>
      <c r="CX314" s="36">
        <f>IF(D314=0,0,(1-BY314/D314)*(CB314+IF('935'!Q314=0,0,(CC314*'935'!Q314*('11'!C$16-'935'!Y314)/('11'!B$16-'935'!X314)))))</f>
        <v>0</v>
      </c>
      <c r="CY314" s="36">
        <f>CW314+CE314</f>
        <v>0</v>
      </c>
      <c r="CZ314" s="49">
        <f>(CQ314+CU314)*D314</f>
        <v>0</v>
      </c>
      <c r="DA314" s="33">
        <f>D314*('Parameters'!B$21+J314)*IF('DNO totals'!B$323&lt;0,1,'935'!S314)</f>
        <v>0</v>
      </c>
      <c r="DB314" s="52">
        <f>IF('DNO totals'!B$323&lt;0,1,'935'!S314)*('Parameters'!B$21+J314)</f>
        <v>0</v>
      </c>
      <c r="DC314" s="37">
        <f>CY314+'Charging rates'!B$106*DB314*100/'11'!B$16</f>
        <v>0</v>
      </c>
      <c r="DD314" s="37">
        <f>DC314+'Charging rates'!B$116*('Parameters'!B$21+J314)*100/'11'!B$16*IF('DNO totals'!B$323&lt;0,1,'935'!S314)</f>
        <v>0</v>
      </c>
      <c r="DE314" s="37">
        <f>'Charging rates'!B$97*(CQ314+CU314)*100/'11'!B$16</f>
        <v>0</v>
      </c>
      <c r="DF314" s="36">
        <f>MAX(0-(CC314*J314*'11'!C$16/'11'!B$16),DD314+DE314)</f>
        <v>0</v>
      </c>
      <c r="DG314" s="37">
        <f>IF(BT314,IF(J314=0,CD314,MAX(0,MIN(CD314,CD314+(DF314/'935'!Q314*('11'!B$16-'935'!X314)/('11'!C$16-'935'!Y314))))),0)</f>
        <v>0</v>
      </c>
      <c r="DH314" s="36">
        <f>IF(BT314,MAX(0,DF314),0)</f>
        <v>0</v>
      </c>
      <c r="DI314" s="53">
        <f>DH314+CX314</f>
        <v>0</v>
      </c>
    </row>
    <row r="315" spans="1:113">
      <c r="A315" s="28">
        <v>215</v>
      </c>
      <c r="B315" s="48">
        <f>'935'!B315</f>
        <v>0</v>
      </c>
      <c r="C315" s="33">
        <f>OR('935'!E315&lt;&gt;"VOID",'935'!F315&lt;&gt;"VOID",'935'!G315&lt;&gt;"VOID")</f>
        <v>0</v>
      </c>
      <c r="D315" s="33">
        <f>IF('935'!C315="VOID",0,('935'!C315*(1-'935'!X315/'11'!B$16)))</f>
        <v>0</v>
      </c>
      <c r="E315" s="33">
        <f>IF('935'!D315="VOID",0,'935'!D315*(1-'935'!X315/'11'!B$16))</f>
        <v>0</v>
      </c>
      <c r="F315" s="33">
        <f>IF('935'!E315="VOID",0,'935'!E315*(1-'935'!X315/'11'!B$16))</f>
        <v>0</v>
      </c>
      <c r="G315" s="33">
        <f>IF('935'!F315="VOID",0,'935'!F315*(1-'935'!X315/'11'!B$16))</f>
        <v>0</v>
      </c>
      <c r="H315" s="33">
        <f>IF('935'!G315="VOID",0,'935'!G315*(1-'935'!X315/'11'!B$16))</f>
        <v>0</v>
      </c>
      <c r="I315" s="33">
        <f>F315+G315+H315</f>
        <v>0</v>
      </c>
      <c r="J315" s="37">
        <f>'935'!Q315*(1-'935'!Y315/'11'!C$16)/(1-'935'!X315/'11'!B$16)</f>
        <v>0</v>
      </c>
      <c r="K315" s="33">
        <f>IF(D315,'935'!H315*D315/(D315+E315+I315),0)</f>
        <v>0</v>
      </c>
      <c r="L315" s="33">
        <f>IF(I315,'935'!H315*I315/(D315+E315+I315),0)</f>
        <v>0</v>
      </c>
      <c r="M315" s="33">
        <f>K315*(1-'935'!X315/'11'!B$16)</f>
        <v>0</v>
      </c>
      <c r="N315" s="49">
        <f>L315*(1-'935'!X315/'11'!B$16)</f>
        <v>0</v>
      </c>
      <c r="O315" s="50">
        <f>MATCH('935'!J315,'913'!$B$6:$B$1205,0)</f>
        <v>0</v>
      </c>
      <c r="P315" s="50">
        <f>MATCH(INDEX('913'!$D$6:$D$1205,O315),'913'!$B$6:$B$1205,0)</f>
        <v>0</v>
      </c>
      <c r="Q315" s="50">
        <f>MATCH(INDEX('913'!$D$6:$D$1205,P315),'913'!$B$6:$B$1205,0)</f>
        <v>0</v>
      </c>
      <c r="R315" s="50">
        <f>MATCH(INDEX('913'!$D$6:$D$1205,Q315),'913'!$B$6:$B$1205,0)</f>
        <v>0</v>
      </c>
      <c r="S315" s="50">
        <f>MATCH(INDEX('913'!$D$6:$D$1205,R315),'913'!$B$6:$B$1205,0)</f>
        <v>0</v>
      </c>
      <c r="T315" s="50">
        <f>MATCH(INDEX('913'!$D$6:$D$1205,S315),'913'!$B$6:$B$1205,0)</f>
        <v>0</v>
      </c>
      <c r="U315" s="50">
        <f>MATCH(INDEX('913'!$D$6:$D$1205,T315),'913'!$B$6:$B$1205,0)</f>
        <v>0</v>
      </c>
      <c r="V315" s="51">
        <f>MATCH(INDEX('913'!$D$6:$D$1205,U315),'913'!$B$6:$B$1205,0)</f>
        <v>0</v>
      </c>
      <c r="W315" s="37">
        <f>IF(ISNUMBER(O315),MAX(0,INDEX('913'!$E$6:$E$1205,O315)),0)</f>
        <v>0</v>
      </c>
      <c r="X315" s="37">
        <f>IF(ISNUMBER(P315),MAX(0,INDEX('913'!$E$6:$E$1205,P315)),0)</f>
        <v>0</v>
      </c>
      <c r="Y315" s="37">
        <f>IF(ISNUMBER(Q315),MAX(0,INDEX('913'!$E$6:$E$1205,Q315)),0)</f>
        <v>0</v>
      </c>
      <c r="Z315" s="37">
        <f>IF(ISNUMBER(R315),MAX(0,INDEX('913'!$E$6:$E$1205,R315)),0)</f>
        <v>0</v>
      </c>
      <c r="AA315" s="37">
        <f>IF(ISNUMBER(S315),MAX(0,INDEX('913'!$E$6:$E$1205,S315)),0)</f>
        <v>0</v>
      </c>
      <c r="AB315" s="37">
        <f>IF(ISNUMBER(T315),MAX(0,INDEX('913'!$E$6:$E$1205,T315)),0)</f>
        <v>0</v>
      </c>
      <c r="AC315" s="37">
        <f>IF(ISNUMBER(U315),MAX(0,INDEX('913'!$E$6:$E$1205,U315)),0)</f>
        <v>0</v>
      </c>
      <c r="AD315" s="52">
        <f>IF(ISNUMBER(V315),MAX(0,INDEX('913'!$E$6:$E$1205,V315)),0)</f>
        <v>0</v>
      </c>
      <c r="AE315" s="37">
        <f>IF(ISNUMBER(O315),MAX(0,INDEX('913'!$F$6:$F$1205,O315)),0)</f>
        <v>0</v>
      </c>
      <c r="AF315" s="37">
        <f>IF(ISNUMBER(P315),MAX(0,INDEX('913'!$F$6:$F$1205,P315)),0)</f>
        <v>0</v>
      </c>
      <c r="AG315" s="37">
        <f>IF(ISNUMBER(Q315),MAX(0,INDEX('913'!$F$6:$F$1205,Q315)),0)</f>
        <v>0</v>
      </c>
      <c r="AH315" s="37">
        <f>IF(ISNUMBER(R315),MAX(0,INDEX('913'!$F$6:$F$1205,R315)),0)</f>
        <v>0</v>
      </c>
      <c r="AI315" s="37">
        <f>IF(ISNUMBER(S315),MAX(0,INDEX('913'!$F$6:$F$1205,S315)),0)</f>
        <v>0</v>
      </c>
      <c r="AJ315" s="37">
        <f>IF(ISNUMBER(T315),MAX(0,INDEX('913'!$F$6:$F$1205,T315)),0)</f>
        <v>0</v>
      </c>
      <c r="AK315" s="37">
        <f>IF(ISNUMBER(U315),MAX(0,INDEX('913'!$F$6:$F$1205,U315)),0)</f>
        <v>0</v>
      </c>
      <c r="AL315" s="37">
        <f>IF(ISNUMBER(V315),MAX(0,INDEX('913'!$F$6:$F$1205,V315)),0)</f>
        <v>0</v>
      </c>
      <c r="AM315" s="33">
        <f>IF(ISNUMBER(O315),SQRT(INDEX('913'!$I$6:$I$1205,O315)^2+INDEX('913'!$J$6:$J$1205,O315)^2),0)</f>
        <v>0</v>
      </c>
      <c r="AN315" s="33">
        <f>IF(ISNUMBER(P315),SQRT(INDEX('913'!$I$6:$I$1205,P315)^2+INDEX('913'!$J$6:$J$1205,P315)^2),0)</f>
        <v>0</v>
      </c>
      <c r="AO315" s="33">
        <f>IF(ISNUMBER(Q315),SQRT(INDEX('913'!$I$6:$I$1205,Q315)^2+INDEX('913'!$J$6:$J$1205,Q315)^2),0)</f>
        <v>0</v>
      </c>
      <c r="AP315" s="33">
        <f>IF(ISNUMBER(R315),SQRT(INDEX('913'!$I$6:$I$1205,R315)^2+INDEX('913'!$J$6:$J$1205,R315)^2),0)</f>
        <v>0</v>
      </c>
      <c r="AQ315" s="33">
        <f>IF(ISNUMBER(S315),SQRT(INDEX('913'!$I$6:$I$1205,S315)^2+INDEX('913'!$J$6:$J$1205,S315)^2),0)</f>
        <v>0</v>
      </c>
      <c r="AR315" s="33">
        <f>IF(ISNUMBER(T315),SQRT(INDEX('913'!$I$6:$I$1205,T315)^2+INDEX('913'!$J$6:$J$1205,T315)^2),0)</f>
        <v>0</v>
      </c>
      <c r="AS315" s="33">
        <f>IF(ISNUMBER(U315),SQRT(INDEX('913'!$I$6:$I$1205,U315)^2+INDEX('913'!$J$6:$J$1205,U315)^2),0)</f>
        <v>0</v>
      </c>
      <c r="AT315" s="49">
        <f>IF(ISNUMBER(V315),SQRT(INDEX('913'!$I$6:$I$1205,V315)^2+INDEX('913'!$J$6:$J$1205,V315)^2),0)</f>
        <v>0</v>
      </c>
      <c r="AU315" s="37">
        <f>IF(AM315+AN315+AO315+AP315+AQ315+AR315+AS315+AT315=0,IF(COUNT(O315,P315,Q315,R315,S315,T315,U315,V315),(W315+X315+Y315+Z315+AA315+AB315+AC315+AD315)/COUNT(O315,P315,Q315,R315,S315,T315,U315,V315),0),(AM315*W315+AN315*X315+AO315*Y315+AP315*Z315+AQ315*AA315+AR315*AB315+AS315*AC315+AT315*AD315)/(AM315+AN315+AO315+AP315+AQ315+AR315+AS315+AT315))</f>
        <v>0</v>
      </c>
      <c r="AV315" s="37">
        <f>IF(AM315+AN315+AO315+AP315+AQ315+AR315+AS315+AT315=0,IF(COUNT(O315,P315,Q315,R315,S315,T315,U315,V315),(AE315+AF315+AG315+AH315+AI315+AJ315+AK315+AL315)/COUNT(O315,P315,Q315,R315,S315,T315,U315,V315),0),(AM315*AE315+AN315*AF315+AO315*AG315+AP315*AH315+AQ315*AI315+AR315*AJ315+AS315*AK315+AT315*AL315)/(AM315+AN315+AO315+AP315+AQ315+AR315+AS315+AT315))</f>
        <v>0</v>
      </c>
      <c r="AW315" s="52">
        <f>-100*'935'!W315*(AU315+AV315)/'11'!C$16</f>
        <v>0</v>
      </c>
      <c r="AX315" s="37">
        <f>INDEX('DNO totals'!$B$52:$G$52,IF('935'!K315,IF(MOD('935'!K315,1000),IF(MOD('935'!K315,100),IF(MOD('935'!K315,10),IF(MOD('935'!K315,1000)=1,6,5),4),3),2),1))</f>
        <v>0</v>
      </c>
      <c r="AY315" s="52">
        <f>J315*AX315</f>
        <v>0</v>
      </c>
      <c r="AZ315" s="37">
        <f>AX315*'Parameters'!B$11</f>
        <v>0</v>
      </c>
      <c r="BA315" s="37">
        <f>IF('935'!$K315=1000,'Charging rates'!$C$29*$AZ315/(1+'DNO totals'!$C$60)*'935'!$L315,0)</f>
        <v>0</v>
      </c>
      <c r="BB315" s="37">
        <f>IF(MOD('935'!$K315,1000)=100,'Charging rates'!$D$29*$AZ315/(1+'DNO totals'!$D$60)*'935'!$M315,0)</f>
        <v>0</v>
      </c>
      <c r="BC315" s="37">
        <f>IF(MOD('935'!$K315,100)=10,'Charging rates'!$E$29*$AZ315/(1+'DNO totals'!$E$60)*'935'!$N315,0)</f>
        <v>0</v>
      </c>
      <c r="BD315" s="37">
        <f>IF(AND(MOD('935'!$K315,10)&gt;0,MOD('935'!$K315,1000)&gt;1),'Charging rates'!$F$29*$AZ315/(1+'DNO totals'!$F$60)*'935'!$O315,0)</f>
        <v>0</v>
      </c>
      <c r="BE315" s="37">
        <f>IF(MOD('935'!$K315,1000)=1,'Charging rates'!$G$29*$AZ315/(1+'DNO totals'!$G$60)*'935'!$P315,0)</f>
        <v>0</v>
      </c>
      <c r="BF315" s="37">
        <f>IF('935'!$K315&gt;1000,'Charging rates'!$C$29*$AY315*'935'!$L315,0)</f>
        <v>0</v>
      </c>
      <c r="BG315" s="37">
        <f>IF(MOD('935'!$K315,1000)&gt;100,'Charging rates'!$D$29*$AY315*'935'!$M315,0)</f>
        <v>0</v>
      </c>
      <c r="BH315" s="37">
        <f>IF(MOD('935'!$K315,100)&gt;10,'Charging rates'!$E$29*$AY315*'935'!$N315,0)</f>
        <v>0</v>
      </c>
      <c r="BI315" s="37">
        <f>$BA315+$BB315+$BC315+$BD315+$BE315</f>
        <v>0</v>
      </c>
      <c r="BJ315" s="52">
        <f>$BF315+$BG315+$BH315</f>
        <v>0</v>
      </c>
      <c r="BK315" s="37">
        <f>AW315*(1+'Charging rates'!B$42+0.6*'Charging rates'!B$67+'Charging rates'!B$54)-100*'Charging rates'!B$76/'11'!C$16*'935'!W315</f>
        <v>0</v>
      </c>
      <c r="BL315" s="37">
        <f>IF(I315,BK315*I315/(I315+E315),0)</f>
        <v>0</v>
      </c>
      <c r="BM315" s="52">
        <f>ROUND(BL315,3)</f>
        <v>0</v>
      </c>
      <c r="BN315" s="33">
        <f>IF('935'!V315="VOID",0,'935'!V315*(1-'935'!X315/'11'!B$16))</f>
        <v>0</v>
      </c>
      <c r="BO315" s="36">
        <f>IF(I315,-100*'Charging rates'!B$76/'11'!B$16*BN315/I315,0)</f>
        <v>0</v>
      </c>
      <c r="BP315" s="36">
        <f>IF(C315,'DNO totals'!B$171,0)</f>
        <v>0</v>
      </c>
      <c r="BQ315" s="36">
        <f>ROUND(BP315,2)</f>
        <v>0</v>
      </c>
      <c r="BR315" s="36">
        <f>IF(C315,(BP315+BO315),0)</f>
        <v>0</v>
      </c>
      <c r="BS315" s="53">
        <f>ROUND(BR315,2)</f>
        <v>0</v>
      </c>
      <c r="BT315" s="33">
        <f>'935'!C315&lt;&gt;"VOID"</f>
        <v>0</v>
      </c>
      <c r="BU315" s="36">
        <f>IF(BT315,(100/'11'!B$16*K315*((1-'935'!I315)*'Charging rates'!B$42+'Charging rates'!B$54)),0)</f>
        <v>0</v>
      </c>
      <c r="BV315" s="36">
        <f>100/'11'!B$16*N315*('Charging rates'!B$42+'Charging rates'!B$54)</f>
        <v>0</v>
      </c>
      <c r="BW315" s="36">
        <f>100/'11'!B$16*L315*('Charging rates'!B$42+'Charging rates'!B$54)</f>
        <v>0</v>
      </c>
      <c r="BX315" s="53">
        <f>ROUND(BW315,2)</f>
        <v>0</v>
      </c>
      <c r="BY315" s="33">
        <f>D315-('935'!T315*(1-'935'!X315/'11'!B$16))</f>
        <v>0</v>
      </c>
      <c r="BZ315" s="33">
        <f>0-IF(ISNUMBER(O315),INDEX('913'!$I$6:$I$1205,O315),0)-IF(ISNUMBER(P315),INDEX('913'!$I$6:$I$1205,P315),0)-IF(ISNUMBER(Q315),INDEX('913'!$I$6:$I$1205,Q315),0)-IF(ISNUMBER(R315),INDEX('913'!$I$6:$I$1205,R315),0)-IF(ISNUMBER(S315),INDEX('913'!$I$6:$I$1205,S315),0)-IF(ISNUMBER(T315),INDEX('913'!$I$6:$I$1205,T315),0)-IF(ISNUMBER(U315),INDEX('913'!$I$6:$I$1205,U315),0)-IF(ISNUMBER(V315),INDEX('913'!$I$6:$I$1205,V315),0)</f>
        <v>0</v>
      </c>
      <c r="CA315" s="37">
        <f>IF(BZ315=0,1,MAX(1,SQRT(BZ315^2+(IF(ISNUMBER(O315),INDEX('913'!$J$6:$J$1205,O315),0)+IF(ISNUMBER(P315),INDEX('913'!$J$6:$J$1205,P315),0)+IF(ISNUMBER(Q315),INDEX('913'!$J$6:$J$1205,Q315),0)+IF(ISNUMBER(R315),INDEX('913'!$J$6:$J$1205,R315),0)+IF(ISNUMBER(S315),INDEX('913'!$J$6:$J$1205,S315),0)+IF(ISNUMBER(T315),INDEX('913'!$J$6:$J$1205,T315),0)+IF(ISNUMBER(U315),INDEX('913'!$J$6:$J$1205,U315),0)+IF(ISNUMBER(V315),INDEX('913'!$J$6:$J$1205,V315),0))^2)/BZ315))</f>
        <v>0</v>
      </c>
      <c r="CB315" s="36">
        <f>100*AU315/'11'!B$16</f>
        <v>0</v>
      </c>
      <c r="CC315" s="37">
        <f>100*(AV315*CA315)/'11'!C$16</f>
        <v>0</v>
      </c>
      <c r="CD315" s="37">
        <f>IF(D315=0,1,BY315/D315)*CC315</f>
        <v>0</v>
      </c>
      <c r="CE315" s="36">
        <f>IF(D315=0,1,BY315/D315)*CB315</f>
        <v>0</v>
      </c>
      <c r="CF315" s="54">
        <f>'11'!C$16-'935'!Y315</f>
        <v>0</v>
      </c>
      <c r="CG315" s="37">
        <f>MAX('DNO totals'!B$312+0,MIN('935'!L315+0,'DNO totals'!B$304+0))</f>
        <v>0</v>
      </c>
      <c r="CH315" s="37">
        <f>MAX('DNO totals'!C$312+0,MIN('935'!M315+0,'DNO totals'!C$304+0))</f>
        <v>0</v>
      </c>
      <c r="CI315" s="37">
        <f>MAX('DNO totals'!D$312+0,MIN('935'!N315+0,'DNO totals'!D$304+0))</f>
        <v>0</v>
      </c>
      <c r="CJ315" s="37">
        <f>MAX('DNO totals'!E$312+0,MIN('935'!O315+0,'DNO totals'!E$304+0))</f>
        <v>0</v>
      </c>
      <c r="CK315" s="52">
        <f>MAX('DNO totals'!F$312+0,MIN('935'!P315+0,'DNO totals'!F$304+0))</f>
        <v>0</v>
      </c>
      <c r="CL315" s="37">
        <f>IF('935'!$K315=1000,'Charging rates'!$C$29*$AZ315/(1+'DNO totals'!$C$60)*$CG315,0)</f>
        <v>0</v>
      </c>
      <c r="CM315" s="37">
        <f>IF(MOD('935'!$K315,1000)=100,'Charging rates'!$D$29*$AZ315/(1+'DNO totals'!$D$60)*$CH315,0)</f>
        <v>0</v>
      </c>
      <c r="CN315" s="37">
        <f>IF(MOD('935'!$K315,100)=10,'Charging rates'!$E$29*$AZ315/(1+'DNO totals'!$E$60)*$CI315,0)</f>
        <v>0</v>
      </c>
      <c r="CO315" s="37">
        <f>IF(AND(MOD('935'!$K315,10)&gt;0,MOD('935'!$K315,1000)&gt;1),'Charging rates'!$F$29*$AZ315/(1+'DNO totals'!$F$60)*$CJ315,0)</f>
        <v>0</v>
      </c>
      <c r="CP315" s="37">
        <f>IF(MOD('935'!$K315,1000)=1,'Charging rates'!$G$29*$AZ315/(1+'DNO totals'!$G$60)*$CK315,0)</f>
        <v>0</v>
      </c>
      <c r="CQ315" s="52">
        <f>$CL315+$CM315+$CN315+$CO315+$CP315</f>
        <v>0</v>
      </c>
      <c r="CR315" s="37">
        <f>IF('935'!$K315&gt;1000,'Charging rates'!$C$29*$AY315*$CG315,0)</f>
        <v>0</v>
      </c>
      <c r="CS315" s="37">
        <f>IF(MOD('935'!$K315,1000)&gt;100,'Charging rates'!$D$29*$AY315*$CH315,0)</f>
        <v>0</v>
      </c>
      <c r="CT315" s="37">
        <f>IF(MOD('935'!$K315,100)&gt;10,'Charging rates'!$E$29*$AY315*$CI315,0)</f>
        <v>0</v>
      </c>
      <c r="CU315" s="52">
        <f>$CR315+$CS315+$CT315</f>
        <v>0</v>
      </c>
      <c r="CV315" s="36">
        <f>100*(AV315*'935'!Q315*CA315)/'11'!B$16</f>
        <v>0</v>
      </c>
      <c r="CW315" s="36">
        <f>100/'11'!B$16*'Charging rates'!B$76*AY315</f>
        <v>0</v>
      </c>
      <c r="CX315" s="36">
        <f>IF(D315=0,0,(1-BY315/D315)*(CB315+IF('935'!Q315=0,0,(CC315*'935'!Q315*('11'!C$16-'935'!Y315)/('11'!B$16-'935'!X315)))))</f>
        <v>0</v>
      </c>
      <c r="CY315" s="36">
        <f>CW315+CE315</f>
        <v>0</v>
      </c>
      <c r="CZ315" s="49">
        <f>(CQ315+CU315)*D315</f>
        <v>0</v>
      </c>
      <c r="DA315" s="33">
        <f>D315*('Parameters'!B$21+J315)*IF('DNO totals'!B$323&lt;0,1,'935'!S315)</f>
        <v>0</v>
      </c>
      <c r="DB315" s="52">
        <f>IF('DNO totals'!B$323&lt;0,1,'935'!S315)*('Parameters'!B$21+J315)</f>
        <v>0</v>
      </c>
      <c r="DC315" s="37">
        <f>CY315+'Charging rates'!B$106*DB315*100/'11'!B$16</f>
        <v>0</v>
      </c>
      <c r="DD315" s="37">
        <f>DC315+'Charging rates'!B$116*('Parameters'!B$21+J315)*100/'11'!B$16*IF('DNO totals'!B$323&lt;0,1,'935'!S315)</f>
        <v>0</v>
      </c>
      <c r="DE315" s="37">
        <f>'Charging rates'!B$97*(CQ315+CU315)*100/'11'!B$16</f>
        <v>0</v>
      </c>
      <c r="DF315" s="36">
        <f>MAX(0-(CC315*J315*'11'!C$16/'11'!B$16),DD315+DE315)</f>
        <v>0</v>
      </c>
      <c r="DG315" s="37">
        <f>IF(BT315,IF(J315=0,CD315,MAX(0,MIN(CD315,CD315+(DF315/'935'!Q315*('11'!B$16-'935'!X315)/('11'!C$16-'935'!Y315))))),0)</f>
        <v>0</v>
      </c>
      <c r="DH315" s="36">
        <f>IF(BT315,MAX(0,DF315),0)</f>
        <v>0</v>
      </c>
      <c r="DI315" s="53">
        <f>DH315+CX315</f>
        <v>0</v>
      </c>
    </row>
    <row r="316" spans="1:113">
      <c r="A316" s="28">
        <v>216</v>
      </c>
      <c r="B316" s="48">
        <f>'935'!B316</f>
        <v>0</v>
      </c>
      <c r="C316" s="33">
        <f>OR('935'!E316&lt;&gt;"VOID",'935'!F316&lt;&gt;"VOID",'935'!G316&lt;&gt;"VOID")</f>
        <v>0</v>
      </c>
      <c r="D316" s="33">
        <f>IF('935'!C316="VOID",0,('935'!C316*(1-'935'!X316/'11'!B$16)))</f>
        <v>0</v>
      </c>
      <c r="E316" s="33">
        <f>IF('935'!D316="VOID",0,'935'!D316*(1-'935'!X316/'11'!B$16))</f>
        <v>0</v>
      </c>
      <c r="F316" s="33">
        <f>IF('935'!E316="VOID",0,'935'!E316*(1-'935'!X316/'11'!B$16))</f>
        <v>0</v>
      </c>
      <c r="G316" s="33">
        <f>IF('935'!F316="VOID",0,'935'!F316*(1-'935'!X316/'11'!B$16))</f>
        <v>0</v>
      </c>
      <c r="H316" s="33">
        <f>IF('935'!G316="VOID",0,'935'!G316*(1-'935'!X316/'11'!B$16))</f>
        <v>0</v>
      </c>
      <c r="I316" s="33">
        <f>F316+G316+H316</f>
        <v>0</v>
      </c>
      <c r="J316" s="37">
        <f>'935'!Q316*(1-'935'!Y316/'11'!C$16)/(1-'935'!X316/'11'!B$16)</f>
        <v>0</v>
      </c>
      <c r="K316" s="33">
        <f>IF(D316,'935'!H316*D316/(D316+E316+I316),0)</f>
        <v>0</v>
      </c>
      <c r="L316" s="33">
        <f>IF(I316,'935'!H316*I316/(D316+E316+I316),0)</f>
        <v>0</v>
      </c>
      <c r="M316" s="33">
        <f>K316*(1-'935'!X316/'11'!B$16)</f>
        <v>0</v>
      </c>
      <c r="N316" s="49">
        <f>L316*(1-'935'!X316/'11'!B$16)</f>
        <v>0</v>
      </c>
      <c r="O316" s="50">
        <f>MATCH('935'!J316,'913'!$B$6:$B$1205,0)</f>
        <v>0</v>
      </c>
      <c r="P316" s="50">
        <f>MATCH(INDEX('913'!$D$6:$D$1205,O316),'913'!$B$6:$B$1205,0)</f>
        <v>0</v>
      </c>
      <c r="Q316" s="50">
        <f>MATCH(INDEX('913'!$D$6:$D$1205,P316),'913'!$B$6:$B$1205,0)</f>
        <v>0</v>
      </c>
      <c r="R316" s="50">
        <f>MATCH(INDEX('913'!$D$6:$D$1205,Q316),'913'!$B$6:$B$1205,0)</f>
        <v>0</v>
      </c>
      <c r="S316" s="50">
        <f>MATCH(INDEX('913'!$D$6:$D$1205,R316),'913'!$B$6:$B$1205,0)</f>
        <v>0</v>
      </c>
      <c r="T316" s="50">
        <f>MATCH(INDEX('913'!$D$6:$D$1205,S316),'913'!$B$6:$B$1205,0)</f>
        <v>0</v>
      </c>
      <c r="U316" s="50">
        <f>MATCH(INDEX('913'!$D$6:$D$1205,T316),'913'!$B$6:$B$1205,0)</f>
        <v>0</v>
      </c>
      <c r="V316" s="51">
        <f>MATCH(INDEX('913'!$D$6:$D$1205,U316),'913'!$B$6:$B$1205,0)</f>
        <v>0</v>
      </c>
      <c r="W316" s="37">
        <f>IF(ISNUMBER(O316),MAX(0,INDEX('913'!$E$6:$E$1205,O316)),0)</f>
        <v>0</v>
      </c>
      <c r="X316" s="37">
        <f>IF(ISNUMBER(P316),MAX(0,INDEX('913'!$E$6:$E$1205,P316)),0)</f>
        <v>0</v>
      </c>
      <c r="Y316" s="37">
        <f>IF(ISNUMBER(Q316),MAX(0,INDEX('913'!$E$6:$E$1205,Q316)),0)</f>
        <v>0</v>
      </c>
      <c r="Z316" s="37">
        <f>IF(ISNUMBER(R316),MAX(0,INDEX('913'!$E$6:$E$1205,R316)),0)</f>
        <v>0</v>
      </c>
      <c r="AA316" s="37">
        <f>IF(ISNUMBER(S316),MAX(0,INDEX('913'!$E$6:$E$1205,S316)),0)</f>
        <v>0</v>
      </c>
      <c r="AB316" s="37">
        <f>IF(ISNUMBER(T316),MAX(0,INDEX('913'!$E$6:$E$1205,T316)),0)</f>
        <v>0</v>
      </c>
      <c r="AC316" s="37">
        <f>IF(ISNUMBER(U316),MAX(0,INDEX('913'!$E$6:$E$1205,U316)),0)</f>
        <v>0</v>
      </c>
      <c r="AD316" s="52">
        <f>IF(ISNUMBER(V316),MAX(0,INDEX('913'!$E$6:$E$1205,V316)),0)</f>
        <v>0</v>
      </c>
      <c r="AE316" s="37">
        <f>IF(ISNUMBER(O316),MAX(0,INDEX('913'!$F$6:$F$1205,O316)),0)</f>
        <v>0</v>
      </c>
      <c r="AF316" s="37">
        <f>IF(ISNUMBER(P316),MAX(0,INDEX('913'!$F$6:$F$1205,P316)),0)</f>
        <v>0</v>
      </c>
      <c r="AG316" s="37">
        <f>IF(ISNUMBER(Q316),MAX(0,INDEX('913'!$F$6:$F$1205,Q316)),0)</f>
        <v>0</v>
      </c>
      <c r="AH316" s="37">
        <f>IF(ISNUMBER(R316),MAX(0,INDEX('913'!$F$6:$F$1205,R316)),0)</f>
        <v>0</v>
      </c>
      <c r="AI316" s="37">
        <f>IF(ISNUMBER(S316),MAX(0,INDEX('913'!$F$6:$F$1205,S316)),0)</f>
        <v>0</v>
      </c>
      <c r="AJ316" s="37">
        <f>IF(ISNUMBER(T316),MAX(0,INDEX('913'!$F$6:$F$1205,T316)),0)</f>
        <v>0</v>
      </c>
      <c r="AK316" s="37">
        <f>IF(ISNUMBER(U316),MAX(0,INDEX('913'!$F$6:$F$1205,U316)),0)</f>
        <v>0</v>
      </c>
      <c r="AL316" s="37">
        <f>IF(ISNUMBER(V316),MAX(0,INDEX('913'!$F$6:$F$1205,V316)),0)</f>
        <v>0</v>
      </c>
      <c r="AM316" s="33">
        <f>IF(ISNUMBER(O316),SQRT(INDEX('913'!$I$6:$I$1205,O316)^2+INDEX('913'!$J$6:$J$1205,O316)^2),0)</f>
        <v>0</v>
      </c>
      <c r="AN316" s="33">
        <f>IF(ISNUMBER(P316),SQRT(INDEX('913'!$I$6:$I$1205,P316)^2+INDEX('913'!$J$6:$J$1205,P316)^2),0)</f>
        <v>0</v>
      </c>
      <c r="AO316" s="33">
        <f>IF(ISNUMBER(Q316),SQRT(INDEX('913'!$I$6:$I$1205,Q316)^2+INDEX('913'!$J$6:$J$1205,Q316)^2),0)</f>
        <v>0</v>
      </c>
      <c r="AP316" s="33">
        <f>IF(ISNUMBER(R316),SQRT(INDEX('913'!$I$6:$I$1205,R316)^2+INDEX('913'!$J$6:$J$1205,R316)^2),0)</f>
        <v>0</v>
      </c>
      <c r="AQ316" s="33">
        <f>IF(ISNUMBER(S316),SQRT(INDEX('913'!$I$6:$I$1205,S316)^2+INDEX('913'!$J$6:$J$1205,S316)^2),0)</f>
        <v>0</v>
      </c>
      <c r="AR316" s="33">
        <f>IF(ISNUMBER(T316),SQRT(INDEX('913'!$I$6:$I$1205,T316)^2+INDEX('913'!$J$6:$J$1205,T316)^2),0)</f>
        <v>0</v>
      </c>
      <c r="AS316" s="33">
        <f>IF(ISNUMBER(U316),SQRT(INDEX('913'!$I$6:$I$1205,U316)^2+INDEX('913'!$J$6:$J$1205,U316)^2),0)</f>
        <v>0</v>
      </c>
      <c r="AT316" s="49">
        <f>IF(ISNUMBER(V316),SQRT(INDEX('913'!$I$6:$I$1205,V316)^2+INDEX('913'!$J$6:$J$1205,V316)^2),0)</f>
        <v>0</v>
      </c>
      <c r="AU316" s="37">
        <f>IF(AM316+AN316+AO316+AP316+AQ316+AR316+AS316+AT316=0,IF(COUNT(O316,P316,Q316,R316,S316,T316,U316,V316),(W316+X316+Y316+Z316+AA316+AB316+AC316+AD316)/COUNT(O316,P316,Q316,R316,S316,T316,U316,V316),0),(AM316*W316+AN316*X316+AO316*Y316+AP316*Z316+AQ316*AA316+AR316*AB316+AS316*AC316+AT316*AD316)/(AM316+AN316+AO316+AP316+AQ316+AR316+AS316+AT316))</f>
        <v>0</v>
      </c>
      <c r="AV316" s="37">
        <f>IF(AM316+AN316+AO316+AP316+AQ316+AR316+AS316+AT316=0,IF(COUNT(O316,P316,Q316,R316,S316,T316,U316,V316),(AE316+AF316+AG316+AH316+AI316+AJ316+AK316+AL316)/COUNT(O316,P316,Q316,R316,S316,T316,U316,V316),0),(AM316*AE316+AN316*AF316+AO316*AG316+AP316*AH316+AQ316*AI316+AR316*AJ316+AS316*AK316+AT316*AL316)/(AM316+AN316+AO316+AP316+AQ316+AR316+AS316+AT316))</f>
        <v>0</v>
      </c>
      <c r="AW316" s="52">
        <f>-100*'935'!W316*(AU316+AV316)/'11'!C$16</f>
        <v>0</v>
      </c>
      <c r="AX316" s="37">
        <f>INDEX('DNO totals'!$B$52:$G$52,IF('935'!K316,IF(MOD('935'!K316,1000),IF(MOD('935'!K316,100),IF(MOD('935'!K316,10),IF(MOD('935'!K316,1000)=1,6,5),4),3),2),1))</f>
        <v>0</v>
      </c>
      <c r="AY316" s="52">
        <f>J316*AX316</f>
        <v>0</v>
      </c>
      <c r="AZ316" s="37">
        <f>AX316*'Parameters'!B$11</f>
        <v>0</v>
      </c>
      <c r="BA316" s="37">
        <f>IF('935'!$K316=1000,'Charging rates'!$C$29*$AZ316/(1+'DNO totals'!$C$60)*'935'!$L316,0)</f>
        <v>0</v>
      </c>
      <c r="BB316" s="37">
        <f>IF(MOD('935'!$K316,1000)=100,'Charging rates'!$D$29*$AZ316/(1+'DNO totals'!$D$60)*'935'!$M316,0)</f>
        <v>0</v>
      </c>
      <c r="BC316" s="37">
        <f>IF(MOD('935'!$K316,100)=10,'Charging rates'!$E$29*$AZ316/(1+'DNO totals'!$E$60)*'935'!$N316,0)</f>
        <v>0</v>
      </c>
      <c r="BD316" s="37">
        <f>IF(AND(MOD('935'!$K316,10)&gt;0,MOD('935'!$K316,1000)&gt;1),'Charging rates'!$F$29*$AZ316/(1+'DNO totals'!$F$60)*'935'!$O316,0)</f>
        <v>0</v>
      </c>
      <c r="BE316" s="37">
        <f>IF(MOD('935'!$K316,1000)=1,'Charging rates'!$G$29*$AZ316/(1+'DNO totals'!$G$60)*'935'!$P316,0)</f>
        <v>0</v>
      </c>
      <c r="BF316" s="37">
        <f>IF('935'!$K316&gt;1000,'Charging rates'!$C$29*$AY316*'935'!$L316,0)</f>
        <v>0</v>
      </c>
      <c r="BG316" s="37">
        <f>IF(MOD('935'!$K316,1000)&gt;100,'Charging rates'!$D$29*$AY316*'935'!$M316,0)</f>
        <v>0</v>
      </c>
      <c r="BH316" s="37">
        <f>IF(MOD('935'!$K316,100)&gt;10,'Charging rates'!$E$29*$AY316*'935'!$N316,0)</f>
        <v>0</v>
      </c>
      <c r="BI316" s="37">
        <f>$BA316+$BB316+$BC316+$BD316+$BE316</f>
        <v>0</v>
      </c>
      <c r="BJ316" s="52">
        <f>$BF316+$BG316+$BH316</f>
        <v>0</v>
      </c>
      <c r="BK316" s="37">
        <f>AW316*(1+'Charging rates'!B$42+0.6*'Charging rates'!B$67+'Charging rates'!B$54)-100*'Charging rates'!B$76/'11'!C$16*'935'!W316</f>
        <v>0</v>
      </c>
      <c r="BL316" s="37">
        <f>IF(I316,BK316*I316/(I316+E316),0)</f>
        <v>0</v>
      </c>
      <c r="BM316" s="52">
        <f>ROUND(BL316,3)</f>
        <v>0</v>
      </c>
      <c r="BN316" s="33">
        <f>IF('935'!V316="VOID",0,'935'!V316*(1-'935'!X316/'11'!B$16))</f>
        <v>0</v>
      </c>
      <c r="BO316" s="36">
        <f>IF(I316,-100*'Charging rates'!B$76/'11'!B$16*BN316/I316,0)</f>
        <v>0</v>
      </c>
      <c r="BP316" s="36">
        <f>IF(C316,'DNO totals'!B$171,0)</f>
        <v>0</v>
      </c>
      <c r="BQ316" s="36">
        <f>ROUND(BP316,2)</f>
        <v>0</v>
      </c>
      <c r="BR316" s="36">
        <f>IF(C316,(BP316+BO316),0)</f>
        <v>0</v>
      </c>
      <c r="BS316" s="53">
        <f>ROUND(BR316,2)</f>
        <v>0</v>
      </c>
      <c r="BT316" s="33">
        <f>'935'!C316&lt;&gt;"VOID"</f>
        <v>0</v>
      </c>
      <c r="BU316" s="36">
        <f>IF(BT316,(100/'11'!B$16*K316*((1-'935'!I316)*'Charging rates'!B$42+'Charging rates'!B$54)),0)</f>
        <v>0</v>
      </c>
      <c r="BV316" s="36">
        <f>100/'11'!B$16*N316*('Charging rates'!B$42+'Charging rates'!B$54)</f>
        <v>0</v>
      </c>
      <c r="BW316" s="36">
        <f>100/'11'!B$16*L316*('Charging rates'!B$42+'Charging rates'!B$54)</f>
        <v>0</v>
      </c>
      <c r="BX316" s="53">
        <f>ROUND(BW316,2)</f>
        <v>0</v>
      </c>
      <c r="BY316" s="33">
        <f>D316-('935'!T316*(1-'935'!X316/'11'!B$16))</f>
        <v>0</v>
      </c>
      <c r="BZ316" s="33">
        <f>0-IF(ISNUMBER(O316),INDEX('913'!$I$6:$I$1205,O316),0)-IF(ISNUMBER(P316),INDEX('913'!$I$6:$I$1205,P316),0)-IF(ISNUMBER(Q316),INDEX('913'!$I$6:$I$1205,Q316),0)-IF(ISNUMBER(R316),INDEX('913'!$I$6:$I$1205,R316),0)-IF(ISNUMBER(S316),INDEX('913'!$I$6:$I$1205,S316),0)-IF(ISNUMBER(T316),INDEX('913'!$I$6:$I$1205,T316),0)-IF(ISNUMBER(U316),INDEX('913'!$I$6:$I$1205,U316),0)-IF(ISNUMBER(V316),INDEX('913'!$I$6:$I$1205,V316),0)</f>
        <v>0</v>
      </c>
      <c r="CA316" s="37">
        <f>IF(BZ316=0,1,MAX(1,SQRT(BZ316^2+(IF(ISNUMBER(O316),INDEX('913'!$J$6:$J$1205,O316),0)+IF(ISNUMBER(P316),INDEX('913'!$J$6:$J$1205,P316),0)+IF(ISNUMBER(Q316),INDEX('913'!$J$6:$J$1205,Q316),0)+IF(ISNUMBER(R316),INDEX('913'!$J$6:$J$1205,R316),0)+IF(ISNUMBER(S316),INDEX('913'!$J$6:$J$1205,S316),0)+IF(ISNUMBER(T316),INDEX('913'!$J$6:$J$1205,T316),0)+IF(ISNUMBER(U316),INDEX('913'!$J$6:$J$1205,U316),0)+IF(ISNUMBER(V316),INDEX('913'!$J$6:$J$1205,V316),0))^2)/BZ316))</f>
        <v>0</v>
      </c>
      <c r="CB316" s="36">
        <f>100*AU316/'11'!B$16</f>
        <v>0</v>
      </c>
      <c r="CC316" s="37">
        <f>100*(AV316*CA316)/'11'!C$16</f>
        <v>0</v>
      </c>
      <c r="CD316" s="37">
        <f>IF(D316=0,1,BY316/D316)*CC316</f>
        <v>0</v>
      </c>
      <c r="CE316" s="36">
        <f>IF(D316=0,1,BY316/D316)*CB316</f>
        <v>0</v>
      </c>
      <c r="CF316" s="54">
        <f>'11'!C$16-'935'!Y316</f>
        <v>0</v>
      </c>
      <c r="CG316" s="37">
        <f>MAX('DNO totals'!B$312+0,MIN('935'!L316+0,'DNO totals'!B$304+0))</f>
        <v>0</v>
      </c>
      <c r="CH316" s="37">
        <f>MAX('DNO totals'!C$312+0,MIN('935'!M316+0,'DNO totals'!C$304+0))</f>
        <v>0</v>
      </c>
      <c r="CI316" s="37">
        <f>MAX('DNO totals'!D$312+0,MIN('935'!N316+0,'DNO totals'!D$304+0))</f>
        <v>0</v>
      </c>
      <c r="CJ316" s="37">
        <f>MAX('DNO totals'!E$312+0,MIN('935'!O316+0,'DNO totals'!E$304+0))</f>
        <v>0</v>
      </c>
      <c r="CK316" s="52">
        <f>MAX('DNO totals'!F$312+0,MIN('935'!P316+0,'DNO totals'!F$304+0))</f>
        <v>0</v>
      </c>
      <c r="CL316" s="37">
        <f>IF('935'!$K316=1000,'Charging rates'!$C$29*$AZ316/(1+'DNO totals'!$C$60)*$CG316,0)</f>
        <v>0</v>
      </c>
      <c r="CM316" s="37">
        <f>IF(MOD('935'!$K316,1000)=100,'Charging rates'!$D$29*$AZ316/(1+'DNO totals'!$D$60)*$CH316,0)</f>
        <v>0</v>
      </c>
      <c r="CN316" s="37">
        <f>IF(MOD('935'!$K316,100)=10,'Charging rates'!$E$29*$AZ316/(1+'DNO totals'!$E$60)*$CI316,0)</f>
        <v>0</v>
      </c>
      <c r="CO316" s="37">
        <f>IF(AND(MOD('935'!$K316,10)&gt;0,MOD('935'!$K316,1000)&gt;1),'Charging rates'!$F$29*$AZ316/(1+'DNO totals'!$F$60)*$CJ316,0)</f>
        <v>0</v>
      </c>
      <c r="CP316" s="37">
        <f>IF(MOD('935'!$K316,1000)=1,'Charging rates'!$G$29*$AZ316/(1+'DNO totals'!$G$60)*$CK316,0)</f>
        <v>0</v>
      </c>
      <c r="CQ316" s="52">
        <f>$CL316+$CM316+$CN316+$CO316+$CP316</f>
        <v>0</v>
      </c>
      <c r="CR316" s="37">
        <f>IF('935'!$K316&gt;1000,'Charging rates'!$C$29*$AY316*$CG316,0)</f>
        <v>0</v>
      </c>
      <c r="CS316" s="37">
        <f>IF(MOD('935'!$K316,1000)&gt;100,'Charging rates'!$D$29*$AY316*$CH316,0)</f>
        <v>0</v>
      </c>
      <c r="CT316" s="37">
        <f>IF(MOD('935'!$K316,100)&gt;10,'Charging rates'!$E$29*$AY316*$CI316,0)</f>
        <v>0</v>
      </c>
      <c r="CU316" s="52">
        <f>$CR316+$CS316+$CT316</f>
        <v>0</v>
      </c>
      <c r="CV316" s="36">
        <f>100*(AV316*'935'!Q316*CA316)/'11'!B$16</f>
        <v>0</v>
      </c>
      <c r="CW316" s="36">
        <f>100/'11'!B$16*'Charging rates'!B$76*AY316</f>
        <v>0</v>
      </c>
      <c r="CX316" s="36">
        <f>IF(D316=0,0,(1-BY316/D316)*(CB316+IF('935'!Q316=0,0,(CC316*'935'!Q316*('11'!C$16-'935'!Y316)/('11'!B$16-'935'!X316)))))</f>
        <v>0</v>
      </c>
      <c r="CY316" s="36">
        <f>CW316+CE316</f>
        <v>0</v>
      </c>
      <c r="CZ316" s="49">
        <f>(CQ316+CU316)*D316</f>
        <v>0</v>
      </c>
      <c r="DA316" s="33">
        <f>D316*('Parameters'!B$21+J316)*IF('DNO totals'!B$323&lt;0,1,'935'!S316)</f>
        <v>0</v>
      </c>
      <c r="DB316" s="52">
        <f>IF('DNO totals'!B$323&lt;0,1,'935'!S316)*('Parameters'!B$21+J316)</f>
        <v>0</v>
      </c>
      <c r="DC316" s="37">
        <f>CY316+'Charging rates'!B$106*DB316*100/'11'!B$16</f>
        <v>0</v>
      </c>
      <c r="DD316" s="37">
        <f>DC316+'Charging rates'!B$116*('Parameters'!B$21+J316)*100/'11'!B$16*IF('DNO totals'!B$323&lt;0,1,'935'!S316)</f>
        <v>0</v>
      </c>
      <c r="DE316" s="37">
        <f>'Charging rates'!B$97*(CQ316+CU316)*100/'11'!B$16</f>
        <v>0</v>
      </c>
      <c r="DF316" s="36">
        <f>MAX(0-(CC316*J316*'11'!C$16/'11'!B$16),DD316+DE316)</f>
        <v>0</v>
      </c>
      <c r="DG316" s="37">
        <f>IF(BT316,IF(J316=0,CD316,MAX(0,MIN(CD316,CD316+(DF316/'935'!Q316*('11'!B$16-'935'!X316)/('11'!C$16-'935'!Y316))))),0)</f>
        <v>0</v>
      </c>
      <c r="DH316" s="36">
        <f>IF(BT316,MAX(0,DF316),0)</f>
        <v>0</v>
      </c>
      <c r="DI316" s="53">
        <f>DH316+CX316</f>
        <v>0</v>
      </c>
    </row>
    <row r="317" spans="1:113">
      <c r="A317" s="28">
        <v>217</v>
      </c>
      <c r="B317" s="48">
        <f>'935'!B317</f>
        <v>0</v>
      </c>
      <c r="C317" s="33">
        <f>OR('935'!E317&lt;&gt;"VOID",'935'!F317&lt;&gt;"VOID",'935'!G317&lt;&gt;"VOID")</f>
        <v>0</v>
      </c>
      <c r="D317" s="33">
        <f>IF('935'!C317="VOID",0,('935'!C317*(1-'935'!X317/'11'!B$16)))</f>
        <v>0</v>
      </c>
      <c r="E317" s="33">
        <f>IF('935'!D317="VOID",0,'935'!D317*(1-'935'!X317/'11'!B$16))</f>
        <v>0</v>
      </c>
      <c r="F317" s="33">
        <f>IF('935'!E317="VOID",0,'935'!E317*(1-'935'!X317/'11'!B$16))</f>
        <v>0</v>
      </c>
      <c r="G317" s="33">
        <f>IF('935'!F317="VOID",0,'935'!F317*(1-'935'!X317/'11'!B$16))</f>
        <v>0</v>
      </c>
      <c r="H317" s="33">
        <f>IF('935'!G317="VOID",0,'935'!G317*(1-'935'!X317/'11'!B$16))</f>
        <v>0</v>
      </c>
      <c r="I317" s="33">
        <f>F317+G317+H317</f>
        <v>0</v>
      </c>
      <c r="J317" s="37">
        <f>'935'!Q317*(1-'935'!Y317/'11'!C$16)/(1-'935'!X317/'11'!B$16)</f>
        <v>0</v>
      </c>
      <c r="K317" s="33">
        <f>IF(D317,'935'!H317*D317/(D317+E317+I317),0)</f>
        <v>0</v>
      </c>
      <c r="L317" s="33">
        <f>IF(I317,'935'!H317*I317/(D317+E317+I317),0)</f>
        <v>0</v>
      </c>
      <c r="M317" s="33">
        <f>K317*(1-'935'!X317/'11'!B$16)</f>
        <v>0</v>
      </c>
      <c r="N317" s="49">
        <f>L317*(1-'935'!X317/'11'!B$16)</f>
        <v>0</v>
      </c>
      <c r="O317" s="50">
        <f>MATCH('935'!J317,'913'!$B$6:$B$1205,0)</f>
        <v>0</v>
      </c>
      <c r="P317" s="50">
        <f>MATCH(INDEX('913'!$D$6:$D$1205,O317),'913'!$B$6:$B$1205,0)</f>
        <v>0</v>
      </c>
      <c r="Q317" s="50">
        <f>MATCH(INDEX('913'!$D$6:$D$1205,P317),'913'!$B$6:$B$1205,0)</f>
        <v>0</v>
      </c>
      <c r="R317" s="50">
        <f>MATCH(INDEX('913'!$D$6:$D$1205,Q317),'913'!$B$6:$B$1205,0)</f>
        <v>0</v>
      </c>
      <c r="S317" s="50">
        <f>MATCH(INDEX('913'!$D$6:$D$1205,R317),'913'!$B$6:$B$1205,0)</f>
        <v>0</v>
      </c>
      <c r="T317" s="50">
        <f>MATCH(INDEX('913'!$D$6:$D$1205,S317),'913'!$B$6:$B$1205,0)</f>
        <v>0</v>
      </c>
      <c r="U317" s="50">
        <f>MATCH(INDEX('913'!$D$6:$D$1205,T317),'913'!$B$6:$B$1205,0)</f>
        <v>0</v>
      </c>
      <c r="V317" s="51">
        <f>MATCH(INDEX('913'!$D$6:$D$1205,U317),'913'!$B$6:$B$1205,0)</f>
        <v>0</v>
      </c>
      <c r="W317" s="37">
        <f>IF(ISNUMBER(O317),MAX(0,INDEX('913'!$E$6:$E$1205,O317)),0)</f>
        <v>0</v>
      </c>
      <c r="X317" s="37">
        <f>IF(ISNUMBER(P317),MAX(0,INDEX('913'!$E$6:$E$1205,P317)),0)</f>
        <v>0</v>
      </c>
      <c r="Y317" s="37">
        <f>IF(ISNUMBER(Q317),MAX(0,INDEX('913'!$E$6:$E$1205,Q317)),0)</f>
        <v>0</v>
      </c>
      <c r="Z317" s="37">
        <f>IF(ISNUMBER(R317),MAX(0,INDEX('913'!$E$6:$E$1205,R317)),0)</f>
        <v>0</v>
      </c>
      <c r="AA317" s="37">
        <f>IF(ISNUMBER(S317),MAX(0,INDEX('913'!$E$6:$E$1205,S317)),0)</f>
        <v>0</v>
      </c>
      <c r="AB317" s="37">
        <f>IF(ISNUMBER(T317),MAX(0,INDEX('913'!$E$6:$E$1205,T317)),0)</f>
        <v>0</v>
      </c>
      <c r="AC317" s="37">
        <f>IF(ISNUMBER(U317),MAX(0,INDEX('913'!$E$6:$E$1205,U317)),0)</f>
        <v>0</v>
      </c>
      <c r="AD317" s="52">
        <f>IF(ISNUMBER(V317),MAX(0,INDEX('913'!$E$6:$E$1205,V317)),0)</f>
        <v>0</v>
      </c>
      <c r="AE317" s="37">
        <f>IF(ISNUMBER(O317),MAX(0,INDEX('913'!$F$6:$F$1205,O317)),0)</f>
        <v>0</v>
      </c>
      <c r="AF317" s="37">
        <f>IF(ISNUMBER(P317),MAX(0,INDEX('913'!$F$6:$F$1205,P317)),0)</f>
        <v>0</v>
      </c>
      <c r="AG317" s="37">
        <f>IF(ISNUMBER(Q317),MAX(0,INDEX('913'!$F$6:$F$1205,Q317)),0)</f>
        <v>0</v>
      </c>
      <c r="AH317" s="37">
        <f>IF(ISNUMBER(R317),MAX(0,INDEX('913'!$F$6:$F$1205,R317)),0)</f>
        <v>0</v>
      </c>
      <c r="AI317" s="37">
        <f>IF(ISNUMBER(S317),MAX(0,INDEX('913'!$F$6:$F$1205,S317)),0)</f>
        <v>0</v>
      </c>
      <c r="AJ317" s="37">
        <f>IF(ISNUMBER(T317),MAX(0,INDEX('913'!$F$6:$F$1205,T317)),0)</f>
        <v>0</v>
      </c>
      <c r="AK317" s="37">
        <f>IF(ISNUMBER(U317),MAX(0,INDEX('913'!$F$6:$F$1205,U317)),0)</f>
        <v>0</v>
      </c>
      <c r="AL317" s="37">
        <f>IF(ISNUMBER(V317),MAX(0,INDEX('913'!$F$6:$F$1205,V317)),0)</f>
        <v>0</v>
      </c>
      <c r="AM317" s="33">
        <f>IF(ISNUMBER(O317),SQRT(INDEX('913'!$I$6:$I$1205,O317)^2+INDEX('913'!$J$6:$J$1205,O317)^2),0)</f>
        <v>0</v>
      </c>
      <c r="AN317" s="33">
        <f>IF(ISNUMBER(P317),SQRT(INDEX('913'!$I$6:$I$1205,P317)^2+INDEX('913'!$J$6:$J$1205,P317)^2),0)</f>
        <v>0</v>
      </c>
      <c r="AO317" s="33">
        <f>IF(ISNUMBER(Q317),SQRT(INDEX('913'!$I$6:$I$1205,Q317)^2+INDEX('913'!$J$6:$J$1205,Q317)^2),0)</f>
        <v>0</v>
      </c>
      <c r="AP317" s="33">
        <f>IF(ISNUMBER(R317),SQRT(INDEX('913'!$I$6:$I$1205,R317)^2+INDEX('913'!$J$6:$J$1205,R317)^2),0)</f>
        <v>0</v>
      </c>
      <c r="AQ317" s="33">
        <f>IF(ISNUMBER(S317),SQRT(INDEX('913'!$I$6:$I$1205,S317)^2+INDEX('913'!$J$6:$J$1205,S317)^2),0)</f>
        <v>0</v>
      </c>
      <c r="AR317" s="33">
        <f>IF(ISNUMBER(T317),SQRT(INDEX('913'!$I$6:$I$1205,T317)^2+INDEX('913'!$J$6:$J$1205,T317)^2),0)</f>
        <v>0</v>
      </c>
      <c r="AS317" s="33">
        <f>IF(ISNUMBER(U317),SQRT(INDEX('913'!$I$6:$I$1205,U317)^2+INDEX('913'!$J$6:$J$1205,U317)^2),0)</f>
        <v>0</v>
      </c>
      <c r="AT317" s="49">
        <f>IF(ISNUMBER(V317),SQRT(INDEX('913'!$I$6:$I$1205,V317)^2+INDEX('913'!$J$6:$J$1205,V317)^2),0)</f>
        <v>0</v>
      </c>
      <c r="AU317" s="37">
        <f>IF(AM317+AN317+AO317+AP317+AQ317+AR317+AS317+AT317=0,IF(COUNT(O317,P317,Q317,R317,S317,T317,U317,V317),(W317+X317+Y317+Z317+AA317+AB317+AC317+AD317)/COUNT(O317,P317,Q317,R317,S317,T317,U317,V317),0),(AM317*W317+AN317*X317+AO317*Y317+AP317*Z317+AQ317*AA317+AR317*AB317+AS317*AC317+AT317*AD317)/(AM317+AN317+AO317+AP317+AQ317+AR317+AS317+AT317))</f>
        <v>0</v>
      </c>
      <c r="AV317" s="37">
        <f>IF(AM317+AN317+AO317+AP317+AQ317+AR317+AS317+AT317=0,IF(COUNT(O317,P317,Q317,R317,S317,T317,U317,V317),(AE317+AF317+AG317+AH317+AI317+AJ317+AK317+AL317)/COUNT(O317,P317,Q317,R317,S317,T317,U317,V317),0),(AM317*AE317+AN317*AF317+AO317*AG317+AP317*AH317+AQ317*AI317+AR317*AJ317+AS317*AK317+AT317*AL317)/(AM317+AN317+AO317+AP317+AQ317+AR317+AS317+AT317))</f>
        <v>0</v>
      </c>
      <c r="AW317" s="52">
        <f>-100*'935'!W317*(AU317+AV317)/'11'!C$16</f>
        <v>0</v>
      </c>
      <c r="AX317" s="37">
        <f>INDEX('DNO totals'!$B$52:$G$52,IF('935'!K317,IF(MOD('935'!K317,1000),IF(MOD('935'!K317,100),IF(MOD('935'!K317,10),IF(MOD('935'!K317,1000)=1,6,5),4),3),2),1))</f>
        <v>0</v>
      </c>
      <c r="AY317" s="52">
        <f>J317*AX317</f>
        <v>0</v>
      </c>
      <c r="AZ317" s="37">
        <f>AX317*'Parameters'!B$11</f>
        <v>0</v>
      </c>
      <c r="BA317" s="37">
        <f>IF('935'!$K317=1000,'Charging rates'!$C$29*$AZ317/(1+'DNO totals'!$C$60)*'935'!$L317,0)</f>
        <v>0</v>
      </c>
      <c r="BB317" s="37">
        <f>IF(MOD('935'!$K317,1000)=100,'Charging rates'!$D$29*$AZ317/(1+'DNO totals'!$D$60)*'935'!$M317,0)</f>
        <v>0</v>
      </c>
      <c r="BC317" s="37">
        <f>IF(MOD('935'!$K317,100)=10,'Charging rates'!$E$29*$AZ317/(1+'DNO totals'!$E$60)*'935'!$N317,0)</f>
        <v>0</v>
      </c>
      <c r="BD317" s="37">
        <f>IF(AND(MOD('935'!$K317,10)&gt;0,MOD('935'!$K317,1000)&gt;1),'Charging rates'!$F$29*$AZ317/(1+'DNO totals'!$F$60)*'935'!$O317,0)</f>
        <v>0</v>
      </c>
      <c r="BE317" s="37">
        <f>IF(MOD('935'!$K317,1000)=1,'Charging rates'!$G$29*$AZ317/(1+'DNO totals'!$G$60)*'935'!$P317,0)</f>
        <v>0</v>
      </c>
      <c r="BF317" s="37">
        <f>IF('935'!$K317&gt;1000,'Charging rates'!$C$29*$AY317*'935'!$L317,0)</f>
        <v>0</v>
      </c>
      <c r="BG317" s="37">
        <f>IF(MOD('935'!$K317,1000)&gt;100,'Charging rates'!$D$29*$AY317*'935'!$M317,0)</f>
        <v>0</v>
      </c>
      <c r="BH317" s="37">
        <f>IF(MOD('935'!$K317,100)&gt;10,'Charging rates'!$E$29*$AY317*'935'!$N317,0)</f>
        <v>0</v>
      </c>
      <c r="BI317" s="37">
        <f>$BA317+$BB317+$BC317+$BD317+$BE317</f>
        <v>0</v>
      </c>
      <c r="BJ317" s="52">
        <f>$BF317+$BG317+$BH317</f>
        <v>0</v>
      </c>
      <c r="BK317" s="37">
        <f>AW317*(1+'Charging rates'!B$42+0.6*'Charging rates'!B$67+'Charging rates'!B$54)-100*'Charging rates'!B$76/'11'!C$16*'935'!W317</f>
        <v>0</v>
      </c>
      <c r="BL317" s="37">
        <f>IF(I317,BK317*I317/(I317+E317),0)</f>
        <v>0</v>
      </c>
      <c r="BM317" s="52">
        <f>ROUND(BL317,3)</f>
        <v>0</v>
      </c>
      <c r="BN317" s="33">
        <f>IF('935'!V317="VOID",0,'935'!V317*(1-'935'!X317/'11'!B$16))</f>
        <v>0</v>
      </c>
      <c r="BO317" s="36">
        <f>IF(I317,-100*'Charging rates'!B$76/'11'!B$16*BN317/I317,0)</f>
        <v>0</v>
      </c>
      <c r="BP317" s="36">
        <f>IF(C317,'DNO totals'!B$171,0)</f>
        <v>0</v>
      </c>
      <c r="BQ317" s="36">
        <f>ROUND(BP317,2)</f>
        <v>0</v>
      </c>
      <c r="BR317" s="36">
        <f>IF(C317,(BP317+BO317),0)</f>
        <v>0</v>
      </c>
      <c r="BS317" s="53">
        <f>ROUND(BR317,2)</f>
        <v>0</v>
      </c>
      <c r="BT317" s="33">
        <f>'935'!C317&lt;&gt;"VOID"</f>
        <v>0</v>
      </c>
      <c r="BU317" s="36">
        <f>IF(BT317,(100/'11'!B$16*K317*((1-'935'!I317)*'Charging rates'!B$42+'Charging rates'!B$54)),0)</f>
        <v>0</v>
      </c>
      <c r="BV317" s="36">
        <f>100/'11'!B$16*N317*('Charging rates'!B$42+'Charging rates'!B$54)</f>
        <v>0</v>
      </c>
      <c r="BW317" s="36">
        <f>100/'11'!B$16*L317*('Charging rates'!B$42+'Charging rates'!B$54)</f>
        <v>0</v>
      </c>
      <c r="BX317" s="53">
        <f>ROUND(BW317,2)</f>
        <v>0</v>
      </c>
      <c r="BY317" s="33">
        <f>D317-('935'!T317*(1-'935'!X317/'11'!B$16))</f>
        <v>0</v>
      </c>
      <c r="BZ317" s="33">
        <f>0-IF(ISNUMBER(O317),INDEX('913'!$I$6:$I$1205,O317),0)-IF(ISNUMBER(P317),INDEX('913'!$I$6:$I$1205,P317),0)-IF(ISNUMBER(Q317),INDEX('913'!$I$6:$I$1205,Q317),0)-IF(ISNUMBER(R317),INDEX('913'!$I$6:$I$1205,R317),0)-IF(ISNUMBER(S317),INDEX('913'!$I$6:$I$1205,S317),0)-IF(ISNUMBER(T317),INDEX('913'!$I$6:$I$1205,T317),0)-IF(ISNUMBER(U317),INDEX('913'!$I$6:$I$1205,U317),0)-IF(ISNUMBER(V317),INDEX('913'!$I$6:$I$1205,V317),0)</f>
        <v>0</v>
      </c>
      <c r="CA317" s="37">
        <f>IF(BZ317=0,1,MAX(1,SQRT(BZ317^2+(IF(ISNUMBER(O317),INDEX('913'!$J$6:$J$1205,O317),0)+IF(ISNUMBER(P317),INDEX('913'!$J$6:$J$1205,P317),0)+IF(ISNUMBER(Q317),INDEX('913'!$J$6:$J$1205,Q317),0)+IF(ISNUMBER(R317),INDEX('913'!$J$6:$J$1205,R317),0)+IF(ISNUMBER(S317),INDEX('913'!$J$6:$J$1205,S317),0)+IF(ISNUMBER(T317),INDEX('913'!$J$6:$J$1205,T317),0)+IF(ISNUMBER(U317),INDEX('913'!$J$6:$J$1205,U317),0)+IF(ISNUMBER(V317),INDEX('913'!$J$6:$J$1205,V317),0))^2)/BZ317))</f>
        <v>0</v>
      </c>
      <c r="CB317" s="36">
        <f>100*AU317/'11'!B$16</f>
        <v>0</v>
      </c>
      <c r="CC317" s="37">
        <f>100*(AV317*CA317)/'11'!C$16</f>
        <v>0</v>
      </c>
      <c r="CD317" s="37">
        <f>IF(D317=0,1,BY317/D317)*CC317</f>
        <v>0</v>
      </c>
      <c r="CE317" s="36">
        <f>IF(D317=0,1,BY317/D317)*CB317</f>
        <v>0</v>
      </c>
      <c r="CF317" s="54">
        <f>'11'!C$16-'935'!Y317</f>
        <v>0</v>
      </c>
      <c r="CG317" s="37">
        <f>MAX('DNO totals'!B$312+0,MIN('935'!L317+0,'DNO totals'!B$304+0))</f>
        <v>0</v>
      </c>
      <c r="CH317" s="37">
        <f>MAX('DNO totals'!C$312+0,MIN('935'!M317+0,'DNO totals'!C$304+0))</f>
        <v>0</v>
      </c>
      <c r="CI317" s="37">
        <f>MAX('DNO totals'!D$312+0,MIN('935'!N317+0,'DNO totals'!D$304+0))</f>
        <v>0</v>
      </c>
      <c r="CJ317" s="37">
        <f>MAX('DNO totals'!E$312+0,MIN('935'!O317+0,'DNO totals'!E$304+0))</f>
        <v>0</v>
      </c>
      <c r="CK317" s="52">
        <f>MAX('DNO totals'!F$312+0,MIN('935'!P317+0,'DNO totals'!F$304+0))</f>
        <v>0</v>
      </c>
      <c r="CL317" s="37">
        <f>IF('935'!$K317=1000,'Charging rates'!$C$29*$AZ317/(1+'DNO totals'!$C$60)*$CG317,0)</f>
        <v>0</v>
      </c>
      <c r="CM317" s="37">
        <f>IF(MOD('935'!$K317,1000)=100,'Charging rates'!$D$29*$AZ317/(1+'DNO totals'!$D$60)*$CH317,0)</f>
        <v>0</v>
      </c>
      <c r="CN317" s="37">
        <f>IF(MOD('935'!$K317,100)=10,'Charging rates'!$E$29*$AZ317/(1+'DNO totals'!$E$60)*$CI317,0)</f>
        <v>0</v>
      </c>
      <c r="CO317" s="37">
        <f>IF(AND(MOD('935'!$K317,10)&gt;0,MOD('935'!$K317,1000)&gt;1),'Charging rates'!$F$29*$AZ317/(1+'DNO totals'!$F$60)*$CJ317,0)</f>
        <v>0</v>
      </c>
      <c r="CP317" s="37">
        <f>IF(MOD('935'!$K317,1000)=1,'Charging rates'!$G$29*$AZ317/(1+'DNO totals'!$G$60)*$CK317,0)</f>
        <v>0</v>
      </c>
      <c r="CQ317" s="52">
        <f>$CL317+$CM317+$CN317+$CO317+$CP317</f>
        <v>0</v>
      </c>
      <c r="CR317" s="37">
        <f>IF('935'!$K317&gt;1000,'Charging rates'!$C$29*$AY317*$CG317,0)</f>
        <v>0</v>
      </c>
      <c r="CS317" s="37">
        <f>IF(MOD('935'!$K317,1000)&gt;100,'Charging rates'!$D$29*$AY317*$CH317,0)</f>
        <v>0</v>
      </c>
      <c r="CT317" s="37">
        <f>IF(MOD('935'!$K317,100)&gt;10,'Charging rates'!$E$29*$AY317*$CI317,0)</f>
        <v>0</v>
      </c>
      <c r="CU317" s="52">
        <f>$CR317+$CS317+$CT317</f>
        <v>0</v>
      </c>
      <c r="CV317" s="36">
        <f>100*(AV317*'935'!Q317*CA317)/'11'!B$16</f>
        <v>0</v>
      </c>
      <c r="CW317" s="36">
        <f>100/'11'!B$16*'Charging rates'!B$76*AY317</f>
        <v>0</v>
      </c>
      <c r="CX317" s="36">
        <f>IF(D317=0,0,(1-BY317/D317)*(CB317+IF('935'!Q317=0,0,(CC317*'935'!Q317*('11'!C$16-'935'!Y317)/('11'!B$16-'935'!X317)))))</f>
        <v>0</v>
      </c>
      <c r="CY317" s="36">
        <f>CW317+CE317</f>
        <v>0</v>
      </c>
      <c r="CZ317" s="49">
        <f>(CQ317+CU317)*D317</f>
        <v>0</v>
      </c>
      <c r="DA317" s="33">
        <f>D317*('Parameters'!B$21+J317)*IF('DNO totals'!B$323&lt;0,1,'935'!S317)</f>
        <v>0</v>
      </c>
      <c r="DB317" s="52">
        <f>IF('DNO totals'!B$323&lt;0,1,'935'!S317)*('Parameters'!B$21+J317)</f>
        <v>0</v>
      </c>
      <c r="DC317" s="37">
        <f>CY317+'Charging rates'!B$106*DB317*100/'11'!B$16</f>
        <v>0</v>
      </c>
      <c r="DD317" s="37">
        <f>DC317+'Charging rates'!B$116*('Parameters'!B$21+J317)*100/'11'!B$16*IF('DNO totals'!B$323&lt;0,1,'935'!S317)</f>
        <v>0</v>
      </c>
      <c r="DE317" s="37">
        <f>'Charging rates'!B$97*(CQ317+CU317)*100/'11'!B$16</f>
        <v>0</v>
      </c>
      <c r="DF317" s="36">
        <f>MAX(0-(CC317*J317*'11'!C$16/'11'!B$16),DD317+DE317)</f>
        <v>0</v>
      </c>
      <c r="DG317" s="37">
        <f>IF(BT317,IF(J317=0,CD317,MAX(0,MIN(CD317,CD317+(DF317/'935'!Q317*('11'!B$16-'935'!X317)/('11'!C$16-'935'!Y317))))),0)</f>
        <v>0</v>
      </c>
      <c r="DH317" s="36">
        <f>IF(BT317,MAX(0,DF317),0)</f>
        <v>0</v>
      </c>
      <c r="DI317" s="53">
        <f>DH317+CX317</f>
        <v>0</v>
      </c>
    </row>
    <row r="318" spans="1:113">
      <c r="A318" s="28">
        <v>218</v>
      </c>
      <c r="B318" s="48">
        <f>'935'!B318</f>
        <v>0</v>
      </c>
      <c r="C318" s="33">
        <f>OR('935'!E318&lt;&gt;"VOID",'935'!F318&lt;&gt;"VOID",'935'!G318&lt;&gt;"VOID")</f>
        <v>0</v>
      </c>
      <c r="D318" s="33">
        <f>IF('935'!C318="VOID",0,('935'!C318*(1-'935'!X318/'11'!B$16)))</f>
        <v>0</v>
      </c>
      <c r="E318" s="33">
        <f>IF('935'!D318="VOID",0,'935'!D318*(1-'935'!X318/'11'!B$16))</f>
        <v>0</v>
      </c>
      <c r="F318" s="33">
        <f>IF('935'!E318="VOID",0,'935'!E318*(1-'935'!X318/'11'!B$16))</f>
        <v>0</v>
      </c>
      <c r="G318" s="33">
        <f>IF('935'!F318="VOID",0,'935'!F318*(1-'935'!X318/'11'!B$16))</f>
        <v>0</v>
      </c>
      <c r="H318" s="33">
        <f>IF('935'!G318="VOID",0,'935'!G318*(1-'935'!X318/'11'!B$16))</f>
        <v>0</v>
      </c>
      <c r="I318" s="33">
        <f>F318+G318+H318</f>
        <v>0</v>
      </c>
      <c r="J318" s="37">
        <f>'935'!Q318*(1-'935'!Y318/'11'!C$16)/(1-'935'!X318/'11'!B$16)</f>
        <v>0</v>
      </c>
      <c r="K318" s="33">
        <f>IF(D318,'935'!H318*D318/(D318+E318+I318),0)</f>
        <v>0</v>
      </c>
      <c r="L318" s="33">
        <f>IF(I318,'935'!H318*I318/(D318+E318+I318),0)</f>
        <v>0</v>
      </c>
      <c r="M318" s="33">
        <f>K318*(1-'935'!X318/'11'!B$16)</f>
        <v>0</v>
      </c>
      <c r="N318" s="49">
        <f>L318*(1-'935'!X318/'11'!B$16)</f>
        <v>0</v>
      </c>
      <c r="O318" s="50">
        <f>MATCH('935'!J318,'913'!$B$6:$B$1205,0)</f>
        <v>0</v>
      </c>
      <c r="P318" s="50">
        <f>MATCH(INDEX('913'!$D$6:$D$1205,O318),'913'!$B$6:$B$1205,0)</f>
        <v>0</v>
      </c>
      <c r="Q318" s="50">
        <f>MATCH(INDEX('913'!$D$6:$D$1205,P318),'913'!$B$6:$B$1205,0)</f>
        <v>0</v>
      </c>
      <c r="R318" s="50">
        <f>MATCH(INDEX('913'!$D$6:$D$1205,Q318),'913'!$B$6:$B$1205,0)</f>
        <v>0</v>
      </c>
      <c r="S318" s="50">
        <f>MATCH(INDEX('913'!$D$6:$D$1205,R318),'913'!$B$6:$B$1205,0)</f>
        <v>0</v>
      </c>
      <c r="T318" s="50">
        <f>MATCH(INDEX('913'!$D$6:$D$1205,S318),'913'!$B$6:$B$1205,0)</f>
        <v>0</v>
      </c>
      <c r="U318" s="50">
        <f>MATCH(INDEX('913'!$D$6:$D$1205,T318),'913'!$B$6:$B$1205,0)</f>
        <v>0</v>
      </c>
      <c r="V318" s="51">
        <f>MATCH(INDEX('913'!$D$6:$D$1205,U318),'913'!$B$6:$B$1205,0)</f>
        <v>0</v>
      </c>
      <c r="W318" s="37">
        <f>IF(ISNUMBER(O318),MAX(0,INDEX('913'!$E$6:$E$1205,O318)),0)</f>
        <v>0</v>
      </c>
      <c r="X318" s="37">
        <f>IF(ISNUMBER(P318),MAX(0,INDEX('913'!$E$6:$E$1205,P318)),0)</f>
        <v>0</v>
      </c>
      <c r="Y318" s="37">
        <f>IF(ISNUMBER(Q318),MAX(0,INDEX('913'!$E$6:$E$1205,Q318)),0)</f>
        <v>0</v>
      </c>
      <c r="Z318" s="37">
        <f>IF(ISNUMBER(R318),MAX(0,INDEX('913'!$E$6:$E$1205,R318)),0)</f>
        <v>0</v>
      </c>
      <c r="AA318" s="37">
        <f>IF(ISNUMBER(S318),MAX(0,INDEX('913'!$E$6:$E$1205,S318)),0)</f>
        <v>0</v>
      </c>
      <c r="AB318" s="37">
        <f>IF(ISNUMBER(T318),MAX(0,INDEX('913'!$E$6:$E$1205,T318)),0)</f>
        <v>0</v>
      </c>
      <c r="AC318" s="37">
        <f>IF(ISNUMBER(U318),MAX(0,INDEX('913'!$E$6:$E$1205,U318)),0)</f>
        <v>0</v>
      </c>
      <c r="AD318" s="52">
        <f>IF(ISNUMBER(V318),MAX(0,INDEX('913'!$E$6:$E$1205,V318)),0)</f>
        <v>0</v>
      </c>
      <c r="AE318" s="37">
        <f>IF(ISNUMBER(O318),MAX(0,INDEX('913'!$F$6:$F$1205,O318)),0)</f>
        <v>0</v>
      </c>
      <c r="AF318" s="37">
        <f>IF(ISNUMBER(P318),MAX(0,INDEX('913'!$F$6:$F$1205,P318)),0)</f>
        <v>0</v>
      </c>
      <c r="AG318" s="37">
        <f>IF(ISNUMBER(Q318),MAX(0,INDEX('913'!$F$6:$F$1205,Q318)),0)</f>
        <v>0</v>
      </c>
      <c r="AH318" s="37">
        <f>IF(ISNUMBER(R318),MAX(0,INDEX('913'!$F$6:$F$1205,R318)),0)</f>
        <v>0</v>
      </c>
      <c r="AI318" s="37">
        <f>IF(ISNUMBER(S318),MAX(0,INDEX('913'!$F$6:$F$1205,S318)),0)</f>
        <v>0</v>
      </c>
      <c r="AJ318" s="37">
        <f>IF(ISNUMBER(T318),MAX(0,INDEX('913'!$F$6:$F$1205,T318)),0)</f>
        <v>0</v>
      </c>
      <c r="AK318" s="37">
        <f>IF(ISNUMBER(U318),MAX(0,INDEX('913'!$F$6:$F$1205,U318)),0)</f>
        <v>0</v>
      </c>
      <c r="AL318" s="37">
        <f>IF(ISNUMBER(V318),MAX(0,INDEX('913'!$F$6:$F$1205,V318)),0)</f>
        <v>0</v>
      </c>
      <c r="AM318" s="33">
        <f>IF(ISNUMBER(O318),SQRT(INDEX('913'!$I$6:$I$1205,O318)^2+INDEX('913'!$J$6:$J$1205,O318)^2),0)</f>
        <v>0</v>
      </c>
      <c r="AN318" s="33">
        <f>IF(ISNUMBER(P318),SQRT(INDEX('913'!$I$6:$I$1205,P318)^2+INDEX('913'!$J$6:$J$1205,P318)^2),0)</f>
        <v>0</v>
      </c>
      <c r="AO318" s="33">
        <f>IF(ISNUMBER(Q318),SQRT(INDEX('913'!$I$6:$I$1205,Q318)^2+INDEX('913'!$J$6:$J$1205,Q318)^2),0)</f>
        <v>0</v>
      </c>
      <c r="AP318" s="33">
        <f>IF(ISNUMBER(R318),SQRT(INDEX('913'!$I$6:$I$1205,R318)^2+INDEX('913'!$J$6:$J$1205,R318)^2),0)</f>
        <v>0</v>
      </c>
      <c r="AQ318" s="33">
        <f>IF(ISNUMBER(S318),SQRT(INDEX('913'!$I$6:$I$1205,S318)^2+INDEX('913'!$J$6:$J$1205,S318)^2),0)</f>
        <v>0</v>
      </c>
      <c r="AR318" s="33">
        <f>IF(ISNUMBER(T318),SQRT(INDEX('913'!$I$6:$I$1205,T318)^2+INDEX('913'!$J$6:$J$1205,T318)^2),0)</f>
        <v>0</v>
      </c>
      <c r="AS318" s="33">
        <f>IF(ISNUMBER(U318),SQRT(INDEX('913'!$I$6:$I$1205,U318)^2+INDEX('913'!$J$6:$J$1205,U318)^2),0)</f>
        <v>0</v>
      </c>
      <c r="AT318" s="49">
        <f>IF(ISNUMBER(V318),SQRT(INDEX('913'!$I$6:$I$1205,V318)^2+INDEX('913'!$J$6:$J$1205,V318)^2),0)</f>
        <v>0</v>
      </c>
      <c r="AU318" s="37">
        <f>IF(AM318+AN318+AO318+AP318+AQ318+AR318+AS318+AT318=0,IF(COUNT(O318,P318,Q318,R318,S318,T318,U318,V318),(W318+X318+Y318+Z318+AA318+AB318+AC318+AD318)/COUNT(O318,P318,Q318,R318,S318,T318,U318,V318),0),(AM318*W318+AN318*X318+AO318*Y318+AP318*Z318+AQ318*AA318+AR318*AB318+AS318*AC318+AT318*AD318)/(AM318+AN318+AO318+AP318+AQ318+AR318+AS318+AT318))</f>
        <v>0</v>
      </c>
      <c r="AV318" s="37">
        <f>IF(AM318+AN318+AO318+AP318+AQ318+AR318+AS318+AT318=0,IF(COUNT(O318,P318,Q318,R318,S318,T318,U318,V318),(AE318+AF318+AG318+AH318+AI318+AJ318+AK318+AL318)/COUNT(O318,P318,Q318,R318,S318,T318,U318,V318),0),(AM318*AE318+AN318*AF318+AO318*AG318+AP318*AH318+AQ318*AI318+AR318*AJ318+AS318*AK318+AT318*AL318)/(AM318+AN318+AO318+AP318+AQ318+AR318+AS318+AT318))</f>
        <v>0</v>
      </c>
      <c r="AW318" s="52">
        <f>-100*'935'!W318*(AU318+AV318)/'11'!C$16</f>
        <v>0</v>
      </c>
      <c r="AX318" s="37">
        <f>INDEX('DNO totals'!$B$52:$G$52,IF('935'!K318,IF(MOD('935'!K318,1000),IF(MOD('935'!K318,100),IF(MOD('935'!K318,10),IF(MOD('935'!K318,1000)=1,6,5),4),3),2),1))</f>
        <v>0</v>
      </c>
      <c r="AY318" s="52">
        <f>J318*AX318</f>
        <v>0</v>
      </c>
      <c r="AZ318" s="37">
        <f>AX318*'Parameters'!B$11</f>
        <v>0</v>
      </c>
      <c r="BA318" s="37">
        <f>IF('935'!$K318=1000,'Charging rates'!$C$29*$AZ318/(1+'DNO totals'!$C$60)*'935'!$L318,0)</f>
        <v>0</v>
      </c>
      <c r="BB318" s="37">
        <f>IF(MOD('935'!$K318,1000)=100,'Charging rates'!$D$29*$AZ318/(1+'DNO totals'!$D$60)*'935'!$M318,0)</f>
        <v>0</v>
      </c>
      <c r="BC318" s="37">
        <f>IF(MOD('935'!$K318,100)=10,'Charging rates'!$E$29*$AZ318/(1+'DNO totals'!$E$60)*'935'!$N318,0)</f>
        <v>0</v>
      </c>
      <c r="BD318" s="37">
        <f>IF(AND(MOD('935'!$K318,10)&gt;0,MOD('935'!$K318,1000)&gt;1),'Charging rates'!$F$29*$AZ318/(1+'DNO totals'!$F$60)*'935'!$O318,0)</f>
        <v>0</v>
      </c>
      <c r="BE318" s="37">
        <f>IF(MOD('935'!$K318,1000)=1,'Charging rates'!$G$29*$AZ318/(1+'DNO totals'!$G$60)*'935'!$P318,0)</f>
        <v>0</v>
      </c>
      <c r="BF318" s="37">
        <f>IF('935'!$K318&gt;1000,'Charging rates'!$C$29*$AY318*'935'!$L318,0)</f>
        <v>0</v>
      </c>
      <c r="BG318" s="37">
        <f>IF(MOD('935'!$K318,1000)&gt;100,'Charging rates'!$D$29*$AY318*'935'!$M318,0)</f>
        <v>0</v>
      </c>
      <c r="BH318" s="37">
        <f>IF(MOD('935'!$K318,100)&gt;10,'Charging rates'!$E$29*$AY318*'935'!$N318,0)</f>
        <v>0</v>
      </c>
      <c r="BI318" s="37">
        <f>$BA318+$BB318+$BC318+$BD318+$BE318</f>
        <v>0</v>
      </c>
      <c r="BJ318" s="52">
        <f>$BF318+$BG318+$BH318</f>
        <v>0</v>
      </c>
      <c r="BK318" s="37">
        <f>AW318*(1+'Charging rates'!B$42+0.6*'Charging rates'!B$67+'Charging rates'!B$54)-100*'Charging rates'!B$76/'11'!C$16*'935'!W318</f>
        <v>0</v>
      </c>
      <c r="BL318" s="37">
        <f>IF(I318,BK318*I318/(I318+E318),0)</f>
        <v>0</v>
      </c>
      <c r="BM318" s="52">
        <f>ROUND(BL318,3)</f>
        <v>0</v>
      </c>
      <c r="BN318" s="33">
        <f>IF('935'!V318="VOID",0,'935'!V318*(1-'935'!X318/'11'!B$16))</f>
        <v>0</v>
      </c>
      <c r="BO318" s="36">
        <f>IF(I318,-100*'Charging rates'!B$76/'11'!B$16*BN318/I318,0)</f>
        <v>0</v>
      </c>
      <c r="BP318" s="36">
        <f>IF(C318,'DNO totals'!B$171,0)</f>
        <v>0</v>
      </c>
      <c r="BQ318" s="36">
        <f>ROUND(BP318,2)</f>
        <v>0</v>
      </c>
      <c r="BR318" s="36">
        <f>IF(C318,(BP318+BO318),0)</f>
        <v>0</v>
      </c>
      <c r="BS318" s="53">
        <f>ROUND(BR318,2)</f>
        <v>0</v>
      </c>
      <c r="BT318" s="33">
        <f>'935'!C318&lt;&gt;"VOID"</f>
        <v>0</v>
      </c>
      <c r="BU318" s="36">
        <f>IF(BT318,(100/'11'!B$16*K318*((1-'935'!I318)*'Charging rates'!B$42+'Charging rates'!B$54)),0)</f>
        <v>0</v>
      </c>
      <c r="BV318" s="36">
        <f>100/'11'!B$16*N318*('Charging rates'!B$42+'Charging rates'!B$54)</f>
        <v>0</v>
      </c>
      <c r="BW318" s="36">
        <f>100/'11'!B$16*L318*('Charging rates'!B$42+'Charging rates'!B$54)</f>
        <v>0</v>
      </c>
      <c r="BX318" s="53">
        <f>ROUND(BW318,2)</f>
        <v>0</v>
      </c>
      <c r="BY318" s="33">
        <f>D318-('935'!T318*(1-'935'!X318/'11'!B$16))</f>
        <v>0</v>
      </c>
      <c r="BZ318" s="33">
        <f>0-IF(ISNUMBER(O318),INDEX('913'!$I$6:$I$1205,O318),0)-IF(ISNUMBER(P318),INDEX('913'!$I$6:$I$1205,P318),0)-IF(ISNUMBER(Q318),INDEX('913'!$I$6:$I$1205,Q318),0)-IF(ISNUMBER(R318),INDEX('913'!$I$6:$I$1205,R318),0)-IF(ISNUMBER(S318),INDEX('913'!$I$6:$I$1205,S318),0)-IF(ISNUMBER(T318),INDEX('913'!$I$6:$I$1205,T318),0)-IF(ISNUMBER(U318),INDEX('913'!$I$6:$I$1205,U318),0)-IF(ISNUMBER(V318),INDEX('913'!$I$6:$I$1205,V318),0)</f>
        <v>0</v>
      </c>
      <c r="CA318" s="37">
        <f>IF(BZ318=0,1,MAX(1,SQRT(BZ318^2+(IF(ISNUMBER(O318),INDEX('913'!$J$6:$J$1205,O318),0)+IF(ISNUMBER(P318),INDEX('913'!$J$6:$J$1205,P318),0)+IF(ISNUMBER(Q318),INDEX('913'!$J$6:$J$1205,Q318),0)+IF(ISNUMBER(R318),INDEX('913'!$J$6:$J$1205,R318),0)+IF(ISNUMBER(S318),INDEX('913'!$J$6:$J$1205,S318),0)+IF(ISNUMBER(T318),INDEX('913'!$J$6:$J$1205,T318),0)+IF(ISNUMBER(U318),INDEX('913'!$J$6:$J$1205,U318),0)+IF(ISNUMBER(V318),INDEX('913'!$J$6:$J$1205,V318),0))^2)/BZ318))</f>
        <v>0</v>
      </c>
      <c r="CB318" s="36">
        <f>100*AU318/'11'!B$16</f>
        <v>0</v>
      </c>
      <c r="CC318" s="37">
        <f>100*(AV318*CA318)/'11'!C$16</f>
        <v>0</v>
      </c>
      <c r="CD318" s="37">
        <f>IF(D318=0,1,BY318/D318)*CC318</f>
        <v>0</v>
      </c>
      <c r="CE318" s="36">
        <f>IF(D318=0,1,BY318/D318)*CB318</f>
        <v>0</v>
      </c>
      <c r="CF318" s="54">
        <f>'11'!C$16-'935'!Y318</f>
        <v>0</v>
      </c>
      <c r="CG318" s="37">
        <f>MAX('DNO totals'!B$312+0,MIN('935'!L318+0,'DNO totals'!B$304+0))</f>
        <v>0</v>
      </c>
      <c r="CH318" s="37">
        <f>MAX('DNO totals'!C$312+0,MIN('935'!M318+0,'DNO totals'!C$304+0))</f>
        <v>0</v>
      </c>
      <c r="CI318" s="37">
        <f>MAX('DNO totals'!D$312+0,MIN('935'!N318+0,'DNO totals'!D$304+0))</f>
        <v>0</v>
      </c>
      <c r="CJ318" s="37">
        <f>MAX('DNO totals'!E$312+0,MIN('935'!O318+0,'DNO totals'!E$304+0))</f>
        <v>0</v>
      </c>
      <c r="CK318" s="52">
        <f>MAX('DNO totals'!F$312+0,MIN('935'!P318+0,'DNO totals'!F$304+0))</f>
        <v>0</v>
      </c>
      <c r="CL318" s="37">
        <f>IF('935'!$K318=1000,'Charging rates'!$C$29*$AZ318/(1+'DNO totals'!$C$60)*$CG318,0)</f>
        <v>0</v>
      </c>
      <c r="CM318" s="37">
        <f>IF(MOD('935'!$K318,1000)=100,'Charging rates'!$D$29*$AZ318/(1+'DNO totals'!$D$60)*$CH318,0)</f>
        <v>0</v>
      </c>
      <c r="CN318" s="37">
        <f>IF(MOD('935'!$K318,100)=10,'Charging rates'!$E$29*$AZ318/(1+'DNO totals'!$E$60)*$CI318,0)</f>
        <v>0</v>
      </c>
      <c r="CO318" s="37">
        <f>IF(AND(MOD('935'!$K318,10)&gt;0,MOD('935'!$K318,1000)&gt;1),'Charging rates'!$F$29*$AZ318/(1+'DNO totals'!$F$60)*$CJ318,0)</f>
        <v>0</v>
      </c>
      <c r="CP318" s="37">
        <f>IF(MOD('935'!$K318,1000)=1,'Charging rates'!$G$29*$AZ318/(1+'DNO totals'!$G$60)*$CK318,0)</f>
        <v>0</v>
      </c>
      <c r="CQ318" s="52">
        <f>$CL318+$CM318+$CN318+$CO318+$CP318</f>
        <v>0</v>
      </c>
      <c r="CR318" s="37">
        <f>IF('935'!$K318&gt;1000,'Charging rates'!$C$29*$AY318*$CG318,0)</f>
        <v>0</v>
      </c>
      <c r="CS318" s="37">
        <f>IF(MOD('935'!$K318,1000)&gt;100,'Charging rates'!$D$29*$AY318*$CH318,0)</f>
        <v>0</v>
      </c>
      <c r="CT318" s="37">
        <f>IF(MOD('935'!$K318,100)&gt;10,'Charging rates'!$E$29*$AY318*$CI318,0)</f>
        <v>0</v>
      </c>
      <c r="CU318" s="52">
        <f>$CR318+$CS318+$CT318</f>
        <v>0</v>
      </c>
      <c r="CV318" s="36">
        <f>100*(AV318*'935'!Q318*CA318)/'11'!B$16</f>
        <v>0</v>
      </c>
      <c r="CW318" s="36">
        <f>100/'11'!B$16*'Charging rates'!B$76*AY318</f>
        <v>0</v>
      </c>
      <c r="CX318" s="36">
        <f>IF(D318=0,0,(1-BY318/D318)*(CB318+IF('935'!Q318=0,0,(CC318*'935'!Q318*('11'!C$16-'935'!Y318)/('11'!B$16-'935'!X318)))))</f>
        <v>0</v>
      </c>
      <c r="CY318" s="36">
        <f>CW318+CE318</f>
        <v>0</v>
      </c>
      <c r="CZ318" s="49">
        <f>(CQ318+CU318)*D318</f>
        <v>0</v>
      </c>
      <c r="DA318" s="33">
        <f>D318*('Parameters'!B$21+J318)*IF('DNO totals'!B$323&lt;0,1,'935'!S318)</f>
        <v>0</v>
      </c>
      <c r="DB318" s="52">
        <f>IF('DNO totals'!B$323&lt;0,1,'935'!S318)*('Parameters'!B$21+J318)</f>
        <v>0</v>
      </c>
      <c r="DC318" s="37">
        <f>CY318+'Charging rates'!B$106*DB318*100/'11'!B$16</f>
        <v>0</v>
      </c>
      <c r="DD318" s="37">
        <f>DC318+'Charging rates'!B$116*('Parameters'!B$21+J318)*100/'11'!B$16*IF('DNO totals'!B$323&lt;0,1,'935'!S318)</f>
        <v>0</v>
      </c>
      <c r="DE318" s="37">
        <f>'Charging rates'!B$97*(CQ318+CU318)*100/'11'!B$16</f>
        <v>0</v>
      </c>
      <c r="DF318" s="36">
        <f>MAX(0-(CC318*J318*'11'!C$16/'11'!B$16),DD318+DE318)</f>
        <v>0</v>
      </c>
      <c r="DG318" s="37">
        <f>IF(BT318,IF(J318=0,CD318,MAX(0,MIN(CD318,CD318+(DF318/'935'!Q318*('11'!B$16-'935'!X318)/('11'!C$16-'935'!Y318))))),0)</f>
        <v>0</v>
      </c>
      <c r="DH318" s="36">
        <f>IF(BT318,MAX(0,DF318),0)</f>
        <v>0</v>
      </c>
      <c r="DI318" s="53">
        <f>DH318+CX318</f>
        <v>0</v>
      </c>
    </row>
    <row r="319" spans="1:113">
      <c r="A319" s="28">
        <v>219</v>
      </c>
      <c r="B319" s="48">
        <f>'935'!B319</f>
        <v>0</v>
      </c>
      <c r="C319" s="33">
        <f>OR('935'!E319&lt;&gt;"VOID",'935'!F319&lt;&gt;"VOID",'935'!G319&lt;&gt;"VOID")</f>
        <v>0</v>
      </c>
      <c r="D319" s="33">
        <f>IF('935'!C319="VOID",0,('935'!C319*(1-'935'!X319/'11'!B$16)))</f>
        <v>0</v>
      </c>
      <c r="E319" s="33">
        <f>IF('935'!D319="VOID",0,'935'!D319*(1-'935'!X319/'11'!B$16))</f>
        <v>0</v>
      </c>
      <c r="F319" s="33">
        <f>IF('935'!E319="VOID",0,'935'!E319*(1-'935'!X319/'11'!B$16))</f>
        <v>0</v>
      </c>
      <c r="G319" s="33">
        <f>IF('935'!F319="VOID",0,'935'!F319*(1-'935'!X319/'11'!B$16))</f>
        <v>0</v>
      </c>
      <c r="H319" s="33">
        <f>IF('935'!G319="VOID",0,'935'!G319*(1-'935'!X319/'11'!B$16))</f>
        <v>0</v>
      </c>
      <c r="I319" s="33">
        <f>F319+G319+H319</f>
        <v>0</v>
      </c>
      <c r="J319" s="37">
        <f>'935'!Q319*(1-'935'!Y319/'11'!C$16)/(1-'935'!X319/'11'!B$16)</f>
        <v>0</v>
      </c>
      <c r="K319" s="33">
        <f>IF(D319,'935'!H319*D319/(D319+E319+I319),0)</f>
        <v>0</v>
      </c>
      <c r="L319" s="33">
        <f>IF(I319,'935'!H319*I319/(D319+E319+I319),0)</f>
        <v>0</v>
      </c>
      <c r="M319" s="33">
        <f>K319*(1-'935'!X319/'11'!B$16)</f>
        <v>0</v>
      </c>
      <c r="N319" s="49">
        <f>L319*(1-'935'!X319/'11'!B$16)</f>
        <v>0</v>
      </c>
      <c r="O319" s="50">
        <f>MATCH('935'!J319,'913'!$B$6:$B$1205,0)</f>
        <v>0</v>
      </c>
      <c r="P319" s="50">
        <f>MATCH(INDEX('913'!$D$6:$D$1205,O319),'913'!$B$6:$B$1205,0)</f>
        <v>0</v>
      </c>
      <c r="Q319" s="50">
        <f>MATCH(INDEX('913'!$D$6:$D$1205,P319),'913'!$B$6:$B$1205,0)</f>
        <v>0</v>
      </c>
      <c r="R319" s="50">
        <f>MATCH(INDEX('913'!$D$6:$D$1205,Q319),'913'!$B$6:$B$1205,0)</f>
        <v>0</v>
      </c>
      <c r="S319" s="50">
        <f>MATCH(INDEX('913'!$D$6:$D$1205,R319),'913'!$B$6:$B$1205,0)</f>
        <v>0</v>
      </c>
      <c r="T319" s="50">
        <f>MATCH(INDEX('913'!$D$6:$D$1205,S319),'913'!$B$6:$B$1205,0)</f>
        <v>0</v>
      </c>
      <c r="U319" s="50">
        <f>MATCH(INDEX('913'!$D$6:$D$1205,T319),'913'!$B$6:$B$1205,0)</f>
        <v>0</v>
      </c>
      <c r="V319" s="51">
        <f>MATCH(INDEX('913'!$D$6:$D$1205,U319),'913'!$B$6:$B$1205,0)</f>
        <v>0</v>
      </c>
      <c r="W319" s="37">
        <f>IF(ISNUMBER(O319),MAX(0,INDEX('913'!$E$6:$E$1205,O319)),0)</f>
        <v>0</v>
      </c>
      <c r="X319" s="37">
        <f>IF(ISNUMBER(P319),MAX(0,INDEX('913'!$E$6:$E$1205,P319)),0)</f>
        <v>0</v>
      </c>
      <c r="Y319" s="37">
        <f>IF(ISNUMBER(Q319),MAX(0,INDEX('913'!$E$6:$E$1205,Q319)),0)</f>
        <v>0</v>
      </c>
      <c r="Z319" s="37">
        <f>IF(ISNUMBER(R319),MAX(0,INDEX('913'!$E$6:$E$1205,R319)),0)</f>
        <v>0</v>
      </c>
      <c r="AA319" s="37">
        <f>IF(ISNUMBER(S319),MAX(0,INDEX('913'!$E$6:$E$1205,S319)),0)</f>
        <v>0</v>
      </c>
      <c r="AB319" s="37">
        <f>IF(ISNUMBER(T319),MAX(0,INDEX('913'!$E$6:$E$1205,T319)),0)</f>
        <v>0</v>
      </c>
      <c r="AC319" s="37">
        <f>IF(ISNUMBER(U319),MAX(0,INDEX('913'!$E$6:$E$1205,U319)),0)</f>
        <v>0</v>
      </c>
      <c r="AD319" s="52">
        <f>IF(ISNUMBER(V319),MAX(0,INDEX('913'!$E$6:$E$1205,V319)),0)</f>
        <v>0</v>
      </c>
      <c r="AE319" s="37">
        <f>IF(ISNUMBER(O319),MAX(0,INDEX('913'!$F$6:$F$1205,O319)),0)</f>
        <v>0</v>
      </c>
      <c r="AF319" s="37">
        <f>IF(ISNUMBER(P319),MAX(0,INDEX('913'!$F$6:$F$1205,P319)),0)</f>
        <v>0</v>
      </c>
      <c r="AG319" s="37">
        <f>IF(ISNUMBER(Q319),MAX(0,INDEX('913'!$F$6:$F$1205,Q319)),0)</f>
        <v>0</v>
      </c>
      <c r="AH319" s="37">
        <f>IF(ISNUMBER(R319),MAX(0,INDEX('913'!$F$6:$F$1205,R319)),0)</f>
        <v>0</v>
      </c>
      <c r="AI319" s="37">
        <f>IF(ISNUMBER(S319),MAX(0,INDEX('913'!$F$6:$F$1205,S319)),0)</f>
        <v>0</v>
      </c>
      <c r="AJ319" s="37">
        <f>IF(ISNUMBER(T319),MAX(0,INDEX('913'!$F$6:$F$1205,T319)),0)</f>
        <v>0</v>
      </c>
      <c r="AK319" s="37">
        <f>IF(ISNUMBER(U319),MAX(0,INDEX('913'!$F$6:$F$1205,U319)),0)</f>
        <v>0</v>
      </c>
      <c r="AL319" s="37">
        <f>IF(ISNUMBER(V319),MAX(0,INDEX('913'!$F$6:$F$1205,V319)),0)</f>
        <v>0</v>
      </c>
      <c r="AM319" s="33">
        <f>IF(ISNUMBER(O319),SQRT(INDEX('913'!$I$6:$I$1205,O319)^2+INDEX('913'!$J$6:$J$1205,O319)^2),0)</f>
        <v>0</v>
      </c>
      <c r="AN319" s="33">
        <f>IF(ISNUMBER(P319),SQRT(INDEX('913'!$I$6:$I$1205,P319)^2+INDEX('913'!$J$6:$J$1205,P319)^2),0)</f>
        <v>0</v>
      </c>
      <c r="AO319" s="33">
        <f>IF(ISNUMBER(Q319),SQRT(INDEX('913'!$I$6:$I$1205,Q319)^2+INDEX('913'!$J$6:$J$1205,Q319)^2),0)</f>
        <v>0</v>
      </c>
      <c r="AP319" s="33">
        <f>IF(ISNUMBER(R319),SQRT(INDEX('913'!$I$6:$I$1205,R319)^2+INDEX('913'!$J$6:$J$1205,R319)^2),0)</f>
        <v>0</v>
      </c>
      <c r="AQ319" s="33">
        <f>IF(ISNUMBER(S319),SQRT(INDEX('913'!$I$6:$I$1205,S319)^2+INDEX('913'!$J$6:$J$1205,S319)^2),0)</f>
        <v>0</v>
      </c>
      <c r="AR319" s="33">
        <f>IF(ISNUMBER(T319),SQRT(INDEX('913'!$I$6:$I$1205,T319)^2+INDEX('913'!$J$6:$J$1205,T319)^2),0)</f>
        <v>0</v>
      </c>
      <c r="AS319" s="33">
        <f>IF(ISNUMBER(U319),SQRT(INDEX('913'!$I$6:$I$1205,U319)^2+INDEX('913'!$J$6:$J$1205,U319)^2),0)</f>
        <v>0</v>
      </c>
      <c r="AT319" s="49">
        <f>IF(ISNUMBER(V319),SQRT(INDEX('913'!$I$6:$I$1205,V319)^2+INDEX('913'!$J$6:$J$1205,V319)^2),0)</f>
        <v>0</v>
      </c>
      <c r="AU319" s="37">
        <f>IF(AM319+AN319+AO319+AP319+AQ319+AR319+AS319+AT319=0,IF(COUNT(O319,P319,Q319,R319,S319,T319,U319,V319),(W319+X319+Y319+Z319+AA319+AB319+AC319+AD319)/COUNT(O319,P319,Q319,R319,S319,T319,U319,V319),0),(AM319*W319+AN319*X319+AO319*Y319+AP319*Z319+AQ319*AA319+AR319*AB319+AS319*AC319+AT319*AD319)/(AM319+AN319+AO319+AP319+AQ319+AR319+AS319+AT319))</f>
        <v>0</v>
      </c>
      <c r="AV319" s="37">
        <f>IF(AM319+AN319+AO319+AP319+AQ319+AR319+AS319+AT319=0,IF(COUNT(O319,P319,Q319,R319,S319,T319,U319,V319),(AE319+AF319+AG319+AH319+AI319+AJ319+AK319+AL319)/COUNT(O319,P319,Q319,R319,S319,T319,U319,V319),0),(AM319*AE319+AN319*AF319+AO319*AG319+AP319*AH319+AQ319*AI319+AR319*AJ319+AS319*AK319+AT319*AL319)/(AM319+AN319+AO319+AP319+AQ319+AR319+AS319+AT319))</f>
        <v>0</v>
      </c>
      <c r="AW319" s="52">
        <f>-100*'935'!W319*(AU319+AV319)/'11'!C$16</f>
        <v>0</v>
      </c>
      <c r="AX319" s="37">
        <f>INDEX('DNO totals'!$B$52:$G$52,IF('935'!K319,IF(MOD('935'!K319,1000),IF(MOD('935'!K319,100),IF(MOD('935'!K319,10),IF(MOD('935'!K319,1000)=1,6,5),4),3),2),1))</f>
        <v>0</v>
      </c>
      <c r="AY319" s="52">
        <f>J319*AX319</f>
        <v>0</v>
      </c>
      <c r="AZ319" s="37">
        <f>AX319*'Parameters'!B$11</f>
        <v>0</v>
      </c>
      <c r="BA319" s="37">
        <f>IF('935'!$K319=1000,'Charging rates'!$C$29*$AZ319/(1+'DNO totals'!$C$60)*'935'!$L319,0)</f>
        <v>0</v>
      </c>
      <c r="BB319" s="37">
        <f>IF(MOD('935'!$K319,1000)=100,'Charging rates'!$D$29*$AZ319/(1+'DNO totals'!$D$60)*'935'!$M319,0)</f>
        <v>0</v>
      </c>
      <c r="BC319" s="37">
        <f>IF(MOD('935'!$K319,100)=10,'Charging rates'!$E$29*$AZ319/(1+'DNO totals'!$E$60)*'935'!$N319,0)</f>
        <v>0</v>
      </c>
      <c r="BD319" s="37">
        <f>IF(AND(MOD('935'!$K319,10)&gt;0,MOD('935'!$K319,1000)&gt;1),'Charging rates'!$F$29*$AZ319/(1+'DNO totals'!$F$60)*'935'!$O319,0)</f>
        <v>0</v>
      </c>
      <c r="BE319" s="37">
        <f>IF(MOD('935'!$K319,1000)=1,'Charging rates'!$G$29*$AZ319/(1+'DNO totals'!$G$60)*'935'!$P319,0)</f>
        <v>0</v>
      </c>
      <c r="BF319" s="37">
        <f>IF('935'!$K319&gt;1000,'Charging rates'!$C$29*$AY319*'935'!$L319,0)</f>
        <v>0</v>
      </c>
      <c r="BG319" s="37">
        <f>IF(MOD('935'!$K319,1000)&gt;100,'Charging rates'!$D$29*$AY319*'935'!$M319,0)</f>
        <v>0</v>
      </c>
      <c r="BH319" s="37">
        <f>IF(MOD('935'!$K319,100)&gt;10,'Charging rates'!$E$29*$AY319*'935'!$N319,0)</f>
        <v>0</v>
      </c>
      <c r="BI319" s="37">
        <f>$BA319+$BB319+$BC319+$BD319+$BE319</f>
        <v>0</v>
      </c>
      <c r="BJ319" s="52">
        <f>$BF319+$BG319+$BH319</f>
        <v>0</v>
      </c>
      <c r="BK319" s="37">
        <f>AW319*(1+'Charging rates'!B$42+0.6*'Charging rates'!B$67+'Charging rates'!B$54)-100*'Charging rates'!B$76/'11'!C$16*'935'!W319</f>
        <v>0</v>
      </c>
      <c r="BL319" s="37">
        <f>IF(I319,BK319*I319/(I319+E319),0)</f>
        <v>0</v>
      </c>
      <c r="BM319" s="52">
        <f>ROUND(BL319,3)</f>
        <v>0</v>
      </c>
      <c r="BN319" s="33">
        <f>IF('935'!V319="VOID",0,'935'!V319*(1-'935'!X319/'11'!B$16))</f>
        <v>0</v>
      </c>
      <c r="BO319" s="36">
        <f>IF(I319,-100*'Charging rates'!B$76/'11'!B$16*BN319/I319,0)</f>
        <v>0</v>
      </c>
      <c r="BP319" s="36">
        <f>IF(C319,'DNO totals'!B$171,0)</f>
        <v>0</v>
      </c>
      <c r="BQ319" s="36">
        <f>ROUND(BP319,2)</f>
        <v>0</v>
      </c>
      <c r="BR319" s="36">
        <f>IF(C319,(BP319+BO319),0)</f>
        <v>0</v>
      </c>
      <c r="BS319" s="53">
        <f>ROUND(BR319,2)</f>
        <v>0</v>
      </c>
      <c r="BT319" s="33">
        <f>'935'!C319&lt;&gt;"VOID"</f>
        <v>0</v>
      </c>
      <c r="BU319" s="36">
        <f>IF(BT319,(100/'11'!B$16*K319*((1-'935'!I319)*'Charging rates'!B$42+'Charging rates'!B$54)),0)</f>
        <v>0</v>
      </c>
      <c r="BV319" s="36">
        <f>100/'11'!B$16*N319*('Charging rates'!B$42+'Charging rates'!B$54)</f>
        <v>0</v>
      </c>
      <c r="BW319" s="36">
        <f>100/'11'!B$16*L319*('Charging rates'!B$42+'Charging rates'!B$54)</f>
        <v>0</v>
      </c>
      <c r="BX319" s="53">
        <f>ROUND(BW319,2)</f>
        <v>0</v>
      </c>
      <c r="BY319" s="33">
        <f>D319-('935'!T319*(1-'935'!X319/'11'!B$16))</f>
        <v>0</v>
      </c>
      <c r="BZ319" s="33">
        <f>0-IF(ISNUMBER(O319),INDEX('913'!$I$6:$I$1205,O319),0)-IF(ISNUMBER(P319),INDEX('913'!$I$6:$I$1205,P319),0)-IF(ISNUMBER(Q319),INDEX('913'!$I$6:$I$1205,Q319),0)-IF(ISNUMBER(R319),INDEX('913'!$I$6:$I$1205,R319),0)-IF(ISNUMBER(S319),INDEX('913'!$I$6:$I$1205,S319),0)-IF(ISNUMBER(T319),INDEX('913'!$I$6:$I$1205,T319),0)-IF(ISNUMBER(U319),INDEX('913'!$I$6:$I$1205,U319),0)-IF(ISNUMBER(V319),INDEX('913'!$I$6:$I$1205,V319),0)</f>
        <v>0</v>
      </c>
      <c r="CA319" s="37">
        <f>IF(BZ319=0,1,MAX(1,SQRT(BZ319^2+(IF(ISNUMBER(O319),INDEX('913'!$J$6:$J$1205,O319),0)+IF(ISNUMBER(P319),INDEX('913'!$J$6:$J$1205,P319),0)+IF(ISNUMBER(Q319),INDEX('913'!$J$6:$J$1205,Q319),0)+IF(ISNUMBER(R319),INDEX('913'!$J$6:$J$1205,R319),0)+IF(ISNUMBER(S319),INDEX('913'!$J$6:$J$1205,S319),0)+IF(ISNUMBER(T319),INDEX('913'!$J$6:$J$1205,T319),0)+IF(ISNUMBER(U319),INDEX('913'!$J$6:$J$1205,U319),0)+IF(ISNUMBER(V319),INDEX('913'!$J$6:$J$1205,V319),0))^2)/BZ319))</f>
        <v>0</v>
      </c>
      <c r="CB319" s="36">
        <f>100*AU319/'11'!B$16</f>
        <v>0</v>
      </c>
      <c r="CC319" s="37">
        <f>100*(AV319*CA319)/'11'!C$16</f>
        <v>0</v>
      </c>
      <c r="CD319" s="37">
        <f>IF(D319=0,1,BY319/D319)*CC319</f>
        <v>0</v>
      </c>
      <c r="CE319" s="36">
        <f>IF(D319=0,1,BY319/D319)*CB319</f>
        <v>0</v>
      </c>
      <c r="CF319" s="54">
        <f>'11'!C$16-'935'!Y319</f>
        <v>0</v>
      </c>
      <c r="CG319" s="37">
        <f>MAX('DNO totals'!B$312+0,MIN('935'!L319+0,'DNO totals'!B$304+0))</f>
        <v>0</v>
      </c>
      <c r="CH319" s="37">
        <f>MAX('DNO totals'!C$312+0,MIN('935'!M319+0,'DNO totals'!C$304+0))</f>
        <v>0</v>
      </c>
      <c r="CI319" s="37">
        <f>MAX('DNO totals'!D$312+0,MIN('935'!N319+0,'DNO totals'!D$304+0))</f>
        <v>0</v>
      </c>
      <c r="CJ319" s="37">
        <f>MAX('DNO totals'!E$312+0,MIN('935'!O319+0,'DNO totals'!E$304+0))</f>
        <v>0</v>
      </c>
      <c r="CK319" s="52">
        <f>MAX('DNO totals'!F$312+0,MIN('935'!P319+0,'DNO totals'!F$304+0))</f>
        <v>0</v>
      </c>
      <c r="CL319" s="37">
        <f>IF('935'!$K319=1000,'Charging rates'!$C$29*$AZ319/(1+'DNO totals'!$C$60)*$CG319,0)</f>
        <v>0</v>
      </c>
      <c r="CM319" s="37">
        <f>IF(MOD('935'!$K319,1000)=100,'Charging rates'!$D$29*$AZ319/(1+'DNO totals'!$D$60)*$CH319,0)</f>
        <v>0</v>
      </c>
      <c r="CN319" s="37">
        <f>IF(MOD('935'!$K319,100)=10,'Charging rates'!$E$29*$AZ319/(1+'DNO totals'!$E$60)*$CI319,0)</f>
        <v>0</v>
      </c>
      <c r="CO319" s="37">
        <f>IF(AND(MOD('935'!$K319,10)&gt;0,MOD('935'!$K319,1000)&gt;1),'Charging rates'!$F$29*$AZ319/(1+'DNO totals'!$F$60)*$CJ319,0)</f>
        <v>0</v>
      </c>
      <c r="CP319" s="37">
        <f>IF(MOD('935'!$K319,1000)=1,'Charging rates'!$G$29*$AZ319/(1+'DNO totals'!$G$60)*$CK319,0)</f>
        <v>0</v>
      </c>
      <c r="CQ319" s="52">
        <f>$CL319+$CM319+$CN319+$CO319+$CP319</f>
        <v>0</v>
      </c>
      <c r="CR319" s="37">
        <f>IF('935'!$K319&gt;1000,'Charging rates'!$C$29*$AY319*$CG319,0)</f>
        <v>0</v>
      </c>
      <c r="CS319" s="37">
        <f>IF(MOD('935'!$K319,1000)&gt;100,'Charging rates'!$D$29*$AY319*$CH319,0)</f>
        <v>0</v>
      </c>
      <c r="CT319" s="37">
        <f>IF(MOD('935'!$K319,100)&gt;10,'Charging rates'!$E$29*$AY319*$CI319,0)</f>
        <v>0</v>
      </c>
      <c r="CU319" s="52">
        <f>$CR319+$CS319+$CT319</f>
        <v>0</v>
      </c>
      <c r="CV319" s="36">
        <f>100*(AV319*'935'!Q319*CA319)/'11'!B$16</f>
        <v>0</v>
      </c>
      <c r="CW319" s="36">
        <f>100/'11'!B$16*'Charging rates'!B$76*AY319</f>
        <v>0</v>
      </c>
      <c r="CX319" s="36">
        <f>IF(D319=0,0,(1-BY319/D319)*(CB319+IF('935'!Q319=0,0,(CC319*'935'!Q319*('11'!C$16-'935'!Y319)/('11'!B$16-'935'!X319)))))</f>
        <v>0</v>
      </c>
      <c r="CY319" s="36">
        <f>CW319+CE319</f>
        <v>0</v>
      </c>
      <c r="CZ319" s="49">
        <f>(CQ319+CU319)*D319</f>
        <v>0</v>
      </c>
      <c r="DA319" s="33">
        <f>D319*('Parameters'!B$21+J319)*IF('DNO totals'!B$323&lt;0,1,'935'!S319)</f>
        <v>0</v>
      </c>
      <c r="DB319" s="52">
        <f>IF('DNO totals'!B$323&lt;0,1,'935'!S319)*('Parameters'!B$21+J319)</f>
        <v>0</v>
      </c>
      <c r="DC319" s="37">
        <f>CY319+'Charging rates'!B$106*DB319*100/'11'!B$16</f>
        <v>0</v>
      </c>
      <c r="DD319" s="37">
        <f>DC319+'Charging rates'!B$116*('Parameters'!B$21+J319)*100/'11'!B$16*IF('DNO totals'!B$323&lt;0,1,'935'!S319)</f>
        <v>0</v>
      </c>
      <c r="DE319" s="37">
        <f>'Charging rates'!B$97*(CQ319+CU319)*100/'11'!B$16</f>
        <v>0</v>
      </c>
      <c r="DF319" s="36">
        <f>MAX(0-(CC319*J319*'11'!C$16/'11'!B$16),DD319+DE319)</f>
        <v>0</v>
      </c>
      <c r="DG319" s="37">
        <f>IF(BT319,IF(J319=0,CD319,MAX(0,MIN(CD319,CD319+(DF319/'935'!Q319*('11'!B$16-'935'!X319)/('11'!C$16-'935'!Y319))))),0)</f>
        <v>0</v>
      </c>
      <c r="DH319" s="36">
        <f>IF(BT319,MAX(0,DF319),0)</f>
        <v>0</v>
      </c>
      <c r="DI319" s="53">
        <f>DH319+CX319</f>
        <v>0</v>
      </c>
    </row>
    <row r="320" spans="1:113">
      <c r="A320" s="28">
        <v>220</v>
      </c>
      <c r="B320" s="48">
        <f>'935'!B320</f>
        <v>0</v>
      </c>
      <c r="C320" s="33">
        <f>OR('935'!E320&lt;&gt;"VOID",'935'!F320&lt;&gt;"VOID",'935'!G320&lt;&gt;"VOID")</f>
        <v>0</v>
      </c>
      <c r="D320" s="33">
        <f>IF('935'!C320="VOID",0,('935'!C320*(1-'935'!X320/'11'!B$16)))</f>
        <v>0</v>
      </c>
      <c r="E320" s="33">
        <f>IF('935'!D320="VOID",0,'935'!D320*(1-'935'!X320/'11'!B$16))</f>
        <v>0</v>
      </c>
      <c r="F320" s="33">
        <f>IF('935'!E320="VOID",0,'935'!E320*(1-'935'!X320/'11'!B$16))</f>
        <v>0</v>
      </c>
      <c r="G320" s="33">
        <f>IF('935'!F320="VOID",0,'935'!F320*(1-'935'!X320/'11'!B$16))</f>
        <v>0</v>
      </c>
      <c r="H320" s="33">
        <f>IF('935'!G320="VOID",0,'935'!G320*(1-'935'!X320/'11'!B$16))</f>
        <v>0</v>
      </c>
      <c r="I320" s="33">
        <f>F320+G320+H320</f>
        <v>0</v>
      </c>
      <c r="J320" s="37">
        <f>'935'!Q320*(1-'935'!Y320/'11'!C$16)/(1-'935'!X320/'11'!B$16)</f>
        <v>0</v>
      </c>
      <c r="K320" s="33">
        <f>IF(D320,'935'!H320*D320/(D320+E320+I320),0)</f>
        <v>0</v>
      </c>
      <c r="L320" s="33">
        <f>IF(I320,'935'!H320*I320/(D320+E320+I320),0)</f>
        <v>0</v>
      </c>
      <c r="M320" s="33">
        <f>K320*(1-'935'!X320/'11'!B$16)</f>
        <v>0</v>
      </c>
      <c r="N320" s="49">
        <f>L320*(1-'935'!X320/'11'!B$16)</f>
        <v>0</v>
      </c>
      <c r="O320" s="50">
        <f>MATCH('935'!J320,'913'!$B$6:$B$1205,0)</f>
        <v>0</v>
      </c>
      <c r="P320" s="50">
        <f>MATCH(INDEX('913'!$D$6:$D$1205,O320),'913'!$B$6:$B$1205,0)</f>
        <v>0</v>
      </c>
      <c r="Q320" s="50">
        <f>MATCH(INDEX('913'!$D$6:$D$1205,P320),'913'!$B$6:$B$1205,0)</f>
        <v>0</v>
      </c>
      <c r="R320" s="50">
        <f>MATCH(INDEX('913'!$D$6:$D$1205,Q320),'913'!$B$6:$B$1205,0)</f>
        <v>0</v>
      </c>
      <c r="S320" s="50">
        <f>MATCH(INDEX('913'!$D$6:$D$1205,R320),'913'!$B$6:$B$1205,0)</f>
        <v>0</v>
      </c>
      <c r="T320" s="50">
        <f>MATCH(INDEX('913'!$D$6:$D$1205,S320),'913'!$B$6:$B$1205,0)</f>
        <v>0</v>
      </c>
      <c r="U320" s="50">
        <f>MATCH(INDEX('913'!$D$6:$D$1205,T320),'913'!$B$6:$B$1205,0)</f>
        <v>0</v>
      </c>
      <c r="V320" s="51">
        <f>MATCH(INDEX('913'!$D$6:$D$1205,U320),'913'!$B$6:$B$1205,0)</f>
        <v>0</v>
      </c>
      <c r="W320" s="37">
        <f>IF(ISNUMBER(O320),MAX(0,INDEX('913'!$E$6:$E$1205,O320)),0)</f>
        <v>0</v>
      </c>
      <c r="X320" s="37">
        <f>IF(ISNUMBER(P320),MAX(0,INDEX('913'!$E$6:$E$1205,P320)),0)</f>
        <v>0</v>
      </c>
      <c r="Y320" s="37">
        <f>IF(ISNUMBER(Q320),MAX(0,INDEX('913'!$E$6:$E$1205,Q320)),0)</f>
        <v>0</v>
      </c>
      <c r="Z320" s="37">
        <f>IF(ISNUMBER(R320),MAX(0,INDEX('913'!$E$6:$E$1205,R320)),0)</f>
        <v>0</v>
      </c>
      <c r="AA320" s="37">
        <f>IF(ISNUMBER(S320),MAX(0,INDEX('913'!$E$6:$E$1205,S320)),0)</f>
        <v>0</v>
      </c>
      <c r="AB320" s="37">
        <f>IF(ISNUMBER(T320),MAX(0,INDEX('913'!$E$6:$E$1205,T320)),0)</f>
        <v>0</v>
      </c>
      <c r="AC320" s="37">
        <f>IF(ISNUMBER(U320),MAX(0,INDEX('913'!$E$6:$E$1205,U320)),0)</f>
        <v>0</v>
      </c>
      <c r="AD320" s="52">
        <f>IF(ISNUMBER(V320),MAX(0,INDEX('913'!$E$6:$E$1205,V320)),0)</f>
        <v>0</v>
      </c>
      <c r="AE320" s="37">
        <f>IF(ISNUMBER(O320),MAX(0,INDEX('913'!$F$6:$F$1205,O320)),0)</f>
        <v>0</v>
      </c>
      <c r="AF320" s="37">
        <f>IF(ISNUMBER(P320),MAX(0,INDEX('913'!$F$6:$F$1205,P320)),0)</f>
        <v>0</v>
      </c>
      <c r="AG320" s="37">
        <f>IF(ISNUMBER(Q320),MAX(0,INDEX('913'!$F$6:$F$1205,Q320)),0)</f>
        <v>0</v>
      </c>
      <c r="AH320" s="37">
        <f>IF(ISNUMBER(R320),MAX(0,INDEX('913'!$F$6:$F$1205,R320)),0)</f>
        <v>0</v>
      </c>
      <c r="AI320" s="37">
        <f>IF(ISNUMBER(S320),MAX(0,INDEX('913'!$F$6:$F$1205,S320)),0)</f>
        <v>0</v>
      </c>
      <c r="AJ320" s="37">
        <f>IF(ISNUMBER(T320),MAX(0,INDEX('913'!$F$6:$F$1205,T320)),0)</f>
        <v>0</v>
      </c>
      <c r="AK320" s="37">
        <f>IF(ISNUMBER(U320),MAX(0,INDEX('913'!$F$6:$F$1205,U320)),0)</f>
        <v>0</v>
      </c>
      <c r="AL320" s="37">
        <f>IF(ISNUMBER(V320),MAX(0,INDEX('913'!$F$6:$F$1205,V320)),0)</f>
        <v>0</v>
      </c>
      <c r="AM320" s="33">
        <f>IF(ISNUMBER(O320),SQRT(INDEX('913'!$I$6:$I$1205,O320)^2+INDEX('913'!$J$6:$J$1205,O320)^2),0)</f>
        <v>0</v>
      </c>
      <c r="AN320" s="33">
        <f>IF(ISNUMBER(P320),SQRT(INDEX('913'!$I$6:$I$1205,P320)^2+INDEX('913'!$J$6:$J$1205,P320)^2),0)</f>
        <v>0</v>
      </c>
      <c r="AO320" s="33">
        <f>IF(ISNUMBER(Q320),SQRT(INDEX('913'!$I$6:$I$1205,Q320)^2+INDEX('913'!$J$6:$J$1205,Q320)^2),0)</f>
        <v>0</v>
      </c>
      <c r="AP320" s="33">
        <f>IF(ISNUMBER(R320),SQRT(INDEX('913'!$I$6:$I$1205,R320)^2+INDEX('913'!$J$6:$J$1205,R320)^2),0)</f>
        <v>0</v>
      </c>
      <c r="AQ320" s="33">
        <f>IF(ISNUMBER(S320),SQRT(INDEX('913'!$I$6:$I$1205,S320)^2+INDEX('913'!$J$6:$J$1205,S320)^2),0)</f>
        <v>0</v>
      </c>
      <c r="AR320" s="33">
        <f>IF(ISNUMBER(T320),SQRT(INDEX('913'!$I$6:$I$1205,T320)^2+INDEX('913'!$J$6:$J$1205,T320)^2),0)</f>
        <v>0</v>
      </c>
      <c r="AS320" s="33">
        <f>IF(ISNUMBER(U320),SQRT(INDEX('913'!$I$6:$I$1205,U320)^2+INDEX('913'!$J$6:$J$1205,U320)^2),0)</f>
        <v>0</v>
      </c>
      <c r="AT320" s="49">
        <f>IF(ISNUMBER(V320),SQRT(INDEX('913'!$I$6:$I$1205,V320)^2+INDEX('913'!$J$6:$J$1205,V320)^2),0)</f>
        <v>0</v>
      </c>
      <c r="AU320" s="37">
        <f>IF(AM320+AN320+AO320+AP320+AQ320+AR320+AS320+AT320=0,IF(COUNT(O320,P320,Q320,R320,S320,T320,U320,V320),(W320+X320+Y320+Z320+AA320+AB320+AC320+AD320)/COUNT(O320,P320,Q320,R320,S320,T320,U320,V320),0),(AM320*W320+AN320*X320+AO320*Y320+AP320*Z320+AQ320*AA320+AR320*AB320+AS320*AC320+AT320*AD320)/(AM320+AN320+AO320+AP320+AQ320+AR320+AS320+AT320))</f>
        <v>0</v>
      </c>
      <c r="AV320" s="37">
        <f>IF(AM320+AN320+AO320+AP320+AQ320+AR320+AS320+AT320=0,IF(COUNT(O320,P320,Q320,R320,S320,T320,U320,V320),(AE320+AF320+AG320+AH320+AI320+AJ320+AK320+AL320)/COUNT(O320,P320,Q320,R320,S320,T320,U320,V320),0),(AM320*AE320+AN320*AF320+AO320*AG320+AP320*AH320+AQ320*AI320+AR320*AJ320+AS320*AK320+AT320*AL320)/(AM320+AN320+AO320+AP320+AQ320+AR320+AS320+AT320))</f>
        <v>0</v>
      </c>
      <c r="AW320" s="52">
        <f>-100*'935'!W320*(AU320+AV320)/'11'!C$16</f>
        <v>0</v>
      </c>
      <c r="AX320" s="37">
        <f>INDEX('DNO totals'!$B$52:$G$52,IF('935'!K320,IF(MOD('935'!K320,1000),IF(MOD('935'!K320,100),IF(MOD('935'!K320,10),IF(MOD('935'!K320,1000)=1,6,5),4),3),2),1))</f>
        <v>0</v>
      </c>
      <c r="AY320" s="52">
        <f>J320*AX320</f>
        <v>0</v>
      </c>
      <c r="AZ320" s="37">
        <f>AX320*'Parameters'!B$11</f>
        <v>0</v>
      </c>
      <c r="BA320" s="37">
        <f>IF('935'!$K320=1000,'Charging rates'!$C$29*$AZ320/(1+'DNO totals'!$C$60)*'935'!$L320,0)</f>
        <v>0</v>
      </c>
      <c r="BB320" s="37">
        <f>IF(MOD('935'!$K320,1000)=100,'Charging rates'!$D$29*$AZ320/(1+'DNO totals'!$D$60)*'935'!$M320,0)</f>
        <v>0</v>
      </c>
      <c r="BC320" s="37">
        <f>IF(MOD('935'!$K320,100)=10,'Charging rates'!$E$29*$AZ320/(1+'DNO totals'!$E$60)*'935'!$N320,0)</f>
        <v>0</v>
      </c>
      <c r="BD320" s="37">
        <f>IF(AND(MOD('935'!$K320,10)&gt;0,MOD('935'!$K320,1000)&gt;1),'Charging rates'!$F$29*$AZ320/(1+'DNO totals'!$F$60)*'935'!$O320,0)</f>
        <v>0</v>
      </c>
      <c r="BE320" s="37">
        <f>IF(MOD('935'!$K320,1000)=1,'Charging rates'!$G$29*$AZ320/(1+'DNO totals'!$G$60)*'935'!$P320,0)</f>
        <v>0</v>
      </c>
      <c r="BF320" s="37">
        <f>IF('935'!$K320&gt;1000,'Charging rates'!$C$29*$AY320*'935'!$L320,0)</f>
        <v>0</v>
      </c>
      <c r="BG320" s="37">
        <f>IF(MOD('935'!$K320,1000)&gt;100,'Charging rates'!$D$29*$AY320*'935'!$M320,0)</f>
        <v>0</v>
      </c>
      <c r="BH320" s="37">
        <f>IF(MOD('935'!$K320,100)&gt;10,'Charging rates'!$E$29*$AY320*'935'!$N320,0)</f>
        <v>0</v>
      </c>
      <c r="BI320" s="37">
        <f>$BA320+$BB320+$BC320+$BD320+$BE320</f>
        <v>0</v>
      </c>
      <c r="BJ320" s="52">
        <f>$BF320+$BG320+$BH320</f>
        <v>0</v>
      </c>
      <c r="BK320" s="37">
        <f>AW320*(1+'Charging rates'!B$42+0.6*'Charging rates'!B$67+'Charging rates'!B$54)-100*'Charging rates'!B$76/'11'!C$16*'935'!W320</f>
        <v>0</v>
      </c>
      <c r="BL320" s="37">
        <f>IF(I320,BK320*I320/(I320+E320),0)</f>
        <v>0</v>
      </c>
      <c r="BM320" s="52">
        <f>ROUND(BL320,3)</f>
        <v>0</v>
      </c>
      <c r="BN320" s="33">
        <f>IF('935'!V320="VOID",0,'935'!V320*(1-'935'!X320/'11'!B$16))</f>
        <v>0</v>
      </c>
      <c r="BO320" s="36">
        <f>IF(I320,-100*'Charging rates'!B$76/'11'!B$16*BN320/I320,0)</f>
        <v>0</v>
      </c>
      <c r="BP320" s="36">
        <f>IF(C320,'DNO totals'!B$171,0)</f>
        <v>0</v>
      </c>
      <c r="BQ320" s="36">
        <f>ROUND(BP320,2)</f>
        <v>0</v>
      </c>
      <c r="BR320" s="36">
        <f>IF(C320,(BP320+BO320),0)</f>
        <v>0</v>
      </c>
      <c r="BS320" s="53">
        <f>ROUND(BR320,2)</f>
        <v>0</v>
      </c>
      <c r="BT320" s="33">
        <f>'935'!C320&lt;&gt;"VOID"</f>
        <v>0</v>
      </c>
      <c r="BU320" s="36">
        <f>IF(BT320,(100/'11'!B$16*K320*((1-'935'!I320)*'Charging rates'!B$42+'Charging rates'!B$54)),0)</f>
        <v>0</v>
      </c>
      <c r="BV320" s="36">
        <f>100/'11'!B$16*N320*('Charging rates'!B$42+'Charging rates'!B$54)</f>
        <v>0</v>
      </c>
      <c r="BW320" s="36">
        <f>100/'11'!B$16*L320*('Charging rates'!B$42+'Charging rates'!B$54)</f>
        <v>0</v>
      </c>
      <c r="BX320" s="53">
        <f>ROUND(BW320,2)</f>
        <v>0</v>
      </c>
      <c r="BY320" s="33">
        <f>D320-('935'!T320*(1-'935'!X320/'11'!B$16))</f>
        <v>0</v>
      </c>
      <c r="BZ320" s="33">
        <f>0-IF(ISNUMBER(O320),INDEX('913'!$I$6:$I$1205,O320),0)-IF(ISNUMBER(P320),INDEX('913'!$I$6:$I$1205,P320),0)-IF(ISNUMBER(Q320),INDEX('913'!$I$6:$I$1205,Q320),0)-IF(ISNUMBER(R320),INDEX('913'!$I$6:$I$1205,R320),0)-IF(ISNUMBER(S320),INDEX('913'!$I$6:$I$1205,S320),0)-IF(ISNUMBER(T320),INDEX('913'!$I$6:$I$1205,T320),0)-IF(ISNUMBER(U320),INDEX('913'!$I$6:$I$1205,U320),0)-IF(ISNUMBER(V320),INDEX('913'!$I$6:$I$1205,V320),0)</f>
        <v>0</v>
      </c>
      <c r="CA320" s="37">
        <f>IF(BZ320=0,1,MAX(1,SQRT(BZ320^2+(IF(ISNUMBER(O320),INDEX('913'!$J$6:$J$1205,O320),0)+IF(ISNUMBER(P320),INDEX('913'!$J$6:$J$1205,P320),0)+IF(ISNUMBER(Q320),INDEX('913'!$J$6:$J$1205,Q320),0)+IF(ISNUMBER(R320),INDEX('913'!$J$6:$J$1205,R320),0)+IF(ISNUMBER(S320),INDEX('913'!$J$6:$J$1205,S320),0)+IF(ISNUMBER(T320),INDEX('913'!$J$6:$J$1205,T320),0)+IF(ISNUMBER(U320),INDEX('913'!$J$6:$J$1205,U320),0)+IF(ISNUMBER(V320),INDEX('913'!$J$6:$J$1205,V320),0))^2)/BZ320))</f>
        <v>0</v>
      </c>
      <c r="CB320" s="36">
        <f>100*AU320/'11'!B$16</f>
        <v>0</v>
      </c>
      <c r="CC320" s="37">
        <f>100*(AV320*CA320)/'11'!C$16</f>
        <v>0</v>
      </c>
      <c r="CD320" s="37">
        <f>IF(D320=0,1,BY320/D320)*CC320</f>
        <v>0</v>
      </c>
      <c r="CE320" s="36">
        <f>IF(D320=0,1,BY320/D320)*CB320</f>
        <v>0</v>
      </c>
      <c r="CF320" s="54">
        <f>'11'!C$16-'935'!Y320</f>
        <v>0</v>
      </c>
      <c r="CG320" s="37">
        <f>MAX('DNO totals'!B$312+0,MIN('935'!L320+0,'DNO totals'!B$304+0))</f>
        <v>0</v>
      </c>
      <c r="CH320" s="37">
        <f>MAX('DNO totals'!C$312+0,MIN('935'!M320+0,'DNO totals'!C$304+0))</f>
        <v>0</v>
      </c>
      <c r="CI320" s="37">
        <f>MAX('DNO totals'!D$312+0,MIN('935'!N320+0,'DNO totals'!D$304+0))</f>
        <v>0</v>
      </c>
      <c r="CJ320" s="37">
        <f>MAX('DNO totals'!E$312+0,MIN('935'!O320+0,'DNO totals'!E$304+0))</f>
        <v>0</v>
      </c>
      <c r="CK320" s="52">
        <f>MAX('DNO totals'!F$312+0,MIN('935'!P320+0,'DNO totals'!F$304+0))</f>
        <v>0</v>
      </c>
      <c r="CL320" s="37">
        <f>IF('935'!$K320=1000,'Charging rates'!$C$29*$AZ320/(1+'DNO totals'!$C$60)*$CG320,0)</f>
        <v>0</v>
      </c>
      <c r="CM320" s="37">
        <f>IF(MOD('935'!$K320,1000)=100,'Charging rates'!$D$29*$AZ320/(1+'DNO totals'!$D$60)*$CH320,0)</f>
        <v>0</v>
      </c>
      <c r="CN320" s="37">
        <f>IF(MOD('935'!$K320,100)=10,'Charging rates'!$E$29*$AZ320/(1+'DNO totals'!$E$60)*$CI320,0)</f>
        <v>0</v>
      </c>
      <c r="CO320" s="37">
        <f>IF(AND(MOD('935'!$K320,10)&gt;0,MOD('935'!$K320,1000)&gt;1),'Charging rates'!$F$29*$AZ320/(1+'DNO totals'!$F$60)*$CJ320,0)</f>
        <v>0</v>
      </c>
      <c r="CP320" s="37">
        <f>IF(MOD('935'!$K320,1000)=1,'Charging rates'!$G$29*$AZ320/(1+'DNO totals'!$G$60)*$CK320,0)</f>
        <v>0</v>
      </c>
      <c r="CQ320" s="52">
        <f>$CL320+$CM320+$CN320+$CO320+$CP320</f>
        <v>0</v>
      </c>
      <c r="CR320" s="37">
        <f>IF('935'!$K320&gt;1000,'Charging rates'!$C$29*$AY320*$CG320,0)</f>
        <v>0</v>
      </c>
      <c r="CS320" s="37">
        <f>IF(MOD('935'!$K320,1000)&gt;100,'Charging rates'!$D$29*$AY320*$CH320,0)</f>
        <v>0</v>
      </c>
      <c r="CT320" s="37">
        <f>IF(MOD('935'!$K320,100)&gt;10,'Charging rates'!$E$29*$AY320*$CI320,0)</f>
        <v>0</v>
      </c>
      <c r="CU320" s="52">
        <f>$CR320+$CS320+$CT320</f>
        <v>0</v>
      </c>
      <c r="CV320" s="36">
        <f>100*(AV320*'935'!Q320*CA320)/'11'!B$16</f>
        <v>0</v>
      </c>
      <c r="CW320" s="36">
        <f>100/'11'!B$16*'Charging rates'!B$76*AY320</f>
        <v>0</v>
      </c>
      <c r="CX320" s="36">
        <f>IF(D320=0,0,(1-BY320/D320)*(CB320+IF('935'!Q320=0,0,(CC320*'935'!Q320*('11'!C$16-'935'!Y320)/('11'!B$16-'935'!X320)))))</f>
        <v>0</v>
      </c>
      <c r="CY320" s="36">
        <f>CW320+CE320</f>
        <v>0</v>
      </c>
      <c r="CZ320" s="49">
        <f>(CQ320+CU320)*D320</f>
        <v>0</v>
      </c>
      <c r="DA320" s="33">
        <f>D320*('Parameters'!B$21+J320)*IF('DNO totals'!B$323&lt;0,1,'935'!S320)</f>
        <v>0</v>
      </c>
      <c r="DB320" s="52">
        <f>IF('DNO totals'!B$323&lt;0,1,'935'!S320)*('Parameters'!B$21+J320)</f>
        <v>0</v>
      </c>
      <c r="DC320" s="37">
        <f>CY320+'Charging rates'!B$106*DB320*100/'11'!B$16</f>
        <v>0</v>
      </c>
      <c r="DD320" s="37">
        <f>DC320+'Charging rates'!B$116*('Parameters'!B$21+J320)*100/'11'!B$16*IF('DNO totals'!B$323&lt;0,1,'935'!S320)</f>
        <v>0</v>
      </c>
      <c r="DE320" s="37">
        <f>'Charging rates'!B$97*(CQ320+CU320)*100/'11'!B$16</f>
        <v>0</v>
      </c>
      <c r="DF320" s="36">
        <f>MAX(0-(CC320*J320*'11'!C$16/'11'!B$16),DD320+DE320)</f>
        <v>0</v>
      </c>
      <c r="DG320" s="37">
        <f>IF(BT320,IF(J320=0,CD320,MAX(0,MIN(CD320,CD320+(DF320/'935'!Q320*('11'!B$16-'935'!X320)/('11'!C$16-'935'!Y320))))),0)</f>
        <v>0</v>
      </c>
      <c r="DH320" s="36">
        <f>IF(BT320,MAX(0,DF320),0)</f>
        <v>0</v>
      </c>
      <c r="DI320" s="53">
        <f>DH320+CX320</f>
        <v>0</v>
      </c>
    </row>
    <row r="321" spans="1:113">
      <c r="A321" s="28">
        <v>221</v>
      </c>
      <c r="B321" s="48">
        <f>'935'!B321</f>
        <v>0</v>
      </c>
      <c r="C321" s="33">
        <f>OR('935'!E321&lt;&gt;"VOID",'935'!F321&lt;&gt;"VOID",'935'!G321&lt;&gt;"VOID")</f>
        <v>0</v>
      </c>
      <c r="D321" s="33">
        <f>IF('935'!C321="VOID",0,('935'!C321*(1-'935'!X321/'11'!B$16)))</f>
        <v>0</v>
      </c>
      <c r="E321" s="33">
        <f>IF('935'!D321="VOID",0,'935'!D321*(1-'935'!X321/'11'!B$16))</f>
        <v>0</v>
      </c>
      <c r="F321" s="33">
        <f>IF('935'!E321="VOID",0,'935'!E321*(1-'935'!X321/'11'!B$16))</f>
        <v>0</v>
      </c>
      <c r="G321" s="33">
        <f>IF('935'!F321="VOID",0,'935'!F321*(1-'935'!X321/'11'!B$16))</f>
        <v>0</v>
      </c>
      <c r="H321" s="33">
        <f>IF('935'!G321="VOID",0,'935'!G321*(1-'935'!X321/'11'!B$16))</f>
        <v>0</v>
      </c>
      <c r="I321" s="33">
        <f>F321+G321+H321</f>
        <v>0</v>
      </c>
      <c r="J321" s="37">
        <f>'935'!Q321*(1-'935'!Y321/'11'!C$16)/(1-'935'!X321/'11'!B$16)</f>
        <v>0</v>
      </c>
      <c r="K321" s="33">
        <f>IF(D321,'935'!H321*D321/(D321+E321+I321),0)</f>
        <v>0</v>
      </c>
      <c r="L321" s="33">
        <f>IF(I321,'935'!H321*I321/(D321+E321+I321),0)</f>
        <v>0</v>
      </c>
      <c r="M321" s="33">
        <f>K321*(1-'935'!X321/'11'!B$16)</f>
        <v>0</v>
      </c>
      <c r="N321" s="49">
        <f>L321*(1-'935'!X321/'11'!B$16)</f>
        <v>0</v>
      </c>
      <c r="O321" s="50">
        <f>MATCH('935'!J321,'913'!$B$6:$B$1205,0)</f>
        <v>0</v>
      </c>
      <c r="P321" s="50">
        <f>MATCH(INDEX('913'!$D$6:$D$1205,O321),'913'!$B$6:$B$1205,0)</f>
        <v>0</v>
      </c>
      <c r="Q321" s="50">
        <f>MATCH(INDEX('913'!$D$6:$D$1205,P321),'913'!$B$6:$B$1205,0)</f>
        <v>0</v>
      </c>
      <c r="R321" s="50">
        <f>MATCH(INDEX('913'!$D$6:$D$1205,Q321),'913'!$B$6:$B$1205,0)</f>
        <v>0</v>
      </c>
      <c r="S321" s="50">
        <f>MATCH(INDEX('913'!$D$6:$D$1205,R321),'913'!$B$6:$B$1205,0)</f>
        <v>0</v>
      </c>
      <c r="T321" s="50">
        <f>MATCH(INDEX('913'!$D$6:$D$1205,S321),'913'!$B$6:$B$1205,0)</f>
        <v>0</v>
      </c>
      <c r="U321" s="50">
        <f>MATCH(INDEX('913'!$D$6:$D$1205,T321),'913'!$B$6:$B$1205,0)</f>
        <v>0</v>
      </c>
      <c r="V321" s="51">
        <f>MATCH(INDEX('913'!$D$6:$D$1205,U321),'913'!$B$6:$B$1205,0)</f>
        <v>0</v>
      </c>
      <c r="W321" s="37">
        <f>IF(ISNUMBER(O321),MAX(0,INDEX('913'!$E$6:$E$1205,O321)),0)</f>
        <v>0</v>
      </c>
      <c r="X321" s="37">
        <f>IF(ISNUMBER(P321),MAX(0,INDEX('913'!$E$6:$E$1205,P321)),0)</f>
        <v>0</v>
      </c>
      <c r="Y321" s="37">
        <f>IF(ISNUMBER(Q321),MAX(0,INDEX('913'!$E$6:$E$1205,Q321)),0)</f>
        <v>0</v>
      </c>
      <c r="Z321" s="37">
        <f>IF(ISNUMBER(R321),MAX(0,INDEX('913'!$E$6:$E$1205,R321)),0)</f>
        <v>0</v>
      </c>
      <c r="AA321" s="37">
        <f>IF(ISNUMBER(S321),MAX(0,INDEX('913'!$E$6:$E$1205,S321)),0)</f>
        <v>0</v>
      </c>
      <c r="AB321" s="37">
        <f>IF(ISNUMBER(T321),MAX(0,INDEX('913'!$E$6:$E$1205,T321)),0)</f>
        <v>0</v>
      </c>
      <c r="AC321" s="37">
        <f>IF(ISNUMBER(U321),MAX(0,INDEX('913'!$E$6:$E$1205,U321)),0)</f>
        <v>0</v>
      </c>
      <c r="AD321" s="52">
        <f>IF(ISNUMBER(V321),MAX(0,INDEX('913'!$E$6:$E$1205,V321)),0)</f>
        <v>0</v>
      </c>
      <c r="AE321" s="37">
        <f>IF(ISNUMBER(O321),MAX(0,INDEX('913'!$F$6:$F$1205,O321)),0)</f>
        <v>0</v>
      </c>
      <c r="AF321" s="37">
        <f>IF(ISNUMBER(P321),MAX(0,INDEX('913'!$F$6:$F$1205,P321)),0)</f>
        <v>0</v>
      </c>
      <c r="AG321" s="37">
        <f>IF(ISNUMBER(Q321),MAX(0,INDEX('913'!$F$6:$F$1205,Q321)),0)</f>
        <v>0</v>
      </c>
      <c r="AH321" s="37">
        <f>IF(ISNUMBER(R321),MAX(0,INDEX('913'!$F$6:$F$1205,R321)),0)</f>
        <v>0</v>
      </c>
      <c r="AI321" s="37">
        <f>IF(ISNUMBER(S321),MAX(0,INDEX('913'!$F$6:$F$1205,S321)),0)</f>
        <v>0</v>
      </c>
      <c r="AJ321" s="37">
        <f>IF(ISNUMBER(T321),MAX(0,INDEX('913'!$F$6:$F$1205,T321)),0)</f>
        <v>0</v>
      </c>
      <c r="AK321" s="37">
        <f>IF(ISNUMBER(U321),MAX(0,INDEX('913'!$F$6:$F$1205,U321)),0)</f>
        <v>0</v>
      </c>
      <c r="AL321" s="37">
        <f>IF(ISNUMBER(V321),MAX(0,INDEX('913'!$F$6:$F$1205,V321)),0)</f>
        <v>0</v>
      </c>
      <c r="AM321" s="33">
        <f>IF(ISNUMBER(O321),SQRT(INDEX('913'!$I$6:$I$1205,O321)^2+INDEX('913'!$J$6:$J$1205,O321)^2),0)</f>
        <v>0</v>
      </c>
      <c r="AN321" s="33">
        <f>IF(ISNUMBER(P321),SQRT(INDEX('913'!$I$6:$I$1205,P321)^2+INDEX('913'!$J$6:$J$1205,P321)^2),0)</f>
        <v>0</v>
      </c>
      <c r="AO321" s="33">
        <f>IF(ISNUMBER(Q321),SQRT(INDEX('913'!$I$6:$I$1205,Q321)^2+INDEX('913'!$J$6:$J$1205,Q321)^2),0)</f>
        <v>0</v>
      </c>
      <c r="AP321" s="33">
        <f>IF(ISNUMBER(R321),SQRT(INDEX('913'!$I$6:$I$1205,R321)^2+INDEX('913'!$J$6:$J$1205,R321)^2),0)</f>
        <v>0</v>
      </c>
      <c r="AQ321" s="33">
        <f>IF(ISNUMBER(S321),SQRT(INDEX('913'!$I$6:$I$1205,S321)^2+INDEX('913'!$J$6:$J$1205,S321)^2),0)</f>
        <v>0</v>
      </c>
      <c r="AR321" s="33">
        <f>IF(ISNUMBER(T321),SQRT(INDEX('913'!$I$6:$I$1205,T321)^2+INDEX('913'!$J$6:$J$1205,T321)^2),0)</f>
        <v>0</v>
      </c>
      <c r="AS321" s="33">
        <f>IF(ISNUMBER(U321),SQRT(INDEX('913'!$I$6:$I$1205,U321)^2+INDEX('913'!$J$6:$J$1205,U321)^2),0)</f>
        <v>0</v>
      </c>
      <c r="AT321" s="49">
        <f>IF(ISNUMBER(V321),SQRT(INDEX('913'!$I$6:$I$1205,V321)^2+INDEX('913'!$J$6:$J$1205,V321)^2),0)</f>
        <v>0</v>
      </c>
      <c r="AU321" s="37">
        <f>IF(AM321+AN321+AO321+AP321+AQ321+AR321+AS321+AT321=0,IF(COUNT(O321,P321,Q321,R321,S321,T321,U321,V321),(W321+X321+Y321+Z321+AA321+AB321+AC321+AD321)/COUNT(O321,P321,Q321,R321,S321,T321,U321,V321),0),(AM321*W321+AN321*X321+AO321*Y321+AP321*Z321+AQ321*AA321+AR321*AB321+AS321*AC321+AT321*AD321)/(AM321+AN321+AO321+AP321+AQ321+AR321+AS321+AT321))</f>
        <v>0</v>
      </c>
      <c r="AV321" s="37">
        <f>IF(AM321+AN321+AO321+AP321+AQ321+AR321+AS321+AT321=0,IF(COUNT(O321,P321,Q321,R321,S321,T321,U321,V321),(AE321+AF321+AG321+AH321+AI321+AJ321+AK321+AL321)/COUNT(O321,P321,Q321,R321,S321,T321,U321,V321),0),(AM321*AE321+AN321*AF321+AO321*AG321+AP321*AH321+AQ321*AI321+AR321*AJ321+AS321*AK321+AT321*AL321)/(AM321+AN321+AO321+AP321+AQ321+AR321+AS321+AT321))</f>
        <v>0</v>
      </c>
      <c r="AW321" s="52">
        <f>-100*'935'!W321*(AU321+AV321)/'11'!C$16</f>
        <v>0</v>
      </c>
      <c r="AX321" s="37">
        <f>INDEX('DNO totals'!$B$52:$G$52,IF('935'!K321,IF(MOD('935'!K321,1000),IF(MOD('935'!K321,100),IF(MOD('935'!K321,10),IF(MOD('935'!K321,1000)=1,6,5),4),3),2),1))</f>
        <v>0</v>
      </c>
      <c r="AY321" s="52">
        <f>J321*AX321</f>
        <v>0</v>
      </c>
      <c r="AZ321" s="37">
        <f>AX321*'Parameters'!B$11</f>
        <v>0</v>
      </c>
      <c r="BA321" s="37">
        <f>IF('935'!$K321=1000,'Charging rates'!$C$29*$AZ321/(1+'DNO totals'!$C$60)*'935'!$L321,0)</f>
        <v>0</v>
      </c>
      <c r="BB321" s="37">
        <f>IF(MOD('935'!$K321,1000)=100,'Charging rates'!$D$29*$AZ321/(1+'DNO totals'!$D$60)*'935'!$M321,0)</f>
        <v>0</v>
      </c>
      <c r="BC321" s="37">
        <f>IF(MOD('935'!$K321,100)=10,'Charging rates'!$E$29*$AZ321/(1+'DNO totals'!$E$60)*'935'!$N321,0)</f>
        <v>0</v>
      </c>
      <c r="BD321" s="37">
        <f>IF(AND(MOD('935'!$K321,10)&gt;0,MOD('935'!$K321,1000)&gt;1),'Charging rates'!$F$29*$AZ321/(1+'DNO totals'!$F$60)*'935'!$O321,0)</f>
        <v>0</v>
      </c>
      <c r="BE321" s="37">
        <f>IF(MOD('935'!$K321,1000)=1,'Charging rates'!$G$29*$AZ321/(1+'DNO totals'!$G$60)*'935'!$P321,0)</f>
        <v>0</v>
      </c>
      <c r="BF321" s="37">
        <f>IF('935'!$K321&gt;1000,'Charging rates'!$C$29*$AY321*'935'!$L321,0)</f>
        <v>0</v>
      </c>
      <c r="BG321" s="37">
        <f>IF(MOD('935'!$K321,1000)&gt;100,'Charging rates'!$D$29*$AY321*'935'!$M321,0)</f>
        <v>0</v>
      </c>
      <c r="BH321" s="37">
        <f>IF(MOD('935'!$K321,100)&gt;10,'Charging rates'!$E$29*$AY321*'935'!$N321,0)</f>
        <v>0</v>
      </c>
      <c r="BI321" s="37">
        <f>$BA321+$BB321+$BC321+$BD321+$BE321</f>
        <v>0</v>
      </c>
      <c r="BJ321" s="52">
        <f>$BF321+$BG321+$BH321</f>
        <v>0</v>
      </c>
      <c r="BK321" s="37">
        <f>AW321*(1+'Charging rates'!B$42+0.6*'Charging rates'!B$67+'Charging rates'!B$54)-100*'Charging rates'!B$76/'11'!C$16*'935'!W321</f>
        <v>0</v>
      </c>
      <c r="BL321" s="37">
        <f>IF(I321,BK321*I321/(I321+E321),0)</f>
        <v>0</v>
      </c>
      <c r="BM321" s="52">
        <f>ROUND(BL321,3)</f>
        <v>0</v>
      </c>
      <c r="BN321" s="33">
        <f>IF('935'!V321="VOID",0,'935'!V321*(1-'935'!X321/'11'!B$16))</f>
        <v>0</v>
      </c>
      <c r="BO321" s="36">
        <f>IF(I321,-100*'Charging rates'!B$76/'11'!B$16*BN321/I321,0)</f>
        <v>0</v>
      </c>
      <c r="BP321" s="36">
        <f>IF(C321,'DNO totals'!B$171,0)</f>
        <v>0</v>
      </c>
      <c r="BQ321" s="36">
        <f>ROUND(BP321,2)</f>
        <v>0</v>
      </c>
      <c r="BR321" s="36">
        <f>IF(C321,(BP321+BO321),0)</f>
        <v>0</v>
      </c>
      <c r="BS321" s="53">
        <f>ROUND(BR321,2)</f>
        <v>0</v>
      </c>
      <c r="BT321" s="33">
        <f>'935'!C321&lt;&gt;"VOID"</f>
        <v>0</v>
      </c>
      <c r="BU321" s="36">
        <f>IF(BT321,(100/'11'!B$16*K321*((1-'935'!I321)*'Charging rates'!B$42+'Charging rates'!B$54)),0)</f>
        <v>0</v>
      </c>
      <c r="BV321" s="36">
        <f>100/'11'!B$16*N321*('Charging rates'!B$42+'Charging rates'!B$54)</f>
        <v>0</v>
      </c>
      <c r="BW321" s="36">
        <f>100/'11'!B$16*L321*('Charging rates'!B$42+'Charging rates'!B$54)</f>
        <v>0</v>
      </c>
      <c r="BX321" s="53">
        <f>ROUND(BW321,2)</f>
        <v>0</v>
      </c>
      <c r="BY321" s="33">
        <f>D321-('935'!T321*(1-'935'!X321/'11'!B$16))</f>
        <v>0</v>
      </c>
      <c r="BZ321" s="33">
        <f>0-IF(ISNUMBER(O321),INDEX('913'!$I$6:$I$1205,O321),0)-IF(ISNUMBER(P321),INDEX('913'!$I$6:$I$1205,P321),0)-IF(ISNUMBER(Q321),INDEX('913'!$I$6:$I$1205,Q321),0)-IF(ISNUMBER(R321),INDEX('913'!$I$6:$I$1205,R321),0)-IF(ISNUMBER(S321),INDEX('913'!$I$6:$I$1205,S321),0)-IF(ISNUMBER(T321),INDEX('913'!$I$6:$I$1205,T321),0)-IF(ISNUMBER(U321),INDEX('913'!$I$6:$I$1205,U321),0)-IF(ISNUMBER(V321),INDEX('913'!$I$6:$I$1205,V321),0)</f>
        <v>0</v>
      </c>
      <c r="CA321" s="37">
        <f>IF(BZ321=0,1,MAX(1,SQRT(BZ321^2+(IF(ISNUMBER(O321),INDEX('913'!$J$6:$J$1205,O321),0)+IF(ISNUMBER(P321),INDEX('913'!$J$6:$J$1205,P321),0)+IF(ISNUMBER(Q321),INDEX('913'!$J$6:$J$1205,Q321),0)+IF(ISNUMBER(R321),INDEX('913'!$J$6:$J$1205,R321),0)+IF(ISNUMBER(S321),INDEX('913'!$J$6:$J$1205,S321),0)+IF(ISNUMBER(T321),INDEX('913'!$J$6:$J$1205,T321),0)+IF(ISNUMBER(U321),INDEX('913'!$J$6:$J$1205,U321),0)+IF(ISNUMBER(V321),INDEX('913'!$J$6:$J$1205,V321),0))^2)/BZ321))</f>
        <v>0</v>
      </c>
      <c r="CB321" s="36">
        <f>100*AU321/'11'!B$16</f>
        <v>0</v>
      </c>
      <c r="CC321" s="37">
        <f>100*(AV321*CA321)/'11'!C$16</f>
        <v>0</v>
      </c>
      <c r="CD321" s="37">
        <f>IF(D321=0,1,BY321/D321)*CC321</f>
        <v>0</v>
      </c>
      <c r="CE321" s="36">
        <f>IF(D321=0,1,BY321/D321)*CB321</f>
        <v>0</v>
      </c>
      <c r="CF321" s="54">
        <f>'11'!C$16-'935'!Y321</f>
        <v>0</v>
      </c>
      <c r="CG321" s="37">
        <f>MAX('DNO totals'!B$312+0,MIN('935'!L321+0,'DNO totals'!B$304+0))</f>
        <v>0</v>
      </c>
      <c r="CH321" s="37">
        <f>MAX('DNO totals'!C$312+0,MIN('935'!M321+0,'DNO totals'!C$304+0))</f>
        <v>0</v>
      </c>
      <c r="CI321" s="37">
        <f>MAX('DNO totals'!D$312+0,MIN('935'!N321+0,'DNO totals'!D$304+0))</f>
        <v>0</v>
      </c>
      <c r="CJ321" s="37">
        <f>MAX('DNO totals'!E$312+0,MIN('935'!O321+0,'DNO totals'!E$304+0))</f>
        <v>0</v>
      </c>
      <c r="CK321" s="52">
        <f>MAX('DNO totals'!F$312+0,MIN('935'!P321+0,'DNO totals'!F$304+0))</f>
        <v>0</v>
      </c>
      <c r="CL321" s="37">
        <f>IF('935'!$K321=1000,'Charging rates'!$C$29*$AZ321/(1+'DNO totals'!$C$60)*$CG321,0)</f>
        <v>0</v>
      </c>
      <c r="CM321" s="37">
        <f>IF(MOD('935'!$K321,1000)=100,'Charging rates'!$D$29*$AZ321/(1+'DNO totals'!$D$60)*$CH321,0)</f>
        <v>0</v>
      </c>
      <c r="CN321" s="37">
        <f>IF(MOD('935'!$K321,100)=10,'Charging rates'!$E$29*$AZ321/(1+'DNO totals'!$E$60)*$CI321,0)</f>
        <v>0</v>
      </c>
      <c r="CO321" s="37">
        <f>IF(AND(MOD('935'!$K321,10)&gt;0,MOD('935'!$K321,1000)&gt;1),'Charging rates'!$F$29*$AZ321/(1+'DNO totals'!$F$60)*$CJ321,0)</f>
        <v>0</v>
      </c>
      <c r="CP321" s="37">
        <f>IF(MOD('935'!$K321,1000)=1,'Charging rates'!$G$29*$AZ321/(1+'DNO totals'!$G$60)*$CK321,0)</f>
        <v>0</v>
      </c>
      <c r="CQ321" s="52">
        <f>$CL321+$CM321+$CN321+$CO321+$CP321</f>
        <v>0</v>
      </c>
      <c r="CR321" s="37">
        <f>IF('935'!$K321&gt;1000,'Charging rates'!$C$29*$AY321*$CG321,0)</f>
        <v>0</v>
      </c>
      <c r="CS321" s="37">
        <f>IF(MOD('935'!$K321,1000)&gt;100,'Charging rates'!$D$29*$AY321*$CH321,0)</f>
        <v>0</v>
      </c>
      <c r="CT321" s="37">
        <f>IF(MOD('935'!$K321,100)&gt;10,'Charging rates'!$E$29*$AY321*$CI321,0)</f>
        <v>0</v>
      </c>
      <c r="CU321" s="52">
        <f>$CR321+$CS321+$CT321</f>
        <v>0</v>
      </c>
      <c r="CV321" s="36">
        <f>100*(AV321*'935'!Q321*CA321)/'11'!B$16</f>
        <v>0</v>
      </c>
      <c r="CW321" s="36">
        <f>100/'11'!B$16*'Charging rates'!B$76*AY321</f>
        <v>0</v>
      </c>
      <c r="CX321" s="36">
        <f>IF(D321=0,0,(1-BY321/D321)*(CB321+IF('935'!Q321=0,0,(CC321*'935'!Q321*('11'!C$16-'935'!Y321)/('11'!B$16-'935'!X321)))))</f>
        <v>0</v>
      </c>
      <c r="CY321" s="36">
        <f>CW321+CE321</f>
        <v>0</v>
      </c>
      <c r="CZ321" s="49">
        <f>(CQ321+CU321)*D321</f>
        <v>0</v>
      </c>
      <c r="DA321" s="33">
        <f>D321*('Parameters'!B$21+J321)*IF('DNO totals'!B$323&lt;0,1,'935'!S321)</f>
        <v>0</v>
      </c>
      <c r="DB321" s="52">
        <f>IF('DNO totals'!B$323&lt;0,1,'935'!S321)*('Parameters'!B$21+J321)</f>
        <v>0</v>
      </c>
      <c r="DC321" s="37">
        <f>CY321+'Charging rates'!B$106*DB321*100/'11'!B$16</f>
        <v>0</v>
      </c>
      <c r="DD321" s="37">
        <f>DC321+'Charging rates'!B$116*('Parameters'!B$21+J321)*100/'11'!B$16*IF('DNO totals'!B$323&lt;0,1,'935'!S321)</f>
        <v>0</v>
      </c>
      <c r="DE321" s="37">
        <f>'Charging rates'!B$97*(CQ321+CU321)*100/'11'!B$16</f>
        <v>0</v>
      </c>
      <c r="DF321" s="36">
        <f>MAX(0-(CC321*J321*'11'!C$16/'11'!B$16),DD321+DE321)</f>
        <v>0</v>
      </c>
      <c r="DG321" s="37">
        <f>IF(BT321,IF(J321=0,CD321,MAX(0,MIN(CD321,CD321+(DF321/'935'!Q321*('11'!B$16-'935'!X321)/('11'!C$16-'935'!Y321))))),0)</f>
        <v>0</v>
      </c>
      <c r="DH321" s="36">
        <f>IF(BT321,MAX(0,DF321),0)</f>
        <v>0</v>
      </c>
      <c r="DI321" s="53">
        <f>DH321+CX321</f>
        <v>0</v>
      </c>
    </row>
    <row r="322" spans="1:113">
      <c r="A322" s="28">
        <v>222</v>
      </c>
      <c r="B322" s="48">
        <f>'935'!B322</f>
        <v>0</v>
      </c>
      <c r="C322" s="33">
        <f>OR('935'!E322&lt;&gt;"VOID",'935'!F322&lt;&gt;"VOID",'935'!G322&lt;&gt;"VOID")</f>
        <v>0</v>
      </c>
      <c r="D322" s="33">
        <f>IF('935'!C322="VOID",0,('935'!C322*(1-'935'!X322/'11'!B$16)))</f>
        <v>0</v>
      </c>
      <c r="E322" s="33">
        <f>IF('935'!D322="VOID",0,'935'!D322*(1-'935'!X322/'11'!B$16))</f>
        <v>0</v>
      </c>
      <c r="F322" s="33">
        <f>IF('935'!E322="VOID",0,'935'!E322*(1-'935'!X322/'11'!B$16))</f>
        <v>0</v>
      </c>
      <c r="G322" s="33">
        <f>IF('935'!F322="VOID",0,'935'!F322*(1-'935'!X322/'11'!B$16))</f>
        <v>0</v>
      </c>
      <c r="H322" s="33">
        <f>IF('935'!G322="VOID",0,'935'!G322*(1-'935'!X322/'11'!B$16))</f>
        <v>0</v>
      </c>
      <c r="I322" s="33">
        <f>F322+G322+H322</f>
        <v>0</v>
      </c>
      <c r="J322" s="37">
        <f>'935'!Q322*(1-'935'!Y322/'11'!C$16)/(1-'935'!X322/'11'!B$16)</f>
        <v>0</v>
      </c>
      <c r="K322" s="33">
        <f>IF(D322,'935'!H322*D322/(D322+E322+I322),0)</f>
        <v>0</v>
      </c>
      <c r="L322" s="33">
        <f>IF(I322,'935'!H322*I322/(D322+E322+I322),0)</f>
        <v>0</v>
      </c>
      <c r="M322" s="33">
        <f>K322*(1-'935'!X322/'11'!B$16)</f>
        <v>0</v>
      </c>
      <c r="N322" s="49">
        <f>L322*(1-'935'!X322/'11'!B$16)</f>
        <v>0</v>
      </c>
      <c r="O322" s="50">
        <f>MATCH('935'!J322,'913'!$B$6:$B$1205,0)</f>
        <v>0</v>
      </c>
      <c r="P322" s="50">
        <f>MATCH(INDEX('913'!$D$6:$D$1205,O322),'913'!$B$6:$B$1205,0)</f>
        <v>0</v>
      </c>
      <c r="Q322" s="50">
        <f>MATCH(INDEX('913'!$D$6:$D$1205,P322),'913'!$B$6:$B$1205,0)</f>
        <v>0</v>
      </c>
      <c r="R322" s="50">
        <f>MATCH(INDEX('913'!$D$6:$D$1205,Q322),'913'!$B$6:$B$1205,0)</f>
        <v>0</v>
      </c>
      <c r="S322" s="50">
        <f>MATCH(INDEX('913'!$D$6:$D$1205,R322),'913'!$B$6:$B$1205,0)</f>
        <v>0</v>
      </c>
      <c r="T322" s="50">
        <f>MATCH(INDEX('913'!$D$6:$D$1205,S322),'913'!$B$6:$B$1205,0)</f>
        <v>0</v>
      </c>
      <c r="U322" s="50">
        <f>MATCH(INDEX('913'!$D$6:$D$1205,T322),'913'!$B$6:$B$1205,0)</f>
        <v>0</v>
      </c>
      <c r="V322" s="51">
        <f>MATCH(INDEX('913'!$D$6:$D$1205,U322),'913'!$B$6:$B$1205,0)</f>
        <v>0</v>
      </c>
      <c r="W322" s="37">
        <f>IF(ISNUMBER(O322),MAX(0,INDEX('913'!$E$6:$E$1205,O322)),0)</f>
        <v>0</v>
      </c>
      <c r="X322" s="37">
        <f>IF(ISNUMBER(P322),MAX(0,INDEX('913'!$E$6:$E$1205,P322)),0)</f>
        <v>0</v>
      </c>
      <c r="Y322" s="37">
        <f>IF(ISNUMBER(Q322),MAX(0,INDEX('913'!$E$6:$E$1205,Q322)),0)</f>
        <v>0</v>
      </c>
      <c r="Z322" s="37">
        <f>IF(ISNUMBER(R322),MAX(0,INDEX('913'!$E$6:$E$1205,R322)),0)</f>
        <v>0</v>
      </c>
      <c r="AA322" s="37">
        <f>IF(ISNUMBER(S322),MAX(0,INDEX('913'!$E$6:$E$1205,S322)),0)</f>
        <v>0</v>
      </c>
      <c r="AB322" s="37">
        <f>IF(ISNUMBER(T322),MAX(0,INDEX('913'!$E$6:$E$1205,T322)),0)</f>
        <v>0</v>
      </c>
      <c r="AC322" s="37">
        <f>IF(ISNUMBER(U322),MAX(0,INDEX('913'!$E$6:$E$1205,U322)),0)</f>
        <v>0</v>
      </c>
      <c r="AD322" s="52">
        <f>IF(ISNUMBER(V322),MAX(0,INDEX('913'!$E$6:$E$1205,V322)),0)</f>
        <v>0</v>
      </c>
      <c r="AE322" s="37">
        <f>IF(ISNUMBER(O322),MAX(0,INDEX('913'!$F$6:$F$1205,O322)),0)</f>
        <v>0</v>
      </c>
      <c r="AF322" s="37">
        <f>IF(ISNUMBER(P322),MAX(0,INDEX('913'!$F$6:$F$1205,P322)),0)</f>
        <v>0</v>
      </c>
      <c r="AG322" s="37">
        <f>IF(ISNUMBER(Q322),MAX(0,INDEX('913'!$F$6:$F$1205,Q322)),0)</f>
        <v>0</v>
      </c>
      <c r="AH322" s="37">
        <f>IF(ISNUMBER(R322),MAX(0,INDEX('913'!$F$6:$F$1205,R322)),0)</f>
        <v>0</v>
      </c>
      <c r="AI322" s="37">
        <f>IF(ISNUMBER(S322),MAX(0,INDEX('913'!$F$6:$F$1205,S322)),0)</f>
        <v>0</v>
      </c>
      <c r="AJ322" s="37">
        <f>IF(ISNUMBER(T322),MAX(0,INDEX('913'!$F$6:$F$1205,T322)),0)</f>
        <v>0</v>
      </c>
      <c r="AK322" s="37">
        <f>IF(ISNUMBER(U322),MAX(0,INDEX('913'!$F$6:$F$1205,U322)),0)</f>
        <v>0</v>
      </c>
      <c r="AL322" s="37">
        <f>IF(ISNUMBER(V322),MAX(0,INDEX('913'!$F$6:$F$1205,V322)),0)</f>
        <v>0</v>
      </c>
      <c r="AM322" s="33">
        <f>IF(ISNUMBER(O322),SQRT(INDEX('913'!$I$6:$I$1205,O322)^2+INDEX('913'!$J$6:$J$1205,O322)^2),0)</f>
        <v>0</v>
      </c>
      <c r="AN322" s="33">
        <f>IF(ISNUMBER(P322),SQRT(INDEX('913'!$I$6:$I$1205,P322)^2+INDEX('913'!$J$6:$J$1205,P322)^2),0)</f>
        <v>0</v>
      </c>
      <c r="AO322" s="33">
        <f>IF(ISNUMBER(Q322),SQRT(INDEX('913'!$I$6:$I$1205,Q322)^2+INDEX('913'!$J$6:$J$1205,Q322)^2),0)</f>
        <v>0</v>
      </c>
      <c r="AP322" s="33">
        <f>IF(ISNUMBER(R322),SQRT(INDEX('913'!$I$6:$I$1205,R322)^2+INDEX('913'!$J$6:$J$1205,R322)^2),0)</f>
        <v>0</v>
      </c>
      <c r="AQ322" s="33">
        <f>IF(ISNUMBER(S322),SQRT(INDEX('913'!$I$6:$I$1205,S322)^2+INDEX('913'!$J$6:$J$1205,S322)^2),0)</f>
        <v>0</v>
      </c>
      <c r="AR322" s="33">
        <f>IF(ISNUMBER(T322),SQRT(INDEX('913'!$I$6:$I$1205,T322)^2+INDEX('913'!$J$6:$J$1205,T322)^2),0)</f>
        <v>0</v>
      </c>
      <c r="AS322" s="33">
        <f>IF(ISNUMBER(U322),SQRT(INDEX('913'!$I$6:$I$1205,U322)^2+INDEX('913'!$J$6:$J$1205,U322)^2),0)</f>
        <v>0</v>
      </c>
      <c r="AT322" s="49">
        <f>IF(ISNUMBER(V322),SQRT(INDEX('913'!$I$6:$I$1205,V322)^2+INDEX('913'!$J$6:$J$1205,V322)^2),0)</f>
        <v>0</v>
      </c>
      <c r="AU322" s="37">
        <f>IF(AM322+AN322+AO322+AP322+AQ322+AR322+AS322+AT322=0,IF(COUNT(O322,P322,Q322,R322,S322,T322,U322,V322),(W322+X322+Y322+Z322+AA322+AB322+AC322+AD322)/COUNT(O322,P322,Q322,R322,S322,T322,U322,V322),0),(AM322*W322+AN322*X322+AO322*Y322+AP322*Z322+AQ322*AA322+AR322*AB322+AS322*AC322+AT322*AD322)/(AM322+AN322+AO322+AP322+AQ322+AR322+AS322+AT322))</f>
        <v>0</v>
      </c>
      <c r="AV322" s="37">
        <f>IF(AM322+AN322+AO322+AP322+AQ322+AR322+AS322+AT322=0,IF(COUNT(O322,P322,Q322,R322,S322,T322,U322,V322),(AE322+AF322+AG322+AH322+AI322+AJ322+AK322+AL322)/COUNT(O322,P322,Q322,R322,S322,T322,U322,V322),0),(AM322*AE322+AN322*AF322+AO322*AG322+AP322*AH322+AQ322*AI322+AR322*AJ322+AS322*AK322+AT322*AL322)/(AM322+AN322+AO322+AP322+AQ322+AR322+AS322+AT322))</f>
        <v>0</v>
      </c>
      <c r="AW322" s="52">
        <f>-100*'935'!W322*(AU322+AV322)/'11'!C$16</f>
        <v>0</v>
      </c>
      <c r="AX322" s="37">
        <f>INDEX('DNO totals'!$B$52:$G$52,IF('935'!K322,IF(MOD('935'!K322,1000),IF(MOD('935'!K322,100),IF(MOD('935'!K322,10),IF(MOD('935'!K322,1000)=1,6,5),4),3),2),1))</f>
        <v>0</v>
      </c>
      <c r="AY322" s="52">
        <f>J322*AX322</f>
        <v>0</v>
      </c>
      <c r="AZ322" s="37">
        <f>AX322*'Parameters'!B$11</f>
        <v>0</v>
      </c>
      <c r="BA322" s="37">
        <f>IF('935'!$K322=1000,'Charging rates'!$C$29*$AZ322/(1+'DNO totals'!$C$60)*'935'!$L322,0)</f>
        <v>0</v>
      </c>
      <c r="BB322" s="37">
        <f>IF(MOD('935'!$K322,1000)=100,'Charging rates'!$D$29*$AZ322/(1+'DNO totals'!$D$60)*'935'!$M322,0)</f>
        <v>0</v>
      </c>
      <c r="BC322" s="37">
        <f>IF(MOD('935'!$K322,100)=10,'Charging rates'!$E$29*$AZ322/(1+'DNO totals'!$E$60)*'935'!$N322,0)</f>
        <v>0</v>
      </c>
      <c r="BD322" s="37">
        <f>IF(AND(MOD('935'!$K322,10)&gt;0,MOD('935'!$K322,1000)&gt;1),'Charging rates'!$F$29*$AZ322/(1+'DNO totals'!$F$60)*'935'!$O322,0)</f>
        <v>0</v>
      </c>
      <c r="BE322" s="37">
        <f>IF(MOD('935'!$K322,1000)=1,'Charging rates'!$G$29*$AZ322/(1+'DNO totals'!$G$60)*'935'!$P322,0)</f>
        <v>0</v>
      </c>
      <c r="BF322" s="37">
        <f>IF('935'!$K322&gt;1000,'Charging rates'!$C$29*$AY322*'935'!$L322,0)</f>
        <v>0</v>
      </c>
      <c r="BG322" s="37">
        <f>IF(MOD('935'!$K322,1000)&gt;100,'Charging rates'!$D$29*$AY322*'935'!$M322,0)</f>
        <v>0</v>
      </c>
      <c r="BH322" s="37">
        <f>IF(MOD('935'!$K322,100)&gt;10,'Charging rates'!$E$29*$AY322*'935'!$N322,0)</f>
        <v>0</v>
      </c>
      <c r="BI322" s="37">
        <f>$BA322+$BB322+$BC322+$BD322+$BE322</f>
        <v>0</v>
      </c>
      <c r="BJ322" s="52">
        <f>$BF322+$BG322+$BH322</f>
        <v>0</v>
      </c>
      <c r="BK322" s="37">
        <f>AW322*(1+'Charging rates'!B$42+0.6*'Charging rates'!B$67+'Charging rates'!B$54)-100*'Charging rates'!B$76/'11'!C$16*'935'!W322</f>
        <v>0</v>
      </c>
      <c r="BL322" s="37">
        <f>IF(I322,BK322*I322/(I322+E322),0)</f>
        <v>0</v>
      </c>
      <c r="BM322" s="52">
        <f>ROUND(BL322,3)</f>
        <v>0</v>
      </c>
      <c r="BN322" s="33">
        <f>IF('935'!V322="VOID",0,'935'!V322*(1-'935'!X322/'11'!B$16))</f>
        <v>0</v>
      </c>
      <c r="BO322" s="36">
        <f>IF(I322,-100*'Charging rates'!B$76/'11'!B$16*BN322/I322,0)</f>
        <v>0</v>
      </c>
      <c r="BP322" s="36">
        <f>IF(C322,'DNO totals'!B$171,0)</f>
        <v>0</v>
      </c>
      <c r="BQ322" s="36">
        <f>ROUND(BP322,2)</f>
        <v>0</v>
      </c>
      <c r="BR322" s="36">
        <f>IF(C322,(BP322+BO322),0)</f>
        <v>0</v>
      </c>
      <c r="BS322" s="53">
        <f>ROUND(BR322,2)</f>
        <v>0</v>
      </c>
      <c r="BT322" s="33">
        <f>'935'!C322&lt;&gt;"VOID"</f>
        <v>0</v>
      </c>
      <c r="BU322" s="36">
        <f>IF(BT322,(100/'11'!B$16*K322*((1-'935'!I322)*'Charging rates'!B$42+'Charging rates'!B$54)),0)</f>
        <v>0</v>
      </c>
      <c r="BV322" s="36">
        <f>100/'11'!B$16*N322*('Charging rates'!B$42+'Charging rates'!B$54)</f>
        <v>0</v>
      </c>
      <c r="BW322" s="36">
        <f>100/'11'!B$16*L322*('Charging rates'!B$42+'Charging rates'!B$54)</f>
        <v>0</v>
      </c>
      <c r="BX322" s="53">
        <f>ROUND(BW322,2)</f>
        <v>0</v>
      </c>
      <c r="BY322" s="33">
        <f>D322-('935'!T322*(1-'935'!X322/'11'!B$16))</f>
        <v>0</v>
      </c>
      <c r="BZ322" s="33">
        <f>0-IF(ISNUMBER(O322),INDEX('913'!$I$6:$I$1205,O322),0)-IF(ISNUMBER(P322),INDEX('913'!$I$6:$I$1205,P322),0)-IF(ISNUMBER(Q322),INDEX('913'!$I$6:$I$1205,Q322),0)-IF(ISNUMBER(R322),INDEX('913'!$I$6:$I$1205,R322),0)-IF(ISNUMBER(S322),INDEX('913'!$I$6:$I$1205,S322),0)-IF(ISNUMBER(T322),INDEX('913'!$I$6:$I$1205,T322),0)-IF(ISNUMBER(U322),INDEX('913'!$I$6:$I$1205,U322),0)-IF(ISNUMBER(V322),INDEX('913'!$I$6:$I$1205,V322),0)</f>
        <v>0</v>
      </c>
      <c r="CA322" s="37">
        <f>IF(BZ322=0,1,MAX(1,SQRT(BZ322^2+(IF(ISNUMBER(O322),INDEX('913'!$J$6:$J$1205,O322),0)+IF(ISNUMBER(P322),INDEX('913'!$J$6:$J$1205,P322),0)+IF(ISNUMBER(Q322),INDEX('913'!$J$6:$J$1205,Q322),0)+IF(ISNUMBER(R322),INDEX('913'!$J$6:$J$1205,R322),0)+IF(ISNUMBER(S322),INDEX('913'!$J$6:$J$1205,S322),0)+IF(ISNUMBER(T322),INDEX('913'!$J$6:$J$1205,T322),0)+IF(ISNUMBER(U322),INDEX('913'!$J$6:$J$1205,U322),0)+IF(ISNUMBER(V322),INDEX('913'!$J$6:$J$1205,V322),0))^2)/BZ322))</f>
        <v>0</v>
      </c>
      <c r="CB322" s="36">
        <f>100*AU322/'11'!B$16</f>
        <v>0</v>
      </c>
      <c r="CC322" s="37">
        <f>100*(AV322*CA322)/'11'!C$16</f>
        <v>0</v>
      </c>
      <c r="CD322" s="37">
        <f>IF(D322=0,1,BY322/D322)*CC322</f>
        <v>0</v>
      </c>
      <c r="CE322" s="36">
        <f>IF(D322=0,1,BY322/D322)*CB322</f>
        <v>0</v>
      </c>
      <c r="CF322" s="54">
        <f>'11'!C$16-'935'!Y322</f>
        <v>0</v>
      </c>
      <c r="CG322" s="37">
        <f>MAX('DNO totals'!B$312+0,MIN('935'!L322+0,'DNO totals'!B$304+0))</f>
        <v>0</v>
      </c>
      <c r="CH322" s="37">
        <f>MAX('DNO totals'!C$312+0,MIN('935'!M322+0,'DNO totals'!C$304+0))</f>
        <v>0</v>
      </c>
      <c r="CI322" s="37">
        <f>MAX('DNO totals'!D$312+0,MIN('935'!N322+0,'DNO totals'!D$304+0))</f>
        <v>0</v>
      </c>
      <c r="CJ322" s="37">
        <f>MAX('DNO totals'!E$312+0,MIN('935'!O322+0,'DNO totals'!E$304+0))</f>
        <v>0</v>
      </c>
      <c r="CK322" s="52">
        <f>MAX('DNO totals'!F$312+0,MIN('935'!P322+0,'DNO totals'!F$304+0))</f>
        <v>0</v>
      </c>
      <c r="CL322" s="37">
        <f>IF('935'!$K322=1000,'Charging rates'!$C$29*$AZ322/(1+'DNO totals'!$C$60)*$CG322,0)</f>
        <v>0</v>
      </c>
      <c r="CM322" s="37">
        <f>IF(MOD('935'!$K322,1000)=100,'Charging rates'!$D$29*$AZ322/(1+'DNO totals'!$D$60)*$CH322,0)</f>
        <v>0</v>
      </c>
      <c r="CN322" s="37">
        <f>IF(MOD('935'!$K322,100)=10,'Charging rates'!$E$29*$AZ322/(1+'DNO totals'!$E$60)*$CI322,0)</f>
        <v>0</v>
      </c>
      <c r="CO322" s="37">
        <f>IF(AND(MOD('935'!$K322,10)&gt;0,MOD('935'!$K322,1000)&gt;1),'Charging rates'!$F$29*$AZ322/(1+'DNO totals'!$F$60)*$CJ322,0)</f>
        <v>0</v>
      </c>
      <c r="CP322" s="37">
        <f>IF(MOD('935'!$K322,1000)=1,'Charging rates'!$G$29*$AZ322/(1+'DNO totals'!$G$60)*$CK322,0)</f>
        <v>0</v>
      </c>
      <c r="CQ322" s="52">
        <f>$CL322+$CM322+$CN322+$CO322+$CP322</f>
        <v>0</v>
      </c>
      <c r="CR322" s="37">
        <f>IF('935'!$K322&gt;1000,'Charging rates'!$C$29*$AY322*$CG322,0)</f>
        <v>0</v>
      </c>
      <c r="CS322" s="37">
        <f>IF(MOD('935'!$K322,1000)&gt;100,'Charging rates'!$D$29*$AY322*$CH322,0)</f>
        <v>0</v>
      </c>
      <c r="CT322" s="37">
        <f>IF(MOD('935'!$K322,100)&gt;10,'Charging rates'!$E$29*$AY322*$CI322,0)</f>
        <v>0</v>
      </c>
      <c r="CU322" s="52">
        <f>$CR322+$CS322+$CT322</f>
        <v>0</v>
      </c>
      <c r="CV322" s="36">
        <f>100*(AV322*'935'!Q322*CA322)/'11'!B$16</f>
        <v>0</v>
      </c>
      <c r="CW322" s="36">
        <f>100/'11'!B$16*'Charging rates'!B$76*AY322</f>
        <v>0</v>
      </c>
      <c r="CX322" s="36">
        <f>IF(D322=0,0,(1-BY322/D322)*(CB322+IF('935'!Q322=0,0,(CC322*'935'!Q322*('11'!C$16-'935'!Y322)/('11'!B$16-'935'!X322)))))</f>
        <v>0</v>
      </c>
      <c r="CY322" s="36">
        <f>CW322+CE322</f>
        <v>0</v>
      </c>
      <c r="CZ322" s="49">
        <f>(CQ322+CU322)*D322</f>
        <v>0</v>
      </c>
      <c r="DA322" s="33">
        <f>D322*('Parameters'!B$21+J322)*IF('DNO totals'!B$323&lt;0,1,'935'!S322)</f>
        <v>0</v>
      </c>
      <c r="DB322" s="52">
        <f>IF('DNO totals'!B$323&lt;0,1,'935'!S322)*('Parameters'!B$21+J322)</f>
        <v>0</v>
      </c>
      <c r="DC322" s="37">
        <f>CY322+'Charging rates'!B$106*DB322*100/'11'!B$16</f>
        <v>0</v>
      </c>
      <c r="DD322" s="37">
        <f>DC322+'Charging rates'!B$116*('Parameters'!B$21+J322)*100/'11'!B$16*IF('DNO totals'!B$323&lt;0,1,'935'!S322)</f>
        <v>0</v>
      </c>
      <c r="DE322" s="37">
        <f>'Charging rates'!B$97*(CQ322+CU322)*100/'11'!B$16</f>
        <v>0</v>
      </c>
      <c r="DF322" s="36">
        <f>MAX(0-(CC322*J322*'11'!C$16/'11'!B$16),DD322+DE322)</f>
        <v>0</v>
      </c>
      <c r="DG322" s="37">
        <f>IF(BT322,IF(J322=0,CD322,MAX(0,MIN(CD322,CD322+(DF322/'935'!Q322*('11'!B$16-'935'!X322)/('11'!C$16-'935'!Y322))))),0)</f>
        <v>0</v>
      </c>
      <c r="DH322" s="36">
        <f>IF(BT322,MAX(0,DF322),0)</f>
        <v>0</v>
      </c>
      <c r="DI322" s="53">
        <f>DH322+CX322</f>
        <v>0</v>
      </c>
    </row>
    <row r="323" spans="1:113">
      <c r="A323" s="28">
        <v>223</v>
      </c>
      <c r="B323" s="48">
        <f>'935'!B323</f>
        <v>0</v>
      </c>
      <c r="C323" s="33">
        <f>OR('935'!E323&lt;&gt;"VOID",'935'!F323&lt;&gt;"VOID",'935'!G323&lt;&gt;"VOID")</f>
        <v>0</v>
      </c>
      <c r="D323" s="33">
        <f>IF('935'!C323="VOID",0,('935'!C323*(1-'935'!X323/'11'!B$16)))</f>
        <v>0</v>
      </c>
      <c r="E323" s="33">
        <f>IF('935'!D323="VOID",0,'935'!D323*(1-'935'!X323/'11'!B$16))</f>
        <v>0</v>
      </c>
      <c r="F323" s="33">
        <f>IF('935'!E323="VOID",0,'935'!E323*(1-'935'!X323/'11'!B$16))</f>
        <v>0</v>
      </c>
      <c r="G323" s="33">
        <f>IF('935'!F323="VOID",0,'935'!F323*(1-'935'!X323/'11'!B$16))</f>
        <v>0</v>
      </c>
      <c r="H323" s="33">
        <f>IF('935'!G323="VOID",0,'935'!G323*(1-'935'!X323/'11'!B$16))</f>
        <v>0</v>
      </c>
      <c r="I323" s="33">
        <f>F323+G323+H323</f>
        <v>0</v>
      </c>
      <c r="J323" s="37">
        <f>'935'!Q323*(1-'935'!Y323/'11'!C$16)/(1-'935'!X323/'11'!B$16)</f>
        <v>0</v>
      </c>
      <c r="K323" s="33">
        <f>IF(D323,'935'!H323*D323/(D323+E323+I323),0)</f>
        <v>0</v>
      </c>
      <c r="L323" s="33">
        <f>IF(I323,'935'!H323*I323/(D323+E323+I323),0)</f>
        <v>0</v>
      </c>
      <c r="M323" s="33">
        <f>K323*(1-'935'!X323/'11'!B$16)</f>
        <v>0</v>
      </c>
      <c r="N323" s="49">
        <f>L323*(1-'935'!X323/'11'!B$16)</f>
        <v>0</v>
      </c>
      <c r="O323" s="50">
        <f>MATCH('935'!J323,'913'!$B$6:$B$1205,0)</f>
        <v>0</v>
      </c>
      <c r="P323" s="50">
        <f>MATCH(INDEX('913'!$D$6:$D$1205,O323),'913'!$B$6:$B$1205,0)</f>
        <v>0</v>
      </c>
      <c r="Q323" s="50">
        <f>MATCH(INDEX('913'!$D$6:$D$1205,P323),'913'!$B$6:$B$1205,0)</f>
        <v>0</v>
      </c>
      <c r="R323" s="50">
        <f>MATCH(INDEX('913'!$D$6:$D$1205,Q323),'913'!$B$6:$B$1205,0)</f>
        <v>0</v>
      </c>
      <c r="S323" s="50">
        <f>MATCH(INDEX('913'!$D$6:$D$1205,R323),'913'!$B$6:$B$1205,0)</f>
        <v>0</v>
      </c>
      <c r="T323" s="50">
        <f>MATCH(INDEX('913'!$D$6:$D$1205,S323),'913'!$B$6:$B$1205,0)</f>
        <v>0</v>
      </c>
      <c r="U323" s="50">
        <f>MATCH(INDEX('913'!$D$6:$D$1205,T323),'913'!$B$6:$B$1205,0)</f>
        <v>0</v>
      </c>
      <c r="V323" s="51">
        <f>MATCH(INDEX('913'!$D$6:$D$1205,U323),'913'!$B$6:$B$1205,0)</f>
        <v>0</v>
      </c>
      <c r="W323" s="37">
        <f>IF(ISNUMBER(O323),MAX(0,INDEX('913'!$E$6:$E$1205,O323)),0)</f>
        <v>0</v>
      </c>
      <c r="X323" s="37">
        <f>IF(ISNUMBER(P323),MAX(0,INDEX('913'!$E$6:$E$1205,P323)),0)</f>
        <v>0</v>
      </c>
      <c r="Y323" s="37">
        <f>IF(ISNUMBER(Q323),MAX(0,INDEX('913'!$E$6:$E$1205,Q323)),0)</f>
        <v>0</v>
      </c>
      <c r="Z323" s="37">
        <f>IF(ISNUMBER(R323),MAX(0,INDEX('913'!$E$6:$E$1205,R323)),0)</f>
        <v>0</v>
      </c>
      <c r="AA323" s="37">
        <f>IF(ISNUMBER(S323),MAX(0,INDEX('913'!$E$6:$E$1205,S323)),0)</f>
        <v>0</v>
      </c>
      <c r="AB323" s="37">
        <f>IF(ISNUMBER(T323),MAX(0,INDEX('913'!$E$6:$E$1205,T323)),0)</f>
        <v>0</v>
      </c>
      <c r="AC323" s="37">
        <f>IF(ISNUMBER(U323),MAX(0,INDEX('913'!$E$6:$E$1205,U323)),0)</f>
        <v>0</v>
      </c>
      <c r="AD323" s="52">
        <f>IF(ISNUMBER(V323),MAX(0,INDEX('913'!$E$6:$E$1205,V323)),0)</f>
        <v>0</v>
      </c>
      <c r="AE323" s="37">
        <f>IF(ISNUMBER(O323),MAX(0,INDEX('913'!$F$6:$F$1205,O323)),0)</f>
        <v>0</v>
      </c>
      <c r="AF323" s="37">
        <f>IF(ISNUMBER(P323),MAX(0,INDEX('913'!$F$6:$F$1205,P323)),0)</f>
        <v>0</v>
      </c>
      <c r="AG323" s="37">
        <f>IF(ISNUMBER(Q323),MAX(0,INDEX('913'!$F$6:$F$1205,Q323)),0)</f>
        <v>0</v>
      </c>
      <c r="AH323" s="37">
        <f>IF(ISNUMBER(R323),MAX(0,INDEX('913'!$F$6:$F$1205,R323)),0)</f>
        <v>0</v>
      </c>
      <c r="AI323" s="37">
        <f>IF(ISNUMBER(S323),MAX(0,INDEX('913'!$F$6:$F$1205,S323)),0)</f>
        <v>0</v>
      </c>
      <c r="AJ323" s="37">
        <f>IF(ISNUMBER(T323),MAX(0,INDEX('913'!$F$6:$F$1205,T323)),0)</f>
        <v>0</v>
      </c>
      <c r="AK323" s="37">
        <f>IF(ISNUMBER(U323),MAX(0,INDEX('913'!$F$6:$F$1205,U323)),0)</f>
        <v>0</v>
      </c>
      <c r="AL323" s="37">
        <f>IF(ISNUMBER(V323),MAX(0,INDEX('913'!$F$6:$F$1205,V323)),0)</f>
        <v>0</v>
      </c>
      <c r="AM323" s="33">
        <f>IF(ISNUMBER(O323),SQRT(INDEX('913'!$I$6:$I$1205,O323)^2+INDEX('913'!$J$6:$J$1205,O323)^2),0)</f>
        <v>0</v>
      </c>
      <c r="AN323" s="33">
        <f>IF(ISNUMBER(P323),SQRT(INDEX('913'!$I$6:$I$1205,P323)^2+INDEX('913'!$J$6:$J$1205,P323)^2),0)</f>
        <v>0</v>
      </c>
      <c r="AO323" s="33">
        <f>IF(ISNUMBER(Q323),SQRT(INDEX('913'!$I$6:$I$1205,Q323)^2+INDEX('913'!$J$6:$J$1205,Q323)^2),0)</f>
        <v>0</v>
      </c>
      <c r="AP323" s="33">
        <f>IF(ISNUMBER(R323),SQRT(INDEX('913'!$I$6:$I$1205,R323)^2+INDEX('913'!$J$6:$J$1205,R323)^2),0)</f>
        <v>0</v>
      </c>
      <c r="AQ323" s="33">
        <f>IF(ISNUMBER(S323),SQRT(INDEX('913'!$I$6:$I$1205,S323)^2+INDEX('913'!$J$6:$J$1205,S323)^2),0)</f>
        <v>0</v>
      </c>
      <c r="AR323" s="33">
        <f>IF(ISNUMBER(T323),SQRT(INDEX('913'!$I$6:$I$1205,T323)^2+INDEX('913'!$J$6:$J$1205,T323)^2),0)</f>
        <v>0</v>
      </c>
      <c r="AS323" s="33">
        <f>IF(ISNUMBER(U323),SQRT(INDEX('913'!$I$6:$I$1205,U323)^2+INDEX('913'!$J$6:$J$1205,U323)^2),0)</f>
        <v>0</v>
      </c>
      <c r="AT323" s="49">
        <f>IF(ISNUMBER(V323),SQRT(INDEX('913'!$I$6:$I$1205,V323)^2+INDEX('913'!$J$6:$J$1205,V323)^2),0)</f>
        <v>0</v>
      </c>
      <c r="AU323" s="37">
        <f>IF(AM323+AN323+AO323+AP323+AQ323+AR323+AS323+AT323=0,IF(COUNT(O323,P323,Q323,R323,S323,T323,U323,V323),(W323+X323+Y323+Z323+AA323+AB323+AC323+AD323)/COUNT(O323,P323,Q323,R323,S323,T323,U323,V323),0),(AM323*W323+AN323*X323+AO323*Y323+AP323*Z323+AQ323*AA323+AR323*AB323+AS323*AC323+AT323*AD323)/(AM323+AN323+AO323+AP323+AQ323+AR323+AS323+AT323))</f>
        <v>0</v>
      </c>
      <c r="AV323" s="37">
        <f>IF(AM323+AN323+AO323+AP323+AQ323+AR323+AS323+AT323=0,IF(COUNT(O323,P323,Q323,R323,S323,T323,U323,V323),(AE323+AF323+AG323+AH323+AI323+AJ323+AK323+AL323)/COUNT(O323,P323,Q323,R323,S323,T323,U323,V323),0),(AM323*AE323+AN323*AF323+AO323*AG323+AP323*AH323+AQ323*AI323+AR323*AJ323+AS323*AK323+AT323*AL323)/(AM323+AN323+AO323+AP323+AQ323+AR323+AS323+AT323))</f>
        <v>0</v>
      </c>
      <c r="AW323" s="52">
        <f>-100*'935'!W323*(AU323+AV323)/'11'!C$16</f>
        <v>0</v>
      </c>
      <c r="AX323" s="37">
        <f>INDEX('DNO totals'!$B$52:$G$52,IF('935'!K323,IF(MOD('935'!K323,1000),IF(MOD('935'!K323,100),IF(MOD('935'!K323,10),IF(MOD('935'!K323,1000)=1,6,5),4),3),2),1))</f>
        <v>0</v>
      </c>
      <c r="AY323" s="52">
        <f>J323*AX323</f>
        <v>0</v>
      </c>
      <c r="AZ323" s="37">
        <f>AX323*'Parameters'!B$11</f>
        <v>0</v>
      </c>
      <c r="BA323" s="37">
        <f>IF('935'!$K323=1000,'Charging rates'!$C$29*$AZ323/(1+'DNO totals'!$C$60)*'935'!$L323,0)</f>
        <v>0</v>
      </c>
      <c r="BB323" s="37">
        <f>IF(MOD('935'!$K323,1000)=100,'Charging rates'!$D$29*$AZ323/(1+'DNO totals'!$D$60)*'935'!$M323,0)</f>
        <v>0</v>
      </c>
      <c r="BC323" s="37">
        <f>IF(MOD('935'!$K323,100)=10,'Charging rates'!$E$29*$AZ323/(1+'DNO totals'!$E$60)*'935'!$N323,0)</f>
        <v>0</v>
      </c>
      <c r="BD323" s="37">
        <f>IF(AND(MOD('935'!$K323,10)&gt;0,MOD('935'!$K323,1000)&gt;1),'Charging rates'!$F$29*$AZ323/(1+'DNO totals'!$F$60)*'935'!$O323,0)</f>
        <v>0</v>
      </c>
      <c r="BE323" s="37">
        <f>IF(MOD('935'!$K323,1000)=1,'Charging rates'!$G$29*$AZ323/(1+'DNO totals'!$G$60)*'935'!$P323,0)</f>
        <v>0</v>
      </c>
      <c r="BF323" s="37">
        <f>IF('935'!$K323&gt;1000,'Charging rates'!$C$29*$AY323*'935'!$L323,0)</f>
        <v>0</v>
      </c>
      <c r="BG323" s="37">
        <f>IF(MOD('935'!$K323,1000)&gt;100,'Charging rates'!$D$29*$AY323*'935'!$M323,0)</f>
        <v>0</v>
      </c>
      <c r="BH323" s="37">
        <f>IF(MOD('935'!$K323,100)&gt;10,'Charging rates'!$E$29*$AY323*'935'!$N323,0)</f>
        <v>0</v>
      </c>
      <c r="BI323" s="37">
        <f>$BA323+$BB323+$BC323+$BD323+$BE323</f>
        <v>0</v>
      </c>
      <c r="BJ323" s="52">
        <f>$BF323+$BG323+$BH323</f>
        <v>0</v>
      </c>
      <c r="BK323" s="37">
        <f>AW323*(1+'Charging rates'!B$42+0.6*'Charging rates'!B$67+'Charging rates'!B$54)-100*'Charging rates'!B$76/'11'!C$16*'935'!W323</f>
        <v>0</v>
      </c>
      <c r="BL323" s="37">
        <f>IF(I323,BK323*I323/(I323+E323),0)</f>
        <v>0</v>
      </c>
      <c r="BM323" s="52">
        <f>ROUND(BL323,3)</f>
        <v>0</v>
      </c>
      <c r="BN323" s="33">
        <f>IF('935'!V323="VOID",0,'935'!V323*(1-'935'!X323/'11'!B$16))</f>
        <v>0</v>
      </c>
      <c r="BO323" s="36">
        <f>IF(I323,-100*'Charging rates'!B$76/'11'!B$16*BN323/I323,0)</f>
        <v>0</v>
      </c>
      <c r="BP323" s="36">
        <f>IF(C323,'DNO totals'!B$171,0)</f>
        <v>0</v>
      </c>
      <c r="BQ323" s="36">
        <f>ROUND(BP323,2)</f>
        <v>0</v>
      </c>
      <c r="BR323" s="36">
        <f>IF(C323,(BP323+BO323),0)</f>
        <v>0</v>
      </c>
      <c r="BS323" s="53">
        <f>ROUND(BR323,2)</f>
        <v>0</v>
      </c>
      <c r="BT323" s="33">
        <f>'935'!C323&lt;&gt;"VOID"</f>
        <v>0</v>
      </c>
      <c r="BU323" s="36">
        <f>IF(BT323,(100/'11'!B$16*K323*((1-'935'!I323)*'Charging rates'!B$42+'Charging rates'!B$54)),0)</f>
        <v>0</v>
      </c>
      <c r="BV323" s="36">
        <f>100/'11'!B$16*N323*('Charging rates'!B$42+'Charging rates'!B$54)</f>
        <v>0</v>
      </c>
      <c r="BW323" s="36">
        <f>100/'11'!B$16*L323*('Charging rates'!B$42+'Charging rates'!B$54)</f>
        <v>0</v>
      </c>
      <c r="BX323" s="53">
        <f>ROUND(BW323,2)</f>
        <v>0</v>
      </c>
      <c r="BY323" s="33">
        <f>D323-('935'!T323*(1-'935'!X323/'11'!B$16))</f>
        <v>0</v>
      </c>
      <c r="BZ323" s="33">
        <f>0-IF(ISNUMBER(O323),INDEX('913'!$I$6:$I$1205,O323),0)-IF(ISNUMBER(P323),INDEX('913'!$I$6:$I$1205,P323),0)-IF(ISNUMBER(Q323),INDEX('913'!$I$6:$I$1205,Q323),0)-IF(ISNUMBER(R323),INDEX('913'!$I$6:$I$1205,R323),0)-IF(ISNUMBER(S323),INDEX('913'!$I$6:$I$1205,S323),0)-IF(ISNUMBER(T323),INDEX('913'!$I$6:$I$1205,T323),0)-IF(ISNUMBER(U323),INDEX('913'!$I$6:$I$1205,U323),0)-IF(ISNUMBER(V323),INDEX('913'!$I$6:$I$1205,V323),0)</f>
        <v>0</v>
      </c>
      <c r="CA323" s="37">
        <f>IF(BZ323=0,1,MAX(1,SQRT(BZ323^2+(IF(ISNUMBER(O323),INDEX('913'!$J$6:$J$1205,O323),0)+IF(ISNUMBER(P323),INDEX('913'!$J$6:$J$1205,P323),0)+IF(ISNUMBER(Q323),INDEX('913'!$J$6:$J$1205,Q323),0)+IF(ISNUMBER(R323),INDEX('913'!$J$6:$J$1205,R323),0)+IF(ISNUMBER(S323),INDEX('913'!$J$6:$J$1205,S323),0)+IF(ISNUMBER(T323),INDEX('913'!$J$6:$J$1205,T323),0)+IF(ISNUMBER(U323),INDEX('913'!$J$6:$J$1205,U323),0)+IF(ISNUMBER(V323),INDEX('913'!$J$6:$J$1205,V323),0))^2)/BZ323))</f>
        <v>0</v>
      </c>
      <c r="CB323" s="36">
        <f>100*AU323/'11'!B$16</f>
        <v>0</v>
      </c>
      <c r="CC323" s="37">
        <f>100*(AV323*CA323)/'11'!C$16</f>
        <v>0</v>
      </c>
      <c r="CD323" s="37">
        <f>IF(D323=0,1,BY323/D323)*CC323</f>
        <v>0</v>
      </c>
      <c r="CE323" s="36">
        <f>IF(D323=0,1,BY323/D323)*CB323</f>
        <v>0</v>
      </c>
      <c r="CF323" s="54">
        <f>'11'!C$16-'935'!Y323</f>
        <v>0</v>
      </c>
      <c r="CG323" s="37">
        <f>MAX('DNO totals'!B$312+0,MIN('935'!L323+0,'DNO totals'!B$304+0))</f>
        <v>0</v>
      </c>
      <c r="CH323" s="37">
        <f>MAX('DNO totals'!C$312+0,MIN('935'!M323+0,'DNO totals'!C$304+0))</f>
        <v>0</v>
      </c>
      <c r="CI323" s="37">
        <f>MAX('DNO totals'!D$312+0,MIN('935'!N323+0,'DNO totals'!D$304+0))</f>
        <v>0</v>
      </c>
      <c r="CJ323" s="37">
        <f>MAX('DNO totals'!E$312+0,MIN('935'!O323+0,'DNO totals'!E$304+0))</f>
        <v>0</v>
      </c>
      <c r="CK323" s="52">
        <f>MAX('DNO totals'!F$312+0,MIN('935'!P323+0,'DNO totals'!F$304+0))</f>
        <v>0</v>
      </c>
      <c r="CL323" s="37">
        <f>IF('935'!$K323=1000,'Charging rates'!$C$29*$AZ323/(1+'DNO totals'!$C$60)*$CG323,0)</f>
        <v>0</v>
      </c>
      <c r="CM323" s="37">
        <f>IF(MOD('935'!$K323,1000)=100,'Charging rates'!$D$29*$AZ323/(1+'DNO totals'!$D$60)*$CH323,0)</f>
        <v>0</v>
      </c>
      <c r="CN323" s="37">
        <f>IF(MOD('935'!$K323,100)=10,'Charging rates'!$E$29*$AZ323/(1+'DNO totals'!$E$60)*$CI323,0)</f>
        <v>0</v>
      </c>
      <c r="CO323" s="37">
        <f>IF(AND(MOD('935'!$K323,10)&gt;0,MOD('935'!$K323,1000)&gt;1),'Charging rates'!$F$29*$AZ323/(1+'DNO totals'!$F$60)*$CJ323,0)</f>
        <v>0</v>
      </c>
      <c r="CP323" s="37">
        <f>IF(MOD('935'!$K323,1000)=1,'Charging rates'!$G$29*$AZ323/(1+'DNO totals'!$G$60)*$CK323,0)</f>
        <v>0</v>
      </c>
      <c r="CQ323" s="52">
        <f>$CL323+$CM323+$CN323+$CO323+$CP323</f>
        <v>0</v>
      </c>
      <c r="CR323" s="37">
        <f>IF('935'!$K323&gt;1000,'Charging rates'!$C$29*$AY323*$CG323,0)</f>
        <v>0</v>
      </c>
      <c r="CS323" s="37">
        <f>IF(MOD('935'!$K323,1000)&gt;100,'Charging rates'!$D$29*$AY323*$CH323,0)</f>
        <v>0</v>
      </c>
      <c r="CT323" s="37">
        <f>IF(MOD('935'!$K323,100)&gt;10,'Charging rates'!$E$29*$AY323*$CI323,0)</f>
        <v>0</v>
      </c>
      <c r="CU323" s="52">
        <f>$CR323+$CS323+$CT323</f>
        <v>0</v>
      </c>
      <c r="CV323" s="36">
        <f>100*(AV323*'935'!Q323*CA323)/'11'!B$16</f>
        <v>0</v>
      </c>
      <c r="CW323" s="36">
        <f>100/'11'!B$16*'Charging rates'!B$76*AY323</f>
        <v>0</v>
      </c>
      <c r="CX323" s="36">
        <f>IF(D323=0,0,(1-BY323/D323)*(CB323+IF('935'!Q323=0,0,(CC323*'935'!Q323*('11'!C$16-'935'!Y323)/('11'!B$16-'935'!X323)))))</f>
        <v>0</v>
      </c>
      <c r="CY323" s="36">
        <f>CW323+CE323</f>
        <v>0</v>
      </c>
      <c r="CZ323" s="49">
        <f>(CQ323+CU323)*D323</f>
        <v>0</v>
      </c>
      <c r="DA323" s="33">
        <f>D323*('Parameters'!B$21+J323)*IF('DNO totals'!B$323&lt;0,1,'935'!S323)</f>
        <v>0</v>
      </c>
      <c r="DB323" s="52">
        <f>IF('DNO totals'!B$323&lt;0,1,'935'!S323)*('Parameters'!B$21+J323)</f>
        <v>0</v>
      </c>
      <c r="DC323" s="37">
        <f>CY323+'Charging rates'!B$106*DB323*100/'11'!B$16</f>
        <v>0</v>
      </c>
      <c r="DD323" s="37">
        <f>DC323+'Charging rates'!B$116*('Parameters'!B$21+J323)*100/'11'!B$16*IF('DNO totals'!B$323&lt;0,1,'935'!S323)</f>
        <v>0</v>
      </c>
      <c r="DE323" s="37">
        <f>'Charging rates'!B$97*(CQ323+CU323)*100/'11'!B$16</f>
        <v>0</v>
      </c>
      <c r="DF323" s="36">
        <f>MAX(0-(CC323*J323*'11'!C$16/'11'!B$16),DD323+DE323)</f>
        <v>0</v>
      </c>
      <c r="DG323" s="37">
        <f>IF(BT323,IF(J323=0,CD323,MAX(0,MIN(CD323,CD323+(DF323/'935'!Q323*('11'!B$16-'935'!X323)/('11'!C$16-'935'!Y323))))),0)</f>
        <v>0</v>
      </c>
      <c r="DH323" s="36">
        <f>IF(BT323,MAX(0,DF323),0)</f>
        <v>0</v>
      </c>
      <c r="DI323" s="53">
        <f>DH323+CX323</f>
        <v>0</v>
      </c>
    </row>
    <row r="324" spans="1:113">
      <c r="A324" s="28">
        <v>224</v>
      </c>
      <c r="B324" s="48">
        <f>'935'!B324</f>
        <v>0</v>
      </c>
      <c r="C324" s="33">
        <f>OR('935'!E324&lt;&gt;"VOID",'935'!F324&lt;&gt;"VOID",'935'!G324&lt;&gt;"VOID")</f>
        <v>0</v>
      </c>
      <c r="D324" s="33">
        <f>IF('935'!C324="VOID",0,('935'!C324*(1-'935'!X324/'11'!B$16)))</f>
        <v>0</v>
      </c>
      <c r="E324" s="33">
        <f>IF('935'!D324="VOID",0,'935'!D324*(1-'935'!X324/'11'!B$16))</f>
        <v>0</v>
      </c>
      <c r="F324" s="33">
        <f>IF('935'!E324="VOID",0,'935'!E324*(1-'935'!X324/'11'!B$16))</f>
        <v>0</v>
      </c>
      <c r="G324" s="33">
        <f>IF('935'!F324="VOID",0,'935'!F324*(1-'935'!X324/'11'!B$16))</f>
        <v>0</v>
      </c>
      <c r="H324" s="33">
        <f>IF('935'!G324="VOID",0,'935'!G324*(1-'935'!X324/'11'!B$16))</f>
        <v>0</v>
      </c>
      <c r="I324" s="33">
        <f>F324+G324+H324</f>
        <v>0</v>
      </c>
      <c r="J324" s="37">
        <f>'935'!Q324*(1-'935'!Y324/'11'!C$16)/(1-'935'!X324/'11'!B$16)</f>
        <v>0</v>
      </c>
      <c r="K324" s="33">
        <f>IF(D324,'935'!H324*D324/(D324+E324+I324),0)</f>
        <v>0</v>
      </c>
      <c r="L324" s="33">
        <f>IF(I324,'935'!H324*I324/(D324+E324+I324),0)</f>
        <v>0</v>
      </c>
      <c r="M324" s="33">
        <f>K324*(1-'935'!X324/'11'!B$16)</f>
        <v>0</v>
      </c>
      <c r="N324" s="49">
        <f>L324*(1-'935'!X324/'11'!B$16)</f>
        <v>0</v>
      </c>
      <c r="O324" s="50">
        <f>MATCH('935'!J324,'913'!$B$6:$B$1205,0)</f>
        <v>0</v>
      </c>
      <c r="P324" s="50">
        <f>MATCH(INDEX('913'!$D$6:$D$1205,O324),'913'!$B$6:$B$1205,0)</f>
        <v>0</v>
      </c>
      <c r="Q324" s="50">
        <f>MATCH(INDEX('913'!$D$6:$D$1205,P324),'913'!$B$6:$B$1205,0)</f>
        <v>0</v>
      </c>
      <c r="R324" s="50">
        <f>MATCH(INDEX('913'!$D$6:$D$1205,Q324),'913'!$B$6:$B$1205,0)</f>
        <v>0</v>
      </c>
      <c r="S324" s="50">
        <f>MATCH(INDEX('913'!$D$6:$D$1205,R324),'913'!$B$6:$B$1205,0)</f>
        <v>0</v>
      </c>
      <c r="T324" s="50">
        <f>MATCH(INDEX('913'!$D$6:$D$1205,S324),'913'!$B$6:$B$1205,0)</f>
        <v>0</v>
      </c>
      <c r="U324" s="50">
        <f>MATCH(INDEX('913'!$D$6:$D$1205,T324),'913'!$B$6:$B$1205,0)</f>
        <v>0</v>
      </c>
      <c r="V324" s="51">
        <f>MATCH(INDEX('913'!$D$6:$D$1205,U324),'913'!$B$6:$B$1205,0)</f>
        <v>0</v>
      </c>
      <c r="W324" s="37">
        <f>IF(ISNUMBER(O324),MAX(0,INDEX('913'!$E$6:$E$1205,O324)),0)</f>
        <v>0</v>
      </c>
      <c r="X324" s="37">
        <f>IF(ISNUMBER(P324),MAX(0,INDEX('913'!$E$6:$E$1205,P324)),0)</f>
        <v>0</v>
      </c>
      <c r="Y324" s="37">
        <f>IF(ISNUMBER(Q324),MAX(0,INDEX('913'!$E$6:$E$1205,Q324)),0)</f>
        <v>0</v>
      </c>
      <c r="Z324" s="37">
        <f>IF(ISNUMBER(R324),MAX(0,INDEX('913'!$E$6:$E$1205,R324)),0)</f>
        <v>0</v>
      </c>
      <c r="AA324" s="37">
        <f>IF(ISNUMBER(S324),MAX(0,INDEX('913'!$E$6:$E$1205,S324)),0)</f>
        <v>0</v>
      </c>
      <c r="AB324" s="37">
        <f>IF(ISNUMBER(T324),MAX(0,INDEX('913'!$E$6:$E$1205,T324)),0)</f>
        <v>0</v>
      </c>
      <c r="AC324" s="37">
        <f>IF(ISNUMBER(U324),MAX(0,INDEX('913'!$E$6:$E$1205,U324)),0)</f>
        <v>0</v>
      </c>
      <c r="AD324" s="52">
        <f>IF(ISNUMBER(V324),MAX(0,INDEX('913'!$E$6:$E$1205,V324)),0)</f>
        <v>0</v>
      </c>
      <c r="AE324" s="37">
        <f>IF(ISNUMBER(O324),MAX(0,INDEX('913'!$F$6:$F$1205,O324)),0)</f>
        <v>0</v>
      </c>
      <c r="AF324" s="37">
        <f>IF(ISNUMBER(P324),MAX(0,INDEX('913'!$F$6:$F$1205,P324)),0)</f>
        <v>0</v>
      </c>
      <c r="AG324" s="37">
        <f>IF(ISNUMBER(Q324),MAX(0,INDEX('913'!$F$6:$F$1205,Q324)),0)</f>
        <v>0</v>
      </c>
      <c r="AH324" s="37">
        <f>IF(ISNUMBER(R324),MAX(0,INDEX('913'!$F$6:$F$1205,R324)),0)</f>
        <v>0</v>
      </c>
      <c r="AI324" s="37">
        <f>IF(ISNUMBER(S324),MAX(0,INDEX('913'!$F$6:$F$1205,S324)),0)</f>
        <v>0</v>
      </c>
      <c r="AJ324" s="37">
        <f>IF(ISNUMBER(T324),MAX(0,INDEX('913'!$F$6:$F$1205,T324)),0)</f>
        <v>0</v>
      </c>
      <c r="AK324" s="37">
        <f>IF(ISNUMBER(U324),MAX(0,INDEX('913'!$F$6:$F$1205,U324)),0)</f>
        <v>0</v>
      </c>
      <c r="AL324" s="37">
        <f>IF(ISNUMBER(V324),MAX(0,INDEX('913'!$F$6:$F$1205,V324)),0)</f>
        <v>0</v>
      </c>
      <c r="AM324" s="33">
        <f>IF(ISNUMBER(O324),SQRT(INDEX('913'!$I$6:$I$1205,O324)^2+INDEX('913'!$J$6:$J$1205,O324)^2),0)</f>
        <v>0</v>
      </c>
      <c r="AN324" s="33">
        <f>IF(ISNUMBER(P324),SQRT(INDEX('913'!$I$6:$I$1205,P324)^2+INDEX('913'!$J$6:$J$1205,P324)^2),0)</f>
        <v>0</v>
      </c>
      <c r="AO324" s="33">
        <f>IF(ISNUMBER(Q324),SQRT(INDEX('913'!$I$6:$I$1205,Q324)^2+INDEX('913'!$J$6:$J$1205,Q324)^2),0)</f>
        <v>0</v>
      </c>
      <c r="AP324" s="33">
        <f>IF(ISNUMBER(R324),SQRT(INDEX('913'!$I$6:$I$1205,R324)^2+INDEX('913'!$J$6:$J$1205,R324)^2),0)</f>
        <v>0</v>
      </c>
      <c r="AQ324" s="33">
        <f>IF(ISNUMBER(S324),SQRT(INDEX('913'!$I$6:$I$1205,S324)^2+INDEX('913'!$J$6:$J$1205,S324)^2),0)</f>
        <v>0</v>
      </c>
      <c r="AR324" s="33">
        <f>IF(ISNUMBER(T324),SQRT(INDEX('913'!$I$6:$I$1205,T324)^2+INDEX('913'!$J$6:$J$1205,T324)^2),0)</f>
        <v>0</v>
      </c>
      <c r="AS324" s="33">
        <f>IF(ISNUMBER(U324),SQRT(INDEX('913'!$I$6:$I$1205,U324)^2+INDEX('913'!$J$6:$J$1205,U324)^2),0)</f>
        <v>0</v>
      </c>
      <c r="AT324" s="49">
        <f>IF(ISNUMBER(V324),SQRT(INDEX('913'!$I$6:$I$1205,V324)^2+INDEX('913'!$J$6:$J$1205,V324)^2),0)</f>
        <v>0</v>
      </c>
      <c r="AU324" s="37">
        <f>IF(AM324+AN324+AO324+AP324+AQ324+AR324+AS324+AT324=0,IF(COUNT(O324,P324,Q324,R324,S324,T324,U324,V324),(W324+X324+Y324+Z324+AA324+AB324+AC324+AD324)/COUNT(O324,P324,Q324,R324,S324,T324,U324,V324),0),(AM324*W324+AN324*X324+AO324*Y324+AP324*Z324+AQ324*AA324+AR324*AB324+AS324*AC324+AT324*AD324)/(AM324+AN324+AO324+AP324+AQ324+AR324+AS324+AT324))</f>
        <v>0</v>
      </c>
      <c r="AV324" s="37">
        <f>IF(AM324+AN324+AO324+AP324+AQ324+AR324+AS324+AT324=0,IF(COUNT(O324,P324,Q324,R324,S324,T324,U324,V324),(AE324+AF324+AG324+AH324+AI324+AJ324+AK324+AL324)/COUNT(O324,P324,Q324,R324,S324,T324,U324,V324),0),(AM324*AE324+AN324*AF324+AO324*AG324+AP324*AH324+AQ324*AI324+AR324*AJ324+AS324*AK324+AT324*AL324)/(AM324+AN324+AO324+AP324+AQ324+AR324+AS324+AT324))</f>
        <v>0</v>
      </c>
      <c r="AW324" s="52">
        <f>-100*'935'!W324*(AU324+AV324)/'11'!C$16</f>
        <v>0</v>
      </c>
      <c r="AX324" s="37">
        <f>INDEX('DNO totals'!$B$52:$G$52,IF('935'!K324,IF(MOD('935'!K324,1000),IF(MOD('935'!K324,100),IF(MOD('935'!K324,10),IF(MOD('935'!K324,1000)=1,6,5),4),3),2),1))</f>
        <v>0</v>
      </c>
      <c r="AY324" s="52">
        <f>J324*AX324</f>
        <v>0</v>
      </c>
      <c r="AZ324" s="37">
        <f>AX324*'Parameters'!B$11</f>
        <v>0</v>
      </c>
      <c r="BA324" s="37">
        <f>IF('935'!$K324=1000,'Charging rates'!$C$29*$AZ324/(1+'DNO totals'!$C$60)*'935'!$L324,0)</f>
        <v>0</v>
      </c>
      <c r="BB324" s="37">
        <f>IF(MOD('935'!$K324,1000)=100,'Charging rates'!$D$29*$AZ324/(1+'DNO totals'!$D$60)*'935'!$M324,0)</f>
        <v>0</v>
      </c>
      <c r="BC324" s="37">
        <f>IF(MOD('935'!$K324,100)=10,'Charging rates'!$E$29*$AZ324/(1+'DNO totals'!$E$60)*'935'!$N324,0)</f>
        <v>0</v>
      </c>
      <c r="BD324" s="37">
        <f>IF(AND(MOD('935'!$K324,10)&gt;0,MOD('935'!$K324,1000)&gt;1),'Charging rates'!$F$29*$AZ324/(1+'DNO totals'!$F$60)*'935'!$O324,0)</f>
        <v>0</v>
      </c>
      <c r="BE324" s="37">
        <f>IF(MOD('935'!$K324,1000)=1,'Charging rates'!$G$29*$AZ324/(1+'DNO totals'!$G$60)*'935'!$P324,0)</f>
        <v>0</v>
      </c>
      <c r="BF324" s="37">
        <f>IF('935'!$K324&gt;1000,'Charging rates'!$C$29*$AY324*'935'!$L324,0)</f>
        <v>0</v>
      </c>
      <c r="BG324" s="37">
        <f>IF(MOD('935'!$K324,1000)&gt;100,'Charging rates'!$D$29*$AY324*'935'!$M324,0)</f>
        <v>0</v>
      </c>
      <c r="BH324" s="37">
        <f>IF(MOD('935'!$K324,100)&gt;10,'Charging rates'!$E$29*$AY324*'935'!$N324,0)</f>
        <v>0</v>
      </c>
      <c r="BI324" s="37">
        <f>$BA324+$BB324+$BC324+$BD324+$BE324</f>
        <v>0</v>
      </c>
      <c r="BJ324" s="52">
        <f>$BF324+$BG324+$BH324</f>
        <v>0</v>
      </c>
      <c r="BK324" s="37">
        <f>AW324*(1+'Charging rates'!B$42+0.6*'Charging rates'!B$67+'Charging rates'!B$54)-100*'Charging rates'!B$76/'11'!C$16*'935'!W324</f>
        <v>0</v>
      </c>
      <c r="BL324" s="37">
        <f>IF(I324,BK324*I324/(I324+E324),0)</f>
        <v>0</v>
      </c>
      <c r="BM324" s="52">
        <f>ROUND(BL324,3)</f>
        <v>0</v>
      </c>
      <c r="BN324" s="33">
        <f>IF('935'!V324="VOID",0,'935'!V324*(1-'935'!X324/'11'!B$16))</f>
        <v>0</v>
      </c>
      <c r="BO324" s="36">
        <f>IF(I324,-100*'Charging rates'!B$76/'11'!B$16*BN324/I324,0)</f>
        <v>0</v>
      </c>
      <c r="BP324" s="36">
        <f>IF(C324,'DNO totals'!B$171,0)</f>
        <v>0</v>
      </c>
      <c r="BQ324" s="36">
        <f>ROUND(BP324,2)</f>
        <v>0</v>
      </c>
      <c r="BR324" s="36">
        <f>IF(C324,(BP324+BO324),0)</f>
        <v>0</v>
      </c>
      <c r="BS324" s="53">
        <f>ROUND(BR324,2)</f>
        <v>0</v>
      </c>
      <c r="BT324" s="33">
        <f>'935'!C324&lt;&gt;"VOID"</f>
        <v>0</v>
      </c>
      <c r="BU324" s="36">
        <f>IF(BT324,(100/'11'!B$16*K324*((1-'935'!I324)*'Charging rates'!B$42+'Charging rates'!B$54)),0)</f>
        <v>0</v>
      </c>
      <c r="BV324" s="36">
        <f>100/'11'!B$16*N324*('Charging rates'!B$42+'Charging rates'!B$54)</f>
        <v>0</v>
      </c>
      <c r="BW324" s="36">
        <f>100/'11'!B$16*L324*('Charging rates'!B$42+'Charging rates'!B$54)</f>
        <v>0</v>
      </c>
      <c r="BX324" s="53">
        <f>ROUND(BW324,2)</f>
        <v>0</v>
      </c>
      <c r="BY324" s="33">
        <f>D324-('935'!T324*(1-'935'!X324/'11'!B$16))</f>
        <v>0</v>
      </c>
      <c r="BZ324" s="33">
        <f>0-IF(ISNUMBER(O324),INDEX('913'!$I$6:$I$1205,O324),0)-IF(ISNUMBER(P324),INDEX('913'!$I$6:$I$1205,P324),0)-IF(ISNUMBER(Q324),INDEX('913'!$I$6:$I$1205,Q324),0)-IF(ISNUMBER(R324),INDEX('913'!$I$6:$I$1205,R324),0)-IF(ISNUMBER(S324),INDEX('913'!$I$6:$I$1205,S324),0)-IF(ISNUMBER(T324),INDEX('913'!$I$6:$I$1205,T324),0)-IF(ISNUMBER(U324),INDEX('913'!$I$6:$I$1205,U324),0)-IF(ISNUMBER(V324),INDEX('913'!$I$6:$I$1205,V324),0)</f>
        <v>0</v>
      </c>
      <c r="CA324" s="37">
        <f>IF(BZ324=0,1,MAX(1,SQRT(BZ324^2+(IF(ISNUMBER(O324),INDEX('913'!$J$6:$J$1205,O324),0)+IF(ISNUMBER(P324),INDEX('913'!$J$6:$J$1205,P324),0)+IF(ISNUMBER(Q324),INDEX('913'!$J$6:$J$1205,Q324),0)+IF(ISNUMBER(R324),INDEX('913'!$J$6:$J$1205,R324),0)+IF(ISNUMBER(S324),INDEX('913'!$J$6:$J$1205,S324),0)+IF(ISNUMBER(T324),INDEX('913'!$J$6:$J$1205,T324),0)+IF(ISNUMBER(U324),INDEX('913'!$J$6:$J$1205,U324),0)+IF(ISNUMBER(V324),INDEX('913'!$J$6:$J$1205,V324),0))^2)/BZ324))</f>
        <v>0</v>
      </c>
      <c r="CB324" s="36">
        <f>100*AU324/'11'!B$16</f>
        <v>0</v>
      </c>
      <c r="CC324" s="37">
        <f>100*(AV324*CA324)/'11'!C$16</f>
        <v>0</v>
      </c>
      <c r="CD324" s="37">
        <f>IF(D324=0,1,BY324/D324)*CC324</f>
        <v>0</v>
      </c>
      <c r="CE324" s="36">
        <f>IF(D324=0,1,BY324/D324)*CB324</f>
        <v>0</v>
      </c>
      <c r="CF324" s="54">
        <f>'11'!C$16-'935'!Y324</f>
        <v>0</v>
      </c>
      <c r="CG324" s="37">
        <f>MAX('DNO totals'!B$312+0,MIN('935'!L324+0,'DNO totals'!B$304+0))</f>
        <v>0</v>
      </c>
      <c r="CH324" s="37">
        <f>MAX('DNO totals'!C$312+0,MIN('935'!M324+0,'DNO totals'!C$304+0))</f>
        <v>0</v>
      </c>
      <c r="CI324" s="37">
        <f>MAX('DNO totals'!D$312+0,MIN('935'!N324+0,'DNO totals'!D$304+0))</f>
        <v>0</v>
      </c>
      <c r="CJ324" s="37">
        <f>MAX('DNO totals'!E$312+0,MIN('935'!O324+0,'DNO totals'!E$304+0))</f>
        <v>0</v>
      </c>
      <c r="CK324" s="52">
        <f>MAX('DNO totals'!F$312+0,MIN('935'!P324+0,'DNO totals'!F$304+0))</f>
        <v>0</v>
      </c>
      <c r="CL324" s="37">
        <f>IF('935'!$K324=1000,'Charging rates'!$C$29*$AZ324/(1+'DNO totals'!$C$60)*$CG324,0)</f>
        <v>0</v>
      </c>
      <c r="CM324" s="37">
        <f>IF(MOD('935'!$K324,1000)=100,'Charging rates'!$D$29*$AZ324/(1+'DNO totals'!$D$60)*$CH324,0)</f>
        <v>0</v>
      </c>
      <c r="CN324" s="37">
        <f>IF(MOD('935'!$K324,100)=10,'Charging rates'!$E$29*$AZ324/(1+'DNO totals'!$E$60)*$CI324,0)</f>
        <v>0</v>
      </c>
      <c r="CO324" s="37">
        <f>IF(AND(MOD('935'!$K324,10)&gt;0,MOD('935'!$K324,1000)&gt;1),'Charging rates'!$F$29*$AZ324/(1+'DNO totals'!$F$60)*$CJ324,0)</f>
        <v>0</v>
      </c>
      <c r="CP324" s="37">
        <f>IF(MOD('935'!$K324,1000)=1,'Charging rates'!$G$29*$AZ324/(1+'DNO totals'!$G$60)*$CK324,0)</f>
        <v>0</v>
      </c>
      <c r="CQ324" s="52">
        <f>$CL324+$CM324+$CN324+$CO324+$CP324</f>
        <v>0</v>
      </c>
      <c r="CR324" s="37">
        <f>IF('935'!$K324&gt;1000,'Charging rates'!$C$29*$AY324*$CG324,0)</f>
        <v>0</v>
      </c>
      <c r="CS324" s="37">
        <f>IF(MOD('935'!$K324,1000)&gt;100,'Charging rates'!$D$29*$AY324*$CH324,0)</f>
        <v>0</v>
      </c>
      <c r="CT324" s="37">
        <f>IF(MOD('935'!$K324,100)&gt;10,'Charging rates'!$E$29*$AY324*$CI324,0)</f>
        <v>0</v>
      </c>
      <c r="CU324" s="52">
        <f>$CR324+$CS324+$CT324</f>
        <v>0</v>
      </c>
      <c r="CV324" s="36">
        <f>100*(AV324*'935'!Q324*CA324)/'11'!B$16</f>
        <v>0</v>
      </c>
      <c r="CW324" s="36">
        <f>100/'11'!B$16*'Charging rates'!B$76*AY324</f>
        <v>0</v>
      </c>
      <c r="CX324" s="36">
        <f>IF(D324=0,0,(1-BY324/D324)*(CB324+IF('935'!Q324=0,0,(CC324*'935'!Q324*('11'!C$16-'935'!Y324)/('11'!B$16-'935'!X324)))))</f>
        <v>0</v>
      </c>
      <c r="CY324" s="36">
        <f>CW324+CE324</f>
        <v>0</v>
      </c>
      <c r="CZ324" s="49">
        <f>(CQ324+CU324)*D324</f>
        <v>0</v>
      </c>
      <c r="DA324" s="33">
        <f>D324*('Parameters'!B$21+J324)*IF('DNO totals'!B$323&lt;0,1,'935'!S324)</f>
        <v>0</v>
      </c>
      <c r="DB324" s="52">
        <f>IF('DNO totals'!B$323&lt;0,1,'935'!S324)*('Parameters'!B$21+J324)</f>
        <v>0</v>
      </c>
      <c r="DC324" s="37">
        <f>CY324+'Charging rates'!B$106*DB324*100/'11'!B$16</f>
        <v>0</v>
      </c>
      <c r="DD324" s="37">
        <f>DC324+'Charging rates'!B$116*('Parameters'!B$21+J324)*100/'11'!B$16*IF('DNO totals'!B$323&lt;0,1,'935'!S324)</f>
        <v>0</v>
      </c>
      <c r="DE324" s="37">
        <f>'Charging rates'!B$97*(CQ324+CU324)*100/'11'!B$16</f>
        <v>0</v>
      </c>
      <c r="DF324" s="36">
        <f>MAX(0-(CC324*J324*'11'!C$16/'11'!B$16),DD324+DE324)</f>
        <v>0</v>
      </c>
      <c r="DG324" s="37">
        <f>IF(BT324,IF(J324=0,CD324,MAX(0,MIN(CD324,CD324+(DF324/'935'!Q324*('11'!B$16-'935'!X324)/('11'!C$16-'935'!Y324))))),0)</f>
        <v>0</v>
      </c>
      <c r="DH324" s="36">
        <f>IF(BT324,MAX(0,DF324),0)</f>
        <v>0</v>
      </c>
      <c r="DI324" s="53">
        <f>DH324+CX324</f>
        <v>0</v>
      </c>
    </row>
    <row r="325" spans="1:113">
      <c r="A325" s="28">
        <v>225</v>
      </c>
      <c r="B325" s="48">
        <f>'935'!B325</f>
        <v>0</v>
      </c>
      <c r="C325" s="33">
        <f>OR('935'!E325&lt;&gt;"VOID",'935'!F325&lt;&gt;"VOID",'935'!G325&lt;&gt;"VOID")</f>
        <v>0</v>
      </c>
      <c r="D325" s="33">
        <f>IF('935'!C325="VOID",0,('935'!C325*(1-'935'!X325/'11'!B$16)))</f>
        <v>0</v>
      </c>
      <c r="E325" s="33">
        <f>IF('935'!D325="VOID",0,'935'!D325*(1-'935'!X325/'11'!B$16))</f>
        <v>0</v>
      </c>
      <c r="F325" s="33">
        <f>IF('935'!E325="VOID",0,'935'!E325*(1-'935'!X325/'11'!B$16))</f>
        <v>0</v>
      </c>
      <c r="G325" s="33">
        <f>IF('935'!F325="VOID",0,'935'!F325*(1-'935'!X325/'11'!B$16))</f>
        <v>0</v>
      </c>
      <c r="H325" s="33">
        <f>IF('935'!G325="VOID",0,'935'!G325*(1-'935'!X325/'11'!B$16))</f>
        <v>0</v>
      </c>
      <c r="I325" s="33">
        <f>F325+G325+H325</f>
        <v>0</v>
      </c>
      <c r="J325" s="37">
        <f>'935'!Q325*(1-'935'!Y325/'11'!C$16)/(1-'935'!X325/'11'!B$16)</f>
        <v>0</v>
      </c>
      <c r="K325" s="33">
        <f>IF(D325,'935'!H325*D325/(D325+E325+I325),0)</f>
        <v>0</v>
      </c>
      <c r="L325" s="33">
        <f>IF(I325,'935'!H325*I325/(D325+E325+I325),0)</f>
        <v>0</v>
      </c>
      <c r="M325" s="33">
        <f>K325*(1-'935'!X325/'11'!B$16)</f>
        <v>0</v>
      </c>
      <c r="N325" s="49">
        <f>L325*(1-'935'!X325/'11'!B$16)</f>
        <v>0</v>
      </c>
      <c r="O325" s="50">
        <f>MATCH('935'!J325,'913'!$B$6:$B$1205,0)</f>
        <v>0</v>
      </c>
      <c r="P325" s="50">
        <f>MATCH(INDEX('913'!$D$6:$D$1205,O325),'913'!$B$6:$B$1205,0)</f>
        <v>0</v>
      </c>
      <c r="Q325" s="50">
        <f>MATCH(INDEX('913'!$D$6:$D$1205,P325),'913'!$B$6:$B$1205,0)</f>
        <v>0</v>
      </c>
      <c r="R325" s="50">
        <f>MATCH(INDEX('913'!$D$6:$D$1205,Q325),'913'!$B$6:$B$1205,0)</f>
        <v>0</v>
      </c>
      <c r="S325" s="50">
        <f>MATCH(INDEX('913'!$D$6:$D$1205,R325),'913'!$B$6:$B$1205,0)</f>
        <v>0</v>
      </c>
      <c r="T325" s="50">
        <f>MATCH(INDEX('913'!$D$6:$D$1205,S325),'913'!$B$6:$B$1205,0)</f>
        <v>0</v>
      </c>
      <c r="U325" s="50">
        <f>MATCH(INDEX('913'!$D$6:$D$1205,T325),'913'!$B$6:$B$1205,0)</f>
        <v>0</v>
      </c>
      <c r="V325" s="51">
        <f>MATCH(INDEX('913'!$D$6:$D$1205,U325),'913'!$B$6:$B$1205,0)</f>
        <v>0</v>
      </c>
      <c r="W325" s="37">
        <f>IF(ISNUMBER(O325),MAX(0,INDEX('913'!$E$6:$E$1205,O325)),0)</f>
        <v>0</v>
      </c>
      <c r="X325" s="37">
        <f>IF(ISNUMBER(P325),MAX(0,INDEX('913'!$E$6:$E$1205,P325)),0)</f>
        <v>0</v>
      </c>
      <c r="Y325" s="37">
        <f>IF(ISNUMBER(Q325),MAX(0,INDEX('913'!$E$6:$E$1205,Q325)),0)</f>
        <v>0</v>
      </c>
      <c r="Z325" s="37">
        <f>IF(ISNUMBER(R325),MAX(0,INDEX('913'!$E$6:$E$1205,R325)),0)</f>
        <v>0</v>
      </c>
      <c r="AA325" s="37">
        <f>IF(ISNUMBER(S325),MAX(0,INDEX('913'!$E$6:$E$1205,S325)),0)</f>
        <v>0</v>
      </c>
      <c r="AB325" s="37">
        <f>IF(ISNUMBER(T325),MAX(0,INDEX('913'!$E$6:$E$1205,T325)),0)</f>
        <v>0</v>
      </c>
      <c r="AC325" s="37">
        <f>IF(ISNUMBER(U325),MAX(0,INDEX('913'!$E$6:$E$1205,U325)),0)</f>
        <v>0</v>
      </c>
      <c r="AD325" s="52">
        <f>IF(ISNUMBER(V325),MAX(0,INDEX('913'!$E$6:$E$1205,V325)),0)</f>
        <v>0</v>
      </c>
      <c r="AE325" s="37">
        <f>IF(ISNUMBER(O325),MAX(0,INDEX('913'!$F$6:$F$1205,O325)),0)</f>
        <v>0</v>
      </c>
      <c r="AF325" s="37">
        <f>IF(ISNUMBER(P325),MAX(0,INDEX('913'!$F$6:$F$1205,P325)),0)</f>
        <v>0</v>
      </c>
      <c r="AG325" s="37">
        <f>IF(ISNUMBER(Q325),MAX(0,INDEX('913'!$F$6:$F$1205,Q325)),0)</f>
        <v>0</v>
      </c>
      <c r="AH325" s="37">
        <f>IF(ISNUMBER(R325),MAX(0,INDEX('913'!$F$6:$F$1205,R325)),0)</f>
        <v>0</v>
      </c>
      <c r="AI325" s="37">
        <f>IF(ISNUMBER(S325),MAX(0,INDEX('913'!$F$6:$F$1205,S325)),0)</f>
        <v>0</v>
      </c>
      <c r="AJ325" s="37">
        <f>IF(ISNUMBER(T325),MAX(0,INDEX('913'!$F$6:$F$1205,T325)),0)</f>
        <v>0</v>
      </c>
      <c r="AK325" s="37">
        <f>IF(ISNUMBER(U325),MAX(0,INDEX('913'!$F$6:$F$1205,U325)),0)</f>
        <v>0</v>
      </c>
      <c r="AL325" s="37">
        <f>IF(ISNUMBER(V325),MAX(0,INDEX('913'!$F$6:$F$1205,V325)),0)</f>
        <v>0</v>
      </c>
      <c r="AM325" s="33">
        <f>IF(ISNUMBER(O325),SQRT(INDEX('913'!$I$6:$I$1205,O325)^2+INDEX('913'!$J$6:$J$1205,O325)^2),0)</f>
        <v>0</v>
      </c>
      <c r="AN325" s="33">
        <f>IF(ISNUMBER(P325),SQRT(INDEX('913'!$I$6:$I$1205,P325)^2+INDEX('913'!$J$6:$J$1205,P325)^2),0)</f>
        <v>0</v>
      </c>
      <c r="AO325" s="33">
        <f>IF(ISNUMBER(Q325),SQRT(INDEX('913'!$I$6:$I$1205,Q325)^2+INDEX('913'!$J$6:$J$1205,Q325)^2),0)</f>
        <v>0</v>
      </c>
      <c r="AP325" s="33">
        <f>IF(ISNUMBER(R325),SQRT(INDEX('913'!$I$6:$I$1205,R325)^2+INDEX('913'!$J$6:$J$1205,R325)^2),0)</f>
        <v>0</v>
      </c>
      <c r="AQ325" s="33">
        <f>IF(ISNUMBER(S325),SQRT(INDEX('913'!$I$6:$I$1205,S325)^2+INDEX('913'!$J$6:$J$1205,S325)^2),0)</f>
        <v>0</v>
      </c>
      <c r="AR325" s="33">
        <f>IF(ISNUMBER(T325),SQRT(INDEX('913'!$I$6:$I$1205,T325)^2+INDEX('913'!$J$6:$J$1205,T325)^2),0)</f>
        <v>0</v>
      </c>
      <c r="AS325" s="33">
        <f>IF(ISNUMBER(U325),SQRT(INDEX('913'!$I$6:$I$1205,U325)^2+INDEX('913'!$J$6:$J$1205,U325)^2),0)</f>
        <v>0</v>
      </c>
      <c r="AT325" s="49">
        <f>IF(ISNUMBER(V325),SQRT(INDEX('913'!$I$6:$I$1205,V325)^2+INDEX('913'!$J$6:$J$1205,V325)^2),0)</f>
        <v>0</v>
      </c>
      <c r="AU325" s="37">
        <f>IF(AM325+AN325+AO325+AP325+AQ325+AR325+AS325+AT325=0,IF(COUNT(O325,P325,Q325,R325,S325,T325,U325,V325),(W325+X325+Y325+Z325+AA325+AB325+AC325+AD325)/COUNT(O325,P325,Q325,R325,S325,T325,U325,V325),0),(AM325*W325+AN325*X325+AO325*Y325+AP325*Z325+AQ325*AA325+AR325*AB325+AS325*AC325+AT325*AD325)/(AM325+AN325+AO325+AP325+AQ325+AR325+AS325+AT325))</f>
        <v>0</v>
      </c>
      <c r="AV325" s="37">
        <f>IF(AM325+AN325+AO325+AP325+AQ325+AR325+AS325+AT325=0,IF(COUNT(O325,P325,Q325,R325,S325,T325,U325,V325),(AE325+AF325+AG325+AH325+AI325+AJ325+AK325+AL325)/COUNT(O325,P325,Q325,R325,S325,T325,U325,V325),0),(AM325*AE325+AN325*AF325+AO325*AG325+AP325*AH325+AQ325*AI325+AR325*AJ325+AS325*AK325+AT325*AL325)/(AM325+AN325+AO325+AP325+AQ325+AR325+AS325+AT325))</f>
        <v>0</v>
      </c>
      <c r="AW325" s="52">
        <f>-100*'935'!W325*(AU325+AV325)/'11'!C$16</f>
        <v>0</v>
      </c>
      <c r="AX325" s="37">
        <f>INDEX('DNO totals'!$B$52:$G$52,IF('935'!K325,IF(MOD('935'!K325,1000),IF(MOD('935'!K325,100),IF(MOD('935'!K325,10),IF(MOD('935'!K325,1000)=1,6,5),4),3),2),1))</f>
        <v>0</v>
      </c>
      <c r="AY325" s="52">
        <f>J325*AX325</f>
        <v>0</v>
      </c>
      <c r="AZ325" s="37">
        <f>AX325*'Parameters'!B$11</f>
        <v>0</v>
      </c>
      <c r="BA325" s="37">
        <f>IF('935'!$K325=1000,'Charging rates'!$C$29*$AZ325/(1+'DNO totals'!$C$60)*'935'!$L325,0)</f>
        <v>0</v>
      </c>
      <c r="BB325" s="37">
        <f>IF(MOD('935'!$K325,1000)=100,'Charging rates'!$D$29*$AZ325/(1+'DNO totals'!$D$60)*'935'!$M325,0)</f>
        <v>0</v>
      </c>
      <c r="BC325" s="37">
        <f>IF(MOD('935'!$K325,100)=10,'Charging rates'!$E$29*$AZ325/(1+'DNO totals'!$E$60)*'935'!$N325,0)</f>
        <v>0</v>
      </c>
      <c r="BD325" s="37">
        <f>IF(AND(MOD('935'!$K325,10)&gt;0,MOD('935'!$K325,1000)&gt;1),'Charging rates'!$F$29*$AZ325/(1+'DNO totals'!$F$60)*'935'!$O325,0)</f>
        <v>0</v>
      </c>
      <c r="BE325" s="37">
        <f>IF(MOD('935'!$K325,1000)=1,'Charging rates'!$G$29*$AZ325/(1+'DNO totals'!$G$60)*'935'!$P325,0)</f>
        <v>0</v>
      </c>
      <c r="BF325" s="37">
        <f>IF('935'!$K325&gt;1000,'Charging rates'!$C$29*$AY325*'935'!$L325,0)</f>
        <v>0</v>
      </c>
      <c r="BG325" s="37">
        <f>IF(MOD('935'!$K325,1000)&gt;100,'Charging rates'!$D$29*$AY325*'935'!$M325,0)</f>
        <v>0</v>
      </c>
      <c r="BH325" s="37">
        <f>IF(MOD('935'!$K325,100)&gt;10,'Charging rates'!$E$29*$AY325*'935'!$N325,0)</f>
        <v>0</v>
      </c>
      <c r="BI325" s="37">
        <f>$BA325+$BB325+$BC325+$BD325+$BE325</f>
        <v>0</v>
      </c>
      <c r="BJ325" s="52">
        <f>$BF325+$BG325+$BH325</f>
        <v>0</v>
      </c>
      <c r="BK325" s="37">
        <f>AW325*(1+'Charging rates'!B$42+0.6*'Charging rates'!B$67+'Charging rates'!B$54)-100*'Charging rates'!B$76/'11'!C$16*'935'!W325</f>
        <v>0</v>
      </c>
      <c r="BL325" s="37">
        <f>IF(I325,BK325*I325/(I325+E325),0)</f>
        <v>0</v>
      </c>
      <c r="BM325" s="52">
        <f>ROUND(BL325,3)</f>
        <v>0</v>
      </c>
      <c r="BN325" s="33">
        <f>IF('935'!V325="VOID",0,'935'!V325*(1-'935'!X325/'11'!B$16))</f>
        <v>0</v>
      </c>
      <c r="BO325" s="36">
        <f>IF(I325,-100*'Charging rates'!B$76/'11'!B$16*BN325/I325,0)</f>
        <v>0</v>
      </c>
      <c r="BP325" s="36">
        <f>IF(C325,'DNO totals'!B$171,0)</f>
        <v>0</v>
      </c>
      <c r="BQ325" s="36">
        <f>ROUND(BP325,2)</f>
        <v>0</v>
      </c>
      <c r="BR325" s="36">
        <f>IF(C325,(BP325+BO325),0)</f>
        <v>0</v>
      </c>
      <c r="BS325" s="53">
        <f>ROUND(BR325,2)</f>
        <v>0</v>
      </c>
      <c r="BT325" s="33">
        <f>'935'!C325&lt;&gt;"VOID"</f>
        <v>0</v>
      </c>
      <c r="BU325" s="36">
        <f>IF(BT325,(100/'11'!B$16*K325*((1-'935'!I325)*'Charging rates'!B$42+'Charging rates'!B$54)),0)</f>
        <v>0</v>
      </c>
      <c r="BV325" s="36">
        <f>100/'11'!B$16*N325*('Charging rates'!B$42+'Charging rates'!B$54)</f>
        <v>0</v>
      </c>
      <c r="BW325" s="36">
        <f>100/'11'!B$16*L325*('Charging rates'!B$42+'Charging rates'!B$54)</f>
        <v>0</v>
      </c>
      <c r="BX325" s="53">
        <f>ROUND(BW325,2)</f>
        <v>0</v>
      </c>
      <c r="BY325" s="33">
        <f>D325-('935'!T325*(1-'935'!X325/'11'!B$16))</f>
        <v>0</v>
      </c>
      <c r="BZ325" s="33">
        <f>0-IF(ISNUMBER(O325),INDEX('913'!$I$6:$I$1205,O325),0)-IF(ISNUMBER(P325),INDEX('913'!$I$6:$I$1205,P325),0)-IF(ISNUMBER(Q325),INDEX('913'!$I$6:$I$1205,Q325),0)-IF(ISNUMBER(R325),INDEX('913'!$I$6:$I$1205,R325),0)-IF(ISNUMBER(S325),INDEX('913'!$I$6:$I$1205,S325),0)-IF(ISNUMBER(T325),INDEX('913'!$I$6:$I$1205,T325),0)-IF(ISNUMBER(U325),INDEX('913'!$I$6:$I$1205,U325),0)-IF(ISNUMBER(V325),INDEX('913'!$I$6:$I$1205,V325),0)</f>
        <v>0</v>
      </c>
      <c r="CA325" s="37">
        <f>IF(BZ325=0,1,MAX(1,SQRT(BZ325^2+(IF(ISNUMBER(O325),INDEX('913'!$J$6:$J$1205,O325),0)+IF(ISNUMBER(P325),INDEX('913'!$J$6:$J$1205,P325),0)+IF(ISNUMBER(Q325),INDEX('913'!$J$6:$J$1205,Q325),0)+IF(ISNUMBER(R325),INDEX('913'!$J$6:$J$1205,R325),0)+IF(ISNUMBER(S325),INDEX('913'!$J$6:$J$1205,S325),0)+IF(ISNUMBER(T325),INDEX('913'!$J$6:$J$1205,T325),0)+IF(ISNUMBER(U325),INDEX('913'!$J$6:$J$1205,U325),0)+IF(ISNUMBER(V325),INDEX('913'!$J$6:$J$1205,V325),0))^2)/BZ325))</f>
        <v>0</v>
      </c>
      <c r="CB325" s="36">
        <f>100*AU325/'11'!B$16</f>
        <v>0</v>
      </c>
      <c r="CC325" s="37">
        <f>100*(AV325*CA325)/'11'!C$16</f>
        <v>0</v>
      </c>
      <c r="CD325" s="37">
        <f>IF(D325=0,1,BY325/D325)*CC325</f>
        <v>0</v>
      </c>
      <c r="CE325" s="36">
        <f>IF(D325=0,1,BY325/D325)*CB325</f>
        <v>0</v>
      </c>
      <c r="CF325" s="54">
        <f>'11'!C$16-'935'!Y325</f>
        <v>0</v>
      </c>
      <c r="CG325" s="37">
        <f>MAX('DNO totals'!B$312+0,MIN('935'!L325+0,'DNO totals'!B$304+0))</f>
        <v>0</v>
      </c>
      <c r="CH325" s="37">
        <f>MAX('DNO totals'!C$312+0,MIN('935'!M325+0,'DNO totals'!C$304+0))</f>
        <v>0</v>
      </c>
      <c r="CI325" s="37">
        <f>MAX('DNO totals'!D$312+0,MIN('935'!N325+0,'DNO totals'!D$304+0))</f>
        <v>0</v>
      </c>
      <c r="CJ325" s="37">
        <f>MAX('DNO totals'!E$312+0,MIN('935'!O325+0,'DNO totals'!E$304+0))</f>
        <v>0</v>
      </c>
      <c r="CK325" s="52">
        <f>MAX('DNO totals'!F$312+0,MIN('935'!P325+0,'DNO totals'!F$304+0))</f>
        <v>0</v>
      </c>
      <c r="CL325" s="37">
        <f>IF('935'!$K325=1000,'Charging rates'!$C$29*$AZ325/(1+'DNO totals'!$C$60)*$CG325,0)</f>
        <v>0</v>
      </c>
      <c r="CM325" s="37">
        <f>IF(MOD('935'!$K325,1000)=100,'Charging rates'!$D$29*$AZ325/(1+'DNO totals'!$D$60)*$CH325,0)</f>
        <v>0</v>
      </c>
      <c r="CN325" s="37">
        <f>IF(MOD('935'!$K325,100)=10,'Charging rates'!$E$29*$AZ325/(1+'DNO totals'!$E$60)*$CI325,0)</f>
        <v>0</v>
      </c>
      <c r="CO325" s="37">
        <f>IF(AND(MOD('935'!$K325,10)&gt;0,MOD('935'!$K325,1000)&gt;1),'Charging rates'!$F$29*$AZ325/(1+'DNO totals'!$F$60)*$CJ325,0)</f>
        <v>0</v>
      </c>
      <c r="CP325" s="37">
        <f>IF(MOD('935'!$K325,1000)=1,'Charging rates'!$G$29*$AZ325/(1+'DNO totals'!$G$60)*$CK325,0)</f>
        <v>0</v>
      </c>
      <c r="CQ325" s="52">
        <f>$CL325+$CM325+$CN325+$CO325+$CP325</f>
        <v>0</v>
      </c>
      <c r="CR325" s="37">
        <f>IF('935'!$K325&gt;1000,'Charging rates'!$C$29*$AY325*$CG325,0)</f>
        <v>0</v>
      </c>
      <c r="CS325" s="37">
        <f>IF(MOD('935'!$K325,1000)&gt;100,'Charging rates'!$D$29*$AY325*$CH325,0)</f>
        <v>0</v>
      </c>
      <c r="CT325" s="37">
        <f>IF(MOD('935'!$K325,100)&gt;10,'Charging rates'!$E$29*$AY325*$CI325,0)</f>
        <v>0</v>
      </c>
      <c r="CU325" s="52">
        <f>$CR325+$CS325+$CT325</f>
        <v>0</v>
      </c>
      <c r="CV325" s="36">
        <f>100*(AV325*'935'!Q325*CA325)/'11'!B$16</f>
        <v>0</v>
      </c>
      <c r="CW325" s="36">
        <f>100/'11'!B$16*'Charging rates'!B$76*AY325</f>
        <v>0</v>
      </c>
      <c r="CX325" s="36">
        <f>IF(D325=0,0,(1-BY325/D325)*(CB325+IF('935'!Q325=0,0,(CC325*'935'!Q325*('11'!C$16-'935'!Y325)/('11'!B$16-'935'!X325)))))</f>
        <v>0</v>
      </c>
      <c r="CY325" s="36">
        <f>CW325+CE325</f>
        <v>0</v>
      </c>
      <c r="CZ325" s="49">
        <f>(CQ325+CU325)*D325</f>
        <v>0</v>
      </c>
      <c r="DA325" s="33">
        <f>D325*('Parameters'!B$21+J325)*IF('DNO totals'!B$323&lt;0,1,'935'!S325)</f>
        <v>0</v>
      </c>
      <c r="DB325" s="52">
        <f>IF('DNO totals'!B$323&lt;0,1,'935'!S325)*('Parameters'!B$21+J325)</f>
        <v>0</v>
      </c>
      <c r="DC325" s="37">
        <f>CY325+'Charging rates'!B$106*DB325*100/'11'!B$16</f>
        <v>0</v>
      </c>
      <c r="DD325" s="37">
        <f>DC325+'Charging rates'!B$116*('Parameters'!B$21+J325)*100/'11'!B$16*IF('DNO totals'!B$323&lt;0,1,'935'!S325)</f>
        <v>0</v>
      </c>
      <c r="DE325" s="37">
        <f>'Charging rates'!B$97*(CQ325+CU325)*100/'11'!B$16</f>
        <v>0</v>
      </c>
      <c r="DF325" s="36">
        <f>MAX(0-(CC325*J325*'11'!C$16/'11'!B$16),DD325+DE325)</f>
        <v>0</v>
      </c>
      <c r="DG325" s="37">
        <f>IF(BT325,IF(J325=0,CD325,MAX(0,MIN(CD325,CD325+(DF325/'935'!Q325*('11'!B$16-'935'!X325)/('11'!C$16-'935'!Y325))))),0)</f>
        <v>0</v>
      </c>
      <c r="DH325" s="36">
        <f>IF(BT325,MAX(0,DF325),0)</f>
        <v>0</v>
      </c>
      <c r="DI325" s="53">
        <f>DH325+CX325</f>
        <v>0</v>
      </c>
    </row>
    <row r="326" spans="1:113">
      <c r="A326" s="28">
        <v>226</v>
      </c>
      <c r="B326" s="48">
        <f>'935'!B326</f>
        <v>0</v>
      </c>
      <c r="C326" s="33">
        <f>OR('935'!E326&lt;&gt;"VOID",'935'!F326&lt;&gt;"VOID",'935'!G326&lt;&gt;"VOID")</f>
        <v>0</v>
      </c>
      <c r="D326" s="33">
        <f>IF('935'!C326="VOID",0,('935'!C326*(1-'935'!X326/'11'!B$16)))</f>
        <v>0</v>
      </c>
      <c r="E326" s="33">
        <f>IF('935'!D326="VOID",0,'935'!D326*(1-'935'!X326/'11'!B$16))</f>
        <v>0</v>
      </c>
      <c r="F326" s="33">
        <f>IF('935'!E326="VOID",0,'935'!E326*(1-'935'!X326/'11'!B$16))</f>
        <v>0</v>
      </c>
      <c r="G326" s="33">
        <f>IF('935'!F326="VOID",0,'935'!F326*(1-'935'!X326/'11'!B$16))</f>
        <v>0</v>
      </c>
      <c r="H326" s="33">
        <f>IF('935'!G326="VOID",0,'935'!G326*(1-'935'!X326/'11'!B$16))</f>
        <v>0</v>
      </c>
      <c r="I326" s="33">
        <f>F326+G326+H326</f>
        <v>0</v>
      </c>
      <c r="J326" s="37">
        <f>'935'!Q326*(1-'935'!Y326/'11'!C$16)/(1-'935'!X326/'11'!B$16)</f>
        <v>0</v>
      </c>
      <c r="K326" s="33">
        <f>IF(D326,'935'!H326*D326/(D326+E326+I326),0)</f>
        <v>0</v>
      </c>
      <c r="L326" s="33">
        <f>IF(I326,'935'!H326*I326/(D326+E326+I326),0)</f>
        <v>0</v>
      </c>
      <c r="M326" s="33">
        <f>K326*(1-'935'!X326/'11'!B$16)</f>
        <v>0</v>
      </c>
      <c r="N326" s="49">
        <f>L326*(1-'935'!X326/'11'!B$16)</f>
        <v>0</v>
      </c>
      <c r="O326" s="50">
        <f>MATCH('935'!J326,'913'!$B$6:$B$1205,0)</f>
        <v>0</v>
      </c>
      <c r="P326" s="50">
        <f>MATCH(INDEX('913'!$D$6:$D$1205,O326),'913'!$B$6:$B$1205,0)</f>
        <v>0</v>
      </c>
      <c r="Q326" s="50">
        <f>MATCH(INDEX('913'!$D$6:$D$1205,P326),'913'!$B$6:$B$1205,0)</f>
        <v>0</v>
      </c>
      <c r="R326" s="50">
        <f>MATCH(INDEX('913'!$D$6:$D$1205,Q326),'913'!$B$6:$B$1205,0)</f>
        <v>0</v>
      </c>
      <c r="S326" s="50">
        <f>MATCH(INDEX('913'!$D$6:$D$1205,R326),'913'!$B$6:$B$1205,0)</f>
        <v>0</v>
      </c>
      <c r="T326" s="50">
        <f>MATCH(INDEX('913'!$D$6:$D$1205,S326),'913'!$B$6:$B$1205,0)</f>
        <v>0</v>
      </c>
      <c r="U326" s="50">
        <f>MATCH(INDEX('913'!$D$6:$D$1205,T326),'913'!$B$6:$B$1205,0)</f>
        <v>0</v>
      </c>
      <c r="V326" s="51">
        <f>MATCH(INDEX('913'!$D$6:$D$1205,U326),'913'!$B$6:$B$1205,0)</f>
        <v>0</v>
      </c>
      <c r="W326" s="37">
        <f>IF(ISNUMBER(O326),MAX(0,INDEX('913'!$E$6:$E$1205,O326)),0)</f>
        <v>0</v>
      </c>
      <c r="X326" s="37">
        <f>IF(ISNUMBER(P326),MAX(0,INDEX('913'!$E$6:$E$1205,P326)),0)</f>
        <v>0</v>
      </c>
      <c r="Y326" s="37">
        <f>IF(ISNUMBER(Q326),MAX(0,INDEX('913'!$E$6:$E$1205,Q326)),0)</f>
        <v>0</v>
      </c>
      <c r="Z326" s="37">
        <f>IF(ISNUMBER(R326),MAX(0,INDEX('913'!$E$6:$E$1205,R326)),0)</f>
        <v>0</v>
      </c>
      <c r="AA326" s="37">
        <f>IF(ISNUMBER(S326),MAX(0,INDEX('913'!$E$6:$E$1205,S326)),0)</f>
        <v>0</v>
      </c>
      <c r="AB326" s="37">
        <f>IF(ISNUMBER(T326),MAX(0,INDEX('913'!$E$6:$E$1205,T326)),0)</f>
        <v>0</v>
      </c>
      <c r="AC326" s="37">
        <f>IF(ISNUMBER(U326),MAX(0,INDEX('913'!$E$6:$E$1205,U326)),0)</f>
        <v>0</v>
      </c>
      <c r="AD326" s="52">
        <f>IF(ISNUMBER(V326),MAX(0,INDEX('913'!$E$6:$E$1205,V326)),0)</f>
        <v>0</v>
      </c>
      <c r="AE326" s="37">
        <f>IF(ISNUMBER(O326),MAX(0,INDEX('913'!$F$6:$F$1205,O326)),0)</f>
        <v>0</v>
      </c>
      <c r="AF326" s="37">
        <f>IF(ISNUMBER(P326),MAX(0,INDEX('913'!$F$6:$F$1205,P326)),0)</f>
        <v>0</v>
      </c>
      <c r="AG326" s="37">
        <f>IF(ISNUMBER(Q326),MAX(0,INDEX('913'!$F$6:$F$1205,Q326)),0)</f>
        <v>0</v>
      </c>
      <c r="AH326" s="37">
        <f>IF(ISNUMBER(R326),MAX(0,INDEX('913'!$F$6:$F$1205,R326)),0)</f>
        <v>0</v>
      </c>
      <c r="AI326" s="37">
        <f>IF(ISNUMBER(S326),MAX(0,INDEX('913'!$F$6:$F$1205,S326)),0)</f>
        <v>0</v>
      </c>
      <c r="AJ326" s="37">
        <f>IF(ISNUMBER(T326),MAX(0,INDEX('913'!$F$6:$F$1205,T326)),0)</f>
        <v>0</v>
      </c>
      <c r="AK326" s="37">
        <f>IF(ISNUMBER(U326),MAX(0,INDEX('913'!$F$6:$F$1205,U326)),0)</f>
        <v>0</v>
      </c>
      <c r="AL326" s="37">
        <f>IF(ISNUMBER(V326),MAX(0,INDEX('913'!$F$6:$F$1205,V326)),0)</f>
        <v>0</v>
      </c>
      <c r="AM326" s="33">
        <f>IF(ISNUMBER(O326),SQRT(INDEX('913'!$I$6:$I$1205,O326)^2+INDEX('913'!$J$6:$J$1205,O326)^2),0)</f>
        <v>0</v>
      </c>
      <c r="AN326" s="33">
        <f>IF(ISNUMBER(P326),SQRT(INDEX('913'!$I$6:$I$1205,P326)^2+INDEX('913'!$J$6:$J$1205,P326)^2),0)</f>
        <v>0</v>
      </c>
      <c r="AO326" s="33">
        <f>IF(ISNUMBER(Q326),SQRT(INDEX('913'!$I$6:$I$1205,Q326)^2+INDEX('913'!$J$6:$J$1205,Q326)^2),0)</f>
        <v>0</v>
      </c>
      <c r="AP326" s="33">
        <f>IF(ISNUMBER(R326),SQRT(INDEX('913'!$I$6:$I$1205,R326)^2+INDEX('913'!$J$6:$J$1205,R326)^2),0)</f>
        <v>0</v>
      </c>
      <c r="AQ326" s="33">
        <f>IF(ISNUMBER(S326),SQRT(INDEX('913'!$I$6:$I$1205,S326)^2+INDEX('913'!$J$6:$J$1205,S326)^2),0)</f>
        <v>0</v>
      </c>
      <c r="AR326" s="33">
        <f>IF(ISNUMBER(T326),SQRT(INDEX('913'!$I$6:$I$1205,T326)^2+INDEX('913'!$J$6:$J$1205,T326)^2),0)</f>
        <v>0</v>
      </c>
      <c r="AS326" s="33">
        <f>IF(ISNUMBER(U326),SQRT(INDEX('913'!$I$6:$I$1205,U326)^2+INDEX('913'!$J$6:$J$1205,U326)^2),0)</f>
        <v>0</v>
      </c>
      <c r="AT326" s="49">
        <f>IF(ISNUMBER(V326),SQRT(INDEX('913'!$I$6:$I$1205,V326)^2+INDEX('913'!$J$6:$J$1205,V326)^2),0)</f>
        <v>0</v>
      </c>
      <c r="AU326" s="37">
        <f>IF(AM326+AN326+AO326+AP326+AQ326+AR326+AS326+AT326=0,IF(COUNT(O326,P326,Q326,R326,S326,T326,U326,V326),(W326+X326+Y326+Z326+AA326+AB326+AC326+AD326)/COUNT(O326,P326,Q326,R326,S326,T326,U326,V326),0),(AM326*W326+AN326*X326+AO326*Y326+AP326*Z326+AQ326*AA326+AR326*AB326+AS326*AC326+AT326*AD326)/(AM326+AN326+AO326+AP326+AQ326+AR326+AS326+AT326))</f>
        <v>0</v>
      </c>
      <c r="AV326" s="37">
        <f>IF(AM326+AN326+AO326+AP326+AQ326+AR326+AS326+AT326=0,IF(COUNT(O326,P326,Q326,R326,S326,T326,U326,V326),(AE326+AF326+AG326+AH326+AI326+AJ326+AK326+AL326)/COUNT(O326,P326,Q326,R326,S326,T326,U326,V326),0),(AM326*AE326+AN326*AF326+AO326*AG326+AP326*AH326+AQ326*AI326+AR326*AJ326+AS326*AK326+AT326*AL326)/(AM326+AN326+AO326+AP326+AQ326+AR326+AS326+AT326))</f>
        <v>0</v>
      </c>
      <c r="AW326" s="52">
        <f>-100*'935'!W326*(AU326+AV326)/'11'!C$16</f>
        <v>0</v>
      </c>
      <c r="AX326" s="37">
        <f>INDEX('DNO totals'!$B$52:$G$52,IF('935'!K326,IF(MOD('935'!K326,1000),IF(MOD('935'!K326,100),IF(MOD('935'!K326,10),IF(MOD('935'!K326,1000)=1,6,5),4),3),2),1))</f>
        <v>0</v>
      </c>
      <c r="AY326" s="52">
        <f>J326*AX326</f>
        <v>0</v>
      </c>
      <c r="AZ326" s="37">
        <f>AX326*'Parameters'!B$11</f>
        <v>0</v>
      </c>
      <c r="BA326" s="37">
        <f>IF('935'!$K326=1000,'Charging rates'!$C$29*$AZ326/(1+'DNO totals'!$C$60)*'935'!$L326,0)</f>
        <v>0</v>
      </c>
      <c r="BB326" s="37">
        <f>IF(MOD('935'!$K326,1000)=100,'Charging rates'!$D$29*$AZ326/(1+'DNO totals'!$D$60)*'935'!$M326,0)</f>
        <v>0</v>
      </c>
      <c r="BC326" s="37">
        <f>IF(MOD('935'!$K326,100)=10,'Charging rates'!$E$29*$AZ326/(1+'DNO totals'!$E$60)*'935'!$N326,0)</f>
        <v>0</v>
      </c>
      <c r="BD326" s="37">
        <f>IF(AND(MOD('935'!$K326,10)&gt;0,MOD('935'!$K326,1000)&gt;1),'Charging rates'!$F$29*$AZ326/(1+'DNO totals'!$F$60)*'935'!$O326,0)</f>
        <v>0</v>
      </c>
      <c r="BE326" s="37">
        <f>IF(MOD('935'!$K326,1000)=1,'Charging rates'!$G$29*$AZ326/(1+'DNO totals'!$G$60)*'935'!$P326,0)</f>
        <v>0</v>
      </c>
      <c r="BF326" s="37">
        <f>IF('935'!$K326&gt;1000,'Charging rates'!$C$29*$AY326*'935'!$L326,0)</f>
        <v>0</v>
      </c>
      <c r="BG326" s="37">
        <f>IF(MOD('935'!$K326,1000)&gt;100,'Charging rates'!$D$29*$AY326*'935'!$M326,0)</f>
        <v>0</v>
      </c>
      <c r="BH326" s="37">
        <f>IF(MOD('935'!$K326,100)&gt;10,'Charging rates'!$E$29*$AY326*'935'!$N326,0)</f>
        <v>0</v>
      </c>
      <c r="BI326" s="37">
        <f>$BA326+$BB326+$BC326+$BD326+$BE326</f>
        <v>0</v>
      </c>
      <c r="BJ326" s="52">
        <f>$BF326+$BG326+$BH326</f>
        <v>0</v>
      </c>
      <c r="BK326" s="37">
        <f>AW326*(1+'Charging rates'!B$42+0.6*'Charging rates'!B$67+'Charging rates'!B$54)-100*'Charging rates'!B$76/'11'!C$16*'935'!W326</f>
        <v>0</v>
      </c>
      <c r="BL326" s="37">
        <f>IF(I326,BK326*I326/(I326+E326),0)</f>
        <v>0</v>
      </c>
      <c r="BM326" s="52">
        <f>ROUND(BL326,3)</f>
        <v>0</v>
      </c>
      <c r="BN326" s="33">
        <f>IF('935'!V326="VOID",0,'935'!V326*(1-'935'!X326/'11'!B$16))</f>
        <v>0</v>
      </c>
      <c r="BO326" s="36">
        <f>IF(I326,-100*'Charging rates'!B$76/'11'!B$16*BN326/I326,0)</f>
        <v>0</v>
      </c>
      <c r="BP326" s="36">
        <f>IF(C326,'DNO totals'!B$171,0)</f>
        <v>0</v>
      </c>
      <c r="BQ326" s="36">
        <f>ROUND(BP326,2)</f>
        <v>0</v>
      </c>
      <c r="BR326" s="36">
        <f>IF(C326,(BP326+BO326),0)</f>
        <v>0</v>
      </c>
      <c r="BS326" s="53">
        <f>ROUND(BR326,2)</f>
        <v>0</v>
      </c>
      <c r="BT326" s="33">
        <f>'935'!C326&lt;&gt;"VOID"</f>
        <v>0</v>
      </c>
      <c r="BU326" s="36">
        <f>IF(BT326,(100/'11'!B$16*K326*((1-'935'!I326)*'Charging rates'!B$42+'Charging rates'!B$54)),0)</f>
        <v>0</v>
      </c>
      <c r="BV326" s="36">
        <f>100/'11'!B$16*N326*('Charging rates'!B$42+'Charging rates'!B$54)</f>
        <v>0</v>
      </c>
      <c r="BW326" s="36">
        <f>100/'11'!B$16*L326*('Charging rates'!B$42+'Charging rates'!B$54)</f>
        <v>0</v>
      </c>
      <c r="BX326" s="53">
        <f>ROUND(BW326,2)</f>
        <v>0</v>
      </c>
      <c r="BY326" s="33">
        <f>D326-('935'!T326*(1-'935'!X326/'11'!B$16))</f>
        <v>0</v>
      </c>
      <c r="BZ326" s="33">
        <f>0-IF(ISNUMBER(O326),INDEX('913'!$I$6:$I$1205,O326),0)-IF(ISNUMBER(P326),INDEX('913'!$I$6:$I$1205,P326),0)-IF(ISNUMBER(Q326),INDEX('913'!$I$6:$I$1205,Q326),0)-IF(ISNUMBER(R326),INDEX('913'!$I$6:$I$1205,R326),0)-IF(ISNUMBER(S326),INDEX('913'!$I$6:$I$1205,S326),0)-IF(ISNUMBER(T326),INDEX('913'!$I$6:$I$1205,T326),0)-IF(ISNUMBER(U326),INDEX('913'!$I$6:$I$1205,U326),0)-IF(ISNUMBER(V326),INDEX('913'!$I$6:$I$1205,V326),0)</f>
        <v>0</v>
      </c>
      <c r="CA326" s="37">
        <f>IF(BZ326=0,1,MAX(1,SQRT(BZ326^2+(IF(ISNUMBER(O326),INDEX('913'!$J$6:$J$1205,O326),0)+IF(ISNUMBER(P326),INDEX('913'!$J$6:$J$1205,P326),0)+IF(ISNUMBER(Q326),INDEX('913'!$J$6:$J$1205,Q326),0)+IF(ISNUMBER(R326),INDEX('913'!$J$6:$J$1205,R326),0)+IF(ISNUMBER(S326),INDEX('913'!$J$6:$J$1205,S326),0)+IF(ISNUMBER(T326),INDEX('913'!$J$6:$J$1205,T326),0)+IF(ISNUMBER(U326),INDEX('913'!$J$6:$J$1205,U326),0)+IF(ISNUMBER(V326),INDEX('913'!$J$6:$J$1205,V326),0))^2)/BZ326))</f>
        <v>0</v>
      </c>
      <c r="CB326" s="36">
        <f>100*AU326/'11'!B$16</f>
        <v>0</v>
      </c>
      <c r="CC326" s="37">
        <f>100*(AV326*CA326)/'11'!C$16</f>
        <v>0</v>
      </c>
      <c r="CD326" s="37">
        <f>IF(D326=0,1,BY326/D326)*CC326</f>
        <v>0</v>
      </c>
      <c r="CE326" s="36">
        <f>IF(D326=0,1,BY326/D326)*CB326</f>
        <v>0</v>
      </c>
      <c r="CF326" s="54">
        <f>'11'!C$16-'935'!Y326</f>
        <v>0</v>
      </c>
      <c r="CG326" s="37">
        <f>MAX('DNO totals'!B$312+0,MIN('935'!L326+0,'DNO totals'!B$304+0))</f>
        <v>0</v>
      </c>
      <c r="CH326" s="37">
        <f>MAX('DNO totals'!C$312+0,MIN('935'!M326+0,'DNO totals'!C$304+0))</f>
        <v>0</v>
      </c>
      <c r="CI326" s="37">
        <f>MAX('DNO totals'!D$312+0,MIN('935'!N326+0,'DNO totals'!D$304+0))</f>
        <v>0</v>
      </c>
      <c r="CJ326" s="37">
        <f>MAX('DNO totals'!E$312+0,MIN('935'!O326+0,'DNO totals'!E$304+0))</f>
        <v>0</v>
      </c>
      <c r="CK326" s="52">
        <f>MAX('DNO totals'!F$312+0,MIN('935'!P326+0,'DNO totals'!F$304+0))</f>
        <v>0</v>
      </c>
      <c r="CL326" s="37">
        <f>IF('935'!$K326=1000,'Charging rates'!$C$29*$AZ326/(1+'DNO totals'!$C$60)*$CG326,0)</f>
        <v>0</v>
      </c>
      <c r="CM326" s="37">
        <f>IF(MOD('935'!$K326,1000)=100,'Charging rates'!$D$29*$AZ326/(1+'DNO totals'!$D$60)*$CH326,0)</f>
        <v>0</v>
      </c>
      <c r="CN326" s="37">
        <f>IF(MOD('935'!$K326,100)=10,'Charging rates'!$E$29*$AZ326/(1+'DNO totals'!$E$60)*$CI326,0)</f>
        <v>0</v>
      </c>
      <c r="CO326" s="37">
        <f>IF(AND(MOD('935'!$K326,10)&gt;0,MOD('935'!$K326,1000)&gt;1),'Charging rates'!$F$29*$AZ326/(1+'DNO totals'!$F$60)*$CJ326,0)</f>
        <v>0</v>
      </c>
      <c r="CP326" s="37">
        <f>IF(MOD('935'!$K326,1000)=1,'Charging rates'!$G$29*$AZ326/(1+'DNO totals'!$G$60)*$CK326,0)</f>
        <v>0</v>
      </c>
      <c r="CQ326" s="52">
        <f>$CL326+$CM326+$CN326+$CO326+$CP326</f>
        <v>0</v>
      </c>
      <c r="CR326" s="37">
        <f>IF('935'!$K326&gt;1000,'Charging rates'!$C$29*$AY326*$CG326,0)</f>
        <v>0</v>
      </c>
      <c r="CS326" s="37">
        <f>IF(MOD('935'!$K326,1000)&gt;100,'Charging rates'!$D$29*$AY326*$CH326,0)</f>
        <v>0</v>
      </c>
      <c r="CT326" s="37">
        <f>IF(MOD('935'!$K326,100)&gt;10,'Charging rates'!$E$29*$AY326*$CI326,0)</f>
        <v>0</v>
      </c>
      <c r="CU326" s="52">
        <f>$CR326+$CS326+$CT326</f>
        <v>0</v>
      </c>
      <c r="CV326" s="36">
        <f>100*(AV326*'935'!Q326*CA326)/'11'!B$16</f>
        <v>0</v>
      </c>
      <c r="CW326" s="36">
        <f>100/'11'!B$16*'Charging rates'!B$76*AY326</f>
        <v>0</v>
      </c>
      <c r="CX326" s="36">
        <f>IF(D326=0,0,(1-BY326/D326)*(CB326+IF('935'!Q326=0,0,(CC326*'935'!Q326*('11'!C$16-'935'!Y326)/('11'!B$16-'935'!X326)))))</f>
        <v>0</v>
      </c>
      <c r="CY326" s="36">
        <f>CW326+CE326</f>
        <v>0</v>
      </c>
      <c r="CZ326" s="49">
        <f>(CQ326+CU326)*D326</f>
        <v>0</v>
      </c>
      <c r="DA326" s="33">
        <f>D326*('Parameters'!B$21+J326)*IF('DNO totals'!B$323&lt;0,1,'935'!S326)</f>
        <v>0</v>
      </c>
      <c r="DB326" s="52">
        <f>IF('DNO totals'!B$323&lt;0,1,'935'!S326)*('Parameters'!B$21+J326)</f>
        <v>0</v>
      </c>
      <c r="DC326" s="37">
        <f>CY326+'Charging rates'!B$106*DB326*100/'11'!B$16</f>
        <v>0</v>
      </c>
      <c r="DD326" s="37">
        <f>DC326+'Charging rates'!B$116*('Parameters'!B$21+J326)*100/'11'!B$16*IF('DNO totals'!B$323&lt;0,1,'935'!S326)</f>
        <v>0</v>
      </c>
      <c r="DE326" s="37">
        <f>'Charging rates'!B$97*(CQ326+CU326)*100/'11'!B$16</f>
        <v>0</v>
      </c>
      <c r="DF326" s="36">
        <f>MAX(0-(CC326*J326*'11'!C$16/'11'!B$16),DD326+DE326)</f>
        <v>0</v>
      </c>
      <c r="DG326" s="37">
        <f>IF(BT326,IF(J326=0,CD326,MAX(0,MIN(CD326,CD326+(DF326/'935'!Q326*('11'!B$16-'935'!X326)/('11'!C$16-'935'!Y326))))),0)</f>
        <v>0</v>
      </c>
      <c r="DH326" s="36">
        <f>IF(BT326,MAX(0,DF326),0)</f>
        <v>0</v>
      </c>
      <c r="DI326" s="53">
        <f>DH326+CX326</f>
        <v>0</v>
      </c>
    </row>
    <row r="327" spans="1:113">
      <c r="A327" s="28">
        <v>227</v>
      </c>
      <c r="B327" s="48">
        <f>'935'!B327</f>
        <v>0</v>
      </c>
      <c r="C327" s="33">
        <f>OR('935'!E327&lt;&gt;"VOID",'935'!F327&lt;&gt;"VOID",'935'!G327&lt;&gt;"VOID")</f>
        <v>0</v>
      </c>
      <c r="D327" s="33">
        <f>IF('935'!C327="VOID",0,('935'!C327*(1-'935'!X327/'11'!B$16)))</f>
        <v>0</v>
      </c>
      <c r="E327" s="33">
        <f>IF('935'!D327="VOID",0,'935'!D327*(1-'935'!X327/'11'!B$16))</f>
        <v>0</v>
      </c>
      <c r="F327" s="33">
        <f>IF('935'!E327="VOID",0,'935'!E327*(1-'935'!X327/'11'!B$16))</f>
        <v>0</v>
      </c>
      <c r="G327" s="33">
        <f>IF('935'!F327="VOID",0,'935'!F327*(1-'935'!X327/'11'!B$16))</f>
        <v>0</v>
      </c>
      <c r="H327" s="33">
        <f>IF('935'!G327="VOID",0,'935'!G327*(1-'935'!X327/'11'!B$16))</f>
        <v>0</v>
      </c>
      <c r="I327" s="33">
        <f>F327+G327+H327</f>
        <v>0</v>
      </c>
      <c r="J327" s="37">
        <f>'935'!Q327*(1-'935'!Y327/'11'!C$16)/(1-'935'!X327/'11'!B$16)</f>
        <v>0</v>
      </c>
      <c r="K327" s="33">
        <f>IF(D327,'935'!H327*D327/(D327+E327+I327),0)</f>
        <v>0</v>
      </c>
      <c r="L327" s="33">
        <f>IF(I327,'935'!H327*I327/(D327+E327+I327),0)</f>
        <v>0</v>
      </c>
      <c r="M327" s="33">
        <f>K327*(1-'935'!X327/'11'!B$16)</f>
        <v>0</v>
      </c>
      <c r="N327" s="49">
        <f>L327*(1-'935'!X327/'11'!B$16)</f>
        <v>0</v>
      </c>
      <c r="O327" s="50">
        <f>MATCH('935'!J327,'913'!$B$6:$B$1205,0)</f>
        <v>0</v>
      </c>
      <c r="P327" s="50">
        <f>MATCH(INDEX('913'!$D$6:$D$1205,O327),'913'!$B$6:$B$1205,0)</f>
        <v>0</v>
      </c>
      <c r="Q327" s="50">
        <f>MATCH(INDEX('913'!$D$6:$D$1205,P327),'913'!$B$6:$B$1205,0)</f>
        <v>0</v>
      </c>
      <c r="R327" s="50">
        <f>MATCH(INDEX('913'!$D$6:$D$1205,Q327),'913'!$B$6:$B$1205,0)</f>
        <v>0</v>
      </c>
      <c r="S327" s="50">
        <f>MATCH(INDEX('913'!$D$6:$D$1205,R327),'913'!$B$6:$B$1205,0)</f>
        <v>0</v>
      </c>
      <c r="T327" s="50">
        <f>MATCH(INDEX('913'!$D$6:$D$1205,S327),'913'!$B$6:$B$1205,0)</f>
        <v>0</v>
      </c>
      <c r="U327" s="50">
        <f>MATCH(INDEX('913'!$D$6:$D$1205,T327),'913'!$B$6:$B$1205,0)</f>
        <v>0</v>
      </c>
      <c r="V327" s="51">
        <f>MATCH(INDEX('913'!$D$6:$D$1205,U327),'913'!$B$6:$B$1205,0)</f>
        <v>0</v>
      </c>
      <c r="W327" s="37">
        <f>IF(ISNUMBER(O327),MAX(0,INDEX('913'!$E$6:$E$1205,O327)),0)</f>
        <v>0</v>
      </c>
      <c r="X327" s="37">
        <f>IF(ISNUMBER(P327),MAX(0,INDEX('913'!$E$6:$E$1205,P327)),0)</f>
        <v>0</v>
      </c>
      <c r="Y327" s="37">
        <f>IF(ISNUMBER(Q327),MAX(0,INDEX('913'!$E$6:$E$1205,Q327)),0)</f>
        <v>0</v>
      </c>
      <c r="Z327" s="37">
        <f>IF(ISNUMBER(R327),MAX(0,INDEX('913'!$E$6:$E$1205,R327)),0)</f>
        <v>0</v>
      </c>
      <c r="AA327" s="37">
        <f>IF(ISNUMBER(S327),MAX(0,INDEX('913'!$E$6:$E$1205,S327)),0)</f>
        <v>0</v>
      </c>
      <c r="AB327" s="37">
        <f>IF(ISNUMBER(T327),MAX(0,INDEX('913'!$E$6:$E$1205,T327)),0)</f>
        <v>0</v>
      </c>
      <c r="AC327" s="37">
        <f>IF(ISNUMBER(U327),MAX(0,INDEX('913'!$E$6:$E$1205,U327)),0)</f>
        <v>0</v>
      </c>
      <c r="AD327" s="52">
        <f>IF(ISNUMBER(V327),MAX(0,INDEX('913'!$E$6:$E$1205,V327)),0)</f>
        <v>0</v>
      </c>
      <c r="AE327" s="37">
        <f>IF(ISNUMBER(O327),MAX(0,INDEX('913'!$F$6:$F$1205,O327)),0)</f>
        <v>0</v>
      </c>
      <c r="AF327" s="37">
        <f>IF(ISNUMBER(P327),MAX(0,INDEX('913'!$F$6:$F$1205,P327)),0)</f>
        <v>0</v>
      </c>
      <c r="AG327" s="37">
        <f>IF(ISNUMBER(Q327),MAX(0,INDEX('913'!$F$6:$F$1205,Q327)),0)</f>
        <v>0</v>
      </c>
      <c r="AH327" s="37">
        <f>IF(ISNUMBER(R327),MAX(0,INDEX('913'!$F$6:$F$1205,R327)),0)</f>
        <v>0</v>
      </c>
      <c r="AI327" s="37">
        <f>IF(ISNUMBER(S327),MAX(0,INDEX('913'!$F$6:$F$1205,S327)),0)</f>
        <v>0</v>
      </c>
      <c r="AJ327" s="37">
        <f>IF(ISNUMBER(T327),MAX(0,INDEX('913'!$F$6:$F$1205,T327)),0)</f>
        <v>0</v>
      </c>
      <c r="AK327" s="37">
        <f>IF(ISNUMBER(U327),MAX(0,INDEX('913'!$F$6:$F$1205,U327)),0)</f>
        <v>0</v>
      </c>
      <c r="AL327" s="37">
        <f>IF(ISNUMBER(V327),MAX(0,INDEX('913'!$F$6:$F$1205,V327)),0)</f>
        <v>0</v>
      </c>
      <c r="AM327" s="33">
        <f>IF(ISNUMBER(O327),SQRT(INDEX('913'!$I$6:$I$1205,O327)^2+INDEX('913'!$J$6:$J$1205,O327)^2),0)</f>
        <v>0</v>
      </c>
      <c r="AN327" s="33">
        <f>IF(ISNUMBER(P327),SQRT(INDEX('913'!$I$6:$I$1205,P327)^2+INDEX('913'!$J$6:$J$1205,P327)^2),0)</f>
        <v>0</v>
      </c>
      <c r="AO327" s="33">
        <f>IF(ISNUMBER(Q327),SQRT(INDEX('913'!$I$6:$I$1205,Q327)^2+INDEX('913'!$J$6:$J$1205,Q327)^2),0)</f>
        <v>0</v>
      </c>
      <c r="AP327" s="33">
        <f>IF(ISNUMBER(R327),SQRT(INDEX('913'!$I$6:$I$1205,R327)^2+INDEX('913'!$J$6:$J$1205,R327)^2),0)</f>
        <v>0</v>
      </c>
      <c r="AQ327" s="33">
        <f>IF(ISNUMBER(S327),SQRT(INDEX('913'!$I$6:$I$1205,S327)^2+INDEX('913'!$J$6:$J$1205,S327)^2),0)</f>
        <v>0</v>
      </c>
      <c r="AR327" s="33">
        <f>IF(ISNUMBER(T327),SQRT(INDEX('913'!$I$6:$I$1205,T327)^2+INDEX('913'!$J$6:$J$1205,T327)^2),0)</f>
        <v>0</v>
      </c>
      <c r="AS327" s="33">
        <f>IF(ISNUMBER(U327),SQRT(INDEX('913'!$I$6:$I$1205,U327)^2+INDEX('913'!$J$6:$J$1205,U327)^2),0)</f>
        <v>0</v>
      </c>
      <c r="AT327" s="49">
        <f>IF(ISNUMBER(V327),SQRT(INDEX('913'!$I$6:$I$1205,V327)^2+INDEX('913'!$J$6:$J$1205,V327)^2),0)</f>
        <v>0</v>
      </c>
      <c r="AU327" s="37">
        <f>IF(AM327+AN327+AO327+AP327+AQ327+AR327+AS327+AT327=0,IF(COUNT(O327,P327,Q327,R327,S327,T327,U327,V327),(W327+X327+Y327+Z327+AA327+AB327+AC327+AD327)/COUNT(O327,P327,Q327,R327,S327,T327,U327,V327),0),(AM327*W327+AN327*X327+AO327*Y327+AP327*Z327+AQ327*AA327+AR327*AB327+AS327*AC327+AT327*AD327)/(AM327+AN327+AO327+AP327+AQ327+AR327+AS327+AT327))</f>
        <v>0</v>
      </c>
      <c r="AV327" s="37">
        <f>IF(AM327+AN327+AO327+AP327+AQ327+AR327+AS327+AT327=0,IF(COUNT(O327,P327,Q327,R327,S327,T327,U327,V327),(AE327+AF327+AG327+AH327+AI327+AJ327+AK327+AL327)/COUNT(O327,P327,Q327,R327,S327,T327,U327,V327),0),(AM327*AE327+AN327*AF327+AO327*AG327+AP327*AH327+AQ327*AI327+AR327*AJ327+AS327*AK327+AT327*AL327)/(AM327+AN327+AO327+AP327+AQ327+AR327+AS327+AT327))</f>
        <v>0</v>
      </c>
      <c r="AW327" s="52">
        <f>-100*'935'!W327*(AU327+AV327)/'11'!C$16</f>
        <v>0</v>
      </c>
      <c r="AX327" s="37">
        <f>INDEX('DNO totals'!$B$52:$G$52,IF('935'!K327,IF(MOD('935'!K327,1000),IF(MOD('935'!K327,100),IF(MOD('935'!K327,10),IF(MOD('935'!K327,1000)=1,6,5),4),3),2),1))</f>
        <v>0</v>
      </c>
      <c r="AY327" s="52">
        <f>J327*AX327</f>
        <v>0</v>
      </c>
      <c r="AZ327" s="37">
        <f>AX327*'Parameters'!B$11</f>
        <v>0</v>
      </c>
      <c r="BA327" s="37">
        <f>IF('935'!$K327=1000,'Charging rates'!$C$29*$AZ327/(1+'DNO totals'!$C$60)*'935'!$L327,0)</f>
        <v>0</v>
      </c>
      <c r="BB327" s="37">
        <f>IF(MOD('935'!$K327,1000)=100,'Charging rates'!$D$29*$AZ327/(1+'DNO totals'!$D$60)*'935'!$M327,0)</f>
        <v>0</v>
      </c>
      <c r="BC327" s="37">
        <f>IF(MOD('935'!$K327,100)=10,'Charging rates'!$E$29*$AZ327/(1+'DNO totals'!$E$60)*'935'!$N327,0)</f>
        <v>0</v>
      </c>
      <c r="BD327" s="37">
        <f>IF(AND(MOD('935'!$K327,10)&gt;0,MOD('935'!$K327,1000)&gt;1),'Charging rates'!$F$29*$AZ327/(1+'DNO totals'!$F$60)*'935'!$O327,0)</f>
        <v>0</v>
      </c>
      <c r="BE327" s="37">
        <f>IF(MOD('935'!$K327,1000)=1,'Charging rates'!$G$29*$AZ327/(1+'DNO totals'!$G$60)*'935'!$P327,0)</f>
        <v>0</v>
      </c>
      <c r="BF327" s="37">
        <f>IF('935'!$K327&gt;1000,'Charging rates'!$C$29*$AY327*'935'!$L327,0)</f>
        <v>0</v>
      </c>
      <c r="BG327" s="37">
        <f>IF(MOD('935'!$K327,1000)&gt;100,'Charging rates'!$D$29*$AY327*'935'!$M327,0)</f>
        <v>0</v>
      </c>
      <c r="BH327" s="37">
        <f>IF(MOD('935'!$K327,100)&gt;10,'Charging rates'!$E$29*$AY327*'935'!$N327,0)</f>
        <v>0</v>
      </c>
      <c r="BI327" s="37">
        <f>$BA327+$BB327+$BC327+$BD327+$BE327</f>
        <v>0</v>
      </c>
      <c r="BJ327" s="52">
        <f>$BF327+$BG327+$BH327</f>
        <v>0</v>
      </c>
      <c r="BK327" s="37">
        <f>AW327*(1+'Charging rates'!B$42+0.6*'Charging rates'!B$67+'Charging rates'!B$54)-100*'Charging rates'!B$76/'11'!C$16*'935'!W327</f>
        <v>0</v>
      </c>
      <c r="BL327" s="37">
        <f>IF(I327,BK327*I327/(I327+E327),0)</f>
        <v>0</v>
      </c>
      <c r="BM327" s="52">
        <f>ROUND(BL327,3)</f>
        <v>0</v>
      </c>
      <c r="BN327" s="33">
        <f>IF('935'!V327="VOID",0,'935'!V327*(1-'935'!X327/'11'!B$16))</f>
        <v>0</v>
      </c>
      <c r="BO327" s="36">
        <f>IF(I327,-100*'Charging rates'!B$76/'11'!B$16*BN327/I327,0)</f>
        <v>0</v>
      </c>
      <c r="BP327" s="36">
        <f>IF(C327,'DNO totals'!B$171,0)</f>
        <v>0</v>
      </c>
      <c r="BQ327" s="36">
        <f>ROUND(BP327,2)</f>
        <v>0</v>
      </c>
      <c r="BR327" s="36">
        <f>IF(C327,(BP327+BO327),0)</f>
        <v>0</v>
      </c>
      <c r="BS327" s="53">
        <f>ROUND(BR327,2)</f>
        <v>0</v>
      </c>
      <c r="BT327" s="33">
        <f>'935'!C327&lt;&gt;"VOID"</f>
        <v>0</v>
      </c>
      <c r="BU327" s="36">
        <f>IF(BT327,(100/'11'!B$16*K327*((1-'935'!I327)*'Charging rates'!B$42+'Charging rates'!B$54)),0)</f>
        <v>0</v>
      </c>
      <c r="BV327" s="36">
        <f>100/'11'!B$16*N327*('Charging rates'!B$42+'Charging rates'!B$54)</f>
        <v>0</v>
      </c>
      <c r="BW327" s="36">
        <f>100/'11'!B$16*L327*('Charging rates'!B$42+'Charging rates'!B$54)</f>
        <v>0</v>
      </c>
      <c r="BX327" s="53">
        <f>ROUND(BW327,2)</f>
        <v>0</v>
      </c>
      <c r="BY327" s="33">
        <f>D327-('935'!T327*(1-'935'!X327/'11'!B$16))</f>
        <v>0</v>
      </c>
      <c r="BZ327" s="33">
        <f>0-IF(ISNUMBER(O327),INDEX('913'!$I$6:$I$1205,O327),0)-IF(ISNUMBER(P327),INDEX('913'!$I$6:$I$1205,P327),0)-IF(ISNUMBER(Q327),INDEX('913'!$I$6:$I$1205,Q327),0)-IF(ISNUMBER(R327),INDEX('913'!$I$6:$I$1205,R327),0)-IF(ISNUMBER(S327),INDEX('913'!$I$6:$I$1205,S327),0)-IF(ISNUMBER(T327),INDEX('913'!$I$6:$I$1205,T327),0)-IF(ISNUMBER(U327),INDEX('913'!$I$6:$I$1205,U327),0)-IF(ISNUMBER(V327),INDEX('913'!$I$6:$I$1205,V327),0)</f>
        <v>0</v>
      </c>
      <c r="CA327" s="37">
        <f>IF(BZ327=0,1,MAX(1,SQRT(BZ327^2+(IF(ISNUMBER(O327),INDEX('913'!$J$6:$J$1205,O327),0)+IF(ISNUMBER(P327),INDEX('913'!$J$6:$J$1205,P327),0)+IF(ISNUMBER(Q327),INDEX('913'!$J$6:$J$1205,Q327),0)+IF(ISNUMBER(R327),INDEX('913'!$J$6:$J$1205,R327),0)+IF(ISNUMBER(S327),INDEX('913'!$J$6:$J$1205,S327),0)+IF(ISNUMBER(T327),INDEX('913'!$J$6:$J$1205,T327),0)+IF(ISNUMBER(U327),INDEX('913'!$J$6:$J$1205,U327),0)+IF(ISNUMBER(V327),INDEX('913'!$J$6:$J$1205,V327),0))^2)/BZ327))</f>
        <v>0</v>
      </c>
      <c r="CB327" s="36">
        <f>100*AU327/'11'!B$16</f>
        <v>0</v>
      </c>
      <c r="CC327" s="37">
        <f>100*(AV327*CA327)/'11'!C$16</f>
        <v>0</v>
      </c>
      <c r="CD327" s="37">
        <f>IF(D327=0,1,BY327/D327)*CC327</f>
        <v>0</v>
      </c>
      <c r="CE327" s="36">
        <f>IF(D327=0,1,BY327/D327)*CB327</f>
        <v>0</v>
      </c>
      <c r="CF327" s="54">
        <f>'11'!C$16-'935'!Y327</f>
        <v>0</v>
      </c>
      <c r="CG327" s="37">
        <f>MAX('DNO totals'!B$312+0,MIN('935'!L327+0,'DNO totals'!B$304+0))</f>
        <v>0</v>
      </c>
      <c r="CH327" s="37">
        <f>MAX('DNO totals'!C$312+0,MIN('935'!M327+0,'DNO totals'!C$304+0))</f>
        <v>0</v>
      </c>
      <c r="CI327" s="37">
        <f>MAX('DNO totals'!D$312+0,MIN('935'!N327+0,'DNO totals'!D$304+0))</f>
        <v>0</v>
      </c>
      <c r="CJ327" s="37">
        <f>MAX('DNO totals'!E$312+0,MIN('935'!O327+0,'DNO totals'!E$304+0))</f>
        <v>0</v>
      </c>
      <c r="CK327" s="52">
        <f>MAX('DNO totals'!F$312+0,MIN('935'!P327+0,'DNO totals'!F$304+0))</f>
        <v>0</v>
      </c>
      <c r="CL327" s="37">
        <f>IF('935'!$K327=1000,'Charging rates'!$C$29*$AZ327/(1+'DNO totals'!$C$60)*$CG327,0)</f>
        <v>0</v>
      </c>
      <c r="CM327" s="37">
        <f>IF(MOD('935'!$K327,1000)=100,'Charging rates'!$D$29*$AZ327/(1+'DNO totals'!$D$60)*$CH327,0)</f>
        <v>0</v>
      </c>
      <c r="CN327" s="37">
        <f>IF(MOD('935'!$K327,100)=10,'Charging rates'!$E$29*$AZ327/(1+'DNO totals'!$E$60)*$CI327,0)</f>
        <v>0</v>
      </c>
      <c r="CO327" s="37">
        <f>IF(AND(MOD('935'!$K327,10)&gt;0,MOD('935'!$K327,1000)&gt;1),'Charging rates'!$F$29*$AZ327/(1+'DNO totals'!$F$60)*$CJ327,0)</f>
        <v>0</v>
      </c>
      <c r="CP327" s="37">
        <f>IF(MOD('935'!$K327,1000)=1,'Charging rates'!$G$29*$AZ327/(1+'DNO totals'!$G$60)*$CK327,0)</f>
        <v>0</v>
      </c>
      <c r="CQ327" s="52">
        <f>$CL327+$CM327+$CN327+$CO327+$CP327</f>
        <v>0</v>
      </c>
      <c r="CR327" s="37">
        <f>IF('935'!$K327&gt;1000,'Charging rates'!$C$29*$AY327*$CG327,0)</f>
        <v>0</v>
      </c>
      <c r="CS327" s="37">
        <f>IF(MOD('935'!$K327,1000)&gt;100,'Charging rates'!$D$29*$AY327*$CH327,0)</f>
        <v>0</v>
      </c>
      <c r="CT327" s="37">
        <f>IF(MOD('935'!$K327,100)&gt;10,'Charging rates'!$E$29*$AY327*$CI327,0)</f>
        <v>0</v>
      </c>
      <c r="CU327" s="52">
        <f>$CR327+$CS327+$CT327</f>
        <v>0</v>
      </c>
      <c r="CV327" s="36">
        <f>100*(AV327*'935'!Q327*CA327)/'11'!B$16</f>
        <v>0</v>
      </c>
      <c r="CW327" s="36">
        <f>100/'11'!B$16*'Charging rates'!B$76*AY327</f>
        <v>0</v>
      </c>
      <c r="CX327" s="36">
        <f>IF(D327=0,0,(1-BY327/D327)*(CB327+IF('935'!Q327=0,0,(CC327*'935'!Q327*('11'!C$16-'935'!Y327)/('11'!B$16-'935'!X327)))))</f>
        <v>0</v>
      </c>
      <c r="CY327" s="36">
        <f>CW327+CE327</f>
        <v>0</v>
      </c>
      <c r="CZ327" s="49">
        <f>(CQ327+CU327)*D327</f>
        <v>0</v>
      </c>
      <c r="DA327" s="33">
        <f>D327*('Parameters'!B$21+J327)*IF('DNO totals'!B$323&lt;0,1,'935'!S327)</f>
        <v>0</v>
      </c>
      <c r="DB327" s="52">
        <f>IF('DNO totals'!B$323&lt;0,1,'935'!S327)*('Parameters'!B$21+J327)</f>
        <v>0</v>
      </c>
      <c r="DC327" s="37">
        <f>CY327+'Charging rates'!B$106*DB327*100/'11'!B$16</f>
        <v>0</v>
      </c>
      <c r="DD327" s="37">
        <f>DC327+'Charging rates'!B$116*('Parameters'!B$21+J327)*100/'11'!B$16*IF('DNO totals'!B$323&lt;0,1,'935'!S327)</f>
        <v>0</v>
      </c>
      <c r="DE327" s="37">
        <f>'Charging rates'!B$97*(CQ327+CU327)*100/'11'!B$16</f>
        <v>0</v>
      </c>
      <c r="DF327" s="36">
        <f>MAX(0-(CC327*J327*'11'!C$16/'11'!B$16),DD327+DE327)</f>
        <v>0</v>
      </c>
      <c r="DG327" s="37">
        <f>IF(BT327,IF(J327=0,CD327,MAX(0,MIN(CD327,CD327+(DF327/'935'!Q327*('11'!B$16-'935'!X327)/('11'!C$16-'935'!Y327))))),0)</f>
        <v>0</v>
      </c>
      <c r="DH327" s="36">
        <f>IF(BT327,MAX(0,DF327),0)</f>
        <v>0</v>
      </c>
      <c r="DI327" s="53">
        <f>DH327+CX327</f>
        <v>0</v>
      </c>
    </row>
    <row r="328" spans="1:113">
      <c r="A328" s="28">
        <v>228</v>
      </c>
      <c r="B328" s="48">
        <f>'935'!B328</f>
        <v>0</v>
      </c>
      <c r="C328" s="33">
        <f>OR('935'!E328&lt;&gt;"VOID",'935'!F328&lt;&gt;"VOID",'935'!G328&lt;&gt;"VOID")</f>
        <v>0</v>
      </c>
      <c r="D328" s="33">
        <f>IF('935'!C328="VOID",0,('935'!C328*(1-'935'!X328/'11'!B$16)))</f>
        <v>0</v>
      </c>
      <c r="E328" s="33">
        <f>IF('935'!D328="VOID",0,'935'!D328*(1-'935'!X328/'11'!B$16))</f>
        <v>0</v>
      </c>
      <c r="F328" s="33">
        <f>IF('935'!E328="VOID",0,'935'!E328*(1-'935'!X328/'11'!B$16))</f>
        <v>0</v>
      </c>
      <c r="G328" s="33">
        <f>IF('935'!F328="VOID",0,'935'!F328*(1-'935'!X328/'11'!B$16))</f>
        <v>0</v>
      </c>
      <c r="H328" s="33">
        <f>IF('935'!G328="VOID",0,'935'!G328*(1-'935'!X328/'11'!B$16))</f>
        <v>0</v>
      </c>
      <c r="I328" s="33">
        <f>F328+G328+H328</f>
        <v>0</v>
      </c>
      <c r="J328" s="37">
        <f>'935'!Q328*(1-'935'!Y328/'11'!C$16)/(1-'935'!X328/'11'!B$16)</f>
        <v>0</v>
      </c>
      <c r="K328" s="33">
        <f>IF(D328,'935'!H328*D328/(D328+E328+I328),0)</f>
        <v>0</v>
      </c>
      <c r="L328" s="33">
        <f>IF(I328,'935'!H328*I328/(D328+E328+I328),0)</f>
        <v>0</v>
      </c>
      <c r="M328" s="33">
        <f>K328*(1-'935'!X328/'11'!B$16)</f>
        <v>0</v>
      </c>
      <c r="N328" s="49">
        <f>L328*(1-'935'!X328/'11'!B$16)</f>
        <v>0</v>
      </c>
      <c r="O328" s="50">
        <f>MATCH('935'!J328,'913'!$B$6:$B$1205,0)</f>
        <v>0</v>
      </c>
      <c r="P328" s="50">
        <f>MATCH(INDEX('913'!$D$6:$D$1205,O328),'913'!$B$6:$B$1205,0)</f>
        <v>0</v>
      </c>
      <c r="Q328" s="50">
        <f>MATCH(INDEX('913'!$D$6:$D$1205,P328),'913'!$B$6:$B$1205,0)</f>
        <v>0</v>
      </c>
      <c r="R328" s="50">
        <f>MATCH(INDEX('913'!$D$6:$D$1205,Q328),'913'!$B$6:$B$1205,0)</f>
        <v>0</v>
      </c>
      <c r="S328" s="50">
        <f>MATCH(INDEX('913'!$D$6:$D$1205,R328),'913'!$B$6:$B$1205,0)</f>
        <v>0</v>
      </c>
      <c r="T328" s="50">
        <f>MATCH(INDEX('913'!$D$6:$D$1205,S328),'913'!$B$6:$B$1205,0)</f>
        <v>0</v>
      </c>
      <c r="U328" s="50">
        <f>MATCH(INDEX('913'!$D$6:$D$1205,T328),'913'!$B$6:$B$1205,0)</f>
        <v>0</v>
      </c>
      <c r="V328" s="51">
        <f>MATCH(INDEX('913'!$D$6:$D$1205,U328),'913'!$B$6:$B$1205,0)</f>
        <v>0</v>
      </c>
      <c r="W328" s="37">
        <f>IF(ISNUMBER(O328),MAX(0,INDEX('913'!$E$6:$E$1205,O328)),0)</f>
        <v>0</v>
      </c>
      <c r="X328" s="37">
        <f>IF(ISNUMBER(P328),MAX(0,INDEX('913'!$E$6:$E$1205,P328)),0)</f>
        <v>0</v>
      </c>
      <c r="Y328" s="37">
        <f>IF(ISNUMBER(Q328),MAX(0,INDEX('913'!$E$6:$E$1205,Q328)),0)</f>
        <v>0</v>
      </c>
      <c r="Z328" s="37">
        <f>IF(ISNUMBER(R328),MAX(0,INDEX('913'!$E$6:$E$1205,R328)),0)</f>
        <v>0</v>
      </c>
      <c r="AA328" s="37">
        <f>IF(ISNUMBER(S328),MAX(0,INDEX('913'!$E$6:$E$1205,S328)),0)</f>
        <v>0</v>
      </c>
      <c r="AB328" s="37">
        <f>IF(ISNUMBER(T328),MAX(0,INDEX('913'!$E$6:$E$1205,T328)),0)</f>
        <v>0</v>
      </c>
      <c r="AC328" s="37">
        <f>IF(ISNUMBER(U328),MAX(0,INDEX('913'!$E$6:$E$1205,U328)),0)</f>
        <v>0</v>
      </c>
      <c r="AD328" s="52">
        <f>IF(ISNUMBER(V328),MAX(0,INDEX('913'!$E$6:$E$1205,V328)),0)</f>
        <v>0</v>
      </c>
      <c r="AE328" s="37">
        <f>IF(ISNUMBER(O328),MAX(0,INDEX('913'!$F$6:$F$1205,O328)),0)</f>
        <v>0</v>
      </c>
      <c r="AF328" s="37">
        <f>IF(ISNUMBER(P328),MAX(0,INDEX('913'!$F$6:$F$1205,P328)),0)</f>
        <v>0</v>
      </c>
      <c r="AG328" s="37">
        <f>IF(ISNUMBER(Q328),MAX(0,INDEX('913'!$F$6:$F$1205,Q328)),0)</f>
        <v>0</v>
      </c>
      <c r="AH328" s="37">
        <f>IF(ISNUMBER(R328),MAX(0,INDEX('913'!$F$6:$F$1205,R328)),0)</f>
        <v>0</v>
      </c>
      <c r="AI328" s="37">
        <f>IF(ISNUMBER(S328),MAX(0,INDEX('913'!$F$6:$F$1205,S328)),0)</f>
        <v>0</v>
      </c>
      <c r="AJ328" s="37">
        <f>IF(ISNUMBER(T328),MAX(0,INDEX('913'!$F$6:$F$1205,T328)),0)</f>
        <v>0</v>
      </c>
      <c r="AK328" s="37">
        <f>IF(ISNUMBER(U328),MAX(0,INDEX('913'!$F$6:$F$1205,U328)),0)</f>
        <v>0</v>
      </c>
      <c r="AL328" s="37">
        <f>IF(ISNUMBER(V328),MAX(0,INDEX('913'!$F$6:$F$1205,V328)),0)</f>
        <v>0</v>
      </c>
      <c r="AM328" s="33">
        <f>IF(ISNUMBER(O328),SQRT(INDEX('913'!$I$6:$I$1205,O328)^2+INDEX('913'!$J$6:$J$1205,O328)^2),0)</f>
        <v>0</v>
      </c>
      <c r="AN328" s="33">
        <f>IF(ISNUMBER(P328),SQRT(INDEX('913'!$I$6:$I$1205,P328)^2+INDEX('913'!$J$6:$J$1205,P328)^2),0)</f>
        <v>0</v>
      </c>
      <c r="AO328" s="33">
        <f>IF(ISNUMBER(Q328),SQRT(INDEX('913'!$I$6:$I$1205,Q328)^2+INDEX('913'!$J$6:$J$1205,Q328)^2),0)</f>
        <v>0</v>
      </c>
      <c r="AP328" s="33">
        <f>IF(ISNUMBER(R328),SQRT(INDEX('913'!$I$6:$I$1205,R328)^2+INDEX('913'!$J$6:$J$1205,R328)^2),0)</f>
        <v>0</v>
      </c>
      <c r="AQ328" s="33">
        <f>IF(ISNUMBER(S328),SQRT(INDEX('913'!$I$6:$I$1205,S328)^2+INDEX('913'!$J$6:$J$1205,S328)^2),0)</f>
        <v>0</v>
      </c>
      <c r="AR328" s="33">
        <f>IF(ISNUMBER(T328),SQRT(INDEX('913'!$I$6:$I$1205,T328)^2+INDEX('913'!$J$6:$J$1205,T328)^2),0)</f>
        <v>0</v>
      </c>
      <c r="AS328" s="33">
        <f>IF(ISNUMBER(U328),SQRT(INDEX('913'!$I$6:$I$1205,U328)^2+INDEX('913'!$J$6:$J$1205,U328)^2),0)</f>
        <v>0</v>
      </c>
      <c r="AT328" s="49">
        <f>IF(ISNUMBER(V328),SQRT(INDEX('913'!$I$6:$I$1205,V328)^2+INDEX('913'!$J$6:$J$1205,V328)^2),0)</f>
        <v>0</v>
      </c>
      <c r="AU328" s="37">
        <f>IF(AM328+AN328+AO328+AP328+AQ328+AR328+AS328+AT328=0,IF(COUNT(O328,P328,Q328,R328,S328,T328,U328,V328),(W328+X328+Y328+Z328+AA328+AB328+AC328+AD328)/COUNT(O328,P328,Q328,R328,S328,T328,U328,V328),0),(AM328*W328+AN328*X328+AO328*Y328+AP328*Z328+AQ328*AA328+AR328*AB328+AS328*AC328+AT328*AD328)/(AM328+AN328+AO328+AP328+AQ328+AR328+AS328+AT328))</f>
        <v>0</v>
      </c>
      <c r="AV328" s="37">
        <f>IF(AM328+AN328+AO328+AP328+AQ328+AR328+AS328+AT328=0,IF(COUNT(O328,P328,Q328,R328,S328,T328,U328,V328),(AE328+AF328+AG328+AH328+AI328+AJ328+AK328+AL328)/COUNT(O328,P328,Q328,R328,S328,T328,U328,V328),0),(AM328*AE328+AN328*AF328+AO328*AG328+AP328*AH328+AQ328*AI328+AR328*AJ328+AS328*AK328+AT328*AL328)/(AM328+AN328+AO328+AP328+AQ328+AR328+AS328+AT328))</f>
        <v>0</v>
      </c>
      <c r="AW328" s="52">
        <f>-100*'935'!W328*(AU328+AV328)/'11'!C$16</f>
        <v>0</v>
      </c>
      <c r="AX328" s="37">
        <f>INDEX('DNO totals'!$B$52:$G$52,IF('935'!K328,IF(MOD('935'!K328,1000),IF(MOD('935'!K328,100),IF(MOD('935'!K328,10),IF(MOD('935'!K328,1000)=1,6,5),4),3),2),1))</f>
        <v>0</v>
      </c>
      <c r="AY328" s="52">
        <f>J328*AX328</f>
        <v>0</v>
      </c>
      <c r="AZ328" s="37">
        <f>AX328*'Parameters'!B$11</f>
        <v>0</v>
      </c>
      <c r="BA328" s="37">
        <f>IF('935'!$K328=1000,'Charging rates'!$C$29*$AZ328/(1+'DNO totals'!$C$60)*'935'!$L328,0)</f>
        <v>0</v>
      </c>
      <c r="BB328" s="37">
        <f>IF(MOD('935'!$K328,1000)=100,'Charging rates'!$D$29*$AZ328/(1+'DNO totals'!$D$60)*'935'!$M328,0)</f>
        <v>0</v>
      </c>
      <c r="BC328" s="37">
        <f>IF(MOD('935'!$K328,100)=10,'Charging rates'!$E$29*$AZ328/(1+'DNO totals'!$E$60)*'935'!$N328,0)</f>
        <v>0</v>
      </c>
      <c r="BD328" s="37">
        <f>IF(AND(MOD('935'!$K328,10)&gt;0,MOD('935'!$K328,1000)&gt;1),'Charging rates'!$F$29*$AZ328/(1+'DNO totals'!$F$60)*'935'!$O328,0)</f>
        <v>0</v>
      </c>
      <c r="BE328" s="37">
        <f>IF(MOD('935'!$K328,1000)=1,'Charging rates'!$G$29*$AZ328/(1+'DNO totals'!$G$60)*'935'!$P328,0)</f>
        <v>0</v>
      </c>
      <c r="BF328" s="37">
        <f>IF('935'!$K328&gt;1000,'Charging rates'!$C$29*$AY328*'935'!$L328,0)</f>
        <v>0</v>
      </c>
      <c r="BG328" s="37">
        <f>IF(MOD('935'!$K328,1000)&gt;100,'Charging rates'!$D$29*$AY328*'935'!$M328,0)</f>
        <v>0</v>
      </c>
      <c r="BH328" s="37">
        <f>IF(MOD('935'!$K328,100)&gt;10,'Charging rates'!$E$29*$AY328*'935'!$N328,0)</f>
        <v>0</v>
      </c>
      <c r="BI328" s="37">
        <f>$BA328+$BB328+$BC328+$BD328+$BE328</f>
        <v>0</v>
      </c>
      <c r="BJ328" s="52">
        <f>$BF328+$BG328+$BH328</f>
        <v>0</v>
      </c>
      <c r="BK328" s="37">
        <f>AW328*(1+'Charging rates'!B$42+0.6*'Charging rates'!B$67+'Charging rates'!B$54)-100*'Charging rates'!B$76/'11'!C$16*'935'!W328</f>
        <v>0</v>
      </c>
      <c r="BL328" s="37">
        <f>IF(I328,BK328*I328/(I328+E328),0)</f>
        <v>0</v>
      </c>
      <c r="BM328" s="52">
        <f>ROUND(BL328,3)</f>
        <v>0</v>
      </c>
      <c r="BN328" s="33">
        <f>IF('935'!V328="VOID",0,'935'!V328*(1-'935'!X328/'11'!B$16))</f>
        <v>0</v>
      </c>
      <c r="BO328" s="36">
        <f>IF(I328,-100*'Charging rates'!B$76/'11'!B$16*BN328/I328,0)</f>
        <v>0</v>
      </c>
      <c r="BP328" s="36">
        <f>IF(C328,'DNO totals'!B$171,0)</f>
        <v>0</v>
      </c>
      <c r="BQ328" s="36">
        <f>ROUND(BP328,2)</f>
        <v>0</v>
      </c>
      <c r="BR328" s="36">
        <f>IF(C328,(BP328+BO328),0)</f>
        <v>0</v>
      </c>
      <c r="BS328" s="53">
        <f>ROUND(BR328,2)</f>
        <v>0</v>
      </c>
      <c r="BT328" s="33">
        <f>'935'!C328&lt;&gt;"VOID"</f>
        <v>0</v>
      </c>
      <c r="BU328" s="36">
        <f>IF(BT328,(100/'11'!B$16*K328*((1-'935'!I328)*'Charging rates'!B$42+'Charging rates'!B$54)),0)</f>
        <v>0</v>
      </c>
      <c r="BV328" s="36">
        <f>100/'11'!B$16*N328*('Charging rates'!B$42+'Charging rates'!B$54)</f>
        <v>0</v>
      </c>
      <c r="BW328" s="36">
        <f>100/'11'!B$16*L328*('Charging rates'!B$42+'Charging rates'!B$54)</f>
        <v>0</v>
      </c>
      <c r="BX328" s="53">
        <f>ROUND(BW328,2)</f>
        <v>0</v>
      </c>
      <c r="BY328" s="33">
        <f>D328-('935'!T328*(1-'935'!X328/'11'!B$16))</f>
        <v>0</v>
      </c>
      <c r="BZ328" s="33">
        <f>0-IF(ISNUMBER(O328),INDEX('913'!$I$6:$I$1205,O328),0)-IF(ISNUMBER(P328),INDEX('913'!$I$6:$I$1205,P328),0)-IF(ISNUMBER(Q328),INDEX('913'!$I$6:$I$1205,Q328),0)-IF(ISNUMBER(R328),INDEX('913'!$I$6:$I$1205,R328),0)-IF(ISNUMBER(S328),INDEX('913'!$I$6:$I$1205,S328),0)-IF(ISNUMBER(T328),INDEX('913'!$I$6:$I$1205,T328),0)-IF(ISNUMBER(U328),INDEX('913'!$I$6:$I$1205,U328),0)-IF(ISNUMBER(V328),INDEX('913'!$I$6:$I$1205,V328),0)</f>
        <v>0</v>
      </c>
      <c r="CA328" s="37">
        <f>IF(BZ328=0,1,MAX(1,SQRT(BZ328^2+(IF(ISNUMBER(O328),INDEX('913'!$J$6:$J$1205,O328),0)+IF(ISNUMBER(P328),INDEX('913'!$J$6:$J$1205,P328),0)+IF(ISNUMBER(Q328),INDEX('913'!$J$6:$J$1205,Q328),0)+IF(ISNUMBER(R328),INDEX('913'!$J$6:$J$1205,R328),0)+IF(ISNUMBER(S328),INDEX('913'!$J$6:$J$1205,S328),0)+IF(ISNUMBER(T328),INDEX('913'!$J$6:$J$1205,T328),0)+IF(ISNUMBER(U328),INDEX('913'!$J$6:$J$1205,U328),0)+IF(ISNUMBER(V328),INDEX('913'!$J$6:$J$1205,V328),0))^2)/BZ328))</f>
        <v>0</v>
      </c>
      <c r="CB328" s="36">
        <f>100*AU328/'11'!B$16</f>
        <v>0</v>
      </c>
      <c r="CC328" s="37">
        <f>100*(AV328*CA328)/'11'!C$16</f>
        <v>0</v>
      </c>
      <c r="CD328" s="37">
        <f>IF(D328=0,1,BY328/D328)*CC328</f>
        <v>0</v>
      </c>
      <c r="CE328" s="36">
        <f>IF(D328=0,1,BY328/D328)*CB328</f>
        <v>0</v>
      </c>
      <c r="CF328" s="54">
        <f>'11'!C$16-'935'!Y328</f>
        <v>0</v>
      </c>
      <c r="CG328" s="37">
        <f>MAX('DNO totals'!B$312+0,MIN('935'!L328+0,'DNO totals'!B$304+0))</f>
        <v>0</v>
      </c>
      <c r="CH328" s="37">
        <f>MAX('DNO totals'!C$312+0,MIN('935'!M328+0,'DNO totals'!C$304+0))</f>
        <v>0</v>
      </c>
      <c r="CI328" s="37">
        <f>MAX('DNO totals'!D$312+0,MIN('935'!N328+0,'DNO totals'!D$304+0))</f>
        <v>0</v>
      </c>
      <c r="CJ328" s="37">
        <f>MAX('DNO totals'!E$312+0,MIN('935'!O328+0,'DNO totals'!E$304+0))</f>
        <v>0</v>
      </c>
      <c r="CK328" s="52">
        <f>MAX('DNO totals'!F$312+0,MIN('935'!P328+0,'DNO totals'!F$304+0))</f>
        <v>0</v>
      </c>
      <c r="CL328" s="37">
        <f>IF('935'!$K328=1000,'Charging rates'!$C$29*$AZ328/(1+'DNO totals'!$C$60)*$CG328,0)</f>
        <v>0</v>
      </c>
      <c r="CM328" s="37">
        <f>IF(MOD('935'!$K328,1000)=100,'Charging rates'!$D$29*$AZ328/(1+'DNO totals'!$D$60)*$CH328,0)</f>
        <v>0</v>
      </c>
      <c r="CN328" s="37">
        <f>IF(MOD('935'!$K328,100)=10,'Charging rates'!$E$29*$AZ328/(1+'DNO totals'!$E$60)*$CI328,0)</f>
        <v>0</v>
      </c>
      <c r="CO328" s="37">
        <f>IF(AND(MOD('935'!$K328,10)&gt;0,MOD('935'!$K328,1000)&gt;1),'Charging rates'!$F$29*$AZ328/(1+'DNO totals'!$F$60)*$CJ328,0)</f>
        <v>0</v>
      </c>
      <c r="CP328" s="37">
        <f>IF(MOD('935'!$K328,1000)=1,'Charging rates'!$G$29*$AZ328/(1+'DNO totals'!$G$60)*$CK328,0)</f>
        <v>0</v>
      </c>
      <c r="CQ328" s="52">
        <f>$CL328+$CM328+$CN328+$CO328+$CP328</f>
        <v>0</v>
      </c>
      <c r="CR328" s="37">
        <f>IF('935'!$K328&gt;1000,'Charging rates'!$C$29*$AY328*$CG328,0)</f>
        <v>0</v>
      </c>
      <c r="CS328" s="37">
        <f>IF(MOD('935'!$K328,1000)&gt;100,'Charging rates'!$D$29*$AY328*$CH328,0)</f>
        <v>0</v>
      </c>
      <c r="CT328" s="37">
        <f>IF(MOD('935'!$K328,100)&gt;10,'Charging rates'!$E$29*$AY328*$CI328,0)</f>
        <v>0</v>
      </c>
      <c r="CU328" s="52">
        <f>$CR328+$CS328+$CT328</f>
        <v>0</v>
      </c>
      <c r="CV328" s="36">
        <f>100*(AV328*'935'!Q328*CA328)/'11'!B$16</f>
        <v>0</v>
      </c>
      <c r="CW328" s="36">
        <f>100/'11'!B$16*'Charging rates'!B$76*AY328</f>
        <v>0</v>
      </c>
      <c r="CX328" s="36">
        <f>IF(D328=0,0,(1-BY328/D328)*(CB328+IF('935'!Q328=0,0,(CC328*'935'!Q328*('11'!C$16-'935'!Y328)/('11'!B$16-'935'!X328)))))</f>
        <v>0</v>
      </c>
      <c r="CY328" s="36">
        <f>CW328+CE328</f>
        <v>0</v>
      </c>
      <c r="CZ328" s="49">
        <f>(CQ328+CU328)*D328</f>
        <v>0</v>
      </c>
      <c r="DA328" s="33">
        <f>D328*('Parameters'!B$21+J328)*IF('DNO totals'!B$323&lt;0,1,'935'!S328)</f>
        <v>0</v>
      </c>
      <c r="DB328" s="52">
        <f>IF('DNO totals'!B$323&lt;0,1,'935'!S328)*('Parameters'!B$21+J328)</f>
        <v>0</v>
      </c>
      <c r="DC328" s="37">
        <f>CY328+'Charging rates'!B$106*DB328*100/'11'!B$16</f>
        <v>0</v>
      </c>
      <c r="DD328" s="37">
        <f>DC328+'Charging rates'!B$116*('Parameters'!B$21+J328)*100/'11'!B$16*IF('DNO totals'!B$323&lt;0,1,'935'!S328)</f>
        <v>0</v>
      </c>
      <c r="DE328" s="37">
        <f>'Charging rates'!B$97*(CQ328+CU328)*100/'11'!B$16</f>
        <v>0</v>
      </c>
      <c r="DF328" s="36">
        <f>MAX(0-(CC328*J328*'11'!C$16/'11'!B$16),DD328+DE328)</f>
        <v>0</v>
      </c>
      <c r="DG328" s="37">
        <f>IF(BT328,IF(J328=0,CD328,MAX(0,MIN(CD328,CD328+(DF328/'935'!Q328*('11'!B$16-'935'!X328)/('11'!C$16-'935'!Y328))))),0)</f>
        <v>0</v>
      </c>
      <c r="DH328" s="36">
        <f>IF(BT328,MAX(0,DF328),0)</f>
        <v>0</v>
      </c>
      <c r="DI328" s="53">
        <f>DH328+CX328</f>
        <v>0</v>
      </c>
    </row>
    <row r="329" spans="1:113">
      <c r="A329" s="28">
        <v>229</v>
      </c>
      <c r="B329" s="48">
        <f>'935'!B329</f>
        <v>0</v>
      </c>
      <c r="C329" s="33">
        <f>OR('935'!E329&lt;&gt;"VOID",'935'!F329&lt;&gt;"VOID",'935'!G329&lt;&gt;"VOID")</f>
        <v>0</v>
      </c>
      <c r="D329" s="33">
        <f>IF('935'!C329="VOID",0,('935'!C329*(1-'935'!X329/'11'!B$16)))</f>
        <v>0</v>
      </c>
      <c r="E329" s="33">
        <f>IF('935'!D329="VOID",0,'935'!D329*(1-'935'!X329/'11'!B$16))</f>
        <v>0</v>
      </c>
      <c r="F329" s="33">
        <f>IF('935'!E329="VOID",0,'935'!E329*(1-'935'!X329/'11'!B$16))</f>
        <v>0</v>
      </c>
      <c r="G329" s="33">
        <f>IF('935'!F329="VOID",0,'935'!F329*(1-'935'!X329/'11'!B$16))</f>
        <v>0</v>
      </c>
      <c r="H329" s="33">
        <f>IF('935'!G329="VOID",0,'935'!G329*(1-'935'!X329/'11'!B$16))</f>
        <v>0</v>
      </c>
      <c r="I329" s="33">
        <f>F329+G329+H329</f>
        <v>0</v>
      </c>
      <c r="J329" s="37">
        <f>'935'!Q329*(1-'935'!Y329/'11'!C$16)/(1-'935'!X329/'11'!B$16)</f>
        <v>0</v>
      </c>
      <c r="K329" s="33">
        <f>IF(D329,'935'!H329*D329/(D329+E329+I329),0)</f>
        <v>0</v>
      </c>
      <c r="L329" s="33">
        <f>IF(I329,'935'!H329*I329/(D329+E329+I329),0)</f>
        <v>0</v>
      </c>
      <c r="M329" s="33">
        <f>K329*(1-'935'!X329/'11'!B$16)</f>
        <v>0</v>
      </c>
      <c r="N329" s="49">
        <f>L329*(1-'935'!X329/'11'!B$16)</f>
        <v>0</v>
      </c>
      <c r="O329" s="50">
        <f>MATCH('935'!J329,'913'!$B$6:$B$1205,0)</f>
        <v>0</v>
      </c>
      <c r="P329" s="50">
        <f>MATCH(INDEX('913'!$D$6:$D$1205,O329),'913'!$B$6:$B$1205,0)</f>
        <v>0</v>
      </c>
      <c r="Q329" s="50">
        <f>MATCH(INDEX('913'!$D$6:$D$1205,P329),'913'!$B$6:$B$1205,0)</f>
        <v>0</v>
      </c>
      <c r="R329" s="50">
        <f>MATCH(INDEX('913'!$D$6:$D$1205,Q329),'913'!$B$6:$B$1205,0)</f>
        <v>0</v>
      </c>
      <c r="S329" s="50">
        <f>MATCH(INDEX('913'!$D$6:$D$1205,R329),'913'!$B$6:$B$1205,0)</f>
        <v>0</v>
      </c>
      <c r="T329" s="50">
        <f>MATCH(INDEX('913'!$D$6:$D$1205,S329),'913'!$B$6:$B$1205,0)</f>
        <v>0</v>
      </c>
      <c r="U329" s="50">
        <f>MATCH(INDEX('913'!$D$6:$D$1205,T329),'913'!$B$6:$B$1205,0)</f>
        <v>0</v>
      </c>
      <c r="V329" s="51">
        <f>MATCH(INDEX('913'!$D$6:$D$1205,U329),'913'!$B$6:$B$1205,0)</f>
        <v>0</v>
      </c>
      <c r="W329" s="37">
        <f>IF(ISNUMBER(O329),MAX(0,INDEX('913'!$E$6:$E$1205,O329)),0)</f>
        <v>0</v>
      </c>
      <c r="X329" s="37">
        <f>IF(ISNUMBER(P329),MAX(0,INDEX('913'!$E$6:$E$1205,P329)),0)</f>
        <v>0</v>
      </c>
      <c r="Y329" s="37">
        <f>IF(ISNUMBER(Q329),MAX(0,INDEX('913'!$E$6:$E$1205,Q329)),0)</f>
        <v>0</v>
      </c>
      <c r="Z329" s="37">
        <f>IF(ISNUMBER(R329),MAX(0,INDEX('913'!$E$6:$E$1205,R329)),0)</f>
        <v>0</v>
      </c>
      <c r="AA329" s="37">
        <f>IF(ISNUMBER(S329),MAX(0,INDEX('913'!$E$6:$E$1205,S329)),0)</f>
        <v>0</v>
      </c>
      <c r="AB329" s="37">
        <f>IF(ISNUMBER(T329),MAX(0,INDEX('913'!$E$6:$E$1205,T329)),0)</f>
        <v>0</v>
      </c>
      <c r="AC329" s="37">
        <f>IF(ISNUMBER(U329),MAX(0,INDEX('913'!$E$6:$E$1205,U329)),0)</f>
        <v>0</v>
      </c>
      <c r="AD329" s="52">
        <f>IF(ISNUMBER(V329),MAX(0,INDEX('913'!$E$6:$E$1205,V329)),0)</f>
        <v>0</v>
      </c>
      <c r="AE329" s="37">
        <f>IF(ISNUMBER(O329),MAX(0,INDEX('913'!$F$6:$F$1205,O329)),0)</f>
        <v>0</v>
      </c>
      <c r="AF329" s="37">
        <f>IF(ISNUMBER(P329),MAX(0,INDEX('913'!$F$6:$F$1205,P329)),0)</f>
        <v>0</v>
      </c>
      <c r="AG329" s="37">
        <f>IF(ISNUMBER(Q329),MAX(0,INDEX('913'!$F$6:$F$1205,Q329)),0)</f>
        <v>0</v>
      </c>
      <c r="AH329" s="37">
        <f>IF(ISNUMBER(R329),MAX(0,INDEX('913'!$F$6:$F$1205,R329)),0)</f>
        <v>0</v>
      </c>
      <c r="AI329" s="37">
        <f>IF(ISNUMBER(S329),MAX(0,INDEX('913'!$F$6:$F$1205,S329)),0)</f>
        <v>0</v>
      </c>
      <c r="AJ329" s="37">
        <f>IF(ISNUMBER(T329),MAX(0,INDEX('913'!$F$6:$F$1205,T329)),0)</f>
        <v>0</v>
      </c>
      <c r="AK329" s="37">
        <f>IF(ISNUMBER(U329),MAX(0,INDEX('913'!$F$6:$F$1205,U329)),0)</f>
        <v>0</v>
      </c>
      <c r="AL329" s="37">
        <f>IF(ISNUMBER(V329),MAX(0,INDEX('913'!$F$6:$F$1205,V329)),0)</f>
        <v>0</v>
      </c>
      <c r="AM329" s="33">
        <f>IF(ISNUMBER(O329),SQRT(INDEX('913'!$I$6:$I$1205,O329)^2+INDEX('913'!$J$6:$J$1205,O329)^2),0)</f>
        <v>0</v>
      </c>
      <c r="AN329" s="33">
        <f>IF(ISNUMBER(P329),SQRT(INDEX('913'!$I$6:$I$1205,P329)^2+INDEX('913'!$J$6:$J$1205,P329)^2),0)</f>
        <v>0</v>
      </c>
      <c r="AO329" s="33">
        <f>IF(ISNUMBER(Q329),SQRT(INDEX('913'!$I$6:$I$1205,Q329)^2+INDEX('913'!$J$6:$J$1205,Q329)^2),0)</f>
        <v>0</v>
      </c>
      <c r="AP329" s="33">
        <f>IF(ISNUMBER(R329),SQRT(INDEX('913'!$I$6:$I$1205,R329)^2+INDEX('913'!$J$6:$J$1205,R329)^2),0)</f>
        <v>0</v>
      </c>
      <c r="AQ329" s="33">
        <f>IF(ISNUMBER(S329),SQRT(INDEX('913'!$I$6:$I$1205,S329)^2+INDEX('913'!$J$6:$J$1205,S329)^2),0)</f>
        <v>0</v>
      </c>
      <c r="AR329" s="33">
        <f>IF(ISNUMBER(T329),SQRT(INDEX('913'!$I$6:$I$1205,T329)^2+INDEX('913'!$J$6:$J$1205,T329)^2),0)</f>
        <v>0</v>
      </c>
      <c r="AS329" s="33">
        <f>IF(ISNUMBER(U329),SQRT(INDEX('913'!$I$6:$I$1205,U329)^2+INDEX('913'!$J$6:$J$1205,U329)^2),0)</f>
        <v>0</v>
      </c>
      <c r="AT329" s="49">
        <f>IF(ISNUMBER(V329),SQRT(INDEX('913'!$I$6:$I$1205,V329)^2+INDEX('913'!$J$6:$J$1205,V329)^2),0)</f>
        <v>0</v>
      </c>
      <c r="AU329" s="37">
        <f>IF(AM329+AN329+AO329+AP329+AQ329+AR329+AS329+AT329=0,IF(COUNT(O329,P329,Q329,R329,S329,T329,U329,V329),(W329+X329+Y329+Z329+AA329+AB329+AC329+AD329)/COUNT(O329,P329,Q329,R329,S329,T329,U329,V329),0),(AM329*W329+AN329*X329+AO329*Y329+AP329*Z329+AQ329*AA329+AR329*AB329+AS329*AC329+AT329*AD329)/(AM329+AN329+AO329+AP329+AQ329+AR329+AS329+AT329))</f>
        <v>0</v>
      </c>
      <c r="AV329" s="37">
        <f>IF(AM329+AN329+AO329+AP329+AQ329+AR329+AS329+AT329=0,IF(COUNT(O329,P329,Q329,R329,S329,T329,U329,V329),(AE329+AF329+AG329+AH329+AI329+AJ329+AK329+AL329)/COUNT(O329,P329,Q329,R329,S329,T329,U329,V329),0),(AM329*AE329+AN329*AF329+AO329*AG329+AP329*AH329+AQ329*AI329+AR329*AJ329+AS329*AK329+AT329*AL329)/(AM329+AN329+AO329+AP329+AQ329+AR329+AS329+AT329))</f>
        <v>0</v>
      </c>
      <c r="AW329" s="52">
        <f>-100*'935'!W329*(AU329+AV329)/'11'!C$16</f>
        <v>0</v>
      </c>
      <c r="AX329" s="37">
        <f>INDEX('DNO totals'!$B$52:$G$52,IF('935'!K329,IF(MOD('935'!K329,1000),IF(MOD('935'!K329,100),IF(MOD('935'!K329,10),IF(MOD('935'!K329,1000)=1,6,5),4),3),2),1))</f>
        <v>0</v>
      </c>
      <c r="AY329" s="52">
        <f>J329*AX329</f>
        <v>0</v>
      </c>
      <c r="AZ329" s="37">
        <f>AX329*'Parameters'!B$11</f>
        <v>0</v>
      </c>
      <c r="BA329" s="37">
        <f>IF('935'!$K329=1000,'Charging rates'!$C$29*$AZ329/(1+'DNO totals'!$C$60)*'935'!$L329,0)</f>
        <v>0</v>
      </c>
      <c r="BB329" s="37">
        <f>IF(MOD('935'!$K329,1000)=100,'Charging rates'!$D$29*$AZ329/(1+'DNO totals'!$D$60)*'935'!$M329,0)</f>
        <v>0</v>
      </c>
      <c r="BC329" s="37">
        <f>IF(MOD('935'!$K329,100)=10,'Charging rates'!$E$29*$AZ329/(1+'DNO totals'!$E$60)*'935'!$N329,0)</f>
        <v>0</v>
      </c>
      <c r="BD329" s="37">
        <f>IF(AND(MOD('935'!$K329,10)&gt;0,MOD('935'!$K329,1000)&gt;1),'Charging rates'!$F$29*$AZ329/(1+'DNO totals'!$F$60)*'935'!$O329,0)</f>
        <v>0</v>
      </c>
      <c r="BE329" s="37">
        <f>IF(MOD('935'!$K329,1000)=1,'Charging rates'!$G$29*$AZ329/(1+'DNO totals'!$G$60)*'935'!$P329,0)</f>
        <v>0</v>
      </c>
      <c r="BF329" s="37">
        <f>IF('935'!$K329&gt;1000,'Charging rates'!$C$29*$AY329*'935'!$L329,0)</f>
        <v>0</v>
      </c>
      <c r="BG329" s="37">
        <f>IF(MOD('935'!$K329,1000)&gt;100,'Charging rates'!$D$29*$AY329*'935'!$M329,0)</f>
        <v>0</v>
      </c>
      <c r="BH329" s="37">
        <f>IF(MOD('935'!$K329,100)&gt;10,'Charging rates'!$E$29*$AY329*'935'!$N329,0)</f>
        <v>0</v>
      </c>
      <c r="BI329" s="37">
        <f>$BA329+$BB329+$BC329+$BD329+$BE329</f>
        <v>0</v>
      </c>
      <c r="BJ329" s="52">
        <f>$BF329+$BG329+$BH329</f>
        <v>0</v>
      </c>
      <c r="BK329" s="37">
        <f>AW329*(1+'Charging rates'!B$42+0.6*'Charging rates'!B$67+'Charging rates'!B$54)-100*'Charging rates'!B$76/'11'!C$16*'935'!W329</f>
        <v>0</v>
      </c>
      <c r="BL329" s="37">
        <f>IF(I329,BK329*I329/(I329+E329),0)</f>
        <v>0</v>
      </c>
      <c r="BM329" s="52">
        <f>ROUND(BL329,3)</f>
        <v>0</v>
      </c>
      <c r="BN329" s="33">
        <f>IF('935'!V329="VOID",0,'935'!V329*(1-'935'!X329/'11'!B$16))</f>
        <v>0</v>
      </c>
      <c r="BO329" s="36">
        <f>IF(I329,-100*'Charging rates'!B$76/'11'!B$16*BN329/I329,0)</f>
        <v>0</v>
      </c>
      <c r="BP329" s="36">
        <f>IF(C329,'DNO totals'!B$171,0)</f>
        <v>0</v>
      </c>
      <c r="BQ329" s="36">
        <f>ROUND(BP329,2)</f>
        <v>0</v>
      </c>
      <c r="BR329" s="36">
        <f>IF(C329,(BP329+BO329),0)</f>
        <v>0</v>
      </c>
      <c r="BS329" s="53">
        <f>ROUND(BR329,2)</f>
        <v>0</v>
      </c>
      <c r="BT329" s="33">
        <f>'935'!C329&lt;&gt;"VOID"</f>
        <v>0</v>
      </c>
      <c r="BU329" s="36">
        <f>IF(BT329,(100/'11'!B$16*K329*((1-'935'!I329)*'Charging rates'!B$42+'Charging rates'!B$54)),0)</f>
        <v>0</v>
      </c>
      <c r="BV329" s="36">
        <f>100/'11'!B$16*N329*('Charging rates'!B$42+'Charging rates'!B$54)</f>
        <v>0</v>
      </c>
      <c r="BW329" s="36">
        <f>100/'11'!B$16*L329*('Charging rates'!B$42+'Charging rates'!B$54)</f>
        <v>0</v>
      </c>
      <c r="BX329" s="53">
        <f>ROUND(BW329,2)</f>
        <v>0</v>
      </c>
      <c r="BY329" s="33">
        <f>D329-('935'!T329*(1-'935'!X329/'11'!B$16))</f>
        <v>0</v>
      </c>
      <c r="BZ329" s="33">
        <f>0-IF(ISNUMBER(O329),INDEX('913'!$I$6:$I$1205,O329),0)-IF(ISNUMBER(P329),INDEX('913'!$I$6:$I$1205,P329),0)-IF(ISNUMBER(Q329),INDEX('913'!$I$6:$I$1205,Q329),0)-IF(ISNUMBER(R329),INDEX('913'!$I$6:$I$1205,R329),0)-IF(ISNUMBER(S329),INDEX('913'!$I$6:$I$1205,S329),0)-IF(ISNUMBER(T329),INDEX('913'!$I$6:$I$1205,T329),0)-IF(ISNUMBER(U329),INDEX('913'!$I$6:$I$1205,U329),0)-IF(ISNUMBER(V329),INDEX('913'!$I$6:$I$1205,V329),0)</f>
        <v>0</v>
      </c>
      <c r="CA329" s="37">
        <f>IF(BZ329=0,1,MAX(1,SQRT(BZ329^2+(IF(ISNUMBER(O329),INDEX('913'!$J$6:$J$1205,O329),0)+IF(ISNUMBER(P329),INDEX('913'!$J$6:$J$1205,P329),0)+IF(ISNUMBER(Q329),INDEX('913'!$J$6:$J$1205,Q329),0)+IF(ISNUMBER(R329),INDEX('913'!$J$6:$J$1205,R329),0)+IF(ISNUMBER(S329),INDEX('913'!$J$6:$J$1205,S329),0)+IF(ISNUMBER(T329),INDEX('913'!$J$6:$J$1205,T329),0)+IF(ISNUMBER(U329),INDEX('913'!$J$6:$J$1205,U329),0)+IF(ISNUMBER(V329),INDEX('913'!$J$6:$J$1205,V329),0))^2)/BZ329))</f>
        <v>0</v>
      </c>
      <c r="CB329" s="36">
        <f>100*AU329/'11'!B$16</f>
        <v>0</v>
      </c>
      <c r="CC329" s="37">
        <f>100*(AV329*CA329)/'11'!C$16</f>
        <v>0</v>
      </c>
      <c r="CD329" s="37">
        <f>IF(D329=0,1,BY329/D329)*CC329</f>
        <v>0</v>
      </c>
      <c r="CE329" s="36">
        <f>IF(D329=0,1,BY329/D329)*CB329</f>
        <v>0</v>
      </c>
      <c r="CF329" s="54">
        <f>'11'!C$16-'935'!Y329</f>
        <v>0</v>
      </c>
      <c r="CG329" s="37">
        <f>MAX('DNO totals'!B$312+0,MIN('935'!L329+0,'DNO totals'!B$304+0))</f>
        <v>0</v>
      </c>
      <c r="CH329" s="37">
        <f>MAX('DNO totals'!C$312+0,MIN('935'!M329+0,'DNO totals'!C$304+0))</f>
        <v>0</v>
      </c>
      <c r="CI329" s="37">
        <f>MAX('DNO totals'!D$312+0,MIN('935'!N329+0,'DNO totals'!D$304+0))</f>
        <v>0</v>
      </c>
      <c r="CJ329" s="37">
        <f>MAX('DNO totals'!E$312+0,MIN('935'!O329+0,'DNO totals'!E$304+0))</f>
        <v>0</v>
      </c>
      <c r="CK329" s="52">
        <f>MAX('DNO totals'!F$312+0,MIN('935'!P329+0,'DNO totals'!F$304+0))</f>
        <v>0</v>
      </c>
      <c r="CL329" s="37">
        <f>IF('935'!$K329=1000,'Charging rates'!$C$29*$AZ329/(1+'DNO totals'!$C$60)*$CG329,0)</f>
        <v>0</v>
      </c>
      <c r="CM329" s="37">
        <f>IF(MOD('935'!$K329,1000)=100,'Charging rates'!$D$29*$AZ329/(1+'DNO totals'!$D$60)*$CH329,0)</f>
        <v>0</v>
      </c>
      <c r="CN329" s="37">
        <f>IF(MOD('935'!$K329,100)=10,'Charging rates'!$E$29*$AZ329/(1+'DNO totals'!$E$60)*$CI329,0)</f>
        <v>0</v>
      </c>
      <c r="CO329" s="37">
        <f>IF(AND(MOD('935'!$K329,10)&gt;0,MOD('935'!$K329,1000)&gt;1),'Charging rates'!$F$29*$AZ329/(1+'DNO totals'!$F$60)*$CJ329,0)</f>
        <v>0</v>
      </c>
      <c r="CP329" s="37">
        <f>IF(MOD('935'!$K329,1000)=1,'Charging rates'!$G$29*$AZ329/(1+'DNO totals'!$G$60)*$CK329,0)</f>
        <v>0</v>
      </c>
      <c r="CQ329" s="52">
        <f>$CL329+$CM329+$CN329+$CO329+$CP329</f>
        <v>0</v>
      </c>
      <c r="CR329" s="37">
        <f>IF('935'!$K329&gt;1000,'Charging rates'!$C$29*$AY329*$CG329,0)</f>
        <v>0</v>
      </c>
      <c r="CS329" s="37">
        <f>IF(MOD('935'!$K329,1000)&gt;100,'Charging rates'!$D$29*$AY329*$CH329,0)</f>
        <v>0</v>
      </c>
      <c r="CT329" s="37">
        <f>IF(MOD('935'!$K329,100)&gt;10,'Charging rates'!$E$29*$AY329*$CI329,0)</f>
        <v>0</v>
      </c>
      <c r="CU329" s="52">
        <f>$CR329+$CS329+$CT329</f>
        <v>0</v>
      </c>
      <c r="CV329" s="36">
        <f>100*(AV329*'935'!Q329*CA329)/'11'!B$16</f>
        <v>0</v>
      </c>
      <c r="CW329" s="36">
        <f>100/'11'!B$16*'Charging rates'!B$76*AY329</f>
        <v>0</v>
      </c>
      <c r="CX329" s="36">
        <f>IF(D329=0,0,(1-BY329/D329)*(CB329+IF('935'!Q329=0,0,(CC329*'935'!Q329*('11'!C$16-'935'!Y329)/('11'!B$16-'935'!X329)))))</f>
        <v>0</v>
      </c>
      <c r="CY329" s="36">
        <f>CW329+CE329</f>
        <v>0</v>
      </c>
      <c r="CZ329" s="49">
        <f>(CQ329+CU329)*D329</f>
        <v>0</v>
      </c>
      <c r="DA329" s="33">
        <f>D329*('Parameters'!B$21+J329)*IF('DNO totals'!B$323&lt;0,1,'935'!S329)</f>
        <v>0</v>
      </c>
      <c r="DB329" s="52">
        <f>IF('DNO totals'!B$323&lt;0,1,'935'!S329)*('Parameters'!B$21+J329)</f>
        <v>0</v>
      </c>
      <c r="DC329" s="37">
        <f>CY329+'Charging rates'!B$106*DB329*100/'11'!B$16</f>
        <v>0</v>
      </c>
      <c r="DD329" s="37">
        <f>DC329+'Charging rates'!B$116*('Parameters'!B$21+J329)*100/'11'!B$16*IF('DNO totals'!B$323&lt;0,1,'935'!S329)</f>
        <v>0</v>
      </c>
      <c r="DE329" s="37">
        <f>'Charging rates'!B$97*(CQ329+CU329)*100/'11'!B$16</f>
        <v>0</v>
      </c>
      <c r="DF329" s="36">
        <f>MAX(0-(CC329*J329*'11'!C$16/'11'!B$16),DD329+DE329)</f>
        <v>0</v>
      </c>
      <c r="DG329" s="37">
        <f>IF(BT329,IF(J329=0,CD329,MAX(0,MIN(CD329,CD329+(DF329/'935'!Q329*('11'!B$16-'935'!X329)/('11'!C$16-'935'!Y329))))),0)</f>
        <v>0</v>
      </c>
      <c r="DH329" s="36">
        <f>IF(BT329,MAX(0,DF329),0)</f>
        <v>0</v>
      </c>
      <c r="DI329" s="53">
        <f>DH329+CX329</f>
        <v>0</v>
      </c>
    </row>
    <row r="330" spans="1:113">
      <c r="A330" s="28">
        <v>230</v>
      </c>
      <c r="B330" s="48">
        <f>'935'!B330</f>
        <v>0</v>
      </c>
      <c r="C330" s="33">
        <f>OR('935'!E330&lt;&gt;"VOID",'935'!F330&lt;&gt;"VOID",'935'!G330&lt;&gt;"VOID")</f>
        <v>0</v>
      </c>
      <c r="D330" s="33">
        <f>IF('935'!C330="VOID",0,('935'!C330*(1-'935'!X330/'11'!B$16)))</f>
        <v>0</v>
      </c>
      <c r="E330" s="33">
        <f>IF('935'!D330="VOID",0,'935'!D330*(1-'935'!X330/'11'!B$16))</f>
        <v>0</v>
      </c>
      <c r="F330" s="33">
        <f>IF('935'!E330="VOID",0,'935'!E330*(1-'935'!X330/'11'!B$16))</f>
        <v>0</v>
      </c>
      <c r="G330" s="33">
        <f>IF('935'!F330="VOID",0,'935'!F330*(1-'935'!X330/'11'!B$16))</f>
        <v>0</v>
      </c>
      <c r="H330" s="33">
        <f>IF('935'!G330="VOID",0,'935'!G330*(1-'935'!X330/'11'!B$16))</f>
        <v>0</v>
      </c>
      <c r="I330" s="33">
        <f>F330+G330+H330</f>
        <v>0</v>
      </c>
      <c r="J330" s="37">
        <f>'935'!Q330*(1-'935'!Y330/'11'!C$16)/(1-'935'!X330/'11'!B$16)</f>
        <v>0</v>
      </c>
      <c r="K330" s="33">
        <f>IF(D330,'935'!H330*D330/(D330+E330+I330),0)</f>
        <v>0</v>
      </c>
      <c r="L330" s="33">
        <f>IF(I330,'935'!H330*I330/(D330+E330+I330),0)</f>
        <v>0</v>
      </c>
      <c r="M330" s="33">
        <f>K330*(1-'935'!X330/'11'!B$16)</f>
        <v>0</v>
      </c>
      <c r="N330" s="49">
        <f>L330*(1-'935'!X330/'11'!B$16)</f>
        <v>0</v>
      </c>
      <c r="O330" s="50">
        <f>MATCH('935'!J330,'913'!$B$6:$B$1205,0)</f>
        <v>0</v>
      </c>
      <c r="P330" s="50">
        <f>MATCH(INDEX('913'!$D$6:$D$1205,O330),'913'!$B$6:$B$1205,0)</f>
        <v>0</v>
      </c>
      <c r="Q330" s="50">
        <f>MATCH(INDEX('913'!$D$6:$D$1205,P330),'913'!$B$6:$B$1205,0)</f>
        <v>0</v>
      </c>
      <c r="R330" s="50">
        <f>MATCH(INDEX('913'!$D$6:$D$1205,Q330),'913'!$B$6:$B$1205,0)</f>
        <v>0</v>
      </c>
      <c r="S330" s="50">
        <f>MATCH(INDEX('913'!$D$6:$D$1205,R330),'913'!$B$6:$B$1205,0)</f>
        <v>0</v>
      </c>
      <c r="T330" s="50">
        <f>MATCH(INDEX('913'!$D$6:$D$1205,S330),'913'!$B$6:$B$1205,0)</f>
        <v>0</v>
      </c>
      <c r="U330" s="50">
        <f>MATCH(INDEX('913'!$D$6:$D$1205,T330),'913'!$B$6:$B$1205,0)</f>
        <v>0</v>
      </c>
      <c r="V330" s="51">
        <f>MATCH(INDEX('913'!$D$6:$D$1205,U330),'913'!$B$6:$B$1205,0)</f>
        <v>0</v>
      </c>
      <c r="W330" s="37">
        <f>IF(ISNUMBER(O330),MAX(0,INDEX('913'!$E$6:$E$1205,O330)),0)</f>
        <v>0</v>
      </c>
      <c r="X330" s="37">
        <f>IF(ISNUMBER(P330),MAX(0,INDEX('913'!$E$6:$E$1205,P330)),0)</f>
        <v>0</v>
      </c>
      <c r="Y330" s="37">
        <f>IF(ISNUMBER(Q330),MAX(0,INDEX('913'!$E$6:$E$1205,Q330)),0)</f>
        <v>0</v>
      </c>
      <c r="Z330" s="37">
        <f>IF(ISNUMBER(R330),MAX(0,INDEX('913'!$E$6:$E$1205,R330)),0)</f>
        <v>0</v>
      </c>
      <c r="AA330" s="37">
        <f>IF(ISNUMBER(S330),MAX(0,INDEX('913'!$E$6:$E$1205,S330)),0)</f>
        <v>0</v>
      </c>
      <c r="AB330" s="37">
        <f>IF(ISNUMBER(T330),MAX(0,INDEX('913'!$E$6:$E$1205,T330)),0)</f>
        <v>0</v>
      </c>
      <c r="AC330" s="37">
        <f>IF(ISNUMBER(U330),MAX(0,INDEX('913'!$E$6:$E$1205,U330)),0)</f>
        <v>0</v>
      </c>
      <c r="AD330" s="52">
        <f>IF(ISNUMBER(V330),MAX(0,INDEX('913'!$E$6:$E$1205,V330)),0)</f>
        <v>0</v>
      </c>
      <c r="AE330" s="37">
        <f>IF(ISNUMBER(O330),MAX(0,INDEX('913'!$F$6:$F$1205,O330)),0)</f>
        <v>0</v>
      </c>
      <c r="AF330" s="37">
        <f>IF(ISNUMBER(P330),MAX(0,INDEX('913'!$F$6:$F$1205,P330)),0)</f>
        <v>0</v>
      </c>
      <c r="AG330" s="37">
        <f>IF(ISNUMBER(Q330),MAX(0,INDEX('913'!$F$6:$F$1205,Q330)),0)</f>
        <v>0</v>
      </c>
      <c r="AH330" s="37">
        <f>IF(ISNUMBER(R330),MAX(0,INDEX('913'!$F$6:$F$1205,R330)),0)</f>
        <v>0</v>
      </c>
      <c r="AI330" s="37">
        <f>IF(ISNUMBER(S330),MAX(0,INDEX('913'!$F$6:$F$1205,S330)),0)</f>
        <v>0</v>
      </c>
      <c r="AJ330" s="37">
        <f>IF(ISNUMBER(T330),MAX(0,INDEX('913'!$F$6:$F$1205,T330)),0)</f>
        <v>0</v>
      </c>
      <c r="AK330" s="37">
        <f>IF(ISNUMBER(U330),MAX(0,INDEX('913'!$F$6:$F$1205,U330)),0)</f>
        <v>0</v>
      </c>
      <c r="AL330" s="37">
        <f>IF(ISNUMBER(V330),MAX(0,INDEX('913'!$F$6:$F$1205,V330)),0)</f>
        <v>0</v>
      </c>
      <c r="AM330" s="33">
        <f>IF(ISNUMBER(O330),SQRT(INDEX('913'!$I$6:$I$1205,O330)^2+INDEX('913'!$J$6:$J$1205,O330)^2),0)</f>
        <v>0</v>
      </c>
      <c r="AN330" s="33">
        <f>IF(ISNUMBER(P330),SQRT(INDEX('913'!$I$6:$I$1205,P330)^2+INDEX('913'!$J$6:$J$1205,P330)^2),0)</f>
        <v>0</v>
      </c>
      <c r="AO330" s="33">
        <f>IF(ISNUMBER(Q330),SQRT(INDEX('913'!$I$6:$I$1205,Q330)^2+INDEX('913'!$J$6:$J$1205,Q330)^2),0)</f>
        <v>0</v>
      </c>
      <c r="AP330" s="33">
        <f>IF(ISNUMBER(R330),SQRT(INDEX('913'!$I$6:$I$1205,R330)^2+INDEX('913'!$J$6:$J$1205,R330)^2),0)</f>
        <v>0</v>
      </c>
      <c r="AQ330" s="33">
        <f>IF(ISNUMBER(S330),SQRT(INDEX('913'!$I$6:$I$1205,S330)^2+INDEX('913'!$J$6:$J$1205,S330)^2),0)</f>
        <v>0</v>
      </c>
      <c r="AR330" s="33">
        <f>IF(ISNUMBER(T330),SQRT(INDEX('913'!$I$6:$I$1205,T330)^2+INDEX('913'!$J$6:$J$1205,T330)^2),0)</f>
        <v>0</v>
      </c>
      <c r="AS330" s="33">
        <f>IF(ISNUMBER(U330),SQRT(INDEX('913'!$I$6:$I$1205,U330)^2+INDEX('913'!$J$6:$J$1205,U330)^2),0)</f>
        <v>0</v>
      </c>
      <c r="AT330" s="49">
        <f>IF(ISNUMBER(V330),SQRT(INDEX('913'!$I$6:$I$1205,V330)^2+INDEX('913'!$J$6:$J$1205,V330)^2),0)</f>
        <v>0</v>
      </c>
      <c r="AU330" s="37">
        <f>IF(AM330+AN330+AO330+AP330+AQ330+AR330+AS330+AT330=0,IF(COUNT(O330,P330,Q330,R330,S330,T330,U330,V330),(W330+X330+Y330+Z330+AA330+AB330+AC330+AD330)/COUNT(O330,P330,Q330,R330,S330,T330,U330,V330),0),(AM330*W330+AN330*X330+AO330*Y330+AP330*Z330+AQ330*AA330+AR330*AB330+AS330*AC330+AT330*AD330)/(AM330+AN330+AO330+AP330+AQ330+AR330+AS330+AT330))</f>
        <v>0</v>
      </c>
      <c r="AV330" s="37">
        <f>IF(AM330+AN330+AO330+AP330+AQ330+AR330+AS330+AT330=0,IF(COUNT(O330,P330,Q330,R330,S330,T330,U330,V330),(AE330+AF330+AG330+AH330+AI330+AJ330+AK330+AL330)/COUNT(O330,P330,Q330,R330,S330,T330,U330,V330),0),(AM330*AE330+AN330*AF330+AO330*AG330+AP330*AH330+AQ330*AI330+AR330*AJ330+AS330*AK330+AT330*AL330)/(AM330+AN330+AO330+AP330+AQ330+AR330+AS330+AT330))</f>
        <v>0</v>
      </c>
      <c r="AW330" s="52">
        <f>-100*'935'!W330*(AU330+AV330)/'11'!C$16</f>
        <v>0</v>
      </c>
      <c r="AX330" s="37">
        <f>INDEX('DNO totals'!$B$52:$G$52,IF('935'!K330,IF(MOD('935'!K330,1000),IF(MOD('935'!K330,100),IF(MOD('935'!K330,10),IF(MOD('935'!K330,1000)=1,6,5),4),3),2),1))</f>
        <v>0</v>
      </c>
      <c r="AY330" s="52">
        <f>J330*AX330</f>
        <v>0</v>
      </c>
      <c r="AZ330" s="37">
        <f>AX330*'Parameters'!B$11</f>
        <v>0</v>
      </c>
      <c r="BA330" s="37">
        <f>IF('935'!$K330=1000,'Charging rates'!$C$29*$AZ330/(1+'DNO totals'!$C$60)*'935'!$L330,0)</f>
        <v>0</v>
      </c>
      <c r="BB330" s="37">
        <f>IF(MOD('935'!$K330,1000)=100,'Charging rates'!$D$29*$AZ330/(1+'DNO totals'!$D$60)*'935'!$M330,0)</f>
        <v>0</v>
      </c>
      <c r="BC330" s="37">
        <f>IF(MOD('935'!$K330,100)=10,'Charging rates'!$E$29*$AZ330/(1+'DNO totals'!$E$60)*'935'!$N330,0)</f>
        <v>0</v>
      </c>
      <c r="BD330" s="37">
        <f>IF(AND(MOD('935'!$K330,10)&gt;0,MOD('935'!$K330,1000)&gt;1),'Charging rates'!$F$29*$AZ330/(1+'DNO totals'!$F$60)*'935'!$O330,0)</f>
        <v>0</v>
      </c>
      <c r="BE330" s="37">
        <f>IF(MOD('935'!$K330,1000)=1,'Charging rates'!$G$29*$AZ330/(1+'DNO totals'!$G$60)*'935'!$P330,0)</f>
        <v>0</v>
      </c>
      <c r="BF330" s="37">
        <f>IF('935'!$K330&gt;1000,'Charging rates'!$C$29*$AY330*'935'!$L330,0)</f>
        <v>0</v>
      </c>
      <c r="BG330" s="37">
        <f>IF(MOD('935'!$K330,1000)&gt;100,'Charging rates'!$D$29*$AY330*'935'!$M330,0)</f>
        <v>0</v>
      </c>
      <c r="BH330" s="37">
        <f>IF(MOD('935'!$K330,100)&gt;10,'Charging rates'!$E$29*$AY330*'935'!$N330,0)</f>
        <v>0</v>
      </c>
      <c r="BI330" s="37">
        <f>$BA330+$BB330+$BC330+$BD330+$BE330</f>
        <v>0</v>
      </c>
      <c r="BJ330" s="52">
        <f>$BF330+$BG330+$BH330</f>
        <v>0</v>
      </c>
      <c r="BK330" s="37">
        <f>AW330*(1+'Charging rates'!B$42+0.6*'Charging rates'!B$67+'Charging rates'!B$54)-100*'Charging rates'!B$76/'11'!C$16*'935'!W330</f>
        <v>0</v>
      </c>
      <c r="BL330" s="37">
        <f>IF(I330,BK330*I330/(I330+E330),0)</f>
        <v>0</v>
      </c>
      <c r="BM330" s="52">
        <f>ROUND(BL330,3)</f>
        <v>0</v>
      </c>
      <c r="BN330" s="33">
        <f>IF('935'!V330="VOID",0,'935'!V330*(1-'935'!X330/'11'!B$16))</f>
        <v>0</v>
      </c>
      <c r="BO330" s="36">
        <f>IF(I330,-100*'Charging rates'!B$76/'11'!B$16*BN330/I330,0)</f>
        <v>0</v>
      </c>
      <c r="BP330" s="36">
        <f>IF(C330,'DNO totals'!B$171,0)</f>
        <v>0</v>
      </c>
      <c r="BQ330" s="36">
        <f>ROUND(BP330,2)</f>
        <v>0</v>
      </c>
      <c r="BR330" s="36">
        <f>IF(C330,(BP330+BO330),0)</f>
        <v>0</v>
      </c>
      <c r="BS330" s="53">
        <f>ROUND(BR330,2)</f>
        <v>0</v>
      </c>
      <c r="BT330" s="33">
        <f>'935'!C330&lt;&gt;"VOID"</f>
        <v>0</v>
      </c>
      <c r="BU330" s="36">
        <f>IF(BT330,(100/'11'!B$16*K330*((1-'935'!I330)*'Charging rates'!B$42+'Charging rates'!B$54)),0)</f>
        <v>0</v>
      </c>
      <c r="BV330" s="36">
        <f>100/'11'!B$16*N330*('Charging rates'!B$42+'Charging rates'!B$54)</f>
        <v>0</v>
      </c>
      <c r="BW330" s="36">
        <f>100/'11'!B$16*L330*('Charging rates'!B$42+'Charging rates'!B$54)</f>
        <v>0</v>
      </c>
      <c r="BX330" s="53">
        <f>ROUND(BW330,2)</f>
        <v>0</v>
      </c>
      <c r="BY330" s="33">
        <f>D330-('935'!T330*(1-'935'!X330/'11'!B$16))</f>
        <v>0</v>
      </c>
      <c r="BZ330" s="33">
        <f>0-IF(ISNUMBER(O330),INDEX('913'!$I$6:$I$1205,O330),0)-IF(ISNUMBER(P330),INDEX('913'!$I$6:$I$1205,P330),0)-IF(ISNUMBER(Q330),INDEX('913'!$I$6:$I$1205,Q330),0)-IF(ISNUMBER(R330),INDEX('913'!$I$6:$I$1205,R330),0)-IF(ISNUMBER(S330),INDEX('913'!$I$6:$I$1205,S330),0)-IF(ISNUMBER(T330),INDEX('913'!$I$6:$I$1205,T330),0)-IF(ISNUMBER(U330),INDEX('913'!$I$6:$I$1205,U330),0)-IF(ISNUMBER(V330),INDEX('913'!$I$6:$I$1205,V330),0)</f>
        <v>0</v>
      </c>
      <c r="CA330" s="37">
        <f>IF(BZ330=0,1,MAX(1,SQRT(BZ330^2+(IF(ISNUMBER(O330),INDEX('913'!$J$6:$J$1205,O330),0)+IF(ISNUMBER(P330),INDEX('913'!$J$6:$J$1205,P330),0)+IF(ISNUMBER(Q330),INDEX('913'!$J$6:$J$1205,Q330),0)+IF(ISNUMBER(R330),INDEX('913'!$J$6:$J$1205,R330),0)+IF(ISNUMBER(S330),INDEX('913'!$J$6:$J$1205,S330),0)+IF(ISNUMBER(T330),INDEX('913'!$J$6:$J$1205,T330),0)+IF(ISNUMBER(U330),INDEX('913'!$J$6:$J$1205,U330),0)+IF(ISNUMBER(V330),INDEX('913'!$J$6:$J$1205,V330),0))^2)/BZ330))</f>
        <v>0</v>
      </c>
      <c r="CB330" s="36">
        <f>100*AU330/'11'!B$16</f>
        <v>0</v>
      </c>
      <c r="CC330" s="37">
        <f>100*(AV330*CA330)/'11'!C$16</f>
        <v>0</v>
      </c>
      <c r="CD330" s="37">
        <f>IF(D330=0,1,BY330/D330)*CC330</f>
        <v>0</v>
      </c>
      <c r="CE330" s="36">
        <f>IF(D330=0,1,BY330/D330)*CB330</f>
        <v>0</v>
      </c>
      <c r="CF330" s="54">
        <f>'11'!C$16-'935'!Y330</f>
        <v>0</v>
      </c>
      <c r="CG330" s="37">
        <f>MAX('DNO totals'!B$312+0,MIN('935'!L330+0,'DNO totals'!B$304+0))</f>
        <v>0</v>
      </c>
      <c r="CH330" s="37">
        <f>MAX('DNO totals'!C$312+0,MIN('935'!M330+0,'DNO totals'!C$304+0))</f>
        <v>0</v>
      </c>
      <c r="CI330" s="37">
        <f>MAX('DNO totals'!D$312+0,MIN('935'!N330+0,'DNO totals'!D$304+0))</f>
        <v>0</v>
      </c>
      <c r="CJ330" s="37">
        <f>MAX('DNO totals'!E$312+0,MIN('935'!O330+0,'DNO totals'!E$304+0))</f>
        <v>0</v>
      </c>
      <c r="CK330" s="52">
        <f>MAX('DNO totals'!F$312+0,MIN('935'!P330+0,'DNO totals'!F$304+0))</f>
        <v>0</v>
      </c>
      <c r="CL330" s="37">
        <f>IF('935'!$K330=1000,'Charging rates'!$C$29*$AZ330/(1+'DNO totals'!$C$60)*$CG330,0)</f>
        <v>0</v>
      </c>
      <c r="CM330" s="37">
        <f>IF(MOD('935'!$K330,1000)=100,'Charging rates'!$D$29*$AZ330/(1+'DNO totals'!$D$60)*$CH330,0)</f>
        <v>0</v>
      </c>
      <c r="CN330" s="37">
        <f>IF(MOD('935'!$K330,100)=10,'Charging rates'!$E$29*$AZ330/(1+'DNO totals'!$E$60)*$CI330,0)</f>
        <v>0</v>
      </c>
      <c r="CO330" s="37">
        <f>IF(AND(MOD('935'!$K330,10)&gt;0,MOD('935'!$K330,1000)&gt;1),'Charging rates'!$F$29*$AZ330/(1+'DNO totals'!$F$60)*$CJ330,0)</f>
        <v>0</v>
      </c>
      <c r="CP330" s="37">
        <f>IF(MOD('935'!$K330,1000)=1,'Charging rates'!$G$29*$AZ330/(1+'DNO totals'!$G$60)*$CK330,0)</f>
        <v>0</v>
      </c>
      <c r="CQ330" s="52">
        <f>$CL330+$CM330+$CN330+$CO330+$CP330</f>
        <v>0</v>
      </c>
      <c r="CR330" s="37">
        <f>IF('935'!$K330&gt;1000,'Charging rates'!$C$29*$AY330*$CG330,0)</f>
        <v>0</v>
      </c>
      <c r="CS330" s="37">
        <f>IF(MOD('935'!$K330,1000)&gt;100,'Charging rates'!$D$29*$AY330*$CH330,0)</f>
        <v>0</v>
      </c>
      <c r="CT330" s="37">
        <f>IF(MOD('935'!$K330,100)&gt;10,'Charging rates'!$E$29*$AY330*$CI330,0)</f>
        <v>0</v>
      </c>
      <c r="CU330" s="52">
        <f>$CR330+$CS330+$CT330</f>
        <v>0</v>
      </c>
      <c r="CV330" s="36">
        <f>100*(AV330*'935'!Q330*CA330)/'11'!B$16</f>
        <v>0</v>
      </c>
      <c r="CW330" s="36">
        <f>100/'11'!B$16*'Charging rates'!B$76*AY330</f>
        <v>0</v>
      </c>
      <c r="CX330" s="36">
        <f>IF(D330=0,0,(1-BY330/D330)*(CB330+IF('935'!Q330=0,0,(CC330*'935'!Q330*('11'!C$16-'935'!Y330)/('11'!B$16-'935'!X330)))))</f>
        <v>0</v>
      </c>
      <c r="CY330" s="36">
        <f>CW330+CE330</f>
        <v>0</v>
      </c>
      <c r="CZ330" s="49">
        <f>(CQ330+CU330)*D330</f>
        <v>0</v>
      </c>
      <c r="DA330" s="33">
        <f>D330*('Parameters'!B$21+J330)*IF('DNO totals'!B$323&lt;0,1,'935'!S330)</f>
        <v>0</v>
      </c>
      <c r="DB330" s="52">
        <f>IF('DNO totals'!B$323&lt;0,1,'935'!S330)*('Parameters'!B$21+J330)</f>
        <v>0</v>
      </c>
      <c r="DC330" s="37">
        <f>CY330+'Charging rates'!B$106*DB330*100/'11'!B$16</f>
        <v>0</v>
      </c>
      <c r="DD330" s="37">
        <f>DC330+'Charging rates'!B$116*('Parameters'!B$21+J330)*100/'11'!B$16*IF('DNO totals'!B$323&lt;0,1,'935'!S330)</f>
        <v>0</v>
      </c>
      <c r="DE330" s="37">
        <f>'Charging rates'!B$97*(CQ330+CU330)*100/'11'!B$16</f>
        <v>0</v>
      </c>
      <c r="DF330" s="36">
        <f>MAX(0-(CC330*J330*'11'!C$16/'11'!B$16),DD330+DE330)</f>
        <v>0</v>
      </c>
      <c r="DG330" s="37">
        <f>IF(BT330,IF(J330=0,CD330,MAX(0,MIN(CD330,CD330+(DF330/'935'!Q330*('11'!B$16-'935'!X330)/('11'!C$16-'935'!Y330))))),0)</f>
        <v>0</v>
      </c>
      <c r="DH330" s="36">
        <f>IF(BT330,MAX(0,DF330),0)</f>
        <v>0</v>
      </c>
      <c r="DI330" s="53">
        <f>DH330+CX330</f>
        <v>0</v>
      </c>
    </row>
    <row r="331" spans="1:113">
      <c r="A331" s="28">
        <v>231</v>
      </c>
      <c r="B331" s="48">
        <f>'935'!B331</f>
        <v>0</v>
      </c>
      <c r="C331" s="33">
        <f>OR('935'!E331&lt;&gt;"VOID",'935'!F331&lt;&gt;"VOID",'935'!G331&lt;&gt;"VOID")</f>
        <v>0</v>
      </c>
      <c r="D331" s="33">
        <f>IF('935'!C331="VOID",0,('935'!C331*(1-'935'!X331/'11'!B$16)))</f>
        <v>0</v>
      </c>
      <c r="E331" s="33">
        <f>IF('935'!D331="VOID",0,'935'!D331*(1-'935'!X331/'11'!B$16))</f>
        <v>0</v>
      </c>
      <c r="F331" s="33">
        <f>IF('935'!E331="VOID",0,'935'!E331*(1-'935'!X331/'11'!B$16))</f>
        <v>0</v>
      </c>
      <c r="G331" s="33">
        <f>IF('935'!F331="VOID",0,'935'!F331*(1-'935'!X331/'11'!B$16))</f>
        <v>0</v>
      </c>
      <c r="H331" s="33">
        <f>IF('935'!G331="VOID",0,'935'!G331*(1-'935'!X331/'11'!B$16))</f>
        <v>0</v>
      </c>
      <c r="I331" s="33">
        <f>F331+G331+H331</f>
        <v>0</v>
      </c>
      <c r="J331" s="37">
        <f>'935'!Q331*(1-'935'!Y331/'11'!C$16)/(1-'935'!X331/'11'!B$16)</f>
        <v>0</v>
      </c>
      <c r="K331" s="33">
        <f>IF(D331,'935'!H331*D331/(D331+E331+I331),0)</f>
        <v>0</v>
      </c>
      <c r="L331" s="33">
        <f>IF(I331,'935'!H331*I331/(D331+E331+I331),0)</f>
        <v>0</v>
      </c>
      <c r="M331" s="33">
        <f>K331*(1-'935'!X331/'11'!B$16)</f>
        <v>0</v>
      </c>
      <c r="N331" s="49">
        <f>L331*(1-'935'!X331/'11'!B$16)</f>
        <v>0</v>
      </c>
      <c r="O331" s="50">
        <f>MATCH('935'!J331,'913'!$B$6:$B$1205,0)</f>
        <v>0</v>
      </c>
      <c r="P331" s="50">
        <f>MATCH(INDEX('913'!$D$6:$D$1205,O331),'913'!$B$6:$B$1205,0)</f>
        <v>0</v>
      </c>
      <c r="Q331" s="50">
        <f>MATCH(INDEX('913'!$D$6:$D$1205,P331),'913'!$B$6:$B$1205,0)</f>
        <v>0</v>
      </c>
      <c r="R331" s="50">
        <f>MATCH(INDEX('913'!$D$6:$D$1205,Q331),'913'!$B$6:$B$1205,0)</f>
        <v>0</v>
      </c>
      <c r="S331" s="50">
        <f>MATCH(INDEX('913'!$D$6:$D$1205,R331),'913'!$B$6:$B$1205,0)</f>
        <v>0</v>
      </c>
      <c r="T331" s="50">
        <f>MATCH(INDEX('913'!$D$6:$D$1205,S331),'913'!$B$6:$B$1205,0)</f>
        <v>0</v>
      </c>
      <c r="U331" s="50">
        <f>MATCH(INDEX('913'!$D$6:$D$1205,T331),'913'!$B$6:$B$1205,0)</f>
        <v>0</v>
      </c>
      <c r="V331" s="51">
        <f>MATCH(INDEX('913'!$D$6:$D$1205,U331),'913'!$B$6:$B$1205,0)</f>
        <v>0</v>
      </c>
      <c r="W331" s="37">
        <f>IF(ISNUMBER(O331),MAX(0,INDEX('913'!$E$6:$E$1205,O331)),0)</f>
        <v>0</v>
      </c>
      <c r="X331" s="37">
        <f>IF(ISNUMBER(P331),MAX(0,INDEX('913'!$E$6:$E$1205,P331)),0)</f>
        <v>0</v>
      </c>
      <c r="Y331" s="37">
        <f>IF(ISNUMBER(Q331),MAX(0,INDEX('913'!$E$6:$E$1205,Q331)),0)</f>
        <v>0</v>
      </c>
      <c r="Z331" s="37">
        <f>IF(ISNUMBER(R331),MAX(0,INDEX('913'!$E$6:$E$1205,R331)),0)</f>
        <v>0</v>
      </c>
      <c r="AA331" s="37">
        <f>IF(ISNUMBER(S331),MAX(0,INDEX('913'!$E$6:$E$1205,S331)),0)</f>
        <v>0</v>
      </c>
      <c r="AB331" s="37">
        <f>IF(ISNUMBER(T331),MAX(0,INDEX('913'!$E$6:$E$1205,T331)),0)</f>
        <v>0</v>
      </c>
      <c r="AC331" s="37">
        <f>IF(ISNUMBER(U331),MAX(0,INDEX('913'!$E$6:$E$1205,U331)),0)</f>
        <v>0</v>
      </c>
      <c r="AD331" s="52">
        <f>IF(ISNUMBER(V331),MAX(0,INDEX('913'!$E$6:$E$1205,V331)),0)</f>
        <v>0</v>
      </c>
      <c r="AE331" s="37">
        <f>IF(ISNUMBER(O331),MAX(0,INDEX('913'!$F$6:$F$1205,O331)),0)</f>
        <v>0</v>
      </c>
      <c r="AF331" s="37">
        <f>IF(ISNUMBER(P331),MAX(0,INDEX('913'!$F$6:$F$1205,P331)),0)</f>
        <v>0</v>
      </c>
      <c r="AG331" s="37">
        <f>IF(ISNUMBER(Q331),MAX(0,INDEX('913'!$F$6:$F$1205,Q331)),0)</f>
        <v>0</v>
      </c>
      <c r="AH331" s="37">
        <f>IF(ISNUMBER(R331),MAX(0,INDEX('913'!$F$6:$F$1205,R331)),0)</f>
        <v>0</v>
      </c>
      <c r="AI331" s="37">
        <f>IF(ISNUMBER(S331),MAX(0,INDEX('913'!$F$6:$F$1205,S331)),0)</f>
        <v>0</v>
      </c>
      <c r="AJ331" s="37">
        <f>IF(ISNUMBER(T331),MAX(0,INDEX('913'!$F$6:$F$1205,T331)),0)</f>
        <v>0</v>
      </c>
      <c r="AK331" s="37">
        <f>IF(ISNUMBER(U331),MAX(0,INDEX('913'!$F$6:$F$1205,U331)),0)</f>
        <v>0</v>
      </c>
      <c r="AL331" s="37">
        <f>IF(ISNUMBER(V331),MAX(0,INDEX('913'!$F$6:$F$1205,V331)),0)</f>
        <v>0</v>
      </c>
      <c r="AM331" s="33">
        <f>IF(ISNUMBER(O331),SQRT(INDEX('913'!$I$6:$I$1205,O331)^2+INDEX('913'!$J$6:$J$1205,O331)^2),0)</f>
        <v>0</v>
      </c>
      <c r="AN331" s="33">
        <f>IF(ISNUMBER(P331),SQRT(INDEX('913'!$I$6:$I$1205,P331)^2+INDEX('913'!$J$6:$J$1205,P331)^2),0)</f>
        <v>0</v>
      </c>
      <c r="AO331" s="33">
        <f>IF(ISNUMBER(Q331),SQRT(INDEX('913'!$I$6:$I$1205,Q331)^2+INDEX('913'!$J$6:$J$1205,Q331)^2),0)</f>
        <v>0</v>
      </c>
      <c r="AP331" s="33">
        <f>IF(ISNUMBER(R331),SQRT(INDEX('913'!$I$6:$I$1205,R331)^2+INDEX('913'!$J$6:$J$1205,R331)^2),0)</f>
        <v>0</v>
      </c>
      <c r="AQ331" s="33">
        <f>IF(ISNUMBER(S331),SQRT(INDEX('913'!$I$6:$I$1205,S331)^2+INDEX('913'!$J$6:$J$1205,S331)^2),0)</f>
        <v>0</v>
      </c>
      <c r="AR331" s="33">
        <f>IF(ISNUMBER(T331),SQRT(INDEX('913'!$I$6:$I$1205,T331)^2+INDEX('913'!$J$6:$J$1205,T331)^2),0)</f>
        <v>0</v>
      </c>
      <c r="AS331" s="33">
        <f>IF(ISNUMBER(U331),SQRT(INDEX('913'!$I$6:$I$1205,U331)^2+INDEX('913'!$J$6:$J$1205,U331)^2),0)</f>
        <v>0</v>
      </c>
      <c r="AT331" s="49">
        <f>IF(ISNUMBER(V331),SQRT(INDEX('913'!$I$6:$I$1205,V331)^2+INDEX('913'!$J$6:$J$1205,V331)^2),0)</f>
        <v>0</v>
      </c>
      <c r="AU331" s="37">
        <f>IF(AM331+AN331+AO331+AP331+AQ331+AR331+AS331+AT331=0,IF(COUNT(O331,P331,Q331,R331,S331,T331,U331,V331),(W331+X331+Y331+Z331+AA331+AB331+AC331+AD331)/COUNT(O331,P331,Q331,R331,S331,T331,U331,V331),0),(AM331*W331+AN331*X331+AO331*Y331+AP331*Z331+AQ331*AA331+AR331*AB331+AS331*AC331+AT331*AD331)/(AM331+AN331+AO331+AP331+AQ331+AR331+AS331+AT331))</f>
        <v>0</v>
      </c>
      <c r="AV331" s="37">
        <f>IF(AM331+AN331+AO331+AP331+AQ331+AR331+AS331+AT331=0,IF(COUNT(O331,P331,Q331,R331,S331,T331,U331,V331),(AE331+AF331+AG331+AH331+AI331+AJ331+AK331+AL331)/COUNT(O331,P331,Q331,R331,S331,T331,U331,V331),0),(AM331*AE331+AN331*AF331+AO331*AG331+AP331*AH331+AQ331*AI331+AR331*AJ331+AS331*AK331+AT331*AL331)/(AM331+AN331+AO331+AP331+AQ331+AR331+AS331+AT331))</f>
        <v>0</v>
      </c>
      <c r="AW331" s="52">
        <f>-100*'935'!W331*(AU331+AV331)/'11'!C$16</f>
        <v>0</v>
      </c>
      <c r="AX331" s="37">
        <f>INDEX('DNO totals'!$B$52:$G$52,IF('935'!K331,IF(MOD('935'!K331,1000),IF(MOD('935'!K331,100),IF(MOD('935'!K331,10),IF(MOD('935'!K331,1000)=1,6,5),4),3),2),1))</f>
        <v>0</v>
      </c>
      <c r="AY331" s="52">
        <f>J331*AX331</f>
        <v>0</v>
      </c>
      <c r="AZ331" s="37">
        <f>AX331*'Parameters'!B$11</f>
        <v>0</v>
      </c>
      <c r="BA331" s="37">
        <f>IF('935'!$K331=1000,'Charging rates'!$C$29*$AZ331/(1+'DNO totals'!$C$60)*'935'!$L331,0)</f>
        <v>0</v>
      </c>
      <c r="BB331" s="37">
        <f>IF(MOD('935'!$K331,1000)=100,'Charging rates'!$D$29*$AZ331/(1+'DNO totals'!$D$60)*'935'!$M331,0)</f>
        <v>0</v>
      </c>
      <c r="BC331" s="37">
        <f>IF(MOD('935'!$K331,100)=10,'Charging rates'!$E$29*$AZ331/(1+'DNO totals'!$E$60)*'935'!$N331,0)</f>
        <v>0</v>
      </c>
      <c r="BD331" s="37">
        <f>IF(AND(MOD('935'!$K331,10)&gt;0,MOD('935'!$K331,1000)&gt;1),'Charging rates'!$F$29*$AZ331/(1+'DNO totals'!$F$60)*'935'!$O331,0)</f>
        <v>0</v>
      </c>
      <c r="BE331" s="37">
        <f>IF(MOD('935'!$K331,1000)=1,'Charging rates'!$G$29*$AZ331/(1+'DNO totals'!$G$60)*'935'!$P331,0)</f>
        <v>0</v>
      </c>
      <c r="BF331" s="37">
        <f>IF('935'!$K331&gt;1000,'Charging rates'!$C$29*$AY331*'935'!$L331,0)</f>
        <v>0</v>
      </c>
      <c r="BG331" s="37">
        <f>IF(MOD('935'!$K331,1000)&gt;100,'Charging rates'!$D$29*$AY331*'935'!$M331,0)</f>
        <v>0</v>
      </c>
      <c r="BH331" s="37">
        <f>IF(MOD('935'!$K331,100)&gt;10,'Charging rates'!$E$29*$AY331*'935'!$N331,0)</f>
        <v>0</v>
      </c>
      <c r="BI331" s="37">
        <f>$BA331+$BB331+$BC331+$BD331+$BE331</f>
        <v>0</v>
      </c>
      <c r="BJ331" s="52">
        <f>$BF331+$BG331+$BH331</f>
        <v>0</v>
      </c>
      <c r="BK331" s="37">
        <f>AW331*(1+'Charging rates'!B$42+0.6*'Charging rates'!B$67+'Charging rates'!B$54)-100*'Charging rates'!B$76/'11'!C$16*'935'!W331</f>
        <v>0</v>
      </c>
      <c r="BL331" s="37">
        <f>IF(I331,BK331*I331/(I331+E331),0)</f>
        <v>0</v>
      </c>
      <c r="BM331" s="52">
        <f>ROUND(BL331,3)</f>
        <v>0</v>
      </c>
      <c r="BN331" s="33">
        <f>IF('935'!V331="VOID",0,'935'!V331*(1-'935'!X331/'11'!B$16))</f>
        <v>0</v>
      </c>
      <c r="BO331" s="36">
        <f>IF(I331,-100*'Charging rates'!B$76/'11'!B$16*BN331/I331,0)</f>
        <v>0</v>
      </c>
      <c r="BP331" s="36">
        <f>IF(C331,'DNO totals'!B$171,0)</f>
        <v>0</v>
      </c>
      <c r="BQ331" s="36">
        <f>ROUND(BP331,2)</f>
        <v>0</v>
      </c>
      <c r="BR331" s="36">
        <f>IF(C331,(BP331+BO331),0)</f>
        <v>0</v>
      </c>
      <c r="BS331" s="53">
        <f>ROUND(BR331,2)</f>
        <v>0</v>
      </c>
      <c r="BT331" s="33">
        <f>'935'!C331&lt;&gt;"VOID"</f>
        <v>0</v>
      </c>
      <c r="BU331" s="36">
        <f>IF(BT331,(100/'11'!B$16*K331*((1-'935'!I331)*'Charging rates'!B$42+'Charging rates'!B$54)),0)</f>
        <v>0</v>
      </c>
      <c r="BV331" s="36">
        <f>100/'11'!B$16*N331*('Charging rates'!B$42+'Charging rates'!B$54)</f>
        <v>0</v>
      </c>
      <c r="BW331" s="36">
        <f>100/'11'!B$16*L331*('Charging rates'!B$42+'Charging rates'!B$54)</f>
        <v>0</v>
      </c>
      <c r="BX331" s="53">
        <f>ROUND(BW331,2)</f>
        <v>0</v>
      </c>
      <c r="BY331" s="33">
        <f>D331-('935'!T331*(1-'935'!X331/'11'!B$16))</f>
        <v>0</v>
      </c>
      <c r="BZ331" s="33">
        <f>0-IF(ISNUMBER(O331),INDEX('913'!$I$6:$I$1205,O331),0)-IF(ISNUMBER(P331),INDEX('913'!$I$6:$I$1205,P331),0)-IF(ISNUMBER(Q331),INDEX('913'!$I$6:$I$1205,Q331),0)-IF(ISNUMBER(R331),INDEX('913'!$I$6:$I$1205,R331),0)-IF(ISNUMBER(S331),INDEX('913'!$I$6:$I$1205,S331),0)-IF(ISNUMBER(T331),INDEX('913'!$I$6:$I$1205,T331),0)-IF(ISNUMBER(U331),INDEX('913'!$I$6:$I$1205,U331),0)-IF(ISNUMBER(V331),INDEX('913'!$I$6:$I$1205,V331),0)</f>
        <v>0</v>
      </c>
      <c r="CA331" s="37">
        <f>IF(BZ331=0,1,MAX(1,SQRT(BZ331^2+(IF(ISNUMBER(O331),INDEX('913'!$J$6:$J$1205,O331),0)+IF(ISNUMBER(P331),INDEX('913'!$J$6:$J$1205,P331),0)+IF(ISNUMBER(Q331),INDEX('913'!$J$6:$J$1205,Q331),0)+IF(ISNUMBER(R331),INDEX('913'!$J$6:$J$1205,R331),0)+IF(ISNUMBER(S331),INDEX('913'!$J$6:$J$1205,S331),0)+IF(ISNUMBER(T331),INDEX('913'!$J$6:$J$1205,T331),0)+IF(ISNUMBER(U331),INDEX('913'!$J$6:$J$1205,U331),0)+IF(ISNUMBER(V331),INDEX('913'!$J$6:$J$1205,V331),0))^2)/BZ331))</f>
        <v>0</v>
      </c>
      <c r="CB331" s="36">
        <f>100*AU331/'11'!B$16</f>
        <v>0</v>
      </c>
      <c r="CC331" s="37">
        <f>100*(AV331*CA331)/'11'!C$16</f>
        <v>0</v>
      </c>
      <c r="CD331" s="37">
        <f>IF(D331=0,1,BY331/D331)*CC331</f>
        <v>0</v>
      </c>
      <c r="CE331" s="36">
        <f>IF(D331=0,1,BY331/D331)*CB331</f>
        <v>0</v>
      </c>
      <c r="CF331" s="54">
        <f>'11'!C$16-'935'!Y331</f>
        <v>0</v>
      </c>
      <c r="CG331" s="37">
        <f>MAX('DNO totals'!B$312+0,MIN('935'!L331+0,'DNO totals'!B$304+0))</f>
        <v>0</v>
      </c>
      <c r="CH331" s="37">
        <f>MAX('DNO totals'!C$312+0,MIN('935'!M331+0,'DNO totals'!C$304+0))</f>
        <v>0</v>
      </c>
      <c r="CI331" s="37">
        <f>MAX('DNO totals'!D$312+0,MIN('935'!N331+0,'DNO totals'!D$304+0))</f>
        <v>0</v>
      </c>
      <c r="CJ331" s="37">
        <f>MAX('DNO totals'!E$312+0,MIN('935'!O331+0,'DNO totals'!E$304+0))</f>
        <v>0</v>
      </c>
      <c r="CK331" s="52">
        <f>MAX('DNO totals'!F$312+0,MIN('935'!P331+0,'DNO totals'!F$304+0))</f>
        <v>0</v>
      </c>
      <c r="CL331" s="37">
        <f>IF('935'!$K331=1000,'Charging rates'!$C$29*$AZ331/(1+'DNO totals'!$C$60)*$CG331,0)</f>
        <v>0</v>
      </c>
      <c r="CM331" s="37">
        <f>IF(MOD('935'!$K331,1000)=100,'Charging rates'!$D$29*$AZ331/(1+'DNO totals'!$D$60)*$CH331,0)</f>
        <v>0</v>
      </c>
      <c r="CN331" s="37">
        <f>IF(MOD('935'!$K331,100)=10,'Charging rates'!$E$29*$AZ331/(1+'DNO totals'!$E$60)*$CI331,0)</f>
        <v>0</v>
      </c>
      <c r="CO331" s="37">
        <f>IF(AND(MOD('935'!$K331,10)&gt;0,MOD('935'!$K331,1000)&gt;1),'Charging rates'!$F$29*$AZ331/(1+'DNO totals'!$F$60)*$CJ331,0)</f>
        <v>0</v>
      </c>
      <c r="CP331" s="37">
        <f>IF(MOD('935'!$K331,1000)=1,'Charging rates'!$G$29*$AZ331/(1+'DNO totals'!$G$60)*$CK331,0)</f>
        <v>0</v>
      </c>
      <c r="CQ331" s="52">
        <f>$CL331+$CM331+$CN331+$CO331+$CP331</f>
        <v>0</v>
      </c>
      <c r="CR331" s="37">
        <f>IF('935'!$K331&gt;1000,'Charging rates'!$C$29*$AY331*$CG331,0)</f>
        <v>0</v>
      </c>
      <c r="CS331" s="37">
        <f>IF(MOD('935'!$K331,1000)&gt;100,'Charging rates'!$D$29*$AY331*$CH331,0)</f>
        <v>0</v>
      </c>
      <c r="CT331" s="37">
        <f>IF(MOD('935'!$K331,100)&gt;10,'Charging rates'!$E$29*$AY331*$CI331,0)</f>
        <v>0</v>
      </c>
      <c r="CU331" s="52">
        <f>$CR331+$CS331+$CT331</f>
        <v>0</v>
      </c>
      <c r="CV331" s="36">
        <f>100*(AV331*'935'!Q331*CA331)/'11'!B$16</f>
        <v>0</v>
      </c>
      <c r="CW331" s="36">
        <f>100/'11'!B$16*'Charging rates'!B$76*AY331</f>
        <v>0</v>
      </c>
      <c r="CX331" s="36">
        <f>IF(D331=0,0,(1-BY331/D331)*(CB331+IF('935'!Q331=0,0,(CC331*'935'!Q331*('11'!C$16-'935'!Y331)/('11'!B$16-'935'!X331)))))</f>
        <v>0</v>
      </c>
      <c r="CY331" s="36">
        <f>CW331+CE331</f>
        <v>0</v>
      </c>
      <c r="CZ331" s="49">
        <f>(CQ331+CU331)*D331</f>
        <v>0</v>
      </c>
      <c r="DA331" s="33">
        <f>D331*('Parameters'!B$21+J331)*IF('DNO totals'!B$323&lt;0,1,'935'!S331)</f>
        <v>0</v>
      </c>
      <c r="DB331" s="52">
        <f>IF('DNO totals'!B$323&lt;0,1,'935'!S331)*('Parameters'!B$21+J331)</f>
        <v>0</v>
      </c>
      <c r="DC331" s="37">
        <f>CY331+'Charging rates'!B$106*DB331*100/'11'!B$16</f>
        <v>0</v>
      </c>
      <c r="DD331" s="37">
        <f>DC331+'Charging rates'!B$116*('Parameters'!B$21+J331)*100/'11'!B$16*IF('DNO totals'!B$323&lt;0,1,'935'!S331)</f>
        <v>0</v>
      </c>
      <c r="DE331" s="37">
        <f>'Charging rates'!B$97*(CQ331+CU331)*100/'11'!B$16</f>
        <v>0</v>
      </c>
      <c r="DF331" s="36">
        <f>MAX(0-(CC331*J331*'11'!C$16/'11'!B$16),DD331+DE331)</f>
        <v>0</v>
      </c>
      <c r="DG331" s="37">
        <f>IF(BT331,IF(J331=0,CD331,MAX(0,MIN(CD331,CD331+(DF331/'935'!Q331*('11'!B$16-'935'!X331)/('11'!C$16-'935'!Y331))))),0)</f>
        <v>0</v>
      </c>
      <c r="DH331" s="36">
        <f>IF(BT331,MAX(0,DF331),0)</f>
        <v>0</v>
      </c>
      <c r="DI331" s="53">
        <f>DH331+CX331</f>
        <v>0</v>
      </c>
    </row>
    <row r="332" spans="1:113">
      <c r="A332" s="28">
        <v>232</v>
      </c>
      <c r="B332" s="48">
        <f>'935'!B332</f>
        <v>0</v>
      </c>
      <c r="C332" s="33">
        <f>OR('935'!E332&lt;&gt;"VOID",'935'!F332&lt;&gt;"VOID",'935'!G332&lt;&gt;"VOID")</f>
        <v>0</v>
      </c>
      <c r="D332" s="33">
        <f>IF('935'!C332="VOID",0,('935'!C332*(1-'935'!X332/'11'!B$16)))</f>
        <v>0</v>
      </c>
      <c r="E332" s="33">
        <f>IF('935'!D332="VOID",0,'935'!D332*(1-'935'!X332/'11'!B$16))</f>
        <v>0</v>
      </c>
      <c r="F332" s="33">
        <f>IF('935'!E332="VOID",0,'935'!E332*(1-'935'!X332/'11'!B$16))</f>
        <v>0</v>
      </c>
      <c r="G332" s="33">
        <f>IF('935'!F332="VOID",0,'935'!F332*(1-'935'!X332/'11'!B$16))</f>
        <v>0</v>
      </c>
      <c r="H332" s="33">
        <f>IF('935'!G332="VOID",0,'935'!G332*(1-'935'!X332/'11'!B$16))</f>
        <v>0</v>
      </c>
      <c r="I332" s="33">
        <f>F332+G332+H332</f>
        <v>0</v>
      </c>
      <c r="J332" s="37">
        <f>'935'!Q332*(1-'935'!Y332/'11'!C$16)/(1-'935'!X332/'11'!B$16)</f>
        <v>0</v>
      </c>
      <c r="K332" s="33">
        <f>IF(D332,'935'!H332*D332/(D332+E332+I332),0)</f>
        <v>0</v>
      </c>
      <c r="L332" s="33">
        <f>IF(I332,'935'!H332*I332/(D332+E332+I332),0)</f>
        <v>0</v>
      </c>
      <c r="M332" s="33">
        <f>K332*(1-'935'!X332/'11'!B$16)</f>
        <v>0</v>
      </c>
      <c r="N332" s="49">
        <f>L332*(1-'935'!X332/'11'!B$16)</f>
        <v>0</v>
      </c>
      <c r="O332" s="50">
        <f>MATCH('935'!J332,'913'!$B$6:$B$1205,0)</f>
        <v>0</v>
      </c>
      <c r="P332" s="50">
        <f>MATCH(INDEX('913'!$D$6:$D$1205,O332),'913'!$B$6:$B$1205,0)</f>
        <v>0</v>
      </c>
      <c r="Q332" s="50">
        <f>MATCH(INDEX('913'!$D$6:$D$1205,P332),'913'!$B$6:$B$1205,0)</f>
        <v>0</v>
      </c>
      <c r="R332" s="50">
        <f>MATCH(INDEX('913'!$D$6:$D$1205,Q332),'913'!$B$6:$B$1205,0)</f>
        <v>0</v>
      </c>
      <c r="S332" s="50">
        <f>MATCH(INDEX('913'!$D$6:$D$1205,R332),'913'!$B$6:$B$1205,0)</f>
        <v>0</v>
      </c>
      <c r="T332" s="50">
        <f>MATCH(INDEX('913'!$D$6:$D$1205,S332),'913'!$B$6:$B$1205,0)</f>
        <v>0</v>
      </c>
      <c r="U332" s="50">
        <f>MATCH(INDEX('913'!$D$6:$D$1205,T332),'913'!$B$6:$B$1205,0)</f>
        <v>0</v>
      </c>
      <c r="V332" s="51">
        <f>MATCH(INDEX('913'!$D$6:$D$1205,U332),'913'!$B$6:$B$1205,0)</f>
        <v>0</v>
      </c>
      <c r="W332" s="37">
        <f>IF(ISNUMBER(O332),MAX(0,INDEX('913'!$E$6:$E$1205,O332)),0)</f>
        <v>0</v>
      </c>
      <c r="X332" s="37">
        <f>IF(ISNUMBER(P332),MAX(0,INDEX('913'!$E$6:$E$1205,P332)),0)</f>
        <v>0</v>
      </c>
      <c r="Y332" s="37">
        <f>IF(ISNUMBER(Q332),MAX(0,INDEX('913'!$E$6:$E$1205,Q332)),0)</f>
        <v>0</v>
      </c>
      <c r="Z332" s="37">
        <f>IF(ISNUMBER(R332),MAX(0,INDEX('913'!$E$6:$E$1205,R332)),0)</f>
        <v>0</v>
      </c>
      <c r="AA332" s="37">
        <f>IF(ISNUMBER(S332),MAX(0,INDEX('913'!$E$6:$E$1205,S332)),0)</f>
        <v>0</v>
      </c>
      <c r="AB332" s="37">
        <f>IF(ISNUMBER(T332),MAX(0,INDEX('913'!$E$6:$E$1205,T332)),0)</f>
        <v>0</v>
      </c>
      <c r="AC332" s="37">
        <f>IF(ISNUMBER(U332),MAX(0,INDEX('913'!$E$6:$E$1205,U332)),0)</f>
        <v>0</v>
      </c>
      <c r="AD332" s="52">
        <f>IF(ISNUMBER(V332),MAX(0,INDEX('913'!$E$6:$E$1205,V332)),0)</f>
        <v>0</v>
      </c>
      <c r="AE332" s="37">
        <f>IF(ISNUMBER(O332),MAX(0,INDEX('913'!$F$6:$F$1205,O332)),0)</f>
        <v>0</v>
      </c>
      <c r="AF332" s="37">
        <f>IF(ISNUMBER(P332),MAX(0,INDEX('913'!$F$6:$F$1205,P332)),0)</f>
        <v>0</v>
      </c>
      <c r="AG332" s="37">
        <f>IF(ISNUMBER(Q332),MAX(0,INDEX('913'!$F$6:$F$1205,Q332)),0)</f>
        <v>0</v>
      </c>
      <c r="AH332" s="37">
        <f>IF(ISNUMBER(R332),MAX(0,INDEX('913'!$F$6:$F$1205,R332)),0)</f>
        <v>0</v>
      </c>
      <c r="AI332" s="37">
        <f>IF(ISNUMBER(S332),MAX(0,INDEX('913'!$F$6:$F$1205,S332)),0)</f>
        <v>0</v>
      </c>
      <c r="AJ332" s="37">
        <f>IF(ISNUMBER(T332),MAX(0,INDEX('913'!$F$6:$F$1205,T332)),0)</f>
        <v>0</v>
      </c>
      <c r="AK332" s="37">
        <f>IF(ISNUMBER(U332),MAX(0,INDEX('913'!$F$6:$F$1205,U332)),0)</f>
        <v>0</v>
      </c>
      <c r="AL332" s="37">
        <f>IF(ISNUMBER(V332),MAX(0,INDEX('913'!$F$6:$F$1205,V332)),0)</f>
        <v>0</v>
      </c>
      <c r="AM332" s="33">
        <f>IF(ISNUMBER(O332),SQRT(INDEX('913'!$I$6:$I$1205,O332)^2+INDEX('913'!$J$6:$J$1205,O332)^2),0)</f>
        <v>0</v>
      </c>
      <c r="AN332" s="33">
        <f>IF(ISNUMBER(P332),SQRT(INDEX('913'!$I$6:$I$1205,P332)^2+INDEX('913'!$J$6:$J$1205,P332)^2),0)</f>
        <v>0</v>
      </c>
      <c r="AO332" s="33">
        <f>IF(ISNUMBER(Q332),SQRT(INDEX('913'!$I$6:$I$1205,Q332)^2+INDEX('913'!$J$6:$J$1205,Q332)^2),0)</f>
        <v>0</v>
      </c>
      <c r="AP332" s="33">
        <f>IF(ISNUMBER(R332),SQRT(INDEX('913'!$I$6:$I$1205,R332)^2+INDEX('913'!$J$6:$J$1205,R332)^2),0)</f>
        <v>0</v>
      </c>
      <c r="AQ332" s="33">
        <f>IF(ISNUMBER(S332),SQRT(INDEX('913'!$I$6:$I$1205,S332)^2+INDEX('913'!$J$6:$J$1205,S332)^2),0)</f>
        <v>0</v>
      </c>
      <c r="AR332" s="33">
        <f>IF(ISNUMBER(T332),SQRT(INDEX('913'!$I$6:$I$1205,T332)^2+INDEX('913'!$J$6:$J$1205,T332)^2),0)</f>
        <v>0</v>
      </c>
      <c r="AS332" s="33">
        <f>IF(ISNUMBER(U332),SQRT(INDEX('913'!$I$6:$I$1205,U332)^2+INDEX('913'!$J$6:$J$1205,U332)^2),0)</f>
        <v>0</v>
      </c>
      <c r="AT332" s="49">
        <f>IF(ISNUMBER(V332),SQRT(INDEX('913'!$I$6:$I$1205,V332)^2+INDEX('913'!$J$6:$J$1205,V332)^2),0)</f>
        <v>0</v>
      </c>
      <c r="AU332" s="37">
        <f>IF(AM332+AN332+AO332+AP332+AQ332+AR332+AS332+AT332=0,IF(COUNT(O332,P332,Q332,R332,S332,T332,U332,V332),(W332+X332+Y332+Z332+AA332+AB332+AC332+AD332)/COUNT(O332,P332,Q332,R332,S332,T332,U332,V332),0),(AM332*W332+AN332*X332+AO332*Y332+AP332*Z332+AQ332*AA332+AR332*AB332+AS332*AC332+AT332*AD332)/(AM332+AN332+AO332+AP332+AQ332+AR332+AS332+AT332))</f>
        <v>0</v>
      </c>
      <c r="AV332" s="37">
        <f>IF(AM332+AN332+AO332+AP332+AQ332+AR332+AS332+AT332=0,IF(COUNT(O332,P332,Q332,R332,S332,T332,U332,V332),(AE332+AF332+AG332+AH332+AI332+AJ332+AK332+AL332)/COUNT(O332,P332,Q332,R332,S332,T332,U332,V332),0),(AM332*AE332+AN332*AF332+AO332*AG332+AP332*AH332+AQ332*AI332+AR332*AJ332+AS332*AK332+AT332*AL332)/(AM332+AN332+AO332+AP332+AQ332+AR332+AS332+AT332))</f>
        <v>0</v>
      </c>
      <c r="AW332" s="52">
        <f>-100*'935'!W332*(AU332+AV332)/'11'!C$16</f>
        <v>0</v>
      </c>
      <c r="AX332" s="37">
        <f>INDEX('DNO totals'!$B$52:$G$52,IF('935'!K332,IF(MOD('935'!K332,1000),IF(MOD('935'!K332,100),IF(MOD('935'!K332,10),IF(MOD('935'!K332,1000)=1,6,5),4),3),2),1))</f>
        <v>0</v>
      </c>
      <c r="AY332" s="52">
        <f>J332*AX332</f>
        <v>0</v>
      </c>
      <c r="AZ332" s="37">
        <f>AX332*'Parameters'!B$11</f>
        <v>0</v>
      </c>
      <c r="BA332" s="37">
        <f>IF('935'!$K332=1000,'Charging rates'!$C$29*$AZ332/(1+'DNO totals'!$C$60)*'935'!$L332,0)</f>
        <v>0</v>
      </c>
      <c r="BB332" s="37">
        <f>IF(MOD('935'!$K332,1000)=100,'Charging rates'!$D$29*$AZ332/(1+'DNO totals'!$D$60)*'935'!$M332,0)</f>
        <v>0</v>
      </c>
      <c r="BC332" s="37">
        <f>IF(MOD('935'!$K332,100)=10,'Charging rates'!$E$29*$AZ332/(1+'DNO totals'!$E$60)*'935'!$N332,0)</f>
        <v>0</v>
      </c>
      <c r="BD332" s="37">
        <f>IF(AND(MOD('935'!$K332,10)&gt;0,MOD('935'!$K332,1000)&gt;1),'Charging rates'!$F$29*$AZ332/(1+'DNO totals'!$F$60)*'935'!$O332,0)</f>
        <v>0</v>
      </c>
      <c r="BE332" s="37">
        <f>IF(MOD('935'!$K332,1000)=1,'Charging rates'!$G$29*$AZ332/(1+'DNO totals'!$G$60)*'935'!$P332,0)</f>
        <v>0</v>
      </c>
      <c r="BF332" s="37">
        <f>IF('935'!$K332&gt;1000,'Charging rates'!$C$29*$AY332*'935'!$L332,0)</f>
        <v>0</v>
      </c>
      <c r="BG332" s="37">
        <f>IF(MOD('935'!$K332,1000)&gt;100,'Charging rates'!$D$29*$AY332*'935'!$M332,0)</f>
        <v>0</v>
      </c>
      <c r="BH332" s="37">
        <f>IF(MOD('935'!$K332,100)&gt;10,'Charging rates'!$E$29*$AY332*'935'!$N332,0)</f>
        <v>0</v>
      </c>
      <c r="BI332" s="37">
        <f>$BA332+$BB332+$BC332+$BD332+$BE332</f>
        <v>0</v>
      </c>
      <c r="BJ332" s="52">
        <f>$BF332+$BG332+$BH332</f>
        <v>0</v>
      </c>
      <c r="BK332" s="37">
        <f>AW332*(1+'Charging rates'!B$42+0.6*'Charging rates'!B$67+'Charging rates'!B$54)-100*'Charging rates'!B$76/'11'!C$16*'935'!W332</f>
        <v>0</v>
      </c>
      <c r="BL332" s="37">
        <f>IF(I332,BK332*I332/(I332+E332),0)</f>
        <v>0</v>
      </c>
      <c r="BM332" s="52">
        <f>ROUND(BL332,3)</f>
        <v>0</v>
      </c>
      <c r="BN332" s="33">
        <f>IF('935'!V332="VOID",0,'935'!V332*(1-'935'!X332/'11'!B$16))</f>
        <v>0</v>
      </c>
      <c r="BO332" s="36">
        <f>IF(I332,-100*'Charging rates'!B$76/'11'!B$16*BN332/I332,0)</f>
        <v>0</v>
      </c>
      <c r="BP332" s="36">
        <f>IF(C332,'DNO totals'!B$171,0)</f>
        <v>0</v>
      </c>
      <c r="BQ332" s="36">
        <f>ROUND(BP332,2)</f>
        <v>0</v>
      </c>
      <c r="BR332" s="36">
        <f>IF(C332,(BP332+BO332),0)</f>
        <v>0</v>
      </c>
      <c r="BS332" s="53">
        <f>ROUND(BR332,2)</f>
        <v>0</v>
      </c>
      <c r="BT332" s="33">
        <f>'935'!C332&lt;&gt;"VOID"</f>
        <v>0</v>
      </c>
      <c r="BU332" s="36">
        <f>IF(BT332,(100/'11'!B$16*K332*((1-'935'!I332)*'Charging rates'!B$42+'Charging rates'!B$54)),0)</f>
        <v>0</v>
      </c>
      <c r="BV332" s="36">
        <f>100/'11'!B$16*N332*('Charging rates'!B$42+'Charging rates'!B$54)</f>
        <v>0</v>
      </c>
      <c r="BW332" s="36">
        <f>100/'11'!B$16*L332*('Charging rates'!B$42+'Charging rates'!B$54)</f>
        <v>0</v>
      </c>
      <c r="BX332" s="53">
        <f>ROUND(BW332,2)</f>
        <v>0</v>
      </c>
      <c r="BY332" s="33">
        <f>D332-('935'!T332*(1-'935'!X332/'11'!B$16))</f>
        <v>0</v>
      </c>
      <c r="BZ332" s="33">
        <f>0-IF(ISNUMBER(O332),INDEX('913'!$I$6:$I$1205,O332),0)-IF(ISNUMBER(P332),INDEX('913'!$I$6:$I$1205,P332),0)-IF(ISNUMBER(Q332),INDEX('913'!$I$6:$I$1205,Q332),0)-IF(ISNUMBER(R332),INDEX('913'!$I$6:$I$1205,R332),0)-IF(ISNUMBER(S332),INDEX('913'!$I$6:$I$1205,S332),0)-IF(ISNUMBER(T332),INDEX('913'!$I$6:$I$1205,T332),0)-IF(ISNUMBER(U332),INDEX('913'!$I$6:$I$1205,U332),0)-IF(ISNUMBER(V332),INDEX('913'!$I$6:$I$1205,V332),0)</f>
        <v>0</v>
      </c>
      <c r="CA332" s="37">
        <f>IF(BZ332=0,1,MAX(1,SQRT(BZ332^2+(IF(ISNUMBER(O332),INDEX('913'!$J$6:$J$1205,O332),0)+IF(ISNUMBER(P332),INDEX('913'!$J$6:$J$1205,P332),0)+IF(ISNUMBER(Q332),INDEX('913'!$J$6:$J$1205,Q332),0)+IF(ISNUMBER(R332),INDEX('913'!$J$6:$J$1205,R332),0)+IF(ISNUMBER(S332),INDEX('913'!$J$6:$J$1205,S332),0)+IF(ISNUMBER(T332),INDEX('913'!$J$6:$J$1205,T332),0)+IF(ISNUMBER(U332),INDEX('913'!$J$6:$J$1205,U332),0)+IF(ISNUMBER(V332),INDEX('913'!$J$6:$J$1205,V332),0))^2)/BZ332))</f>
        <v>0</v>
      </c>
      <c r="CB332" s="36">
        <f>100*AU332/'11'!B$16</f>
        <v>0</v>
      </c>
      <c r="CC332" s="37">
        <f>100*(AV332*CA332)/'11'!C$16</f>
        <v>0</v>
      </c>
      <c r="CD332" s="37">
        <f>IF(D332=0,1,BY332/D332)*CC332</f>
        <v>0</v>
      </c>
      <c r="CE332" s="36">
        <f>IF(D332=0,1,BY332/D332)*CB332</f>
        <v>0</v>
      </c>
      <c r="CF332" s="54">
        <f>'11'!C$16-'935'!Y332</f>
        <v>0</v>
      </c>
      <c r="CG332" s="37">
        <f>MAX('DNO totals'!B$312+0,MIN('935'!L332+0,'DNO totals'!B$304+0))</f>
        <v>0</v>
      </c>
      <c r="CH332" s="37">
        <f>MAX('DNO totals'!C$312+0,MIN('935'!M332+0,'DNO totals'!C$304+0))</f>
        <v>0</v>
      </c>
      <c r="CI332" s="37">
        <f>MAX('DNO totals'!D$312+0,MIN('935'!N332+0,'DNO totals'!D$304+0))</f>
        <v>0</v>
      </c>
      <c r="CJ332" s="37">
        <f>MAX('DNO totals'!E$312+0,MIN('935'!O332+0,'DNO totals'!E$304+0))</f>
        <v>0</v>
      </c>
      <c r="CK332" s="52">
        <f>MAX('DNO totals'!F$312+0,MIN('935'!P332+0,'DNO totals'!F$304+0))</f>
        <v>0</v>
      </c>
      <c r="CL332" s="37">
        <f>IF('935'!$K332=1000,'Charging rates'!$C$29*$AZ332/(1+'DNO totals'!$C$60)*$CG332,0)</f>
        <v>0</v>
      </c>
      <c r="CM332" s="37">
        <f>IF(MOD('935'!$K332,1000)=100,'Charging rates'!$D$29*$AZ332/(1+'DNO totals'!$D$60)*$CH332,0)</f>
        <v>0</v>
      </c>
      <c r="CN332" s="37">
        <f>IF(MOD('935'!$K332,100)=10,'Charging rates'!$E$29*$AZ332/(1+'DNO totals'!$E$60)*$CI332,0)</f>
        <v>0</v>
      </c>
      <c r="CO332" s="37">
        <f>IF(AND(MOD('935'!$K332,10)&gt;0,MOD('935'!$K332,1000)&gt;1),'Charging rates'!$F$29*$AZ332/(1+'DNO totals'!$F$60)*$CJ332,0)</f>
        <v>0</v>
      </c>
      <c r="CP332" s="37">
        <f>IF(MOD('935'!$K332,1000)=1,'Charging rates'!$G$29*$AZ332/(1+'DNO totals'!$G$60)*$CK332,0)</f>
        <v>0</v>
      </c>
      <c r="CQ332" s="52">
        <f>$CL332+$CM332+$CN332+$CO332+$CP332</f>
        <v>0</v>
      </c>
      <c r="CR332" s="37">
        <f>IF('935'!$K332&gt;1000,'Charging rates'!$C$29*$AY332*$CG332,0)</f>
        <v>0</v>
      </c>
      <c r="CS332" s="37">
        <f>IF(MOD('935'!$K332,1000)&gt;100,'Charging rates'!$D$29*$AY332*$CH332,0)</f>
        <v>0</v>
      </c>
      <c r="CT332" s="37">
        <f>IF(MOD('935'!$K332,100)&gt;10,'Charging rates'!$E$29*$AY332*$CI332,0)</f>
        <v>0</v>
      </c>
      <c r="CU332" s="52">
        <f>$CR332+$CS332+$CT332</f>
        <v>0</v>
      </c>
      <c r="CV332" s="36">
        <f>100*(AV332*'935'!Q332*CA332)/'11'!B$16</f>
        <v>0</v>
      </c>
      <c r="CW332" s="36">
        <f>100/'11'!B$16*'Charging rates'!B$76*AY332</f>
        <v>0</v>
      </c>
      <c r="CX332" s="36">
        <f>IF(D332=0,0,(1-BY332/D332)*(CB332+IF('935'!Q332=0,0,(CC332*'935'!Q332*('11'!C$16-'935'!Y332)/('11'!B$16-'935'!X332)))))</f>
        <v>0</v>
      </c>
      <c r="CY332" s="36">
        <f>CW332+CE332</f>
        <v>0</v>
      </c>
      <c r="CZ332" s="49">
        <f>(CQ332+CU332)*D332</f>
        <v>0</v>
      </c>
      <c r="DA332" s="33">
        <f>D332*('Parameters'!B$21+J332)*IF('DNO totals'!B$323&lt;0,1,'935'!S332)</f>
        <v>0</v>
      </c>
      <c r="DB332" s="52">
        <f>IF('DNO totals'!B$323&lt;0,1,'935'!S332)*('Parameters'!B$21+J332)</f>
        <v>0</v>
      </c>
      <c r="DC332" s="37">
        <f>CY332+'Charging rates'!B$106*DB332*100/'11'!B$16</f>
        <v>0</v>
      </c>
      <c r="DD332" s="37">
        <f>DC332+'Charging rates'!B$116*('Parameters'!B$21+J332)*100/'11'!B$16*IF('DNO totals'!B$323&lt;0,1,'935'!S332)</f>
        <v>0</v>
      </c>
      <c r="DE332" s="37">
        <f>'Charging rates'!B$97*(CQ332+CU332)*100/'11'!B$16</f>
        <v>0</v>
      </c>
      <c r="DF332" s="36">
        <f>MAX(0-(CC332*J332*'11'!C$16/'11'!B$16),DD332+DE332)</f>
        <v>0</v>
      </c>
      <c r="DG332" s="37">
        <f>IF(BT332,IF(J332=0,CD332,MAX(0,MIN(CD332,CD332+(DF332/'935'!Q332*('11'!B$16-'935'!X332)/('11'!C$16-'935'!Y332))))),0)</f>
        <v>0</v>
      </c>
      <c r="DH332" s="36">
        <f>IF(BT332,MAX(0,DF332),0)</f>
        <v>0</v>
      </c>
      <c r="DI332" s="53">
        <f>DH332+CX332</f>
        <v>0</v>
      </c>
    </row>
    <row r="333" spans="1:113">
      <c r="A333" s="28">
        <v>233</v>
      </c>
      <c r="B333" s="48">
        <f>'935'!B333</f>
        <v>0</v>
      </c>
      <c r="C333" s="33">
        <f>OR('935'!E333&lt;&gt;"VOID",'935'!F333&lt;&gt;"VOID",'935'!G333&lt;&gt;"VOID")</f>
        <v>0</v>
      </c>
      <c r="D333" s="33">
        <f>IF('935'!C333="VOID",0,('935'!C333*(1-'935'!X333/'11'!B$16)))</f>
        <v>0</v>
      </c>
      <c r="E333" s="33">
        <f>IF('935'!D333="VOID",0,'935'!D333*(1-'935'!X333/'11'!B$16))</f>
        <v>0</v>
      </c>
      <c r="F333" s="33">
        <f>IF('935'!E333="VOID",0,'935'!E333*(1-'935'!X333/'11'!B$16))</f>
        <v>0</v>
      </c>
      <c r="G333" s="33">
        <f>IF('935'!F333="VOID",0,'935'!F333*(1-'935'!X333/'11'!B$16))</f>
        <v>0</v>
      </c>
      <c r="H333" s="33">
        <f>IF('935'!G333="VOID",0,'935'!G333*(1-'935'!X333/'11'!B$16))</f>
        <v>0</v>
      </c>
      <c r="I333" s="33">
        <f>F333+G333+H333</f>
        <v>0</v>
      </c>
      <c r="J333" s="37">
        <f>'935'!Q333*(1-'935'!Y333/'11'!C$16)/(1-'935'!X333/'11'!B$16)</f>
        <v>0</v>
      </c>
      <c r="K333" s="33">
        <f>IF(D333,'935'!H333*D333/(D333+E333+I333),0)</f>
        <v>0</v>
      </c>
      <c r="L333" s="33">
        <f>IF(I333,'935'!H333*I333/(D333+E333+I333),0)</f>
        <v>0</v>
      </c>
      <c r="M333" s="33">
        <f>K333*(1-'935'!X333/'11'!B$16)</f>
        <v>0</v>
      </c>
      <c r="N333" s="49">
        <f>L333*(1-'935'!X333/'11'!B$16)</f>
        <v>0</v>
      </c>
      <c r="O333" s="50">
        <f>MATCH('935'!J333,'913'!$B$6:$B$1205,0)</f>
        <v>0</v>
      </c>
      <c r="P333" s="50">
        <f>MATCH(INDEX('913'!$D$6:$D$1205,O333),'913'!$B$6:$B$1205,0)</f>
        <v>0</v>
      </c>
      <c r="Q333" s="50">
        <f>MATCH(INDEX('913'!$D$6:$D$1205,P333),'913'!$B$6:$B$1205,0)</f>
        <v>0</v>
      </c>
      <c r="R333" s="50">
        <f>MATCH(INDEX('913'!$D$6:$D$1205,Q333),'913'!$B$6:$B$1205,0)</f>
        <v>0</v>
      </c>
      <c r="S333" s="50">
        <f>MATCH(INDEX('913'!$D$6:$D$1205,R333),'913'!$B$6:$B$1205,0)</f>
        <v>0</v>
      </c>
      <c r="T333" s="50">
        <f>MATCH(INDEX('913'!$D$6:$D$1205,S333),'913'!$B$6:$B$1205,0)</f>
        <v>0</v>
      </c>
      <c r="U333" s="50">
        <f>MATCH(INDEX('913'!$D$6:$D$1205,T333),'913'!$B$6:$B$1205,0)</f>
        <v>0</v>
      </c>
      <c r="V333" s="51">
        <f>MATCH(INDEX('913'!$D$6:$D$1205,U333),'913'!$B$6:$B$1205,0)</f>
        <v>0</v>
      </c>
      <c r="W333" s="37">
        <f>IF(ISNUMBER(O333),MAX(0,INDEX('913'!$E$6:$E$1205,O333)),0)</f>
        <v>0</v>
      </c>
      <c r="X333" s="37">
        <f>IF(ISNUMBER(P333),MAX(0,INDEX('913'!$E$6:$E$1205,P333)),0)</f>
        <v>0</v>
      </c>
      <c r="Y333" s="37">
        <f>IF(ISNUMBER(Q333),MAX(0,INDEX('913'!$E$6:$E$1205,Q333)),0)</f>
        <v>0</v>
      </c>
      <c r="Z333" s="37">
        <f>IF(ISNUMBER(R333),MAX(0,INDEX('913'!$E$6:$E$1205,R333)),0)</f>
        <v>0</v>
      </c>
      <c r="AA333" s="37">
        <f>IF(ISNUMBER(S333),MAX(0,INDEX('913'!$E$6:$E$1205,S333)),0)</f>
        <v>0</v>
      </c>
      <c r="AB333" s="37">
        <f>IF(ISNUMBER(T333),MAX(0,INDEX('913'!$E$6:$E$1205,T333)),0)</f>
        <v>0</v>
      </c>
      <c r="AC333" s="37">
        <f>IF(ISNUMBER(U333),MAX(0,INDEX('913'!$E$6:$E$1205,U333)),0)</f>
        <v>0</v>
      </c>
      <c r="AD333" s="52">
        <f>IF(ISNUMBER(V333),MAX(0,INDEX('913'!$E$6:$E$1205,V333)),0)</f>
        <v>0</v>
      </c>
      <c r="AE333" s="37">
        <f>IF(ISNUMBER(O333),MAX(0,INDEX('913'!$F$6:$F$1205,O333)),0)</f>
        <v>0</v>
      </c>
      <c r="AF333" s="37">
        <f>IF(ISNUMBER(P333),MAX(0,INDEX('913'!$F$6:$F$1205,P333)),0)</f>
        <v>0</v>
      </c>
      <c r="AG333" s="37">
        <f>IF(ISNUMBER(Q333),MAX(0,INDEX('913'!$F$6:$F$1205,Q333)),0)</f>
        <v>0</v>
      </c>
      <c r="AH333" s="37">
        <f>IF(ISNUMBER(R333),MAX(0,INDEX('913'!$F$6:$F$1205,R333)),0)</f>
        <v>0</v>
      </c>
      <c r="AI333" s="37">
        <f>IF(ISNUMBER(S333),MAX(0,INDEX('913'!$F$6:$F$1205,S333)),0)</f>
        <v>0</v>
      </c>
      <c r="AJ333" s="37">
        <f>IF(ISNUMBER(T333),MAX(0,INDEX('913'!$F$6:$F$1205,T333)),0)</f>
        <v>0</v>
      </c>
      <c r="AK333" s="37">
        <f>IF(ISNUMBER(U333),MAX(0,INDEX('913'!$F$6:$F$1205,U333)),0)</f>
        <v>0</v>
      </c>
      <c r="AL333" s="37">
        <f>IF(ISNUMBER(V333),MAX(0,INDEX('913'!$F$6:$F$1205,V333)),0)</f>
        <v>0</v>
      </c>
      <c r="AM333" s="33">
        <f>IF(ISNUMBER(O333),SQRT(INDEX('913'!$I$6:$I$1205,O333)^2+INDEX('913'!$J$6:$J$1205,O333)^2),0)</f>
        <v>0</v>
      </c>
      <c r="AN333" s="33">
        <f>IF(ISNUMBER(P333),SQRT(INDEX('913'!$I$6:$I$1205,P333)^2+INDEX('913'!$J$6:$J$1205,P333)^2),0)</f>
        <v>0</v>
      </c>
      <c r="AO333" s="33">
        <f>IF(ISNUMBER(Q333),SQRT(INDEX('913'!$I$6:$I$1205,Q333)^2+INDEX('913'!$J$6:$J$1205,Q333)^2),0)</f>
        <v>0</v>
      </c>
      <c r="AP333" s="33">
        <f>IF(ISNUMBER(R333),SQRT(INDEX('913'!$I$6:$I$1205,R333)^2+INDEX('913'!$J$6:$J$1205,R333)^2),0)</f>
        <v>0</v>
      </c>
      <c r="AQ333" s="33">
        <f>IF(ISNUMBER(S333),SQRT(INDEX('913'!$I$6:$I$1205,S333)^2+INDEX('913'!$J$6:$J$1205,S333)^2),0)</f>
        <v>0</v>
      </c>
      <c r="AR333" s="33">
        <f>IF(ISNUMBER(T333),SQRT(INDEX('913'!$I$6:$I$1205,T333)^2+INDEX('913'!$J$6:$J$1205,T333)^2),0)</f>
        <v>0</v>
      </c>
      <c r="AS333" s="33">
        <f>IF(ISNUMBER(U333),SQRT(INDEX('913'!$I$6:$I$1205,U333)^2+INDEX('913'!$J$6:$J$1205,U333)^2),0)</f>
        <v>0</v>
      </c>
      <c r="AT333" s="49">
        <f>IF(ISNUMBER(V333),SQRT(INDEX('913'!$I$6:$I$1205,V333)^2+INDEX('913'!$J$6:$J$1205,V333)^2),0)</f>
        <v>0</v>
      </c>
      <c r="AU333" s="37">
        <f>IF(AM333+AN333+AO333+AP333+AQ333+AR333+AS333+AT333=0,IF(COUNT(O333,P333,Q333,R333,S333,T333,U333,V333),(W333+X333+Y333+Z333+AA333+AB333+AC333+AD333)/COUNT(O333,P333,Q333,R333,S333,T333,U333,V333),0),(AM333*W333+AN333*X333+AO333*Y333+AP333*Z333+AQ333*AA333+AR333*AB333+AS333*AC333+AT333*AD333)/(AM333+AN333+AO333+AP333+AQ333+AR333+AS333+AT333))</f>
        <v>0</v>
      </c>
      <c r="AV333" s="37">
        <f>IF(AM333+AN333+AO333+AP333+AQ333+AR333+AS333+AT333=0,IF(COUNT(O333,P333,Q333,R333,S333,T333,U333,V333),(AE333+AF333+AG333+AH333+AI333+AJ333+AK333+AL333)/COUNT(O333,P333,Q333,R333,S333,T333,U333,V333),0),(AM333*AE333+AN333*AF333+AO333*AG333+AP333*AH333+AQ333*AI333+AR333*AJ333+AS333*AK333+AT333*AL333)/(AM333+AN333+AO333+AP333+AQ333+AR333+AS333+AT333))</f>
        <v>0</v>
      </c>
      <c r="AW333" s="52">
        <f>-100*'935'!W333*(AU333+AV333)/'11'!C$16</f>
        <v>0</v>
      </c>
      <c r="AX333" s="37">
        <f>INDEX('DNO totals'!$B$52:$G$52,IF('935'!K333,IF(MOD('935'!K333,1000),IF(MOD('935'!K333,100),IF(MOD('935'!K333,10),IF(MOD('935'!K333,1000)=1,6,5),4),3),2),1))</f>
        <v>0</v>
      </c>
      <c r="AY333" s="52">
        <f>J333*AX333</f>
        <v>0</v>
      </c>
      <c r="AZ333" s="37">
        <f>AX333*'Parameters'!B$11</f>
        <v>0</v>
      </c>
      <c r="BA333" s="37">
        <f>IF('935'!$K333=1000,'Charging rates'!$C$29*$AZ333/(1+'DNO totals'!$C$60)*'935'!$L333,0)</f>
        <v>0</v>
      </c>
      <c r="BB333" s="37">
        <f>IF(MOD('935'!$K333,1000)=100,'Charging rates'!$D$29*$AZ333/(1+'DNO totals'!$D$60)*'935'!$M333,0)</f>
        <v>0</v>
      </c>
      <c r="BC333" s="37">
        <f>IF(MOD('935'!$K333,100)=10,'Charging rates'!$E$29*$AZ333/(1+'DNO totals'!$E$60)*'935'!$N333,0)</f>
        <v>0</v>
      </c>
      <c r="BD333" s="37">
        <f>IF(AND(MOD('935'!$K333,10)&gt;0,MOD('935'!$K333,1000)&gt;1),'Charging rates'!$F$29*$AZ333/(1+'DNO totals'!$F$60)*'935'!$O333,0)</f>
        <v>0</v>
      </c>
      <c r="BE333" s="37">
        <f>IF(MOD('935'!$K333,1000)=1,'Charging rates'!$G$29*$AZ333/(1+'DNO totals'!$G$60)*'935'!$P333,0)</f>
        <v>0</v>
      </c>
      <c r="BF333" s="37">
        <f>IF('935'!$K333&gt;1000,'Charging rates'!$C$29*$AY333*'935'!$L333,0)</f>
        <v>0</v>
      </c>
      <c r="BG333" s="37">
        <f>IF(MOD('935'!$K333,1000)&gt;100,'Charging rates'!$D$29*$AY333*'935'!$M333,0)</f>
        <v>0</v>
      </c>
      <c r="BH333" s="37">
        <f>IF(MOD('935'!$K333,100)&gt;10,'Charging rates'!$E$29*$AY333*'935'!$N333,0)</f>
        <v>0</v>
      </c>
      <c r="BI333" s="37">
        <f>$BA333+$BB333+$BC333+$BD333+$BE333</f>
        <v>0</v>
      </c>
      <c r="BJ333" s="52">
        <f>$BF333+$BG333+$BH333</f>
        <v>0</v>
      </c>
      <c r="BK333" s="37">
        <f>AW333*(1+'Charging rates'!B$42+0.6*'Charging rates'!B$67+'Charging rates'!B$54)-100*'Charging rates'!B$76/'11'!C$16*'935'!W333</f>
        <v>0</v>
      </c>
      <c r="BL333" s="37">
        <f>IF(I333,BK333*I333/(I333+E333),0)</f>
        <v>0</v>
      </c>
      <c r="BM333" s="52">
        <f>ROUND(BL333,3)</f>
        <v>0</v>
      </c>
      <c r="BN333" s="33">
        <f>IF('935'!V333="VOID",0,'935'!V333*(1-'935'!X333/'11'!B$16))</f>
        <v>0</v>
      </c>
      <c r="BO333" s="36">
        <f>IF(I333,-100*'Charging rates'!B$76/'11'!B$16*BN333/I333,0)</f>
        <v>0</v>
      </c>
      <c r="BP333" s="36">
        <f>IF(C333,'DNO totals'!B$171,0)</f>
        <v>0</v>
      </c>
      <c r="BQ333" s="36">
        <f>ROUND(BP333,2)</f>
        <v>0</v>
      </c>
      <c r="BR333" s="36">
        <f>IF(C333,(BP333+BO333),0)</f>
        <v>0</v>
      </c>
      <c r="BS333" s="53">
        <f>ROUND(BR333,2)</f>
        <v>0</v>
      </c>
      <c r="BT333" s="33">
        <f>'935'!C333&lt;&gt;"VOID"</f>
        <v>0</v>
      </c>
      <c r="BU333" s="36">
        <f>IF(BT333,(100/'11'!B$16*K333*((1-'935'!I333)*'Charging rates'!B$42+'Charging rates'!B$54)),0)</f>
        <v>0</v>
      </c>
      <c r="BV333" s="36">
        <f>100/'11'!B$16*N333*('Charging rates'!B$42+'Charging rates'!B$54)</f>
        <v>0</v>
      </c>
      <c r="BW333" s="36">
        <f>100/'11'!B$16*L333*('Charging rates'!B$42+'Charging rates'!B$54)</f>
        <v>0</v>
      </c>
      <c r="BX333" s="53">
        <f>ROUND(BW333,2)</f>
        <v>0</v>
      </c>
      <c r="BY333" s="33">
        <f>D333-('935'!T333*(1-'935'!X333/'11'!B$16))</f>
        <v>0</v>
      </c>
      <c r="BZ333" s="33">
        <f>0-IF(ISNUMBER(O333),INDEX('913'!$I$6:$I$1205,O333),0)-IF(ISNUMBER(P333),INDEX('913'!$I$6:$I$1205,P333),0)-IF(ISNUMBER(Q333),INDEX('913'!$I$6:$I$1205,Q333),0)-IF(ISNUMBER(R333),INDEX('913'!$I$6:$I$1205,R333),0)-IF(ISNUMBER(S333),INDEX('913'!$I$6:$I$1205,S333),0)-IF(ISNUMBER(T333),INDEX('913'!$I$6:$I$1205,T333),0)-IF(ISNUMBER(U333),INDEX('913'!$I$6:$I$1205,U333),0)-IF(ISNUMBER(V333),INDEX('913'!$I$6:$I$1205,V333),0)</f>
        <v>0</v>
      </c>
      <c r="CA333" s="37">
        <f>IF(BZ333=0,1,MAX(1,SQRT(BZ333^2+(IF(ISNUMBER(O333),INDEX('913'!$J$6:$J$1205,O333),0)+IF(ISNUMBER(P333),INDEX('913'!$J$6:$J$1205,P333),0)+IF(ISNUMBER(Q333),INDEX('913'!$J$6:$J$1205,Q333),0)+IF(ISNUMBER(R333),INDEX('913'!$J$6:$J$1205,R333),0)+IF(ISNUMBER(S333),INDEX('913'!$J$6:$J$1205,S333),0)+IF(ISNUMBER(T333),INDEX('913'!$J$6:$J$1205,T333),0)+IF(ISNUMBER(U333),INDEX('913'!$J$6:$J$1205,U333),0)+IF(ISNUMBER(V333),INDEX('913'!$J$6:$J$1205,V333),0))^2)/BZ333))</f>
        <v>0</v>
      </c>
      <c r="CB333" s="36">
        <f>100*AU333/'11'!B$16</f>
        <v>0</v>
      </c>
      <c r="CC333" s="37">
        <f>100*(AV333*CA333)/'11'!C$16</f>
        <v>0</v>
      </c>
      <c r="CD333" s="37">
        <f>IF(D333=0,1,BY333/D333)*CC333</f>
        <v>0</v>
      </c>
      <c r="CE333" s="36">
        <f>IF(D333=0,1,BY333/D333)*CB333</f>
        <v>0</v>
      </c>
      <c r="CF333" s="54">
        <f>'11'!C$16-'935'!Y333</f>
        <v>0</v>
      </c>
      <c r="CG333" s="37">
        <f>MAX('DNO totals'!B$312+0,MIN('935'!L333+0,'DNO totals'!B$304+0))</f>
        <v>0</v>
      </c>
      <c r="CH333" s="37">
        <f>MAX('DNO totals'!C$312+0,MIN('935'!M333+0,'DNO totals'!C$304+0))</f>
        <v>0</v>
      </c>
      <c r="CI333" s="37">
        <f>MAX('DNO totals'!D$312+0,MIN('935'!N333+0,'DNO totals'!D$304+0))</f>
        <v>0</v>
      </c>
      <c r="CJ333" s="37">
        <f>MAX('DNO totals'!E$312+0,MIN('935'!O333+0,'DNO totals'!E$304+0))</f>
        <v>0</v>
      </c>
      <c r="CK333" s="52">
        <f>MAX('DNO totals'!F$312+0,MIN('935'!P333+0,'DNO totals'!F$304+0))</f>
        <v>0</v>
      </c>
      <c r="CL333" s="37">
        <f>IF('935'!$K333=1000,'Charging rates'!$C$29*$AZ333/(1+'DNO totals'!$C$60)*$CG333,0)</f>
        <v>0</v>
      </c>
      <c r="CM333" s="37">
        <f>IF(MOD('935'!$K333,1000)=100,'Charging rates'!$D$29*$AZ333/(1+'DNO totals'!$D$60)*$CH333,0)</f>
        <v>0</v>
      </c>
      <c r="CN333" s="37">
        <f>IF(MOD('935'!$K333,100)=10,'Charging rates'!$E$29*$AZ333/(1+'DNO totals'!$E$60)*$CI333,0)</f>
        <v>0</v>
      </c>
      <c r="CO333" s="37">
        <f>IF(AND(MOD('935'!$K333,10)&gt;0,MOD('935'!$K333,1000)&gt;1),'Charging rates'!$F$29*$AZ333/(1+'DNO totals'!$F$60)*$CJ333,0)</f>
        <v>0</v>
      </c>
      <c r="CP333" s="37">
        <f>IF(MOD('935'!$K333,1000)=1,'Charging rates'!$G$29*$AZ333/(1+'DNO totals'!$G$60)*$CK333,0)</f>
        <v>0</v>
      </c>
      <c r="CQ333" s="52">
        <f>$CL333+$CM333+$CN333+$CO333+$CP333</f>
        <v>0</v>
      </c>
      <c r="CR333" s="37">
        <f>IF('935'!$K333&gt;1000,'Charging rates'!$C$29*$AY333*$CG333,0)</f>
        <v>0</v>
      </c>
      <c r="CS333" s="37">
        <f>IF(MOD('935'!$K333,1000)&gt;100,'Charging rates'!$D$29*$AY333*$CH333,0)</f>
        <v>0</v>
      </c>
      <c r="CT333" s="37">
        <f>IF(MOD('935'!$K333,100)&gt;10,'Charging rates'!$E$29*$AY333*$CI333,0)</f>
        <v>0</v>
      </c>
      <c r="CU333" s="52">
        <f>$CR333+$CS333+$CT333</f>
        <v>0</v>
      </c>
      <c r="CV333" s="36">
        <f>100*(AV333*'935'!Q333*CA333)/'11'!B$16</f>
        <v>0</v>
      </c>
      <c r="CW333" s="36">
        <f>100/'11'!B$16*'Charging rates'!B$76*AY333</f>
        <v>0</v>
      </c>
      <c r="CX333" s="36">
        <f>IF(D333=0,0,(1-BY333/D333)*(CB333+IF('935'!Q333=0,0,(CC333*'935'!Q333*('11'!C$16-'935'!Y333)/('11'!B$16-'935'!X333)))))</f>
        <v>0</v>
      </c>
      <c r="CY333" s="36">
        <f>CW333+CE333</f>
        <v>0</v>
      </c>
      <c r="CZ333" s="49">
        <f>(CQ333+CU333)*D333</f>
        <v>0</v>
      </c>
      <c r="DA333" s="33">
        <f>D333*('Parameters'!B$21+J333)*IF('DNO totals'!B$323&lt;0,1,'935'!S333)</f>
        <v>0</v>
      </c>
      <c r="DB333" s="52">
        <f>IF('DNO totals'!B$323&lt;0,1,'935'!S333)*('Parameters'!B$21+J333)</f>
        <v>0</v>
      </c>
      <c r="DC333" s="37">
        <f>CY333+'Charging rates'!B$106*DB333*100/'11'!B$16</f>
        <v>0</v>
      </c>
      <c r="DD333" s="37">
        <f>DC333+'Charging rates'!B$116*('Parameters'!B$21+J333)*100/'11'!B$16*IF('DNO totals'!B$323&lt;0,1,'935'!S333)</f>
        <v>0</v>
      </c>
      <c r="DE333" s="37">
        <f>'Charging rates'!B$97*(CQ333+CU333)*100/'11'!B$16</f>
        <v>0</v>
      </c>
      <c r="DF333" s="36">
        <f>MAX(0-(CC333*J333*'11'!C$16/'11'!B$16),DD333+DE333)</f>
        <v>0</v>
      </c>
      <c r="DG333" s="37">
        <f>IF(BT333,IF(J333=0,CD333,MAX(0,MIN(CD333,CD333+(DF333/'935'!Q333*('11'!B$16-'935'!X333)/('11'!C$16-'935'!Y333))))),0)</f>
        <v>0</v>
      </c>
      <c r="DH333" s="36">
        <f>IF(BT333,MAX(0,DF333),0)</f>
        <v>0</v>
      </c>
      <c r="DI333" s="53">
        <f>DH333+CX333</f>
        <v>0</v>
      </c>
    </row>
    <row r="334" spans="1:113">
      <c r="A334" s="28">
        <v>234</v>
      </c>
      <c r="B334" s="48">
        <f>'935'!B334</f>
        <v>0</v>
      </c>
      <c r="C334" s="33">
        <f>OR('935'!E334&lt;&gt;"VOID",'935'!F334&lt;&gt;"VOID",'935'!G334&lt;&gt;"VOID")</f>
        <v>0</v>
      </c>
      <c r="D334" s="33">
        <f>IF('935'!C334="VOID",0,('935'!C334*(1-'935'!X334/'11'!B$16)))</f>
        <v>0</v>
      </c>
      <c r="E334" s="33">
        <f>IF('935'!D334="VOID",0,'935'!D334*(1-'935'!X334/'11'!B$16))</f>
        <v>0</v>
      </c>
      <c r="F334" s="33">
        <f>IF('935'!E334="VOID",0,'935'!E334*(1-'935'!X334/'11'!B$16))</f>
        <v>0</v>
      </c>
      <c r="G334" s="33">
        <f>IF('935'!F334="VOID",0,'935'!F334*(1-'935'!X334/'11'!B$16))</f>
        <v>0</v>
      </c>
      <c r="H334" s="33">
        <f>IF('935'!G334="VOID",0,'935'!G334*(1-'935'!X334/'11'!B$16))</f>
        <v>0</v>
      </c>
      <c r="I334" s="33">
        <f>F334+G334+H334</f>
        <v>0</v>
      </c>
      <c r="J334" s="37">
        <f>'935'!Q334*(1-'935'!Y334/'11'!C$16)/(1-'935'!X334/'11'!B$16)</f>
        <v>0</v>
      </c>
      <c r="K334" s="33">
        <f>IF(D334,'935'!H334*D334/(D334+E334+I334),0)</f>
        <v>0</v>
      </c>
      <c r="L334" s="33">
        <f>IF(I334,'935'!H334*I334/(D334+E334+I334),0)</f>
        <v>0</v>
      </c>
      <c r="M334" s="33">
        <f>K334*(1-'935'!X334/'11'!B$16)</f>
        <v>0</v>
      </c>
      <c r="N334" s="49">
        <f>L334*(1-'935'!X334/'11'!B$16)</f>
        <v>0</v>
      </c>
      <c r="O334" s="50">
        <f>MATCH('935'!J334,'913'!$B$6:$B$1205,0)</f>
        <v>0</v>
      </c>
      <c r="P334" s="50">
        <f>MATCH(INDEX('913'!$D$6:$D$1205,O334),'913'!$B$6:$B$1205,0)</f>
        <v>0</v>
      </c>
      <c r="Q334" s="50">
        <f>MATCH(INDEX('913'!$D$6:$D$1205,P334),'913'!$B$6:$B$1205,0)</f>
        <v>0</v>
      </c>
      <c r="R334" s="50">
        <f>MATCH(INDEX('913'!$D$6:$D$1205,Q334),'913'!$B$6:$B$1205,0)</f>
        <v>0</v>
      </c>
      <c r="S334" s="50">
        <f>MATCH(INDEX('913'!$D$6:$D$1205,R334),'913'!$B$6:$B$1205,0)</f>
        <v>0</v>
      </c>
      <c r="T334" s="50">
        <f>MATCH(INDEX('913'!$D$6:$D$1205,S334),'913'!$B$6:$B$1205,0)</f>
        <v>0</v>
      </c>
      <c r="U334" s="50">
        <f>MATCH(INDEX('913'!$D$6:$D$1205,T334),'913'!$B$6:$B$1205,0)</f>
        <v>0</v>
      </c>
      <c r="V334" s="51">
        <f>MATCH(INDEX('913'!$D$6:$D$1205,U334),'913'!$B$6:$B$1205,0)</f>
        <v>0</v>
      </c>
      <c r="W334" s="37">
        <f>IF(ISNUMBER(O334),MAX(0,INDEX('913'!$E$6:$E$1205,O334)),0)</f>
        <v>0</v>
      </c>
      <c r="X334" s="37">
        <f>IF(ISNUMBER(P334),MAX(0,INDEX('913'!$E$6:$E$1205,P334)),0)</f>
        <v>0</v>
      </c>
      <c r="Y334" s="37">
        <f>IF(ISNUMBER(Q334),MAX(0,INDEX('913'!$E$6:$E$1205,Q334)),0)</f>
        <v>0</v>
      </c>
      <c r="Z334" s="37">
        <f>IF(ISNUMBER(R334),MAX(0,INDEX('913'!$E$6:$E$1205,R334)),0)</f>
        <v>0</v>
      </c>
      <c r="AA334" s="37">
        <f>IF(ISNUMBER(S334),MAX(0,INDEX('913'!$E$6:$E$1205,S334)),0)</f>
        <v>0</v>
      </c>
      <c r="AB334" s="37">
        <f>IF(ISNUMBER(T334),MAX(0,INDEX('913'!$E$6:$E$1205,T334)),0)</f>
        <v>0</v>
      </c>
      <c r="AC334" s="37">
        <f>IF(ISNUMBER(U334),MAX(0,INDEX('913'!$E$6:$E$1205,U334)),0)</f>
        <v>0</v>
      </c>
      <c r="AD334" s="52">
        <f>IF(ISNUMBER(V334),MAX(0,INDEX('913'!$E$6:$E$1205,V334)),0)</f>
        <v>0</v>
      </c>
      <c r="AE334" s="37">
        <f>IF(ISNUMBER(O334),MAX(0,INDEX('913'!$F$6:$F$1205,O334)),0)</f>
        <v>0</v>
      </c>
      <c r="AF334" s="37">
        <f>IF(ISNUMBER(P334),MAX(0,INDEX('913'!$F$6:$F$1205,P334)),0)</f>
        <v>0</v>
      </c>
      <c r="AG334" s="37">
        <f>IF(ISNUMBER(Q334),MAX(0,INDEX('913'!$F$6:$F$1205,Q334)),0)</f>
        <v>0</v>
      </c>
      <c r="AH334" s="37">
        <f>IF(ISNUMBER(R334),MAX(0,INDEX('913'!$F$6:$F$1205,R334)),0)</f>
        <v>0</v>
      </c>
      <c r="AI334" s="37">
        <f>IF(ISNUMBER(S334),MAX(0,INDEX('913'!$F$6:$F$1205,S334)),0)</f>
        <v>0</v>
      </c>
      <c r="AJ334" s="37">
        <f>IF(ISNUMBER(T334),MAX(0,INDEX('913'!$F$6:$F$1205,T334)),0)</f>
        <v>0</v>
      </c>
      <c r="AK334" s="37">
        <f>IF(ISNUMBER(U334),MAX(0,INDEX('913'!$F$6:$F$1205,U334)),0)</f>
        <v>0</v>
      </c>
      <c r="AL334" s="37">
        <f>IF(ISNUMBER(V334),MAX(0,INDEX('913'!$F$6:$F$1205,V334)),0)</f>
        <v>0</v>
      </c>
      <c r="AM334" s="33">
        <f>IF(ISNUMBER(O334),SQRT(INDEX('913'!$I$6:$I$1205,O334)^2+INDEX('913'!$J$6:$J$1205,O334)^2),0)</f>
        <v>0</v>
      </c>
      <c r="AN334" s="33">
        <f>IF(ISNUMBER(P334),SQRT(INDEX('913'!$I$6:$I$1205,P334)^2+INDEX('913'!$J$6:$J$1205,P334)^2),0)</f>
        <v>0</v>
      </c>
      <c r="AO334" s="33">
        <f>IF(ISNUMBER(Q334),SQRT(INDEX('913'!$I$6:$I$1205,Q334)^2+INDEX('913'!$J$6:$J$1205,Q334)^2),0)</f>
        <v>0</v>
      </c>
      <c r="AP334" s="33">
        <f>IF(ISNUMBER(R334),SQRT(INDEX('913'!$I$6:$I$1205,R334)^2+INDEX('913'!$J$6:$J$1205,R334)^2),0)</f>
        <v>0</v>
      </c>
      <c r="AQ334" s="33">
        <f>IF(ISNUMBER(S334),SQRT(INDEX('913'!$I$6:$I$1205,S334)^2+INDEX('913'!$J$6:$J$1205,S334)^2),0)</f>
        <v>0</v>
      </c>
      <c r="AR334" s="33">
        <f>IF(ISNUMBER(T334),SQRT(INDEX('913'!$I$6:$I$1205,T334)^2+INDEX('913'!$J$6:$J$1205,T334)^2),0)</f>
        <v>0</v>
      </c>
      <c r="AS334" s="33">
        <f>IF(ISNUMBER(U334),SQRT(INDEX('913'!$I$6:$I$1205,U334)^2+INDEX('913'!$J$6:$J$1205,U334)^2),0)</f>
        <v>0</v>
      </c>
      <c r="AT334" s="49">
        <f>IF(ISNUMBER(V334),SQRT(INDEX('913'!$I$6:$I$1205,V334)^2+INDEX('913'!$J$6:$J$1205,V334)^2),0)</f>
        <v>0</v>
      </c>
      <c r="AU334" s="37">
        <f>IF(AM334+AN334+AO334+AP334+AQ334+AR334+AS334+AT334=0,IF(COUNT(O334,P334,Q334,R334,S334,T334,U334,V334),(W334+X334+Y334+Z334+AA334+AB334+AC334+AD334)/COUNT(O334,P334,Q334,R334,S334,T334,U334,V334),0),(AM334*W334+AN334*X334+AO334*Y334+AP334*Z334+AQ334*AA334+AR334*AB334+AS334*AC334+AT334*AD334)/(AM334+AN334+AO334+AP334+AQ334+AR334+AS334+AT334))</f>
        <v>0</v>
      </c>
      <c r="AV334" s="37">
        <f>IF(AM334+AN334+AO334+AP334+AQ334+AR334+AS334+AT334=0,IF(COUNT(O334,P334,Q334,R334,S334,T334,U334,V334),(AE334+AF334+AG334+AH334+AI334+AJ334+AK334+AL334)/COUNT(O334,P334,Q334,R334,S334,T334,U334,V334),0),(AM334*AE334+AN334*AF334+AO334*AG334+AP334*AH334+AQ334*AI334+AR334*AJ334+AS334*AK334+AT334*AL334)/(AM334+AN334+AO334+AP334+AQ334+AR334+AS334+AT334))</f>
        <v>0</v>
      </c>
      <c r="AW334" s="52">
        <f>-100*'935'!W334*(AU334+AV334)/'11'!C$16</f>
        <v>0</v>
      </c>
      <c r="AX334" s="37">
        <f>INDEX('DNO totals'!$B$52:$G$52,IF('935'!K334,IF(MOD('935'!K334,1000),IF(MOD('935'!K334,100),IF(MOD('935'!K334,10),IF(MOD('935'!K334,1000)=1,6,5),4),3),2),1))</f>
        <v>0</v>
      </c>
      <c r="AY334" s="52">
        <f>J334*AX334</f>
        <v>0</v>
      </c>
      <c r="AZ334" s="37">
        <f>AX334*'Parameters'!B$11</f>
        <v>0</v>
      </c>
      <c r="BA334" s="37">
        <f>IF('935'!$K334=1000,'Charging rates'!$C$29*$AZ334/(1+'DNO totals'!$C$60)*'935'!$L334,0)</f>
        <v>0</v>
      </c>
      <c r="BB334" s="37">
        <f>IF(MOD('935'!$K334,1000)=100,'Charging rates'!$D$29*$AZ334/(1+'DNO totals'!$D$60)*'935'!$M334,0)</f>
        <v>0</v>
      </c>
      <c r="BC334" s="37">
        <f>IF(MOD('935'!$K334,100)=10,'Charging rates'!$E$29*$AZ334/(1+'DNO totals'!$E$60)*'935'!$N334,0)</f>
        <v>0</v>
      </c>
      <c r="BD334" s="37">
        <f>IF(AND(MOD('935'!$K334,10)&gt;0,MOD('935'!$K334,1000)&gt;1),'Charging rates'!$F$29*$AZ334/(1+'DNO totals'!$F$60)*'935'!$O334,0)</f>
        <v>0</v>
      </c>
      <c r="BE334" s="37">
        <f>IF(MOD('935'!$K334,1000)=1,'Charging rates'!$G$29*$AZ334/(1+'DNO totals'!$G$60)*'935'!$P334,0)</f>
        <v>0</v>
      </c>
      <c r="BF334" s="37">
        <f>IF('935'!$K334&gt;1000,'Charging rates'!$C$29*$AY334*'935'!$L334,0)</f>
        <v>0</v>
      </c>
      <c r="BG334" s="37">
        <f>IF(MOD('935'!$K334,1000)&gt;100,'Charging rates'!$D$29*$AY334*'935'!$M334,0)</f>
        <v>0</v>
      </c>
      <c r="BH334" s="37">
        <f>IF(MOD('935'!$K334,100)&gt;10,'Charging rates'!$E$29*$AY334*'935'!$N334,0)</f>
        <v>0</v>
      </c>
      <c r="BI334" s="37">
        <f>$BA334+$BB334+$BC334+$BD334+$BE334</f>
        <v>0</v>
      </c>
      <c r="BJ334" s="52">
        <f>$BF334+$BG334+$BH334</f>
        <v>0</v>
      </c>
      <c r="BK334" s="37">
        <f>AW334*(1+'Charging rates'!B$42+0.6*'Charging rates'!B$67+'Charging rates'!B$54)-100*'Charging rates'!B$76/'11'!C$16*'935'!W334</f>
        <v>0</v>
      </c>
      <c r="BL334" s="37">
        <f>IF(I334,BK334*I334/(I334+E334),0)</f>
        <v>0</v>
      </c>
      <c r="BM334" s="52">
        <f>ROUND(BL334,3)</f>
        <v>0</v>
      </c>
      <c r="BN334" s="33">
        <f>IF('935'!V334="VOID",0,'935'!V334*(1-'935'!X334/'11'!B$16))</f>
        <v>0</v>
      </c>
      <c r="BO334" s="36">
        <f>IF(I334,-100*'Charging rates'!B$76/'11'!B$16*BN334/I334,0)</f>
        <v>0</v>
      </c>
      <c r="BP334" s="36">
        <f>IF(C334,'DNO totals'!B$171,0)</f>
        <v>0</v>
      </c>
      <c r="BQ334" s="36">
        <f>ROUND(BP334,2)</f>
        <v>0</v>
      </c>
      <c r="BR334" s="36">
        <f>IF(C334,(BP334+BO334),0)</f>
        <v>0</v>
      </c>
      <c r="BS334" s="53">
        <f>ROUND(BR334,2)</f>
        <v>0</v>
      </c>
      <c r="BT334" s="33">
        <f>'935'!C334&lt;&gt;"VOID"</f>
        <v>0</v>
      </c>
      <c r="BU334" s="36">
        <f>IF(BT334,(100/'11'!B$16*K334*((1-'935'!I334)*'Charging rates'!B$42+'Charging rates'!B$54)),0)</f>
        <v>0</v>
      </c>
      <c r="BV334" s="36">
        <f>100/'11'!B$16*N334*('Charging rates'!B$42+'Charging rates'!B$54)</f>
        <v>0</v>
      </c>
      <c r="BW334" s="36">
        <f>100/'11'!B$16*L334*('Charging rates'!B$42+'Charging rates'!B$54)</f>
        <v>0</v>
      </c>
      <c r="BX334" s="53">
        <f>ROUND(BW334,2)</f>
        <v>0</v>
      </c>
      <c r="BY334" s="33">
        <f>D334-('935'!T334*(1-'935'!X334/'11'!B$16))</f>
        <v>0</v>
      </c>
      <c r="BZ334" s="33">
        <f>0-IF(ISNUMBER(O334),INDEX('913'!$I$6:$I$1205,O334),0)-IF(ISNUMBER(P334),INDEX('913'!$I$6:$I$1205,P334),0)-IF(ISNUMBER(Q334),INDEX('913'!$I$6:$I$1205,Q334),0)-IF(ISNUMBER(R334),INDEX('913'!$I$6:$I$1205,R334),0)-IF(ISNUMBER(S334),INDEX('913'!$I$6:$I$1205,S334),0)-IF(ISNUMBER(T334),INDEX('913'!$I$6:$I$1205,T334),0)-IF(ISNUMBER(U334),INDEX('913'!$I$6:$I$1205,U334),0)-IF(ISNUMBER(V334),INDEX('913'!$I$6:$I$1205,V334),0)</f>
        <v>0</v>
      </c>
      <c r="CA334" s="37">
        <f>IF(BZ334=0,1,MAX(1,SQRT(BZ334^2+(IF(ISNUMBER(O334),INDEX('913'!$J$6:$J$1205,O334),0)+IF(ISNUMBER(P334),INDEX('913'!$J$6:$J$1205,P334),0)+IF(ISNUMBER(Q334),INDEX('913'!$J$6:$J$1205,Q334),0)+IF(ISNUMBER(R334),INDEX('913'!$J$6:$J$1205,R334),0)+IF(ISNUMBER(S334),INDEX('913'!$J$6:$J$1205,S334),0)+IF(ISNUMBER(T334),INDEX('913'!$J$6:$J$1205,T334),0)+IF(ISNUMBER(U334),INDEX('913'!$J$6:$J$1205,U334),0)+IF(ISNUMBER(V334),INDEX('913'!$J$6:$J$1205,V334),0))^2)/BZ334))</f>
        <v>0</v>
      </c>
      <c r="CB334" s="36">
        <f>100*AU334/'11'!B$16</f>
        <v>0</v>
      </c>
      <c r="CC334" s="37">
        <f>100*(AV334*CA334)/'11'!C$16</f>
        <v>0</v>
      </c>
      <c r="CD334" s="37">
        <f>IF(D334=0,1,BY334/D334)*CC334</f>
        <v>0</v>
      </c>
      <c r="CE334" s="36">
        <f>IF(D334=0,1,BY334/D334)*CB334</f>
        <v>0</v>
      </c>
      <c r="CF334" s="54">
        <f>'11'!C$16-'935'!Y334</f>
        <v>0</v>
      </c>
      <c r="CG334" s="37">
        <f>MAX('DNO totals'!B$312+0,MIN('935'!L334+0,'DNO totals'!B$304+0))</f>
        <v>0</v>
      </c>
      <c r="CH334" s="37">
        <f>MAX('DNO totals'!C$312+0,MIN('935'!M334+0,'DNO totals'!C$304+0))</f>
        <v>0</v>
      </c>
      <c r="CI334" s="37">
        <f>MAX('DNO totals'!D$312+0,MIN('935'!N334+0,'DNO totals'!D$304+0))</f>
        <v>0</v>
      </c>
      <c r="CJ334" s="37">
        <f>MAX('DNO totals'!E$312+0,MIN('935'!O334+0,'DNO totals'!E$304+0))</f>
        <v>0</v>
      </c>
      <c r="CK334" s="52">
        <f>MAX('DNO totals'!F$312+0,MIN('935'!P334+0,'DNO totals'!F$304+0))</f>
        <v>0</v>
      </c>
      <c r="CL334" s="37">
        <f>IF('935'!$K334=1000,'Charging rates'!$C$29*$AZ334/(1+'DNO totals'!$C$60)*$CG334,0)</f>
        <v>0</v>
      </c>
      <c r="CM334" s="37">
        <f>IF(MOD('935'!$K334,1000)=100,'Charging rates'!$D$29*$AZ334/(1+'DNO totals'!$D$60)*$CH334,0)</f>
        <v>0</v>
      </c>
      <c r="CN334" s="37">
        <f>IF(MOD('935'!$K334,100)=10,'Charging rates'!$E$29*$AZ334/(1+'DNO totals'!$E$60)*$CI334,0)</f>
        <v>0</v>
      </c>
      <c r="CO334" s="37">
        <f>IF(AND(MOD('935'!$K334,10)&gt;0,MOD('935'!$K334,1000)&gt;1),'Charging rates'!$F$29*$AZ334/(1+'DNO totals'!$F$60)*$CJ334,0)</f>
        <v>0</v>
      </c>
      <c r="CP334" s="37">
        <f>IF(MOD('935'!$K334,1000)=1,'Charging rates'!$G$29*$AZ334/(1+'DNO totals'!$G$60)*$CK334,0)</f>
        <v>0</v>
      </c>
      <c r="CQ334" s="52">
        <f>$CL334+$CM334+$CN334+$CO334+$CP334</f>
        <v>0</v>
      </c>
      <c r="CR334" s="37">
        <f>IF('935'!$K334&gt;1000,'Charging rates'!$C$29*$AY334*$CG334,0)</f>
        <v>0</v>
      </c>
      <c r="CS334" s="37">
        <f>IF(MOD('935'!$K334,1000)&gt;100,'Charging rates'!$D$29*$AY334*$CH334,0)</f>
        <v>0</v>
      </c>
      <c r="CT334" s="37">
        <f>IF(MOD('935'!$K334,100)&gt;10,'Charging rates'!$E$29*$AY334*$CI334,0)</f>
        <v>0</v>
      </c>
      <c r="CU334" s="52">
        <f>$CR334+$CS334+$CT334</f>
        <v>0</v>
      </c>
      <c r="CV334" s="36">
        <f>100*(AV334*'935'!Q334*CA334)/'11'!B$16</f>
        <v>0</v>
      </c>
      <c r="CW334" s="36">
        <f>100/'11'!B$16*'Charging rates'!B$76*AY334</f>
        <v>0</v>
      </c>
      <c r="CX334" s="36">
        <f>IF(D334=0,0,(1-BY334/D334)*(CB334+IF('935'!Q334=0,0,(CC334*'935'!Q334*('11'!C$16-'935'!Y334)/('11'!B$16-'935'!X334)))))</f>
        <v>0</v>
      </c>
      <c r="CY334" s="36">
        <f>CW334+CE334</f>
        <v>0</v>
      </c>
      <c r="CZ334" s="49">
        <f>(CQ334+CU334)*D334</f>
        <v>0</v>
      </c>
      <c r="DA334" s="33">
        <f>D334*('Parameters'!B$21+J334)*IF('DNO totals'!B$323&lt;0,1,'935'!S334)</f>
        <v>0</v>
      </c>
      <c r="DB334" s="52">
        <f>IF('DNO totals'!B$323&lt;0,1,'935'!S334)*('Parameters'!B$21+J334)</f>
        <v>0</v>
      </c>
      <c r="DC334" s="37">
        <f>CY334+'Charging rates'!B$106*DB334*100/'11'!B$16</f>
        <v>0</v>
      </c>
      <c r="DD334" s="37">
        <f>DC334+'Charging rates'!B$116*('Parameters'!B$21+J334)*100/'11'!B$16*IF('DNO totals'!B$323&lt;0,1,'935'!S334)</f>
        <v>0</v>
      </c>
      <c r="DE334" s="37">
        <f>'Charging rates'!B$97*(CQ334+CU334)*100/'11'!B$16</f>
        <v>0</v>
      </c>
      <c r="DF334" s="36">
        <f>MAX(0-(CC334*J334*'11'!C$16/'11'!B$16),DD334+DE334)</f>
        <v>0</v>
      </c>
      <c r="DG334" s="37">
        <f>IF(BT334,IF(J334=0,CD334,MAX(0,MIN(CD334,CD334+(DF334/'935'!Q334*('11'!B$16-'935'!X334)/('11'!C$16-'935'!Y334))))),0)</f>
        <v>0</v>
      </c>
      <c r="DH334" s="36">
        <f>IF(BT334,MAX(0,DF334),0)</f>
        <v>0</v>
      </c>
      <c r="DI334" s="53">
        <f>DH334+CX334</f>
        <v>0</v>
      </c>
    </row>
    <row r="335" spans="1:113">
      <c r="A335" s="28">
        <v>235</v>
      </c>
      <c r="B335" s="48">
        <f>'935'!B335</f>
        <v>0</v>
      </c>
      <c r="C335" s="33">
        <f>OR('935'!E335&lt;&gt;"VOID",'935'!F335&lt;&gt;"VOID",'935'!G335&lt;&gt;"VOID")</f>
        <v>0</v>
      </c>
      <c r="D335" s="33">
        <f>IF('935'!C335="VOID",0,('935'!C335*(1-'935'!X335/'11'!B$16)))</f>
        <v>0</v>
      </c>
      <c r="E335" s="33">
        <f>IF('935'!D335="VOID",0,'935'!D335*(1-'935'!X335/'11'!B$16))</f>
        <v>0</v>
      </c>
      <c r="F335" s="33">
        <f>IF('935'!E335="VOID",0,'935'!E335*(1-'935'!X335/'11'!B$16))</f>
        <v>0</v>
      </c>
      <c r="G335" s="33">
        <f>IF('935'!F335="VOID",0,'935'!F335*(1-'935'!X335/'11'!B$16))</f>
        <v>0</v>
      </c>
      <c r="H335" s="33">
        <f>IF('935'!G335="VOID",0,'935'!G335*(1-'935'!X335/'11'!B$16))</f>
        <v>0</v>
      </c>
      <c r="I335" s="33">
        <f>F335+G335+H335</f>
        <v>0</v>
      </c>
      <c r="J335" s="37">
        <f>'935'!Q335*(1-'935'!Y335/'11'!C$16)/(1-'935'!X335/'11'!B$16)</f>
        <v>0</v>
      </c>
      <c r="K335" s="33">
        <f>IF(D335,'935'!H335*D335/(D335+E335+I335),0)</f>
        <v>0</v>
      </c>
      <c r="L335" s="33">
        <f>IF(I335,'935'!H335*I335/(D335+E335+I335),0)</f>
        <v>0</v>
      </c>
      <c r="M335" s="33">
        <f>K335*(1-'935'!X335/'11'!B$16)</f>
        <v>0</v>
      </c>
      <c r="N335" s="49">
        <f>L335*(1-'935'!X335/'11'!B$16)</f>
        <v>0</v>
      </c>
      <c r="O335" s="50">
        <f>MATCH('935'!J335,'913'!$B$6:$B$1205,0)</f>
        <v>0</v>
      </c>
      <c r="P335" s="50">
        <f>MATCH(INDEX('913'!$D$6:$D$1205,O335),'913'!$B$6:$B$1205,0)</f>
        <v>0</v>
      </c>
      <c r="Q335" s="50">
        <f>MATCH(INDEX('913'!$D$6:$D$1205,P335),'913'!$B$6:$B$1205,0)</f>
        <v>0</v>
      </c>
      <c r="R335" s="50">
        <f>MATCH(INDEX('913'!$D$6:$D$1205,Q335),'913'!$B$6:$B$1205,0)</f>
        <v>0</v>
      </c>
      <c r="S335" s="50">
        <f>MATCH(INDEX('913'!$D$6:$D$1205,R335),'913'!$B$6:$B$1205,0)</f>
        <v>0</v>
      </c>
      <c r="T335" s="50">
        <f>MATCH(INDEX('913'!$D$6:$D$1205,S335),'913'!$B$6:$B$1205,0)</f>
        <v>0</v>
      </c>
      <c r="U335" s="50">
        <f>MATCH(INDEX('913'!$D$6:$D$1205,T335),'913'!$B$6:$B$1205,0)</f>
        <v>0</v>
      </c>
      <c r="V335" s="51">
        <f>MATCH(INDEX('913'!$D$6:$D$1205,U335),'913'!$B$6:$B$1205,0)</f>
        <v>0</v>
      </c>
      <c r="W335" s="37">
        <f>IF(ISNUMBER(O335),MAX(0,INDEX('913'!$E$6:$E$1205,O335)),0)</f>
        <v>0</v>
      </c>
      <c r="X335" s="37">
        <f>IF(ISNUMBER(P335),MAX(0,INDEX('913'!$E$6:$E$1205,P335)),0)</f>
        <v>0</v>
      </c>
      <c r="Y335" s="37">
        <f>IF(ISNUMBER(Q335),MAX(0,INDEX('913'!$E$6:$E$1205,Q335)),0)</f>
        <v>0</v>
      </c>
      <c r="Z335" s="37">
        <f>IF(ISNUMBER(R335),MAX(0,INDEX('913'!$E$6:$E$1205,R335)),0)</f>
        <v>0</v>
      </c>
      <c r="AA335" s="37">
        <f>IF(ISNUMBER(S335),MAX(0,INDEX('913'!$E$6:$E$1205,S335)),0)</f>
        <v>0</v>
      </c>
      <c r="AB335" s="37">
        <f>IF(ISNUMBER(T335),MAX(0,INDEX('913'!$E$6:$E$1205,T335)),0)</f>
        <v>0</v>
      </c>
      <c r="AC335" s="37">
        <f>IF(ISNUMBER(U335),MAX(0,INDEX('913'!$E$6:$E$1205,U335)),0)</f>
        <v>0</v>
      </c>
      <c r="AD335" s="52">
        <f>IF(ISNUMBER(V335),MAX(0,INDEX('913'!$E$6:$E$1205,V335)),0)</f>
        <v>0</v>
      </c>
      <c r="AE335" s="37">
        <f>IF(ISNUMBER(O335),MAX(0,INDEX('913'!$F$6:$F$1205,O335)),0)</f>
        <v>0</v>
      </c>
      <c r="AF335" s="37">
        <f>IF(ISNUMBER(P335),MAX(0,INDEX('913'!$F$6:$F$1205,P335)),0)</f>
        <v>0</v>
      </c>
      <c r="AG335" s="37">
        <f>IF(ISNUMBER(Q335),MAX(0,INDEX('913'!$F$6:$F$1205,Q335)),0)</f>
        <v>0</v>
      </c>
      <c r="AH335" s="37">
        <f>IF(ISNUMBER(R335),MAX(0,INDEX('913'!$F$6:$F$1205,R335)),0)</f>
        <v>0</v>
      </c>
      <c r="AI335" s="37">
        <f>IF(ISNUMBER(S335),MAX(0,INDEX('913'!$F$6:$F$1205,S335)),0)</f>
        <v>0</v>
      </c>
      <c r="AJ335" s="37">
        <f>IF(ISNUMBER(T335),MAX(0,INDEX('913'!$F$6:$F$1205,T335)),0)</f>
        <v>0</v>
      </c>
      <c r="AK335" s="37">
        <f>IF(ISNUMBER(U335),MAX(0,INDEX('913'!$F$6:$F$1205,U335)),0)</f>
        <v>0</v>
      </c>
      <c r="AL335" s="37">
        <f>IF(ISNUMBER(V335),MAX(0,INDEX('913'!$F$6:$F$1205,V335)),0)</f>
        <v>0</v>
      </c>
      <c r="AM335" s="33">
        <f>IF(ISNUMBER(O335),SQRT(INDEX('913'!$I$6:$I$1205,O335)^2+INDEX('913'!$J$6:$J$1205,O335)^2),0)</f>
        <v>0</v>
      </c>
      <c r="AN335" s="33">
        <f>IF(ISNUMBER(P335),SQRT(INDEX('913'!$I$6:$I$1205,P335)^2+INDEX('913'!$J$6:$J$1205,P335)^2),0)</f>
        <v>0</v>
      </c>
      <c r="AO335" s="33">
        <f>IF(ISNUMBER(Q335),SQRT(INDEX('913'!$I$6:$I$1205,Q335)^2+INDEX('913'!$J$6:$J$1205,Q335)^2),0)</f>
        <v>0</v>
      </c>
      <c r="AP335" s="33">
        <f>IF(ISNUMBER(R335),SQRT(INDEX('913'!$I$6:$I$1205,R335)^2+INDEX('913'!$J$6:$J$1205,R335)^2),0)</f>
        <v>0</v>
      </c>
      <c r="AQ335" s="33">
        <f>IF(ISNUMBER(S335),SQRT(INDEX('913'!$I$6:$I$1205,S335)^2+INDEX('913'!$J$6:$J$1205,S335)^2),0)</f>
        <v>0</v>
      </c>
      <c r="AR335" s="33">
        <f>IF(ISNUMBER(T335),SQRT(INDEX('913'!$I$6:$I$1205,T335)^2+INDEX('913'!$J$6:$J$1205,T335)^2),0)</f>
        <v>0</v>
      </c>
      <c r="AS335" s="33">
        <f>IF(ISNUMBER(U335),SQRT(INDEX('913'!$I$6:$I$1205,U335)^2+INDEX('913'!$J$6:$J$1205,U335)^2),0)</f>
        <v>0</v>
      </c>
      <c r="AT335" s="49">
        <f>IF(ISNUMBER(V335),SQRT(INDEX('913'!$I$6:$I$1205,V335)^2+INDEX('913'!$J$6:$J$1205,V335)^2),0)</f>
        <v>0</v>
      </c>
      <c r="AU335" s="37">
        <f>IF(AM335+AN335+AO335+AP335+AQ335+AR335+AS335+AT335=0,IF(COUNT(O335,P335,Q335,R335,S335,T335,U335,V335),(W335+X335+Y335+Z335+AA335+AB335+AC335+AD335)/COUNT(O335,P335,Q335,R335,S335,T335,U335,V335),0),(AM335*W335+AN335*X335+AO335*Y335+AP335*Z335+AQ335*AA335+AR335*AB335+AS335*AC335+AT335*AD335)/(AM335+AN335+AO335+AP335+AQ335+AR335+AS335+AT335))</f>
        <v>0</v>
      </c>
      <c r="AV335" s="37">
        <f>IF(AM335+AN335+AO335+AP335+AQ335+AR335+AS335+AT335=0,IF(COUNT(O335,P335,Q335,R335,S335,T335,U335,V335),(AE335+AF335+AG335+AH335+AI335+AJ335+AK335+AL335)/COUNT(O335,P335,Q335,R335,S335,T335,U335,V335),0),(AM335*AE335+AN335*AF335+AO335*AG335+AP335*AH335+AQ335*AI335+AR335*AJ335+AS335*AK335+AT335*AL335)/(AM335+AN335+AO335+AP335+AQ335+AR335+AS335+AT335))</f>
        <v>0</v>
      </c>
      <c r="AW335" s="52">
        <f>-100*'935'!W335*(AU335+AV335)/'11'!C$16</f>
        <v>0</v>
      </c>
      <c r="AX335" s="37">
        <f>INDEX('DNO totals'!$B$52:$G$52,IF('935'!K335,IF(MOD('935'!K335,1000),IF(MOD('935'!K335,100),IF(MOD('935'!K335,10),IF(MOD('935'!K335,1000)=1,6,5),4),3),2),1))</f>
        <v>0</v>
      </c>
      <c r="AY335" s="52">
        <f>J335*AX335</f>
        <v>0</v>
      </c>
      <c r="AZ335" s="37">
        <f>AX335*'Parameters'!B$11</f>
        <v>0</v>
      </c>
      <c r="BA335" s="37">
        <f>IF('935'!$K335=1000,'Charging rates'!$C$29*$AZ335/(1+'DNO totals'!$C$60)*'935'!$L335,0)</f>
        <v>0</v>
      </c>
      <c r="BB335" s="37">
        <f>IF(MOD('935'!$K335,1000)=100,'Charging rates'!$D$29*$AZ335/(1+'DNO totals'!$D$60)*'935'!$M335,0)</f>
        <v>0</v>
      </c>
      <c r="BC335" s="37">
        <f>IF(MOD('935'!$K335,100)=10,'Charging rates'!$E$29*$AZ335/(1+'DNO totals'!$E$60)*'935'!$N335,0)</f>
        <v>0</v>
      </c>
      <c r="BD335" s="37">
        <f>IF(AND(MOD('935'!$K335,10)&gt;0,MOD('935'!$K335,1000)&gt;1),'Charging rates'!$F$29*$AZ335/(1+'DNO totals'!$F$60)*'935'!$O335,0)</f>
        <v>0</v>
      </c>
      <c r="BE335" s="37">
        <f>IF(MOD('935'!$K335,1000)=1,'Charging rates'!$G$29*$AZ335/(1+'DNO totals'!$G$60)*'935'!$P335,0)</f>
        <v>0</v>
      </c>
      <c r="BF335" s="37">
        <f>IF('935'!$K335&gt;1000,'Charging rates'!$C$29*$AY335*'935'!$L335,0)</f>
        <v>0</v>
      </c>
      <c r="BG335" s="37">
        <f>IF(MOD('935'!$K335,1000)&gt;100,'Charging rates'!$D$29*$AY335*'935'!$M335,0)</f>
        <v>0</v>
      </c>
      <c r="BH335" s="37">
        <f>IF(MOD('935'!$K335,100)&gt;10,'Charging rates'!$E$29*$AY335*'935'!$N335,0)</f>
        <v>0</v>
      </c>
      <c r="BI335" s="37">
        <f>$BA335+$BB335+$BC335+$BD335+$BE335</f>
        <v>0</v>
      </c>
      <c r="BJ335" s="52">
        <f>$BF335+$BG335+$BH335</f>
        <v>0</v>
      </c>
      <c r="BK335" s="37">
        <f>AW335*(1+'Charging rates'!B$42+0.6*'Charging rates'!B$67+'Charging rates'!B$54)-100*'Charging rates'!B$76/'11'!C$16*'935'!W335</f>
        <v>0</v>
      </c>
      <c r="BL335" s="37">
        <f>IF(I335,BK335*I335/(I335+E335),0)</f>
        <v>0</v>
      </c>
      <c r="BM335" s="52">
        <f>ROUND(BL335,3)</f>
        <v>0</v>
      </c>
      <c r="BN335" s="33">
        <f>IF('935'!V335="VOID",0,'935'!V335*(1-'935'!X335/'11'!B$16))</f>
        <v>0</v>
      </c>
      <c r="BO335" s="36">
        <f>IF(I335,-100*'Charging rates'!B$76/'11'!B$16*BN335/I335,0)</f>
        <v>0</v>
      </c>
      <c r="BP335" s="36">
        <f>IF(C335,'DNO totals'!B$171,0)</f>
        <v>0</v>
      </c>
      <c r="BQ335" s="36">
        <f>ROUND(BP335,2)</f>
        <v>0</v>
      </c>
      <c r="BR335" s="36">
        <f>IF(C335,(BP335+BO335),0)</f>
        <v>0</v>
      </c>
      <c r="BS335" s="53">
        <f>ROUND(BR335,2)</f>
        <v>0</v>
      </c>
      <c r="BT335" s="33">
        <f>'935'!C335&lt;&gt;"VOID"</f>
        <v>0</v>
      </c>
      <c r="BU335" s="36">
        <f>IF(BT335,(100/'11'!B$16*K335*((1-'935'!I335)*'Charging rates'!B$42+'Charging rates'!B$54)),0)</f>
        <v>0</v>
      </c>
      <c r="BV335" s="36">
        <f>100/'11'!B$16*N335*('Charging rates'!B$42+'Charging rates'!B$54)</f>
        <v>0</v>
      </c>
      <c r="BW335" s="36">
        <f>100/'11'!B$16*L335*('Charging rates'!B$42+'Charging rates'!B$54)</f>
        <v>0</v>
      </c>
      <c r="BX335" s="53">
        <f>ROUND(BW335,2)</f>
        <v>0</v>
      </c>
      <c r="BY335" s="33">
        <f>D335-('935'!T335*(1-'935'!X335/'11'!B$16))</f>
        <v>0</v>
      </c>
      <c r="BZ335" s="33">
        <f>0-IF(ISNUMBER(O335),INDEX('913'!$I$6:$I$1205,O335),0)-IF(ISNUMBER(P335),INDEX('913'!$I$6:$I$1205,P335),0)-IF(ISNUMBER(Q335),INDEX('913'!$I$6:$I$1205,Q335),0)-IF(ISNUMBER(R335),INDEX('913'!$I$6:$I$1205,R335),0)-IF(ISNUMBER(S335),INDEX('913'!$I$6:$I$1205,S335),0)-IF(ISNUMBER(T335),INDEX('913'!$I$6:$I$1205,T335),0)-IF(ISNUMBER(U335),INDEX('913'!$I$6:$I$1205,U335),0)-IF(ISNUMBER(V335),INDEX('913'!$I$6:$I$1205,V335),0)</f>
        <v>0</v>
      </c>
      <c r="CA335" s="37">
        <f>IF(BZ335=0,1,MAX(1,SQRT(BZ335^2+(IF(ISNUMBER(O335),INDEX('913'!$J$6:$J$1205,O335),0)+IF(ISNUMBER(P335),INDEX('913'!$J$6:$J$1205,P335),0)+IF(ISNUMBER(Q335),INDEX('913'!$J$6:$J$1205,Q335),0)+IF(ISNUMBER(R335),INDEX('913'!$J$6:$J$1205,R335),0)+IF(ISNUMBER(S335),INDEX('913'!$J$6:$J$1205,S335),0)+IF(ISNUMBER(T335),INDEX('913'!$J$6:$J$1205,T335),0)+IF(ISNUMBER(U335),INDEX('913'!$J$6:$J$1205,U335),0)+IF(ISNUMBER(V335),INDEX('913'!$J$6:$J$1205,V335),0))^2)/BZ335))</f>
        <v>0</v>
      </c>
      <c r="CB335" s="36">
        <f>100*AU335/'11'!B$16</f>
        <v>0</v>
      </c>
      <c r="CC335" s="37">
        <f>100*(AV335*CA335)/'11'!C$16</f>
        <v>0</v>
      </c>
      <c r="CD335" s="37">
        <f>IF(D335=0,1,BY335/D335)*CC335</f>
        <v>0</v>
      </c>
      <c r="CE335" s="36">
        <f>IF(D335=0,1,BY335/D335)*CB335</f>
        <v>0</v>
      </c>
      <c r="CF335" s="54">
        <f>'11'!C$16-'935'!Y335</f>
        <v>0</v>
      </c>
      <c r="CG335" s="37">
        <f>MAX('DNO totals'!B$312+0,MIN('935'!L335+0,'DNO totals'!B$304+0))</f>
        <v>0</v>
      </c>
      <c r="CH335" s="37">
        <f>MAX('DNO totals'!C$312+0,MIN('935'!M335+0,'DNO totals'!C$304+0))</f>
        <v>0</v>
      </c>
      <c r="CI335" s="37">
        <f>MAX('DNO totals'!D$312+0,MIN('935'!N335+0,'DNO totals'!D$304+0))</f>
        <v>0</v>
      </c>
      <c r="CJ335" s="37">
        <f>MAX('DNO totals'!E$312+0,MIN('935'!O335+0,'DNO totals'!E$304+0))</f>
        <v>0</v>
      </c>
      <c r="CK335" s="52">
        <f>MAX('DNO totals'!F$312+0,MIN('935'!P335+0,'DNO totals'!F$304+0))</f>
        <v>0</v>
      </c>
      <c r="CL335" s="37">
        <f>IF('935'!$K335=1000,'Charging rates'!$C$29*$AZ335/(1+'DNO totals'!$C$60)*$CG335,0)</f>
        <v>0</v>
      </c>
      <c r="CM335" s="37">
        <f>IF(MOD('935'!$K335,1000)=100,'Charging rates'!$D$29*$AZ335/(1+'DNO totals'!$D$60)*$CH335,0)</f>
        <v>0</v>
      </c>
      <c r="CN335" s="37">
        <f>IF(MOD('935'!$K335,100)=10,'Charging rates'!$E$29*$AZ335/(1+'DNO totals'!$E$60)*$CI335,0)</f>
        <v>0</v>
      </c>
      <c r="CO335" s="37">
        <f>IF(AND(MOD('935'!$K335,10)&gt;0,MOD('935'!$K335,1000)&gt;1),'Charging rates'!$F$29*$AZ335/(1+'DNO totals'!$F$60)*$CJ335,0)</f>
        <v>0</v>
      </c>
      <c r="CP335" s="37">
        <f>IF(MOD('935'!$K335,1000)=1,'Charging rates'!$G$29*$AZ335/(1+'DNO totals'!$G$60)*$CK335,0)</f>
        <v>0</v>
      </c>
      <c r="CQ335" s="52">
        <f>$CL335+$CM335+$CN335+$CO335+$CP335</f>
        <v>0</v>
      </c>
      <c r="CR335" s="37">
        <f>IF('935'!$K335&gt;1000,'Charging rates'!$C$29*$AY335*$CG335,0)</f>
        <v>0</v>
      </c>
      <c r="CS335" s="37">
        <f>IF(MOD('935'!$K335,1000)&gt;100,'Charging rates'!$D$29*$AY335*$CH335,0)</f>
        <v>0</v>
      </c>
      <c r="CT335" s="37">
        <f>IF(MOD('935'!$K335,100)&gt;10,'Charging rates'!$E$29*$AY335*$CI335,0)</f>
        <v>0</v>
      </c>
      <c r="CU335" s="52">
        <f>$CR335+$CS335+$CT335</f>
        <v>0</v>
      </c>
      <c r="CV335" s="36">
        <f>100*(AV335*'935'!Q335*CA335)/'11'!B$16</f>
        <v>0</v>
      </c>
      <c r="CW335" s="36">
        <f>100/'11'!B$16*'Charging rates'!B$76*AY335</f>
        <v>0</v>
      </c>
      <c r="CX335" s="36">
        <f>IF(D335=0,0,(1-BY335/D335)*(CB335+IF('935'!Q335=0,0,(CC335*'935'!Q335*('11'!C$16-'935'!Y335)/('11'!B$16-'935'!X335)))))</f>
        <v>0</v>
      </c>
      <c r="CY335" s="36">
        <f>CW335+CE335</f>
        <v>0</v>
      </c>
      <c r="CZ335" s="49">
        <f>(CQ335+CU335)*D335</f>
        <v>0</v>
      </c>
      <c r="DA335" s="33">
        <f>D335*('Parameters'!B$21+J335)*IF('DNO totals'!B$323&lt;0,1,'935'!S335)</f>
        <v>0</v>
      </c>
      <c r="DB335" s="52">
        <f>IF('DNO totals'!B$323&lt;0,1,'935'!S335)*('Parameters'!B$21+J335)</f>
        <v>0</v>
      </c>
      <c r="DC335" s="37">
        <f>CY335+'Charging rates'!B$106*DB335*100/'11'!B$16</f>
        <v>0</v>
      </c>
      <c r="DD335" s="37">
        <f>DC335+'Charging rates'!B$116*('Parameters'!B$21+J335)*100/'11'!B$16*IF('DNO totals'!B$323&lt;0,1,'935'!S335)</f>
        <v>0</v>
      </c>
      <c r="DE335" s="37">
        <f>'Charging rates'!B$97*(CQ335+CU335)*100/'11'!B$16</f>
        <v>0</v>
      </c>
      <c r="DF335" s="36">
        <f>MAX(0-(CC335*J335*'11'!C$16/'11'!B$16),DD335+DE335)</f>
        <v>0</v>
      </c>
      <c r="DG335" s="37">
        <f>IF(BT335,IF(J335=0,CD335,MAX(0,MIN(CD335,CD335+(DF335/'935'!Q335*('11'!B$16-'935'!X335)/('11'!C$16-'935'!Y335))))),0)</f>
        <v>0</v>
      </c>
      <c r="DH335" s="36">
        <f>IF(BT335,MAX(0,DF335),0)</f>
        <v>0</v>
      </c>
      <c r="DI335" s="53">
        <f>DH335+CX335</f>
        <v>0</v>
      </c>
    </row>
    <row r="336" spans="1:113">
      <c r="A336" s="28">
        <v>236</v>
      </c>
      <c r="B336" s="48">
        <f>'935'!B336</f>
        <v>0</v>
      </c>
      <c r="C336" s="33">
        <f>OR('935'!E336&lt;&gt;"VOID",'935'!F336&lt;&gt;"VOID",'935'!G336&lt;&gt;"VOID")</f>
        <v>0</v>
      </c>
      <c r="D336" s="33">
        <f>IF('935'!C336="VOID",0,('935'!C336*(1-'935'!X336/'11'!B$16)))</f>
        <v>0</v>
      </c>
      <c r="E336" s="33">
        <f>IF('935'!D336="VOID",0,'935'!D336*(1-'935'!X336/'11'!B$16))</f>
        <v>0</v>
      </c>
      <c r="F336" s="33">
        <f>IF('935'!E336="VOID",0,'935'!E336*(1-'935'!X336/'11'!B$16))</f>
        <v>0</v>
      </c>
      <c r="G336" s="33">
        <f>IF('935'!F336="VOID",0,'935'!F336*(1-'935'!X336/'11'!B$16))</f>
        <v>0</v>
      </c>
      <c r="H336" s="33">
        <f>IF('935'!G336="VOID",0,'935'!G336*(1-'935'!X336/'11'!B$16))</f>
        <v>0</v>
      </c>
      <c r="I336" s="33">
        <f>F336+G336+H336</f>
        <v>0</v>
      </c>
      <c r="J336" s="37">
        <f>'935'!Q336*(1-'935'!Y336/'11'!C$16)/(1-'935'!X336/'11'!B$16)</f>
        <v>0</v>
      </c>
      <c r="K336" s="33">
        <f>IF(D336,'935'!H336*D336/(D336+E336+I336),0)</f>
        <v>0</v>
      </c>
      <c r="L336" s="33">
        <f>IF(I336,'935'!H336*I336/(D336+E336+I336),0)</f>
        <v>0</v>
      </c>
      <c r="M336" s="33">
        <f>K336*(1-'935'!X336/'11'!B$16)</f>
        <v>0</v>
      </c>
      <c r="N336" s="49">
        <f>L336*(1-'935'!X336/'11'!B$16)</f>
        <v>0</v>
      </c>
      <c r="O336" s="50">
        <f>MATCH('935'!J336,'913'!$B$6:$B$1205,0)</f>
        <v>0</v>
      </c>
      <c r="P336" s="50">
        <f>MATCH(INDEX('913'!$D$6:$D$1205,O336),'913'!$B$6:$B$1205,0)</f>
        <v>0</v>
      </c>
      <c r="Q336" s="50">
        <f>MATCH(INDEX('913'!$D$6:$D$1205,P336),'913'!$B$6:$B$1205,0)</f>
        <v>0</v>
      </c>
      <c r="R336" s="50">
        <f>MATCH(INDEX('913'!$D$6:$D$1205,Q336),'913'!$B$6:$B$1205,0)</f>
        <v>0</v>
      </c>
      <c r="S336" s="50">
        <f>MATCH(INDEX('913'!$D$6:$D$1205,R336),'913'!$B$6:$B$1205,0)</f>
        <v>0</v>
      </c>
      <c r="T336" s="50">
        <f>MATCH(INDEX('913'!$D$6:$D$1205,S336),'913'!$B$6:$B$1205,0)</f>
        <v>0</v>
      </c>
      <c r="U336" s="50">
        <f>MATCH(INDEX('913'!$D$6:$D$1205,T336),'913'!$B$6:$B$1205,0)</f>
        <v>0</v>
      </c>
      <c r="V336" s="51">
        <f>MATCH(INDEX('913'!$D$6:$D$1205,U336),'913'!$B$6:$B$1205,0)</f>
        <v>0</v>
      </c>
      <c r="W336" s="37">
        <f>IF(ISNUMBER(O336),MAX(0,INDEX('913'!$E$6:$E$1205,O336)),0)</f>
        <v>0</v>
      </c>
      <c r="X336" s="37">
        <f>IF(ISNUMBER(P336),MAX(0,INDEX('913'!$E$6:$E$1205,P336)),0)</f>
        <v>0</v>
      </c>
      <c r="Y336" s="37">
        <f>IF(ISNUMBER(Q336),MAX(0,INDEX('913'!$E$6:$E$1205,Q336)),0)</f>
        <v>0</v>
      </c>
      <c r="Z336" s="37">
        <f>IF(ISNUMBER(R336),MAX(0,INDEX('913'!$E$6:$E$1205,R336)),0)</f>
        <v>0</v>
      </c>
      <c r="AA336" s="37">
        <f>IF(ISNUMBER(S336),MAX(0,INDEX('913'!$E$6:$E$1205,S336)),0)</f>
        <v>0</v>
      </c>
      <c r="AB336" s="37">
        <f>IF(ISNUMBER(T336),MAX(0,INDEX('913'!$E$6:$E$1205,T336)),0)</f>
        <v>0</v>
      </c>
      <c r="AC336" s="37">
        <f>IF(ISNUMBER(U336),MAX(0,INDEX('913'!$E$6:$E$1205,U336)),0)</f>
        <v>0</v>
      </c>
      <c r="AD336" s="52">
        <f>IF(ISNUMBER(V336),MAX(0,INDEX('913'!$E$6:$E$1205,V336)),0)</f>
        <v>0</v>
      </c>
      <c r="AE336" s="37">
        <f>IF(ISNUMBER(O336),MAX(0,INDEX('913'!$F$6:$F$1205,O336)),0)</f>
        <v>0</v>
      </c>
      <c r="AF336" s="37">
        <f>IF(ISNUMBER(P336),MAX(0,INDEX('913'!$F$6:$F$1205,P336)),0)</f>
        <v>0</v>
      </c>
      <c r="AG336" s="37">
        <f>IF(ISNUMBER(Q336),MAX(0,INDEX('913'!$F$6:$F$1205,Q336)),0)</f>
        <v>0</v>
      </c>
      <c r="AH336" s="37">
        <f>IF(ISNUMBER(R336),MAX(0,INDEX('913'!$F$6:$F$1205,R336)),0)</f>
        <v>0</v>
      </c>
      <c r="AI336" s="37">
        <f>IF(ISNUMBER(S336),MAX(0,INDEX('913'!$F$6:$F$1205,S336)),0)</f>
        <v>0</v>
      </c>
      <c r="AJ336" s="37">
        <f>IF(ISNUMBER(T336),MAX(0,INDEX('913'!$F$6:$F$1205,T336)),0)</f>
        <v>0</v>
      </c>
      <c r="AK336" s="37">
        <f>IF(ISNUMBER(U336),MAX(0,INDEX('913'!$F$6:$F$1205,U336)),0)</f>
        <v>0</v>
      </c>
      <c r="AL336" s="37">
        <f>IF(ISNUMBER(V336),MAX(0,INDEX('913'!$F$6:$F$1205,V336)),0)</f>
        <v>0</v>
      </c>
      <c r="AM336" s="33">
        <f>IF(ISNUMBER(O336),SQRT(INDEX('913'!$I$6:$I$1205,O336)^2+INDEX('913'!$J$6:$J$1205,O336)^2),0)</f>
        <v>0</v>
      </c>
      <c r="AN336" s="33">
        <f>IF(ISNUMBER(P336),SQRT(INDEX('913'!$I$6:$I$1205,P336)^2+INDEX('913'!$J$6:$J$1205,P336)^2),0)</f>
        <v>0</v>
      </c>
      <c r="AO336" s="33">
        <f>IF(ISNUMBER(Q336),SQRT(INDEX('913'!$I$6:$I$1205,Q336)^2+INDEX('913'!$J$6:$J$1205,Q336)^2),0)</f>
        <v>0</v>
      </c>
      <c r="AP336" s="33">
        <f>IF(ISNUMBER(R336),SQRT(INDEX('913'!$I$6:$I$1205,R336)^2+INDEX('913'!$J$6:$J$1205,R336)^2),0)</f>
        <v>0</v>
      </c>
      <c r="AQ336" s="33">
        <f>IF(ISNUMBER(S336),SQRT(INDEX('913'!$I$6:$I$1205,S336)^2+INDEX('913'!$J$6:$J$1205,S336)^2),0)</f>
        <v>0</v>
      </c>
      <c r="AR336" s="33">
        <f>IF(ISNUMBER(T336),SQRT(INDEX('913'!$I$6:$I$1205,T336)^2+INDEX('913'!$J$6:$J$1205,T336)^2),0)</f>
        <v>0</v>
      </c>
      <c r="AS336" s="33">
        <f>IF(ISNUMBER(U336),SQRT(INDEX('913'!$I$6:$I$1205,U336)^2+INDEX('913'!$J$6:$J$1205,U336)^2),0)</f>
        <v>0</v>
      </c>
      <c r="AT336" s="49">
        <f>IF(ISNUMBER(V336),SQRT(INDEX('913'!$I$6:$I$1205,V336)^2+INDEX('913'!$J$6:$J$1205,V336)^2),0)</f>
        <v>0</v>
      </c>
      <c r="AU336" s="37">
        <f>IF(AM336+AN336+AO336+AP336+AQ336+AR336+AS336+AT336=0,IF(COUNT(O336,P336,Q336,R336,S336,T336,U336,V336),(W336+X336+Y336+Z336+AA336+AB336+AC336+AD336)/COUNT(O336,P336,Q336,R336,S336,T336,U336,V336),0),(AM336*W336+AN336*X336+AO336*Y336+AP336*Z336+AQ336*AA336+AR336*AB336+AS336*AC336+AT336*AD336)/(AM336+AN336+AO336+AP336+AQ336+AR336+AS336+AT336))</f>
        <v>0</v>
      </c>
      <c r="AV336" s="37">
        <f>IF(AM336+AN336+AO336+AP336+AQ336+AR336+AS336+AT336=0,IF(COUNT(O336,P336,Q336,R336,S336,T336,U336,V336),(AE336+AF336+AG336+AH336+AI336+AJ336+AK336+AL336)/COUNT(O336,P336,Q336,R336,S336,T336,U336,V336),0),(AM336*AE336+AN336*AF336+AO336*AG336+AP336*AH336+AQ336*AI336+AR336*AJ336+AS336*AK336+AT336*AL336)/(AM336+AN336+AO336+AP336+AQ336+AR336+AS336+AT336))</f>
        <v>0</v>
      </c>
      <c r="AW336" s="52">
        <f>-100*'935'!W336*(AU336+AV336)/'11'!C$16</f>
        <v>0</v>
      </c>
      <c r="AX336" s="37">
        <f>INDEX('DNO totals'!$B$52:$G$52,IF('935'!K336,IF(MOD('935'!K336,1000),IF(MOD('935'!K336,100),IF(MOD('935'!K336,10),IF(MOD('935'!K336,1000)=1,6,5),4),3),2),1))</f>
        <v>0</v>
      </c>
      <c r="AY336" s="52">
        <f>J336*AX336</f>
        <v>0</v>
      </c>
      <c r="AZ336" s="37">
        <f>AX336*'Parameters'!B$11</f>
        <v>0</v>
      </c>
      <c r="BA336" s="37">
        <f>IF('935'!$K336=1000,'Charging rates'!$C$29*$AZ336/(1+'DNO totals'!$C$60)*'935'!$L336,0)</f>
        <v>0</v>
      </c>
      <c r="BB336" s="37">
        <f>IF(MOD('935'!$K336,1000)=100,'Charging rates'!$D$29*$AZ336/(1+'DNO totals'!$D$60)*'935'!$M336,0)</f>
        <v>0</v>
      </c>
      <c r="BC336" s="37">
        <f>IF(MOD('935'!$K336,100)=10,'Charging rates'!$E$29*$AZ336/(1+'DNO totals'!$E$60)*'935'!$N336,0)</f>
        <v>0</v>
      </c>
      <c r="BD336" s="37">
        <f>IF(AND(MOD('935'!$K336,10)&gt;0,MOD('935'!$K336,1000)&gt;1),'Charging rates'!$F$29*$AZ336/(1+'DNO totals'!$F$60)*'935'!$O336,0)</f>
        <v>0</v>
      </c>
      <c r="BE336" s="37">
        <f>IF(MOD('935'!$K336,1000)=1,'Charging rates'!$G$29*$AZ336/(1+'DNO totals'!$G$60)*'935'!$P336,0)</f>
        <v>0</v>
      </c>
      <c r="BF336" s="37">
        <f>IF('935'!$K336&gt;1000,'Charging rates'!$C$29*$AY336*'935'!$L336,0)</f>
        <v>0</v>
      </c>
      <c r="BG336" s="37">
        <f>IF(MOD('935'!$K336,1000)&gt;100,'Charging rates'!$D$29*$AY336*'935'!$M336,0)</f>
        <v>0</v>
      </c>
      <c r="BH336" s="37">
        <f>IF(MOD('935'!$K336,100)&gt;10,'Charging rates'!$E$29*$AY336*'935'!$N336,0)</f>
        <v>0</v>
      </c>
      <c r="BI336" s="37">
        <f>$BA336+$BB336+$BC336+$BD336+$BE336</f>
        <v>0</v>
      </c>
      <c r="BJ336" s="52">
        <f>$BF336+$BG336+$BH336</f>
        <v>0</v>
      </c>
      <c r="BK336" s="37">
        <f>AW336*(1+'Charging rates'!B$42+0.6*'Charging rates'!B$67+'Charging rates'!B$54)-100*'Charging rates'!B$76/'11'!C$16*'935'!W336</f>
        <v>0</v>
      </c>
      <c r="BL336" s="37">
        <f>IF(I336,BK336*I336/(I336+E336),0)</f>
        <v>0</v>
      </c>
      <c r="BM336" s="52">
        <f>ROUND(BL336,3)</f>
        <v>0</v>
      </c>
      <c r="BN336" s="33">
        <f>IF('935'!V336="VOID",0,'935'!V336*(1-'935'!X336/'11'!B$16))</f>
        <v>0</v>
      </c>
      <c r="BO336" s="36">
        <f>IF(I336,-100*'Charging rates'!B$76/'11'!B$16*BN336/I336,0)</f>
        <v>0</v>
      </c>
      <c r="BP336" s="36">
        <f>IF(C336,'DNO totals'!B$171,0)</f>
        <v>0</v>
      </c>
      <c r="BQ336" s="36">
        <f>ROUND(BP336,2)</f>
        <v>0</v>
      </c>
      <c r="BR336" s="36">
        <f>IF(C336,(BP336+BO336),0)</f>
        <v>0</v>
      </c>
      <c r="BS336" s="53">
        <f>ROUND(BR336,2)</f>
        <v>0</v>
      </c>
      <c r="BT336" s="33">
        <f>'935'!C336&lt;&gt;"VOID"</f>
        <v>0</v>
      </c>
      <c r="BU336" s="36">
        <f>IF(BT336,(100/'11'!B$16*K336*((1-'935'!I336)*'Charging rates'!B$42+'Charging rates'!B$54)),0)</f>
        <v>0</v>
      </c>
      <c r="BV336" s="36">
        <f>100/'11'!B$16*N336*('Charging rates'!B$42+'Charging rates'!B$54)</f>
        <v>0</v>
      </c>
      <c r="BW336" s="36">
        <f>100/'11'!B$16*L336*('Charging rates'!B$42+'Charging rates'!B$54)</f>
        <v>0</v>
      </c>
      <c r="BX336" s="53">
        <f>ROUND(BW336,2)</f>
        <v>0</v>
      </c>
      <c r="BY336" s="33">
        <f>D336-('935'!T336*(1-'935'!X336/'11'!B$16))</f>
        <v>0</v>
      </c>
      <c r="BZ336" s="33">
        <f>0-IF(ISNUMBER(O336),INDEX('913'!$I$6:$I$1205,O336),0)-IF(ISNUMBER(P336),INDEX('913'!$I$6:$I$1205,P336),0)-IF(ISNUMBER(Q336),INDEX('913'!$I$6:$I$1205,Q336),0)-IF(ISNUMBER(R336),INDEX('913'!$I$6:$I$1205,R336),0)-IF(ISNUMBER(S336),INDEX('913'!$I$6:$I$1205,S336),0)-IF(ISNUMBER(T336),INDEX('913'!$I$6:$I$1205,T336),0)-IF(ISNUMBER(U336),INDEX('913'!$I$6:$I$1205,U336),0)-IF(ISNUMBER(V336),INDEX('913'!$I$6:$I$1205,V336),0)</f>
        <v>0</v>
      </c>
      <c r="CA336" s="37">
        <f>IF(BZ336=0,1,MAX(1,SQRT(BZ336^2+(IF(ISNUMBER(O336),INDEX('913'!$J$6:$J$1205,O336),0)+IF(ISNUMBER(P336),INDEX('913'!$J$6:$J$1205,P336),0)+IF(ISNUMBER(Q336),INDEX('913'!$J$6:$J$1205,Q336),0)+IF(ISNUMBER(R336),INDEX('913'!$J$6:$J$1205,R336),0)+IF(ISNUMBER(S336),INDEX('913'!$J$6:$J$1205,S336),0)+IF(ISNUMBER(T336),INDEX('913'!$J$6:$J$1205,T336),0)+IF(ISNUMBER(U336),INDEX('913'!$J$6:$J$1205,U336),0)+IF(ISNUMBER(V336),INDEX('913'!$J$6:$J$1205,V336),0))^2)/BZ336))</f>
        <v>0</v>
      </c>
      <c r="CB336" s="36">
        <f>100*AU336/'11'!B$16</f>
        <v>0</v>
      </c>
      <c r="CC336" s="37">
        <f>100*(AV336*CA336)/'11'!C$16</f>
        <v>0</v>
      </c>
      <c r="CD336" s="37">
        <f>IF(D336=0,1,BY336/D336)*CC336</f>
        <v>0</v>
      </c>
      <c r="CE336" s="36">
        <f>IF(D336=0,1,BY336/D336)*CB336</f>
        <v>0</v>
      </c>
      <c r="CF336" s="54">
        <f>'11'!C$16-'935'!Y336</f>
        <v>0</v>
      </c>
      <c r="CG336" s="37">
        <f>MAX('DNO totals'!B$312+0,MIN('935'!L336+0,'DNO totals'!B$304+0))</f>
        <v>0</v>
      </c>
      <c r="CH336" s="37">
        <f>MAX('DNO totals'!C$312+0,MIN('935'!M336+0,'DNO totals'!C$304+0))</f>
        <v>0</v>
      </c>
      <c r="CI336" s="37">
        <f>MAX('DNO totals'!D$312+0,MIN('935'!N336+0,'DNO totals'!D$304+0))</f>
        <v>0</v>
      </c>
      <c r="CJ336" s="37">
        <f>MAX('DNO totals'!E$312+0,MIN('935'!O336+0,'DNO totals'!E$304+0))</f>
        <v>0</v>
      </c>
      <c r="CK336" s="52">
        <f>MAX('DNO totals'!F$312+0,MIN('935'!P336+0,'DNO totals'!F$304+0))</f>
        <v>0</v>
      </c>
      <c r="CL336" s="37">
        <f>IF('935'!$K336=1000,'Charging rates'!$C$29*$AZ336/(1+'DNO totals'!$C$60)*$CG336,0)</f>
        <v>0</v>
      </c>
      <c r="CM336" s="37">
        <f>IF(MOD('935'!$K336,1000)=100,'Charging rates'!$D$29*$AZ336/(1+'DNO totals'!$D$60)*$CH336,0)</f>
        <v>0</v>
      </c>
      <c r="CN336" s="37">
        <f>IF(MOD('935'!$K336,100)=10,'Charging rates'!$E$29*$AZ336/(1+'DNO totals'!$E$60)*$CI336,0)</f>
        <v>0</v>
      </c>
      <c r="CO336" s="37">
        <f>IF(AND(MOD('935'!$K336,10)&gt;0,MOD('935'!$K336,1000)&gt;1),'Charging rates'!$F$29*$AZ336/(1+'DNO totals'!$F$60)*$CJ336,0)</f>
        <v>0</v>
      </c>
      <c r="CP336" s="37">
        <f>IF(MOD('935'!$K336,1000)=1,'Charging rates'!$G$29*$AZ336/(1+'DNO totals'!$G$60)*$CK336,0)</f>
        <v>0</v>
      </c>
      <c r="CQ336" s="52">
        <f>$CL336+$CM336+$CN336+$CO336+$CP336</f>
        <v>0</v>
      </c>
      <c r="CR336" s="37">
        <f>IF('935'!$K336&gt;1000,'Charging rates'!$C$29*$AY336*$CG336,0)</f>
        <v>0</v>
      </c>
      <c r="CS336" s="37">
        <f>IF(MOD('935'!$K336,1000)&gt;100,'Charging rates'!$D$29*$AY336*$CH336,0)</f>
        <v>0</v>
      </c>
      <c r="CT336" s="37">
        <f>IF(MOD('935'!$K336,100)&gt;10,'Charging rates'!$E$29*$AY336*$CI336,0)</f>
        <v>0</v>
      </c>
      <c r="CU336" s="52">
        <f>$CR336+$CS336+$CT336</f>
        <v>0</v>
      </c>
      <c r="CV336" s="36">
        <f>100*(AV336*'935'!Q336*CA336)/'11'!B$16</f>
        <v>0</v>
      </c>
      <c r="CW336" s="36">
        <f>100/'11'!B$16*'Charging rates'!B$76*AY336</f>
        <v>0</v>
      </c>
      <c r="CX336" s="36">
        <f>IF(D336=0,0,(1-BY336/D336)*(CB336+IF('935'!Q336=0,0,(CC336*'935'!Q336*('11'!C$16-'935'!Y336)/('11'!B$16-'935'!X336)))))</f>
        <v>0</v>
      </c>
      <c r="CY336" s="36">
        <f>CW336+CE336</f>
        <v>0</v>
      </c>
      <c r="CZ336" s="49">
        <f>(CQ336+CU336)*D336</f>
        <v>0</v>
      </c>
      <c r="DA336" s="33">
        <f>D336*('Parameters'!B$21+J336)*IF('DNO totals'!B$323&lt;0,1,'935'!S336)</f>
        <v>0</v>
      </c>
      <c r="DB336" s="52">
        <f>IF('DNO totals'!B$323&lt;0,1,'935'!S336)*('Parameters'!B$21+J336)</f>
        <v>0</v>
      </c>
      <c r="DC336" s="37">
        <f>CY336+'Charging rates'!B$106*DB336*100/'11'!B$16</f>
        <v>0</v>
      </c>
      <c r="DD336" s="37">
        <f>DC336+'Charging rates'!B$116*('Parameters'!B$21+J336)*100/'11'!B$16*IF('DNO totals'!B$323&lt;0,1,'935'!S336)</f>
        <v>0</v>
      </c>
      <c r="DE336" s="37">
        <f>'Charging rates'!B$97*(CQ336+CU336)*100/'11'!B$16</f>
        <v>0</v>
      </c>
      <c r="DF336" s="36">
        <f>MAX(0-(CC336*J336*'11'!C$16/'11'!B$16),DD336+DE336)</f>
        <v>0</v>
      </c>
      <c r="DG336" s="37">
        <f>IF(BT336,IF(J336=0,CD336,MAX(0,MIN(CD336,CD336+(DF336/'935'!Q336*('11'!B$16-'935'!X336)/('11'!C$16-'935'!Y336))))),0)</f>
        <v>0</v>
      </c>
      <c r="DH336" s="36">
        <f>IF(BT336,MAX(0,DF336),0)</f>
        <v>0</v>
      </c>
      <c r="DI336" s="53">
        <f>DH336+CX336</f>
        <v>0</v>
      </c>
    </row>
    <row r="337" spans="1:113">
      <c r="A337" s="28">
        <v>237</v>
      </c>
      <c r="B337" s="48">
        <f>'935'!B337</f>
        <v>0</v>
      </c>
      <c r="C337" s="33">
        <f>OR('935'!E337&lt;&gt;"VOID",'935'!F337&lt;&gt;"VOID",'935'!G337&lt;&gt;"VOID")</f>
        <v>0</v>
      </c>
      <c r="D337" s="33">
        <f>IF('935'!C337="VOID",0,('935'!C337*(1-'935'!X337/'11'!B$16)))</f>
        <v>0</v>
      </c>
      <c r="E337" s="33">
        <f>IF('935'!D337="VOID",0,'935'!D337*(1-'935'!X337/'11'!B$16))</f>
        <v>0</v>
      </c>
      <c r="F337" s="33">
        <f>IF('935'!E337="VOID",0,'935'!E337*(1-'935'!X337/'11'!B$16))</f>
        <v>0</v>
      </c>
      <c r="G337" s="33">
        <f>IF('935'!F337="VOID",0,'935'!F337*(1-'935'!X337/'11'!B$16))</f>
        <v>0</v>
      </c>
      <c r="H337" s="33">
        <f>IF('935'!G337="VOID",0,'935'!G337*(1-'935'!X337/'11'!B$16))</f>
        <v>0</v>
      </c>
      <c r="I337" s="33">
        <f>F337+G337+H337</f>
        <v>0</v>
      </c>
      <c r="J337" s="37">
        <f>'935'!Q337*(1-'935'!Y337/'11'!C$16)/(1-'935'!X337/'11'!B$16)</f>
        <v>0</v>
      </c>
      <c r="K337" s="33">
        <f>IF(D337,'935'!H337*D337/(D337+E337+I337),0)</f>
        <v>0</v>
      </c>
      <c r="L337" s="33">
        <f>IF(I337,'935'!H337*I337/(D337+E337+I337),0)</f>
        <v>0</v>
      </c>
      <c r="M337" s="33">
        <f>K337*(1-'935'!X337/'11'!B$16)</f>
        <v>0</v>
      </c>
      <c r="N337" s="49">
        <f>L337*(1-'935'!X337/'11'!B$16)</f>
        <v>0</v>
      </c>
      <c r="O337" s="50">
        <f>MATCH('935'!J337,'913'!$B$6:$B$1205,0)</f>
        <v>0</v>
      </c>
      <c r="P337" s="50">
        <f>MATCH(INDEX('913'!$D$6:$D$1205,O337),'913'!$B$6:$B$1205,0)</f>
        <v>0</v>
      </c>
      <c r="Q337" s="50">
        <f>MATCH(INDEX('913'!$D$6:$D$1205,P337),'913'!$B$6:$B$1205,0)</f>
        <v>0</v>
      </c>
      <c r="R337" s="50">
        <f>MATCH(INDEX('913'!$D$6:$D$1205,Q337),'913'!$B$6:$B$1205,0)</f>
        <v>0</v>
      </c>
      <c r="S337" s="50">
        <f>MATCH(INDEX('913'!$D$6:$D$1205,R337),'913'!$B$6:$B$1205,0)</f>
        <v>0</v>
      </c>
      <c r="T337" s="50">
        <f>MATCH(INDEX('913'!$D$6:$D$1205,S337),'913'!$B$6:$B$1205,0)</f>
        <v>0</v>
      </c>
      <c r="U337" s="50">
        <f>MATCH(INDEX('913'!$D$6:$D$1205,T337),'913'!$B$6:$B$1205,0)</f>
        <v>0</v>
      </c>
      <c r="V337" s="51">
        <f>MATCH(INDEX('913'!$D$6:$D$1205,U337),'913'!$B$6:$B$1205,0)</f>
        <v>0</v>
      </c>
      <c r="W337" s="37">
        <f>IF(ISNUMBER(O337),MAX(0,INDEX('913'!$E$6:$E$1205,O337)),0)</f>
        <v>0</v>
      </c>
      <c r="X337" s="37">
        <f>IF(ISNUMBER(P337),MAX(0,INDEX('913'!$E$6:$E$1205,P337)),0)</f>
        <v>0</v>
      </c>
      <c r="Y337" s="37">
        <f>IF(ISNUMBER(Q337),MAX(0,INDEX('913'!$E$6:$E$1205,Q337)),0)</f>
        <v>0</v>
      </c>
      <c r="Z337" s="37">
        <f>IF(ISNUMBER(R337),MAX(0,INDEX('913'!$E$6:$E$1205,R337)),0)</f>
        <v>0</v>
      </c>
      <c r="AA337" s="37">
        <f>IF(ISNUMBER(S337),MAX(0,INDEX('913'!$E$6:$E$1205,S337)),0)</f>
        <v>0</v>
      </c>
      <c r="AB337" s="37">
        <f>IF(ISNUMBER(T337),MAX(0,INDEX('913'!$E$6:$E$1205,T337)),0)</f>
        <v>0</v>
      </c>
      <c r="AC337" s="37">
        <f>IF(ISNUMBER(U337),MAX(0,INDEX('913'!$E$6:$E$1205,U337)),0)</f>
        <v>0</v>
      </c>
      <c r="AD337" s="52">
        <f>IF(ISNUMBER(V337),MAX(0,INDEX('913'!$E$6:$E$1205,V337)),0)</f>
        <v>0</v>
      </c>
      <c r="AE337" s="37">
        <f>IF(ISNUMBER(O337),MAX(0,INDEX('913'!$F$6:$F$1205,O337)),0)</f>
        <v>0</v>
      </c>
      <c r="AF337" s="37">
        <f>IF(ISNUMBER(P337),MAX(0,INDEX('913'!$F$6:$F$1205,P337)),0)</f>
        <v>0</v>
      </c>
      <c r="AG337" s="37">
        <f>IF(ISNUMBER(Q337),MAX(0,INDEX('913'!$F$6:$F$1205,Q337)),0)</f>
        <v>0</v>
      </c>
      <c r="AH337" s="37">
        <f>IF(ISNUMBER(R337),MAX(0,INDEX('913'!$F$6:$F$1205,R337)),0)</f>
        <v>0</v>
      </c>
      <c r="AI337" s="37">
        <f>IF(ISNUMBER(S337),MAX(0,INDEX('913'!$F$6:$F$1205,S337)),0)</f>
        <v>0</v>
      </c>
      <c r="AJ337" s="37">
        <f>IF(ISNUMBER(T337),MAX(0,INDEX('913'!$F$6:$F$1205,T337)),0)</f>
        <v>0</v>
      </c>
      <c r="AK337" s="37">
        <f>IF(ISNUMBER(U337),MAX(0,INDEX('913'!$F$6:$F$1205,U337)),0)</f>
        <v>0</v>
      </c>
      <c r="AL337" s="37">
        <f>IF(ISNUMBER(V337),MAX(0,INDEX('913'!$F$6:$F$1205,V337)),0)</f>
        <v>0</v>
      </c>
      <c r="AM337" s="33">
        <f>IF(ISNUMBER(O337),SQRT(INDEX('913'!$I$6:$I$1205,O337)^2+INDEX('913'!$J$6:$J$1205,O337)^2),0)</f>
        <v>0</v>
      </c>
      <c r="AN337" s="33">
        <f>IF(ISNUMBER(P337),SQRT(INDEX('913'!$I$6:$I$1205,P337)^2+INDEX('913'!$J$6:$J$1205,P337)^2),0)</f>
        <v>0</v>
      </c>
      <c r="AO337" s="33">
        <f>IF(ISNUMBER(Q337),SQRT(INDEX('913'!$I$6:$I$1205,Q337)^2+INDEX('913'!$J$6:$J$1205,Q337)^2),0)</f>
        <v>0</v>
      </c>
      <c r="AP337" s="33">
        <f>IF(ISNUMBER(R337),SQRT(INDEX('913'!$I$6:$I$1205,R337)^2+INDEX('913'!$J$6:$J$1205,R337)^2),0)</f>
        <v>0</v>
      </c>
      <c r="AQ337" s="33">
        <f>IF(ISNUMBER(S337),SQRT(INDEX('913'!$I$6:$I$1205,S337)^2+INDEX('913'!$J$6:$J$1205,S337)^2),0)</f>
        <v>0</v>
      </c>
      <c r="AR337" s="33">
        <f>IF(ISNUMBER(T337),SQRT(INDEX('913'!$I$6:$I$1205,T337)^2+INDEX('913'!$J$6:$J$1205,T337)^2),0)</f>
        <v>0</v>
      </c>
      <c r="AS337" s="33">
        <f>IF(ISNUMBER(U337),SQRT(INDEX('913'!$I$6:$I$1205,U337)^2+INDEX('913'!$J$6:$J$1205,U337)^2),0)</f>
        <v>0</v>
      </c>
      <c r="AT337" s="49">
        <f>IF(ISNUMBER(V337),SQRT(INDEX('913'!$I$6:$I$1205,V337)^2+INDEX('913'!$J$6:$J$1205,V337)^2),0)</f>
        <v>0</v>
      </c>
      <c r="AU337" s="37">
        <f>IF(AM337+AN337+AO337+AP337+AQ337+AR337+AS337+AT337=0,IF(COUNT(O337,P337,Q337,R337,S337,T337,U337,V337),(W337+X337+Y337+Z337+AA337+AB337+AC337+AD337)/COUNT(O337,P337,Q337,R337,S337,T337,U337,V337),0),(AM337*W337+AN337*X337+AO337*Y337+AP337*Z337+AQ337*AA337+AR337*AB337+AS337*AC337+AT337*AD337)/(AM337+AN337+AO337+AP337+AQ337+AR337+AS337+AT337))</f>
        <v>0</v>
      </c>
      <c r="AV337" s="37">
        <f>IF(AM337+AN337+AO337+AP337+AQ337+AR337+AS337+AT337=0,IF(COUNT(O337,P337,Q337,R337,S337,T337,U337,V337),(AE337+AF337+AG337+AH337+AI337+AJ337+AK337+AL337)/COUNT(O337,P337,Q337,R337,S337,T337,U337,V337),0),(AM337*AE337+AN337*AF337+AO337*AG337+AP337*AH337+AQ337*AI337+AR337*AJ337+AS337*AK337+AT337*AL337)/(AM337+AN337+AO337+AP337+AQ337+AR337+AS337+AT337))</f>
        <v>0</v>
      </c>
      <c r="AW337" s="52">
        <f>-100*'935'!W337*(AU337+AV337)/'11'!C$16</f>
        <v>0</v>
      </c>
      <c r="AX337" s="37">
        <f>INDEX('DNO totals'!$B$52:$G$52,IF('935'!K337,IF(MOD('935'!K337,1000),IF(MOD('935'!K337,100),IF(MOD('935'!K337,10),IF(MOD('935'!K337,1000)=1,6,5),4),3),2),1))</f>
        <v>0</v>
      </c>
      <c r="AY337" s="52">
        <f>J337*AX337</f>
        <v>0</v>
      </c>
      <c r="AZ337" s="37">
        <f>AX337*'Parameters'!B$11</f>
        <v>0</v>
      </c>
      <c r="BA337" s="37">
        <f>IF('935'!$K337=1000,'Charging rates'!$C$29*$AZ337/(1+'DNO totals'!$C$60)*'935'!$L337,0)</f>
        <v>0</v>
      </c>
      <c r="BB337" s="37">
        <f>IF(MOD('935'!$K337,1000)=100,'Charging rates'!$D$29*$AZ337/(1+'DNO totals'!$D$60)*'935'!$M337,0)</f>
        <v>0</v>
      </c>
      <c r="BC337" s="37">
        <f>IF(MOD('935'!$K337,100)=10,'Charging rates'!$E$29*$AZ337/(1+'DNO totals'!$E$60)*'935'!$N337,0)</f>
        <v>0</v>
      </c>
      <c r="BD337" s="37">
        <f>IF(AND(MOD('935'!$K337,10)&gt;0,MOD('935'!$K337,1000)&gt;1),'Charging rates'!$F$29*$AZ337/(1+'DNO totals'!$F$60)*'935'!$O337,0)</f>
        <v>0</v>
      </c>
      <c r="BE337" s="37">
        <f>IF(MOD('935'!$K337,1000)=1,'Charging rates'!$G$29*$AZ337/(1+'DNO totals'!$G$60)*'935'!$P337,0)</f>
        <v>0</v>
      </c>
      <c r="BF337" s="37">
        <f>IF('935'!$K337&gt;1000,'Charging rates'!$C$29*$AY337*'935'!$L337,0)</f>
        <v>0</v>
      </c>
      <c r="BG337" s="37">
        <f>IF(MOD('935'!$K337,1000)&gt;100,'Charging rates'!$D$29*$AY337*'935'!$M337,0)</f>
        <v>0</v>
      </c>
      <c r="BH337" s="37">
        <f>IF(MOD('935'!$K337,100)&gt;10,'Charging rates'!$E$29*$AY337*'935'!$N337,0)</f>
        <v>0</v>
      </c>
      <c r="BI337" s="37">
        <f>$BA337+$BB337+$BC337+$BD337+$BE337</f>
        <v>0</v>
      </c>
      <c r="BJ337" s="52">
        <f>$BF337+$BG337+$BH337</f>
        <v>0</v>
      </c>
      <c r="BK337" s="37">
        <f>AW337*(1+'Charging rates'!B$42+0.6*'Charging rates'!B$67+'Charging rates'!B$54)-100*'Charging rates'!B$76/'11'!C$16*'935'!W337</f>
        <v>0</v>
      </c>
      <c r="BL337" s="37">
        <f>IF(I337,BK337*I337/(I337+E337),0)</f>
        <v>0</v>
      </c>
      <c r="BM337" s="52">
        <f>ROUND(BL337,3)</f>
        <v>0</v>
      </c>
      <c r="BN337" s="33">
        <f>IF('935'!V337="VOID",0,'935'!V337*(1-'935'!X337/'11'!B$16))</f>
        <v>0</v>
      </c>
      <c r="BO337" s="36">
        <f>IF(I337,-100*'Charging rates'!B$76/'11'!B$16*BN337/I337,0)</f>
        <v>0</v>
      </c>
      <c r="BP337" s="36">
        <f>IF(C337,'DNO totals'!B$171,0)</f>
        <v>0</v>
      </c>
      <c r="BQ337" s="36">
        <f>ROUND(BP337,2)</f>
        <v>0</v>
      </c>
      <c r="BR337" s="36">
        <f>IF(C337,(BP337+BO337),0)</f>
        <v>0</v>
      </c>
      <c r="BS337" s="53">
        <f>ROUND(BR337,2)</f>
        <v>0</v>
      </c>
      <c r="BT337" s="33">
        <f>'935'!C337&lt;&gt;"VOID"</f>
        <v>0</v>
      </c>
      <c r="BU337" s="36">
        <f>IF(BT337,(100/'11'!B$16*K337*((1-'935'!I337)*'Charging rates'!B$42+'Charging rates'!B$54)),0)</f>
        <v>0</v>
      </c>
      <c r="BV337" s="36">
        <f>100/'11'!B$16*N337*('Charging rates'!B$42+'Charging rates'!B$54)</f>
        <v>0</v>
      </c>
      <c r="BW337" s="36">
        <f>100/'11'!B$16*L337*('Charging rates'!B$42+'Charging rates'!B$54)</f>
        <v>0</v>
      </c>
      <c r="BX337" s="53">
        <f>ROUND(BW337,2)</f>
        <v>0</v>
      </c>
      <c r="BY337" s="33">
        <f>D337-('935'!T337*(1-'935'!X337/'11'!B$16))</f>
        <v>0</v>
      </c>
      <c r="BZ337" s="33">
        <f>0-IF(ISNUMBER(O337),INDEX('913'!$I$6:$I$1205,O337),0)-IF(ISNUMBER(P337),INDEX('913'!$I$6:$I$1205,P337),0)-IF(ISNUMBER(Q337),INDEX('913'!$I$6:$I$1205,Q337),0)-IF(ISNUMBER(R337),INDEX('913'!$I$6:$I$1205,R337),0)-IF(ISNUMBER(S337),INDEX('913'!$I$6:$I$1205,S337),0)-IF(ISNUMBER(T337),INDEX('913'!$I$6:$I$1205,T337),0)-IF(ISNUMBER(U337),INDEX('913'!$I$6:$I$1205,U337),0)-IF(ISNUMBER(V337),INDEX('913'!$I$6:$I$1205,V337),0)</f>
        <v>0</v>
      </c>
      <c r="CA337" s="37">
        <f>IF(BZ337=0,1,MAX(1,SQRT(BZ337^2+(IF(ISNUMBER(O337),INDEX('913'!$J$6:$J$1205,O337),0)+IF(ISNUMBER(P337),INDEX('913'!$J$6:$J$1205,P337),0)+IF(ISNUMBER(Q337),INDEX('913'!$J$6:$J$1205,Q337),0)+IF(ISNUMBER(R337),INDEX('913'!$J$6:$J$1205,R337),0)+IF(ISNUMBER(S337),INDEX('913'!$J$6:$J$1205,S337),0)+IF(ISNUMBER(T337),INDEX('913'!$J$6:$J$1205,T337),0)+IF(ISNUMBER(U337),INDEX('913'!$J$6:$J$1205,U337),0)+IF(ISNUMBER(V337),INDEX('913'!$J$6:$J$1205,V337),0))^2)/BZ337))</f>
        <v>0</v>
      </c>
      <c r="CB337" s="36">
        <f>100*AU337/'11'!B$16</f>
        <v>0</v>
      </c>
      <c r="CC337" s="37">
        <f>100*(AV337*CA337)/'11'!C$16</f>
        <v>0</v>
      </c>
      <c r="CD337" s="37">
        <f>IF(D337=0,1,BY337/D337)*CC337</f>
        <v>0</v>
      </c>
      <c r="CE337" s="36">
        <f>IF(D337=0,1,BY337/D337)*CB337</f>
        <v>0</v>
      </c>
      <c r="CF337" s="54">
        <f>'11'!C$16-'935'!Y337</f>
        <v>0</v>
      </c>
      <c r="CG337" s="37">
        <f>MAX('DNO totals'!B$312+0,MIN('935'!L337+0,'DNO totals'!B$304+0))</f>
        <v>0</v>
      </c>
      <c r="CH337" s="37">
        <f>MAX('DNO totals'!C$312+0,MIN('935'!M337+0,'DNO totals'!C$304+0))</f>
        <v>0</v>
      </c>
      <c r="CI337" s="37">
        <f>MAX('DNO totals'!D$312+0,MIN('935'!N337+0,'DNO totals'!D$304+0))</f>
        <v>0</v>
      </c>
      <c r="CJ337" s="37">
        <f>MAX('DNO totals'!E$312+0,MIN('935'!O337+0,'DNO totals'!E$304+0))</f>
        <v>0</v>
      </c>
      <c r="CK337" s="52">
        <f>MAX('DNO totals'!F$312+0,MIN('935'!P337+0,'DNO totals'!F$304+0))</f>
        <v>0</v>
      </c>
      <c r="CL337" s="37">
        <f>IF('935'!$K337=1000,'Charging rates'!$C$29*$AZ337/(1+'DNO totals'!$C$60)*$CG337,0)</f>
        <v>0</v>
      </c>
      <c r="CM337" s="37">
        <f>IF(MOD('935'!$K337,1000)=100,'Charging rates'!$D$29*$AZ337/(1+'DNO totals'!$D$60)*$CH337,0)</f>
        <v>0</v>
      </c>
      <c r="CN337" s="37">
        <f>IF(MOD('935'!$K337,100)=10,'Charging rates'!$E$29*$AZ337/(1+'DNO totals'!$E$60)*$CI337,0)</f>
        <v>0</v>
      </c>
      <c r="CO337" s="37">
        <f>IF(AND(MOD('935'!$K337,10)&gt;0,MOD('935'!$K337,1000)&gt;1),'Charging rates'!$F$29*$AZ337/(1+'DNO totals'!$F$60)*$CJ337,0)</f>
        <v>0</v>
      </c>
      <c r="CP337" s="37">
        <f>IF(MOD('935'!$K337,1000)=1,'Charging rates'!$G$29*$AZ337/(1+'DNO totals'!$G$60)*$CK337,0)</f>
        <v>0</v>
      </c>
      <c r="CQ337" s="52">
        <f>$CL337+$CM337+$CN337+$CO337+$CP337</f>
        <v>0</v>
      </c>
      <c r="CR337" s="37">
        <f>IF('935'!$K337&gt;1000,'Charging rates'!$C$29*$AY337*$CG337,0)</f>
        <v>0</v>
      </c>
      <c r="CS337" s="37">
        <f>IF(MOD('935'!$K337,1000)&gt;100,'Charging rates'!$D$29*$AY337*$CH337,0)</f>
        <v>0</v>
      </c>
      <c r="CT337" s="37">
        <f>IF(MOD('935'!$K337,100)&gt;10,'Charging rates'!$E$29*$AY337*$CI337,0)</f>
        <v>0</v>
      </c>
      <c r="CU337" s="52">
        <f>$CR337+$CS337+$CT337</f>
        <v>0</v>
      </c>
      <c r="CV337" s="36">
        <f>100*(AV337*'935'!Q337*CA337)/'11'!B$16</f>
        <v>0</v>
      </c>
      <c r="CW337" s="36">
        <f>100/'11'!B$16*'Charging rates'!B$76*AY337</f>
        <v>0</v>
      </c>
      <c r="CX337" s="36">
        <f>IF(D337=0,0,(1-BY337/D337)*(CB337+IF('935'!Q337=0,0,(CC337*'935'!Q337*('11'!C$16-'935'!Y337)/('11'!B$16-'935'!X337)))))</f>
        <v>0</v>
      </c>
      <c r="CY337" s="36">
        <f>CW337+CE337</f>
        <v>0</v>
      </c>
      <c r="CZ337" s="49">
        <f>(CQ337+CU337)*D337</f>
        <v>0</v>
      </c>
      <c r="DA337" s="33">
        <f>D337*('Parameters'!B$21+J337)*IF('DNO totals'!B$323&lt;0,1,'935'!S337)</f>
        <v>0</v>
      </c>
      <c r="DB337" s="52">
        <f>IF('DNO totals'!B$323&lt;0,1,'935'!S337)*('Parameters'!B$21+J337)</f>
        <v>0</v>
      </c>
      <c r="DC337" s="37">
        <f>CY337+'Charging rates'!B$106*DB337*100/'11'!B$16</f>
        <v>0</v>
      </c>
      <c r="DD337" s="37">
        <f>DC337+'Charging rates'!B$116*('Parameters'!B$21+J337)*100/'11'!B$16*IF('DNO totals'!B$323&lt;0,1,'935'!S337)</f>
        <v>0</v>
      </c>
      <c r="DE337" s="37">
        <f>'Charging rates'!B$97*(CQ337+CU337)*100/'11'!B$16</f>
        <v>0</v>
      </c>
      <c r="DF337" s="36">
        <f>MAX(0-(CC337*J337*'11'!C$16/'11'!B$16),DD337+DE337)</f>
        <v>0</v>
      </c>
      <c r="DG337" s="37">
        <f>IF(BT337,IF(J337=0,CD337,MAX(0,MIN(CD337,CD337+(DF337/'935'!Q337*('11'!B$16-'935'!X337)/('11'!C$16-'935'!Y337))))),0)</f>
        <v>0</v>
      </c>
      <c r="DH337" s="36">
        <f>IF(BT337,MAX(0,DF337),0)</f>
        <v>0</v>
      </c>
      <c r="DI337" s="53">
        <f>DH337+CX337</f>
        <v>0</v>
      </c>
    </row>
    <row r="338" spans="1:113">
      <c r="A338" s="28">
        <v>238</v>
      </c>
      <c r="B338" s="48">
        <f>'935'!B338</f>
        <v>0</v>
      </c>
      <c r="C338" s="33">
        <f>OR('935'!E338&lt;&gt;"VOID",'935'!F338&lt;&gt;"VOID",'935'!G338&lt;&gt;"VOID")</f>
        <v>0</v>
      </c>
      <c r="D338" s="33">
        <f>IF('935'!C338="VOID",0,('935'!C338*(1-'935'!X338/'11'!B$16)))</f>
        <v>0</v>
      </c>
      <c r="E338" s="33">
        <f>IF('935'!D338="VOID",0,'935'!D338*(1-'935'!X338/'11'!B$16))</f>
        <v>0</v>
      </c>
      <c r="F338" s="33">
        <f>IF('935'!E338="VOID",0,'935'!E338*(1-'935'!X338/'11'!B$16))</f>
        <v>0</v>
      </c>
      <c r="G338" s="33">
        <f>IF('935'!F338="VOID",0,'935'!F338*(1-'935'!X338/'11'!B$16))</f>
        <v>0</v>
      </c>
      <c r="H338" s="33">
        <f>IF('935'!G338="VOID",0,'935'!G338*(1-'935'!X338/'11'!B$16))</f>
        <v>0</v>
      </c>
      <c r="I338" s="33">
        <f>F338+G338+H338</f>
        <v>0</v>
      </c>
      <c r="J338" s="37">
        <f>'935'!Q338*(1-'935'!Y338/'11'!C$16)/(1-'935'!X338/'11'!B$16)</f>
        <v>0</v>
      </c>
      <c r="K338" s="33">
        <f>IF(D338,'935'!H338*D338/(D338+E338+I338),0)</f>
        <v>0</v>
      </c>
      <c r="L338" s="33">
        <f>IF(I338,'935'!H338*I338/(D338+E338+I338),0)</f>
        <v>0</v>
      </c>
      <c r="M338" s="33">
        <f>K338*(1-'935'!X338/'11'!B$16)</f>
        <v>0</v>
      </c>
      <c r="N338" s="49">
        <f>L338*(1-'935'!X338/'11'!B$16)</f>
        <v>0</v>
      </c>
      <c r="O338" s="50">
        <f>MATCH('935'!J338,'913'!$B$6:$B$1205,0)</f>
        <v>0</v>
      </c>
      <c r="P338" s="50">
        <f>MATCH(INDEX('913'!$D$6:$D$1205,O338),'913'!$B$6:$B$1205,0)</f>
        <v>0</v>
      </c>
      <c r="Q338" s="50">
        <f>MATCH(INDEX('913'!$D$6:$D$1205,P338),'913'!$B$6:$B$1205,0)</f>
        <v>0</v>
      </c>
      <c r="R338" s="50">
        <f>MATCH(INDEX('913'!$D$6:$D$1205,Q338),'913'!$B$6:$B$1205,0)</f>
        <v>0</v>
      </c>
      <c r="S338" s="50">
        <f>MATCH(INDEX('913'!$D$6:$D$1205,R338),'913'!$B$6:$B$1205,0)</f>
        <v>0</v>
      </c>
      <c r="T338" s="50">
        <f>MATCH(INDEX('913'!$D$6:$D$1205,S338),'913'!$B$6:$B$1205,0)</f>
        <v>0</v>
      </c>
      <c r="U338" s="50">
        <f>MATCH(INDEX('913'!$D$6:$D$1205,T338),'913'!$B$6:$B$1205,0)</f>
        <v>0</v>
      </c>
      <c r="V338" s="51">
        <f>MATCH(INDEX('913'!$D$6:$D$1205,U338),'913'!$B$6:$B$1205,0)</f>
        <v>0</v>
      </c>
      <c r="W338" s="37">
        <f>IF(ISNUMBER(O338),MAX(0,INDEX('913'!$E$6:$E$1205,O338)),0)</f>
        <v>0</v>
      </c>
      <c r="X338" s="37">
        <f>IF(ISNUMBER(P338),MAX(0,INDEX('913'!$E$6:$E$1205,P338)),0)</f>
        <v>0</v>
      </c>
      <c r="Y338" s="37">
        <f>IF(ISNUMBER(Q338),MAX(0,INDEX('913'!$E$6:$E$1205,Q338)),0)</f>
        <v>0</v>
      </c>
      <c r="Z338" s="37">
        <f>IF(ISNUMBER(R338),MAX(0,INDEX('913'!$E$6:$E$1205,R338)),0)</f>
        <v>0</v>
      </c>
      <c r="AA338" s="37">
        <f>IF(ISNUMBER(S338),MAX(0,INDEX('913'!$E$6:$E$1205,S338)),0)</f>
        <v>0</v>
      </c>
      <c r="AB338" s="37">
        <f>IF(ISNUMBER(T338),MAX(0,INDEX('913'!$E$6:$E$1205,T338)),0)</f>
        <v>0</v>
      </c>
      <c r="AC338" s="37">
        <f>IF(ISNUMBER(U338),MAX(0,INDEX('913'!$E$6:$E$1205,U338)),0)</f>
        <v>0</v>
      </c>
      <c r="AD338" s="52">
        <f>IF(ISNUMBER(V338),MAX(0,INDEX('913'!$E$6:$E$1205,V338)),0)</f>
        <v>0</v>
      </c>
      <c r="AE338" s="37">
        <f>IF(ISNUMBER(O338),MAX(0,INDEX('913'!$F$6:$F$1205,O338)),0)</f>
        <v>0</v>
      </c>
      <c r="AF338" s="37">
        <f>IF(ISNUMBER(P338),MAX(0,INDEX('913'!$F$6:$F$1205,P338)),0)</f>
        <v>0</v>
      </c>
      <c r="AG338" s="37">
        <f>IF(ISNUMBER(Q338),MAX(0,INDEX('913'!$F$6:$F$1205,Q338)),0)</f>
        <v>0</v>
      </c>
      <c r="AH338" s="37">
        <f>IF(ISNUMBER(R338),MAX(0,INDEX('913'!$F$6:$F$1205,R338)),0)</f>
        <v>0</v>
      </c>
      <c r="AI338" s="37">
        <f>IF(ISNUMBER(S338),MAX(0,INDEX('913'!$F$6:$F$1205,S338)),0)</f>
        <v>0</v>
      </c>
      <c r="AJ338" s="37">
        <f>IF(ISNUMBER(T338),MAX(0,INDEX('913'!$F$6:$F$1205,T338)),0)</f>
        <v>0</v>
      </c>
      <c r="AK338" s="37">
        <f>IF(ISNUMBER(U338),MAX(0,INDEX('913'!$F$6:$F$1205,U338)),0)</f>
        <v>0</v>
      </c>
      <c r="AL338" s="37">
        <f>IF(ISNUMBER(V338),MAX(0,INDEX('913'!$F$6:$F$1205,V338)),0)</f>
        <v>0</v>
      </c>
      <c r="AM338" s="33">
        <f>IF(ISNUMBER(O338),SQRT(INDEX('913'!$I$6:$I$1205,O338)^2+INDEX('913'!$J$6:$J$1205,O338)^2),0)</f>
        <v>0</v>
      </c>
      <c r="AN338" s="33">
        <f>IF(ISNUMBER(P338),SQRT(INDEX('913'!$I$6:$I$1205,P338)^2+INDEX('913'!$J$6:$J$1205,P338)^2),0)</f>
        <v>0</v>
      </c>
      <c r="AO338" s="33">
        <f>IF(ISNUMBER(Q338),SQRT(INDEX('913'!$I$6:$I$1205,Q338)^2+INDEX('913'!$J$6:$J$1205,Q338)^2),0)</f>
        <v>0</v>
      </c>
      <c r="AP338" s="33">
        <f>IF(ISNUMBER(R338),SQRT(INDEX('913'!$I$6:$I$1205,R338)^2+INDEX('913'!$J$6:$J$1205,R338)^2),0)</f>
        <v>0</v>
      </c>
      <c r="AQ338" s="33">
        <f>IF(ISNUMBER(S338),SQRT(INDEX('913'!$I$6:$I$1205,S338)^2+INDEX('913'!$J$6:$J$1205,S338)^2),0)</f>
        <v>0</v>
      </c>
      <c r="AR338" s="33">
        <f>IF(ISNUMBER(T338),SQRT(INDEX('913'!$I$6:$I$1205,T338)^2+INDEX('913'!$J$6:$J$1205,T338)^2),0)</f>
        <v>0</v>
      </c>
      <c r="AS338" s="33">
        <f>IF(ISNUMBER(U338),SQRT(INDEX('913'!$I$6:$I$1205,U338)^2+INDEX('913'!$J$6:$J$1205,U338)^2),0)</f>
        <v>0</v>
      </c>
      <c r="AT338" s="49">
        <f>IF(ISNUMBER(V338),SQRT(INDEX('913'!$I$6:$I$1205,V338)^2+INDEX('913'!$J$6:$J$1205,V338)^2),0)</f>
        <v>0</v>
      </c>
      <c r="AU338" s="37">
        <f>IF(AM338+AN338+AO338+AP338+AQ338+AR338+AS338+AT338=0,IF(COUNT(O338,P338,Q338,R338,S338,T338,U338,V338),(W338+X338+Y338+Z338+AA338+AB338+AC338+AD338)/COUNT(O338,P338,Q338,R338,S338,T338,U338,V338),0),(AM338*W338+AN338*X338+AO338*Y338+AP338*Z338+AQ338*AA338+AR338*AB338+AS338*AC338+AT338*AD338)/(AM338+AN338+AO338+AP338+AQ338+AR338+AS338+AT338))</f>
        <v>0</v>
      </c>
      <c r="AV338" s="37">
        <f>IF(AM338+AN338+AO338+AP338+AQ338+AR338+AS338+AT338=0,IF(COUNT(O338,P338,Q338,R338,S338,T338,U338,V338),(AE338+AF338+AG338+AH338+AI338+AJ338+AK338+AL338)/COUNT(O338,P338,Q338,R338,S338,T338,U338,V338),0),(AM338*AE338+AN338*AF338+AO338*AG338+AP338*AH338+AQ338*AI338+AR338*AJ338+AS338*AK338+AT338*AL338)/(AM338+AN338+AO338+AP338+AQ338+AR338+AS338+AT338))</f>
        <v>0</v>
      </c>
      <c r="AW338" s="52">
        <f>-100*'935'!W338*(AU338+AV338)/'11'!C$16</f>
        <v>0</v>
      </c>
      <c r="AX338" s="37">
        <f>INDEX('DNO totals'!$B$52:$G$52,IF('935'!K338,IF(MOD('935'!K338,1000),IF(MOD('935'!K338,100),IF(MOD('935'!K338,10),IF(MOD('935'!K338,1000)=1,6,5),4),3),2),1))</f>
        <v>0</v>
      </c>
      <c r="AY338" s="52">
        <f>J338*AX338</f>
        <v>0</v>
      </c>
      <c r="AZ338" s="37">
        <f>AX338*'Parameters'!B$11</f>
        <v>0</v>
      </c>
      <c r="BA338" s="37">
        <f>IF('935'!$K338=1000,'Charging rates'!$C$29*$AZ338/(1+'DNO totals'!$C$60)*'935'!$L338,0)</f>
        <v>0</v>
      </c>
      <c r="BB338" s="37">
        <f>IF(MOD('935'!$K338,1000)=100,'Charging rates'!$D$29*$AZ338/(1+'DNO totals'!$D$60)*'935'!$M338,0)</f>
        <v>0</v>
      </c>
      <c r="BC338" s="37">
        <f>IF(MOD('935'!$K338,100)=10,'Charging rates'!$E$29*$AZ338/(1+'DNO totals'!$E$60)*'935'!$N338,0)</f>
        <v>0</v>
      </c>
      <c r="BD338" s="37">
        <f>IF(AND(MOD('935'!$K338,10)&gt;0,MOD('935'!$K338,1000)&gt;1),'Charging rates'!$F$29*$AZ338/(1+'DNO totals'!$F$60)*'935'!$O338,0)</f>
        <v>0</v>
      </c>
      <c r="BE338" s="37">
        <f>IF(MOD('935'!$K338,1000)=1,'Charging rates'!$G$29*$AZ338/(1+'DNO totals'!$G$60)*'935'!$P338,0)</f>
        <v>0</v>
      </c>
      <c r="BF338" s="37">
        <f>IF('935'!$K338&gt;1000,'Charging rates'!$C$29*$AY338*'935'!$L338,0)</f>
        <v>0</v>
      </c>
      <c r="BG338" s="37">
        <f>IF(MOD('935'!$K338,1000)&gt;100,'Charging rates'!$D$29*$AY338*'935'!$M338,0)</f>
        <v>0</v>
      </c>
      <c r="BH338" s="37">
        <f>IF(MOD('935'!$K338,100)&gt;10,'Charging rates'!$E$29*$AY338*'935'!$N338,0)</f>
        <v>0</v>
      </c>
      <c r="BI338" s="37">
        <f>$BA338+$BB338+$BC338+$BD338+$BE338</f>
        <v>0</v>
      </c>
      <c r="BJ338" s="52">
        <f>$BF338+$BG338+$BH338</f>
        <v>0</v>
      </c>
      <c r="BK338" s="37">
        <f>AW338*(1+'Charging rates'!B$42+0.6*'Charging rates'!B$67+'Charging rates'!B$54)-100*'Charging rates'!B$76/'11'!C$16*'935'!W338</f>
        <v>0</v>
      </c>
      <c r="BL338" s="37">
        <f>IF(I338,BK338*I338/(I338+E338),0)</f>
        <v>0</v>
      </c>
      <c r="BM338" s="52">
        <f>ROUND(BL338,3)</f>
        <v>0</v>
      </c>
      <c r="BN338" s="33">
        <f>IF('935'!V338="VOID",0,'935'!V338*(1-'935'!X338/'11'!B$16))</f>
        <v>0</v>
      </c>
      <c r="BO338" s="36">
        <f>IF(I338,-100*'Charging rates'!B$76/'11'!B$16*BN338/I338,0)</f>
        <v>0</v>
      </c>
      <c r="BP338" s="36">
        <f>IF(C338,'DNO totals'!B$171,0)</f>
        <v>0</v>
      </c>
      <c r="BQ338" s="36">
        <f>ROUND(BP338,2)</f>
        <v>0</v>
      </c>
      <c r="BR338" s="36">
        <f>IF(C338,(BP338+BO338),0)</f>
        <v>0</v>
      </c>
      <c r="BS338" s="53">
        <f>ROUND(BR338,2)</f>
        <v>0</v>
      </c>
      <c r="BT338" s="33">
        <f>'935'!C338&lt;&gt;"VOID"</f>
        <v>0</v>
      </c>
      <c r="BU338" s="36">
        <f>IF(BT338,(100/'11'!B$16*K338*((1-'935'!I338)*'Charging rates'!B$42+'Charging rates'!B$54)),0)</f>
        <v>0</v>
      </c>
      <c r="BV338" s="36">
        <f>100/'11'!B$16*N338*('Charging rates'!B$42+'Charging rates'!B$54)</f>
        <v>0</v>
      </c>
      <c r="BW338" s="36">
        <f>100/'11'!B$16*L338*('Charging rates'!B$42+'Charging rates'!B$54)</f>
        <v>0</v>
      </c>
      <c r="BX338" s="53">
        <f>ROUND(BW338,2)</f>
        <v>0</v>
      </c>
      <c r="BY338" s="33">
        <f>D338-('935'!T338*(1-'935'!X338/'11'!B$16))</f>
        <v>0</v>
      </c>
      <c r="BZ338" s="33">
        <f>0-IF(ISNUMBER(O338),INDEX('913'!$I$6:$I$1205,O338),0)-IF(ISNUMBER(P338),INDEX('913'!$I$6:$I$1205,P338),0)-IF(ISNUMBER(Q338),INDEX('913'!$I$6:$I$1205,Q338),0)-IF(ISNUMBER(R338),INDEX('913'!$I$6:$I$1205,R338),0)-IF(ISNUMBER(S338),INDEX('913'!$I$6:$I$1205,S338),0)-IF(ISNUMBER(T338),INDEX('913'!$I$6:$I$1205,T338),0)-IF(ISNUMBER(U338),INDEX('913'!$I$6:$I$1205,U338),0)-IF(ISNUMBER(V338),INDEX('913'!$I$6:$I$1205,V338),0)</f>
        <v>0</v>
      </c>
      <c r="CA338" s="37">
        <f>IF(BZ338=0,1,MAX(1,SQRT(BZ338^2+(IF(ISNUMBER(O338),INDEX('913'!$J$6:$J$1205,O338),0)+IF(ISNUMBER(P338),INDEX('913'!$J$6:$J$1205,P338),0)+IF(ISNUMBER(Q338),INDEX('913'!$J$6:$J$1205,Q338),0)+IF(ISNUMBER(R338),INDEX('913'!$J$6:$J$1205,R338),0)+IF(ISNUMBER(S338),INDEX('913'!$J$6:$J$1205,S338),0)+IF(ISNUMBER(T338),INDEX('913'!$J$6:$J$1205,T338),0)+IF(ISNUMBER(U338),INDEX('913'!$J$6:$J$1205,U338),0)+IF(ISNUMBER(V338),INDEX('913'!$J$6:$J$1205,V338),0))^2)/BZ338))</f>
        <v>0</v>
      </c>
      <c r="CB338" s="36">
        <f>100*AU338/'11'!B$16</f>
        <v>0</v>
      </c>
      <c r="CC338" s="37">
        <f>100*(AV338*CA338)/'11'!C$16</f>
        <v>0</v>
      </c>
      <c r="CD338" s="37">
        <f>IF(D338=0,1,BY338/D338)*CC338</f>
        <v>0</v>
      </c>
      <c r="CE338" s="36">
        <f>IF(D338=0,1,BY338/D338)*CB338</f>
        <v>0</v>
      </c>
      <c r="CF338" s="54">
        <f>'11'!C$16-'935'!Y338</f>
        <v>0</v>
      </c>
      <c r="CG338" s="37">
        <f>MAX('DNO totals'!B$312+0,MIN('935'!L338+0,'DNO totals'!B$304+0))</f>
        <v>0</v>
      </c>
      <c r="CH338" s="37">
        <f>MAX('DNO totals'!C$312+0,MIN('935'!M338+0,'DNO totals'!C$304+0))</f>
        <v>0</v>
      </c>
      <c r="CI338" s="37">
        <f>MAX('DNO totals'!D$312+0,MIN('935'!N338+0,'DNO totals'!D$304+0))</f>
        <v>0</v>
      </c>
      <c r="CJ338" s="37">
        <f>MAX('DNO totals'!E$312+0,MIN('935'!O338+0,'DNO totals'!E$304+0))</f>
        <v>0</v>
      </c>
      <c r="CK338" s="52">
        <f>MAX('DNO totals'!F$312+0,MIN('935'!P338+0,'DNO totals'!F$304+0))</f>
        <v>0</v>
      </c>
      <c r="CL338" s="37">
        <f>IF('935'!$K338=1000,'Charging rates'!$C$29*$AZ338/(1+'DNO totals'!$C$60)*$CG338,0)</f>
        <v>0</v>
      </c>
      <c r="CM338" s="37">
        <f>IF(MOD('935'!$K338,1000)=100,'Charging rates'!$D$29*$AZ338/(1+'DNO totals'!$D$60)*$CH338,0)</f>
        <v>0</v>
      </c>
      <c r="CN338" s="37">
        <f>IF(MOD('935'!$K338,100)=10,'Charging rates'!$E$29*$AZ338/(1+'DNO totals'!$E$60)*$CI338,0)</f>
        <v>0</v>
      </c>
      <c r="CO338" s="37">
        <f>IF(AND(MOD('935'!$K338,10)&gt;0,MOD('935'!$K338,1000)&gt;1),'Charging rates'!$F$29*$AZ338/(1+'DNO totals'!$F$60)*$CJ338,0)</f>
        <v>0</v>
      </c>
      <c r="CP338" s="37">
        <f>IF(MOD('935'!$K338,1000)=1,'Charging rates'!$G$29*$AZ338/(1+'DNO totals'!$G$60)*$CK338,0)</f>
        <v>0</v>
      </c>
      <c r="CQ338" s="52">
        <f>$CL338+$CM338+$CN338+$CO338+$CP338</f>
        <v>0</v>
      </c>
      <c r="CR338" s="37">
        <f>IF('935'!$K338&gt;1000,'Charging rates'!$C$29*$AY338*$CG338,0)</f>
        <v>0</v>
      </c>
      <c r="CS338" s="37">
        <f>IF(MOD('935'!$K338,1000)&gt;100,'Charging rates'!$D$29*$AY338*$CH338,0)</f>
        <v>0</v>
      </c>
      <c r="CT338" s="37">
        <f>IF(MOD('935'!$K338,100)&gt;10,'Charging rates'!$E$29*$AY338*$CI338,0)</f>
        <v>0</v>
      </c>
      <c r="CU338" s="52">
        <f>$CR338+$CS338+$CT338</f>
        <v>0</v>
      </c>
      <c r="CV338" s="36">
        <f>100*(AV338*'935'!Q338*CA338)/'11'!B$16</f>
        <v>0</v>
      </c>
      <c r="CW338" s="36">
        <f>100/'11'!B$16*'Charging rates'!B$76*AY338</f>
        <v>0</v>
      </c>
      <c r="CX338" s="36">
        <f>IF(D338=0,0,(1-BY338/D338)*(CB338+IF('935'!Q338=0,0,(CC338*'935'!Q338*('11'!C$16-'935'!Y338)/('11'!B$16-'935'!X338)))))</f>
        <v>0</v>
      </c>
      <c r="CY338" s="36">
        <f>CW338+CE338</f>
        <v>0</v>
      </c>
      <c r="CZ338" s="49">
        <f>(CQ338+CU338)*D338</f>
        <v>0</v>
      </c>
      <c r="DA338" s="33">
        <f>D338*('Parameters'!B$21+J338)*IF('DNO totals'!B$323&lt;0,1,'935'!S338)</f>
        <v>0</v>
      </c>
      <c r="DB338" s="52">
        <f>IF('DNO totals'!B$323&lt;0,1,'935'!S338)*('Parameters'!B$21+J338)</f>
        <v>0</v>
      </c>
      <c r="DC338" s="37">
        <f>CY338+'Charging rates'!B$106*DB338*100/'11'!B$16</f>
        <v>0</v>
      </c>
      <c r="DD338" s="37">
        <f>DC338+'Charging rates'!B$116*('Parameters'!B$21+J338)*100/'11'!B$16*IF('DNO totals'!B$323&lt;0,1,'935'!S338)</f>
        <v>0</v>
      </c>
      <c r="DE338" s="37">
        <f>'Charging rates'!B$97*(CQ338+CU338)*100/'11'!B$16</f>
        <v>0</v>
      </c>
      <c r="DF338" s="36">
        <f>MAX(0-(CC338*J338*'11'!C$16/'11'!B$16),DD338+DE338)</f>
        <v>0</v>
      </c>
      <c r="DG338" s="37">
        <f>IF(BT338,IF(J338=0,CD338,MAX(0,MIN(CD338,CD338+(DF338/'935'!Q338*('11'!B$16-'935'!X338)/('11'!C$16-'935'!Y338))))),0)</f>
        <v>0</v>
      </c>
      <c r="DH338" s="36">
        <f>IF(BT338,MAX(0,DF338),0)</f>
        <v>0</v>
      </c>
      <c r="DI338" s="53">
        <f>DH338+CX338</f>
        <v>0</v>
      </c>
    </row>
    <row r="339" spans="1:113">
      <c r="A339" s="28">
        <v>239</v>
      </c>
      <c r="B339" s="48">
        <f>'935'!B339</f>
        <v>0</v>
      </c>
      <c r="C339" s="33">
        <f>OR('935'!E339&lt;&gt;"VOID",'935'!F339&lt;&gt;"VOID",'935'!G339&lt;&gt;"VOID")</f>
        <v>0</v>
      </c>
      <c r="D339" s="33">
        <f>IF('935'!C339="VOID",0,('935'!C339*(1-'935'!X339/'11'!B$16)))</f>
        <v>0</v>
      </c>
      <c r="E339" s="33">
        <f>IF('935'!D339="VOID",0,'935'!D339*(1-'935'!X339/'11'!B$16))</f>
        <v>0</v>
      </c>
      <c r="F339" s="33">
        <f>IF('935'!E339="VOID",0,'935'!E339*(1-'935'!X339/'11'!B$16))</f>
        <v>0</v>
      </c>
      <c r="G339" s="33">
        <f>IF('935'!F339="VOID",0,'935'!F339*(1-'935'!X339/'11'!B$16))</f>
        <v>0</v>
      </c>
      <c r="H339" s="33">
        <f>IF('935'!G339="VOID",0,'935'!G339*(1-'935'!X339/'11'!B$16))</f>
        <v>0</v>
      </c>
      <c r="I339" s="33">
        <f>F339+G339+H339</f>
        <v>0</v>
      </c>
      <c r="J339" s="37">
        <f>'935'!Q339*(1-'935'!Y339/'11'!C$16)/(1-'935'!X339/'11'!B$16)</f>
        <v>0</v>
      </c>
      <c r="K339" s="33">
        <f>IF(D339,'935'!H339*D339/(D339+E339+I339),0)</f>
        <v>0</v>
      </c>
      <c r="L339" s="33">
        <f>IF(I339,'935'!H339*I339/(D339+E339+I339),0)</f>
        <v>0</v>
      </c>
      <c r="M339" s="33">
        <f>K339*(1-'935'!X339/'11'!B$16)</f>
        <v>0</v>
      </c>
      <c r="N339" s="49">
        <f>L339*(1-'935'!X339/'11'!B$16)</f>
        <v>0</v>
      </c>
      <c r="O339" s="50">
        <f>MATCH('935'!J339,'913'!$B$6:$B$1205,0)</f>
        <v>0</v>
      </c>
      <c r="P339" s="50">
        <f>MATCH(INDEX('913'!$D$6:$D$1205,O339),'913'!$B$6:$B$1205,0)</f>
        <v>0</v>
      </c>
      <c r="Q339" s="50">
        <f>MATCH(INDEX('913'!$D$6:$D$1205,P339),'913'!$B$6:$B$1205,0)</f>
        <v>0</v>
      </c>
      <c r="R339" s="50">
        <f>MATCH(INDEX('913'!$D$6:$D$1205,Q339),'913'!$B$6:$B$1205,0)</f>
        <v>0</v>
      </c>
      <c r="S339" s="50">
        <f>MATCH(INDEX('913'!$D$6:$D$1205,R339),'913'!$B$6:$B$1205,0)</f>
        <v>0</v>
      </c>
      <c r="T339" s="50">
        <f>MATCH(INDEX('913'!$D$6:$D$1205,S339),'913'!$B$6:$B$1205,0)</f>
        <v>0</v>
      </c>
      <c r="U339" s="50">
        <f>MATCH(INDEX('913'!$D$6:$D$1205,T339),'913'!$B$6:$B$1205,0)</f>
        <v>0</v>
      </c>
      <c r="V339" s="51">
        <f>MATCH(INDEX('913'!$D$6:$D$1205,U339),'913'!$B$6:$B$1205,0)</f>
        <v>0</v>
      </c>
      <c r="W339" s="37">
        <f>IF(ISNUMBER(O339),MAX(0,INDEX('913'!$E$6:$E$1205,O339)),0)</f>
        <v>0</v>
      </c>
      <c r="X339" s="37">
        <f>IF(ISNUMBER(P339),MAX(0,INDEX('913'!$E$6:$E$1205,P339)),0)</f>
        <v>0</v>
      </c>
      <c r="Y339" s="37">
        <f>IF(ISNUMBER(Q339),MAX(0,INDEX('913'!$E$6:$E$1205,Q339)),0)</f>
        <v>0</v>
      </c>
      <c r="Z339" s="37">
        <f>IF(ISNUMBER(R339),MAX(0,INDEX('913'!$E$6:$E$1205,R339)),0)</f>
        <v>0</v>
      </c>
      <c r="AA339" s="37">
        <f>IF(ISNUMBER(S339),MAX(0,INDEX('913'!$E$6:$E$1205,S339)),0)</f>
        <v>0</v>
      </c>
      <c r="AB339" s="37">
        <f>IF(ISNUMBER(T339),MAX(0,INDEX('913'!$E$6:$E$1205,T339)),0)</f>
        <v>0</v>
      </c>
      <c r="AC339" s="37">
        <f>IF(ISNUMBER(U339),MAX(0,INDEX('913'!$E$6:$E$1205,U339)),0)</f>
        <v>0</v>
      </c>
      <c r="AD339" s="52">
        <f>IF(ISNUMBER(V339),MAX(0,INDEX('913'!$E$6:$E$1205,V339)),0)</f>
        <v>0</v>
      </c>
      <c r="AE339" s="37">
        <f>IF(ISNUMBER(O339),MAX(0,INDEX('913'!$F$6:$F$1205,O339)),0)</f>
        <v>0</v>
      </c>
      <c r="AF339" s="37">
        <f>IF(ISNUMBER(P339),MAX(0,INDEX('913'!$F$6:$F$1205,P339)),0)</f>
        <v>0</v>
      </c>
      <c r="AG339" s="37">
        <f>IF(ISNUMBER(Q339),MAX(0,INDEX('913'!$F$6:$F$1205,Q339)),0)</f>
        <v>0</v>
      </c>
      <c r="AH339" s="37">
        <f>IF(ISNUMBER(R339),MAX(0,INDEX('913'!$F$6:$F$1205,R339)),0)</f>
        <v>0</v>
      </c>
      <c r="AI339" s="37">
        <f>IF(ISNUMBER(S339),MAX(0,INDEX('913'!$F$6:$F$1205,S339)),0)</f>
        <v>0</v>
      </c>
      <c r="AJ339" s="37">
        <f>IF(ISNUMBER(T339),MAX(0,INDEX('913'!$F$6:$F$1205,T339)),0)</f>
        <v>0</v>
      </c>
      <c r="AK339" s="37">
        <f>IF(ISNUMBER(U339),MAX(0,INDEX('913'!$F$6:$F$1205,U339)),0)</f>
        <v>0</v>
      </c>
      <c r="AL339" s="37">
        <f>IF(ISNUMBER(V339),MAX(0,INDEX('913'!$F$6:$F$1205,V339)),0)</f>
        <v>0</v>
      </c>
      <c r="AM339" s="33">
        <f>IF(ISNUMBER(O339),SQRT(INDEX('913'!$I$6:$I$1205,O339)^2+INDEX('913'!$J$6:$J$1205,O339)^2),0)</f>
        <v>0</v>
      </c>
      <c r="AN339" s="33">
        <f>IF(ISNUMBER(P339),SQRT(INDEX('913'!$I$6:$I$1205,P339)^2+INDEX('913'!$J$6:$J$1205,P339)^2),0)</f>
        <v>0</v>
      </c>
      <c r="AO339" s="33">
        <f>IF(ISNUMBER(Q339),SQRT(INDEX('913'!$I$6:$I$1205,Q339)^2+INDEX('913'!$J$6:$J$1205,Q339)^2),0)</f>
        <v>0</v>
      </c>
      <c r="AP339" s="33">
        <f>IF(ISNUMBER(R339),SQRT(INDEX('913'!$I$6:$I$1205,R339)^2+INDEX('913'!$J$6:$J$1205,R339)^2),0)</f>
        <v>0</v>
      </c>
      <c r="AQ339" s="33">
        <f>IF(ISNUMBER(S339),SQRT(INDEX('913'!$I$6:$I$1205,S339)^2+INDEX('913'!$J$6:$J$1205,S339)^2),0)</f>
        <v>0</v>
      </c>
      <c r="AR339" s="33">
        <f>IF(ISNUMBER(T339),SQRT(INDEX('913'!$I$6:$I$1205,T339)^2+INDEX('913'!$J$6:$J$1205,T339)^2),0)</f>
        <v>0</v>
      </c>
      <c r="AS339" s="33">
        <f>IF(ISNUMBER(U339),SQRT(INDEX('913'!$I$6:$I$1205,U339)^2+INDEX('913'!$J$6:$J$1205,U339)^2),0)</f>
        <v>0</v>
      </c>
      <c r="AT339" s="49">
        <f>IF(ISNUMBER(V339),SQRT(INDEX('913'!$I$6:$I$1205,V339)^2+INDEX('913'!$J$6:$J$1205,V339)^2),0)</f>
        <v>0</v>
      </c>
      <c r="AU339" s="37">
        <f>IF(AM339+AN339+AO339+AP339+AQ339+AR339+AS339+AT339=0,IF(COUNT(O339,P339,Q339,R339,S339,T339,U339,V339),(W339+X339+Y339+Z339+AA339+AB339+AC339+AD339)/COUNT(O339,P339,Q339,R339,S339,T339,U339,V339),0),(AM339*W339+AN339*X339+AO339*Y339+AP339*Z339+AQ339*AA339+AR339*AB339+AS339*AC339+AT339*AD339)/(AM339+AN339+AO339+AP339+AQ339+AR339+AS339+AT339))</f>
        <v>0</v>
      </c>
      <c r="AV339" s="37">
        <f>IF(AM339+AN339+AO339+AP339+AQ339+AR339+AS339+AT339=0,IF(COUNT(O339,P339,Q339,R339,S339,T339,U339,V339),(AE339+AF339+AG339+AH339+AI339+AJ339+AK339+AL339)/COUNT(O339,P339,Q339,R339,S339,T339,U339,V339),0),(AM339*AE339+AN339*AF339+AO339*AG339+AP339*AH339+AQ339*AI339+AR339*AJ339+AS339*AK339+AT339*AL339)/(AM339+AN339+AO339+AP339+AQ339+AR339+AS339+AT339))</f>
        <v>0</v>
      </c>
      <c r="AW339" s="52">
        <f>-100*'935'!W339*(AU339+AV339)/'11'!C$16</f>
        <v>0</v>
      </c>
      <c r="AX339" s="37">
        <f>INDEX('DNO totals'!$B$52:$G$52,IF('935'!K339,IF(MOD('935'!K339,1000),IF(MOD('935'!K339,100),IF(MOD('935'!K339,10),IF(MOD('935'!K339,1000)=1,6,5),4),3),2),1))</f>
        <v>0</v>
      </c>
      <c r="AY339" s="52">
        <f>J339*AX339</f>
        <v>0</v>
      </c>
      <c r="AZ339" s="37">
        <f>AX339*'Parameters'!B$11</f>
        <v>0</v>
      </c>
      <c r="BA339" s="37">
        <f>IF('935'!$K339=1000,'Charging rates'!$C$29*$AZ339/(1+'DNO totals'!$C$60)*'935'!$L339,0)</f>
        <v>0</v>
      </c>
      <c r="BB339" s="37">
        <f>IF(MOD('935'!$K339,1000)=100,'Charging rates'!$D$29*$AZ339/(1+'DNO totals'!$D$60)*'935'!$M339,0)</f>
        <v>0</v>
      </c>
      <c r="BC339" s="37">
        <f>IF(MOD('935'!$K339,100)=10,'Charging rates'!$E$29*$AZ339/(1+'DNO totals'!$E$60)*'935'!$N339,0)</f>
        <v>0</v>
      </c>
      <c r="BD339" s="37">
        <f>IF(AND(MOD('935'!$K339,10)&gt;0,MOD('935'!$K339,1000)&gt;1),'Charging rates'!$F$29*$AZ339/(1+'DNO totals'!$F$60)*'935'!$O339,0)</f>
        <v>0</v>
      </c>
      <c r="BE339" s="37">
        <f>IF(MOD('935'!$K339,1000)=1,'Charging rates'!$G$29*$AZ339/(1+'DNO totals'!$G$60)*'935'!$P339,0)</f>
        <v>0</v>
      </c>
      <c r="BF339" s="37">
        <f>IF('935'!$K339&gt;1000,'Charging rates'!$C$29*$AY339*'935'!$L339,0)</f>
        <v>0</v>
      </c>
      <c r="BG339" s="37">
        <f>IF(MOD('935'!$K339,1000)&gt;100,'Charging rates'!$D$29*$AY339*'935'!$M339,0)</f>
        <v>0</v>
      </c>
      <c r="BH339" s="37">
        <f>IF(MOD('935'!$K339,100)&gt;10,'Charging rates'!$E$29*$AY339*'935'!$N339,0)</f>
        <v>0</v>
      </c>
      <c r="BI339" s="37">
        <f>$BA339+$BB339+$BC339+$BD339+$BE339</f>
        <v>0</v>
      </c>
      <c r="BJ339" s="52">
        <f>$BF339+$BG339+$BH339</f>
        <v>0</v>
      </c>
      <c r="BK339" s="37">
        <f>AW339*(1+'Charging rates'!B$42+0.6*'Charging rates'!B$67+'Charging rates'!B$54)-100*'Charging rates'!B$76/'11'!C$16*'935'!W339</f>
        <v>0</v>
      </c>
      <c r="BL339" s="37">
        <f>IF(I339,BK339*I339/(I339+E339),0)</f>
        <v>0</v>
      </c>
      <c r="BM339" s="52">
        <f>ROUND(BL339,3)</f>
        <v>0</v>
      </c>
      <c r="BN339" s="33">
        <f>IF('935'!V339="VOID",0,'935'!V339*(1-'935'!X339/'11'!B$16))</f>
        <v>0</v>
      </c>
      <c r="BO339" s="36">
        <f>IF(I339,-100*'Charging rates'!B$76/'11'!B$16*BN339/I339,0)</f>
        <v>0</v>
      </c>
      <c r="BP339" s="36">
        <f>IF(C339,'DNO totals'!B$171,0)</f>
        <v>0</v>
      </c>
      <c r="BQ339" s="36">
        <f>ROUND(BP339,2)</f>
        <v>0</v>
      </c>
      <c r="BR339" s="36">
        <f>IF(C339,(BP339+BO339),0)</f>
        <v>0</v>
      </c>
      <c r="BS339" s="53">
        <f>ROUND(BR339,2)</f>
        <v>0</v>
      </c>
      <c r="BT339" s="33">
        <f>'935'!C339&lt;&gt;"VOID"</f>
        <v>0</v>
      </c>
      <c r="BU339" s="36">
        <f>IF(BT339,(100/'11'!B$16*K339*((1-'935'!I339)*'Charging rates'!B$42+'Charging rates'!B$54)),0)</f>
        <v>0</v>
      </c>
      <c r="BV339" s="36">
        <f>100/'11'!B$16*N339*('Charging rates'!B$42+'Charging rates'!B$54)</f>
        <v>0</v>
      </c>
      <c r="BW339" s="36">
        <f>100/'11'!B$16*L339*('Charging rates'!B$42+'Charging rates'!B$54)</f>
        <v>0</v>
      </c>
      <c r="BX339" s="53">
        <f>ROUND(BW339,2)</f>
        <v>0</v>
      </c>
      <c r="BY339" s="33">
        <f>D339-('935'!T339*(1-'935'!X339/'11'!B$16))</f>
        <v>0</v>
      </c>
      <c r="BZ339" s="33">
        <f>0-IF(ISNUMBER(O339),INDEX('913'!$I$6:$I$1205,O339),0)-IF(ISNUMBER(P339),INDEX('913'!$I$6:$I$1205,P339),0)-IF(ISNUMBER(Q339),INDEX('913'!$I$6:$I$1205,Q339),0)-IF(ISNUMBER(R339),INDEX('913'!$I$6:$I$1205,R339),0)-IF(ISNUMBER(S339),INDEX('913'!$I$6:$I$1205,S339),0)-IF(ISNUMBER(T339),INDEX('913'!$I$6:$I$1205,T339),0)-IF(ISNUMBER(U339),INDEX('913'!$I$6:$I$1205,U339),0)-IF(ISNUMBER(V339),INDEX('913'!$I$6:$I$1205,V339),0)</f>
        <v>0</v>
      </c>
      <c r="CA339" s="37">
        <f>IF(BZ339=0,1,MAX(1,SQRT(BZ339^2+(IF(ISNUMBER(O339),INDEX('913'!$J$6:$J$1205,O339),0)+IF(ISNUMBER(P339),INDEX('913'!$J$6:$J$1205,P339),0)+IF(ISNUMBER(Q339),INDEX('913'!$J$6:$J$1205,Q339),0)+IF(ISNUMBER(R339),INDEX('913'!$J$6:$J$1205,R339),0)+IF(ISNUMBER(S339),INDEX('913'!$J$6:$J$1205,S339),0)+IF(ISNUMBER(T339),INDEX('913'!$J$6:$J$1205,T339),0)+IF(ISNUMBER(U339),INDEX('913'!$J$6:$J$1205,U339),0)+IF(ISNUMBER(V339),INDEX('913'!$J$6:$J$1205,V339),0))^2)/BZ339))</f>
        <v>0</v>
      </c>
      <c r="CB339" s="36">
        <f>100*AU339/'11'!B$16</f>
        <v>0</v>
      </c>
      <c r="CC339" s="37">
        <f>100*(AV339*CA339)/'11'!C$16</f>
        <v>0</v>
      </c>
      <c r="CD339" s="37">
        <f>IF(D339=0,1,BY339/D339)*CC339</f>
        <v>0</v>
      </c>
      <c r="CE339" s="36">
        <f>IF(D339=0,1,BY339/D339)*CB339</f>
        <v>0</v>
      </c>
      <c r="CF339" s="54">
        <f>'11'!C$16-'935'!Y339</f>
        <v>0</v>
      </c>
      <c r="CG339" s="37">
        <f>MAX('DNO totals'!B$312+0,MIN('935'!L339+0,'DNO totals'!B$304+0))</f>
        <v>0</v>
      </c>
      <c r="CH339" s="37">
        <f>MAX('DNO totals'!C$312+0,MIN('935'!M339+0,'DNO totals'!C$304+0))</f>
        <v>0</v>
      </c>
      <c r="CI339" s="37">
        <f>MAX('DNO totals'!D$312+0,MIN('935'!N339+0,'DNO totals'!D$304+0))</f>
        <v>0</v>
      </c>
      <c r="CJ339" s="37">
        <f>MAX('DNO totals'!E$312+0,MIN('935'!O339+0,'DNO totals'!E$304+0))</f>
        <v>0</v>
      </c>
      <c r="CK339" s="52">
        <f>MAX('DNO totals'!F$312+0,MIN('935'!P339+0,'DNO totals'!F$304+0))</f>
        <v>0</v>
      </c>
      <c r="CL339" s="37">
        <f>IF('935'!$K339=1000,'Charging rates'!$C$29*$AZ339/(1+'DNO totals'!$C$60)*$CG339,0)</f>
        <v>0</v>
      </c>
      <c r="CM339" s="37">
        <f>IF(MOD('935'!$K339,1000)=100,'Charging rates'!$D$29*$AZ339/(1+'DNO totals'!$D$60)*$CH339,0)</f>
        <v>0</v>
      </c>
      <c r="CN339" s="37">
        <f>IF(MOD('935'!$K339,100)=10,'Charging rates'!$E$29*$AZ339/(1+'DNO totals'!$E$60)*$CI339,0)</f>
        <v>0</v>
      </c>
      <c r="CO339" s="37">
        <f>IF(AND(MOD('935'!$K339,10)&gt;0,MOD('935'!$K339,1000)&gt;1),'Charging rates'!$F$29*$AZ339/(1+'DNO totals'!$F$60)*$CJ339,0)</f>
        <v>0</v>
      </c>
      <c r="CP339" s="37">
        <f>IF(MOD('935'!$K339,1000)=1,'Charging rates'!$G$29*$AZ339/(1+'DNO totals'!$G$60)*$CK339,0)</f>
        <v>0</v>
      </c>
      <c r="CQ339" s="52">
        <f>$CL339+$CM339+$CN339+$CO339+$CP339</f>
        <v>0</v>
      </c>
      <c r="CR339" s="37">
        <f>IF('935'!$K339&gt;1000,'Charging rates'!$C$29*$AY339*$CG339,0)</f>
        <v>0</v>
      </c>
      <c r="CS339" s="37">
        <f>IF(MOD('935'!$K339,1000)&gt;100,'Charging rates'!$D$29*$AY339*$CH339,0)</f>
        <v>0</v>
      </c>
      <c r="CT339" s="37">
        <f>IF(MOD('935'!$K339,100)&gt;10,'Charging rates'!$E$29*$AY339*$CI339,0)</f>
        <v>0</v>
      </c>
      <c r="CU339" s="52">
        <f>$CR339+$CS339+$CT339</f>
        <v>0</v>
      </c>
      <c r="CV339" s="36">
        <f>100*(AV339*'935'!Q339*CA339)/'11'!B$16</f>
        <v>0</v>
      </c>
      <c r="CW339" s="36">
        <f>100/'11'!B$16*'Charging rates'!B$76*AY339</f>
        <v>0</v>
      </c>
      <c r="CX339" s="36">
        <f>IF(D339=0,0,(1-BY339/D339)*(CB339+IF('935'!Q339=0,0,(CC339*'935'!Q339*('11'!C$16-'935'!Y339)/('11'!B$16-'935'!X339)))))</f>
        <v>0</v>
      </c>
      <c r="CY339" s="36">
        <f>CW339+CE339</f>
        <v>0</v>
      </c>
      <c r="CZ339" s="49">
        <f>(CQ339+CU339)*D339</f>
        <v>0</v>
      </c>
      <c r="DA339" s="33">
        <f>D339*('Parameters'!B$21+J339)*IF('DNO totals'!B$323&lt;0,1,'935'!S339)</f>
        <v>0</v>
      </c>
      <c r="DB339" s="52">
        <f>IF('DNO totals'!B$323&lt;0,1,'935'!S339)*('Parameters'!B$21+J339)</f>
        <v>0</v>
      </c>
      <c r="DC339" s="37">
        <f>CY339+'Charging rates'!B$106*DB339*100/'11'!B$16</f>
        <v>0</v>
      </c>
      <c r="DD339" s="37">
        <f>DC339+'Charging rates'!B$116*('Parameters'!B$21+J339)*100/'11'!B$16*IF('DNO totals'!B$323&lt;0,1,'935'!S339)</f>
        <v>0</v>
      </c>
      <c r="DE339" s="37">
        <f>'Charging rates'!B$97*(CQ339+CU339)*100/'11'!B$16</f>
        <v>0</v>
      </c>
      <c r="DF339" s="36">
        <f>MAX(0-(CC339*J339*'11'!C$16/'11'!B$16),DD339+DE339)</f>
        <v>0</v>
      </c>
      <c r="DG339" s="37">
        <f>IF(BT339,IF(J339=0,CD339,MAX(0,MIN(CD339,CD339+(DF339/'935'!Q339*('11'!B$16-'935'!X339)/('11'!C$16-'935'!Y339))))),0)</f>
        <v>0</v>
      </c>
      <c r="DH339" s="36">
        <f>IF(BT339,MAX(0,DF339),0)</f>
        <v>0</v>
      </c>
      <c r="DI339" s="53">
        <f>DH339+CX339</f>
        <v>0</v>
      </c>
    </row>
    <row r="340" spans="1:113">
      <c r="A340" s="28">
        <v>240</v>
      </c>
      <c r="B340" s="48">
        <f>'935'!B340</f>
        <v>0</v>
      </c>
      <c r="C340" s="33">
        <f>OR('935'!E340&lt;&gt;"VOID",'935'!F340&lt;&gt;"VOID",'935'!G340&lt;&gt;"VOID")</f>
        <v>0</v>
      </c>
      <c r="D340" s="33">
        <f>IF('935'!C340="VOID",0,('935'!C340*(1-'935'!X340/'11'!B$16)))</f>
        <v>0</v>
      </c>
      <c r="E340" s="33">
        <f>IF('935'!D340="VOID",0,'935'!D340*(1-'935'!X340/'11'!B$16))</f>
        <v>0</v>
      </c>
      <c r="F340" s="33">
        <f>IF('935'!E340="VOID",0,'935'!E340*(1-'935'!X340/'11'!B$16))</f>
        <v>0</v>
      </c>
      <c r="G340" s="33">
        <f>IF('935'!F340="VOID",0,'935'!F340*(1-'935'!X340/'11'!B$16))</f>
        <v>0</v>
      </c>
      <c r="H340" s="33">
        <f>IF('935'!G340="VOID",0,'935'!G340*(1-'935'!X340/'11'!B$16))</f>
        <v>0</v>
      </c>
      <c r="I340" s="33">
        <f>F340+G340+H340</f>
        <v>0</v>
      </c>
      <c r="J340" s="37">
        <f>'935'!Q340*(1-'935'!Y340/'11'!C$16)/(1-'935'!X340/'11'!B$16)</f>
        <v>0</v>
      </c>
      <c r="K340" s="33">
        <f>IF(D340,'935'!H340*D340/(D340+E340+I340),0)</f>
        <v>0</v>
      </c>
      <c r="L340" s="33">
        <f>IF(I340,'935'!H340*I340/(D340+E340+I340),0)</f>
        <v>0</v>
      </c>
      <c r="M340" s="33">
        <f>K340*(1-'935'!X340/'11'!B$16)</f>
        <v>0</v>
      </c>
      <c r="N340" s="49">
        <f>L340*(1-'935'!X340/'11'!B$16)</f>
        <v>0</v>
      </c>
      <c r="O340" s="50">
        <f>MATCH('935'!J340,'913'!$B$6:$B$1205,0)</f>
        <v>0</v>
      </c>
      <c r="P340" s="50">
        <f>MATCH(INDEX('913'!$D$6:$D$1205,O340),'913'!$B$6:$B$1205,0)</f>
        <v>0</v>
      </c>
      <c r="Q340" s="50">
        <f>MATCH(INDEX('913'!$D$6:$D$1205,P340),'913'!$B$6:$B$1205,0)</f>
        <v>0</v>
      </c>
      <c r="R340" s="50">
        <f>MATCH(INDEX('913'!$D$6:$D$1205,Q340),'913'!$B$6:$B$1205,0)</f>
        <v>0</v>
      </c>
      <c r="S340" s="50">
        <f>MATCH(INDEX('913'!$D$6:$D$1205,R340),'913'!$B$6:$B$1205,0)</f>
        <v>0</v>
      </c>
      <c r="T340" s="50">
        <f>MATCH(INDEX('913'!$D$6:$D$1205,S340),'913'!$B$6:$B$1205,0)</f>
        <v>0</v>
      </c>
      <c r="U340" s="50">
        <f>MATCH(INDEX('913'!$D$6:$D$1205,T340),'913'!$B$6:$B$1205,0)</f>
        <v>0</v>
      </c>
      <c r="V340" s="51">
        <f>MATCH(INDEX('913'!$D$6:$D$1205,U340),'913'!$B$6:$B$1205,0)</f>
        <v>0</v>
      </c>
      <c r="W340" s="37">
        <f>IF(ISNUMBER(O340),MAX(0,INDEX('913'!$E$6:$E$1205,O340)),0)</f>
        <v>0</v>
      </c>
      <c r="X340" s="37">
        <f>IF(ISNUMBER(P340),MAX(0,INDEX('913'!$E$6:$E$1205,P340)),0)</f>
        <v>0</v>
      </c>
      <c r="Y340" s="37">
        <f>IF(ISNUMBER(Q340),MAX(0,INDEX('913'!$E$6:$E$1205,Q340)),0)</f>
        <v>0</v>
      </c>
      <c r="Z340" s="37">
        <f>IF(ISNUMBER(R340),MAX(0,INDEX('913'!$E$6:$E$1205,R340)),0)</f>
        <v>0</v>
      </c>
      <c r="AA340" s="37">
        <f>IF(ISNUMBER(S340),MAX(0,INDEX('913'!$E$6:$E$1205,S340)),0)</f>
        <v>0</v>
      </c>
      <c r="AB340" s="37">
        <f>IF(ISNUMBER(T340),MAX(0,INDEX('913'!$E$6:$E$1205,T340)),0)</f>
        <v>0</v>
      </c>
      <c r="AC340" s="37">
        <f>IF(ISNUMBER(U340),MAX(0,INDEX('913'!$E$6:$E$1205,U340)),0)</f>
        <v>0</v>
      </c>
      <c r="AD340" s="52">
        <f>IF(ISNUMBER(V340),MAX(0,INDEX('913'!$E$6:$E$1205,V340)),0)</f>
        <v>0</v>
      </c>
      <c r="AE340" s="37">
        <f>IF(ISNUMBER(O340),MAX(0,INDEX('913'!$F$6:$F$1205,O340)),0)</f>
        <v>0</v>
      </c>
      <c r="AF340" s="37">
        <f>IF(ISNUMBER(P340),MAX(0,INDEX('913'!$F$6:$F$1205,P340)),0)</f>
        <v>0</v>
      </c>
      <c r="AG340" s="37">
        <f>IF(ISNUMBER(Q340),MAX(0,INDEX('913'!$F$6:$F$1205,Q340)),0)</f>
        <v>0</v>
      </c>
      <c r="AH340" s="37">
        <f>IF(ISNUMBER(R340),MAX(0,INDEX('913'!$F$6:$F$1205,R340)),0)</f>
        <v>0</v>
      </c>
      <c r="AI340" s="37">
        <f>IF(ISNUMBER(S340),MAX(0,INDEX('913'!$F$6:$F$1205,S340)),0)</f>
        <v>0</v>
      </c>
      <c r="AJ340" s="37">
        <f>IF(ISNUMBER(T340),MAX(0,INDEX('913'!$F$6:$F$1205,T340)),0)</f>
        <v>0</v>
      </c>
      <c r="AK340" s="37">
        <f>IF(ISNUMBER(U340),MAX(0,INDEX('913'!$F$6:$F$1205,U340)),0)</f>
        <v>0</v>
      </c>
      <c r="AL340" s="37">
        <f>IF(ISNUMBER(V340),MAX(0,INDEX('913'!$F$6:$F$1205,V340)),0)</f>
        <v>0</v>
      </c>
      <c r="AM340" s="33">
        <f>IF(ISNUMBER(O340),SQRT(INDEX('913'!$I$6:$I$1205,O340)^2+INDEX('913'!$J$6:$J$1205,O340)^2),0)</f>
        <v>0</v>
      </c>
      <c r="AN340" s="33">
        <f>IF(ISNUMBER(P340),SQRT(INDEX('913'!$I$6:$I$1205,P340)^2+INDEX('913'!$J$6:$J$1205,P340)^2),0)</f>
        <v>0</v>
      </c>
      <c r="AO340" s="33">
        <f>IF(ISNUMBER(Q340),SQRT(INDEX('913'!$I$6:$I$1205,Q340)^2+INDEX('913'!$J$6:$J$1205,Q340)^2),0)</f>
        <v>0</v>
      </c>
      <c r="AP340" s="33">
        <f>IF(ISNUMBER(R340),SQRT(INDEX('913'!$I$6:$I$1205,R340)^2+INDEX('913'!$J$6:$J$1205,R340)^2),0)</f>
        <v>0</v>
      </c>
      <c r="AQ340" s="33">
        <f>IF(ISNUMBER(S340),SQRT(INDEX('913'!$I$6:$I$1205,S340)^2+INDEX('913'!$J$6:$J$1205,S340)^2),0)</f>
        <v>0</v>
      </c>
      <c r="AR340" s="33">
        <f>IF(ISNUMBER(T340),SQRT(INDEX('913'!$I$6:$I$1205,T340)^2+INDEX('913'!$J$6:$J$1205,T340)^2),0)</f>
        <v>0</v>
      </c>
      <c r="AS340" s="33">
        <f>IF(ISNUMBER(U340),SQRT(INDEX('913'!$I$6:$I$1205,U340)^2+INDEX('913'!$J$6:$J$1205,U340)^2),0)</f>
        <v>0</v>
      </c>
      <c r="AT340" s="49">
        <f>IF(ISNUMBER(V340),SQRT(INDEX('913'!$I$6:$I$1205,V340)^2+INDEX('913'!$J$6:$J$1205,V340)^2),0)</f>
        <v>0</v>
      </c>
      <c r="AU340" s="37">
        <f>IF(AM340+AN340+AO340+AP340+AQ340+AR340+AS340+AT340=0,IF(COUNT(O340,P340,Q340,R340,S340,T340,U340,V340),(W340+X340+Y340+Z340+AA340+AB340+AC340+AD340)/COUNT(O340,P340,Q340,R340,S340,T340,U340,V340),0),(AM340*W340+AN340*X340+AO340*Y340+AP340*Z340+AQ340*AA340+AR340*AB340+AS340*AC340+AT340*AD340)/(AM340+AN340+AO340+AP340+AQ340+AR340+AS340+AT340))</f>
        <v>0</v>
      </c>
      <c r="AV340" s="37">
        <f>IF(AM340+AN340+AO340+AP340+AQ340+AR340+AS340+AT340=0,IF(COUNT(O340,P340,Q340,R340,S340,T340,U340,V340),(AE340+AF340+AG340+AH340+AI340+AJ340+AK340+AL340)/COUNT(O340,P340,Q340,R340,S340,T340,U340,V340),0),(AM340*AE340+AN340*AF340+AO340*AG340+AP340*AH340+AQ340*AI340+AR340*AJ340+AS340*AK340+AT340*AL340)/(AM340+AN340+AO340+AP340+AQ340+AR340+AS340+AT340))</f>
        <v>0</v>
      </c>
      <c r="AW340" s="52">
        <f>-100*'935'!W340*(AU340+AV340)/'11'!C$16</f>
        <v>0</v>
      </c>
      <c r="AX340" s="37">
        <f>INDEX('DNO totals'!$B$52:$G$52,IF('935'!K340,IF(MOD('935'!K340,1000),IF(MOD('935'!K340,100),IF(MOD('935'!K340,10),IF(MOD('935'!K340,1000)=1,6,5),4),3),2),1))</f>
        <v>0</v>
      </c>
      <c r="AY340" s="52">
        <f>J340*AX340</f>
        <v>0</v>
      </c>
      <c r="AZ340" s="37">
        <f>AX340*'Parameters'!B$11</f>
        <v>0</v>
      </c>
      <c r="BA340" s="37">
        <f>IF('935'!$K340=1000,'Charging rates'!$C$29*$AZ340/(1+'DNO totals'!$C$60)*'935'!$L340,0)</f>
        <v>0</v>
      </c>
      <c r="BB340" s="37">
        <f>IF(MOD('935'!$K340,1000)=100,'Charging rates'!$D$29*$AZ340/(1+'DNO totals'!$D$60)*'935'!$M340,0)</f>
        <v>0</v>
      </c>
      <c r="BC340" s="37">
        <f>IF(MOD('935'!$K340,100)=10,'Charging rates'!$E$29*$AZ340/(1+'DNO totals'!$E$60)*'935'!$N340,0)</f>
        <v>0</v>
      </c>
      <c r="BD340" s="37">
        <f>IF(AND(MOD('935'!$K340,10)&gt;0,MOD('935'!$K340,1000)&gt;1),'Charging rates'!$F$29*$AZ340/(1+'DNO totals'!$F$60)*'935'!$O340,0)</f>
        <v>0</v>
      </c>
      <c r="BE340" s="37">
        <f>IF(MOD('935'!$K340,1000)=1,'Charging rates'!$G$29*$AZ340/(1+'DNO totals'!$G$60)*'935'!$P340,0)</f>
        <v>0</v>
      </c>
      <c r="BF340" s="37">
        <f>IF('935'!$K340&gt;1000,'Charging rates'!$C$29*$AY340*'935'!$L340,0)</f>
        <v>0</v>
      </c>
      <c r="BG340" s="37">
        <f>IF(MOD('935'!$K340,1000)&gt;100,'Charging rates'!$D$29*$AY340*'935'!$M340,0)</f>
        <v>0</v>
      </c>
      <c r="BH340" s="37">
        <f>IF(MOD('935'!$K340,100)&gt;10,'Charging rates'!$E$29*$AY340*'935'!$N340,0)</f>
        <v>0</v>
      </c>
      <c r="BI340" s="37">
        <f>$BA340+$BB340+$BC340+$BD340+$BE340</f>
        <v>0</v>
      </c>
      <c r="BJ340" s="52">
        <f>$BF340+$BG340+$BH340</f>
        <v>0</v>
      </c>
      <c r="BK340" s="37">
        <f>AW340*(1+'Charging rates'!B$42+0.6*'Charging rates'!B$67+'Charging rates'!B$54)-100*'Charging rates'!B$76/'11'!C$16*'935'!W340</f>
        <v>0</v>
      </c>
      <c r="BL340" s="37">
        <f>IF(I340,BK340*I340/(I340+E340),0)</f>
        <v>0</v>
      </c>
      <c r="BM340" s="52">
        <f>ROUND(BL340,3)</f>
        <v>0</v>
      </c>
      <c r="BN340" s="33">
        <f>IF('935'!V340="VOID",0,'935'!V340*(1-'935'!X340/'11'!B$16))</f>
        <v>0</v>
      </c>
      <c r="BO340" s="36">
        <f>IF(I340,-100*'Charging rates'!B$76/'11'!B$16*BN340/I340,0)</f>
        <v>0</v>
      </c>
      <c r="BP340" s="36">
        <f>IF(C340,'DNO totals'!B$171,0)</f>
        <v>0</v>
      </c>
      <c r="BQ340" s="36">
        <f>ROUND(BP340,2)</f>
        <v>0</v>
      </c>
      <c r="BR340" s="36">
        <f>IF(C340,(BP340+BO340),0)</f>
        <v>0</v>
      </c>
      <c r="BS340" s="53">
        <f>ROUND(BR340,2)</f>
        <v>0</v>
      </c>
      <c r="BT340" s="33">
        <f>'935'!C340&lt;&gt;"VOID"</f>
        <v>0</v>
      </c>
      <c r="BU340" s="36">
        <f>IF(BT340,(100/'11'!B$16*K340*((1-'935'!I340)*'Charging rates'!B$42+'Charging rates'!B$54)),0)</f>
        <v>0</v>
      </c>
      <c r="BV340" s="36">
        <f>100/'11'!B$16*N340*('Charging rates'!B$42+'Charging rates'!B$54)</f>
        <v>0</v>
      </c>
      <c r="BW340" s="36">
        <f>100/'11'!B$16*L340*('Charging rates'!B$42+'Charging rates'!B$54)</f>
        <v>0</v>
      </c>
      <c r="BX340" s="53">
        <f>ROUND(BW340,2)</f>
        <v>0</v>
      </c>
      <c r="BY340" s="33">
        <f>D340-('935'!T340*(1-'935'!X340/'11'!B$16))</f>
        <v>0</v>
      </c>
      <c r="BZ340" s="33">
        <f>0-IF(ISNUMBER(O340),INDEX('913'!$I$6:$I$1205,O340),0)-IF(ISNUMBER(P340),INDEX('913'!$I$6:$I$1205,P340),0)-IF(ISNUMBER(Q340),INDEX('913'!$I$6:$I$1205,Q340),0)-IF(ISNUMBER(R340),INDEX('913'!$I$6:$I$1205,R340),0)-IF(ISNUMBER(S340),INDEX('913'!$I$6:$I$1205,S340),0)-IF(ISNUMBER(T340),INDEX('913'!$I$6:$I$1205,T340),0)-IF(ISNUMBER(U340),INDEX('913'!$I$6:$I$1205,U340),0)-IF(ISNUMBER(V340),INDEX('913'!$I$6:$I$1205,V340),0)</f>
        <v>0</v>
      </c>
      <c r="CA340" s="37">
        <f>IF(BZ340=0,1,MAX(1,SQRT(BZ340^2+(IF(ISNUMBER(O340),INDEX('913'!$J$6:$J$1205,O340),0)+IF(ISNUMBER(P340),INDEX('913'!$J$6:$J$1205,P340),0)+IF(ISNUMBER(Q340),INDEX('913'!$J$6:$J$1205,Q340),0)+IF(ISNUMBER(R340),INDEX('913'!$J$6:$J$1205,R340),0)+IF(ISNUMBER(S340),INDEX('913'!$J$6:$J$1205,S340),0)+IF(ISNUMBER(T340),INDEX('913'!$J$6:$J$1205,T340),0)+IF(ISNUMBER(U340),INDEX('913'!$J$6:$J$1205,U340),0)+IF(ISNUMBER(V340),INDEX('913'!$J$6:$J$1205,V340),0))^2)/BZ340))</f>
        <v>0</v>
      </c>
      <c r="CB340" s="36">
        <f>100*AU340/'11'!B$16</f>
        <v>0</v>
      </c>
      <c r="CC340" s="37">
        <f>100*(AV340*CA340)/'11'!C$16</f>
        <v>0</v>
      </c>
      <c r="CD340" s="37">
        <f>IF(D340=0,1,BY340/D340)*CC340</f>
        <v>0</v>
      </c>
      <c r="CE340" s="36">
        <f>IF(D340=0,1,BY340/D340)*CB340</f>
        <v>0</v>
      </c>
      <c r="CF340" s="54">
        <f>'11'!C$16-'935'!Y340</f>
        <v>0</v>
      </c>
      <c r="CG340" s="37">
        <f>MAX('DNO totals'!B$312+0,MIN('935'!L340+0,'DNO totals'!B$304+0))</f>
        <v>0</v>
      </c>
      <c r="CH340" s="37">
        <f>MAX('DNO totals'!C$312+0,MIN('935'!M340+0,'DNO totals'!C$304+0))</f>
        <v>0</v>
      </c>
      <c r="CI340" s="37">
        <f>MAX('DNO totals'!D$312+0,MIN('935'!N340+0,'DNO totals'!D$304+0))</f>
        <v>0</v>
      </c>
      <c r="CJ340" s="37">
        <f>MAX('DNO totals'!E$312+0,MIN('935'!O340+0,'DNO totals'!E$304+0))</f>
        <v>0</v>
      </c>
      <c r="CK340" s="52">
        <f>MAX('DNO totals'!F$312+0,MIN('935'!P340+0,'DNO totals'!F$304+0))</f>
        <v>0</v>
      </c>
      <c r="CL340" s="37">
        <f>IF('935'!$K340=1000,'Charging rates'!$C$29*$AZ340/(1+'DNO totals'!$C$60)*$CG340,0)</f>
        <v>0</v>
      </c>
      <c r="CM340" s="37">
        <f>IF(MOD('935'!$K340,1000)=100,'Charging rates'!$D$29*$AZ340/(1+'DNO totals'!$D$60)*$CH340,0)</f>
        <v>0</v>
      </c>
      <c r="CN340" s="37">
        <f>IF(MOD('935'!$K340,100)=10,'Charging rates'!$E$29*$AZ340/(1+'DNO totals'!$E$60)*$CI340,0)</f>
        <v>0</v>
      </c>
      <c r="CO340" s="37">
        <f>IF(AND(MOD('935'!$K340,10)&gt;0,MOD('935'!$K340,1000)&gt;1),'Charging rates'!$F$29*$AZ340/(1+'DNO totals'!$F$60)*$CJ340,0)</f>
        <v>0</v>
      </c>
      <c r="CP340" s="37">
        <f>IF(MOD('935'!$K340,1000)=1,'Charging rates'!$G$29*$AZ340/(1+'DNO totals'!$G$60)*$CK340,0)</f>
        <v>0</v>
      </c>
      <c r="CQ340" s="52">
        <f>$CL340+$CM340+$CN340+$CO340+$CP340</f>
        <v>0</v>
      </c>
      <c r="CR340" s="37">
        <f>IF('935'!$K340&gt;1000,'Charging rates'!$C$29*$AY340*$CG340,0)</f>
        <v>0</v>
      </c>
      <c r="CS340" s="37">
        <f>IF(MOD('935'!$K340,1000)&gt;100,'Charging rates'!$D$29*$AY340*$CH340,0)</f>
        <v>0</v>
      </c>
      <c r="CT340" s="37">
        <f>IF(MOD('935'!$K340,100)&gt;10,'Charging rates'!$E$29*$AY340*$CI340,0)</f>
        <v>0</v>
      </c>
      <c r="CU340" s="52">
        <f>$CR340+$CS340+$CT340</f>
        <v>0</v>
      </c>
      <c r="CV340" s="36">
        <f>100*(AV340*'935'!Q340*CA340)/'11'!B$16</f>
        <v>0</v>
      </c>
      <c r="CW340" s="36">
        <f>100/'11'!B$16*'Charging rates'!B$76*AY340</f>
        <v>0</v>
      </c>
      <c r="CX340" s="36">
        <f>IF(D340=0,0,(1-BY340/D340)*(CB340+IF('935'!Q340=0,0,(CC340*'935'!Q340*('11'!C$16-'935'!Y340)/('11'!B$16-'935'!X340)))))</f>
        <v>0</v>
      </c>
      <c r="CY340" s="36">
        <f>CW340+CE340</f>
        <v>0</v>
      </c>
      <c r="CZ340" s="49">
        <f>(CQ340+CU340)*D340</f>
        <v>0</v>
      </c>
      <c r="DA340" s="33">
        <f>D340*('Parameters'!B$21+J340)*IF('DNO totals'!B$323&lt;0,1,'935'!S340)</f>
        <v>0</v>
      </c>
      <c r="DB340" s="52">
        <f>IF('DNO totals'!B$323&lt;0,1,'935'!S340)*('Parameters'!B$21+J340)</f>
        <v>0</v>
      </c>
      <c r="DC340" s="37">
        <f>CY340+'Charging rates'!B$106*DB340*100/'11'!B$16</f>
        <v>0</v>
      </c>
      <c r="DD340" s="37">
        <f>DC340+'Charging rates'!B$116*('Parameters'!B$21+J340)*100/'11'!B$16*IF('DNO totals'!B$323&lt;0,1,'935'!S340)</f>
        <v>0</v>
      </c>
      <c r="DE340" s="37">
        <f>'Charging rates'!B$97*(CQ340+CU340)*100/'11'!B$16</f>
        <v>0</v>
      </c>
      <c r="DF340" s="36">
        <f>MAX(0-(CC340*J340*'11'!C$16/'11'!B$16),DD340+DE340)</f>
        <v>0</v>
      </c>
      <c r="DG340" s="37">
        <f>IF(BT340,IF(J340=0,CD340,MAX(0,MIN(CD340,CD340+(DF340/'935'!Q340*('11'!B$16-'935'!X340)/('11'!C$16-'935'!Y340))))),0)</f>
        <v>0</v>
      </c>
      <c r="DH340" s="36">
        <f>IF(BT340,MAX(0,DF340),0)</f>
        <v>0</v>
      </c>
      <c r="DI340" s="53">
        <f>DH340+CX340</f>
        <v>0</v>
      </c>
    </row>
    <row r="341" spans="1:113">
      <c r="A341" s="28">
        <v>241</v>
      </c>
      <c r="B341" s="48">
        <f>'935'!B341</f>
        <v>0</v>
      </c>
      <c r="C341" s="33">
        <f>OR('935'!E341&lt;&gt;"VOID",'935'!F341&lt;&gt;"VOID",'935'!G341&lt;&gt;"VOID")</f>
        <v>0</v>
      </c>
      <c r="D341" s="33">
        <f>IF('935'!C341="VOID",0,('935'!C341*(1-'935'!X341/'11'!B$16)))</f>
        <v>0</v>
      </c>
      <c r="E341" s="33">
        <f>IF('935'!D341="VOID",0,'935'!D341*(1-'935'!X341/'11'!B$16))</f>
        <v>0</v>
      </c>
      <c r="F341" s="33">
        <f>IF('935'!E341="VOID",0,'935'!E341*(1-'935'!X341/'11'!B$16))</f>
        <v>0</v>
      </c>
      <c r="G341" s="33">
        <f>IF('935'!F341="VOID",0,'935'!F341*(1-'935'!X341/'11'!B$16))</f>
        <v>0</v>
      </c>
      <c r="H341" s="33">
        <f>IF('935'!G341="VOID",0,'935'!G341*(1-'935'!X341/'11'!B$16))</f>
        <v>0</v>
      </c>
      <c r="I341" s="33">
        <f>F341+G341+H341</f>
        <v>0</v>
      </c>
      <c r="J341" s="37">
        <f>'935'!Q341*(1-'935'!Y341/'11'!C$16)/(1-'935'!X341/'11'!B$16)</f>
        <v>0</v>
      </c>
      <c r="K341" s="33">
        <f>IF(D341,'935'!H341*D341/(D341+E341+I341),0)</f>
        <v>0</v>
      </c>
      <c r="L341" s="33">
        <f>IF(I341,'935'!H341*I341/(D341+E341+I341),0)</f>
        <v>0</v>
      </c>
      <c r="M341" s="33">
        <f>K341*(1-'935'!X341/'11'!B$16)</f>
        <v>0</v>
      </c>
      <c r="N341" s="49">
        <f>L341*(1-'935'!X341/'11'!B$16)</f>
        <v>0</v>
      </c>
      <c r="O341" s="50">
        <f>MATCH('935'!J341,'913'!$B$6:$B$1205,0)</f>
        <v>0</v>
      </c>
      <c r="P341" s="50">
        <f>MATCH(INDEX('913'!$D$6:$D$1205,O341),'913'!$B$6:$B$1205,0)</f>
        <v>0</v>
      </c>
      <c r="Q341" s="50">
        <f>MATCH(INDEX('913'!$D$6:$D$1205,P341),'913'!$B$6:$B$1205,0)</f>
        <v>0</v>
      </c>
      <c r="R341" s="50">
        <f>MATCH(INDEX('913'!$D$6:$D$1205,Q341),'913'!$B$6:$B$1205,0)</f>
        <v>0</v>
      </c>
      <c r="S341" s="50">
        <f>MATCH(INDEX('913'!$D$6:$D$1205,R341),'913'!$B$6:$B$1205,0)</f>
        <v>0</v>
      </c>
      <c r="T341" s="50">
        <f>MATCH(INDEX('913'!$D$6:$D$1205,S341),'913'!$B$6:$B$1205,0)</f>
        <v>0</v>
      </c>
      <c r="U341" s="50">
        <f>MATCH(INDEX('913'!$D$6:$D$1205,T341),'913'!$B$6:$B$1205,0)</f>
        <v>0</v>
      </c>
      <c r="V341" s="51">
        <f>MATCH(INDEX('913'!$D$6:$D$1205,U341),'913'!$B$6:$B$1205,0)</f>
        <v>0</v>
      </c>
      <c r="W341" s="37">
        <f>IF(ISNUMBER(O341),MAX(0,INDEX('913'!$E$6:$E$1205,O341)),0)</f>
        <v>0</v>
      </c>
      <c r="X341" s="37">
        <f>IF(ISNUMBER(P341),MAX(0,INDEX('913'!$E$6:$E$1205,P341)),0)</f>
        <v>0</v>
      </c>
      <c r="Y341" s="37">
        <f>IF(ISNUMBER(Q341),MAX(0,INDEX('913'!$E$6:$E$1205,Q341)),0)</f>
        <v>0</v>
      </c>
      <c r="Z341" s="37">
        <f>IF(ISNUMBER(R341),MAX(0,INDEX('913'!$E$6:$E$1205,R341)),0)</f>
        <v>0</v>
      </c>
      <c r="AA341" s="37">
        <f>IF(ISNUMBER(S341),MAX(0,INDEX('913'!$E$6:$E$1205,S341)),0)</f>
        <v>0</v>
      </c>
      <c r="AB341" s="37">
        <f>IF(ISNUMBER(T341),MAX(0,INDEX('913'!$E$6:$E$1205,T341)),0)</f>
        <v>0</v>
      </c>
      <c r="AC341" s="37">
        <f>IF(ISNUMBER(U341),MAX(0,INDEX('913'!$E$6:$E$1205,U341)),0)</f>
        <v>0</v>
      </c>
      <c r="AD341" s="52">
        <f>IF(ISNUMBER(V341),MAX(0,INDEX('913'!$E$6:$E$1205,V341)),0)</f>
        <v>0</v>
      </c>
      <c r="AE341" s="37">
        <f>IF(ISNUMBER(O341),MAX(0,INDEX('913'!$F$6:$F$1205,O341)),0)</f>
        <v>0</v>
      </c>
      <c r="AF341" s="37">
        <f>IF(ISNUMBER(P341),MAX(0,INDEX('913'!$F$6:$F$1205,P341)),0)</f>
        <v>0</v>
      </c>
      <c r="AG341" s="37">
        <f>IF(ISNUMBER(Q341),MAX(0,INDEX('913'!$F$6:$F$1205,Q341)),0)</f>
        <v>0</v>
      </c>
      <c r="AH341" s="37">
        <f>IF(ISNUMBER(R341),MAX(0,INDEX('913'!$F$6:$F$1205,R341)),0)</f>
        <v>0</v>
      </c>
      <c r="AI341" s="37">
        <f>IF(ISNUMBER(S341),MAX(0,INDEX('913'!$F$6:$F$1205,S341)),0)</f>
        <v>0</v>
      </c>
      <c r="AJ341" s="37">
        <f>IF(ISNUMBER(T341),MAX(0,INDEX('913'!$F$6:$F$1205,T341)),0)</f>
        <v>0</v>
      </c>
      <c r="AK341" s="37">
        <f>IF(ISNUMBER(U341),MAX(0,INDEX('913'!$F$6:$F$1205,U341)),0)</f>
        <v>0</v>
      </c>
      <c r="AL341" s="37">
        <f>IF(ISNUMBER(V341),MAX(0,INDEX('913'!$F$6:$F$1205,V341)),0)</f>
        <v>0</v>
      </c>
      <c r="AM341" s="33">
        <f>IF(ISNUMBER(O341),SQRT(INDEX('913'!$I$6:$I$1205,O341)^2+INDEX('913'!$J$6:$J$1205,O341)^2),0)</f>
        <v>0</v>
      </c>
      <c r="AN341" s="33">
        <f>IF(ISNUMBER(P341),SQRT(INDEX('913'!$I$6:$I$1205,P341)^2+INDEX('913'!$J$6:$J$1205,P341)^2),0)</f>
        <v>0</v>
      </c>
      <c r="AO341" s="33">
        <f>IF(ISNUMBER(Q341),SQRT(INDEX('913'!$I$6:$I$1205,Q341)^2+INDEX('913'!$J$6:$J$1205,Q341)^2),0)</f>
        <v>0</v>
      </c>
      <c r="AP341" s="33">
        <f>IF(ISNUMBER(R341),SQRT(INDEX('913'!$I$6:$I$1205,R341)^2+INDEX('913'!$J$6:$J$1205,R341)^2),0)</f>
        <v>0</v>
      </c>
      <c r="AQ341" s="33">
        <f>IF(ISNUMBER(S341),SQRT(INDEX('913'!$I$6:$I$1205,S341)^2+INDEX('913'!$J$6:$J$1205,S341)^2),0)</f>
        <v>0</v>
      </c>
      <c r="AR341" s="33">
        <f>IF(ISNUMBER(T341),SQRT(INDEX('913'!$I$6:$I$1205,T341)^2+INDEX('913'!$J$6:$J$1205,T341)^2),0)</f>
        <v>0</v>
      </c>
      <c r="AS341" s="33">
        <f>IF(ISNUMBER(U341),SQRT(INDEX('913'!$I$6:$I$1205,U341)^2+INDEX('913'!$J$6:$J$1205,U341)^2),0)</f>
        <v>0</v>
      </c>
      <c r="AT341" s="49">
        <f>IF(ISNUMBER(V341),SQRT(INDEX('913'!$I$6:$I$1205,V341)^2+INDEX('913'!$J$6:$J$1205,V341)^2),0)</f>
        <v>0</v>
      </c>
      <c r="AU341" s="37">
        <f>IF(AM341+AN341+AO341+AP341+AQ341+AR341+AS341+AT341=0,IF(COUNT(O341,P341,Q341,R341,S341,T341,U341,V341),(W341+X341+Y341+Z341+AA341+AB341+AC341+AD341)/COUNT(O341,P341,Q341,R341,S341,T341,U341,V341),0),(AM341*W341+AN341*X341+AO341*Y341+AP341*Z341+AQ341*AA341+AR341*AB341+AS341*AC341+AT341*AD341)/(AM341+AN341+AO341+AP341+AQ341+AR341+AS341+AT341))</f>
        <v>0</v>
      </c>
      <c r="AV341" s="37">
        <f>IF(AM341+AN341+AO341+AP341+AQ341+AR341+AS341+AT341=0,IF(COUNT(O341,P341,Q341,R341,S341,T341,U341,V341),(AE341+AF341+AG341+AH341+AI341+AJ341+AK341+AL341)/COUNT(O341,P341,Q341,R341,S341,T341,U341,V341),0),(AM341*AE341+AN341*AF341+AO341*AG341+AP341*AH341+AQ341*AI341+AR341*AJ341+AS341*AK341+AT341*AL341)/(AM341+AN341+AO341+AP341+AQ341+AR341+AS341+AT341))</f>
        <v>0</v>
      </c>
      <c r="AW341" s="52">
        <f>-100*'935'!W341*(AU341+AV341)/'11'!C$16</f>
        <v>0</v>
      </c>
      <c r="AX341" s="37">
        <f>INDEX('DNO totals'!$B$52:$G$52,IF('935'!K341,IF(MOD('935'!K341,1000),IF(MOD('935'!K341,100),IF(MOD('935'!K341,10),IF(MOD('935'!K341,1000)=1,6,5),4),3),2),1))</f>
        <v>0</v>
      </c>
      <c r="AY341" s="52">
        <f>J341*AX341</f>
        <v>0</v>
      </c>
      <c r="AZ341" s="37">
        <f>AX341*'Parameters'!B$11</f>
        <v>0</v>
      </c>
      <c r="BA341" s="37">
        <f>IF('935'!$K341=1000,'Charging rates'!$C$29*$AZ341/(1+'DNO totals'!$C$60)*'935'!$L341,0)</f>
        <v>0</v>
      </c>
      <c r="BB341" s="37">
        <f>IF(MOD('935'!$K341,1000)=100,'Charging rates'!$D$29*$AZ341/(1+'DNO totals'!$D$60)*'935'!$M341,0)</f>
        <v>0</v>
      </c>
      <c r="BC341" s="37">
        <f>IF(MOD('935'!$K341,100)=10,'Charging rates'!$E$29*$AZ341/(1+'DNO totals'!$E$60)*'935'!$N341,0)</f>
        <v>0</v>
      </c>
      <c r="BD341" s="37">
        <f>IF(AND(MOD('935'!$K341,10)&gt;0,MOD('935'!$K341,1000)&gt;1),'Charging rates'!$F$29*$AZ341/(1+'DNO totals'!$F$60)*'935'!$O341,0)</f>
        <v>0</v>
      </c>
      <c r="BE341" s="37">
        <f>IF(MOD('935'!$K341,1000)=1,'Charging rates'!$G$29*$AZ341/(1+'DNO totals'!$G$60)*'935'!$P341,0)</f>
        <v>0</v>
      </c>
      <c r="BF341" s="37">
        <f>IF('935'!$K341&gt;1000,'Charging rates'!$C$29*$AY341*'935'!$L341,0)</f>
        <v>0</v>
      </c>
      <c r="BG341" s="37">
        <f>IF(MOD('935'!$K341,1000)&gt;100,'Charging rates'!$D$29*$AY341*'935'!$M341,0)</f>
        <v>0</v>
      </c>
      <c r="BH341" s="37">
        <f>IF(MOD('935'!$K341,100)&gt;10,'Charging rates'!$E$29*$AY341*'935'!$N341,0)</f>
        <v>0</v>
      </c>
      <c r="BI341" s="37">
        <f>$BA341+$BB341+$BC341+$BD341+$BE341</f>
        <v>0</v>
      </c>
      <c r="BJ341" s="52">
        <f>$BF341+$BG341+$BH341</f>
        <v>0</v>
      </c>
      <c r="BK341" s="37">
        <f>AW341*(1+'Charging rates'!B$42+0.6*'Charging rates'!B$67+'Charging rates'!B$54)-100*'Charging rates'!B$76/'11'!C$16*'935'!W341</f>
        <v>0</v>
      </c>
      <c r="BL341" s="37">
        <f>IF(I341,BK341*I341/(I341+E341),0)</f>
        <v>0</v>
      </c>
      <c r="BM341" s="52">
        <f>ROUND(BL341,3)</f>
        <v>0</v>
      </c>
      <c r="BN341" s="33">
        <f>IF('935'!V341="VOID",0,'935'!V341*(1-'935'!X341/'11'!B$16))</f>
        <v>0</v>
      </c>
      <c r="BO341" s="36">
        <f>IF(I341,-100*'Charging rates'!B$76/'11'!B$16*BN341/I341,0)</f>
        <v>0</v>
      </c>
      <c r="BP341" s="36">
        <f>IF(C341,'DNO totals'!B$171,0)</f>
        <v>0</v>
      </c>
      <c r="BQ341" s="36">
        <f>ROUND(BP341,2)</f>
        <v>0</v>
      </c>
      <c r="BR341" s="36">
        <f>IF(C341,(BP341+BO341),0)</f>
        <v>0</v>
      </c>
      <c r="BS341" s="53">
        <f>ROUND(BR341,2)</f>
        <v>0</v>
      </c>
      <c r="BT341" s="33">
        <f>'935'!C341&lt;&gt;"VOID"</f>
        <v>0</v>
      </c>
      <c r="BU341" s="36">
        <f>IF(BT341,(100/'11'!B$16*K341*((1-'935'!I341)*'Charging rates'!B$42+'Charging rates'!B$54)),0)</f>
        <v>0</v>
      </c>
      <c r="BV341" s="36">
        <f>100/'11'!B$16*N341*('Charging rates'!B$42+'Charging rates'!B$54)</f>
        <v>0</v>
      </c>
      <c r="BW341" s="36">
        <f>100/'11'!B$16*L341*('Charging rates'!B$42+'Charging rates'!B$54)</f>
        <v>0</v>
      </c>
      <c r="BX341" s="53">
        <f>ROUND(BW341,2)</f>
        <v>0</v>
      </c>
      <c r="BY341" s="33">
        <f>D341-('935'!T341*(1-'935'!X341/'11'!B$16))</f>
        <v>0</v>
      </c>
      <c r="BZ341" s="33">
        <f>0-IF(ISNUMBER(O341),INDEX('913'!$I$6:$I$1205,O341),0)-IF(ISNUMBER(P341),INDEX('913'!$I$6:$I$1205,P341),0)-IF(ISNUMBER(Q341),INDEX('913'!$I$6:$I$1205,Q341),0)-IF(ISNUMBER(R341),INDEX('913'!$I$6:$I$1205,R341),0)-IF(ISNUMBER(S341),INDEX('913'!$I$6:$I$1205,S341),0)-IF(ISNUMBER(T341),INDEX('913'!$I$6:$I$1205,T341),0)-IF(ISNUMBER(U341),INDEX('913'!$I$6:$I$1205,U341),0)-IF(ISNUMBER(V341),INDEX('913'!$I$6:$I$1205,V341),0)</f>
        <v>0</v>
      </c>
      <c r="CA341" s="37">
        <f>IF(BZ341=0,1,MAX(1,SQRT(BZ341^2+(IF(ISNUMBER(O341),INDEX('913'!$J$6:$J$1205,O341),0)+IF(ISNUMBER(P341),INDEX('913'!$J$6:$J$1205,P341),0)+IF(ISNUMBER(Q341),INDEX('913'!$J$6:$J$1205,Q341),0)+IF(ISNUMBER(R341),INDEX('913'!$J$6:$J$1205,R341),0)+IF(ISNUMBER(S341),INDEX('913'!$J$6:$J$1205,S341),0)+IF(ISNUMBER(T341),INDEX('913'!$J$6:$J$1205,T341),0)+IF(ISNUMBER(U341),INDEX('913'!$J$6:$J$1205,U341),0)+IF(ISNUMBER(V341),INDEX('913'!$J$6:$J$1205,V341),0))^2)/BZ341))</f>
        <v>0</v>
      </c>
      <c r="CB341" s="36">
        <f>100*AU341/'11'!B$16</f>
        <v>0</v>
      </c>
      <c r="CC341" s="37">
        <f>100*(AV341*CA341)/'11'!C$16</f>
        <v>0</v>
      </c>
      <c r="CD341" s="37">
        <f>IF(D341=0,1,BY341/D341)*CC341</f>
        <v>0</v>
      </c>
      <c r="CE341" s="36">
        <f>IF(D341=0,1,BY341/D341)*CB341</f>
        <v>0</v>
      </c>
      <c r="CF341" s="54">
        <f>'11'!C$16-'935'!Y341</f>
        <v>0</v>
      </c>
      <c r="CG341" s="37">
        <f>MAX('DNO totals'!B$312+0,MIN('935'!L341+0,'DNO totals'!B$304+0))</f>
        <v>0</v>
      </c>
      <c r="CH341" s="37">
        <f>MAX('DNO totals'!C$312+0,MIN('935'!M341+0,'DNO totals'!C$304+0))</f>
        <v>0</v>
      </c>
      <c r="CI341" s="37">
        <f>MAX('DNO totals'!D$312+0,MIN('935'!N341+0,'DNO totals'!D$304+0))</f>
        <v>0</v>
      </c>
      <c r="CJ341" s="37">
        <f>MAX('DNO totals'!E$312+0,MIN('935'!O341+0,'DNO totals'!E$304+0))</f>
        <v>0</v>
      </c>
      <c r="CK341" s="52">
        <f>MAX('DNO totals'!F$312+0,MIN('935'!P341+0,'DNO totals'!F$304+0))</f>
        <v>0</v>
      </c>
      <c r="CL341" s="37">
        <f>IF('935'!$K341=1000,'Charging rates'!$C$29*$AZ341/(1+'DNO totals'!$C$60)*$CG341,0)</f>
        <v>0</v>
      </c>
      <c r="CM341" s="37">
        <f>IF(MOD('935'!$K341,1000)=100,'Charging rates'!$D$29*$AZ341/(1+'DNO totals'!$D$60)*$CH341,0)</f>
        <v>0</v>
      </c>
      <c r="CN341" s="37">
        <f>IF(MOD('935'!$K341,100)=10,'Charging rates'!$E$29*$AZ341/(1+'DNO totals'!$E$60)*$CI341,0)</f>
        <v>0</v>
      </c>
      <c r="CO341" s="37">
        <f>IF(AND(MOD('935'!$K341,10)&gt;0,MOD('935'!$K341,1000)&gt;1),'Charging rates'!$F$29*$AZ341/(1+'DNO totals'!$F$60)*$CJ341,0)</f>
        <v>0</v>
      </c>
      <c r="CP341" s="37">
        <f>IF(MOD('935'!$K341,1000)=1,'Charging rates'!$G$29*$AZ341/(1+'DNO totals'!$G$60)*$CK341,0)</f>
        <v>0</v>
      </c>
      <c r="CQ341" s="52">
        <f>$CL341+$CM341+$CN341+$CO341+$CP341</f>
        <v>0</v>
      </c>
      <c r="CR341" s="37">
        <f>IF('935'!$K341&gt;1000,'Charging rates'!$C$29*$AY341*$CG341,0)</f>
        <v>0</v>
      </c>
      <c r="CS341" s="37">
        <f>IF(MOD('935'!$K341,1000)&gt;100,'Charging rates'!$D$29*$AY341*$CH341,0)</f>
        <v>0</v>
      </c>
      <c r="CT341" s="37">
        <f>IF(MOD('935'!$K341,100)&gt;10,'Charging rates'!$E$29*$AY341*$CI341,0)</f>
        <v>0</v>
      </c>
      <c r="CU341" s="52">
        <f>$CR341+$CS341+$CT341</f>
        <v>0</v>
      </c>
      <c r="CV341" s="36">
        <f>100*(AV341*'935'!Q341*CA341)/'11'!B$16</f>
        <v>0</v>
      </c>
      <c r="CW341" s="36">
        <f>100/'11'!B$16*'Charging rates'!B$76*AY341</f>
        <v>0</v>
      </c>
      <c r="CX341" s="36">
        <f>IF(D341=0,0,(1-BY341/D341)*(CB341+IF('935'!Q341=0,0,(CC341*'935'!Q341*('11'!C$16-'935'!Y341)/('11'!B$16-'935'!X341)))))</f>
        <v>0</v>
      </c>
      <c r="CY341" s="36">
        <f>CW341+CE341</f>
        <v>0</v>
      </c>
      <c r="CZ341" s="49">
        <f>(CQ341+CU341)*D341</f>
        <v>0</v>
      </c>
      <c r="DA341" s="33">
        <f>D341*('Parameters'!B$21+J341)*IF('DNO totals'!B$323&lt;0,1,'935'!S341)</f>
        <v>0</v>
      </c>
      <c r="DB341" s="52">
        <f>IF('DNO totals'!B$323&lt;0,1,'935'!S341)*('Parameters'!B$21+J341)</f>
        <v>0</v>
      </c>
      <c r="DC341" s="37">
        <f>CY341+'Charging rates'!B$106*DB341*100/'11'!B$16</f>
        <v>0</v>
      </c>
      <c r="DD341" s="37">
        <f>DC341+'Charging rates'!B$116*('Parameters'!B$21+J341)*100/'11'!B$16*IF('DNO totals'!B$323&lt;0,1,'935'!S341)</f>
        <v>0</v>
      </c>
      <c r="DE341" s="37">
        <f>'Charging rates'!B$97*(CQ341+CU341)*100/'11'!B$16</f>
        <v>0</v>
      </c>
      <c r="DF341" s="36">
        <f>MAX(0-(CC341*J341*'11'!C$16/'11'!B$16),DD341+DE341)</f>
        <v>0</v>
      </c>
      <c r="DG341" s="37">
        <f>IF(BT341,IF(J341=0,CD341,MAX(0,MIN(CD341,CD341+(DF341/'935'!Q341*('11'!B$16-'935'!X341)/('11'!C$16-'935'!Y341))))),0)</f>
        <v>0</v>
      </c>
      <c r="DH341" s="36">
        <f>IF(BT341,MAX(0,DF341),0)</f>
        <v>0</v>
      </c>
      <c r="DI341" s="53">
        <f>DH341+CX341</f>
        <v>0</v>
      </c>
    </row>
    <row r="342" spans="1:113">
      <c r="A342" s="28">
        <v>242</v>
      </c>
      <c r="B342" s="48">
        <f>'935'!B342</f>
        <v>0</v>
      </c>
      <c r="C342" s="33">
        <f>OR('935'!E342&lt;&gt;"VOID",'935'!F342&lt;&gt;"VOID",'935'!G342&lt;&gt;"VOID")</f>
        <v>0</v>
      </c>
      <c r="D342" s="33">
        <f>IF('935'!C342="VOID",0,('935'!C342*(1-'935'!X342/'11'!B$16)))</f>
        <v>0</v>
      </c>
      <c r="E342" s="33">
        <f>IF('935'!D342="VOID",0,'935'!D342*(1-'935'!X342/'11'!B$16))</f>
        <v>0</v>
      </c>
      <c r="F342" s="33">
        <f>IF('935'!E342="VOID",0,'935'!E342*(1-'935'!X342/'11'!B$16))</f>
        <v>0</v>
      </c>
      <c r="G342" s="33">
        <f>IF('935'!F342="VOID",0,'935'!F342*(1-'935'!X342/'11'!B$16))</f>
        <v>0</v>
      </c>
      <c r="H342" s="33">
        <f>IF('935'!G342="VOID",0,'935'!G342*(1-'935'!X342/'11'!B$16))</f>
        <v>0</v>
      </c>
      <c r="I342" s="33">
        <f>F342+G342+H342</f>
        <v>0</v>
      </c>
      <c r="J342" s="37">
        <f>'935'!Q342*(1-'935'!Y342/'11'!C$16)/(1-'935'!X342/'11'!B$16)</f>
        <v>0</v>
      </c>
      <c r="K342" s="33">
        <f>IF(D342,'935'!H342*D342/(D342+E342+I342),0)</f>
        <v>0</v>
      </c>
      <c r="L342" s="33">
        <f>IF(I342,'935'!H342*I342/(D342+E342+I342),0)</f>
        <v>0</v>
      </c>
      <c r="M342" s="33">
        <f>K342*(1-'935'!X342/'11'!B$16)</f>
        <v>0</v>
      </c>
      <c r="N342" s="49">
        <f>L342*(1-'935'!X342/'11'!B$16)</f>
        <v>0</v>
      </c>
      <c r="O342" s="50">
        <f>MATCH('935'!J342,'913'!$B$6:$B$1205,0)</f>
        <v>0</v>
      </c>
      <c r="P342" s="50">
        <f>MATCH(INDEX('913'!$D$6:$D$1205,O342),'913'!$B$6:$B$1205,0)</f>
        <v>0</v>
      </c>
      <c r="Q342" s="50">
        <f>MATCH(INDEX('913'!$D$6:$D$1205,P342),'913'!$B$6:$B$1205,0)</f>
        <v>0</v>
      </c>
      <c r="R342" s="50">
        <f>MATCH(INDEX('913'!$D$6:$D$1205,Q342),'913'!$B$6:$B$1205,0)</f>
        <v>0</v>
      </c>
      <c r="S342" s="50">
        <f>MATCH(INDEX('913'!$D$6:$D$1205,R342),'913'!$B$6:$B$1205,0)</f>
        <v>0</v>
      </c>
      <c r="T342" s="50">
        <f>MATCH(INDEX('913'!$D$6:$D$1205,S342),'913'!$B$6:$B$1205,0)</f>
        <v>0</v>
      </c>
      <c r="U342" s="50">
        <f>MATCH(INDEX('913'!$D$6:$D$1205,T342),'913'!$B$6:$B$1205,0)</f>
        <v>0</v>
      </c>
      <c r="V342" s="51">
        <f>MATCH(INDEX('913'!$D$6:$D$1205,U342),'913'!$B$6:$B$1205,0)</f>
        <v>0</v>
      </c>
      <c r="W342" s="37">
        <f>IF(ISNUMBER(O342),MAX(0,INDEX('913'!$E$6:$E$1205,O342)),0)</f>
        <v>0</v>
      </c>
      <c r="X342" s="37">
        <f>IF(ISNUMBER(P342),MAX(0,INDEX('913'!$E$6:$E$1205,P342)),0)</f>
        <v>0</v>
      </c>
      <c r="Y342" s="37">
        <f>IF(ISNUMBER(Q342),MAX(0,INDEX('913'!$E$6:$E$1205,Q342)),0)</f>
        <v>0</v>
      </c>
      <c r="Z342" s="37">
        <f>IF(ISNUMBER(R342),MAX(0,INDEX('913'!$E$6:$E$1205,R342)),0)</f>
        <v>0</v>
      </c>
      <c r="AA342" s="37">
        <f>IF(ISNUMBER(S342),MAX(0,INDEX('913'!$E$6:$E$1205,S342)),0)</f>
        <v>0</v>
      </c>
      <c r="AB342" s="37">
        <f>IF(ISNUMBER(T342),MAX(0,INDEX('913'!$E$6:$E$1205,T342)),0)</f>
        <v>0</v>
      </c>
      <c r="AC342" s="37">
        <f>IF(ISNUMBER(U342),MAX(0,INDEX('913'!$E$6:$E$1205,U342)),0)</f>
        <v>0</v>
      </c>
      <c r="AD342" s="52">
        <f>IF(ISNUMBER(V342),MAX(0,INDEX('913'!$E$6:$E$1205,V342)),0)</f>
        <v>0</v>
      </c>
      <c r="AE342" s="37">
        <f>IF(ISNUMBER(O342),MAX(0,INDEX('913'!$F$6:$F$1205,O342)),0)</f>
        <v>0</v>
      </c>
      <c r="AF342" s="37">
        <f>IF(ISNUMBER(P342),MAX(0,INDEX('913'!$F$6:$F$1205,P342)),0)</f>
        <v>0</v>
      </c>
      <c r="AG342" s="37">
        <f>IF(ISNUMBER(Q342),MAX(0,INDEX('913'!$F$6:$F$1205,Q342)),0)</f>
        <v>0</v>
      </c>
      <c r="AH342" s="37">
        <f>IF(ISNUMBER(R342),MAX(0,INDEX('913'!$F$6:$F$1205,R342)),0)</f>
        <v>0</v>
      </c>
      <c r="AI342" s="37">
        <f>IF(ISNUMBER(S342),MAX(0,INDEX('913'!$F$6:$F$1205,S342)),0)</f>
        <v>0</v>
      </c>
      <c r="AJ342" s="37">
        <f>IF(ISNUMBER(T342),MAX(0,INDEX('913'!$F$6:$F$1205,T342)),0)</f>
        <v>0</v>
      </c>
      <c r="AK342" s="37">
        <f>IF(ISNUMBER(U342),MAX(0,INDEX('913'!$F$6:$F$1205,U342)),0)</f>
        <v>0</v>
      </c>
      <c r="AL342" s="37">
        <f>IF(ISNUMBER(V342),MAX(0,INDEX('913'!$F$6:$F$1205,V342)),0)</f>
        <v>0</v>
      </c>
      <c r="AM342" s="33">
        <f>IF(ISNUMBER(O342),SQRT(INDEX('913'!$I$6:$I$1205,O342)^2+INDEX('913'!$J$6:$J$1205,O342)^2),0)</f>
        <v>0</v>
      </c>
      <c r="AN342" s="33">
        <f>IF(ISNUMBER(P342),SQRT(INDEX('913'!$I$6:$I$1205,P342)^2+INDEX('913'!$J$6:$J$1205,P342)^2),0)</f>
        <v>0</v>
      </c>
      <c r="AO342" s="33">
        <f>IF(ISNUMBER(Q342),SQRT(INDEX('913'!$I$6:$I$1205,Q342)^2+INDEX('913'!$J$6:$J$1205,Q342)^2),0)</f>
        <v>0</v>
      </c>
      <c r="AP342" s="33">
        <f>IF(ISNUMBER(R342),SQRT(INDEX('913'!$I$6:$I$1205,R342)^2+INDEX('913'!$J$6:$J$1205,R342)^2),0)</f>
        <v>0</v>
      </c>
      <c r="AQ342" s="33">
        <f>IF(ISNUMBER(S342),SQRT(INDEX('913'!$I$6:$I$1205,S342)^2+INDEX('913'!$J$6:$J$1205,S342)^2),0)</f>
        <v>0</v>
      </c>
      <c r="AR342" s="33">
        <f>IF(ISNUMBER(T342),SQRT(INDEX('913'!$I$6:$I$1205,T342)^2+INDEX('913'!$J$6:$J$1205,T342)^2),0)</f>
        <v>0</v>
      </c>
      <c r="AS342" s="33">
        <f>IF(ISNUMBER(U342),SQRT(INDEX('913'!$I$6:$I$1205,U342)^2+INDEX('913'!$J$6:$J$1205,U342)^2),0)</f>
        <v>0</v>
      </c>
      <c r="AT342" s="49">
        <f>IF(ISNUMBER(V342),SQRT(INDEX('913'!$I$6:$I$1205,V342)^2+INDEX('913'!$J$6:$J$1205,V342)^2),0)</f>
        <v>0</v>
      </c>
      <c r="AU342" s="37">
        <f>IF(AM342+AN342+AO342+AP342+AQ342+AR342+AS342+AT342=0,IF(COUNT(O342,P342,Q342,R342,S342,T342,U342,V342),(W342+X342+Y342+Z342+AA342+AB342+AC342+AD342)/COUNT(O342,P342,Q342,R342,S342,T342,U342,V342),0),(AM342*W342+AN342*X342+AO342*Y342+AP342*Z342+AQ342*AA342+AR342*AB342+AS342*AC342+AT342*AD342)/(AM342+AN342+AO342+AP342+AQ342+AR342+AS342+AT342))</f>
        <v>0</v>
      </c>
      <c r="AV342" s="37">
        <f>IF(AM342+AN342+AO342+AP342+AQ342+AR342+AS342+AT342=0,IF(COUNT(O342,P342,Q342,R342,S342,T342,U342,V342),(AE342+AF342+AG342+AH342+AI342+AJ342+AK342+AL342)/COUNT(O342,P342,Q342,R342,S342,T342,U342,V342),0),(AM342*AE342+AN342*AF342+AO342*AG342+AP342*AH342+AQ342*AI342+AR342*AJ342+AS342*AK342+AT342*AL342)/(AM342+AN342+AO342+AP342+AQ342+AR342+AS342+AT342))</f>
        <v>0</v>
      </c>
      <c r="AW342" s="52">
        <f>-100*'935'!W342*(AU342+AV342)/'11'!C$16</f>
        <v>0</v>
      </c>
      <c r="AX342" s="37">
        <f>INDEX('DNO totals'!$B$52:$G$52,IF('935'!K342,IF(MOD('935'!K342,1000),IF(MOD('935'!K342,100),IF(MOD('935'!K342,10),IF(MOD('935'!K342,1000)=1,6,5),4),3),2),1))</f>
        <v>0</v>
      </c>
      <c r="AY342" s="52">
        <f>J342*AX342</f>
        <v>0</v>
      </c>
      <c r="AZ342" s="37">
        <f>AX342*'Parameters'!B$11</f>
        <v>0</v>
      </c>
      <c r="BA342" s="37">
        <f>IF('935'!$K342=1000,'Charging rates'!$C$29*$AZ342/(1+'DNO totals'!$C$60)*'935'!$L342,0)</f>
        <v>0</v>
      </c>
      <c r="BB342" s="37">
        <f>IF(MOD('935'!$K342,1000)=100,'Charging rates'!$D$29*$AZ342/(1+'DNO totals'!$D$60)*'935'!$M342,0)</f>
        <v>0</v>
      </c>
      <c r="BC342" s="37">
        <f>IF(MOD('935'!$K342,100)=10,'Charging rates'!$E$29*$AZ342/(1+'DNO totals'!$E$60)*'935'!$N342,0)</f>
        <v>0</v>
      </c>
      <c r="BD342" s="37">
        <f>IF(AND(MOD('935'!$K342,10)&gt;0,MOD('935'!$K342,1000)&gt;1),'Charging rates'!$F$29*$AZ342/(1+'DNO totals'!$F$60)*'935'!$O342,0)</f>
        <v>0</v>
      </c>
      <c r="BE342" s="37">
        <f>IF(MOD('935'!$K342,1000)=1,'Charging rates'!$G$29*$AZ342/(1+'DNO totals'!$G$60)*'935'!$P342,0)</f>
        <v>0</v>
      </c>
      <c r="BF342" s="37">
        <f>IF('935'!$K342&gt;1000,'Charging rates'!$C$29*$AY342*'935'!$L342,0)</f>
        <v>0</v>
      </c>
      <c r="BG342" s="37">
        <f>IF(MOD('935'!$K342,1000)&gt;100,'Charging rates'!$D$29*$AY342*'935'!$M342,0)</f>
        <v>0</v>
      </c>
      <c r="BH342" s="37">
        <f>IF(MOD('935'!$K342,100)&gt;10,'Charging rates'!$E$29*$AY342*'935'!$N342,0)</f>
        <v>0</v>
      </c>
      <c r="BI342" s="37">
        <f>$BA342+$BB342+$BC342+$BD342+$BE342</f>
        <v>0</v>
      </c>
      <c r="BJ342" s="52">
        <f>$BF342+$BG342+$BH342</f>
        <v>0</v>
      </c>
      <c r="BK342" s="37">
        <f>AW342*(1+'Charging rates'!B$42+0.6*'Charging rates'!B$67+'Charging rates'!B$54)-100*'Charging rates'!B$76/'11'!C$16*'935'!W342</f>
        <v>0</v>
      </c>
      <c r="BL342" s="37">
        <f>IF(I342,BK342*I342/(I342+E342),0)</f>
        <v>0</v>
      </c>
      <c r="BM342" s="52">
        <f>ROUND(BL342,3)</f>
        <v>0</v>
      </c>
      <c r="BN342" s="33">
        <f>IF('935'!V342="VOID",0,'935'!V342*(1-'935'!X342/'11'!B$16))</f>
        <v>0</v>
      </c>
      <c r="BO342" s="36">
        <f>IF(I342,-100*'Charging rates'!B$76/'11'!B$16*BN342/I342,0)</f>
        <v>0</v>
      </c>
      <c r="BP342" s="36">
        <f>IF(C342,'DNO totals'!B$171,0)</f>
        <v>0</v>
      </c>
      <c r="BQ342" s="36">
        <f>ROUND(BP342,2)</f>
        <v>0</v>
      </c>
      <c r="BR342" s="36">
        <f>IF(C342,(BP342+BO342),0)</f>
        <v>0</v>
      </c>
      <c r="BS342" s="53">
        <f>ROUND(BR342,2)</f>
        <v>0</v>
      </c>
      <c r="BT342" s="33">
        <f>'935'!C342&lt;&gt;"VOID"</f>
        <v>0</v>
      </c>
      <c r="BU342" s="36">
        <f>IF(BT342,(100/'11'!B$16*K342*((1-'935'!I342)*'Charging rates'!B$42+'Charging rates'!B$54)),0)</f>
        <v>0</v>
      </c>
      <c r="BV342" s="36">
        <f>100/'11'!B$16*N342*('Charging rates'!B$42+'Charging rates'!B$54)</f>
        <v>0</v>
      </c>
      <c r="BW342" s="36">
        <f>100/'11'!B$16*L342*('Charging rates'!B$42+'Charging rates'!B$54)</f>
        <v>0</v>
      </c>
      <c r="BX342" s="53">
        <f>ROUND(BW342,2)</f>
        <v>0</v>
      </c>
      <c r="BY342" s="33">
        <f>D342-('935'!T342*(1-'935'!X342/'11'!B$16))</f>
        <v>0</v>
      </c>
      <c r="BZ342" s="33">
        <f>0-IF(ISNUMBER(O342),INDEX('913'!$I$6:$I$1205,O342),0)-IF(ISNUMBER(P342),INDEX('913'!$I$6:$I$1205,P342),0)-IF(ISNUMBER(Q342),INDEX('913'!$I$6:$I$1205,Q342),0)-IF(ISNUMBER(R342),INDEX('913'!$I$6:$I$1205,R342),0)-IF(ISNUMBER(S342),INDEX('913'!$I$6:$I$1205,S342),0)-IF(ISNUMBER(T342),INDEX('913'!$I$6:$I$1205,T342),0)-IF(ISNUMBER(U342),INDEX('913'!$I$6:$I$1205,U342),0)-IF(ISNUMBER(V342),INDEX('913'!$I$6:$I$1205,V342),0)</f>
        <v>0</v>
      </c>
      <c r="CA342" s="37">
        <f>IF(BZ342=0,1,MAX(1,SQRT(BZ342^2+(IF(ISNUMBER(O342),INDEX('913'!$J$6:$J$1205,O342),0)+IF(ISNUMBER(P342),INDEX('913'!$J$6:$J$1205,P342),0)+IF(ISNUMBER(Q342),INDEX('913'!$J$6:$J$1205,Q342),0)+IF(ISNUMBER(R342),INDEX('913'!$J$6:$J$1205,R342),0)+IF(ISNUMBER(S342),INDEX('913'!$J$6:$J$1205,S342),0)+IF(ISNUMBER(T342),INDEX('913'!$J$6:$J$1205,T342),0)+IF(ISNUMBER(U342),INDEX('913'!$J$6:$J$1205,U342),0)+IF(ISNUMBER(V342),INDEX('913'!$J$6:$J$1205,V342),0))^2)/BZ342))</f>
        <v>0</v>
      </c>
      <c r="CB342" s="36">
        <f>100*AU342/'11'!B$16</f>
        <v>0</v>
      </c>
      <c r="CC342" s="37">
        <f>100*(AV342*CA342)/'11'!C$16</f>
        <v>0</v>
      </c>
      <c r="CD342" s="37">
        <f>IF(D342=0,1,BY342/D342)*CC342</f>
        <v>0</v>
      </c>
      <c r="CE342" s="36">
        <f>IF(D342=0,1,BY342/D342)*CB342</f>
        <v>0</v>
      </c>
      <c r="CF342" s="54">
        <f>'11'!C$16-'935'!Y342</f>
        <v>0</v>
      </c>
      <c r="CG342" s="37">
        <f>MAX('DNO totals'!B$312+0,MIN('935'!L342+0,'DNO totals'!B$304+0))</f>
        <v>0</v>
      </c>
      <c r="CH342" s="37">
        <f>MAX('DNO totals'!C$312+0,MIN('935'!M342+0,'DNO totals'!C$304+0))</f>
        <v>0</v>
      </c>
      <c r="CI342" s="37">
        <f>MAX('DNO totals'!D$312+0,MIN('935'!N342+0,'DNO totals'!D$304+0))</f>
        <v>0</v>
      </c>
      <c r="CJ342" s="37">
        <f>MAX('DNO totals'!E$312+0,MIN('935'!O342+0,'DNO totals'!E$304+0))</f>
        <v>0</v>
      </c>
      <c r="CK342" s="52">
        <f>MAX('DNO totals'!F$312+0,MIN('935'!P342+0,'DNO totals'!F$304+0))</f>
        <v>0</v>
      </c>
      <c r="CL342" s="37">
        <f>IF('935'!$K342=1000,'Charging rates'!$C$29*$AZ342/(1+'DNO totals'!$C$60)*$CG342,0)</f>
        <v>0</v>
      </c>
      <c r="CM342" s="37">
        <f>IF(MOD('935'!$K342,1000)=100,'Charging rates'!$D$29*$AZ342/(1+'DNO totals'!$D$60)*$CH342,0)</f>
        <v>0</v>
      </c>
      <c r="CN342" s="37">
        <f>IF(MOD('935'!$K342,100)=10,'Charging rates'!$E$29*$AZ342/(1+'DNO totals'!$E$60)*$CI342,0)</f>
        <v>0</v>
      </c>
      <c r="CO342" s="37">
        <f>IF(AND(MOD('935'!$K342,10)&gt;0,MOD('935'!$K342,1000)&gt;1),'Charging rates'!$F$29*$AZ342/(1+'DNO totals'!$F$60)*$CJ342,0)</f>
        <v>0</v>
      </c>
      <c r="CP342" s="37">
        <f>IF(MOD('935'!$K342,1000)=1,'Charging rates'!$G$29*$AZ342/(1+'DNO totals'!$G$60)*$CK342,0)</f>
        <v>0</v>
      </c>
      <c r="CQ342" s="52">
        <f>$CL342+$CM342+$CN342+$CO342+$CP342</f>
        <v>0</v>
      </c>
      <c r="CR342" s="37">
        <f>IF('935'!$K342&gt;1000,'Charging rates'!$C$29*$AY342*$CG342,0)</f>
        <v>0</v>
      </c>
      <c r="CS342" s="37">
        <f>IF(MOD('935'!$K342,1000)&gt;100,'Charging rates'!$D$29*$AY342*$CH342,0)</f>
        <v>0</v>
      </c>
      <c r="CT342" s="37">
        <f>IF(MOD('935'!$K342,100)&gt;10,'Charging rates'!$E$29*$AY342*$CI342,0)</f>
        <v>0</v>
      </c>
      <c r="CU342" s="52">
        <f>$CR342+$CS342+$CT342</f>
        <v>0</v>
      </c>
      <c r="CV342" s="36">
        <f>100*(AV342*'935'!Q342*CA342)/'11'!B$16</f>
        <v>0</v>
      </c>
      <c r="CW342" s="36">
        <f>100/'11'!B$16*'Charging rates'!B$76*AY342</f>
        <v>0</v>
      </c>
      <c r="CX342" s="36">
        <f>IF(D342=0,0,(1-BY342/D342)*(CB342+IF('935'!Q342=0,0,(CC342*'935'!Q342*('11'!C$16-'935'!Y342)/('11'!B$16-'935'!X342)))))</f>
        <v>0</v>
      </c>
      <c r="CY342" s="36">
        <f>CW342+CE342</f>
        <v>0</v>
      </c>
      <c r="CZ342" s="49">
        <f>(CQ342+CU342)*D342</f>
        <v>0</v>
      </c>
      <c r="DA342" s="33">
        <f>D342*('Parameters'!B$21+J342)*IF('DNO totals'!B$323&lt;0,1,'935'!S342)</f>
        <v>0</v>
      </c>
      <c r="DB342" s="52">
        <f>IF('DNO totals'!B$323&lt;0,1,'935'!S342)*('Parameters'!B$21+J342)</f>
        <v>0</v>
      </c>
      <c r="DC342" s="37">
        <f>CY342+'Charging rates'!B$106*DB342*100/'11'!B$16</f>
        <v>0</v>
      </c>
      <c r="DD342" s="37">
        <f>DC342+'Charging rates'!B$116*('Parameters'!B$21+J342)*100/'11'!B$16*IF('DNO totals'!B$323&lt;0,1,'935'!S342)</f>
        <v>0</v>
      </c>
      <c r="DE342" s="37">
        <f>'Charging rates'!B$97*(CQ342+CU342)*100/'11'!B$16</f>
        <v>0</v>
      </c>
      <c r="DF342" s="36">
        <f>MAX(0-(CC342*J342*'11'!C$16/'11'!B$16),DD342+DE342)</f>
        <v>0</v>
      </c>
      <c r="DG342" s="37">
        <f>IF(BT342,IF(J342=0,CD342,MAX(0,MIN(CD342,CD342+(DF342/'935'!Q342*('11'!B$16-'935'!X342)/('11'!C$16-'935'!Y342))))),0)</f>
        <v>0</v>
      </c>
      <c r="DH342" s="36">
        <f>IF(BT342,MAX(0,DF342),0)</f>
        <v>0</v>
      </c>
      <c r="DI342" s="53">
        <f>DH342+CX342</f>
        <v>0</v>
      </c>
    </row>
    <row r="343" spans="1:113">
      <c r="A343" s="28">
        <v>243</v>
      </c>
      <c r="B343" s="48">
        <f>'935'!B343</f>
        <v>0</v>
      </c>
      <c r="C343" s="33">
        <f>OR('935'!E343&lt;&gt;"VOID",'935'!F343&lt;&gt;"VOID",'935'!G343&lt;&gt;"VOID")</f>
        <v>0</v>
      </c>
      <c r="D343" s="33">
        <f>IF('935'!C343="VOID",0,('935'!C343*(1-'935'!X343/'11'!B$16)))</f>
        <v>0</v>
      </c>
      <c r="E343" s="33">
        <f>IF('935'!D343="VOID",0,'935'!D343*(1-'935'!X343/'11'!B$16))</f>
        <v>0</v>
      </c>
      <c r="F343" s="33">
        <f>IF('935'!E343="VOID",0,'935'!E343*(1-'935'!X343/'11'!B$16))</f>
        <v>0</v>
      </c>
      <c r="G343" s="33">
        <f>IF('935'!F343="VOID",0,'935'!F343*(1-'935'!X343/'11'!B$16))</f>
        <v>0</v>
      </c>
      <c r="H343" s="33">
        <f>IF('935'!G343="VOID",0,'935'!G343*(1-'935'!X343/'11'!B$16))</f>
        <v>0</v>
      </c>
      <c r="I343" s="33">
        <f>F343+G343+H343</f>
        <v>0</v>
      </c>
      <c r="J343" s="37">
        <f>'935'!Q343*(1-'935'!Y343/'11'!C$16)/(1-'935'!X343/'11'!B$16)</f>
        <v>0</v>
      </c>
      <c r="K343" s="33">
        <f>IF(D343,'935'!H343*D343/(D343+E343+I343),0)</f>
        <v>0</v>
      </c>
      <c r="L343" s="33">
        <f>IF(I343,'935'!H343*I343/(D343+E343+I343),0)</f>
        <v>0</v>
      </c>
      <c r="M343" s="33">
        <f>K343*(1-'935'!X343/'11'!B$16)</f>
        <v>0</v>
      </c>
      <c r="N343" s="49">
        <f>L343*(1-'935'!X343/'11'!B$16)</f>
        <v>0</v>
      </c>
      <c r="O343" s="50">
        <f>MATCH('935'!J343,'913'!$B$6:$B$1205,0)</f>
        <v>0</v>
      </c>
      <c r="P343" s="50">
        <f>MATCH(INDEX('913'!$D$6:$D$1205,O343),'913'!$B$6:$B$1205,0)</f>
        <v>0</v>
      </c>
      <c r="Q343" s="50">
        <f>MATCH(INDEX('913'!$D$6:$D$1205,P343),'913'!$B$6:$B$1205,0)</f>
        <v>0</v>
      </c>
      <c r="R343" s="50">
        <f>MATCH(INDEX('913'!$D$6:$D$1205,Q343),'913'!$B$6:$B$1205,0)</f>
        <v>0</v>
      </c>
      <c r="S343" s="50">
        <f>MATCH(INDEX('913'!$D$6:$D$1205,R343),'913'!$B$6:$B$1205,0)</f>
        <v>0</v>
      </c>
      <c r="T343" s="50">
        <f>MATCH(INDEX('913'!$D$6:$D$1205,S343),'913'!$B$6:$B$1205,0)</f>
        <v>0</v>
      </c>
      <c r="U343" s="50">
        <f>MATCH(INDEX('913'!$D$6:$D$1205,T343),'913'!$B$6:$B$1205,0)</f>
        <v>0</v>
      </c>
      <c r="V343" s="51">
        <f>MATCH(INDEX('913'!$D$6:$D$1205,U343),'913'!$B$6:$B$1205,0)</f>
        <v>0</v>
      </c>
      <c r="W343" s="37">
        <f>IF(ISNUMBER(O343),MAX(0,INDEX('913'!$E$6:$E$1205,O343)),0)</f>
        <v>0</v>
      </c>
      <c r="X343" s="37">
        <f>IF(ISNUMBER(P343),MAX(0,INDEX('913'!$E$6:$E$1205,P343)),0)</f>
        <v>0</v>
      </c>
      <c r="Y343" s="37">
        <f>IF(ISNUMBER(Q343),MAX(0,INDEX('913'!$E$6:$E$1205,Q343)),0)</f>
        <v>0</v>
      </c>
      <c r="Z343" s="37">
        <f>IF(ISNUMBER(R343),MAX(0,INDEX('913'!$E$6:$E$1205,R343)),0)</f>
        <v>0</v>
      </c>
      <c r="AA343" s="37">
        <f>IF(ISNUMBER(S343),MAX(0,INDEX('913'!$E$6:$E$1205,S343)),0)</f>
        <v>0</v>
      </c>
      <c r="AB343" s="37">
        <f>IF(ISNUMBER(T343),MAX(0,INDEX('913'!$E$6:$E$1205,T343)),0)</f>
        <v>0</v>
      </c>
      <c r="AC343" s="37">
        <f>IF(ISNUMBER(U343),MAX(0,INDEX('913'!$E$6:$E$1205,U343)),0)</f>
        <v>0</v>
      </c>
      <c r="AD343" s="52">
        <f>IF(ISNUMBER(V343),MAX(0,INDEX('913'!$E$6:$E$1205,V343)),0)</f>
        <v>0</v>
      </c>
      <c r="AE343" s="37">
        <f>IF(ISNUMBER(O343),MAX(0,INDEX('913'!$F$6:$F$1205,O343)),0)</f>
        <v>0</v>
      </c>
      <c r="AF343" s="37">
        <f>IF(ISNUMBER(P343),MAX(0,INDEX('913'!$F$6:$F$1205,P343)),0)</f>
        <v>0</v>
      </c>
      <c r="AG343" s="37">
        <f>IF(ISNUMBER(Q343),MAX(0,INDEX('913'!$F$6:$F$1205,Q343)),0)</f>
        <v>0</v>
      </c>
      <c r="AH343" s="37">
        <f>IF(ISNUMBER(R343),MAX(0,INDEX('913'!$F$6:$F$1205,R343)),0)</f>
        <v>0</v>
      </c>
      <c r="AI343" s="37">
        <f>IF(ISNUMBER(S343),MAX(0,INDEX('913'!$F$6:$F$1205,S343)),0)</f>
        <v>0</v>
      </c>
      <c r="AJ343" s="37">
        <f>IF(ISNUMBER(T343),MAX(0,INDEX('913'!$F$6:$F$1205,T343)),0)</f>
        <v>0</v>
      </c>
      <c r="AK343" s="37">
        <f>IF(ISNUMBER(U343),MAX(0,INDEX('913'!$F$6:$F$1205,U343)),0)</f>
        <v>0</v>
      </c>
      <c r="AL343" s="37">
        <f>IF(ISNUMBER(V343),MAX(0,INDEX('913'!$F$6:$F$1205,V343)),0)</f>
        <v>0</v>
      </c>
      <c r="AM343" s="33">
        <f>IF(ISNUMBER(O343),SQRT(INDEX('913'!$I$6:$I$1205,O343)^2+INDEX('913'!$J$6:$J$1205,O343)^2),0)</f>
        <v>0</v>
      </c>
      <c r="AN343" s="33">
        <f>IF(ISNUMBER(P343),SQRT(INDEX('913'!$I$6:$I$1205,P343)^2+INDEX('913'!$J$6:$J$1205,P343)^2),0)</f>
        <v>0</v>
      </c>
      <c r="AO343" s="33">
        <f>IF(ISNUMBER(Q343),SQRT(INDEX('913'!$I$6:$I$1205,Q343)^2+INDEX('913'!$J$6:$J$1205,Q343)^2),0)</f>
        <v>0</v>
      </c>
      <c r="AP343" s="33">
        <f>IF(ISNUMBER(R343),SQRT(INDEX('913'!$I$6:$I$1205,R343)^2+INDEX('913'!$J$6:$J$1205,R343)^2),0)</f>
        <v>0</v>
      </c>
      <c r="AQ343" s="33">
        <f>IF(ISNUMBER(S343),SQRT(INDEX('913'!$I$6:$I$1205,S343)^2+INDEX('913'!$J$6:$J$1205,S343)^2),0)</f>
        <v>0</v>
      </c>
      <c r="AR343" s="33">
        <f>IF(ISNUMBER(T343),SQRT(INDEX('913'!$I$6:$I$1205,T343)^2+INDEX('913'!$J$6:$J$1205,T343)^2),0)</f>
        <v>0</v>
      </c>
      <c r="AS343" s="33">
        <f>IF(ISNUMBER(U343),SQRT(INDEX('913'!$I$6:$I$1205,U343)^2+INDEX('913'!$J$6:$J$1205,U343)^2),0)</f>
        <v>0</v>
      </c>
      <c r="AT343" s="49">
        <f>IF(ISNUMBER(V343),SQRT(INDEX('913'!$I$6:$I$1205,V343)^2+INDEX('913'!$J$6:$J$1205,V343)^2),0)</f>
        <v>0</v>
      </c>
      <c r="AU343" s="37">
        <f>IF(AM343+AN343+AO343+AP343+AQ343+AR343+AS343+AT343=0,IF(COUNT(O343,P343,Q343,R343,S343,T343,U343,V343),(W343+X343+Y343+Z343+AA343+AB343+AC343+AD343)/COUNT(O343,P343,Q343,R343,S343,T343,U343,V343),0),(AM343*W343+AN343*X343+AO343*Y343+AP343*Z343+AQ343*AA343+AR343*AB343+AS343*AC343+AT343*AD343)/(AM343+AN343+AO343+AP343+AQ343+AR343+AS343+AT343))</f>
        <v>0</v>
      </c>
      <c r="AV343" s="37">
        <f>IF(AM343+AN343+AO343+AP343+AQ343+AR343+AS343+AT343=0,IF(COUNT(O343,P343,Q343,R343,S343,T343,U343,V343),(AE343+AF343+AG343+AH343+AI343+AJ343+AK343+AL343)/COUNT(O343,P343,Q343,R343,S343,T343,U343,V343),0),(AM343*AE343+AN343*AF343+AO343*AG343+AP343*AH343+AQ343*AI343+AR343*AJ343+AS343*AK343+AT343*AL343)/(AM343+AN343+AO343+AP343+AQ343+AR343+AS343+AT343))</f>
        <v>0</v>
      </c>
      <c r="AW343" s="52">
        <f>-100*'935'!W343*(AU343+AV343)/'11'!C$16</f>
        <v>0</v>
      </c>
      <c r="AX343" s="37">
        <f>INDEX('DNO totals'!$B$52:$G$52,IF('935'!K343,IF(MOD('935'!K343,1000),IF(MOD('935'!K343,100),IF(MOD('935'!K343,10),IF(MOD('935'!K343,1000)=1,6,5),4),3),2),1))</f>
        <v>0</v>
      </c>
      <c r="AY343" s="52">
        <f>J343*AX343</f>
        <v>0</v>
      </c>
      <c r="AZ343" s="37">
        <f>AX343*'Parameters'!B$11</f>
        <v>0</v>
      </c>
      <c r="BA343" s="37">
        <f>IF('935'!$K343=1000,'Charging rates'!$C$29*$AZ343/(1+'DNO totals'!$C$60)*'935'!$L343,0)</f>
        <v>0</v>
      </c>
      <c r="BB343" s="37">
        <f>IF(MOD('935'!$K343,1000)=100,'Charging rates'!$D$29*$AZ343/(1+'DNO totals'!$D$60)*'935'!$M343,0)</f>
        <v>0</v>
      </c>
      <c r="BC343" s="37">
        <f>IF(MOD('935'!$K343,100)=10,'Charging rates'!$E$29*$AZ343/(1+'DNO totals'!$E$60)*'935'!$N343,0)</f>
        <v>0</v>
      </c>
      <c r="BD343" s="37">
        <f>IF(AND(MOD('935'!$K343,10)&gt;0,MOD('935'!$K343,1000)&gt;1),'Charging rates'!$F$29*$AZ343/(1+'DNO totals'!$F$60)*'935'!$O343,0)</f>
        <v>0</v>
      </c>
      <c r="BE343" s="37">
        <f>IF(MOD('935'!$K343,1000)=1,'Charging rates'!$G$29*$AZ343/(1+'DNO totals'!$G$60)*'935'!$P343,0)</f>
        <v>0</v>
      </c>
      <c r="BF343" s="37">
        <f>IF('935'!$K343&gt;1000,'Charging rates'!$C$29*$AY343*'935'!$L343,0)</f>
        <v>0</v>
      </c>
      <c r="BG343" s="37">
        <f>IF(MOD('935'!$K343,1000)&gt;100,'Charging rates'!$D$29*$AY343*'935'!$M343,0)</f>
        <v>0</v>
      </c>
      <c r="BH343" s="37">
        <f>IF(MOD('935'!$K343,100)&gt;10,'Charging rates'!$E$29*$AY343*'935'!$N343,0)</f>
        <v>0</v>
      </c>
      <c r="BI343" s="37">
        <f>$BA343+$BB343+$BC343+$BD343+$BE343</f>
        <v>0</v>
      </c>
      <c r="BJ343" s="52">
        <f>$BF343+$BG343+$BH343</f>
        <v>0</v>
      </c>
      <c r="BK343" s="37">
        <f>AW343*(1+'Charging rates'!B$42+0.6*'Charging rates'!B$67+'Charging rates'!B$54)-100*'Charging rates'!B$76/'11'!C$16*'935'!W343</f>
        <v>0</v>
      </c>
      <c r="BL343" s="37">
        <f>IF(I343,BK343*I343/(I343+E343),0)</f>
        <v>0</v>
      </c>
      <c r="BM343" s="52">
        <f>ROUND(BL343,3)</f>
        <v>0</v>
      </c>
      <c r="BN343" s="33">
        <f>IF('935'!V343="VOID",0,'935'!V343*(1-'935'!X343/'11'!B$16))</f>
        <v>0</v>
      </c>
      <c r="BO343" s="36">
        <f>IF(I343,-100*'Charging rates'!B$76/'11'!B$16*BN343/I343,0)</f>
        <v>0</v>
      </c>
      <c r="BP343" s="36">
        <f>IF(C343,'DNO totals'!B$171,0)</f>
        <v>0</v>
      </c>
      <c r="BQ343" s="36">
        <f>ROUND(BP343,2)</f>
        <v>0</v>
      </c>
      <c r="BR343" s="36">
        <f>IF(C343,(BP343+BO343),0)</f>
        <v>0</v>
      </c>
      <c r="BS343" s="53">
        <f>ROUND(BR343,2)</f>
        <v>0</v>
      </c>
      <c r="BT343" s="33">
        <f>'935'!C343&lt;&gt;"VOID"</f>
        <v>0</v>
      </c>
      <c r="BU343" s="36">
        <f>IF(BT343,(100/'11'!B$16*K343*((1-'935'!I343)*'Charging rates'!B$42+'Charging rates'!B$54)),0)</f>
        <v>0</v>
      </c>
      <c r="BV343" s="36">
        <f>100/'11'!B$16*N343*('Charging rates'!B$42+'Charging rates'!B$54)</f>
        <v>0</v>
      </c>
      <c r="BW343" s="36">
        <f>100/'11'!B$16*L343*('Charging rates'!B$42+'Charging rates'!B$54)</f>
        <v>0</v>
      </c>
      <c r="BX343" s="53">
        <f>ROUND(BW343,2)</f>
        <v>0</v>
      </c>
      <c r="BY343" s="33">
        <f>D343-('935'!T343*(1-'935'!X343/'11'!B$16))</f>
        <v>0</v>
      </c>
      <c r="BZ343" s="33">
        <f>0-IF(ISNUMBER(O343),INDEX('913'!$I$6:$I$1205,O343),0)-IF(ISNUMBER(P343),INDEX('913'!$I$6:$I$1205,P343),0)-IF(ISNUMBER(Q343),INDEX('913'!$I$6:$I$1205,Q343),0)-IF(ISNUMBER(R343),INDEX('913'!$I$6:$I$1205,R343),0)-IF(ISNUMBER(S343),INDEX('913'!$I$6:$I$1205,S343),0)-IF(ISNUMBER(T343),INDEX('913'!$I$6:$I$1205,T343),0)-IF(ISNUMBER(U343),INDEX('913'!$I$6:$I$1205,U343),0)-IF(ISNUMBER(V343),INDEX('913'!$I$6:$I$1205,V343),0)</f>
        <v>0</v>
      </c>
      <c r="CA343" s="37">
        <f>IF(BZ343=0,1,MAX(1,SQRT(BZ343^2+(IF(ISNUMBER(O343),INDEX('913'!$J$6:$J$1205,O343),0)+IF(ISNUMBER(P343),INDEX('913'!$J$6:$J$1205,P343),0)+IF(ISNUMBER(Q343),INDEX('913'!$J$6:$J$1205,Q343),0)+IF(ISNUMBER(R343),INDEX('913'!$J$6:$J$1205,R343),0)+IF(ISNUMBER(S343),INDEX('913'!$J$6:$J$1205,S343),0)+IF(ISNUMBER(T343),INDEX('913'!$J$6:$J$1205,T343),0)+IF(ISNUMBER(U343),INDEX('913'!$J$6:$J$1205,U343),0)+IF(ISNUMBER(V343),INDEX('913'!$J$6:$J$1205,V343),0))^2)/BZ343))</f>
        <v>0</v>
      </c>
      <c r="CB343" s="36">
        <f>100*AU343/'11'!B$16</f>
        <v>0</v>
      </c>
      <c r="CC343" s="37">
        <f>100*(AV343*CA343)/'11'!C$16</f>
        <v>0</v>
      </c>
      <c r="CD343" s="37">
        <f>IF(D343=0,1,BY343/D343)*CC343</f>
        <v>0</v>
      </c>
      <c r="CE343" s="36">
        <f>IF(D343=0,1,BY343/D343)*CB343</f>
        <v>0</v>
      </c>
      <c r="CF343" s="54">
        <f>'11'!C$16-'935'!Y343</f>
        <v>0</v>
      </c>
      <c r="CG343" s="37">
        <f>MAX('DNO totals'!B$312+0,MIN('935'!L343+0,'DNO totals'!B$304+0))</f>
        <v>0</v>
      </c>
      <c r="CH343" s="37">
        <f>MAX('DNO totals'!C$312+0,MIN('935'!M343+0,'DNO totals'!C$304+0))</f>
        <v>0</v>
      </c>
      <c r="CI343" s="37">
        <f>MAX('DNO totals'!D$312+0,MIN('935'!N343+0,'DNO totals'!D$304+0))</f>
        <v>0</v>
      </c>
      <c r="CJ343" s="37">
        <f>MAX('DNO totals'!E$312+0,MIN('935'!O343+0,'DNO totals'!E$304+0))</f>
        <v>0</v>
      </c>
      <c r="CK343" s="52">
        <f>MAX('DNO totals'!F$312+0,MIN('935'!P343+0,'DNO totals'!F$304+0))</f>
        <v>0</v>
      </c>
      <c r="CL343" s="37">
        <f>IF('935'!$K343=1000,'Charging rates'!$C$29*$AZ343/(1+'DNO totals'!$C$60)*$CG343,0)</f>
        <v>0</v>
      </c>
      <c r="CM343" s="37">
        <f>IF(MOD('935'!$K343,1000)=100,'Charging rates'!$D$29*$AZ343/(1+'DNO totals'!$D$60)*$CH343,0)</f>
        <v>0</v>
      </c>
      <c r="CN343" s="37">
        <f>IF(MOD('935'!$K343,100)=10,'Charging rates'!$E$29*$AZ343/(1+'DNO totals'!$E$60)*$CI343,0)</f>
        <v>0</v>
      </c>
      <c r="CO343" s="37">
        <f>IF(AND(MOD('935'!$K343,10)&gt;0,MOD('935'!$K343,1000)&gt;1),'Charging rates'!$F$29*$AZ343/(1+'DNO totals'!$F$60)*$CJ343,0)</f>
        <v>0</v>
      </c>
      <c r="CP343" s="37">
        <f>IF(MOD('935'!$K343,1000)=1,'Charging rates'!$G$29*$AZ343/(1+'DNO totals'!$G$60)*$CK343,0)</f>
        <v>0</v>
      </c>
      <c r="CQ343" s="52">
        <f>$CL343+$CM343+$CN343+$CO343+$CP343</f>
        <v>0</v>
      </c>
      <c r="CR343" s="37">
        <f>IF('935'!$K343&gt;1000,'Charging rates'!$C$29*$AY343*$CG343,0)</f>
        <v>0</v>
      </c>
      <c r="CS343" s="37">
        <f>IF(MOD('935'!$K343,1000)&gt;100,'Charging rates'!$D$29*$AY343*$CH343,0)</f>
        <v>0</v>
      </c>
      <c r="CT343" s="37">
        <f>IF(MOD('935'!$K343,100)&gt;10,'Charging rates'!$E$29*$AY343*$CI343,0)</f>
        <v>0</v>
      </c>
      <c r="CU343" s="52">
        <f>$CR343+$CS343+$CT343</f>
        <v>0</v>
      </c>
      <c r="CV343" s="36">
        <f>100*(AV343*'935'!Q343*CA343)/'11'!B$16</f>
        <v>0</v>
      </c>
      <c r="CW343" s="36">
        <f>100/'11'!B$16*'Charging rates'!B$76*AY343</f>
        <v>0</v>
      </c>
      <c r="CX343" s="36">
        <f>IF(D343=0,0,(1-BY343/D343)*(CB343+IF('935'!Q343=0,0,(CC343*'935'!Q343*('11'!C$16-'935'!Y343)/('11'!B$16-'935'!X343)))))</f>
        <v>0</v>
      </c>
      <c r="CY343" s="36">
        <f>CW343+CE343</f>
        <v>0</v>
      </c>
      <c r="CZ343" s="49">
        <f>(CQ343+CU343)*D343</f>
        <v>0</v>
      </c>
      <c r="DA343" s="33">
        <f>D343*('Parameters'!B$21+J343)*IF('DNO totals'!B$323&lt;0,1,'935'!S343)</f>
        <v>0</v>
      </c>
      <c r="DB343" s="52">
        <f>IF('DNO totals'!B$323&lt;0,1,'935'!S343)*('Parameters'!B$21+J343)</f>
        <v>0</v>
      </c>
      <c r="DC343" s="37">
        <f>CY343+'Charging rates'!B$106*DB343*100/'11'!B$16</f>
        <v>0</v>
      </c>
      <c r="DD343" s="37">
        <f>DC343+'Charging rates'!B$116*('Parameters'!B$21+J343)*100/'11'!B$16*IF('DNO totals'!B$323&lt;0,1,'935'!S343)</f>
        <v>0</v>
      </c>
      <c r="DE343" s="37">
        <f>'Charging rates'!B$97*(CQ343+CU343)*100/'11'!B$16</f>
        <v>0</v>
      </c>
      <c r="DF343" s="36">
        <f>MAX(0-(CC343*J343*'11'!C$16/'11'!B$16),DD343+DE343)</f>
        <v>0</v>
      </c>
      <c r="DG343" s="37">
        <f>IF(BT343,IF(J343=0,CD343,MAX(0,MIN(CD343,CD343+(DF343/'935'!Q343*('11'!B$16-'935'!X343)/('11'!C$16-'935'!Y343))))),0)</f>
        <v>0</v>
      </c>
      <c r="DH343" s="36">
        <f>IF(BT343,MAX(0,DF343),0)</f>
        <v>0</v>
      </c>
      <c r="DI343" s="53">
        <f>DH343+CX343</f>
        <v>0</v>
      </c>
    </row>
    <row r="344" spans="1:113">
      <c r="A344" s="28">
        <v>244</v>
      </c>
      <c r="B344" s="48">
        <f>'935'!B344</f>
        <v>0</v>
      </c>
      <c r="C344" s="33">
        <f>OR('935'!E344&lt;&gt;"VOID",'935'!F344&lt;&gt;"VOID",'935'!G344&lt;&gt;"VOID")</f>
        <v>0</v>
      </c>
      <c r="D344" s="33">
        <f>IF('935'!C344="VOID",0,('935'!C344*(1-'935'!X344/'11'!B$16)))</f>
        <v>0</v>
      </c>
      <c r="E344" s="33">
        <f>IF('935'!D344="VOID",0,'935'!D344*(1-'935'!X344/'11'!B$16))</f>
        <v>0</v>
      </c>
      <c r="F344" s="33">
        <f>IF('935'!E344="VOID",0,'935'!E344*(1-'935'!X344/'11'!B$16))</f>
        <v>0</v>
      </c>
      <c r="G344" s="33">
        <f>IF('935'!F344="VOID",0,'935'!F344*(1-'935'!X344/'11'!B$16))</f>
        <v>0</v>
      </c>
      <c r="H344" s="33">
        <f>IF('935'!G344="VOID",0,'935'!G344*(1-'935'!X344/'11'!B$16))</f>
        <v>0</v>
      </c>
      <c r="I344" s="33">
        <f>F344+G344+H344</f>
        <v>0</v>
      </c>
      <c r="J344" s="37">
        <f>'935'!Q344*(1-'935'!Y344/'11'!C$16)/(1-'935'!X344/'11'!B$16)</f>
        <v>0</v>
      </c>
      <c r="K344" s="33">
        <f>IF(D344,'935'!H344*D344/(D344+E344+I344),0)</f>
        <v>0</v>
      </c>
      <c r="L344" s="33">
        <f>IF(I344,'935'!H344*I344/(D344+E344+I344),0)</f>
        <v>0</v>
      </c>
      <c r="M344" s="33">
        <f>K344*(1-'935'!X344/'11'!B$16)</f>
        <v>0</v>
      </c>
      <c r="N344" s="49">
        <f>L344*(1-'935'!X344/'11'!B$16)</f>
        <v>0</v>
      </c>
      <c r="O344" s="50">
        <f>MATCH('935'!J344,'913'!$B$6:$B$1205,0)</f>
        <v>0</v>
      </c>
      <c r="P344" s="50">
        <f>MATCH(INDEX('913'!$D$6:$D$1205,O344),'913'!$B$6:$B$1205,0)</f>
        <v>0</v>
      </c>
      <c r="Q344" s="50">
        <f>MATCH(INDEX('913'!$D$6:$D$1205,P344),'913'!$B$6:$B$1205,0)</f>
        <v>0</v>
      </c>
      <c r="R344" s="50">
        <f>MATCH(INDEX('913'!$D$6:$D$1205,Q344),'913'!$B$6:$B$1205,0)</f>
        <v>0</v>
      </c>
      <c r="S344" s="50">
        <f>MATCH(INDEX('913'!$D$6:$D$1205,R344),'913'!$B$6:$B$1205,0)</f>
        <v>0</v>
      </c>
      <c r="T344" s="50">
        <f>MATCH(INDEX('913'!$D$6:$D$1205,S344),'913'!$B$6:$B$1205,0)</f>
        <v>0</v>
      </c>
      <c r="U344" s="50">
        <f>MATCH(INDEX('913'!$D$6:$D$1205,T344),'913'!$B$6:$B$1205,0)</f>
        <v>0</v>
      </c>
      <c r="V344" s="51">
        <f>MATCH(INDEX('913'!$D$6:$D$1205,U344),'913'!$B$6:$B$1205,0)</f>
        <v>0</v>
      </c>
      <c r="W344" s="37">
        <f>IF(ISNUMBER(O344),MAX(0,INDEX('913'!$E$6:$E$1205,O344)),0)</f>
        <v>0</v>
      </c>
      <c r="X344" s="37">
        <f>IF(ISNUMBER(P344),MAX(0,INDEX('913'!$E$6:$E$1205,P344)),0)</f>
        <v>0</v>
      </c>
      <c r="Y344" s="37">
        <f>IF(ISNUMBER(Q344),MAX(0,INDEX('913'!$E$6:$E$1205,Q344)),0)</f>
        <v>0</v>
      </c>
      <c r="Z344" s="37">
        <f>IF(ISNUMBER(R344),MAX(0,INDEX('913'!$E$6:$E$1205,R344)),0)</f>
        <v>0</v>
      </c>
      <c r="AA344" s="37">
        <f>IF(ISNUMBER(S344),MAX(0,INDEX('913'!$E$6:$E$1205,S344)),0)</f>
        <v>0</v>
      </c>
      <c r="AB344" s="37">
        <f>IF(ISNUMBER(T344),MAX(0,INDEX('913'!$E$6:$E$1205,T344)),0)</f>
        <v>0</v>
      </c>
      <c r="AC344" s="37">
        <f>IF(ISNUMBER(U344),MAX(0,INDEX('913'!$E$6:$E$1205,U344)),0)</f>
        <v>0</v>
      </c>
      <c r="AD344" s="52">
        <f>IF(ISNUMBER(V344),MAX(0,INDEX('913'!$E$6:$E$1205,V344)),0)</f>
        <v>0</v>
      </c>
      <c r="AE344" s="37">
        <f>IF(ISNUMBER(O344),MAX(0,INDEX('913'!$F$6:$F$1205,O344)),0)</f>
        <v>0</v>
      </c>
      <c r="AF344" s="37">
        <f>IF(ISNUMBER(P344),MAX(0,INDEX('913'!$F$6:$F$1205,P344)),0)</f>
        <v>0</v>
      </c>
      <c r="AG344" s="37">
        <f>IF(ISNUMBER(Q344),MAX(0,INDEX('913'!$F$6:$F$1205,Q344)),0)</f>
        <v>0</v>
      </c>
      <c r="AH344" s="37">
        <f>IF(ISNUMBER(R344),MAX(0,INDEX('913'!$F$6:$F$1205,R344)),0)</f>
        <v>0</v>
      </c>
      <c r="AI344" s="37">
        <f>IF(ISNUMBER(S344),MAX(0,INDEX('913'!$F$6:$F$1205,S344)),0)</f>
        <v>0</v>
      </c>
      <c r="AJ344" s="37">
        <f>IF(ISNUMBER(T344),MAX(0,INDEX('913'!$F$6:$F$1205,T344)),0)</f>
        <v>0</v>
      </c>
      <c r="AK344" s="37">
        <f>IF(ISNUMBER(U344),MAX(0,INDEX('913'!$F$6:$F$1205,U344)),0)</f>
        <v>0</v>
      </c>
      <c r="AL344" s="37">
        <f>IF(ISNUMBER(V344),MAX(0,INDEX('913'!$F$6:$F$1205,V344)),0)</f>
        <v>0</v>
      </c>
      <c r="AM344" s="33">
        <f>IF(ISNUMBER(O344),SQRT(INDEX('913'!$I$6:$I$1205,O344)^2+INDEX('913'!$J$6:$J$1205,O344)^2),0)</f>
        <v>0</v>
      </c>
      <c r="AN344" s="33">
        <f>IF(ISNUMBER(P344),SQRT(INDEX('913'!$I$6:$I$1205,P344)^2+INDEX('913'!$J$6:$J$1205,P344)^2),0)</f>
        <v>0</v>
      </c>
      <c r="AO344" s="33">
        <f>IF(ISNUMBER(Q344),SQRT(INDEX('913'!$I$6:$I$1205,Q344)^2+INDEX('913'!$J$6:$J$1205,Q344)^2),0)</f>
        <v>0</v>
      </c>
      <c r="AP344" s="33">
        <f>IF(ISNUMBER(R344),SQRT(INDEX('913'!$I$6:$I$1205,R344)^2+INDEX('913'!$J$6:$J$1205,R344)^2),0)</f>
        <v>0</v>
      </c>
      <c r="AQ344" s="33">
        <f>IF(ISNUMBER(S344),SQRT(INDEX('913'!$I$6:$I$1205,S344)^2+INDEX('913'!$J$6:$J$1205,S344)^2),0)</f>
        <v>0</v>
      </c>
      <c r="AR344" s="33">
        <f>IF(ISNUMBER(T344),SQRT(INDEX('913'!$I$6:$I$1205,T344)^2+INDEX('913'!$J$6:$J$1205,T344)^2),0)</f>
        <v>0</v>
      </c>
      <c r="AS344" s="33">
        <f>IF(ISNUMBER(U344),SQRT(INDEX('913'!$I$6:$I$1205,U344)^2+INDEX('913'!$J$6:$J$1205,U344)^2),0)</f>
        <v>0</v>
      </c>
      <c r="AT344" s="49">
        <f>IF(ISNUMBER(V344),SQRT(INDEX('913'!$I$6:$I$1205,V344)^2+INDEX('913'!$J$6:$J$1205,V344)^2),0)</f>
        <v>0</v>
      </c>
      <c r="AU344" s="37">
        <f>IF(AM344+AN344+AO344+AP344+AQ344+AR344+AS344+AT344=0,IF(COUNT(O344,P344,Q344,R344,S344,T344,U344,V344),(W344+X344+Y344+Z344+AA344+AB344+AC344+AD344)/COUNT(O344,P344,Q344,R344,S344,T344,U344,V344),0),(AM344*W344+AN344*X344+AO344*Y344+AP344*Z344+AQ344*AA344+AR344*AB344+AS344*AC344+AT344*AD344)/(AM344+AN344+AO344+AP344+AQ344+AR344+AS344+AT344))</f>
        <v>0</v>
      </c>
      <c r="AV344" s="37">
        <f>IF(AM344+AN344+AO344+AP344+AQ344+AR344+AS344+AT344=0,IF(COUNT(O344,P344,Q344,R344,S344,T344,U344,V344),(AE344+AF344+AG344+AH344+AI344+AJ344+AK344+AL344)/COUNT(O344,P344,Q344,R344,S344,T344,U344,V344),0),(AM344*AE344+AN344*AF344+AO344*AG344+AP344*AH344+AQ344*AI344+AR344*AJ344+AS344*AK344+AT344*AL344)/(AM344+AN344+AO344+AP344+AQ344+AR344+AS344+AT344))</f>
        <v>0</v>
      </c>
      <c r="AW344" s="52">
        <f>-100*'935'!W344*(AU344+AV344)/'11'!C$16</f>
        <v>0</v>
      </c>
      <c r="AX344" s="37">
        <f>INDEX('DNO totals'!$B$52:$G$52,IF('935'!K344,IF(MOD('935'!K344,1000),IF(MOD('935'!K344,100),IF(MOD('935'!K344,10),IF(MOD('935'!K344,1000)=1,6,5),4),3),2),1))</f>
        <v>0</v>
      </c>
      <c r="AY344" s="52">
        <f>J344*AX344</f>
        <v>0</v>
      </c>
      <c r="AZ344" s="37">
        <f>AX344*'Parameters'!B$11</f>
        <v>0</v>
      </c>
      <c r="BA344" s="37">
        <f>IF('935'!$K344=1000,'Charging rates'!$C$29*$AZ344/(1+'DNO totals'!$C$60)*'935'!$L344,0)</f>
        <v>0</v>
      </c>
      <c r="BB344" s="37">
        <f>IF(MOD('935'!$K344,1000)=100,'Charging rates'!$D$29*$AZ344/(1+'DNO totals'!$D$60)*'935'!$M344,0)</f>
        <v>0</v>
      </c>
      <c r="BC344" s="37">
        <f>IF(MOD('935'!$K344,100)=10,'Charging rates'!$E$29*$AZ344/(1+'DNO totals'!$E$60)*'935'!$N344,0)</f>
        <v>0</v>
      </c>
      <c r="BD344" s="37">
        <f>IF(AND(MOD('935'!$K344,10)&gt;0,MOD('935'!$K344,1000)&gt;1),'Charging rates'!$F$29*$AZ344/(1+'DNO totals'!$F$60)*'935'!$O344,0)</f>
        <v>0</v>
      </c>
      <c r="BE344" s="37">
        <f>IF(MOD('935'!$K344,1000)=1,'Charging rates'!$G$29*$AZ344/(1+'DNO totals'!$G$60)*'935'!$P344,0)</f>
        <v>0</v>
      </c>
      <c r="BF344" s="37">
        <f>IF('935'!$K344&gt;1000,'Charging rates'!$C$29*$AY344*'935'!$L344,0)</f>
        <v>0</v>
      </c>
      <c r="BG344" s="37">
        <f>IF(MOD('935'!$K344,1000)&gt;100,'Charging rates'!$D$29*$AY344*'935'!$M344,0)</f>
        <v>0</v>
      </c>
      <c r="BH344" s="37">
        <f>IF(MOD('935'!$K344,100)&gt;10,'Charging rates'!$E$29*$AY344*'935'!$N344,0)</f>
        <v>0</v>
      </c>
      <c r="BI344" s="37">
        <f>$BA344+$BB344+$BC344+$BD344+$BE344</f>
        <v>0</v>
      </c>
      <c r="BJ344" s="52">
        <f>$BF344+$BG344+$BH344</f>
        <v>0</v>
      </c>
      <c r="BK344" s="37">
        <f>AW344*(1+'Charging rates'!B$42+0.6*'Charging rates'!B$67+'Charging rates'!B$54)-100*'Charging rates'!B$76/'11'!C$16*'935'!W344</f>
        <v>0</v>
      </c>
      <c r="BL344" s="37">
        <f>IF(I344,BK344*I344/(I344+E344),0)</f>
        <v>0</v>
      </c>
      <c r="BM344" s="52">
        <f>ROUND(BL344,3)</f>
        <v>0</v>
      </c>
      <c r="BN344" s="33">
        <f>IF('935'!V344="VOID",0,'935'!V344*(1-'935'!X344/'11'!B$16))</f>
        <v>0</v>
      </c>
      <c r="BO344" s="36">
        <f>IF(I344,-100*'Charging rates'!B$76/'11'!B$16*BN344/I344,0)</f>
        <v>0</v>
      </c>
      <c r="BP344" s="36">
        <f>IF(C344,'DNO totals'!B$171,0)</f>
        <v>0</v>
      </c>
      <c r="BQ344" s="36">
        <f>ROUND(BP344,2)</f>
        <v>0</v>
      </c>
      <c r="BR344" s="36">
        <f>IF(C344,(BP344+BO344),0)</f>
        <v>0</v>
      </c>
      <c r="BS344" s="53">
        <f>ROUND(BR344,2)</f>
        <v>0</v>
      </c>
      <c r="BT344" s="33">
        <f>'935'!C344&lt;&gt;"VOID"</f>
        <v>0</v>
      </c>
      <c r="BU344" s="36">
        <f>IF(BT344,(100/'11'!B$16*K344*((1-'935'!I344)*'Charging rates'!B$42+'Charging rates'!B$54)),0)</f>
        <v>0</v>
      </c>
      <c r="BV344" s="36">
        <f>100/'11'!B$16*N344*('Charging rates'!B$42+'Charging rates'!B$54)</f>
        <v>0</v>
      </c>
      <c r="BW344" s="36">
        <f>100/'11'!B$16*L344*('Charging rates'!B$42+'Charging rates'!B$54)</f>
        <v>0</v>
      </c>
      <c r="BX344" s="53">
        <f>ROUND(BW344,2)</f>
        <v>0</v>
      </c>
      <c r="BY344" s="33">
        <f>D344-('935'!T344*(1-'935'!X344/'11'!B$16))</f>
        <v>0</v>
      </c>
      <c r="BZ344" s="33">
        <f>0-IF(ISNUMBER(O344),INDEX('913'!$I$6:$I$1205,O344),0)-IF(ISNUMBER(P344),INDEX('913'!$I$6:$I$1205,P344),0)-IF(ISNUMBER(Q344),INDEX('913'!$I$6:$I$1205,Q344),0)-IF(ISNUMBER(R344),INDEX('913'!$I$6:$I$1205,R344),0)-IF(ISNUMBER(S344),INDEX('913'!$I$6:$I$1205,S344),0)-IF(ISNUMBER(T344),INDEX('913'!$I$6:$I$1205,T344),0)-IF(ISNUMBER(U344),INDEX('913'!$I$6:$I$1205,U344),0)-IF(ISNUMBER(V344),INDEX('913'!$I$6:$I$1205,V344),0)</f>
        <v>0</v>
      </c>
      <c r="CA344" s="37">
        <f>IF(BZ344=0,1,MAX(1,SQRT(BZ344^2+(IF(ISNUMBER(O344),INDEX('913'!$J$6:$J$1205,O344),0)+IF(ISNUMBER(P344),INDEX('913'!$J$6:$J$1205,P344),0)+IF(ISNUMBER(Q344),INDEX('913'!$J$6:$J$1205,Q344),0)+IF(ISNUMBER(R344),INDEX('913'!$J$6:$J$1205,R344),0)+IF(ISNUMBER(S344),INDEX('913'!$J$6:$J$1205,S344),0)+IF(ISNUMBER(T344),INDEX('913'!$J$6:$J$1205,T344),0)+IF(ISNUMBER(U344),INDEX('913'!$J$6:$J$1205,U344),0)+IF(ISNUMBER(V344),INDEX('913'!$J$6:$J$1205,V344),0))^2)/BZ344))</f>
        <v>0</v>
      </c>
      <c r="CB344" s="36">
        <f>100*AU344/'11'!B$16</f>
        <v>0</v>
      </c>
      <c r="CC344" s="37">
        <f>100*(AV344*CA344)/'11'!C$16</f>
        <v>0</v>
      </c>
      <c r="CD344" s="37">
        <f>IF(D344=0,1,BY344/D344)*CC344</f>
        <v>0</v>
      </c>
      <c r="CE344" s="36">
        <f>IF(D344=0,1,BY344/D344)*CB344</f>
        <v>0</v>
      </c>
      <c r="CF344" s="54">
        <f>'11'!C$16-'935'!Y344</f>
        <v>0</v>
      </c>
      <c r="CG344" s="37">
        <f>MAX('DNO totals'!B$312+0,MIN('935'!L344+0,'DNO totals'!B$304+0))</f>
        <v>0</v>
      </c>
      <c r="CH344" s="37">
        <f>MAX('DNO totals'!C$312+0,MIN('935'!M344+0,'DNO totals'!C$304+0))</f>
        <v>0</v>
      </c>
      <c r="CI344" s="37">
        <f>MAX('DNO totals'!D$312+0,MIN('935'!N344+0,'DNO totals'!D$304+0))</f>
        <v>0</v>
      </c>
      <c r="CJ344" s="37">
        <f>MAX('DNO totals'!E$312+0,MIN('935'!O344+0,'DNO totals'!E$304+0))</f>
        <v>0</v>
      </c>
      <c r="CK344" s="52">
        <f>MAX('DNO totals'!F$312+0,MIN('935'!P344+0,'DNO totals'!F$304+0))</f>
        <v>0</v>
      </c>
      <c r="CL344" s="37">
        <f>IF('935'!$K344=1000,'Charging rates'!$C$29*$AZ344/(1+'DNO totals'!$C$60)*$CG344,0)</f>
        <v>0</v>
      </c>
      <c r="CM344" s="37">
        <f>IF(MOD('935'!$K344,1000)=100,'Charging rates'!$D$29*$AZ344/(1+'DNO totals'!$D$60)*$CH344,0)</f>
        <v>0</v>
      </c>
      <c r="CN344" s="37">
        <f>IF(MOD('935'!$K344,100)=10,'Charging rates'!$E$29*$AZ344/(1+'DNO totals'!$E$60)*$CI344,0)</f>
        <v>0</v>
      </c>
      <c r="CO344" s="37">
        <f>IF(AND(MOD('935'!$K344,10)&gt;0,MOD('935'!$K344,1000)&gt;1),'Charging rates'!$F$29*$AZ344/(1+'DNO totals'!$F$60)*$CJ344,0)</f>
        <v>0</v>
      </c>
      <c r="CP344" s="37">
        <f>IF(MOD('935'!$K344,1000)=1,'Charging rates'!$G$29*$AZ344/(1+'DNO totals'!$G$60)*$CK344,0)</f>
        <v>0</v>
      </c>
      <c r="CQ344" s="52">
        <f>$CL344+$CM344+$CN344+$CO344+$CP344</f>
        <v>0</v>
      </c>
      <c r="CR344" s="37">
        <f>IF('935'!$K344&gt;1000,'Charging rates'!$C$29*$AY344*$CG344,0)</f>
        <v>0</v>
      </c>
      <c r="CS344" s="37">
        <f>IF(MOD('935'!$K344,1000)&gt;100,'Charging rates'!$D$29*$AY344*$CH344,0)</f>
        <v>0</v>
      </c>
      <c r="CT344" s="37">
        <f>IF(MOD('935'!$K344,100)&gt;10,'Charging rates'!$E$29*$AY344*$CI344,0)</f>
        <v>0</v>
      </c>
      <c r="CU344" s="52">
        <f>$CR344+$CS344+$CT344</f>
        <v>0</v>
      </c>
      <c r="CV344" s="36">
        <f>100*(AV344*'935'!Q344*CA344)/'11'!B$16</f>
        <v>0</v>
      </c>
      <c r="CW344" s="36">
        <f>100/'11'!B$16*'Charging rates'!B$76*AY344</f>
        <v>0</v>
      </c>
      <c r="CX344" s="36">
        <f>IF(D344=0,0,(1-BY344/D344)*(CB344+IF('935'!Q344=0,0,(CC344*'935'!Q344*('11'!C$16-'935'!Y344)/('11'!B$16-'935'!X344)))))</f>
        <v>0</v>
      </c>
      <c r="CY344" s="36">
        <f>CW344+CE344</f>
        <v>0</v>
      </c>
      <c r="CZ344" s="49">
        <f>(CQ344+CU344)*D344</f>
        <v>0</v>
      </c>
      <c r="DA344" s="33">
        <f>D344*('Parameters'!B$21+J344)*IF('DNO totals'!B$323&lt;0,1,'935'!S344)</f>
        <v>0</v>
      </c>
      <c r="DB344" s="52">
        <f>IF('DNO totals'!B$323&lt;0,1,'935'!S344)*('Parameters'!B$21+J344)</f>
        <v>0</v>
      </c>
      <c r="DC344" s="37">
        <f>CY344+'Charging rates'!B$106*DB344*100/'11'!B$16</f>
        <v>0</v>
      </c>
      <c r="DD344" s="37">
        <f>DC344+'Charging rates'!B$116*('Parameters'!B$21+J344)*100/'11'!B$16*IF('DNO totals'!B$323&lt;0,1,'935'!S344)</f>
        <v>0</v>
      </c>
      <c r="DE344" s="37">
        <f>'Charging rates'!B$97*(CQ344+CU344)*100/'11'!B$16</f>
        <v>0</v>
      </c>
      <c r="DF344" s="36">
        <f>MAX(0-(CC344*J344*'11'!C$16/'11'!B$16),DD344+DE344)</f>
        <v>0</v>
      </c>
      <c r="DG344" s="37">
        <f>IF(BT344,IF(J344=0,CD344,MAX(0,MIN(CD344,CD344+(DF344/'935'!Q344*('11'!B$16-'935'!X344)/('11'!C$16-'935'!Y344))))),0)</f>
        <v>0</v>
      </c>
      <c r="DH344" s="36">
        <f>IF(BT344,MAX(0,DF344),0)</f>
        <v>0</v>
      </c>
      <c r="DI344" s="53">
        <f>DH344+CX344</f>
        <v>0</v>
      </c>
    </row>
    <row r="345" spans="1:113">
      <c r="A345" s="28">
        <v>245</v>
      </c>
      <c r="B345" s="48">
        <f>'935'!B345</f>
        <v>0</v>
      </c>
      <c r="C345" s="33">
        <f>OR('935'!E345&lt;&gt;"VOID",'935'!F345&lt;&gt;"VOID",'935'!G345&lt;&gt;"VOID")</f>
        <v>0</v>
      </c>
      <c r="D345" s="33">
        <f>IF('935'!C345="VOID",0,('935'!C345*(1-'935'!X345/'11'!B$16)))</f>
        <v>0</v>
      </c>
      <c r="E345" s="33">
        <f>IF('935'!D345="VOID",0,'935'!D345*(1-'935'!X345/'11'!B$16))</f>
        <v>0</v>
      </c>
      <c r="F345" s="33">
        <f>IF('935'!E345="VOID",0,'935'!E345*(1-'935'!X345/'11'!B$16))</f>
        <v>0</v>
      </c>
      <c r="G345" s="33">
        <f>IF('935'!F345="VOID",0,'935'!F345*(1-'935'!X345/'11'!B$16))</f>
        <v>0</v>
      </c>
      <c r="H345" s="33">
        <f>IF('935'!G345="VOID",0,'935'!G345*(1-'935'!X345/'11'!B$16))</f>
        <v>0</v>
      </c>
      <c r="I345" s="33">
        <f>F345+G345+H345</f>
        <v>0</v>
      </c>
      <c r="J345" s="37">
        <f>'935'!Q345*(1-'935'!Y345/'11'!C$16)/(1-'935'!X345/'11'!B$16)</f>
        <v>0</v>
      </c>
      <c r="K345" s="33">
        <f>IF(D345,'935'!H345*D345/(D345+E345+I345),0)</f>
        <v>0</v>
      </c>
      <c r="L345" s="33">
        <f>IF(I345,'935'!H345*I345/(D345+E345+I345),0)</f>
        <v>0</v>
      </c>
      <c r="M345" s="33">
        <f>K345*(1-'935'!X345/'11'!B$16)</f>
        <v>0</v>
      </c>
      <c r="N345" s="49">
        <f>L345*(1-'935'!X345/'11'!B$16)</f>
        <v>0</v>
      </c>
      <c r="O345" s="50">
        <f>MATCH('935'!J345,'913'!$B$6:$B$1205,0)</f>
        <v>0</v>
      </c>
      <c r="P345" s="50">
        <f>MATCH(INDEX('913'!$D$6:$D$1205,O345),'913'!$B$6:$B$1205,0)</f>
        <v>0</v>
      </c>
      <c r="Q345" s="50">
        <f>MATCH(INDEX('913'!$D$6:$D$1205,P345),'913'!$B$6:$B$1205,0)</f>
        <v>0</v>
      </c>
      <c r="R345" s="50">
        <f>MATCH(INDEX('913'!$D$6:$D$1205,Q345),'913'!$B$6:$B$1205,0)</f>
        <v>0</v>
      </c>
      <c r="S345" s="50">
        <f>MATCH(INDEX('913'!$D$6:$D$1205,R345),'913'!$B$6:$B$1205,0)</f>
        <v>0</v>
      </c>
      <c r="T345" s="50">
        <f>MATCH(INDEX('913'!$D$6:$D$1205,S345),'913'!$B$6:$B$1205,0)</f>
        <v>0</v>
      </c>
      <c r="U345" s="50">
        <f>MATCH(INDEX('913'!$D$6:$D$1205,T345),'913'!$B$6:$B$1205,0)</f>
        <v>0</v>
      </c>
      <c r="V345" s="51">
        <f>MATCH(INDEX('913'!$D$6:$D$1205,U345),'913'!$B$6:$B$1205,0)</f>
        <v>0</v>
      </c>
      <c r="W345" s="37">
        <f>IF(ISNUMBER(O345),MAX(0,INDEX('913'!$E$6:$E$1205,O345)),0)</f>
        <v>0</v>
      </c>
      <c r="X345" s="37">
        <f>IF(ISNUMBER(P345),MAX(0,INDEX('913'!$E$6:$E$1205,P345)),0)</f>
        <v>0</v>
      </c>
      <c r="Y345" s="37">
        <f>IF(ISNUMBER(Q345),MAX(0,INDEX('913'!$E$6:$E$1205,Q345)),0)</f>
        <v>0</v>
      </c>
      <c r="Z345" s="37">
        <f>IF(ISNUMBER(R345),MAX(0,INDEX('913'!$E$6:$E$1205,R345)),0)</f>
        <v>0</v>
      </c>
      <c r="AA345" s="37">
        <f>IF(ISNUMBER(S345),MAX(0,INDEX('913'!$E$6:$E$1205,S345)),0)</f>
        <v>0</v>
      </c>
      <c r="AB345" s="37">
        <f>IF(ISNUMBER(T345),MAX(0,INDEX('913'!$E$6:$E$1205,T345)),0)</f>
        <v>0</v>
      </c>
      <c r="AC345" s="37">
        <f>IF(ISNUMBER(U345),MAX(0,INDEX('913'!$E$6:$E$1205,U345)),0)</f>
        <v>0</v>
      </c>
      <c r="AD345" s="52">
        <f>IF(ISNUMBER(V345),MAX(0,INDEX('913'!$E$6:$E$1205,V345)),0)</f>
        <v>0</v>
      </c>
      <c r="AE345" s="37">
        <f>IF(ISNUMBER(O345),MAX(0,INDEX('913'!$F$6:$F$1205,O345)),0)</f>
        <v>0</v>
      </c>
      <c r="AF345" s="37">
        <f>IF(ISNUMBER(P345),MAX(0,INDEX('913'!$F$6:$F$1205,P345)),0)</f>
        <v>0</v>
      </c>
      <c r="AG345" s="37">
        <f>IF(ISNUMBER(Q345),MAX(0,INDEX('913'!$F$6:$F$1205,Q345)),0)</f>
        <v>0</v>
      </c>
      <c r="AH345" s="37">
        <f>IF(ISNUMBER(R345),MAX(0,INDEX('913'!$F$6:$F$1205,R345)),0)</f>
        <v>0</v>
      </c>
      <c r="AI345" s="37">
        <f>IF(ISNUMBER(S345),MAX(0,INDEX('913'!$F$6:$F$1205,S345)),0)</f>
        <v>0</v>
      </c>
      <c r="AJ345" s="37">
        <f>IF(ISNUMBER(T345),MAX(0,INDEX('913'!$F$6:$F$1205,T345)),0)</f>
        <v>0</v>
      </c>
      <c r="AK345" s="37">
        <f>IF(ISNUMBER(U345),MAX(0,INDEX('913'!$F$6:$F$1205,U345)),0)</f>
        <v>0</v>
      </c>
      <c r="AL345" s="37">
        <f>IF(ISNUMBER(V345),MAX(0,INDEX('913'!$F$6:$F$1205,V345)),0)</f>
        <v>0</v>
      </c>
      <c r="AM345" s="33">
        <f>IF(ISNUMBER(O345),SQRT(INDEX('913'!$I$6:$I$1205,O345)^2+INDEX('913'!$J$6:$J$1205,O345)^2),0)</f>
        <v>0</v>
      </c>
      <c r="AN345" s="33">
        <f>IF(ISNUMBER(P345),SQRT(INDEX('913'!$I$6:$I$1205,P345)^2+INDEX('913'!$J$6:$J$1205,P345)^2),0)</f>
        <v>0</v>
      </c>
      <c r="AO345" s="33">
        <f>IF(ISNUMBER(Q345),SQRT(INDEX('913'!$I$6:$I$1205,Q345)^2+INDEX('913'!$J$6:$J$1205,Q345)^2),0)</f>
        <v>0</v>
      </c>
      <c r="AP345" s="33">
        <f>IF(ISNUMBER(R345),SQRT(INDEX('913'!$I$6:$I$1205,R345)^2+INDEX('913'!$J$6:$J$1205,R345)^2),0)</f>
        <v>0</v>
      </c>
      <c r="AQ345" s="33">
        <f>IF(ISNUMBER(S345),SQRT(INDEX('913'!$I$6:$I$1205,S345)^2+INDEX('913'!$J$6:$J$1205,S345)^2),0)</f>
        <v>0</v>
      </c>
      <c r="AR345" s="33">
        <f>IF(ISNUMBER(T345),SQRT(INDEX('913'!$I$6:$I$1205,T345)^2+INDEX('913'!$J$6:$J$1205,T345)^2),0)</f>
        <v>0</v>
      </c>
      <c r="AS345" s="33">
        <f>IF(ISNUMBER(U345),SQRT(INDEX('913'!$I$6:$I$1205,U345)^2+INDEX('913'!$J$6:$J$1205,U345)^2),0)</f>
        <v>0</v>
      </c>
      <c r="AT345" s="49">
        <f>IF(ISNUMBER(V345),SQRT(INDEX('913'!$I$6:$I$1205,V345)^2+INDEX('913'!$J$6:$J$1205,V345)^2),0)</f>
        <v>0</v>
      </c>
      <c r="AU345" s="37">
        <f>IF(AM345+AN345+AO345+AP345+AQ345+AR345+AS345+AT345=0,IF(COUNT(O345,P345,Q345,R345,S345,T345,U345,V345),(W345+X345+Y345+Z345+AA345+AB345+AC345+AD345)/COUNT(O345,P345,Q345,R345,S345,T345,U345,V345),0),(AM345*W345+AN345*X345+AO345*Y345+AP345*Z345+AQ345*AA345+AR345*AB345+AS345*AC345+AT345*AD345)/(AM345+AN345+AO345+AP345+AQ345+AR345+AS345+AT345))</f>
        <v>0</v>
      </c>
      <c r="AV345" s="37">
        <f>IF(AM345+AN345+AO345+AP345+AQ345+AR345+AS345+AT345=0,IF(COUNT(O345,P345,Q345,R345,S345,T345,U345,V345),(AE345+AF345+AG345+AH345+AI345+AJ345+AK345+AL345)/COUNT(O345,P345,Q345,R345,S345,T345,U345,V345),0),(AM345*AE345+AN345*AF345+AO345*AG345+AP345*AH345+AQ345*AI345+AR345*AJ345+AS345*AK345+AT345*AL345)/(AM345+AN345+AO345+AP345+AQ345+AR345+AS345+AT345))</f>
        <v>0</v>
      </c>
      <c r="AW345" s="52">
        <f>-100*'935'!W345*(AU345+AV345)/'11'!C$16</f>
        <v>0</v>
      </c>
      <c r="AX345" s="37">
        <f>INDEX('DNO totals'!$B$52:$G$52,IF('935'!K345,IF(MOD('935'!K345,1000),IF(MOD('935'!K345,100),IF(MOD('935'!K345,10),IF(MOD('935'!K345,1000)=1,6,5),4),3),2),1))</f>
        <v>0</v>
      </c>
      <c r="AY345" s="52">
        <f>J345*AX345</f>
        <v>0</v>
      </c>
      <c r="AZ345" s="37">
        <f>AX345*'Parameters'!B$11</f>
        <v>0</v>
      </c>
      <c r="BA345" s="37">
        <f>IF('935'!$K345=1000,'Charging rates'!$C$29*$AZ345/(1+'DNO totals'!$C$60)*'935'!$L345,0)</f>
        <v>0</v>
      </c>
      <c r="BB345" s="37">
        <f>IF(MOD('935'!$K345,1000)=100,'Charging rates'!$D$29*$AZ345/(1+'DNO totals'!$D$60)*'935'!$M345,0)</f>
        <v>0</v>
      </c>
      <c r="BC345" s="37">
        <f>IF(MOD('935'!$K345,100)=10,'Charging rates'!$E$29*$AZ345/(1+'DNO totals'!$E$60)*'935'!$N345,0)</f>
        <v>0</v>
      </c>
      <c r="BD345" s="37">
        <f>IF(AND(MOD('935'!$K345,10)&gt;0,MOD('935'!$K345,1000)&gt;1),'Charging rates'!$F$29*$AZ345/(1+'DNO totals'!$F$60)*'935'!$O345,0)</f>
        <v>0</v>
      </c>
      <c r="BE345" s="37">
        <f>IF(MOD('935'!$K345,1000)=1,'Charging rates'!$G$29*$AZ345/(1+'DNO totals'!$G$60)*'935'!$P345,0)</f>
        <v>0</v>
      </c>
      <c r="BF345" s="37">
        <f>IF('935'!$K345&gt;1000,'Charging rates'!$C$29*$AY345*'935'!$L345,0)</f>
        <v>0</v>
      </c>
      <c r="BG345" s="37">
        <f>IF(MOD('935'!$K345,1000)&gt;100,'Charging rates'!$D$29*$AY345*'935'!$M345,0)</f>
        <v>0</v>
      </c>
      <c r="BH345" s="37">
        <f>IF(MOD('935'!$K345,100)&gt;10,'Charging rates'!$E$29*$AY345*'935'!$N345,0)</f>
        <v>0</v>
      </c>
      <c r="BI345" s="37">
        <f>$BA345+$BB345+$BC345+$BD345+$BE345</f>
        <v>0</v>
      </c>
      <c r="BJ345" s="52">
        <f>$BF345+$BG345+$BH345</f>
        <v>0</v>
      </c>
      <c r="BK345" s="37">
        <f>AW345*(1+'Charging rates'!B$42+0.6*'Charging rates'!B$67+'Charging rates'!B$54)-100*'Charging rates'!B$76/'11'!C$16*'935'!W345</f>
        <v>0</v>
      </c>
      <c r="BL345" s="37">
        <f>IF(I345,BK345*I345/(I345+E345),0)</f>
        <v>0</v>
      </c>
      <c r="BM345" s="52">
        <f>ROUND(BL345,3)</f>
        <v>0</v>
      </c>
      <c r="BN345" s="33">
        <f>IF('935'!V345="VOID",0,'935'!V345*(1-'935'!X345/'11'!B$16))</f>
        <v>0</v>
      </c>
      <c r="BO345" s="36">
        <f>IF(I345,-100*'Charging rates'!B$76/'11'!B$16*BN345/I345,0)</f>
        <v>0</v>
      </c>
      <c r="BP345" s="36">
        <f>IF(C345,'DNO totals'!B$171,0)</f>
        <v>0</v>
      </c>
      <c r="BQ345" s="36">
        <f>ROUND(BP345,2)</f>
        <v>0</v>
      </c>
      <c r="BR345" s="36">
        <f>IF(C345,(BP345+BO345),0)</f>
        <v>0</v>
      </c>
      <c r="BS345" s="53">
        <f>ROUND(BR345,2)</f>
        <v>0</v>
      </c>
      <c r="BT345" s="33">
        <f>'935'!C345&lt;&gt;"VOID"</f>
        <v>0</v>
      </c>
      <c r="BU345" s="36">
        <f>IF(BT345,(100/'11'!B$16*K345*((1-'935'!I345)*'Charging rates'!B$42+'Charging rates'!B$54)),0)</f>
        <v>0</v>
      </c>
      <c r="BV345" s="36">
        <f>100/'11'!B$16*N345*('Charging rates'!B$42+'Charging rates'!B$54)</f>
        <v>0</v>
      </c>
      <c r="BW345" s="36">
        <f>100/'11'!B$16*L345*('Charging rates'!B$42+'Charging rates'!B$54)</f>
        <v>0</v>
      </c>
      <c r="BX345" s="53">
        <f>ROUND(BW345,2)</f>
        <v>0</v>
      </c>
      <c r="BY345" s="33">
        <f>D345-('935'!T345*(1-'935'!X345/'11'!B$16))</f>
        <v>0</v>
      </c>
      <c r="BZ345" s="33">
        <f>0-IF(ISNUMBER(O345),INDEX('913'!$I$6:$I$1205,O345),0)-IF(ISNUMBER(P345),INDEX('913'!$I$6:$I$1205,P345),0)-IF(ISNUMBER(Q345),INDEX('913'!$I$6:$I$1205,Q345),0)-IF(ISNUMBER(R345),INDEX('913'!$I$6:$I$1205,R345),0)-IF(ISNUMBER(S345),INDEX('913'!$I$6:$I$1205,S345),0)-IF(ISNUMBER(T345),INDEX('913'!$I$6:$I$1205,T345),0)-IF(ISNUMBER(U345),INDEX('913'!$I$6:$I$1205,U345),0)-IF(ISNUMBER(V345),INDEX('913'!$I$6:$I$1205,V345),0)</f>
        <v>0</v>
      </c>
      <c r="CA345" s="37">
        <f>IF(BZ345=0,1,MAX(1,SQRT(BZ345^2+(IF(ISNUMBER(O345),INDEX('913'!$J$6:$J$1205,O345),0)+IF(ISNUMBER(P345),INDEX('913'!$J$6:$J$1205,P345),0)+IF(ISNUMBER(Q345),INDEX('913'!$J$6:$J$1205,Q345),0)+IF(ISNUMBER(R345),INDEX('913'!$J$6:$J$1205,R345),0)+IF(ISNUMBER(S345),INDEX('913'!$J$6:$J$1205,S345),0)+IF(ISNUMBER(T345),INDEX('913'!$J$6:$J$1205,T345),0)+IF(ISNUMBER(U345),INDEX('913'!$J$6:$J$1205,U345),0)+IF(ISNUMBER(V345),INDEX('913'!$J$6:$J$1205,V345),0))^2)/BZ345))</f>
        <v>0</v>
      </c>
      <c r="CB345" s="36">
        <f>100*AU345/'11'!B$16</f>
        <v>0</v>
      </c>
      <c r="CC345" s="37">
        <f>100*(AV345*CA345)/'11'!C$16</f>
        <v>0</v>
      </c>
      <c r="CD345" s="37">
        <f>IF(D345=0,1,BY345/D345)*CC345</f>
        <v>0</v>
      </c>
      <c r="CE345" s="36">
        <f>IF(D345=0,1,BY345/D345)*CB345</f>
        <v>0</v>
      </c>
      <c r="CF345" s="54">
        <f>'11'!C$16-'935'!Y345</f>
        <v>0</v>
      </c>
      <c r="CG345" s="37">
        <f>MAX('DNO totals'!B$312+0,MIN('935'!L345+0,'DNO totals'!B$304+0))</f>
        <v>0</v>
      </c>
      <c r="CH345" s="37">
        <f>MAX('DNO totals'!C$312+0,MIN('935'!M345+0,'DNO totals'!C$304+0))</f>
        <v>0</v>
      </c>
      <c r="CI345" s="37">
        <f>MAX('DNO totals'!D$312+0,MIN('935'!N345+0,'DNO totals'!D$304+0))</f>
        <v>0</v>
      </c>
      <c r="CJ345" s="37">
        <f>MAX('DNO totals'!E$312+0,MIN('935'!O345+0,'DNO totals'!E$304+0))</f>
        <v>0</v>
      </c>
      <c r="CK345" s="52">
        <f>MAX('DNO totals'!F$312+0,MIN('935'!P345+0,'DNO totals'!F$304+0))</f>
        <v>0</v>
      </c>
      <c r="CL345" s="37">
        <f>IF('935'!$K345=1000,'Charging rates'!$C$29*$AZ345/(1+'DNO totals'!$C$60)*$CG345,0)</f>
        <v>0</v>
      </c>
      <c r="CM345" s="37">
        <f>IF(MOD('935'!$K345,1000)=100,'Charging rates'!$D$29*$AZ345/(1+'DNO totals'!$D$60)*$CH345,0)</f>
        <v>0</v>
      </c>
      <c r="CN345" s="37">
        <f>IF(MOD('935'!$K345,100)=10,'Charging rates'!$E$29*$AZ345/(1+'DNO totals'!$E$60)*$CI345,0)</f>
        <v>0</v>
      </c>
      <c r="CO345" s="37">
        <f>IF(AND(MOD('935'!$K345,10)&gt;0,MOD('935'!$K345,1000)&gt;1),'Charging rates'!$F$29*$AZ345/(1+'DNO totals'!$F$60)*$CJ345,0)</f>
        <v>0</v>
      </c>
      <c r="CP345" s="37">
        <f>IF(MOD('935'!$K345,1000)=1,'Charging rates'!$G$29*$AZ345/(1+'DNO totals'!$G$60)*$CK345,0)</f>
        <v>0</v>
      </c>
      <c r="CQ345" s="52">
        <f>$CL345+$CM345+$CN345+$CO345+$CP345</f>
        <v>0</v>
      </c>
      <c r="CR345" s="37">
        <f>IF('935'!$K345&gt;1000,'Charging rates'!$C$29*$AY345*$CG345,0)</f>
        <v>0</v>
      </c>
      <c r="CS345" s="37">
        <f>IF(MOD('935'!$K345,1000)&gt;100,'Charging rates'!$D$29*$AY345*$CH345,0)</f>
        <v>0</v>
      </c>
      <c r="CT345" s="37">
        <f>IF(MOD('935'!$K345,100)&gt;10,'Charging rates'!$E$29*$AY345*$CI345,0)</f>
        <v>0</v>
      </c>
      <c r="CU345" s="52">
        <f>$CR345+$CS345+$CT345</f>
        <v>0</v>
      </c>
      <c r="CV345" s="36">
        <f>100*(AV345*'935'!Q345*CA345)/'11'!B$16</f>
        <v>0</v>
      </c>
      <c r="CW345" s="36">
        <f>100/'11'!B$16*'Charging rates'!B$76*AY345</f>
        <v>0</v>
      </c>
      <c r="CX345" s="36">
        <f>IF(D345=0,0,(1-BY345/D345)*(CB345+IF('935'!Q345=0,0,(CC345*'935'!Q345*('11'!C$16-'935'!Y345)/('11'!B$16-'935'!X345)))))</f>
        <v>0</v>
      </c>
      <c r="CY345" s="36">
        <f>CW345+CE345</f>
        <v>0</v>
      </c>
      <c r="CZ345" s="49">
        <f>(CQ345+CU345)*D345</f>
        <v>0</v>
      </c>
      <c r="DA345" s="33">
        <f>D345*('Parameters'!B$21+J345)*IF('DNO totals'!B$323&lt;0,1,'935'!S345)</f>
        <v>0</v>
      </c>
      <c r="DB345" s="52">
        <f>IF('DNO totals'!B$323&lt;0,1,'935'!S345)*('Parameters'!B$21+J345)</f>
        <v>0</v>
      </c>
      <c r="DC345" s="37">
        <f>CY345+'Charging rates'!B$106*DB345*100/'11'!B$16</f>
        <v>0</v>
      </c>
      <c r="DD345" s="37">
        <f>DC345+'Charging rates'!B$116*('Parameters'!B$21+J345)*100/'11'!B$16*IF('DNO totals'!B$323&lt;0,1,'935'!S345)</f>
        <v>0</v>
      </c>
      <c r="DE345" s="37">
        <f>'Charging rates'!B$97*(CQ345+CU345)*100/'11'!B$16</f>
        <v>0</v>
      </c>
      <c r="DF345" s="36">
        <f>MAX(0-(CC345*J345*'11'!C$16/'11'!B$16),DD345+DE345)</f>
        <v>0</v>
      </c>
      <c r="DG345" s="37">
        <f>IF(BT345,IF(J345=0,CD345,MAX(0,MIN(CD345,CD345+(DF345/'935'!Q345*('11'!B$16-'935'!X345)/('11'!C$16-'935'!Y345))))),0)</f>
        <v>0</v>
      </c>
      <c r="DH345" s="36">
        <f>IF(BT345,MAX(0,DF345),0)</f>
        <v>0</v>
      </c>
      <c r="DI345" s="53">
        <f>DH345+CX345</f>
        <v>0</v>
      </c>
    </row>
    <row r="346" spans="1:113">
      <c r="A346" s="28">
        <v>246</v>
      </c>
      <c r="B346" s="48">
        <f>'935'!B346</f>
        <v>0</v>
      </c>
      <c r="C346" s="33">
        <f>OR('935'!E346&lt;&gt;"VOID",'935'!F346&lt;&gt;"VOID",'935'!G346&lt;&gt;"VOID")</f>
        <v>0</v>
      </c>
      <c r="D346" s="33">
        <f>IF('935'!C346="VOID",0,('935'!C346*(1-'935'!X346/'11'!B$16)))</f>
        <v>0</v>
      </c>
      <c r="E346" s="33">
        <f>IF('935'!D346="VOID",0,'935'!D346*(1-'935'!X346/'11'!B$16))</f>
        <v>0</v>
      </c>
      <c r="F346" s="33">
        <f>IF('935'!E346="VOID",0,'935'!E346*(1-'935'!X346/'11'!B$16))</f>
        <v>0</v>
      </c>
      <c r="G346" s="33">
        <f>IF('935'!F346="VOID",0,'935'!F346*(1-'935'!X346/'11'!B$16))</f>
        <v>0</v>
      </c>
      <c r="H346" s="33">
        <f>IF('935'!G346="VOID",0,'935'!G346*(1-'935'!X346/'11'!B$16))</f>
        <v>0</v>
      </c>
      <c r="I346" s="33">
        <f>F346+G346+H346</f>
        <v>0</v>
      </c>
      <c r="J346" s="37">
        <f>'935'!Q346*(1-'935'!Y346/'11'!C$16)/(1-'935'!X346/'11'!B$16)</f>
        <v>0</v>
      </c>
      <c r="K346" s="33">
        <f>IF(D346,'935'!H346*D346/(D346+E346+I346),0)</f>
        <v>0</v>
      </c>
      <c r="L346" s="33">
        <f>IF(I346,'935'!H346*I346/(D346+E346+I346),0)</f>
        <v>0</v>
      </c>
      <c r="M346" s="33">
        <f>K346*(1-'935'!X346/'11'!B$16)</f>
        <v>0</v>
      </c>
      <c r="N346" s="49">
        <f>L346*(1-'935'!X346/'11'!B$16)</f>
        <v>0</v>
      </c>
      <c r="O346" s="50">
        <f>MATCH('935'!J346,'913'!$B$6:$B$1205,0)</f>
        <v>0</v>
      </c>
      <c r="P346" s="50">
        <f>MATCH(INDEX('913'!$D$6:$D$1205,O346),'913'!$B$6:$B$1205,0)</f>
        <v>0</v>
      </c>
      <c r="Q346" s="50">
        <f>MATCH(INDEX('913'!$D$6:$D$1205,P346),'913'!$B$6:$B$1205,0)</f>
        <v>0</v>
      </c>
      <c r="R346" s="50">
        <f>MATCH(INDEX('913'!$D$6:$D$1205,Q346),'913'!$B$6:$B$1205,0)</f>
        <v>0</v>
      </c>
      <c r="S346" s="50">
        <f>MATCH(INDEX('913'!$D$6:$D$1205,R346),'913'!$B$6:$B$1205,0)</f>
        <v>0</v>
      </c>
      <c r="T346" s="50">
        <f>MATCH(INDEX('913'!$D$6:$D$1205,S346),'913'!$B$6:$B$1205,0)</f>
        <v>0</v>
      </c>
      <c r="U346" s="50">
        <f>MATCH(INDEX('913'!$D$6:$D$1205,T346),'913'!$B$6:$B$1205,0)</f>
        <v>0</v>
      </c>
      <c r="V346" s="51">
        <f>MATCH(INDEX('913'!$D$6:$D$1205,U346),'913'!$B$6:$B$1205,0)</f>
        <v>0</v>
      </c>
      <c r="W346" s="37">
        <f>IF(ISNUMBER(O346),MAX(0,INDEX('913'!$E$6:$E$1205,O346)),0)</f>
        <v>0</v>
      </c>
      <c r="X346" s="37">
        <f>IF(ISNUMBER(P346),MAX(0,INDEX('913'!$E$6:$E$1205,P346)),0)</f>
        <v>0</v>
      </c>
      <c r="Y346" s="37">
        <f>IF(ISNUMBER(Q346),MAX(0,INDEX('913'!$E$6:$E$1205,Q346)),0)</f>
        <v>0</v>
      </c>
      <c r="Z346" s="37">
        <f>IF(ISNUMBER(R346),MAX(0,INDEX('913'!$E$6:$E$1205,R346)),0)</f>
        <v>0</v>
      </c>
      <c r="AA346" s="37">
        <f>IF(ISNUMBER(S346),MAX(0,INDEX('913'!$E$6:$E$1205,S346)),0)</f>
        <v>0</v>
      </c>
      <c r="AB346" s="37">
        <f>IF(ISNUMBER(T346),MAX(0,INDEX('913'!$E$6:$E$1205,T346)),0)</f>
        <v>0</v>
      </c>
      <c r="AC346" s="37">
        <f>IF(ISNUMBER(U346),MAX(0,INDEX('913'!$E$6:$E$1205,U346)),0)</f>
        <v>0</v>
      </c>
      <c r="AD346" s="52">
        <f>IF(ISNUMBER(V346),MAX(0,INDEX('913'!$E$6:$E$1205,V346)),0)</f>
        <v>0</v>
      </c>
      <c r="AE346" s="37">
        <f>IF(ISNUMBER(O346),MAX(0,INDEX('913'!$F$6:$F$1205,O346)),0)</f>
        <v>0</v>
      </c>
      <c r="AF346" s="37">
        <f>IF(ISNUMBER(P346),MAX(0,INDEX('913'!$F$6:$F$1205,P346)),0)</f>
        <v>0</v>
      </c>
      <c r="AG346" s="37">
        <f>IF(ISNUMBER(Q346),MAX(0,INDEX('913'!$F$6:$F$1205,Q346)),0)</f>
        <v>0</v>
      </c>
      <c r="AH346" s="37">
        <f>IF(ISNUMBER(R346),MAX(0,INDEX('913'!$F$6:$F$1205,R346)),0)</f>
        <v>0</v>
      </c>
      <c r="AI346" s="37">
        <f>IF(ISNUMBER(S346),MAX(0,INDEX('913'!$F$6:$F$1205,S346)),0)</f>
        <v>0</v>
      </c>
      <c r="AJ346" s="37">
        <f>IF(ISNUMBER(T346),MAX(0,INDEX('913'!$F$6:$F$1205,T346)),0)</f>
        <v>0</v>
      </c>
      <c r="AK346" s="37">
        <f>IF(ISNUMBER(U346),MAX(0,INDEX('913'!$F$6:$F$1205,U346)),0)</f>
        <v>0</v>
      </c>
      <c r="AL346" s="37">
        <f>IF(ISNUMBER(V346),MAX(0,INDEX('913'!$F$6:$F$1205,V346)),0)</f>
        <v>0</v>
      </c>
      <c r="AM346" s="33">
        <f>IF(ISNUMBER(O346),SQRT(INDEX('913'!$I$6:$I$1205,O346)^2+INDEX('913'!$J$6:$J$1205,O346)^2),0)</f>
        <v>0</v>
      </c>
      <c r="AN346" s="33">
        <f>IF(ISNUMBER(P346),SQRT(INDEX('913'!$I$6:$I$1205,P346)^2+INDEX('913'!$J$6:$J$1205,P346)^2),0)</f>
        <v>0</v>
      </c>
      <c r="AO346" s="33">
        <f>IF(ISNUMBER(Q346),SQRT(INDEX('913'!$I$6:$I$1205,Q346)^2+INDEX('913'!$J$6:$J$1205,Q346)^2),0)</f>
        <v>0</v>
      </c>
      <c r="AP346" s="33">
        <f>IF(ISNUMBER(R346),SQRT(INDEX('913'!$I$6:$I$1205,R346)^2+INDEX('913'!$J$6:$J$1205,R346)^2),0)</f>
        <v>0</v>
      </c>
      <c r="AQ346" s="33">
        <f>IF(ISNUMBER(S346),SQRT(INDEX('913'!$I$6:$I$1205,S346)^2+INDEX('913'!$J$6:$J$1205,S346)^2),0)</f>
        <v>0</v>
      </c>
      <c r="AR346" s="33">
        <f>IF(ISNUMBER(T346),SQRT(INDEX('913'!$I$6:$I$1205,T346)^2+INDEX('913'!$J$6:$J$1205,T346)^2),0)</f>
        <v>0</v>
      </c>
      <c r="AS346" s="33">
        <f>IF(ISNUMBER(U346),SQRT(INDEX('913'!$I$6:$I$1205,U346)^2+INDEX('913'!$J$6:$J$1205,U346)^2),0)</f>
        <v>0</v>
      </c>
      <c r="AT346" s="49">
        <f>IF(ISNUMBER(V346),SQRT(INDEX('913'!$I$6:$I$1205,V346)^2+INDEX('913'!$J$6:$J$1205,V346)^2),0)</f>
        <v>0</v>
      </c>
      <c r="AU346" s="37">
        <f>IF(AM346+AN346+AO346+AP346+AQ346+AR346+AS346+AT346=0,IF(COUNT(O346,P346,Q346,R346,S346,T346,U346,V346),(W346+X346+Y346+Z346+AA346+AB346+AC346+AD346)/COUNT(O346,P346,Q346,R346,S346,T346,U346,V346),0),(AM346*W346+AN346*X346+AO346*Y346+AP346*Z346+AQ346*AA346+AR346*AB346+AS346*AC346+AT346*AD346)/(AM346+AN346+AO346+AP346+AQ346+AR346+AS346+AT346))</f>
        <v>0</v>
      </c>
      <c r="AV346" s="37">
        <f>IF(AM346+AN346+AO346+AP346+AQ346+AR346+AS346+AT346=0,IF(COUNT(O346,P346,Q346,R346,S346,T346,U346,V346),(AE346+AF346+AG346+AH346+AI346+AJ346+AK346+AL346)/COUNT(O346,P346,Q346,R346,S346,T346,U346,V346),0),(AM346*AE346+AN346*AF346+AO346*AG346+AP346*AH346+AQ346*AI346+AR346*AJ346+AS346*AK346+AT346*AL346)/(AM346+AN346+AO346+AP346+AQ346+AR346+AS346+AT346))</f>
        <v>0</v>
      </c>
      <c r="AW346" s="52">
        <f>-100*'935'!W346*(AU346+AV346)/'11'!C$16</f>
        <v>0</v>
      </c>
      <c r="AX346" s="37">
        <f>INDEX('DNO totals'!$B$52:$G$52,IF('935'!K346,IF(MOD('935'!K346,1000),IF(MOD('935'!K346,100),IF(MOD('935'!K346,10),IF(MOD('935'!K346,1000)=1,6,5),4),3),2),1))</f>
        <v>0</v>
      </c>
      <c r="AY346" s="52">
        <f>J346*AX346</f>
        <v>0</v>
      </c>
      <c r="AZ346" s="37">
        <f>AX346*'Parameters'!B$11</f>
        <v>0</v>
      </c>
      <c r="BA346" s="37">
        <f>IF('935'!$K346=1000,'Charging rates'!$C$29*$AZ346/(1+'DNO totals'!$C$60)*'935'!$L346,0)</f>
        <v>0</v>
      </c>
      <c r="BB346" s="37">
        <f>IF(MOD('935'!$K346,1000)=100,'Charging rates'!$D$29*$AZ346/(1+'DNO totals'!$D$60)*'935'!$M346,0)</f>
        <v>0</v>
      </c>
      <c r="BC346" s="37">
        <f>IF(MOD('935'!$K346,100)=10,'Charging rates'!$E$29*$AZ346/(1+'DNO totals'!$E$60)*'935'!$N346,0)</f>
        <v>0</v>
      </c>
      <c r="BD346" s="37">
        <f>IF(AND(MOD('935'!$K346,10)&gt;0,MOD('935'!$K346,1000)&gt;1),'Charging rates'!$F$29*$AZ346/(1+'DNO totals'!$F$60)*'935'!$O346,0)</f>
        <v>0</v>
      </c>
      <c r="BE346" s="37">
        <f>IF(MOD('935'!$K346,1000)=1,'Charging rates'!$G$29*$AZ346/(1+'DNO totals'!$G$60)*'935'!$P346,0)</f>
        <v>0</v>
      </c>
      <c r="BF346" s="37">
        <f>IF('935'!$K346&gt;1000,'Charging rates'!$C$29*$AY346*'935'!$L346,0)</f>
        <v>0</v>
      </c>
      <c r="BG346" s="37">
        <f>IF(MOD('935'!$K346,1000)&gt;100,'Charging rates'!$D$29*$AY346*'935'!$M346,0)</f>
        <v>0</v>
      </c>
      <c r="BH346" s="37">
        <f>IF(MOD('935'!$K346,100)&gt;10,'Charging rates'!$E$29*$AY346*'935'!$N346,0)</f>
        <v>0</v>
      </c>
      <c r="BI346" s="37">
        <f>$BA346+$BB346+$BC346+$BD346+$BE346</f>
        <v>0</v>
      </c>
      <c r="BJ346" s="52">
        <f>$BF346+$BG346+$BH346</f>
        <v>0</v>
      </c>
      <c r="BK346" s="37">
        <f>AW346*(1+'Charging rates'!B$42+0.6*'Charging rates'!B$67+'Charging rates'!B$54)-100*'Charging rates'!B$76/'11'!C$16*'935'!W346</f>
        <v>0</v>
      </c>
      <c r="BL346" s="37">
        <f>IF(I346,BK346*I346/(I346+E346),0)</f>
        <v>0</v>
      </c>
      <c r="BM346" s="52">
        <f>ROUND(BL346,3)</f>
        <v>0</v>
      </c>
      <c r="BN346" s="33">
        <f>IF('935'!V346="VOID",0,'935'!V346*(1-'935'!X346/'11'!B$16))</f>
        <v>0</v>
      </c>
      <c r="BO346" s="36">
        <f>IF(I346,-100*'Charging rates'!B$76/'11'!B$16*BN346/I346,0)</f>
        <v>0</v>
      </c>
      <c r="BP346" s="36">
        <f>IF(C346,'DNO totals'!B$171,0)</f>
        <v>0</v>
      </c>
      <c r="BQ346" s="36">
        <f>ROUND(BP346,2)</f>
        <v>0</v>
      </c>
      <c r="BR346" s="36">
        <f>IF(C346,(BP346+BO346),0)</f>
        <v>0</v>
      </c>
      <c r="BS346" s="53">
        <f>ROUND(BR346,2)</f>
        <v>0</v>
      </c>
      <c r="BT346" s="33">
        <f>'935'!C346&lt;&gt;"VOID"</f>
        <v>0</v>
      </c>
      <c r="BU346" s="36">
        <f>IF(BT346,(100/'11'!B$16*K346*((1-'935'!I346)*'Charging rates'!B$42+'Charging rates'!B$54)),0)</f>
        <v>0</v>
      </c>
      <c r="BV346" s="36">
        <f>100/'11'!B$16*N346*('Charging rates'!B$42+'Charging rates'!B$54)</f>
        <v>0</v>
      </c>
      <c r="BW346" s="36">
        <f>100/'11'!B$16*L346*('Charging rates'!B$42+'Charging rates'!B$54)</f>
        <v>0</v>
      </c>
      <c r="BX346" s="53">
        <f>ROUND(BW346,2)</f>
        <v>0</v>
      </c>
      <c r="BY346" s="33">
        <f>D346-('935'!T346*(1-'935'!X346/'11'!B$16))</f>
        <v>0</v>
      </c>
      <c r="BZ346" s="33">
        <f>0-IF(ISNUMBER(O346),INDEX('913'!$I$6:$I$1205,O346),0)-IF(ISNUMBER(P346),INDEX('913'!$I$6:$I$1205,P346),0)-IF(ISNUMBER(Q346),INDEX('913'!$I$6:$I$1205,Q346),0)-IF(ISNUMBER(R346),INDEX('913'!$I$6:$I$1205,R346),0)-IF(ISNUMBER(S346),INDEX('913'!$I$6:$I$1205,S346),0)-IF(ISNUMBER(T346),INDEX('913'!$I$6:$I$1205,T346),0)-IF(ISNUMBER(U346),INDEX('913'!$I$6:$I$1205,U346),0)-IF(ISNUMBER(V346),INDEX('913'!$I$6:$I$1205,V346),0)</f>
        <v>0</v>
      </c>
      <c r="CA346" s="37">
        <f>IF(BZ346=0,1,MAX(1,SQRT(BZ346^2+(IF(ISNUMBER(O346),INDEX('913'!$J$6:$J$1205,O346),0)+IF(ISNUMBER(P346),INDEX('913'!$J$6:$J$1205,P346),0)+IF(ISNUMBER(Q346),INDEX('913'!$J$6:$J$1205,Q346),0)+IF(ISNUMBER(R346),INDEX('913'!$J$6:$J$1205,R346),0)+IF(ISNUMBER(S346),INDEX('913'!$J$6:$J$1205,S346),0)+IF(ISNUMBER(T346),INDEX('913'!$J$6:$J$1205,T346),0)+IF(ISNUMBER(U346),INDEX('913'!$J$6:$J$1205,U346),0)+IF(ISNUMBER(V346),INDEX('913'!$J$6:$J$1205,V346),0))^2)/BZ346))</f>
        <v>0</v>
      </c>
      <c r="CB346" s="36">
        <f>100*AU346/'11'!B$16</f>
        <v>0</v>
      </c>
      <c r="CC346" s="37">
        <f>100*(AV346*CA346)/'11'!C$16</f>
        <v>0</v>
      </c>
      <c r="CD346" s="37">
        <f>IF(D346=0,1,BY346/D346)*CC346</f>
        <v>0</v>
      </c>
      <c r="CE346" s="36">
        <f>IF(D346=0,1,BY346/D346)*CB346</f>
        <v>0</v>
      </c>
      <c r="CF346" s="54">
        <f>'11'!C$16-'935'!Y346</f>
        <v>0</v>
      </c>
      <c r="CG346" s="37">
        <f>MAX('DNO totals'!B$312+0,MIN('935'!L346+0,'DNO totals'!B$304+0))</f>
        <v>0</v>
      </c>
      <c r="CH346" s="37">
        <f>MAX('DNO totals'!C$312+0,MIN('935'!M346+0,'DNO totals'!C$304+0))</f>
        <v>0</v>
      </c>
      <c r="CI346" s="37">
        <f>MAX('DNO totals'!D$312+0,MIN('935'!N346+0,'DNO totals'!D$304+0))</f>
        <v>0</v>
      </c>
      <c r="CJ346" s="37">
        <f>MAX('DNO totals'!E$312+0,MIN('935'!O346+0,'DNO totals'!E$304+0))</f>
        <v>0</v>
      </c>
      <c r="CK346" s="52">
        <f>MAX('DNO totals'!F$312+0,MIN('935'!P346+0,'DNO totals'!F$304+0))</f>
        <v>0</v>
      </c>
      <c r="CL346" s="37">
        <f>IF('935'!$K346=1000,'Charging rates'!$C$29*$AZ346/(1+'DNO totals'!$C$60)*$CG346,0)</f>
        <v>0</v>
      </c>
      <c r="CM346" s="37">
        <f>IF(MOD('935'!$K346,1000)=100,'Charging rates'!$D$29*$AZ346/(1+'DNO totals'!$D$60)*$CH346,0)</f>
        <v>0</v>
      </c>
      <c r="CN346" s="37">
        <f>IF(MOD('935'!$K346,100)=10,'Charging rates'!$E$29*$AZ346/(1+'DNO totals'!$E$60)*$CI346,0)</f>
        <v>0</v>
      </c>
      <c r="CO346" s="37">
        <f>IF(AND(MOD('935'!$K346,10)&gt;0,MOD('935'!$K346,1000)&gt;1),'Charging rates'!$F$29*$AZ346/(1+'DNO totals'!$F$60)*$CJ346,0)</f>
        <v>0</v>
      </c>
      <c r="CP346" s="37">
        <f>IF(MOD('935'!$K346,1000)=1,'Charging rates'!$G$29*$AZ346/(1+'DNO totals'!$G$60)*$CK346,0)</f>
        <v>0</v>
      </c>
      <c r="CQ346" s="52">
        <f>$CL346+$CM346+$CN346+$CO346+$CP346</f>
        <v>0</v>
      </c>
      <c r="CR346" s="37">
        <f>IF('935'!$K346&gt;1000,'Charging rates'!$C$29*$AY346*$CG346,0)</f>
        <v>0</v>
      </c>
      <c r="CS346" s="37">
        <f>IF(MOD('935'!$K346,1000)&gt;100,'Charging rates'!$D$29*$AY346*$CH346,0)</f>
        <v>0</v>
      </c>
      <c r="CT346" s="37">
        <f>IF(MOD('935'!$K346,100)&gt;10,'Charging rates'!$E$29*$AY346*$CI346,0)</f>
        <v>0</v>
      </c>
      <c r="CU346" s="52">
        <f>$CR346+$CS346+$CT346</f>
        <v>0</v>
      </c>
      <c r="CV346" s="36">
        <f>100*(AV346*'935'!Q346*CA346)/'11'!B$16</f>
        <v>0</v>
      </c>
      <c r="CW346" s="36">
        <f>100/'11'!B$16*'Charging rates'!B$76*AY346</f>
        <v>0</v>
      </c>
      <c r="CX346" s="36">
        <f>IF(D346=0,0,(1-BY346/D346)*(CB346+IF('935'!Q346=0,0,(CC346*'935'!Q346*('11'!C$16-'935'!Y346)/('11'!B$16-'935'!X346)))))</f>
        <v>0</v>
      </c>
      <c r="CY346" s="36">
        <f>CW346+CE346</f>
        <v>0</v>
      </c>
      <c r="CZ346" s="49">
        <f>(CQ346+CU346)*D346</f>
        <v>0</v>
      </c>
      <c r="DA346" s="33">
        <f>D346*('Parameters'!B$21+J346)*IF('DNO totals'!B$323&lt;0,1,'935'!S346)</f>
        <v>0</v>
      </c>
      <c r="DB346" s="52">
        <f>IF('DNO totals'!B$323&lt;0,1,'935'!S346)*('Parameters'!B$21+J346)</f>
        <v>0</v>
      </c>
      <c r="DC346" s="37">
        <f>CY346+'Charging rates'!B$106*DB346*100/'11'!B$16</f>
        <v>0</v>
      </c>
      <c r="DD346" s="37">
        <f>DC346+'Charging rates'!B$116*('Parameters'!B$21+J346)*100/'11'!B$16*IF('DNO totals'!B$323&lt;0,1,'935'!S346)</f>
        <v>0</v>
      </c>
      <c r="DE346" s="37">
        <f>'Charging rates'!B$97*(CQ346+CU346)*100/'11'!B$16</f>
        <v>0</v>
      </c>
      <c r="DF346" s="36">
        <f>MAX(0-(CC346*J346*'11'!C$16/'11'!B$16),DD346+DE346)</f>
        <v>0</v>
      </c>
      <c r="DG346" s="37">
        <f>IF(BT346,IF(J346=0,CD346,MAX(0,MIN(CD346,CD346+(DF346/'935'!Q346*('11'!B$16-'935'!X346)/('11'!C$16-'935'!Y346))))),0)</f>
        <v>0</v>
      </c>
      <c r="DH346" s="36">
        <f>IF(BT346,MAX(0,DF346),0)</f>
        <v>0</v>
      </c>
      <c r="DI346" s="53">
        <f>DH346+CX346</f>
        <v>0</v>
      </c>
    </row>
    <row r="347" spans="1:113">
      <c r="A347" s="28">
        <v>247</v>
      </c>
      <c r="B347" s="48">
        <f>'935'!B347</f>
        <v>0</v>
      </c>
      <c r="C347" s="33">
        <f>OR('935'!E347&lt;&gt;"VOID",'935'!F347&lt;&gt;"VOID",'935'!G347&lt;&gt;"VOID")</f>
        <v>0</v>
      </c>
      <c r="D347" s="33">
        <f>IF('935'!C347="VOID",0,('935'!C347*(1-'935'!X347/'11'!B$16)))</f>
        <v>0</v>
      </c>
      <c r="E347" s="33">
        <f>IF('935'!D347="VOID",0,'935'!D347*(1-'935'!X347/'11'!B$16))</f>
        <v>0</v>
      </c>
      <c r="F347" s="33">
        <f>IF('935'!E347="VOID",0,'935'!E347*(1-'935'!X347/'11'!B$16))</f>
        <v>0</v>
      </c>
      <c r="G347" s="33">
        <f>IF('935'!F347="VOID",0,'935'!F347*(1-'935'!X347/'11'!B$16))</f>
        <v>0</v>
      </c>
      <c r="H347" s="33">
        <f>IF('935'!G347="VOID",0,'935'!G347*(1-'935'!X347/'11'!B$16))</f>
        <v>0</v>
      </c>
      <c r="I347" s="33">
        <f>F347+G347+H347</f>
        <v>0</v>
      </c>
      <c r="J347" s="37">
        <f>'935'!Q347*(1-'935'!Y347/'11'!C$16)/(1-'935'!X347/'11'!B$16)</f>
        <v>0</v>
      </c>
      <c r="K347" s="33">
        <f>IF(D347,'935'!H347*D347/(D347+E347+I347),0)</f>
        <v>0</v>
      </c>
      <c r="L347" s="33">
        <f>IF(I347,'935'!H347*I347/(D347+E347+I347),0)</f>
        <v>0</v>
      </c>
      <c r="M347" s="33">
        <f>K347*(1-'935'!X347/'11'!B$16)</f>
        <v>0</v>
      </c>
      <c r="N347" s="49">
        <f>L347*(1-'935'!X347/'11'!B$16)</f>
        <v>0</v>
      </c>
      <c r="O347" s="50">
        <f>MATCH('935'!J347,'913'!$B$6:$B$1205,0)</f>
        <v>0</v>
      </c>
      <c r="P347" s="50">
        <f>MATCH(INDEX('913'!$D$6:$D$1205,O347),'913'!$B$6:$B$1205,0)</f>
        <v>0</v>
      </c>
      <c r="Q347" s="50">
        <f>MATCH(INDEX('913'!$D$6:$D$1205,P347),'913'!$B$6:$B$1205,0)</f>
        <v>0</v>
      </c>
      <c r="R347" s="50">
        <f>MATCH(INDEX('913'!$D$6:$D$1205,Q347),'913'!$B$6:$B$1205,0)</f>
        <v>0</v>
      </c>
      <c r="S347" s="50">
        <f>MATCH(INDEX('913'!$D$6:$D$1205,R347),'913'!$B$6:$B$1205,0)</f>
        <v>0</v>
      </c>
      <c r="T347" s="50">
        <f>MATCH(INDEX('913'!$D$6:$D$1205,S347),'913'!$B$6:$B$1205,0)</f>
        <v>0</v>
      </c>
      <c r="U347" s="50">
        <f>MATCH(INDEX('913'!$D$6:$D$1205,T347),'913'!$B$6:$B$1205,0)</f>
        <v>0</v>
      </c>
      <c r="V347" s="51">
        <f>MATCH(INDEX('913'!$D$6:$D$1205,U347),'913'!$B$6:$B$1205,0)</f>
        <v>0</v>
      </c>
      <c r="W347" s="37">
        <f>IF(ISNUMBER(O347),MAX(0,INDEX('913'!$E$6:$E$1205,O347)),0)</f>
        <v>0</v>
      </c>
      <c r="X347" s="37">
        <f>IF(ISNUMBER(P347),MAX(0,INDEX('913'!$E$6:$E$1205,P347)),0)</f>
        <v>0</v>
      </c>
      <c r="Y347" s="37">
        <f>IF(ISNUMBER(Q347),MAX(0,INDEX('913'!$E$6:$E$1205,Q347)),0)</f>
        <v>0</v>
      </c>
      <c r="Z347" s="37">
        <f>IF(ISNUMBER(R347),MAX(0,INDEX('913'!$E$6:$E$1205,R347)),0)</f>
        <v>0</v>
      </c>
      <c r="AA347" s="37">
        <f>IF(ISNUMBER(S347),MAX(0,INDEX('913'!$E$6:$E$1205,S347)),0)</f>
        <v>0</v>
      </c>
      <c r="AB347" s="37">
        <f>IF(ISNUMBER(T347),MAX(0,INDEX('913'!$E$6:$E$1205,T347)),0)</f>
        <v>0</v>
      </c>
      <c r="AC347" s="37">
        <f>IF(ISNUMBER(U347),MAX(0,INDEX('913'!$E$6:$E$1205,U347)),0)</f>
        <v>0</v>
      </c>
      <c r="AD347" s="52">
        <f>IF(ISNUMBER(V347),MAX(0,INDEX('913'!$E$6:$E$1205,V347)),0)</f>
        <v>0</v>
      </c>
      <c r="AE347" s="37">
        <f>IF(ISNUMBER(O347),MAX(0,INDEX('913'!$F$6:$F$1205,O347)),0)</f>
        <v>0</v>
      </c>
      <c r="AF347" s="37">
        <f>IF(ISNUMBER(P347),MAX(0,INDEX('913'!$F$6:$F$1205,P347)),0)</f>
        <v>0</v>
      </c>
      <c r="AG347" s="37">
        <f>IF(ISNUMBER(Q347),MAX(0,INDEX('913'!$F$6:$F$1205,Q347)),0)</f>
        <v>0</v>
      </c>
      <c r="AH347" s="37">
        <f>IF(ISNUMBER(R347),MAX(0,INDEX('913'!$F$6:$F$1205,R347)),0)</f>
        <v>0</v>
      </c>
      <c r="AI347" s="37">
        <f>IF(ISNUMBER(S347),MAX(0,INDEX('913'!$F$6:$F$1205,S347)),0)</f>
        <v>0</v>
      </c>
      <c r="AJ347" s="37">
        <f>IF(ISNUMBER(T347),MAX(0,INDEX('913'!$F$6:$F$1205,T347)),0)</f>
        <v>0</v>
      </c>
      <c r="AK347" s="37">
        <f>IF(ISNUMBER(U347),MAX(0,INDEX('913'!$F$6:$F$1205,U347)),0)</f>
        <v>0</v>
      </c>
      <c r="AL347" s="37">
        <f>IF(ISNUMBER(V347),MAX(0,INDEX('913'!$F$6:$F$1205,V347)),0)</f>
        <v>0</v>
      </c>
      <c r="AM347" s="33">
        <f>IF(ISNUMBER(O347),SQRT(INDEX('913'!$I$6:$I$1205,O347)^2+INDEX('913'!$J$6:$J$1205,O347)^2),0)</f>
        <v>0</v>
      </c>
      <c r="AN347" s="33">
        <f>IF(ISNUMBER(P347),SQRT(INDEX('913'!$I$6:$I$1205,P347)^2+INDEX('913'!$J$6:$J$1205,P347)^2),0)</f>
        <v>0</v>
      </c>
      <c r="AO347" s="33">
        <f>IF(ISNUMBER(Q347),SQRT(INDEX('913'!$I$6:$I$1205,Q347)^2+INDEX('913'!$J$6:$J$1205,Q347)^2),0)</f>
        <v>0</v>
      </c>
      <c r="AP347" s="33">
        <f>IF(ISNUMBER(R347),SQRT(INDEX('913'!$I$6:$I$1205,R347)^2+INDEX('913'!$J$6:$J$1205,R347)^2),0)</f>
        <v>0</v>
      </c>
      <c r="AQ347" s="33">
        <f>IF(ISNUMBER(S347),SQRT(INDEX('913'!$I$6:$I$1205,S347)^2+INDEX('913'!$J$6:$J$1205,S347)^2),0)</f>
        <v>0</v>
      </c>
      <c r="AR347" s="33">
        <f>IF(ISNUMBER(T347),SQRT(INDEX('913'!$I$6:$I$1205,T347)^2+INDEX('913'!$J$6:$J$1205,T347)^2),0)</f>
        <v>0</v>
      </c>
      <c r="AS347" s="33">
        <f>IF(ISNUMBER(U347),SQRT(INDEX('913'!$I$6:$I$1205,U347)^2+INDEX('913'!$J$6:$J$1205,U347)^2),0)</f>
        <v>0</v>
      </c>
      <c r="AT347" s="49">
        <f>IF(ISNUMBER(V347),SQRT(INDEX('913'!$I$6:$I$1205,V347)^2+INDEX('913'!$J$6:$J$1205,V347)^2),0)</f>
        <v>0</v>
      </c>
      <c r="AU347" s="37">
        <f>IF(AM347+AN347+AO347+AP347+AQ347+AR347+AS347+AT347=0,IF(COUNT(O347,P347,Q347,R347,S347,T347,U347,V347),(W347+X347+Y347+Z347+AA347+AB347+AC347+AD347)/COUNT(O347,P347,Q347,R347,S347,T347,U347,V347),0),(AM347*W347+AN347*X347+AO347*Y347+AP347*Z347+AQ347*AA347+AR347*AB347+AS347*AC347+AT347*AD347)/(AM347+AN347+AO347+AP347+AQ347+AR347+AS347+AT347))</f>
        <v>0</v>
      </c>
      <c r="AV347" s="37">
        <f>IF(AM347+AN347+AO347+AP347+AQ347+AR347+AS347+AT347=0,IF(COUNT(O347,P347,Q347,R347,S347,T347,U347,V347),(AE347+AF347+AG347+AH347+AI347+AJ347+AK347+AL347)/COUNT(O347,P347,Q347,R347,S347,T347,U347,V347),0),(AM347*AE347+AN347*AF347+AO347*AG347+AP347*AH347+AQ347*AI347+AR347*AJ347+AS347*AK347+AT347*AL347)/(AM347+AN347+AO347+AP347+AQ347+AR347+AS347+AT347))</f>
        <v>0</v>
      </c>
      <c r="AW347" s="52">
        <f>-100*'935'!W347*(AU347+AV347)/'11'!C$16</f>
        <v>0</v>
      </c>
      <c r="AX347" s="37">
        <f>INDEX('DNO totals'!$B$52:$G$52,IF('935'!K347,IF(MOD('935'!K347,1000),IF(MOD('935'!K347,100),IF(MOD('935'!K347,10),IF(MOD('935'!K347,1000)=1,6,5),4),3),2),1))</f>
        <v>0</v>
      </c>
      <c r="AY347" s="52">
        <f>J347*AX347</f>
        <v>0</v>
      </c>
      <c r="AZ347" s="37">
        <f>AX347*'Parameters'!B$11</f>
        <v>0</v>
      </c>
      <c r="BA347" s="37">
        <f>IF('935'!$K347=1000,'Charging rates'!$C$29*$AZ347/(1+'DNO totals'!$C$60)*'935'!$L347,0)</f>
        <v>0</v>
      </c>
      <c r="BB347" s="37">
        <f>IF(MOD('935'!$K347,1000)=100,'Charging rates'!$D$29*$AZ347/(1+'DNO totals'!$D$60)*'935'!$M347,0)</f>
        <v>0</v>
      </c>
      <c r="BC347" s="37">
        <f>IF(MOD('935'!$K347,100)=10,'Charging rates'!$E$29*$AZ347/(1+'DNO totals'!$E$60)*'935'!$N347,0)</f>
        <v>0</v>
      </c>
      <c r="BD347" s="37">
        <f>IF(AND(MOD('935'!$K347,10)&gt;0,MOD('935'!$K347,1000)&gt;1),'Charging rates'!$F$29*$AZ347/(1+'DNO totals'!$F$60)*'935'!$O347,0)</f>
        <v>0</v>
      </c>
      <c r="BE347" s="37">
        <f>IF(MOD('935'!$K347,1000)=1,'Charging rates'!$G$29*$AZ347/(1+'DNO totals'!$G$60)*'935'!$P347,0)</f>
        <v>0</v>
      </c>
      <c r="BF347" s="37">
        <f>IF('935'!$K347&gt;1000,'Charging rates'!$C$29*$AY347*'935'!$L347,0)</f>
        <v>0</v>
      </c>
      <c r="BG347" s="37">
        <f>IF(MOD('935'!$K347,1000)&gt;100,'Charging rates'!$D$29*$AY347*'935'!$M347,0)</f>
        <v>0</v>
      </c>
      <c r="BH347" s="37">
        <f>IF(MOD('935'!$K347,100)&gt;10,'Charging rates'!$E$29*$AY347*'935'!$N347,0)</f>
        <v>0</v>
      </c>
      <c r="BI347" s="37">
        <f>$BA347+$BB347+$BC347+$BD347+$BE347</f>
        <v>0</v>
      </c>
      <c r="BJ347" s="52">
        <f>$BF347+$BG347+$BH347</f>
        <v>0</v>
      </c>
      <c r="BK347" s="37">
        <f>AW347*(1+'Charging rates'!B$42+0.6*'Charging rates'!B$67+'Charging rates'!B$54)-100*'Charging rates'!B$76/'11'!C$16*'935'!W347</f>
        <v>0</v>
      </c>
      <c r="BL347" s="37">
        <f>IF(I347,BK347*I347/(I347+E347),0)</f>
        <v>0</v>
      </c>
      <c r="BM347" s="52">
        <f>ROUND(BL347,3)</f>
        <v>0</v>
      </c>
      <c r="BN347" s="33">
        <f>IF('935'!V347="VOID",0,'935'!V347*(1-'935'!X347/'11'!B$16))</f>
        <v>0</v>
      </c>
      <c r="BO347" s="36">
        <f>IF(I347,-100*'Charging rates'!B$76/'11'!B$16*BN347/I347,0)</f>
        <v>0</v>
      </c>
      <c r="BP347" s="36">
        <f>IF(C347,'DNO totals'!B$171,0)</f>
        <v>0</v>
      </c>
      <c r="BQ347" s="36">
        <f>ROUND(BP347,2)</f>
        <v>0</v>
      </c>
      <c r="BR347" s="36">
        <f>IF(C347,(BP347+BO347),0)</f>
        <v>0</v>
      </c>
      <c r="BS347" s="53">
        <f>ROUND(BR347,2)</f>
        <v>0</v>
      </c>
      <c r="BT347" s="33">
        <f>'935'!C347&lt;&gt;"VOID"</f>
        <v>0</v>
      </c>
      <c r="BU347" s="36">
        <f>IF(BT347,(100/'11'!B$16*K347*((1-'935'!I347)*'Charging rates'!B$42+'Charging rates'!B$54)),0)</f>
        <v>0</v>
      </c>
      <c r="BV347" s="36">
        <f>100/'11'!B$16*N347*('Charging rates'!B$42+'Charging rates'!B$54)</f>
        <v>0</v>
      </c>
      <c r="BW347" s="36">
        <f>100/'11'!B$16*L347*('Charging rates'!B$42+'Charging rates'!B$54)</f>
        <v>0</v>
      </c>
      <c r="BX347" s="53">
        <f>ROUND(BW347,2)</f>
        <v>0</v>
      </c>
      <c r="BY347" s="33">
        <f>D347-('935'!T347*(1-'935'!X347/'11'!B$16))</f>
        <v>0</v>
      </c>
      <c r="BZ347" s="33">
        <f>0-IF(ISNUMBER(O347),INDEX('913'!$I$6:$I$1205,O347),0)-IF(ISNUMBER(P347),INDEX('913'!$I$6:$I$1205,P347),0)-IF(ISNUMBER(Q347),INDEX('913'!$I$6:$I$1205,Q347),0)-IF(ISNUMBER(R347),INDEX('913'!$I$6:$I$1205,R347),0)-IF(ISNUMBER(S347),INDEX('913'!$I$6:$I$1205,S347),0)-IF(ISNUMBER(T347),INDEX('913'!$I$6:$I$1205,T347),0)-IF(ISNUMBER(U347),INDEX('913'!$I$6:$I$1205,U347),0)-IF(ISNUMBER(V347),INDEX('913'!$I$6:$I$1205,V347),0)</f>
        <v>0</v>
      </c>
      <c r="CA347" s="37">
        <f>IF(BZ347=0,1,MAX(1,SQRT(BZ347^2+(IF(ISNUMBER(O347),INDEX('913'!$J$6:$J$1205,O347),0)+IF(ISNUMBER(P347),INDEX('913'!$J$6:$J$1205,P347),0)+IF(ISNUMBER(Q347),INDEX('913'!$J$6:$J$1205,Q347),0)+IF(ISNUMBER(R347),INDEX('913'!$J$6:$J$1205,R347),0)+IF(ISNUMBER(S347),INDEX('913'!$J$6:$J$1205,S347),0)+IF(ISNUMBER(T347),INDEX('913'!$J$6:$J$1205,T347),0)+IF(ISNUMBER(U347),INDEX('913'!$J$6:$J$1205,U347),0)+IF(ISNUMBER(V347),INDEX('913'!$J$6:$J$1205,V347),0))^2)/BZ347))</f>
        <v>0</v>
      </c>
      <c r="CB347" s="36">
        <f>100*AU347/'11'!B$16</f>
        <v>0</v>
      </c>
      <c r="CC347" s="37">
        <f>100*(AV347*CA347)/'11'!C$16</f>
        <v>0</v>
      </c>
      <c r="CD347" s="37">
        <f>IF(D347=0,1,BY347/D347)*CC347</f>
        <v>0</v>
      </c>
      <c r="CE347" s="36">
        <f>IF(D347=0,1,BY347/D347)*CB347</f>
        <v>0</v>
      </c>
      <c r="CF347" s="54">
        <f>'11'!C$16-'935'!Y347</f>
        <v>0</v>
      </c>
      <c r="CG347" s="37">
        <f>MAX('DNO totals'!B$312+0,MIN('935'!L347+0,'DNO totals'!B$304+0))</f>
        <v>0</v>
      </c>
      <c r="CH347" s="37">
        <f>MAX('DNO totals'!C$312+0,MIN('935'!M347+0,'DNO totals'!C$304+0))</f>
        <v>0</v>
      </c>
      <c r="CI347" s="37">
        <f>MAX('DNO totals'!D$312+0,MIN('935'!N347+0,'DNO totals'!D$304+0))</f>
        <v>0</v>
      </c>
      <c r="CJ347" s="37">
        <f>MAX('DNO totals'!E$312+0,MIN('935'!O347+0,'DNO totals'!E$304+0))</f>
        <v>0</v>
      </c>
      <c r="CK347" s="52">
        <f>MAX('DNO totals'!F$312+0,MIN('935'!P347+0,'DNO totals'!F$304+0))</f>
        <v>0</v>
      </c>
      <c r="CL347" s="37">
        <f>IF('935'!$K347=1000,'Charging rates'!$C$29*$AZ347/(1+'DNO totals'!$C$60)*$CG347,0)</f>
        <v>0</v>
      </c>
      <c r="CM347" s="37">
        <f>IF(MOD('935'!$K347,1000)=100,'Charging rates'!$D$29*$AZ347/(1+'DNO totals'!$D$60)*$CH347,0)</f>
        <v>0</v>
      </c>
      <c r="CN347" s="37">
        <f>IF(MOD('935'!$K347,100)=10,'Charging rates'!$E$29*$AZ347/(1+'DNO totals'!$E$60)*$CI347,0)</f>
        <v>0</v>
      </c>
      <c r="CO347" s="37">
        <f>IF(AND(MOD('935'!$K347,10)&gt;0,MOD('935'!$K347,1000)&gt;1),'Charging rates'!$F$29*$AZ347/(1+'DNO totals'!$F$60)*$CJ347,0)</f>
        <v>0</v>
      </c>
      <c r="CP347" s="37">
        <f>IF(MOD('935'!$K347,1000)=1,'Charging rates'!$G$29*$AZ347/(1+'DNO totals'!$G$60)*$CK347,0)</f>
        <v>0</v>
      </c>
      <c r="CQ347" s="52">
        <f>$CL347+$CM347+$CN347+$CO347+$CP347</f>
        <v>0</v>
      </c>
      <c r="CR347" s="37">
        <f>IF('935'!$K347&gt;1000,'Charging rates'!$C$29*$AY347*$CG347,0)</f>
        <v>0</v>
      </c>
      <c r="CS347" s="37">
        <f>IF(MOD('935'!$K347,1000)&gt;100,'Charging rates'!$D$29*$AY347*$CH347,0)</f>
        <v>0</v>
      </c>
      <c r="CT347" s="37">
        <f>IF(MOD('935'!$K347,100)&gt;10,'Charging rates'!$E$29*$AY347*$CI347,0)</f>
        <v>0</v>
      </c>
      <c r="CU347" s="52">
        <f>$CR347+$CS347+$CT347</f>
        <v>0</v>
      </c>
      <c r="CV347" s="36">
        <f>100*(AV347*'935'!Q347*CA347)/'11'!B$16</f>
        <v>0</v>
      </c>
      <c r="CW347" s="36">
        <f>100/'11'!B$16*'Charging rates'!B$76*AY347</f>
        <v>0</v>
      </c>
      <c r="CX347" s="36">
        <f>IF(D347=0,0,(1-BY347/D347)*(CB347+IF('935'!Q347=0,0,(CC347*'935'!Q347*('11'!C$16-'935'!Y347)/('11'!B$16-'935'!X347)))))</f>
        <v>0</v>
      </c>
      <c r="CY347" s="36">
        <f>CW347+CE347</f>
        <v>0</v>
      </c>
      <c r="CZ347" s="49">
        <f>(CQ347+CU347)*D347</f>
        <v>0</v>
      </c>
      <c r="DA347" s="33">
        <f>D347*('Parameters'!B$21+J347)*IF('DNO totals'!B$323&lt;0,1,'935'!S347)</f>
        <v>0</v>
      </c>
      <c r="DB347" s="52">
        <f>IF('DNO totals'!B$323&lt;0,1,'935'!S347)*('Parameters'!B$21+J347)</f>
        <v>0</v>
      </c>
      <c r="DC347" s="37">
        <f>CY347+'Charging rates'!B$106*DB347*100/'11'!B$16</f>
        <v>0</v>
      </c>
      <c r="DD347" s="37">
        <f>DC347+'Charging rates'!B$116*('Parameters'!B$21+J347)*100/'11'!B$16*IF('DNO totals'!B$323&lt;0,1,'935'!S347)</f>
        <v>0</v>
      </c>
      <c r="DE347" s="37">
        <f>'Charging rates'!B$97*(CQ347+CU347)*100/'11'!B$16</f>
        <v>0</v>
      </c>
      <c r="DF347" s="36">
        <f>MAX(0-(CC347*J347*'11'!C$16/'11'!B$16),DD347+DE347)</f>
        <v>0</v>
      </c>
      <c r="DG347" s="37">
        <f>IF(BT347,IF(J347=0,CD347,MAX(0,MIN(CD347,CD347+(DF347/'935'!Q347*('11'!B$16-'935'!X347)/('11'!C$16-'935'!Y347))))),0)</f>
        <v>0</v>
      </c>
      <c r="DH347" s="36">
        <f>IF(BT347,MAX(0,DF347),0)</f>
        <v>0</v>
      </c>
      <c r="DI347" s="53">
        <f>DH347+CX347</f>
        <v>0</v>
      </c>
    </row>
    <row r="348" spans="1:113">
      <c r="A348" s="28">
        <v>248</v>
      </c>
      <c r="B348" s="48">
        <f>'935'!B348</f>
        <v>0</v>
      </c>
      <c r="C348" s="33">
        <f>OR('935'!E348&lt;&gt;"VOID",'935'!F348&lt;&gt;"VOID",'935'!G348&lt;&gt;"VOID")</f>
        <v>0</v>
      </c>
      <c r="D348" s="33">
        <f>IF('935'!C348="VOID",0,('935'!C348*(1-'935'!X348/'11'!B$16)))</f>
        <v>0</v>
      </c>
      <c r="E348" s="33">
        <f>IF('935'!D348="VOID",0,'935'!D348*(1-'935'!X348/'11'!B$16))</f>
        <v>0</v>
      </c>
      <c r="F348" s="33">
        <f>IF('935'!E348="VOID",0,'935'!E348*(1-'935'!X348/'11'!B$16))</f>
        <v>0</v>
      </c>
      <c r="G348" s="33">
        <f>IF('935'!F348="VOID",0,'935'!F348*(1-'935'!X348/'11'!B$16))</f>
        <v>0</v>
      </c>
      <c r="H348" s="33">
        <f>IF('935'!G348="VOID",0,'935'!G348*(1-'935'!X348/'11'!B$16))</f>
        <v>0</v>
      </c>
      <c r="I348" s="33">
        <f>F348+G348+H348</f>
        <v>0</v>
      </c>
      <c r="J348" s="37">
        <f>'935'!Q348*(1-'935'!Y348/'11'!C$16)/(1-'935'!X348/'11'!B$16)</f>
        <v>0</v>
      </c>
      <c r="K348" s="33">
        <f>IF(D348,'935'!H348*D348/(D348+E348+I348),0)</f>
        <v>0</v>
      </c>
      <c r="L348" s="33">
        <f>IF(I348,'935'!H348*I348/(D348+E348+I348),0)</f>
        <v>0</v>
      </c>
      <c r="M348" s="33">
        <f>K348*(1-'935'!X348/'11'!B$16)</f>
        <v>0</v>
      </c>
      <c r="N348" s="49">
        <f>L348*(1-'935'!X348/'11'!B$16)</f>
        <v>0</v>
      </c>
      <c r="O348" s="50">
        <f>MATCH('935'!J348,'913'!$B$6:$B$1205,0)</f>
        <v>0</v>
      </c>
      <c r="P348" s="50">
        <f>MATCH(INDEX('913'!$D$6:$D$1205,O348),'913'!$B$6:$B$1205,0)</f>
        <v>0</v>
      </c>
      <c r="Q348" s="50">
        <f>MATCH(INDEX('913'!$D$6:$D$1205,P348),'913'!$B$6:$B$1205,0)</f>
        <v>0</v>
      </c>
      <c r="R348" s="50">
        <f>MATCH(INDEX('913'!$D$6:$D$1205,Q348),'913'!$B$6:$B$1205,0)</f>
        <v>0</v>
      </c>
      <c r="S348" s="50">
        <f>MATCH(INDEX('913'!$D$6:$D$1205,R348),'913'!$B$6:$B$1205,0)</f>
        <v>0</v>
      </c>
      <c r="T348" s="50">
        <f>MATCH(INDEX('913'!$D$6:$D$1205,S348),'913'!$B$6:$B$1205,0)</f>
        <v>0</v>
      </c>
      <c r="U348" s="50">
        <f>MATCH(INDEX('913'!$D$6:$D$1205,T348),'913'!$B$6:$B$1205,0)</f>
        <v>0</v>
      </c>
      <c r="V348" s="51">
        <f>MATCH(INDEX('913'!$D$6:$D$1205,U348),'913'!$B$6:$B$1205,0)</f>
        <v>0</v>
      </c>
      <c r="W348" s="37">
        <f>IF(ISNUMBER(O348),MAX(0,INDEX('913'!$E$6:$E$1205,O348)),0)</f>
        <v>0</v>
      </c>
      <c r="X348" s="37">
        <f>IF(ISNUMBER(P348),MAX(0,INDEX('913'!$E$6:$E$1205,P348)),0)</f>
        <v>0</v>
      </c>
      <c r="Y348" s="37">
        <f>IF(ISNUMBER(Q348),MAX(0,INDEX('913'!$E$6:$E$1205,Q348)),0)</f>
        <v>0</v>
      </c>
      <c r="Z348" s="37">
        <f>IF(ISNUMBER(R348),MAX(0,INDEX('913'!$E$6:$E$1205,R348)),0)</f>
        <v>0</v>
      </c>
      <c r="AA348" s="37">
        <f>IF(ISNUMBER(S348),MAX(0,INDEX('913'!$E$6:$E$1205,S348)),0)</f>
        <v>0</v>
      </c>
      <c r="AB348" s="37">
        <f>IF(ISNUMBER(T348),MAX(0,INDEX('913'!$E$6:$E$1205,T348)),0)</f>
        <v>0</v>
      </c>
      <c r="AC348" s="37">
        <f>IF(ISNUMBER(U348),MAX(0,INDEX('913'!$E$6:$E$1205,U348)),0)</f>
        <v>0</v>
      </c>
      <c r="AD348" s="52">
        <f>IF(ISNUMBER(V348),MAX(0,INDEX('913'!$E$6:$E$1205,V348)),0)</f>
        <v>0</v>
      </c>
      <c r="AE348" s="37">
        <f>IF(ISNUMBER(O348),MAX(0,INDEX('913'!$F$6:$F$1205,O348)),0)</f>
        <v>0</v>
      </c>
      <c r="AF348" s="37">
        <f>IF(ISNUMBER(P348),MAX(0,INDEX('913'!$F$6:$F$1205,P348)),0)</f>
        <v>0</v>
      </c>
      <c r="AG348" s="37">
        <f>IF(ISNUMBER(Q348),MAX(0,INDEX('913'!$F$6:$F$1205,Q348)),0)</f>
        <v>0</v>
      </c>
      <c r="AH348" s="37">
        <f>IF(ISNUMBER(R348),MAX(0,INDEX('913'!$F$6:$F$1205,R348)),0)</f>
        <v>0</v>
      </c>
      <c r="AI348" s="37">
        <f>IF(ISNUMBER(S348),MAX(0,INDEX('913'!$F$6:$F$1205,S348)),0)</f>
        <v>0</v>
      </c>
      <c r="AJ348" s="37">
        <f>IF(ISNUMBER(T348),MAX(0,INDEX('913'!$F$6:$F$1205,T348)),0)</f>
        <v>0</v>
      </c>
      <c r="AK348" s="37">
        <f>IF(ISNUMBER(U348),MAX(0,INDEX('913'!$F$6:$F$1205,U348)),0)</f>
        <v>0</v>
      </c>
      <c r="AL348" s="37">
        <f>IF(ISNUMBER(V348),MAX(0,INDEX('913'!$F$6:$F$1205,V348)),0)</f>
        <v>0</v>
      </c>
      <c r="AM348" s="33">
        <f>IF(ISNUMBER(O348),SQRT(INDEX('913'!$I$6:$I$1205,O348)^2+INDEX('913'!$J$6:$J$1205,O348)^2),0)</f>
        <v>0</v>
      </c>
      <c r="AN348" s="33">
        <f>IF(ISNUMBER(P348),SQRT(INDEX('913'!$I$6:$I$1205,P348)^2+INDEX('913'!$J$6:$J$1205,P348)^2),0)</f>
        <v>0</v>
      </c>
      <c r="AO348" s="33">
        <f>IF(ISNUMBER(Q348),SQRT(INDEX('913'!$I$6:$I$1205,Q348)^2+INDEX('913'!$J$6:$J$1205,Q348)^2),0)</f>
        <v>0</v>
      </c>
      <c r="AP348" s="33">
        <f>IF(ISNUMBER(R348),SQRT(INDEX('913'!$I$6:$I$1205,R348)^2+INDEX('913'!$J$6:$J$1205,R348)^2),0)</f>
        <v>0</v>
      </c>
      <c r="AQ348" s="33">
        <f>IF(ISNUMBER(S348),SQRT(INDEX('913'!$I$6:$I$1205,S348)^2+INDEX('913'!$J$6:$J$1205,S348)^2),0)</f>
        <v>0</v>
      </c>
      <c r="AR348" s="33">
        <f>IF(ISNUMBER(T348),SQRT(INDEX('913'!$I$6:$I$1205,T348)^2+INDEX('913'!$J$6:$J$1205,T348)^2),0)</f>
        <v>0</v>
      </c>
      <c r="AS348" s="33">
        <f>IF(ISNUMBER(U348),SQRT(INDEX('913'!$I$6:$I$1205,U348)^2+INDEX('913'!$J$6:$J$1205,U348)^2),0)</f>
        <v>0</v>
      </c>
      <c r="AT348" s="49">
        <f>IF(ISNUMBER(V348),SQRT(INDEX('913'!$I$6:$I$1205,V348)^2+INDEX('913'!$J$6:$J$1205,V348)^2),0)</f>
        <v>0</v>
      </c>
      <c r="AU348" s="37">
        <f>IF(AM348+AN348+AO348+AP348+AQ348+AR348+AS348+AT348=0,IF(COUNT(O348,P348,Q348,R348,S348,T348,U348,V348),(W348+X348+Y348+Z348+AA348+AB348+AC348+AD348)/COUNT(O348,P348,Q348,R348,S348,T348,U348,V348),0),(AM348*W348+AN348*X348+AO348*Y348+AP348*Z348+AQ348*AA348+AR348*AB348+AS348*AC348+AT348*AD348)/(AM348+AN348+AO348+AP348+AQ348+AR348+AS348+AT348))</f>
        <v>0</v>
      </c>
      <c r="AV348" s="37">
        <f>IF(AM348+AN348+AO348+AP348+AQ348+AR348+AS348+AT348=0,IF(COUNT(O348,P348,Q348,R348,S348,T348,U348,V348),(AE348+AF348+AG348+AH348+AI348+AJ348+AK348+AL348)/COUNT(O348,P348,Q348,R348,S348,T348,U348,V348),0),(AM348*AE348+AN348*AF348+AO348*AG348+AP348*AH348+AQ348*AI348+AR348*AJ348+AS348*AK348+AT348*AL348)/(AM348+AN348+AO348+AP348+AQ348+AR348+AS348+AT348))</f>
        <v>0</v>
      </c>
      <c r="AW348" s="52">
        <f>-100*'935'!W348*(AU348+AV348)/'11'!C$16</f>
        <v>0</v>
      </c>
      <c r="AX348" s="37">
        <f>INDEX('DNO totals'!$B$52:$G$52,IF('935'!K348,IF(MOD('935'!K348,1000),IF(MOD('935'!K348,100),IF(MOD('935'!K348,10),IF(MOD('935'!K348,1000)=1,6,5),4),3),2),1))</f>
        <v>0</v>
      </c>
      <c r="AY348" s="52">
        <f>J348*AX348</f>
        <v>0</v>
      </c>
      <c r="AZ348" s="37">
        <f>AX348*'Parameters'!B$11</f>
        <v>0</v>
      </c>
      <c r="BA348" s="37">
        <f>IF('935'!$K348=1000,'Charging rates'!$C$29*$AZ348/(1+'DNO totals'!$C$60)*'935'!$L348,0)</f>
        <v>0</v>
      </c>
      <c r="BB348" s="37">
        <f>IF(MOD('935'!$K348,1000)=100,'Charging rates'!$D$29*$AZ348/(1+'DNO totals'!$D$60)*'935'!$M348,0)</f>
        <v>0</v>
      </c>
      <c r="BC348" s="37">
        <f>IF(MOD('935'!$K348,100)=10,'Charging rates'!$E$29*$AZ348/(1+'DNO totals'!$E$60)*'935'!$N348,0)</f>
        <v>0</v>
      </c>
      <c r="BD348" s="37">
        <f>IF(AND(MOD('935'!$K348,10)&gt;0,MOD('935'!$K348,1000)&gt;1),'Charging rates'!$F$29*$AZ348/(1+'DNO totals'!$F$60)*'935'!$O348,0)</f>
        <v>0</v>
      </c>
      <c r="BE348" s="37">
        <f>IF(MOD('935'!$K348,1000)=1,'Charging rates'!$G$29*$AZ348/(1+'DNO totals'!$G$60)*'935'!$P348,0)</f>
        <v>0</v>
      </c>
      <c r="BF348" s="37">
        <f>IF('935'!$K348&gt;1000,'Charging rates'!$C$29*$AY348*'935'!$L348,0)</f>
        <v>0</v>
      </c>
      <c r="BG348" s="37">
        <f>IF(MOD('935'!$K348,1000)&gt;100,'Charging rates'!$D$29*$AY348*'935'!$M348,0)</f>
        <v>0</v>
      </c>
      <c r="BH348" s="37">
        <f>IF(MOD('935'!$K348,100)&gt;10,'Charging rates'!$E$29*$AY348*'935'!$N348,0)</f>
        <v>0</v>
      </c>
      <c r="BI348" s="37">
        <f>$BA348+$BB348+$BC348+$BD348+$BE348</f>
        <v>0</v>
      </c>
      <c r="BJ348" s="52">
        <f>$BF348+$BG348+$BH348</f>
        <v>0</v>
      </c>
      <c r="BK348" s="37">
        <f>AW348*(1+'Charging rates'!B$42+0.6*'Charging rates'!B$67+'Charging rates'!B$54)-100*'Charging rates'!B$76/'11'!C$16*'935'!W348</f>
        <v>0</v>
      </c>
      <c r="BL348" s="37">
        <f>IF(I348,BK348*I348/(I348+E348),0)</f>
        <v>0</v>
      </c>
      <c r="BM348" s="52">
        <f>ROUND(BL348,3)</f>
        <v>0</v>
      </c>
      <c r="BN348" s="33">
        <f>IF('935'!V348="VOID",0,'935'!V348*(1-'935'!X348/'11'!B$16))</f>
        <v>0</v>
      </c>
      <c r="BO348" s="36">
        <f>IF(I348,-100*'Charging rates'!B$76/'11'!B$16*BN348/I348,0)</f>
        <v>0</v>
      </c>
      <c r="BP348" s="36">
        <f>IF(C348,'DNO totals'!B$171,0)</f>
        <v>0</v>
      </c>
      <c r="BQ348" s="36">
        <f>ROUND(BP348,2)</f>
        <v>0</v>
      </c>
      <c r="BR348" s="36">
        <f>IF(C348,(BP348+BO348),0)</f>
        <v>0</v>
      </c>
      <c r="BS348" s="53">
        <f>ROUND(BR348,2)</f>
        <v>0</v>
      </c>
      <c r="BT348" s="33">
        <f>'935'!C348&lt;&gt;"VOID"</f>
        <v>0</v>
      </c>
      <c r="BU348" s="36">
        <f>IF(BT348,(100/'11'!B$16*K348*((1-'935'!I348)*'Charging rates'!B$42+'Charging rates'!B$54)),0)</f>
        <v>0</v>
      </c>
      <c r="BV348" s="36">
        <f>100/'11'!B$16*N348*('Charging rates'!B$42+'Charging rates'!B$54)</f>
        <v>0</v>
      </c>
      <c r="BW348" s="36">
        <f>100/'11'!B$16*L348*('Charging rates'!B$42+'Charging rates'!B$54)</f>
        <v>0</v>
      </c>
      <c r="BX348" s="53">
        <f>ROUND(BW348,2)</f>
        <v>0</v>
      </c>
      <c r="BY348" s="33">
        <f>D348-('935'!T348*(1-'935'!X348/'11'!B$16))</f>
        <v>0</v>
      </c>
      <c r="BZ348" s="33">
        <f>0-IF(ISNUMBER(O348),INDEX('913'!$I$6:$I$1205,O348),0)-IF(ISNUMBER(P348),INDEX('913'!$I$6:$I$1205,P348),0)-IF(ISNUMBER(Q348),INDEX('913'!$I$6:$I$1205,Q348),0)-IF(ISNUMBER(R348),INDEX('913'!$I$6:$I$1205,R348),0)-IF(ISNUMBER(S348),INDEX('913'!$I$6:$I$1205,S348),0)-IF(ISNUMBER(T348),INDEX('913'!$I$6:$I$1205,T348),0)-IF(ISNUMBER(U348),INDEX('913'!$I$6:$I$1205,U348),0)-IF(ISNUMBER(V348),INDEX('913'!$I$6:$I$1205,V348),0)</f>
        <v>0</v>
      </c>
      <c r="CA348" s="37">
        <f>IF(BZ348=0,1,MAX(1,SQRT(BZ348^2+(IF(ISNUMBER(O348),INDEX('913'!$J$6:$J$1205,O348),0)+IF(ISNUMBER(P348),INDEX('913'!$J$6:$J$1205,P348),0)+IF(ISNUMBER(Q348),INDEX('913'!$J$6:$J$1205,Q348),0)+IF(ISNUMBER(R348),INDEX('913'!$J$6:$J$1205,R348),0)+IF(ISNUMBER(S348),INDEX('913'!$J$6:$J$1205,S348),0)+IF(ISNUMBER(T348),INDEX('913'!$J$6:$J$1205,T348),0)+IF(ISNUMBER(U348),INDEX('913'!$J$6:$J$1205,U348),0)+IF(ISNUMBER(V348),INDEX('913'!$J$6:$J$1205,V348),0))^2)/BZ348))</f>
        <v>0</v>
      </c>
      <c r="CB348" s="36">
        <f>100*AU348/'11'!B$16</f>
        <v>0</v>
      </c>
      <c r="CC348" s="37">
        <f>100*(AV348*CA348)/'11'!C$16</f>
        <v>0</v>
      </c>
      <c r="CD348" s="37">
        <f>IF(D348=0,1,BY348/D348)*CC348</f>
        <v>0</v>
      </c>
      <c r="CE348" s="36">
        <f>IF(D348=0,1,BY348/D348)*CB348</f>
        <v>0</v>
      </c>
      <c r="CF348" s="54">
        <f>'11'!C$16-'935'!Y348</f>
        <v>0</v>
      </c>
      <c r="CG348" s="37">
        <f>MAX('DNO totals'!B$312+0,MIN('935'!L348+0,'DNO totals'!B$304+0))</f>
        <v>0</v>
      </c>
      <c r="CH348" s="37">
        <f>MAX('DNO totals'!C$312+0,MIN('935'!M348+0,'DNO totals'!C$304+0))</f>
        <v>0</v>
      </c>
      <c r="CI348" s="37">
        <f>MAX('DNO totals'!D$312+0,MIN('935'!N348+0,'DNO totals'!D$304+0))</f>
        <v>0</v>
      </c>
      <c r="CJ348" s="37">
        <f>MAX('DNO totals'!E$312+0,MIN('935'!O348+0,'DNO totals'!E$304+0))</f>
        <v>0</v>
      </c>
      <c r="CK348" s="52">
        <f>MAX('DNO totals'!F$312+0,MIN('935'!P348+0,'DNO totals'!F$304+0))</f>
        <v>0</v>
      </c>
      <c r="CL348" s="37">
        <f>IF('935'!$K348=1000,'Charging rates'!$C$29*$AZ348/(1+'DNO totals'!$C$60)*$CG348,0)</f>
        <v>0</v>
      </c>
      <c r="CM348" s="37">
        <f>IF(MOD('935'!$K348,1000)=100,'Charging rates'!$D$29*$AZ348/(1+'DNO totals'!$D$60)*$CH348,0)</f>
        <v>0</v>
      </c>
      <c r="CN348" s="37">
        <f>IF(MOD('935'!$K348,100)=10,'Charging rates'!$E$29*$AZ348/(1+'DNO totals'!$E$60)*$CI348,0)</f>
        <v>0</v>
      </c>
      <c r="CO348" s="37">
        <f>IF(AND(MOD('935'!$K348,10)&gt;0,MOD('935'!$K348,1000)&gt;1),'Charging rates'!$F$29*$AZ348/(1+'DNO totals'!$F$60)*$CJ348,0)</f>
        <v>0</v>
      </c>
      <c r="CP348" s="37">
        <f>IF(MOD('935'!$K348,1000)=1,'Charging rates'!$G$29*$AZ348/(1+'DNO totals'!$G$60)*$CK348,0)</f>
        <v>0</v>
      </c>
      <c r="CQ348" s="52">
        <f>$CL348+$CM348+$CN348+$CO348+$CP348</f>
        <v>0</v>
      </c>
      <c r="CR348" s="37">
        <f>IF('935'!$K348&gt;1000,'Charging rates'!$C$29*$AY348*$CG348,0)</f>
        <v>0</v>
      </c>
      <c r="CS348" s="37">
        <f>IF(MOD('935'!$K348,1000)&gt;100,'Charging rates'!$D$29*$AY348*$CH348,0)</f>
        <v>0</v>
      </c>
      <c r="CT348" s="37">
        <f>IF(MOD('935'!$K348,100)&gt;10,'Charging rates'!$E$29*$AY348*$CI348,0)</f>
        <v>0</v>
      </c>
      <c r="CU348" s="52">
        <f>$CR348+$CS348+$CT348</f>
        <v>0</v>
      </c>
      <c r="CV348" s="36">
        <f>100*(AV348*'935'!Q348*CA348)/'11'!B$16</f>
        <v>0</v>
      </c>
      <c r="CW348" s="36">
        <f>100/'11'!B$16*'Charging rates'!B$76*AY348</f>
        <v>0</v>
      </c>
      <c r="CX348" s="36">
        <f>IF(D348=0,0,(1-BY348/D348)*(CB348+IF('935'!Q348=0,0,(CC348*'935'!Q348*('11'!C$16-'935'!Y348)/('11'!B$16-'935'!X348)))))</f>
        <v>0</v>
      </c>
      <c r="CY348" s="36">
        <f>CW348+CE348</f>
        <v>0</v>
      </c>
      <c r="CZ348" s="49">
        <f>(CQ348+CU348)*D348</f>
        <v>0</v>
      </c>
      <c r="DA348" s="33">
        <f>D348*('Parameters'!B$21+J348)*IF('DNO totals'!B$323&lt;0,1,'935'!S348)</f>
        <v>0</v>
      </c>
      <c r="DB348" s="52">
        <f>IF('DNO totals'!B$323&lt;0,1,'935'!S348)*('Parameters'!B$21+J348)</f>
        <v>0</v>
      </c>
      <c r="DC348" s="37">
        <f>CY348+'Charging rates'!B$106*DB348*100/'11'!B$16</f>
        <v>0</v>
      </c>
      <c r="DD348" s="37">
        <f>DC348+'Charging rates'!B$116*('Parameters'!B$21+J348)*100/'11'!B$16*IF('DNO totals'!B$323&lt;0,1,'935'!S348)</f>
        <v>0</v>
      </c>
      <c r="DE348" s="37">
        <f>'Charging rates'!B$97*(CQ348+CU348)*100/'11'!B$16</f>
        <v>0</v>
      </c>
      <c r="DF348" s="36">
        <f>MAX(0-(CC348*J348*'11'!C$16/'11'!B$16),DD348+DE348)</f>
        <v>0</v>
      </c>
      <c r="DG348" s="37">
        <f>IF(BT348,IF(J348=0,CD348,MAX(0,MIN(CD348,CD348+(DF348/'935'!Q348*('11'!B$16-'935'!X348)/('11'!C$16-'935'!Y348))))),0)</f>
        <v>0</v>
      </c>
      <c r="DH348" s="36">
        <f>IF(BT348,MAX(0,DF348),0)</f>
        <v>0</v>
      </c>
      <c r="DI348" s="53">
        <f>DH348+CX348</f>
        <v>0</v>
      </c>
    </row>
    <row r="349" spans="1:113">
      <c r="A349" s="28">
        <v>249</v>
      </c>
      <c r="B349" s="48">
        <f>'935'!B349</f>
        <v>0</v>
      </c>
      <c r="C349" s="33">
        <f>OR('935'!E349&lt;&gt;"VOID",'935'!F349&lt;&gt;"VOID",'935'!G349&lt;&gt;"VOID")</f>
        <v>0</v>
      </c>
      <c r="D349" s="33">
        <f>IF('935'!C349="VOID",0,('935'!C349*(1-'935'!X349/'11'!B$16)))</f>
        <v>0</v>
      </c>
      <c r="E349" s="33">
        <f>IF('935'!D349="VOID",0,'935'!D349*(1-'935'!X349/'11'!B$16))</f>
        <v>0</v>
      </c>
      <c r="F349" s="33">
        <f>IF('935'!E349="VOID",0,'935'!E349*(1-'935'!X349/'11'!B$16))</f>
        <v>0</v>
      </c>
      <c r="G349" s="33">
        <f>IF('935'!F349="VOID",0,'935'!F349*(1-'935'!X349/'11'!B$16))</f>
        <v>0</v>
      </c>
      <c r="H349" s="33">
        <f>IF('935'!G349="VOID",0,'935'!G349*(1-'935'!X349/'11'!B$16))</f>
        <v>0</v>
      </c>
      <c r="I349" s="33">
        <f>F349+G349+H349</f>
        <v>0</v>
      </c>
      <c r="J349" s="37">
        <f>'935'!Q349*(1-'935'!Y349/'11'!C$16)/(1-'935'!X349/'11'!B$16)</f>
        <v>0</v>
      </c>
      <c r="K349" s="33">
        <f>IF(D349,'935'!H349*D349/(D349+E349+I349),0)</f>
        <v>0</v>
      </c>
      <c r="L349" s="33">
        <f>IF(I349,'935'!H349*I349/(D349+E349+I349),0)</f>
        <v>0</v>
      </c>
      <c r="M349" s="33">
        <f>K349*(1-'935'!X349/'11'!B$16)</f>
        <v>0</v>
      </c>
      <c r="N349" s="49">
        <f>L349*(1-'935'!X349/'11'!B$16)</f>
        <v>0</v>
      </c>
      <c r="O349" s="50">
        <f>MATCH('935'!J349,'913'!$B$6:$B$1205,0)</f>
        <v>0</v>
      </c>
      <c r="P349" s="50">
        <f>MATCH(INDEX('913'!$D$6:$D$1205,O349),'913'!$B$6:$B$1205,0)</f>
        <v>0</v>
      </c>
      <c r="Q349" s="50">
        <f>MATCH(INDEX('913'!$D$6:$D$1205,P349),'913'!$B$6:$B$1205,0)</f>
        <v>0</v>
      </c>
      <c r="R349" s="50">
        <f>MATCH(INDEX('913'!$D$6:$D$1205,Q349),'913'!$B$6:$B$1205,0)</f>
        <v>0</v>
      </c>
      <c r="S349" s="50">
        <f>MATCH(INDEX('913'!$D$6:$D$1205,R349),'913'!$B$6:$B$1205,0)</f>
        <v>0</v>
      </c>
      <c r="T349" s="50">
        <f>MATCH(INDEX('913'!$D$6:$D$1205,S349),'913'!$B$6:$B$1205,0)</f>
        <v>0</v>
      </c>
      <c r="U349" s="50">
        <f>MATCH(INDEX('913'!$D$6:$D$1205,T349),'913'!$B$6:$B$1205,0)</f>
        <v>0</v>
      </c>
      <c r="V349" s="51">
        <f>MATCH(INDEX('913'!$D$6:$D$1205,U349),'913'!$B$6:$B$1205,0)</f>
        <v>0</v>
      </c>
      <c r="W349" s="37">
        <f>IF(ISNUMBER(O349),MAX(0,INDEX('913'!$E$6:$E$1205,O349)),0)</f>
        <v>0</v>
      </c>
      <c r="X349" s="37">
        <f>IF(ISNUMBER(P349),MAX(0,INDEX('913'!$E$6:$E$1205,P349)),0)</f>
        <v>0</v>
      </c>
      <c r="Y349" s="37">
        <f>IF(ISNUMBER(Q349),MAX(0,INDEX('913'!$E$6:$E$1205,Q349)),0)</f>
        <v>0</v>
      </c>
      <c r="Z349" s="37">
        <f>IF(ISNUMBER(R349),MAX(0,INDEX('913'!$E$6:$E$1205,R349)),0)</f>
        <v>0</v>
      </c>
      <c r="AA349" s="37">
        <f>IF(ISNUMBER(S349),MAX(0,INDEX('913'!$E$6:$E$1205,S349)),0)</f>
        <v>0</v>
      </c>
      <c r="AB349" s="37">
        <f>IF(ISNUMBER(T349),MAX(0,INDEX('913'!$E$6:$E$1205,T349)),0)</f>
        <v>0</v>
      </c>
      <c r="AC349" s="37">
        <f>IF(ISNUMBER(U349),MAX(0,INDEX('913'!$E$6:$E$1205,U349)),0)</f>
        <v>0</v>
      </c>
      <c r="AD349" s="52">
        <f>IF(ISNUMBER(V349),MAX(0,INDEX('913'!$E$6:$E$1205,V349)),0)</f>
        <v>0</v>
      </c>
      <c r="AE349" s="37">
        <f>IF(ISNUMBER(O349),MAX(0,INDEX('913'!$F$6:$F$1205,O349)),0)</f>
        <v>0</v>
      </c>
      <c r="AF349" s="37">
        <f>IF(ISNUMBER(P349),MAX(0,INDEX('913'!$F$6:$F$1205,P349)),0)</f>
        <v>0</v>
      </c>
      <c r="AG349" s="37">
        <f>IF(ISNUMBER(Q349),MAX(0,INDEX('913'!$F$6:$F$1205,Q349)),0)</f>
        <v>0</v>
      </c>
      <c r="AH349" s="37">
        <f>IF(ISNUMBER(R349),MAX(0,INDEX('913'!$F$6:$F$1205,R349)),0)</f>
        <v>0</v>
      </c>
      <c r="AI349" s="37">
        <f>IF(ISNUMBER(S349),MAX(0,INDEX('913'!$F$6:$F$1205,S349)),0)</f>
        <v>0</v>
      </c>
      <c r="AJ349" s="37">
        <f>IF(ISNUMBER(T349),MAX(0,INDEX('913'!$F$6:$F$1205,T349)),0)</f>
        <v>0</v>
      </c>
      <c r="AK349" s="37">
        <f>IF(ISNUMBER(U349),MAX(0,INDEX('913'!$F$6:$F$1205,U349)),0)</f>
        <v>0</v>
      </c>
      <c r="AL349" s="37">
        <f>IF(ISNUMBER(V349),MAX(0,INDEX('913'!$F$6:$F$1205,V349)),0)</f>
        <v>0</v>
      </c>
      <c r="AM349" s="33">
        <f>IF(ISNUMBER(O349),SQRT(INDEX('913'!$I$6:$I$1205,O349)^2+INDEX('913'!$J$6:$J$1205,O349)^2),0)</f>
        <v>0</v>
      </c>
      <c r="AN349" s="33">
        <f>IF(ISNUMBER(P349),SQRT(INDEX('913'!$I$6:$I$1205,P349)^2+INDEX('913'!$J$6:$J$1205,P349)^2),0)</f>
        <v>0</v>
      </c>
      <c r="AO349" s="33">
        <f>IF(ISNUMBER(Q349),SQRT(INDEX('913'!$I$6:$I$1205,Q349)^2+INDEX('913'!$J$6:$J$1205,Q349)^2),0)</f>
        <v>0</v>
      </c>
      <c r="AP349" s="33">
        <f>IF(ISNUMBER(R349),SQRT(INDEX('913'!$I$6:$I$1205,R349)^2+INDEX('913'!$J$6:$J$1205,R349)^2),0)</f>
        <v>0</v>
      </c>
      <c r="AQ349" s="33">
        <f>IF(ISNUMBER(S349),SQRT(INDEX('913'!$I$6:$I$1205,S349)^2+INDEX('913'!$J$6:$J$1205,S349)^2),0)</f>
        <v>0</v>
      </c>
      <c r="AR349" s="33">
        <f>IF(ISNUMBER(T349),SQRT(INDEX('913'!$I$6:$I$1205,T349)^2+INDEX('913'!$J$6:$J$1205,T349)^2),0)</f>
        <v>0</v>
      </c>
      <c r="AS349" s="33">
        <f>IF(ISNUMBER(U349),SQRT(INDEX('913'!$I$6:$I$1205,U349)^2+INDEX('913'!$J$6:$J$1205,U349)^2),0)</f>
        <v>0</v>
      </c>
      <c r="AT349" s="49">
        <f>IF(ISNUMBER(V349),SQRT(INDEX('913'!$I$6:$I$1205,V349)^2+INDEX('913'!$J$6:$J$1205,V349)^2),0)</f>
        <v>0</v>
      </c>
      <c r="AU349" s="37">
        <f>IF(AM349+AN349+AO349+AP349+AQ349+AR349+AS349+AT349=0,IF(COUNT(O349,P349,Q349,R349,S349,T349,U349,V349),(W349+X349+Y349+Z349+AA349+AB349+AC349+AD349)/COUNT(O349,P349,Q349,R349,S349,T349,U349,V349),0),(AM349*W349+AN349*X349+AO349*Y349+AP349*Z349+AQ349*AA349+AR349*AB349+AS349*AC349+AT349*AD349)/(AM349+AN349+AO349+AP349+AQ349+AR349+AS349+AT349))</f>
        <v>0</v>
      </c>
      <c r="AV349" s="37">
        <f>IF(AM349+AN349+AO349+AP349+AQ349+AR349+AS349+AT349=0,IF(COUNT(O349,P349,Q349,R349,S349,T349,U349,V349),(AE349+AF349+AG349+AH349+AI349+AJ349+AK349+AL349)/COUNT(O349,P349,Q349,R349,S349,T349,U349,V349),0),(AM349*AE349+AN349*AF349+AO349*AG349+AP349*AH349+AQ349*AI349+AR349*AJ349+AS349*AK349+AT349*AL349)/(AM349+AN349+AO349+AP349+AQ349+AR349+AS349+AT349))</f>
        <v>0</v>
      </c>
      <c r="AW349" s="52">
        <f>-100*'935'!W349*(AU349+AV349)/'11'!C$16</f>
        <v>0</v>
      </c>
      <c r="AX349" s="37">
        <f>INDEX('DNO totals'!$B$52:$G$52,IF('935'!K349,IF(MOD('935'!K349,1000),IF(MOD('935'!K349,100),IF(MOD('935'!K349,10),IF(MOD('935'!K349,1000)=1,6,5),4),3),2),1))</f>
        <v>0</v>
      </c>
      <c r="AY349" s="52">
        <f>J349*AX349</f>
        <v>0</v>
      </c>
      <c r="AZ349" s="37">
        <f>AX349*'Parameters'!B$11</f>
        <v>0</v>
      </c>
      <c r="BA349" s="37">
        <f>IF('935'!$K349=1000,'Charging rates'!$C$29*$AZ349/(1+'DNO totals'!$C$60)*'935'!$L349,0)</f>
        <v>0</v>
      </c>
      <c r="BB349" s="37">
        <f>IF(MOD('935'!$K349,1000)=100,'Charging rates'!$D$29*$AZ349/(1+'DNO totals'!$D$60)*'935'!$M349,0)</f>
        <v>0</v>
      </c>
      <c r="BC349" s="37">
        <f>IF(MOD('935'!$K349,100)=10,'Charging rates'!$E$29*$AZ349/(1+'DNO totals'!$E$60)*'935'!$N349,0)</f>
        <v>0</v>
      </c>
      <c r="BD349" s="37">
        <f>IF(AND(MOD('935'!$K349,10)&gt;0,MOD('935'!$K349,1000)&gt;1),'Charging rates'!$F$29*$AZ349/(1+'DNO totals'!$F$60)*'935'!$O349,0)</f>
        <v>0</v>
      </c>
      <c r="BE349" s="37">
        <f>IF(MOD('935'!$K349,1000)=1,'Charging rates'!$G$29*$AZ349/(1+'DNO totals'!$G$60)*'935'!$P349,0)</f>
        <v>0</v>
      </c>
      <c r="BF349" s="37">
        <f>IF('935'!$K349&gt;1000,'Charging rates'!$C$29*$AY349*'935'!$L349,0)</f>
        <v>0</v>
      </c>
      <c r="BG349" s="37">
        <f>IF(MOD('935'!$K349,1000)&gt;100,'Charging rates'!$D$29*$AY349*'935'!$M349,0)</f>
        <v>0</v>
      </c>
      <c r="BH349" s="37">
        <f>IF(MOD('935'!$K349,100)&gt;10,'Charging rates'!$E$29*$AY349*'935'!$N349,0)</f>
        <v>0</v>
      </c>
      <c r="BI349" s="37">
        <f>$BA349+$BB349+$BC349+$BD349+$BE349</f>
        <v>0</v>
      </c>
      <c r="BJ349" s="52">
        <f>$BF349+$BG349+$BH349</f>
        <v>0</v>
      </c>
      <c r="BK349" s="37">
        <f>AW349*(1+'Charging rates'!B$42+0.6*'Charging rates'!B$67+'Charging rates'!B$54)-100*'Charging rates'!B$76/'11'!C$16*'935'!W349</f>
        <v>0</v>
      </c>
      <c r="BL349" s="37">
        <f>IF(I349,BK349*I349/(I349+E349),0)</f>
        <v>0</v>
      </c>
      <c r="BM349" s="52">
        <f>ROUND(BL349,3)</f>
        <v>0</v>
      </c>
      <c r="BN349" s="33">
        <f>IF('935'!V349="VOID",0,'935'!V349*(1-'935'!X349/'11'!B$16))</f>
        <v>0</v>
      </c>
      <c r="BO349" s="36">
        <f>IF(I349,-100*'Charging rates'!B$76/'11'!B$16*BN349/I349,0)</f>
        <v>0</v>
      </c>
      <c r="BP349" s="36">
        <f>IF(C349,'DNO totals'!B$171,0)</f>
        <v>0</v>
      </c>
      <c r="BQ349" s="36">
        <f>ROUND(BP349,2)</f>
        <v>0</v>
      </c>
      <c r="BR349" s="36">
        <f>IF(C349,(BP349+BO349),0)</f>
        <v>0</v>
      </c>
      <c r="BS349" s="53">
        <f>ROUND(BR349,2)</f>
        <v>0</v>
      </c>
      <c r="BT349" s="33">
        <f>'935'!C349&lt;&gt;"VOID"</f>
        <v>0</v>
      </c>
      <c r="BU349" s="36">
        <f>IF(BT349,(100/'11'!B$16*K349*((1-'935'!I349)*'Charging rates'!B$42+'Charging rates'!B$54)),0)</f>
        <v>0</v>
      </c>
      <c r="BV349" s="36">
        <f>100/'11'!B$16*N349*('Charging rates'!B$42+'Charging rates'!B$54)</f>
        <v>0</v>
      </c>
      <c r="BW349" s="36">
        <f>100/'11'!B$16*L349*('Charging rates'!B$42+'Charging rates'!B$54)</f>
        <v>0</v>
      </c>
      <c r="BX349" s="53">
        <f>ROUND(BW349,2)</f>
        <v>0</v>
      </c>
      <c r="BY349" s="33">
        <f>D349-('935'!T349*(1-'935'!X349/'11'!B$16))</f>
        <v>0</v>
      </c>
      <c r="BZ349" s="33">
        <f>0-IF(ISNUMBER(O349),INDEX('913'!$I$6:$I$1205,O349),0)-IF(ISNUMBER(P349),INDEX('913'!$I$6:$I$1205,P349),0)-IF(ISNUMBER(Q349),INDEX('913'!$I$6:$I$1205,Q349),0)-IF(ISNUMBER(R349),INDEX('913'!$I$6:$I$1205,R349),0)-IF(ISNUMBER(S349),INDEX('913'!$I$6:$I$1205,S349),0)-IF(ISNUMBER(T349),INDEX('913'!$I$6:$I$1205,T349),0)-IF(ISNUMBER(U349),INDEX('913'!$I$6:$I$1205,U349),0)-IF(ISNUMBER(V349),INDEX('913'!$I$6:$I$1205,V349),0)</f>
        <v>0</v>
      </c>
      <c r="CA349" s="37">
        <f>IF(BZ349=0,1,MAX(1,SQRT(BZ349^2+(IF(ISNUMBER(O349),INDEX('913'!$J$6:$J$1205,O349),0)+IF(ISNUMBER(P349),INDEX('913'!$J$6:$J$1205,P349),0)+IF(ISNUMBER(Q349),INDEX('913'!$J$6:$J$1205,Q349),0)+IF(ISNUMBER(R349),INDEX('913'!$J$6:$J$1205,R349),0)+IF(ISNUMBER(S349),INDEX('913'!$J$6:$J$1205,S349),0)+IF(ISNUMBER(T349),INDEX('913'!$J$6:$J$1205,T349),0)+IF(ISNUMBER(U349),INDEX('913'!$J$6:$J$1205,U349),0)+IF(ISNUMBER(V349),INDEX('913'!$J$6:$J$1205,V349),0))^2)/BZ349))</f>
        <v>0</v>
      </c>
      <c r="CB349" s="36">
        <f>100*AU349/'11'!B$16</f>
        <v>0</v>
      </c>
      <c r="CC349" s="37">
        <f>100*(AV349*CA349)/'11'!C$16</f>
        <v>0</v>
      </c>
      <c r="CD349" s="37">
        <f>IF(D349=0,1,BY349/D349)*CC349</f>
        <v>0</v>
      </c>
      <c r="CE349" s="36">
        <f>IF(D349=0,1,BY349/D349)*CB349</f>
        <v>0</v>
      </c>
      <c r="CF349" s="54">
        <f>'11'!C$16-'935'!Y349</f>
        <v>0</v>
      </c>
      <c r="CG349" s="37">
        <f>MAX('DNO totals'!B$312+0,MIN('935'!L349+0,'DNO totals'!B$304+0))</f>
        <v>0</v>
      </c>
      <c r="CH349" s="37">
        <f>MAX('DNO totals'!C$312+0,MIN('935'!M349+0,'DNO totals'!C$304+0))</f>
        <v>0</v>
      </c>
      <c r="CI349" s="37">
        <f>MAX('DNO totals'!D$312+0,MIN('935'!N349+0,'DNO totals'!D$304+0))</f>
        <v>0</v>
      </c>
      <c r="CJ349" s="37">
        <f>MAX('DNO totals'!E$312+0,MIN('935'!O349+0,'DNO totals'!E$304+0))</f>
        <v>0</v>
      </c>
      <c r="CK349" s="52">
        <f>MAX('DNO totals'!F$312+0,MIN('935'!P349+0,'DNO totals'!F$304+0))</f>
        <v>0</v>
      </c>
      <c r="CL349" s="37">
        <f>IF('935'!$K349=1000,'Charging rates'!$C$29*$AZ349/(1+'DNO totals'!$C$60)*$CG349,0)</f>
        <v>0</v>
      </c>
      <c r="CM349" s="37">
        <f>IF(MOD('935'!$K349,1000)=100,'Charging rates'!$D$29*$AZ349/(1+'DNO totals'!$D$60)*$CH349,0)</f>
        <v>0</v>
      </c>
      <c r="CN349" s="37">
        <f>IF(MOD('935'!$K349,100)=10,'Charging rates'!$E$29*$AZ349/(1+'DNO totals'!$E$60)*$CI349,0)</f>
        <v>0</v>
      </c>
      <c r="CO349" s="37">
        <f>IF(AND(MOD('935'!$K349,10)&gt;0,MOD('935'!$K349,1000)&gt;1),'Charging rates'!$F$29*$AZ349/(1+'DNO totals'!$F$60)*$CJ349,0)</f>
        <v>0</v>
      </c>
      <c r="CP349" s="37">
        <f>IF(MOD('935'!$K349,1000)=1,'Charging rates'!$G$29*$AZ349/(1+'DNO totals'!$G$60)*$CK349,0)</f>
        <v>0</v>
      </c>
      <c r="CQ349" s="52">
        <f>$CL349+$CM349+$CN349+$CO349+$CP349</f>
        <v>0</v>
      </c>
      <c r="CR349" s="37">
        <f>IF('935'!$K349&gt;1000,'Charging rates'!$C$29*$AY349*$CG349,0)</f>
        <v>0</v>
      </c>
      <c r="CS349" s="37">
        <f>IF(MOD('935'!$K349,1000)&gt;100,'Charging rates'!$D$29*$AY349*$CH349,0)</f>
        <v>0</v>
      </c>
      <c r="CT349" s="37">
        <f>IF(MOD('935'!$K349,100)&gt;10,'Charging rates'!$E$29*$AY349*$CI349,0)</f>
        <v>0</v>
      </c>
      <c r="CU349" s="52">
        <f>$CR349+$CS349+$CT349</f>
        <v>0</v>
      </c>
      <c r="CV349" s="36">
        <f>100*(AV349*'935'!Q349*CA349)/'11'!B$16</f>
        <v>0</v>
      </c>
      <c r="CW349" s="36">
        <f>100/'11'!B$16*'Charging rates'!B$76*AY349</f>
        <v>0</v>
      </c>
      <c r="CX349" s="36">
        <f>IF(D349=0,0,(1-BY349/D349)*(CB349+IF('935'!Q349=0,0,(CC349*'935'!Q349*('11'!C$16-'935'!Y349)/('11'!B$16-'935'!X349)))))</f>
        <v>0</v>
      </c>
      <c r="CY349" s="36">
        <f>CW349+CE349</f>
        <v>0</v>
      </c>
      <c r="CZ349" s="49">
        <f>(CQ349+CU349)*D349</f>
        <v>0</v>
      </c>
      <c r="DA349" s="33">
        <f>D349*('Parameters'!B$21+J349)*IF('DNO totals'!B$323&lt;0,1,'935'!S349)</f>
        <v>0</v>
      </c>
      <c r="DB349" s="52">
        <f>IF('DNO totals'!B$323&lt;0,1,'935'!S349)*('Parameters'!B$21+J349)</f>
        <v>0</v>
      </c>
      <c r="DC349" s="37">
        <f>CY349+'Charging rates'!B$106*DB349*100/'11'!B$16</f>
        <v>0</v>
      </c>
      <c r="DD349" s="37">
        <f>DC349+'Charging rates'!B$116*('Parameters'!B$21+J349)*100/'11'!B$16*IF('DNO totals'!B$323&lt;0,1,'935'!S349)</f>
        <v>0</v>
      </c>
      <c r="DE349" s="37">
        <f>'Charging rates'!B$97*(CQ349+CU349)*100/'11'!B$16</f>
        <v>0</v>
      </c>
      <c r="DF349" s="36">
        <f>MAX(0-(CC349*J349*'11'!C$16/'11'!B$16),DD349+DE349)</f>
        <v>0</v>
      </c>
      <c r="DG349" s="37">
        <f>IF(BT349,IF(J349=0,CD349,MAX(0,MIN(CD349,CD349+(DF349/'935'!Q349*('11'!B$16-'935'!X349)/('11'!C$16-'935'!Y349))))),0)</f>
        <v>0</v>
      </c>
      <c r="DH349" s="36">
        <f>IF(BT349,MAX(0,DF349),0)</f>
        <v>0</v>
      </c>
      <c r="DI349" s="53">
        <f>DH349+CX349</f>
        <v>0</v>
      </c>
    </row>
    <row r="350" spans="1:113">
      <c r="A350" s="28">
        <v>250</v>
      </c>
      <c r="B350" s="48">
        <f>'935'!B350</f>
        <v>0</v>
      </c>
      <c r="C350" s="33">
        <f>OR('935'!E350&lt;&gt;"VOID",'935'!F350&lt;&gt;"VOID",'935'!G350&lt;&gt;"VOID")</f>
        <v>0</v>
      </c>
      <c r="D350" s="33">
        <f>IF('935'!C350="VOID",0,('935'!C350*(1-'935'!X350/'11'!B$16)))</f>
        <v>0</v>
      </c>
      <c r="E350" s="33">
        <f>IF('935'!D350="VOID",0,'935'!D350*(1-'935'!X350/'11'!B$16))</f>
        <v>0</v>
      </c>
      <c r="F350" s="33">
        <f>IF('935'!E350="VOID",0,'935'!E350*(1-'935'!X350/'11'!B$16))</f>
        <v>0</v>
      </c>
      <c r="G350" s="33">
        <f>IF('935'!F350="VOID",0,'935'!F350*(1-'935'!X350/'11'!B$16))</f>
        <v>0</v>
      </c>
      <c r="H350" s="33">
        <f>IF('935'!G350="VOID",0,'935'!G350*(1-'935'!X350/'11'!B$16))</f>
        <v>0</v>
      </c>
      <c r="I350" s="33">
        <f>F350+G350+H350</f>
        <v>0</v>
      </c>
      <c r="J350" s="37">
        <f>'935'!Q350*(1-'935'!Y350/'11'!C$16)/(1-'935'!X350/'11'!B$16)</f>
        <v>0</v>
      </c>
      <c r="K350" s="33">
        <f>IF(D350,'935'!H350*D350/(D350+E350+I350),0)</f>
        <v>0</v>
      </c>
      <c r="L350" s="33">
        <f>IF(I350,'935'!H350*I350/(D350+E350+I350),0)</f>
        <v>0</v>
      </c>
      <c r="M350" s="33">
        <f>K350*(1-'935'!X350/'11'!B$16)</f>
        <v>0</v>
      </c>
      <c r="N350" s="49">
        <f>L350*(1-'935'!X350/'11'!B$16)</f>
        <v>0</v>
      </c>
      <c r="O350" s="50">
        <f>MATCH('935'!J350,'913'!$B$6:$B$1205,0)</f>
        <v>0</v>
      </c>
      <c r="P350" s="50">
        <f>MATCH(INDEX('913'!$D$6:$D$1205,O350),'913'!$B$6:$B$1205,0)</f>
        <v>0</v>
      </c>
      <c r="Q350" s="50">
        <f>MATCH(INDEX('913'!$D$6:$D$1205,P350),'913'!$B$6:$B$1205,0)</f>
        <v>0</v>
      </c>
      <c r="R350" s="50">
        <f>MATCH(INDEX('913'!$D$6:$D$1205,Q350),'913'!$B$6:$B$1205,0)</f>
        <v>0</v>
      </c>
      <c r="S350" s="50">
        <f>MATCH(INDEX('913'!$D$6:$D$1205,R350),'913'!$B$6:$B$1205,0)</f>
        <v>0</v>
      </c>
      <c r="T350" s="50">
        <f>MATCH(INDEX('913'!$D$6:$D$1205,S350),'913'!$B$6:$B$1205,0)</f>
        <v>0</v>
      </c>
      <c r="U350" s="50">
        <f>MATCH(INDEX('913'!$D$6:$D$1205,T350),'913'!$B$6:$B$1205,0)</f>
        <v>0</v>
      </c>
      <c r="V350" s="51">
        <f>MATCH(INDEX('913'!$D$6:$D$1205,U350),'913'!$B$6:$B$1205,0)</f>
        <v>0</v>
      </c>
      <c r="W350" s="37">
        <f>IF(ISNUMBER(O350),MAX(0,INDEX('913'!$E$6:$E$1205,O350)),0)</f>
        <v>0</v>
      </c>
      <c r="X350" s="37">
        <f>IF(ISNUMBER(P350),MAX(0,INDEX('913'!$E$6:$E$1205,P350)),0)</f>
        <v>0</v>
      </c>
      <c r="Y350" s="37">
        <f>IF(ISNUMBER(Q350),MAX(0,INDEX('913'!$E$6:$E$1205,Q350)),0)</f>
        <v>0</v>
      </c>
      <c r="Z350" s="37">
        <f>IF(ISNUMBER(R350),MAX(0,INDEX('913'!$E$6:$E$1205,R350)),0)</f>
        <v>0</v>
      </c>
      <c r="AA350" s="37">
        <f>IF(ISNUMBER(S350),MAX(0,INDEX('913'!$E$6:$E$1205,S350)),0)</f>
        <v>0</v>
      </c>
      <c r="AB350" s="37">
        <f>IF(ISNUMBER(T350),MAX(0,INDEX('913'!$E$6:$E$1205,T350)),0)</f>
        <v>0</v>
      </c>
      <c r="AC350" s="37">
        <f>IF(ISNUMBER(U350),MAX(0,INDEX('913'!$E$6:$E$1205,U350)),0)</f>
        <v>0</v>
      </c>
      <c r="AD350" s="52">
        <f>IF(ISNUMBER(V350),MAX(0,INDEX('913'!$E$6:$E$1205,V350)),0)</f>
        <v>0</v>
      </c>
      <c r="AE350" s="37">
        <f>IF(ISNUMBER(O350),MAX(0,INDEX('913'!$F$6:$F$1205,O350)),0)</f>
        <v>0</v>
      </c>
      <c r="AF350" s="37">
        <f>IF(ISNUMBER(P350),MAX(0,INDEX('913'!$F$6:$F$1205,P350)),0)</f>
        <v>0</v>
      </c>
      <c r="AG350" s="37">
        <f>IF(ISNUMBER(Q350),MAX(0,INDEX('913'!$F$6:$F$1205,Q350)),0)</f>
        <v>0</v>
      </c>
      <c r="AH350" s="37">
        <f>IF(ISNUMBER(R350),MAX(0,INDEX('913'!$F$6:$F$1205,R350)),0)</f>
        <v>0</v>
      </c>
      <c r="AI350" s="37">
        <f>IF(ISNUMBER(S350),MAX(0,INDEX('913'!$F$6:$F$1205,S350)),0)</f>
        <v>0</v>
      </c>
      <c r="AJ350" s="37">
        <f>IF(ISNUMBER(T350),MAX(0,INDEX('913'!$F$6:$F$1205,T350)),0)</f>
        <v>0</v>
      </c>
      <c r="AK350" s="37">
        <f>IF(ISNUMBER(U350),MAX(0,INDEX('913'!$F$6:$F$1205,U350)),0)</f>
        <v>0</v>
      </c>
      <c r="AL350" s="37">
        <f>IF(ISNUMBER(V350),MAX(0,INDEX('913'!$F$6:$F$1205,V350)),0)</f>
        <v>0</v>
      </c>
      <c r="AM350" s="33">
        <f>IF(ISNUMBER(O350),SQRT(INDEX('913'!$I$6:$I$1205,O350)^2+INDEX('913'!$J$6:$J$1205,O350)^2),0)</f>
        <v>0</v>
      </c>
      <c r="AN350" s="33">
        <f>IF(ISNUMBER(P350),SQRT(INDEX('913'!$I$6:$I$1205,P350)^2+INDEX('913'!$J$6:$J$1205,P350)^2),0)</f>
        <v>0</v>
      </c>
      <c r="AO350" s="33">
        <f>IF(ISNUMBER(Q350),SQRT(INDEX('913'!$I$6:$I$1205,Q350)^2+INDEX('913'!$J$6:$J$1205,Q350)^2),0)</f>
        <v>0</v>
      </c>
      <c r="AP350" s="33">
        <f>IF(ISNUMBER(R350),SQRT(INDEX('913'!$I$6:$I$1205,R350)^2+INDEX('913'!$J$6:$J$1205,R350)^2),0)</f>
        <v>0</v>
      </c>
      <c r="AQ350" s="33">
        <f>IF(ISNUMBER(S350),SQRT(INDEX('913'!$I$6:$I$1205,S350)^2+INDEX('913'!$J$6:$J$1205,S350)^2),0)</f>
        <v>0</v>
      </c>
      <c r="AR350" s="33">
        <f>IF(ISNUMBER(T350),SQRT(INDEX('913'!$I$6:$I$1205,T350)^2+INDEX('913'!$J$6:$J$1205,T350)^2),0)</f>
        <v>0</v>
      </c>
      <c r="AS350" s="33">
        <f>IF(ISNUMBER(U350),SQRT(INDEX('913'!$I$6:$I$1205,U350)^2+INDEX('913'!$J$6:$J$1205,U350)^2),0)</f>
        <v>0</v>
      </c>
      <c r="AT350" s="49">
        <f>IF(ISNUMBER(V350),SQRT(INDEX('913'!$I$6:$I$1205,V350)^2+INDEX('913'!$J$6:$J$1205,V350)^2),0)</f>
        <v>0</v>
      </c>
      <c r="AU350" s="37">
        <f>IF(AM350+AN350+AO350+AP350+AQ350+AR350+AS350+AT350=0,IF(COUNT(O350,P350,Q350,R350,S350,T350,U350,V350),(W350+X350+Y350+Z350+AA350+AB350+AC350+AD350)/COUNT(O350,P350,Q350,R350,S350,T350,U350,V350),0),(AM350*W350+AN350*X350+AO350*Y350+AP350*Z350+AQ350*AA350+AR350*AB350+AS350*AC350+AT350*AD350)/(AM350+AN350+AO350+AP350+AQ350+AR350+AS350+AT350))</f>
        <v>0</v>
      </c>
      <c r="AV350" s="37">
        <f>IF(AM350+AN350+AO350+AP350+AQ350+AR350+AS350+AT350=0,IF(COUNT(O350,P350,Q350,R350,S350,T350,U350,V350),(AE350+AF350+AG350+AH350+AI350+AJ350+AK350+AL350)/COUNT(O350,P350,Q350,R350,S350,T350,U350,V350),0),(AM350*AE350+AN350*AF350+AO350*AG350+AP350*AH350+AQ350*AI350+AR350*AJ350+AS350*AK350+AT350*AL350)/(AM350+AN350+AO350+AP350+AQ350+AR350+AS350+AT350))</f>
        <v>0</v>
      </c>
      <c r="AW350" s="52">
        <f>-100*'935'!W350*(AU350+AV350)/'11'!C$16</f>
        <v>0</v>
      </c>
      <c r="AX350" s="37">
        <f>INDEX('DNO totals'!$B$52:$G$52,IF('935'!K350,IF(MOD('935'!K350,1000),IF(MOD('935'!K350,100),IF(MOD('935'!K350,10),IF(MOD('935'!K350,1000)=1,6,5),4),3),2),1))</f>
        <v>0</v>
      </c>
      <c r="AY350" s="52">
        <f>J350*AX350</f>
        <v>0</v>
      </c>
      <c r="AZ350" s="37">
        <f>AX350*'Parameters'!B$11</f>
        <v>0</v>
      </c>
      <c r="BA350" s="37">
        <f>IF('935'!$K350=1000,'Charging rates'!$C$29*$AZ350/(1+'DNO totals'!$C$60)*'935'!$L350,0)</f>
        <v>0</v>
      </c>
      <c r="BB350" s="37">
        <f>IF(MOD('935'!$K350,1000)=100,'Charging rates'!$D$29*$AZ350/(1+'DNO totals'!$D$60)*'935'!$M350,0)</f>
        <v>0</v>
      </c>
      <c r="BC350" s="37">
        <f>IF(MOD('935'!$K350,100)=10,'Charging rates'!$E$29*$AZ350/(1+'DNO totals'!$E$60)*'935'!$N350,0)</f>
        <v>0</v>
      </c>
      <c r="BD350" s="37">
        <f>IF(AND(MOD('935'!$K350,10)&gt;0,MOD('935'!$K350,1000)&gt;1),'Charging rates'!$F$29*$AZ350/(1+'DNO totals'!$F$60)*'935'!$O350,0)</f>
        <v>0</v>
      </c>
      <c r="BE350" s="37">
        <f>IF(MOD('935'!$K350,1000)=1,'Charging rates'!$G$29*$AZ350/(1+'DNO totals'!$G$60)*'935'!$P350,0)</f>
        <v>0</v>
      </c>
      <c r="BF350" s="37">
        <f>IF('935'!$K350&gt;1000,'Charging rates'!$C$29*$AY350*'935'!$L350,0)</f>
        <v>0</v>
      </c>
      <c r="BG350" s="37">
        <f>IF(MOD('935'!$K350,1000)&gt;100,'Charging rates'!$D$29*$AY350*'935'!$M350,0)</f>
        <v>0</v>
      </c>
      <c r="BH350" s="37">
        <f>IF(MOD('935'!$K350,100)&gt;10,'Charging rates'!$E$29*$AY350*'935'!$N350,0)</f>
        <v>0</v>
      </c>
      <c r="BI350" s="37">
        <f>$BA350+$BB350+$BC350+$BD350+$BE350</f>
        <v>0</v>
      </c>
      <c r="BJ350" s="52">
        <f>$BF350+$BG350+$BH350</f>
        <v>0</v>
      </c>
      <c r="BK350" s="37">
        <f>AW350*(1+'Charging rates'!B$42+0.6*'Charging rates'!B$67+'Charging rates'!B$54)-100*'Charging rates'!B$76/'11'!C$16*'935'!W350</f>
        <v>0</v>
      </c>
      <c r="BL350" s="37">
        <f>IF(I350,BK350*I350/(I350+E350),0)</f>
        <v>0</v>
      </c>
      <c r="BM350" s="52">
        <f>ROUND(BL350,3)</f>
        <v>0</v>
      </c>
      <c r="BN350" s="33">
        <f>IF('935'!V350="VOID",0,'935'!V350*(1-'935'!X350/'11'!B$16))</f>
        <v>0</v>
      </c>
      <c r="BO350" s="36">
        <f>IF(I350,-100*'Charging rates'!B$76/'11'!B$16*BN350/I350,0)</f>
        <v>0</v>
      </c>
      <c r="BP350" s="36">
        <f>IF(C350,'DNO totals'!B$171,0)</f>
        <v>0</v>
      </c>
      <c r="BQ350" s="36">
        <f>ROUND(BP350,2)</f>
        <v>0</v>
      </c>
      <c r="BR350" s="36">
        <f>IF(C350,(BP350+BO350),0)</f>
        <v>0</v>
      </c>
      <c r="BS350" s="53">
        <f>ROUND(BR350,2)</f>
        <v>0</v>
      </c>
      <c r="BT350" s="33">
        <f>'935'!C350&lt;&gt;"VOID"</f>
        <v>0</v>
      </c>
      <c r="BU350" s="36">
        <f>IF(BT350,(100/'11'!B$16*K350*((1-'935'!I350)*'Charging rates'!B$42+'Charging rates'!B$54)),0)</f>
        <v>0</v>
      </c>
      <c r="BV350" s="36">
        <f>100/'11'!B$16*N350*('Charging rates'!B$42+'Charging rates'!B$54)</f>
        <v>0</v>
      </c>
      <c r="BW350" s="36">
        <f>100/'11'!B$16*L350*('Charging rates'!B$42+'Charging rates'!B$54)</f>
        <v>0</v>
      </c>
      <c r="BX350" s="53">
        <f>ROUND(BW350,2)</f>
        <v>0</v>
      </c>
      <c r="BY350" s="33">
        <f>D350-('935'!T350*(1-'935'!X350/'11'!B$16))</f>
        <v>0</v>
      </c>
      <c r="BZ350" s="33">
        <f>0-IF(ISNUMBER(O350),INDEX('913'!$I$6:$I$1205,O350),0)-IF(ISNUMBER(P350),INDEX('913'!$I$6:$I$1205,P350),0)-IF(ISNUMBER(Q350),INDEX('913'!$I$6:$I$1205,Q350),0)-IF(ISNUMBER(R350),INDEX('913'!$I$6:$I$1205,R350),0)-IF(ISNUMBER(S350),INDEX('913'!$I$6:$I$1205,S350),0)-IF(ISNUMBER(T350),INDEX('913'!$I$6:$I$1205,T350),0)-IF(ISNUMBER(U350),INDEX('913'!$I$6:$I$1205,U350),0)-IF(ISNUMBER(V350),INDEX('913'!$I$6:$I$1205,V350),0)</f>
        <v>0</v>
      </c>
      <c r="CA350" s="37">
        <f>IF(BZ350=0,1,MAX(1,SQRT(BZ350^2+(IF(ISNUMBER(O350),INDEX('913'!$J$6:$J$1205,O350),0)+IF(ISNUMBER(P350),INDEX('913'!$J$6:$J$1205,P350),0)+IF(ISNUMBER(Q350),INDEX('913'!$J$6:$J$1205,Q350),0)+IF(ISNUMBER(R350),INDEX('913'!$J$6:$J$1205,R350),0)+IF(ISNUMBER(S350),INDEX('913'!$J$6:$J$1205,S350),0)+IF(ISNUMBER(T350),INDEX('913'!$J$6:$J$1205,T350),0)+IF(ISNUMBER(U350),INDEX('913'!$J$6:$J$1205,U350),0)+IF(ISNUMBER(V350),INDEX('913'!$J$6:$J$1205,V350),0))^2)/BZ350))</f>
        <v>0</v>
      </c>
      <c r="CB350" s="36">
        <f>100*AU350/'11'!B$16</f>
        <v>0</v>
      </c>
      <c r="CC350" s="37">
        <f>100*(AV350*CA350)/'11'!C$16</f>
        <v>0</v>
      </c>
      <c r="CD350" s="37">
        <f>IF(D350=0,1,BY350/D350)*CC350</f>
        <v>0</v>
      </c>
      <c r="CE350" s="36">
        <f>IF(D350=0,1,BY350/D350)*CB350</f>
        <v>0</v>
      </c>
      <c r="CF350" s="54">
        <f>'11'!C$16-'935'!Y350</f>
        <v>0</v>
      </c>
      <c r="CG350" s="37">
        <f>MAX('DNO totals'!B$312+0,MIN('935'!L350+0,'DNO totals'!B$304+0))</f>
        <v>0</v>
      </c>
      <c r="CH350" s="37">
        <f>MAX('DNO totals'!C$312+0,MIN('935'!M350+0,'DNO totals'!C$304+0))</f>
        <v>0</v>
      </c>
      <c r="CI350" s="37">
        <f>MAX('DNO totals'!D$312+0,MIN('935'!N350+0,'DNO totals'!D$304+0))</f>
        <v>0</v>
      </c>
      <c r="CJ350" s="37">
        <f>MAX('DNO totals'!E$312+0,MIN('935'!O350+0,'DNO totals'!E$304+0))</f>
        <v>0</v>
      </c>
      <c r="CK350" s="52">
        <f>MAX('DNO totals'!F$312+0,MIN('935'!P350+0,'DNO totals'!F$304+0))</f>
        <v>0</v>
      </c>
      <c r="CL350" s="37">
        <f>IF('935'!$K350=1000,'Charging rates'!$C$29*$AZ350/(1+'DNO totals'!$C$60)*$CG350,0)</f>
        <v>0</v>
      </c>
      <c r="CM350" s="37">
        <f>IF(MOD('935'!$K350,1000)=100,'Charging rates'!$D$29*$AZ350/(1+'DNO totals'!$D$60)*$CH350,0)</f>
        <v>0</v>
      </c>
      <c r="CN350" s="37">
        <f>IF(MOD('935'!$K350,100)=10,'Charging rates'!$E$29*$AZ350/(1+'DNO totals'!$E$60)*$CI350,0)</f>
        <v>0</v>
      </c>
      <c r="CO350" s="37">
        <f>IF(AND(MOD('935'!$K350,10)&gt;0,MOD('935'!$K350,1000)&gt;1),'Charging rates'!$F$29*$AZ350/(1+'DNO totals'!$F$60)*$CJ350,0)</f>
        <v>0</v>
      </c>
      <c r="CP350" s="37">
        <f>IF(MOD('935'!$K350,1000)=1,'Charging rates'!$G$29*$AZ350/(1+'DNO totals'!$G$60)*$CK350,0)</f>
        <v>0</v>
      </c>
      <c r="CQ350" s="52">
        <f>$CL350+$CM350+$CN350+$CO350+$CP350</f>
        <v>0</v>
      </c>
      <c r="CR350" s="37">
        <f>IF('935'!$K350&gt;1000,'Charging rates'!$C$29*$AY350*$CG350,0)</f>
        <v>0</v>
      </c>
      <c r="CS350" s="37">
        <f>IF(MOD('935'!$K350,1000)&gt;100,'Charging rates'!$D$29*$AY350*$CH350,0)</f>
        <v>0</v>
      </c>
      <c r="CT350" s="37">
        <f>IF(MOD('935'!$K350,100)&gt;10,'Charging rates'!$E$29*$AY350*$CI350,0)</f>
        <v>0</v>
      </c>
      <c r="CU350" s="52">
        <f>$CR350+$CS350+$CT350</f>
        <v>0</v>
      </c>
      <c r="CV350" s="36">
        <f>100*(AV350*'935'!Q350*CA350)/'11'!B$16</f>
        <v>0</v>
      </c>
      <c r="CW350" s="36">
        <f>100/'11'!B$16*'Charging rates'!B$76*AY350</f>
        <v>0</v>
      </c>
      <c r="CX350" s="36">
        <f>IF(D350=0,0,(1-BY350/D350)*(CB350+IF('935'!Q350=0,0,(CC350*'935'!Q350*('11'!C$16-'935'!Y350)/('11'!B$16-'935'!X350)))))</f>
        <v>0</v>
      </c>
      <c r="CY350" s="36">
        <f>CW350+CE350</f>
        <v>0</v>
      </c>
      <c r="CZ350" s="49">
        <f>(CQ350+CU350)*D350</f>
        <v>0</v>
      </c>
      <c r="DA350" s="33">
        <f>D350*('Parameters'!B$21+J350)*IF('DNO totals'!B$323&lt;0,1,'935'!S350)</f>
        <v>0</v>
      </c>
      <c r="DB350" s="52">
        <f>IF('DNO totals'!B$323&lt;0,1,'935'!S350)*('Parameters'!B$21+J350)</f>
        <v>0</v>
      </c>
      <c r="DC350" s="37">
        <f>CY350+'Charging rates'!B$106*DB350*100/'11'!B$16</f>
        <v>0</v>
      </c>
      <c r="DD350" s="37">
        <f>DC350+'Charging rates'!B$116*('Parameters'!B$21+J350)*100/'11'!B$16*IF('DNO totals'!B$323&lt;0,1,'935'!S350)</f>
        <v>0</v>
      </c>
      <c r="DE350" s="37">
        <f>'Charging rates'!B$97*(CQ350+CU350)*100/'11'!B$16</f>
        <v>0</v>
      </c>
      <c r="DF350" s="36">
        <f>MAX(0-(CC350*J350*'11'!C$16/'11'!B$16),DD350+DE350)</f>
        <v>0</v>
      </c>
      <c r="DG350" s="37">
        <f>IF(BT350,IF(J350=0,CD350,MAX(0,MIN(CD350,CD350+(DF350/'935'!Q350*('11'!B$16-'935'!X350)/('11'!C$16-'935'!Y350))))),0)</f>
        <v>0</v>
      </c>
      <c r="DH350" s="36">
        <f>IF(BT350,MAX(0,DF350),0)</f>
        <v>0</v>
      </c>
      <c r="DI350" s="53">
        <f>DH350+CX350</f>
        <v>0</v>
      </c>
    </row>
    <row r="351" spans="1:113">
      <c r="A351" s="28">
        <v>251</v>
      </c>
      <c r="B351" s="48">
        <f>'935'!B351</f>
        <v>0</v>
      </c>
      <c r="C351" s="33">
        <f>OR('935'!E351&lt;&gt;"VOID",'935'!F351&lt;&gt;"VOID",'935'!G351&lt;&gt;"VOID")</f>
        <v>0</v>
      </c>
      <c r="D351" s="33">
        <f>IF('935'!C351="VOID",0,('935'!C351*(1-'935'!X351/'11'!B$16)))</f>
        <v>0</v>
      </c>
      <c r="E351" s="33">
        <f>IF('935'!D351="VOID",0,'935'!D351*(1-'935'!X351/'11'!B$16))</f>
        <v>0</v>
      </c>
      <c r="F351" s="33">
        <f>IF('935'!E351="VOID",0,'935'!E351*(1-'935'!X351/'11'!B$16))</f>
        <v>0</v>
      </c>
      <c r="G351" s="33">
        <f>IF('935'!F351="VOID",0,'935'!F351*(1-'935'!X351/'11'!B$16))</f>
        <v>0</v>
      </c>
      <c r="H351" s="33">
        <f>IF('935'!G351="VOID",0,'935'!G351*(1-'935'!X351/'11'!B$16))</f>
        <v>0</v>
      </c>
      <c r="I351" s="33">
        <f>F351+G351+H351</f>
        <v>0</v>
      </c>
      <c r="J351" s="37">
        <f>'935'!Q351*(1-'935'!Y351/'11'!C$16)/(1-'935'!X351/'11'!B$16)</f>
        <v>0</v>
      </c>
      <c r="K351" s="33">
        <f>IF(D351,'935'!H351*D351/(D351+E351+I351),0)</f>
        <v>0</v>
      </c>
      <c r="L351" s="33">
        <f>IF(I351,'935'!H351*I351/(D351+E351+I351),0)</f>
        <v>0</v>
      </c>
      <c r="M351" s="33">
        <f>K351*(1-'935'!X351/'11'!B$16)</f>
        <v>0</v>
      </c>
      <c r="N351" s="49">
        <f>L351*(1-'935'!X351/'11'!B$16)</f>
        <v>0</v>
      </c>
      <c r="O351" s="50">
        <f>MATCH('935'!J351,'913'!$B$6:$B$1205,0)</f>
        <v>0</v>
      </c>
      <c r="P351" s="50">
        <f>MATCH(INDEX('913'!$D$6:$D$1205,O351),'913'!$B$6:$B$1205,0)</f>
        <v>0</v>
      </c>
      <c r="Q351" s="50">
        <f>MATCH(INDEX('913'!$D$6:$D$1205,P351),'913'!$B$6:$B$1205,0)</f>
        <v>0</v>
      </c>
      <c r="R351" s="50">
        <f>MATCH(INDEX('913'!$D$6:$D$1205,Q351),'913'!$B$6:$B$1205,0)</f>
        <v>0</v>
      </c>
      <c r="S351" s="50">
        <f>MATCH(INDEX('913'!$D$6:$D$1205,R351),'913'!$B$6:$B$1205,0)</f>
        <v>0</v>
      </c>
      <c r="T351" s="50">
        <f>MATCH(INDEX('913'!$D$6:$D$1205,S351),'913'!$B$6:$B$1205,0)</f>
        <v>0</v>
      </c>
      <c r="U351" s="50">
        <f>MATCH(INDEX('913'!$D$6:$D$1205,T351),'913'!$B$6:$B$1205,0)</f>
        <v>0</v>
      </c>
      <c r="V351" s="51">
        <f>MATCH(INDEX('913'!$D$6:$D$1205,U351),'913'!$B$6:$B$1205,0)</f>
        <v>0</v>
      </c>
      <c r="W351" s="37">
        <f>IF(ISNUMBER(O351),MAX(0,INDEX('913'!$E$6:$E$1205,O351)),0)</f>
        <v>0</v>
      </c>
      <c r="X351" s="37">
        <f>IF(ISNUMBER(P351),MAX(0,INDEX('913'!$E$6:$E$1205,P351)),0)</f>
        <v>0</v>
      </c>
      <c r="Y351" s="37">
        <f>IF(ISNUMBER(Q351),MAX(0,INDEX('913'!$E$6:$E$1205,Q351)),0)</f>
        <v>0</v>
      </c>
      <c r="Z351" s="37">
        <f>IF(ISNUMBER(R351),MAX(0,INDEX('913'!$E$6:$E$1205,R351)),0)</f>
        <v>0</v>
      </c>
      <c r="AA351" s="37">
        <f>IF(ISNUMBER(S351),MAX(0,INDEX('913'!$E$6:$E$1205,S351)),0)</f>
        <v>0</v>
      </c>
      <c r="AB351" s="37">
        <f>IF(ISNUMBER(T351),MAX(0,INDEX('913'!$E$6:$E$1205,T351)),0)</f>
        <v>0</v>
      </c>
      <c r="AC351" s="37">
        <f>IF(ISNUMBER(U351),MAX(0,INDEX('913'!$E$6:$E$1205,U351)),0)</f>
        <v>0</v>
      </c>
      <c r="AD351" s="52">
        <f>IF(ISNUMBER(V351),MAX(0,INDEX('913'!$E$6:$E$1205,V351)),0)</f>
        <v>0</v>
      </c>
      <c r="AE351" s="37">
        <f>IF(ISNUMBER(O351),MAX(0,INDEX('913'!$F$6:$F$1205,O351)),0)</f>
        <v>0</v>
      </c>
      <c r="AF351" s="37">
        <f>IF(ISNUMBER(P351),MAX(0,INDEX('913'!$F$6:$F$1205,P351)),0)</f>
        <v>0</v>
      </c>
      <c r="AG351" s="37">
        <f>IF(ISNUMBER(Q351),MAX(0,INDEX('913'!$F$6:$F$1205,Q351)),0)</f>
        <v>0</v>
      </c>
      <c r="AH351" s="37">
        <f>IF(ISNUMBER(R351),MAX(0,INDEX('913'!$F$6:$F$1205,R351)),0)</f>
        <v>0</v>
      </c>
      <c r="AI351" s="37">
        <f>IF(ISNUMBER(S351),MAX(0,INDEX('913'!$F$6:$F$1205,S351)),0)</f>
        <v>0</v>
      </c>
      <c r="AJ351" s="37">
        <f>IF(ISNUMBER(T351),MAX(0,INDEX('913'!$F$6:$F$1205,T351)),0)</f>
        <v>0</v>
      </c>
      <c r="AK351" s="37">
        <f>IF(ISNUMBER(U351),MAX(0,INDEX('913'!$F$6:$F$1205,U351)),0)</f>
        <v>0</v>
      </c>
      <c r="AL351" s="37">
        <f>IF(ISNUMBER(V351),MAX(0,INDEX('913'!$F$6:$F$1205,V351)),0)</f>
        <v>0</v>
      </c>
      <c r="AM351" s="33">
        <f>IF(ISNUMBER(O351),SQRT(INDEX('913'!$I$6:$I$1205,O351)^2+INDEX('913'!$J$6:$J$1205,O351)^2),0)</f>
        <v>0</v>
      </c>
      <c r="AN351" s="33">
        <f>IF(ISNUMBER(P351),SQRT(INDEX('913'!$I$6:$I$1205,P351)^2+INDEX('913'!$J$6:$J$1205,P351)^2),0)</f>
        <v>0</v>
      </c>
      <c r="AO351" s="33">
        <f>IF(ISNUMBER(Q351),SQRT(INDEX('913'!$I$6:$I$1205,Q351)^2+INDEX('913'!$J$6:$J$1205,Q351)^2),0)</f>
        <v>0</v>
      </c>
      <c r="AP351" s="33">
        <f>IF(ISNUMBER(R351),SQRT(INDEX('913'!$I$6:$I$1205,R351)^2+INDEX('913'!$J$6:$J$1205,R351)^2),0)</f>
        <v>0</v>
      </c>
      <c r="AQ351" s="33">
        <f>IF(ISNUMBER(S351),SQRT(INDEX('913'!$I$6:$I$1205,S351)^2+INDEX('913'!$J$6:$J$1205,S351)^2),0)</f>
        <v>0</v>
      </c>
      <c r="AR351" s="33">
        <f>IF(ISNUMBER(T351),SQRT(INDEX('913'!$I$6:$I$1205,T351)^2+INDEX('913'!$J$6:$J$1205,T351)^2),0)</f>
        <v>0</v>
      </c>
      <c r="AS351" s="33">
        <f>IF(ISNUMBER(U351),SQRT(INDEX('913'!$I$6:$I$1205,U351)^2+INDEX('913'!$J$6:$J$1205,U351)^2),0)</f>
        <v>0</v>
      </c>
      <c r="AT351" s="49">
        <f>IF(ISNUMBER(V351),SQRT(INDEX('913'!$I$6:$I$1205,V351)^2+INDEX('913'!$J$6:$J$1205,V351)^2),0)</f>
        <v>0</v>
      </c>
      <c r="AU351" s="37">
        <f>IF(AM351+AN351+AO351+AP351+AQ351+AR351+AS351+AT351=0,IF(COUNT(O351,P351,Q351,R351,S351,T351,U351,V351),(W351+X351+Y351+Z351+AA351+AB351+AC351+AD351)/COUNT(O351,P351,Q351,R351,S351,T351,U351,V351),0),(AM351*W351+AN351*X351+AO351*Y351+AP351*Z351+AQ351*AA351+AR351*AB351+AS351*AC351+AT351*AD351)/(AM351+AN351+AO351+AP351+AQ351+AR351+AS351+AT351))</f>
        <v>0</v>
      </c>
      <c r="AV351" s="37">
        <f>IF(AM351+AN351+AO351+AP351+AQ351+AR351+AS351+AT351=0,IF(COUNT(O351,P351,Q351,R351,S351,T351,U351,V351),(AE351+AF351+AG351+AH351+AI351+AJ351+AK351+AL351)/COUNT(O351,P351,Q351,R351,S351,T351,U351,V351),0),(AM351*AE351+AN351*AF351+AO351*AG351+AP351*AH351+AQ351*AI351+AR351*AJ351+AS351*AK351+AT351*AL351)/(AM351+AN351+AO351+AP351+AQ351+AR351+AS351+AT351))</f>
        <v>0</v>
      </c>
      <c r="AW351" s="52">
        <f>-100*'935'!W351*(AU351+AV351)/'11'!C$16</f>
        <v>0</v>
      </c>
      <c r="AX351" s="37">
        <f>INDEX('DNO totals'!$B$52:$G$52,IF('935'!K351,IF(MOD('935'!K351,1000),IF(MOD('935'!K351,100),IF(MOD('935'!K351,10),IF(MOD('935'!K351,1000)=1,6,5),4),3),2),1))</f>
        <v>0</v>
      </c>
      <c r="AY351" s="52">
        <f>J351*AX351</f>
        <v>0</v>
      </c>
      <c r="AZ351" s="37">
        <f>AX351*'Parameters'!B$11</f>
        <v>0</v>
      </c>
      <c r="BA351" s="37">
        <f>IF('935'!$K351=1000,'Charging rates'!$C$29*$AZ351/(1+'DNO totals'!$C$60)*'935'!$L351,0)</f>
        <v>0</v>
      </c>
      <c r="BB351" s="37">
        <f>IF(MOD('935'!$K351,1000)=100,'Charging rates'!$D$29*$AZ351/(1+'DNO totals'!$D$60)*'935'!$M351,0)</f>
        <v>0</v>
      </c>
      <c r="BC351" s="37">
        <f>IF(MOD('935'!$K351,100)=10,'Charging rates'!$E$29*$AZ351/(1+'DNO totals'!$E$60)*'935'!$N351,0)</f>
        <v>0</v>
      </c>
      <c r="BD351" s="37">
        <f>IF(AND(MOD('935'!$K351,10)&gt;0,MOD('935'!$K351,1000)&gt;1),'Charging rates'!$F$29*$AZ351/(1+'DNO totals'!$F$60)*'935'!$O351,0)</f>
        <v>0</v>
      </c>
      <c r="BE351" s="37">
        <f>IF(MOD('935'!$K351,1000)=1,'Charging rates'!$G$29*$AZ351/(1+'DNO totals'!$G$60)*'935'!$P351,0)</f>
        <v>0</v>
      </c>
      <c r="BF351" s="37">
        <f>IF('935'!$K351&gt;1000,'Charging rates'!$C$29*$AY351*'935'!$L351,0)</f>
        <v>0</v>
      </c>
      <c r="BG351" s="37">
        <f>IF(MOD('935'!$K351,1000)&gt;100,'Charging rates'!$D$29*$AY351*'935'!$M351,0)</f>
        <v>0</v>
      </c>
      <c r="BH351" s="37">
        <f>IF(MOD('935'!$K351,100)&gt;10,'Charging rates'!$E$29*$AY351*'935'!$N351,0)</f>
        <v>0</v>
      </c>
      <c r="BI351" s="37">
        <f>$BA351+$BB351+$BC351+$BD351+$BE351</f>
        <v>0</v>
      </c>
      <c r="BJ351" s="52">
        <f>$BF351+$BG351+$BH351</f>
        <v>0</v>
      </c>
      <c r="BK351" s="37">
        <f>AW351*(1+'Charging rates'!B$42+0.6*'Charging rates'!B$67+'Charging rates'!B$54)-100*'Charging rates'!B$76/'11'!C$16*'935'!W351</f>
        <v>0</v>
      </c>
      <c r="BL351" s="37">
        <f>IF(I351,BK351*I351/(I351+E351),0)</f>
        <v>0</v>
      </c>
      <c r="BM351" s="52">
        <f>ROUND(BL351,3)</f>
        <v>0</v>
      </c>
      <c r="BN351" s="33">
        <f>IF('935'!V351="VOID",0,'935'!V351*(1-'935'!X351/'11'!B$16))</f>
        <v>0</v>
      </c>
      <c r="BO351" s="36">
        <f>IF(I351,-100*'Charging rates'!B$76/'11'!B$16*BN351/I351,0)</f>
        <v>0</v>
      </c>
      <c r="BP351" s="36">
        <f>IF(C351,'DNO totals'!B$171,0)</f>
        <v>0</v>
      </c>
      <c r="BQ351" s="36">
        <f>ROUND(BP351,2)</f>
        <v>0</v>
      </c>
      <c r="BR351" s="36">
        <f>IF(C351,(BP351+BO351),0)</f>
        <v>0</v>
      </c>
      <c r="BS351" s="53">
        <f>ROUND(BR351,2)</f>
        <v>0</v>
      </c>
      <c r="BT351" s="33">
        <f>'935'!C351&lt;&gt;"VOID"</f>
        <v>0</v>
      </c>
      <c r="BU351" s="36">
        <f>IF(BT351,(100/'11'!B$16*K351*((1-'935'!I351)*'Charging rates'!B$42+'Charging rates'!B$54)),0)</f>
        <v>0</v>
      </c>
      <c r="BV351" s="36">
        <f>100/'11'!B$16*N351*('Charging rates'!B$42+'Charging rates'!B$54)</f>
        <v>0</v>
      </c>
      <c r="BW351" s="36">
        <f>100/'11'!B$16*L351*('Charging rates'!B$42+'Charging rates'!B$54)</f>
        <v>0</v>
      </c>
      <c r="BX351" s="53">
        <f>ROUND(BW351,2)</f>
        <v>0</v>
      </c>
      <c r="BY351" s="33">
        <f>D351-('935'!T351*(1-'935'!X351/'11'!B$16))</f>
        <v>0</v>
      </c>
      <c r="BZ351" s="33">
        <f>0-IF(ISNUMBER(O351),INDEX('913'!$I$6:$I$1205,O351),0)-IF(ISNUMBER(P351),INDEX('913'!$I$6:$I$1205,P351),0)-IF(ISNUMBER(Q351),INDEX('913'!$I$6:$I$1205,Q351),0)-IF(ISNUMBER(R351),INDEX('913'!$I$6:$I$1205,R351),0)-IF(ISNUMBER(S351),INDEX('913'!$I$6:$I$1205,S351),0)-IF(ISNUMBER(T351),INDEX('913'!$I$6:$I$1205,T351),0)-IF(ISNUMBER(U351),INDEX('913'!$I$6:$I$1205,U351),0)-IF(ISNUMBER(V351),INDEX('913'!$I$6:$I$1205,V351),0)</f>
        <v>0</v>
      </c>
      <c r="CA351" s="37">
        <f>IF(BZ351=0,1,MAX(1,SQRT(BZ351^2+(IF(ISNUMBER(O351),INDEX('913'!$J$6:$J$1205,O351),0)+IF(ISNUMBER(P351),INDEX('913'!$J$6:$J$1205,P351),0)+IF(ISNUMBER(Q351),INDEX('913'!$J$6:$J$1205,Q351),0)+IF(ISNUMBER(R351),INDEX('913'!$J$6:$J$1205,R351),0)+IF(ISNUMBER(S351),INDEX('913'!$J$6:$J$1205,S351),0)+IF(ISNUMBER(T351),INDEX('913'!$J$6:$J$1205,T351),0)+IF(ISNUMBER(U351),INDEX('913'!$J$6:$J$1205,U351),0)+IF(ISNUMBER(V351),INDEX('913'!$J$6:$J$1205,V351),0))^2)/BZ351))</f>
        <v>0</v>
      </c>
      <c r="CB351" s="36">
        <f>100*AU351/'11'!B$16</f>
        <v>0</v>
      </c>
      <c r="CC351" s="37">
        <f>100*(AV351*CA351)/'11'!C$16</f>
        <v>0</v>
      </c>
      <c r="CD351" s="37">
        <f>IF(D351=0,1,BY351/D351)*CC351</f>
        <v>0</v>
      </c>
      <c r="CE351" s="36">
        <f>IF(D351=0,1,BY351/D351)*CB351</f>
        <v>0</v>
      </c>
      <c r="CF351" s="54">
        <f>'11'!C$16-'935'!Y351</f>
        <v>0</v>
      </c>
      <c r="CG351" s="37">
        <f>MAX('DNO totals'!B$312+0,MIN('935'!L351+0,'DNO totals'!B$304+0))</f>
        <v>0</v>
      </c>
      <c r="CH351" s="37">
        <f>MAX('DNO totals'!C$312+0,MIN('935'!M351+0,'DNO totals'!C$304+0))</f>
        <v>0</v>
      </c>
      <c r="CI351" s="37">
        <f>MAX('DNO totals'!D$312+0,MIN('935'!N351+0,'DNO totals'!D$304+0))</f>
        <v>0</v>
      </c>
      <c r="CJ351" s="37">
        <f>MAX('DNO totals'!E$312+0,MIN('935'!O351+0,'DNO totals'!E$304+0))</f>
        <v>0</v>
      </c>
      <c r="CK351" s="52">
        <f>MAX('DNO totals'!F$312+0,MIN('935'!P351+0,'DNO totals'!F$304+0))</f>
        <v>0</v>
      </c>
      <c r="CL351" s="37">
        <f>IF('935'!$K351=1000,'Charging rates'!$C$29*$AZ351/(1+'DNO totals'!$C$60)*$CG351,0)</f>
        <v>0</v>
      </c>
      <c r="CM351" s="37">
        <f>IF(MOD('935'!$K351,1000)=100,'Charging rates'!$D$29*$AZ351/(1+'DNO totals'!$D$60)*$CH351,0)</f>
        <v>0</v>
      </c>
      <c r="CN351" s="37">
        <f>IF(MOD('935'!$K351,100)=10,'Charging rates'!$E$29*$AZ351/(1+'DNO totals'!$E$60)*$CI351,0)</f>
        <v>0</v>
      </c>
      <c r="CO351" s="37">
        <f>IF(AND(MOD('935'!$K351,10)&gt;0,MOD('935'!$K351,1000)&gt;1),'Charging rates'!$F$29*$AZ351/(1+'DNO totals'!$F$60)*$CJ351,0)</f>
        <v>0</v>
      </c>
      <c r="CP351" s="37">
        <f>IF(MOD('935'!$K351,1000)=1,'Charging rates'!$G$29*$AZ351/(1+'DNO totals'!$G$60)*$CK351,0)</f>
        <v>0</v>
      </c>
      <c r="CQ351" s="52">
        <f>$CL351+$CM351+$CN351+$CO351+$CP351</f>
        <v>0</v>
      </c>
      <c r="CR351" s="37">
        <f>IF('935'!$K351&gt;1000,'Charging rates'!$C$29*$AY351*$CG351,0)</f>
        <v>0</v>
      </c>
      <c r="CS351" s="37">
        <f>IF(MOD('935'!$K351,1000)&gt;100,'Charging rates'!$D$29*$AY351*$CH351,0)</f>
        <v>0</v>
      </c>
      <c r="CT351" s="37">
        <f>IF(MOD('935'!$K351,100)&gt;10,'Charging rates'!$E$29*$AY351*$CI351,0)</f>
        <v>0</v>
      </c>
      <c r="CU351" s="52">
        <f>$CR351+$CS351+$CT351</f>
        <v>0</v>
      </c>
      <c r="CV351" s="36">
        <f>100*(AV351*'935'!Q351*CA351)/'11'!B$16</f>
        <v>0</v>
      </c>
      <c r="CW351" s="36">
        <f>100/'11'!B$16*'Charging rates'!B$76*AY351</f>
        <v>0</v>
      </c>
      <c r="CX351" s="36">
        <f>IF(D351=0,0,(1-BY351/D351)*(CB351+IF('935'!Q351=0,0,(CC351*'935'!Q351*('11'!C$16-'935'!Y351)/('11'!B$16-'935'!X351)))))</f>
        <v>0</v>
      </c>
      <c r="CY351" s="36">
        <f>CW351+CE351</f>
        <v>0</v>
      </c>
      <c r="CZ351" s="49">
        <f>(CQ351+CU351)*D351</f>
        <v>0</v>
      </c>
      <c r="DA351" s="33">
        <f>D351*('Parameters'!B$21+J351)*IF('DNO totals'!B$323&lt;0,1,'935'!S351)</f>
        <v>0</v>
      </c>
      <c r="DB351" s="52">
        <f>IF('DNO totals'!B$323&lt;0,1,'935'!S351)*('Parameters'!B$21+J351)</f>
        <v>0</v>
      </c>
      <c r="DC351" s="37">
        <f>CY351+'Charging rates'!B$106*DB351*100/'11'!B$16</f>
        <v>0</v>
      </c>
      <c r="DD351" s="37">
        <f>DC351+'Charging rates'!B$116*('Parameters'!B$21+J351)*100/'11'!B$16*IF('DNO totals'!B$323&lt;0,1,'935'!S351)</f>
        <v>0</v>
      </c>
      <c r="DE351" s="37">
        <f>'Charging rates'!B$97*(CQ351+CU351)*100/'11'!B$16</f>
        <v>0</v>
      </c>
      <c r="DF351" s="36">
        <f>MAX(0-(CC351*J351*'11'!C$16/'11'!B$16),DD351+DE351)</f>
        <v>0</v>
      </c>
      <c r="DG351" s="37">
        <f>IF(BT351,IF(J351=0,CD351,MAX(0,MIN(CD351,CD351+(DF351/'935'!Q351*('11'!B$16-'935'!X351)/('11'!C$16-'935'!Y351))))),0)</f>
        <v>0</v>
      </c>
      <c r="DH351" s="36">
        <f>IF(BT351,MAX(0,DF351),0)</f>
        <v>0</v>
      </c>
      <c r="DI351" s="53">
        <f>DH351+CX351</f>
        <v>0</v>
      </c>
    </row>
    <row r="352" spans="1:113">
      <c r="A352" s="28">
        <v>252</v>
      </c>
      <c r="B352" s="48">
        <f>'935'!B352</f>
        <v>0</v>
      </c>
      <c r="C352" s="33">
        <f>OR('935'!E352&lt;&gt;"VOID",'935'!F352&lt;&gt;"VOID",'935'!G352&lt;&gt;"VOID")</f>
        <v>0</v>
      </c>
      <c r="D352" s="33">
        <f>IF('935'!C352="VOID",0,('935'!C352*(1-'935'!X352/'11'!B$16)))</f>
        <v>0</v>
      </c>
      <c r="E352" s="33">
        <f>IF('935'!D352="VOID",0,'935'!D352*(1-'935'!X352/'11'!B$16))</f>
        <v>0</v>
      </c>
      <c r="F352" s="33">
        <f>IF('935'!E352="VOID",0,'935'!E352*(1-'935'!X352/'11'!B$16))</f>
        <v>0</v>
      </c>
      <c r="G352" s="33">
        <f>IF('935'!F352="VOID",0,'935'!F352*(1-'935'!X352/'11'!B$16))</f>
        <v>0</v>
      </c>
      <c r="H352" s="33">
        <f>IF('935'!G352="VOID",0,'935'!G352*(1-'935'!X352/'11'!B$16))</f>
        <v>0</v>
      </c>
      <c r="I352" s="33">
        <f>F352+G352+H352</f>
        <v>0</v>
      </c>
      <c r="J352" s="37">
        <f>'935'!Q352*(1-'935'!Y352/'11'!C$16)/(1-'935'!X352/'11'!B$16)</f>
        <v>0</v>
      </c>
      <c r="K352" s="33">
        <f>IF(D352,'935'!H352*D352/(D352+E352+I352),0)</f>
        <v>0</v>
      </c>
      <c r="L352" s="33">
        <f>IF(I352,'935'!H352*I352/(D352+E352+I352),0)</f>
        <v>0</v>
      </c>
      <c r="M352" s="33">
        <f>K352*(1-'935'!X352/'11'!B$16)</f>
        <v>0</v>
      </c>
      <c r="N352" s="49">
        <f>L352*(1-'935'!X352/'11'!B$16)</f>
        <v>0</v>
      </c>
      <c r="O352" s="50">
        <f>MATCH('935'!J352,'913'!$B$6:$B$1205,0)</f>
        <v>0</v>
      </c>
      <c r="P352" s="50">
        <f>MATCH(INDEX('913'!$D$6:$D$1205,O352),'913'!$B$6:$B$1205,0)</f>
        <v>0</v>
      </c>
      <c r="Q352" s="50">
        <f>MATCH(INDEX('913'!$D$6:$D$1205,P352),'913'!$B$6:$B$1205,0)</f>
        <v>0</v>
      </c>
      <c r="R352" s="50">
        <f>MATCH(INDEX('913'!$D$6:$D$1205,Q352),'913'!$B$6:$B$1205,0)</f>
        <v>0</v>
      </c>
      <c r="S352" s="50">
        <f>MATCH(INDEX('913'!$D$6:$D$1205,R352),'913'!$B$6:$B$1205,0)</f>
        <v>0</v>
      </c>
      <c r="T352" s="50">
        <f>MATCH(INDEX('913'!$D$6:$D$1205,S352),'913'!$B$6:$B$1205,0)</f>
        <v>0</v>
      </c>
      <c r="U352" s="50">
        <f>MATCH(INDEX('913'!$D$6:$D$1205,T352),'913'!$B$6:$B$1205,0)</f>
        <v>0</v>
      </c>
      <c r="V352" s="51">
        <f>MATCH(INDEX('913'!$D$6:$D$1205,U352),'913'!$B$6:$B$1205,0)</f>
        <v>0</v>
      </c>
      <c r="W352" s="37">
        <f>IF(ISNUMBER(O352),MAX(0,INDEX('913'!$E$6:$E$1205,O352)),0)</f>
        <v>0</v>
      </c>
      <c r="X352" s="37">
        <f>IF(ISNUMBER(P352),MAX(0,INDEX('913'!$E$6:$E$1205,P352)),0)</f>
        <v>0</v>
      </c>
      <c r="Y352" s="37">
        <f>IF(ISNUMBER(Q352),MAX(0,INDEX('913'!$E$6:$E$1205,Q352)),0)</f>
        <v>0</v>
      </c>
      <c r="Z352" s="37">
        <f>IF(ISNUMBER(R352),MAX(0,INDEX('913'!$E$6:$E$1205,R352)),0)</f>
        <v>0</v>
      </c>
      <c r="AA352" s="37">
        <f>IF(ISNUMBER(S352),MAX(0,INDEX('913'!$E$6:$E$1205,S352)),0)</f>
        <v>0</v>
      </c>
      <c r="AB352" s="37">
        <f>IF(ISNUMBER(T352),MAX(0,INDEX('913'!$E$6:$E$1205,T352)),0)</f>
        <v>0</v>
      </c>
      <c r="AC352" s="37">
        <f>IF(ISNUMBER(U352),MAX(0,INDEX('913'!$E$6:$E$1205,U352)),0)</f>
        <v>0</v>
      </c>
      <c r="AD352" s="52">
        <f>IF(ISNUMBER(V352),MAX(0,INDEX('913'!$E$6:$E$1205,V352)),0)</f>
        <v>0</v>
      </c>
      <c r="AE352" s="37">
        <f>IF(ISNUMBER(O352),MAX(0,INDEX('913'!$F$6:$F$1205,O352)),0)</f>
        <v>0</v>
      </c>
      <c r="AF352" s="37">
        <f>IF(ISNUMBER(P352),MAX(0,INDEX('913'!$F$6:$F$1205,P352)),0)</f>
        <v>0</v>
      </c>
      <c r="AG352" s="37">
        <f>IF(ISNUMBER(Q352),MAX(0,INDEX('913'!$F$6:$F$1205,Q352)),0)</f>
        <v>0</v>
      </c>
      <c r="AH352" s="37">
        <f>IF(ISNUMBER(R352),MAX(0,INDEX('913'!$F$6:$F$1205,R352)),0)</f>
        <v>0</v>
      </c>
      <c r="AI352" s="37">
        <f>IF(ISNUMBER(S352),MAX(0,INDEX('913'!$F$6:$F$1205,S352)),0)</f>
        <v>0</v>
      </c>
      <c r="AJ352" s="37">
        <f>IF(ISNUMBER(T352),MAX(0,INDEX('913'!$F$6:$F$1205,T352)),0)</f>
        <v>0</v>
      </c>
      <c r="AK352" s="37">
        <f>IF(ISNUMBER(U352),MAX(0,INDEX('913'!$F$6:$F$1205,U352)),0)</f>
        <v>0</v>
      </c>
      <c r="AL352" s="37">
        <f>IF(ISNUMBER(V352),MAX(0,INDEX('913'!$F$6:$F$1205,V352)),0)</f>
        <v>0</v>
      </c>
      <c r="AM352" s="33">
        <f>IF(ISNUMBER(O352),SQRT(INDEX('913'!$I$6:$I$1205,O352)^2+INDEX('913'!$J$6:$J$1205,O352)^2),0)</f>
        <v>0</v>
      </c>
      <c r="AN352" s="33">
        <f>IF(ISNUMBER(P352),SQRT(INDEX('913'!$I$6:$I$1205,P352)^2+INDEX('913'!$J$6:$J$1205,P352)^2),0)</f>
        <v>0</v>
      </c>
      <c r="AO352" s="33">
        <f>IF(ISNUMBER(Q352),SQRT(INDEX('913'!$I$6:$I$1205,Q352)^2+INDEX('913'!$J$6:$J$1205,Q352)^2),0)</f>
        <v>0</v>
      </c>
      <c r="AP352" s="33">
        <f>IF(ISNUMBER(R352),SQRT(INDEX('913'!$I$6:$I$1205,R352)^2+INDEX('913'!$J$6:$J$1205,R352)^2),0)</f>
        <v>0</v>
      </c>
      <c r="AQ352" s="33">
        <f>IF(ISNUMBER(S352),SQRT(INDEX('913'!$I$6:$I$1205,S352)^2+INDEX('913'!$J$6:$J$1205,S352)^2),0)</f>
        <v>0</v>
      </c>
      <c r="AR352" s="33">
        <f>IF(ISNUMBER(T352),SQRT(INDEX('913'!$I$6:$I$1205,T352)^2+INDEX('913'!$J$6:$J$1205,T352)^2),0)</f>
        <v>0</v>
      </c>
      <c r="AS352" s="33">
        <f>IF(ISNUMBER(U352),SQRT(INDEX('913'!$I$6:$I$1205,U352)^2+INDEX('913'!$J$6:$J$1205,U352)^2),0)</f>
        <v>0</v>
      </c>
      <c r="AT352" s="49">
        <f>IF(ISNUMBER(V352),SQRT(INDEX('913'!$I$6:$I$1205,V352)^2+INDEX('913'!$J$6:$J$1205,V352)^2),0)</f>
        <v>0</v>
      </c>
      <c r="AU352" s="37">
        <f>IF(AM352+AN352+AO352+AP352+AQ352+AR352+AS352+AT352=0,IF(COUNT(O352,P352,Q352,R352,S352,T352,U352,V352),(W352+X352+Y352+Z352+AA352+AB352+AC352+AD352)/COUNT(O352,P352,Q352,R352,S352,T352,U352,V352),0),(AM352*W352+AN352*X352+AO352*Y352+AP352*Z352+AQ352*AA352+AR352*AB352+AS352*AC352+AT352*AD352)/(AM352+AN352+AO352+AP352+AQ352+AR352+AS352+AT352))</f>
        <v>0</v>
      </c>
      <c r="AV352" s="37">
        <f>IF(AM352+AN352+AO352+AP352+AQ352+AR352+AS352+AT352=0,IF(COUNT(O352,P352,Q352,R352,S352,T352,U352,V352),(AE352+AF352+AG352+AH352+AI352+AJ352+AK352+AL352)/COUNT(O352,P352,Q352,R352,S352,T352,U352,V352),0),(AM352*AE352+AN352*AF352+AO352*AG352+AP352*AH352+AQ352*AI352+AR352*AJ352+AS352*AK352+AT352*AL352)/(AM352+AN352+AO352+AP352+AQ352+AR352+AS352+AT352))</f>
        <v>0</v>
      </c>
      <c r="AW352" s="52">
        <f>-100*'935'!W352*(AU352+AV352)/'11'!C$16</f>
        <v>0</v>
      </c>
      <c r="AX352" s="37">
        <f>INDEX('DNO totals'!$B$52:$G$52,IF('935'!K352,IF(MOD('935'!K352,1000),IF(MOD('935'!K352,100),IF(MOD('935'!K352,10),IF(MOD('935'!K352,1000)=1,6,5),4),3),2),1))</f>
        <v>0</v>
      </c>
      <c r="AY352" s="52">
        <f>J352*AX352</f>
        <v>0</v>
      </c>
      <c r="AZ352" s="37">
        <f>AX352*'Parameters'!B$11</f>
        <v>0</v>
      </c>
      <c r="BA352" s="37">
        <f>IF('935'!$K352=1000,'Charging rates'!$C$29*$AZ352/(1+'DNO totals'!$C$60)*'935'!$L352,0)</f>
        <v>0</v>
      </c>
      <c r="BB352" s="37">
        <f>IF(MOD('935'!$K352,1000)=100,'Charging rates'!$D$29*$AZ352/(1+'DNO totals'!$D$60)*'935'!$M352,0)</f>
        <v>0</v>
      </c>
      <c r="BC352" s="37">
        <f>IF(MOD('935'!$K352,100)=10,'Charging rates'!$E$29*$AZ352/(1+'DNO totals'!$E$60)*'935'!$N352,0)</f>
        <v>0</v>
      </c>
      <c r="BD352" s="37">
        <f>IF(AND(MOD('935'!$K352,10)&gt;0,MOD('935'!$K352,1000)&gt;1),'Charging rates'!$F$29*$AZ352/(1+'DNO totals'!$F$60)*'935'!$O352,0)</f>
        <v>0</v>
      </c>
      <c r="BE352" s="37">
        <f>IF(MOD('935'!$K352,1000)=1,'Charging rates'!$G$29*$AZ352/(1+'DNO totals'!$G$60)*'935'!$P352,0)</f>
        <v>0</v>
      </c>
      <c r="BF352" s="37">
        <f>IF('935'!$K352&gt;1000,'Charging rates'!$C$29*$AY352*'935'!$L352,0)</f>
        <v>0</v>
      </c>
      <c r="BG352" s="37">
        <f>IF(MOD('935'!$K352,1000)&gt;100,'Charging rates'!$D$29*$AY352*'935'!$M352,0)</f>
        <v>0</v>
      </c>
      <c r="BH352" s="37">
        <f>IF(MOD('935'!$K352,100)&gt;10,'Charging rates'!$E$29*$AY352*'935'!$N352,0)</f>
        <v>0</v>
      </c>
      <c r="BI352" s="37">
        <f>$BA352+$BB352+$BC352+$BD352+$BE352</f>
        <v>0</v>
      </c>
      <c r="BJ352" s="52">
        <f>$BF352+$BG352+$BH352</f>
        <v>0</v>
      </c>
      <c r="BK352" s="37">
        <f>AW352*(1+'Charging rates'!B$42+0.6*'Charging rates'!B$67+'Charging rates'!B$54)-100*'Charging rates'!B$76/'11'!C$16*'935'!W352</f>
        <v>0</v>
      </c>
      <c r="BL352" s="37">
        <f>IF(I352,BK352*I352/(I352+E352),0)</f>
        <v>0</v>
      </c>
      <c r="BM352" s="52">
        <f>ROUND(BL352,3)</f>
        <v>0</v>
      </c>
      <c r="BN352" s="33">
        <f>IF('935'!V352="VOID",0,'935'!V352*(1-'935'!X352/'11'!B$16))</f>
        <v>0</v>
      </c>
      <c r="BO352" s="36">
        <f>IF(I352,-100*'Charging rates'!B$76/'11'!B$16*BN352/I352,0)</f>
        <v>0</v>
      </c>
      <c r="BP352" s="36">
        <f>IF(C352,'DNO totals'!B$171,0)</f>
        <v>0</v>
      </c>
      <c r="BQ352" s="36">
        <f>ROUND(BP352,2)</f>
        <v>0</v>
      </c>
      <c r="BR352" s="36">
        <f>IF(C352,(BP352+BO352),0)</f>
        <v>0</v>
      </c>
      <c r="BS352" s="53">
        <f>ROUND(BR352,2)</f>
        <v>0</v>
      </c>
      <c r="BT352" s="33">
        <f>'935'!C352&lt;&gt;"VOID"</f>
        <v>0</v>
      </c>
      <c r="BU352" s="36">
        <f>IF(BT352,(100/'11'!B$16*K352*((1-'935'!I352)*'Charging rates'!B$42+'Charging rates'!B$54)),0)</f>
        <v>0</v>
      </c>
      <c r="BV352" s="36">
        <f>100/'11'!B$16*N352*('Charging rates'!B$42+'Charging rates'!B$54)</f>
        <v>0</v>
      </c>
      <c r="BW352" s="36">
        <f>100/'11'!B$16*L352*('Charging rates'!B$42+'Charging rates'!B$54)</f>
        <v>0</v>
      </c>
      <c r="BX352" s="53">
        <f>ROUND(BW352,2)</f>
        <v>0</v>
      </c>
      <c r="BY352" s="33">
        <f>D352-('935'!T352*(1-'935'!X352/'11'!B$16))</f>
        <v>0</v>
      </c>
      <c r="BZ352" s="33">
        <f>0-IF(ISNUMBER(O352),INDEX('913'!$I$6:$I$1205,O352),0)-IF(ISNUMBER(P352),INDEX('913'!$I$6:$I$1205,P352),0)-IF(ISNUMBER(Q352),INDEX('913'!$I$6:$I$1205,Q352),0)-IF(ISNUMBER(R352),INDEX('913'!$I$6:$I$1205,R352),0)-IF(ISNUMBER(S352),INDEX('913'!$I$6:$I$1205,S352),0)-IF(ISNUMBER(T352),INDEX('913'!$I$6:$I$1205,T352),0)-IF(ISNUMBER(U352),INDEX('913'!$I$6:$I$1205,U352),0)-IF(ISNUMBER(V352),INDEX('913'!$I$6:$I$1205,V352),0)</f>
        <v>0</v>
      </c>
      <c r="CA352" s="37">
        <f>IF(BZ352=0,1,MAX(1,SQRT(BZ352^2+(IF(ISNUMBER(O352),INDEX('913'!$J$6:$J$1205,O352),0)+IF(ISNUMBER(P352),INDEX('913'!$J$6:$J$1205,P352),0)+IF(ISNUMBER(Q352),INDEX('913'!$J$6:$J$1205,Q352),0)+IF(ISNUMBER(R352),INDEX('913'!$J$6:$J$1205,R352),0)+IF(ISNUMBER(S352),INDEX('913'!$J$6:$J$1205,S352),0)+IF(ISNUMBER(T352),INDEX('913'!$J$6:$J$1205,T352),0)+IF(ISNUMBER(U352),INDEX('913'!$J$6:$J$1205,U352),0)+IF(ISNUMBER(V352),INDEX('913'!$J$6:$J$1205,V352),0))^2)/BZ352))</f>
        <v>0</v>
      </c>
      <c r="CB352" s="36">
        <f>100*AU352/'11'!B$16</f>
        <v>0</v>
      </c>
      <c r="CC352" s="37">
        <f>100*(AV352*CA352)/'11'!C$16</f>
        <v>0</v>
      </c>
      <c r="CD352" s="37">
        <f>IF(D352=0,1,BY352/D352)*CC352</f>
        <v>0</v>
      </c>
      <c r="CE352" s="36">
        <f>IF(D352=0,1,BY352/D352)*CB352</f>
        <v>0</v>
      </c>
      <c r="CF352" s="54">
        <f>'11'!C$16-'935'!Y352</f>
        <v>0</v>
      </c>
      <c r="CG352" s="37">
        <f>MAX('DNO totals'!B$312+0,MIN('935'!L352+0,'DNO totals'!B$304+0))</f>
        <v>0</v>
      </c>
      <c r="CH352" s="37">
        <f>MAX('DNO totals'!C$312+0,MIN('935'!M352+0,'DNO totals'!C$304+0))</f>
        <v>0</v>
      </c>
      <c r="CI352" s="37">
        <f>MAX('DNO totals'!D$312+0,MIN('935'!N352+0,'DNO totals'!D$304+0))</f>
        <v>0</v>
      </c>
      <c r="CJ352" s="37">
        <f>MAX('DNO totals'!E$312+0,MIN('935'!O352+0,'DNO totals'!E$304+0))</f>
        <v>0</v>
      </c>
      <c r="CK352" s="52">
        <f>MAX('DNO totals'!F$312+0,MIN('935'!P352+0,'DNO totals'!F$304+0))</f>
        <v>0</v>
      </c>
      <c r="CL352" s="37">
        <f>IF('935'!$K352=1000,'Charging rates'!$C$29*$AZ352/(1+'DNO totals'!$C$60)*$CG352,0)</f>
        <v>0</v>
      </c>
      <c r="CM352" s="37">
        <f>IF(MOD('935'!$K352,1000)=100,'Charging rates'!$D$29*$AZ352/(1+'DNO totals'!$D$60)*$CH352,0)</f>
        <v>0</v>
      </c>
      <c r="CN352" s="37">
        <f>IF(MOD('935'!$K352,100)=10,'Charging rates'!$E$29*$AZ352/(1+'DNO totals'!$E$60)*$CI352,0)</f>
        <v>0</v>
      </c>
      <c r="CO352" s="37">
        <f>IF(AND(MOD('935'!$K352,10)&gt;0,MOD('935'!$K352,1000)&gt;1),'Charging rates'!$F$29*$AZ352/(1+'DNO totals'!$F$60)*$CJ352,0)</f>
        <v>0</v>
      </c>
      <c r="CP352" s="37">
        <f>IF(MOD('935'!$K352,1000)=1,'Charging rates'!$G$29*$AZ352/(1+'DNO totals'!$G$60)*$CK352,0)</f>
        <v>0</v>
      </c>
      <c r="CQ352" s="52">
        <f>$CL352+$CM352+$CN352+$CO352+$CP352</f>
        <v>0</v>
      </c>
      <c r="CR352" s="37">
        <f>IF('935'!$K352&gt;1000,'Charging rates'!$C$29*$AY352*$CG352,0)</f>
        <v>0</v>
      </c>
      <c r="CS352" s="37">
        <f>IF(MOD('935'!$K352,1000)&gt;100,'Charging rates'!$D$29*$AY352*$CH352,0)</f>
        <v>0</v>
      </c>
      <c r="CT352" s="37">
        <f>IF(MOD('935'!$K352,100)&gt;10,'Charging rates'!$E$29*$AY352*$CI352,0)</f>
        <v>0</v>
      </c>
      <c r="CU352" s="52">
        <f>$CR352+$CS352+$CT352</f>
        <v>0</v>
      </c>
      <c r="CV352" s="36">
        <f>100*(AV352*'935'!Q352*CA352)/'11'!B$16</f>
        <v>0</v>
      </c>
      <c r="CW352" s="36">
        <f>100/'11'!B$16*'Charging rates'!B$76*AY352</f>
        <v>0</v>
      </c>
      <c r="CX352" s="36">
        <f>IF(D352=0,0,(1-BY352/D352)*(CB352+IF('935'!Q352=0,0,(CC352*'935'!Q352*('11'!C$16-'935'!Y352)/('11'!B$16-'935'!X352)))))</f>
        <v>0</v>
      </c>
      <c r="CY352" s="36">
        <f>CW352+CE352</f>
        <v>0</v>
      </c>
      <c r="CZ352" s="49">
        <f>(CQ352+CU352)*D352</f>
        <v>0</v>
      </c>
      <c r="DA352" s="33">
        <f>D352*('Parameters'!B$21+J352)*IF('DNO totals'!B$323&lt;0,1,'935'!S352)</f>
        <v>0</v>
      </c>
      <c r="DB352" s="52">
        <f>IF('DNO totals'!B$323&lt;0,1,'935'!S352)*('Parameters'!B$21+J352)</f>
        <v>0</v>
      </c>
      <c r="DC352" s="37">
        <f>CY352+'Charging rates'!B$106*DB352*100/'11'!B$16</f>
        <v>0</v>
      </c>
      <c r="DD352" s="37">
        <f>DC352+'Charging rates'!B$116*('Parameters'!B$21+J352)*100/'11'!B$16*IF('DNO totals'!B$323&lt;0,1,'935'!S352)</f>
        <v>0</v>
      </c>
      <c r="DE352" s="37">
        <f>'Charging rates'!B$97*(CQ352+CU352)*100/'11'!B$16</f>
        <v>0</v>
      </c>
      <c r="DF352" s="36">
        <f>MAX(0-(CC352*J352*'11'!C$16/'11'!B$16),DD352+DE352)</f>
        <v>0</v>
      </c>
      <c r="DG352" s="37">
        <f>IF(BT352,IF(J352=0,CD352,MAX(0,MIN(CD352,CD352+(DF352/'935'!Q352*('11'!B$16-'935'!X352)/('11'!C$16-'935'!Y352))))),0)</f>
        <v>0</v>
      </c>
      <c r="DH352" s="36">
        <f>IF(BT352,MAX(0,DF352),0)</f>
        <v>0</v>
      </c>
      <c r="DI352" s="53">
        <f>DH352+CX352</f>
        <v>0</v>
      </c>
    </row>
    <row r="353" spans="1:113">
      <c r="A353" s="28">
        <v>253</v>
      </c>
      <c r="B353" s="48">
        <f>'935'!B353</f>
        <v>0</v>
      </c>
      <c r="C353" s="33">
        <f>OR('935'!E353&lt;&gt;"VOID",'935'!F353&lt;&gt;"VOID",'935'!G353&lt;&gt;"VOID")</f>
        <v>0</v>
      </c>
      <c r="D353" s="33">
        <f>IF('935'!C353="VOID",0,('935'!C353*(1-'935'!X353/'11'!B$16)))</f>
        <v>0</v>
      </c>
      <c r="E353" s="33">
        <f>IF('935'!D353="VOID",0,'935'!D353*(1-'935'!X353/'11'!B$16))</f>
        <v>0</v>
      </c>
      <c r="F353" s="33">
        <f>IF('935'!E353="VOID",0,'935'!E353*(1-'935'!X353/'11'!B$16))</f>
        <v>0</v>
      </c>
      <c r="G353" s="33">
        <f>IF('935'!F353="VOID",0,'935'!F353*(1-'935'!X353/'11'!B$16))</f>
        <v>0</v>
      </c>
      <c r="H353" s="33">
        <f>IF('935'!G353="VOID",0,'935'!G353*(1-'935'!X353/'11'!B$16))</f>
        <v>0</v>
      </c>
      <c r="I353" s="33">
        <f>F353+G353+H353</f>
        <v>0</v>
      </c>
      <c r="J353" s="37">
        <f>'935'!Q353*(1-'935'!Y353/'11'!C$16)/(1-'935'!X353/'11'!B$16)</f>
        <v>0</v>
      </c>
      <c r="K353" s="33">
        <f>IF(D353,'935'!H353*D353/(D353+E353+I353),0)</f>
        <v>0</v>
      </c>
      <c r="L353" s="33">
        <f>IF(I353,'935'!H353*I353/(D353+E353+I353),0)</f>
        <v>0</v>
      </c>
      <c r="M353" s="33">
        <f>K353*(1-'935'!X353/'11'!B$16)</f>
        <v>0</v>
      </c>
      <c r="N353" s="49">
        <f>L353*(1-'935'!X353/'11'!B$16)</f>
        <v>0</v>
      </c>
      <c r="O353" s="50">
        <f>MATCH('935'!J353,'913'!$B$6:$B$1205,0)</f>
        <v>0</v>
      </c>
      <c r="P353" s="50">
        <f>MATCH(INDEX('913'!$D$6:$D$1205,O353),'913'!$B$6:$B$1205,0)</f>
        <v>0</v>
      </c>
      <c r="Q353" s="50">
        <f>MATCH(INDEX('913'!$D$6:$D$1205,P353),'913'!$B$6:$B$1205,0)</f>
        <v>0</v>
      </c>
      <c r="R353" s="50">
        <f>MATCH(INDEX('913'!$D$6:$D$1205,Q353),'913'!$B$6:$B$1205,0)</f>
        <v>0</v>
      </c>
      <c r="S353" s="50">
        <f>MATCH(INDEX('913'!$D$6:$D$1205,R353),'913'!$B$6:$B$1205,0)</f>
        <v>0</v>
      </c>
      <c r="T353" s="50">
        <f>MATCH(INDEX('913'!$D$6:$D$1205,S353),'913'!$B$6:$B$1205,0)</f>
        <v>0</v>
      </c>
      <c r="U353" s="50">
        <f>MATCH(INDEX('913'!$D$6:$D$1205,T353),'913'!$B$6:$B$1205,0)</f>
        <v>0</v>
      </c>
      <c r="V353" s="51">
        <f>MATCH(INDEX('913'!$D$6:$D$1205,U353),'913'!$B$6:$B$1205,0)</f>
        <v>0</v>
      </c>
      <c r="W353" s="37">
        <f>IF(ISNUMBER(O353),MAX(0,INDEX('913'!$E$6:$E$1205,O353)),0)</f>
        <v>0</v>
      </c>
      <c r="X353" s="37">
        <f>IF(ISNUMBER(P353),MAX(0,INDEX('913'!$E$6:$E$1205,P353)),0)</f>
        <v>0</v>
      </c>
      <c r="Y353" s="37">
        <f>IF(ISNUMBER(Q353),MAX(0,INDEX('913'!$E$6:$E$1205,Q353)),0)</f>
        <v>0</v>
      </c>
      <c r="Z353" s="37">
        <f>IF(ISNUMBER(R353),MAX(0,INDEX('913'!$E$6:$E$1205,R353)),0)</f>
        <v>0</v>
      </c>
      <c r="AA353" s="37">
        <f>IF(ISNUMBER(S353),MAX(0,INDEX('913'!$E$6:$E$1205,S353)),0)</f>
        <v>0</v>
      </c>
      <c r="AB353" s="37">
        <f>IF(ISNUMBER(T353),MAX(0,INDEX('913'!$E$6:$E$1205,T353)),0)</f>
        <v>0</v>
      </c>
      <c r="AC353" s="37">
        <f>IF(ISNUMBER(U353),MAX(0,INDEX('913'!$E$6:$E$1205,U353)),0)</f>
        <v>0</v>
      </c>
      <c r="AD353" s="52">
        <f>IF(ISNUMBER(V353),MAX(0,INDEX('913'!$E$6:$E$1205,V353)),0)</f>
        <v>0</v>
      </c>
      <c r="AE353" s="37">
        <f>IF(ISNUMBER(O353),MAX(0,INDEX('913'!$F$6:$F$1205,O353)),0)</f>
        <v>0</v>
      </c>
      <c r="AF353" s="37">
        <f>IF(ISNUMBER(P353),MAX(0,INDEX('913'!$F$6:$F$1205,P353)),0)</f>
        <v>0</v>
      </c>
      <c r="AG353" s="37">
        <f>IF(ISNUMBER(Q353),MAX(0,INDEX('913'!$F$6:$F$1205,Q353)),0)</f>
        <v>0</v>
      </c>
      <c r="AH353" s="37">
        <f>IF(ISNUMBER(R353),MAX(0,INDEX('913'!$F$6:$F$1205,R353)),0)</f>
        <v>0</v>
      </c>
      <c r="AI353" s="37">
        <f>IF(ISNUMBER(S353),MAX(0,INDEX('913'!$F$6:$F$1205,S353)),0)</f>
        <v>0</v>
      </c>
      <c r="AJ353" s="37">
        <f>IF(ISNUMBER(T353),MAX(0,INDEX('913'!$F$6:$F$1205,T353)),0)</f>
        <v>0</v>
      </c>
      <c r="AK353" s="37">
        <f>IF(ISNUMBER(U353),MAX(0,INDEX('913'!$F$6:$F$1205,U353)),0)</f>
        <v>0</v>
      </c>
      <c r="AL353" s="37">
        <f>IF(ISNUMBER(V353),MAX(0,INDEX('913'!$F$6:$F$1205,V353)),0)</f>
        <v>0</v>
      </c>
      <c r="AM353" s="33">
        <f>IF(ISNUMBER(O353),SQRT(INDEX('913'!$I$6:$I$1205,O353)^2+INDEX('913'!$J$6:$J$1205,O353)^2),0)</f>
        <v>0</v>
      </c>
      <c r="AN353" s="33">
        <f>IF(ISNUMBER(P353),SQRT(INDEX('913'!$I$6:$I$1205,P353)^2+INDEX('913'!$J$6:$J$1205,P353)^2),0)</f>
        <v>0</v>
      </c>
      <c r="AO353" s="33">
        <f>IF(ISNUMBER(Q353),SQRT(INDEX('913'!$I$6:$I$1205,Q353)^2+INDEX('913'!$J$6:$J$1205,Q353)^2),0)</f>
        <v>0</v>
      </c>
      <c r="AP353" s="33">
        <f>IF(ISNUMBER(R353),SQRT(INDEX('913'!$I$6:$I$1205,R353)^2+INDEX('913'!$J$6:$J$1205,R353)^2),0)</f>
        <v>0</v>
      </c>
      <c r="AQ353" s="33">
        <f>IF(ISNUMBER(S353),SQRT(INDEX('913'!$I$6:$I$1205,S353)^2+INDEX('913'!$J$6:$J$1205,S353)^2),0)</f>
        <v>0</v>
      </c>
      <c r="AR353" s="33">
        <f>IF(ISNUMBER(T353),SQRT(INDEX('913'!$I$6:$I$1205,T353)^2+INDEX('913'!$J$6:$J$1205,T353)^2),0)</f>
        <v>0</v>
      </c>
      <c r="AS353" s="33">
        <f>IF(ISNUMBER(U353),SQRT(INDEX('913'!$I$6:$I$1205,U353)^2+INDEX('913'!$J$6:$J$1205,U353)^2),0)</f>
        <v>0</v>
      </c>
      <c r="AT353" s="49">
        <f>IF(ISNUMBER(V353),SQRT(INDEX('913'!$I$6:$I$1205,V353)^2+INDEX('913'!$J$6:$J$1205,V353)^2),0)</f>
        <v>0</v>
      </c>
      <c r="AU353" s="37">
        <f>IF(AM353+AN353+AO353+AP353+AQ353+AR353+AS353+AT353=0,IF(COUNT(O353,P353,Q353,R353,S353,T353,U353,V353),(W353+X353+Y353+Z353+AA353+AB353+AC353+AD353)/COUNT(O353,P353,Q353,R353,S353,T353,U353,V353),0),(AM353*W353+AN353*X353+AO353*Y353+AP353*Z353+AQ353*AA353+AR353*AB353+AS353*AC353+AT353*AD353)/(AM353+AN353+AO353+AP353+AQ353+AR353+AS353+AT353))</f>
        <v>0</v>
      </c>
      <c r="AV353" s="37">
        <f>IF(AM353+AN353+AO353+AP353+AQ353+AR353+AS353+AT353=0,IF(COUNT(O353,P353,Q353,R353,S353,T353,U353,V353),(AE353+AF353+AG353+AH353+AI353+AJ353+AK353+AL353)/COUNT(O353,P353,Q353,R353,S353,T353,U353,V353),0),(AM353*AE353+AN353*AF353+AO353*AG353+AP353*AH353+AQ353*AI353+AR353*AJ353+AS353*AK353+AT353*AL353)/(AM353+AN353+AO353+AP353+AQ353+AR353+AS353+AT353))</f>
        <v>0</v>
      </c>
      <c r="AW353" s="52">
        <f>-100*'935'!W353*(AU353+AV353)/'11'!C$16</f>
        <v>0</v>
      </c>
      <c r="AX353" s="37">
        <f>INDEX('DNO totals'!$B$52:$G$52,IF('935'!K353,IF(MOD('935'!K353,1000),IF(MOD('935'!K353,100),IF(MOD('935'!K353,10),IF(MOD('935'!K353,1000)=1,6,5),4),3),2),1))</f>
        <v>0</v>
      </c>
      <c r="AY353" s="52">
        <f>J353*AX353</f>
        <v>0</v>
      </c>
      <c r="AZ353" s="37">
        <f>AX353*'Parameters'!B$11</f>
        <v>0</v>
      </c>
      <c r="BA353" s="37">
        <f>IF('935'!$K353=1000,'Charging rates'!$C$29*$AZ353/(1+'DNO totals'!$C$60)*'935'!$L353,0)</f>
        <v>0</v>
      </c>
      <c r="BB353" s="37">
        <f>IF(MOD('935'!$K353,1000)=100,'Charging rates'!$D$29*$AZ353/(1+'DNO totals'!$D$60)*'935'!$M353,0)</f>
        <v>0</v>
      </c>
      <c r="BC353" s="37">
        <f>IF(MOD('935'!$K353,100)=10,'Charging rates'!$E$29*$AZ353/(1+'DNO totals'!$E$60)*'935'!$N353,0)</f>
        <v>0</v>
      </c>
      <c r="BD353" s="37">
        <f>IF(AND(MOD('935'!$K353,10)&gt;0,MOD('935'!$K353,1000)&gt;1),'Charging rates'!$F$29*$AZ353/(1+'DNO totals'!$F$60)*'935'!$O353,0)</f>
        <v>0</v>
      </c>
      <c r="BE353" s="37">
        <f>IF(MOD('935'!$K353,1000)=1,'Charging rates'!$G$29*$AZ353/(1+'DNO totals'!$G$60)*'935'!$P353,0)</f>
        <v>0</v>
      </c>
      <c r="BF353" s="37">
        <f>IF('935'!$K353&gt;1000,'Charging rates'!$C$29*$AY353*'935'!$L353,0)</f>
        <v>0</v>
      </c>
      <c r="BG353" s="37">
        <f>IF(MOD('935'!$K353,1000)&gt;100,'Charging rates'!$D$29*$AY353*'935'!$M353,0)</f>
        <v>0</v>
      </c>
      <c r="BH353" s="37">
        <f>IF(MOD('935'!$K353,100)&gt;10,'Charging rates'!$E$29*$AY353*'935'!$N353,0)</f>
        <v>0</v>
      </c>
      <c r="BI353" s="37">
        <f>$BA353+$BB353+$BC353+$BD353+$BE353</f>
        <v>0</v>
      </c>
      <c r="BJ353" s="52">
        <f>$BF353+$BG353+$BH353</f>
        <v>0</v>
      </c>
      <c r="BK353" s="37">
        <f>AW353*(1+'Charging rates'!B$42+0.6*'Charging rates'!B$67+'Charging rates'!B$54)-100*'Charging rates'!B$76/'11'!C$16*'935'!W353</f>
        <v>0</v>
      </c>
      <c r="BL353" s="37">
        <f>IF(I353,BK353*I353/(I353+E353),0)</f>
        <v>0</v>
      </c>
      <c r="BM353" s="52">
        <f>ROUND(BL353,3)</f>
        <v>0</v>
      </c>
      <c r="BN353" s="33">
        <f>IF('935'!V353="VOID",0,'935'!V353*(1-'935'!X353/'11'!B$16))</f>
        <v>0</v>
      </c>
      <c r="BO353" s="36">
        <f>IF(I353,-100*'Charging rates'!B$76/'11'!B$16*BN353/I353,0)</f>
        <v>0</v>
      </c>
      <c r="BP353" s="36">
        <f>IF(C353,'DNO totals'!B$171,0)</f>
        <v>0</v>
      </c>
      <c r="BQ353" s="36">
        <f>ROUND(BP353,2)</f>
        <v>0</v>
      </c>
      <c r="BR353" s="36">
        <f>IF(C353,(BP353+BO353),0)</f>
        <v>0</v>
      </c>
      <c r="BS353" s="53">
        <f>ROUND(BR353,2)</f>
        <v>0</v>
      </c>
      <c r="BT353" s="33">
        <f>'935'!C353&lt;&gt;"VOID"</f>
        <v>0</v>
      </c>
      <c r="BU353" s="36">
        <f>IF(BT353,(100/'11'!B$16*K353*((1-'935'!I353)*'Charging rates'!B$42+'Charging rates'!B$54)),0)</f>
        <v>0</v>
      </c>
      <c r="BV353" s="36">
        <f>100/'11'!B$16*N353*('Charging rates'!B$42+'Charging rates'!B$54)</f>
        <v>0</v>
      </c>
      <c r="BW353" s="36">
        <f>100/'11'!B$16*L353*('Charging rates'!B$42+'Charging rates'!B$54)</f>
        <v>0</v>
      </c>
      <c r="BX353" s="53">
        <f>ROUND(BW353,2)</f>
        <v>0</v>
      </c>
      <c r="BY353" s="33">
        <f>D353-('935'!T353*(1-'935'!X353/'11'!B$16))</f>
        <v>0</v>
      </c>
      <c r="BZ353" s="33">
        <f>0-IF(ISNUMBER(O353),INDEX('913'!$I$6:$I$1205,O353),0)-IF(ISNUMBER(P353),INDEX('913'!$I$6:$I$1205,P353),0)-IF(ISNUMBER(Q353),INDEX('913'!$I$6:$I$1205,Q353),0)-IF(ISNUMBER(R353),INDEX('913'!$I$6:$I$1205,R353),0)-IF(ISNUMBER(S353),INDEX('913'!$I$6:$I$1205,S353),0)-IF(ISNUMBER(T353),INDEX('913'!$I$6:$I$1205,T353),0)-IF(ISNUMBER(U353),INDEX('913'!$I$6:$I$1205,U353),0)-IF(ISNUMBER(V353),INDEX('913'!$I$6:$I$1205,V353),0)</f>
        <v>0</v>
      </c>
      <c r="CA353" s="37">
        <f>IF(BZ353=0,1,MAX(1,SQRT(BZ353^2+(IF(ISNUMBER(O353),INDEX('913'!$J$6:$J$1205,O353),0)+IF(ISNUMBER(P353),INDEX('913'!$J$6:$J$1205,P353),0)+IF(ISNUMBER(Q353),INDEX('913'!$J$6:$J$1205,Q353),0)+IF(ISNUMBER(R353),INDEX('913'!$J$6:$J$1205,R353),0)+IF(ISNUMBER(S353),INDEX('913'!$J$6:$J$1205,S353),0)+IF(ISNUMBER(T353),INDEX('913'!$J$6:$J$1205,T353),0)+IF(ISNUMBER(U353),INDEX('913'!$J$6:$J$1205,U353),0)+IF(ISNUMBER(V353),INDEX('913'!$J$6:$J$1205,V353),0))^2)/BZ353))</f>
        <v>0</v>
      </c>
      <c r="CB353" s="36">
        <f>100*AU353/'11'!B$16</f>
        <v>0</v>
      </c>
      <c r="CC353" s="37">
        <f>100*(AV353*CA353)/'11'!C$16</f>
        <v>0</v>
      </c>
      <c r="CD353" s="37">
        <f>IF(D353=0,1,BY353/D353)*CC353</f>
        <v>0</v>
      </c>
      <c r="CE353" s="36">
        <f>IF(D353=0,1,BY353/D353)*CB353</f>
        <v>0</v>
      </c>
      <c r="CF353" s="54">
        <f>'11'!C$16-'935'!Y353</f>
        <v>0</v>
      </c>
      <c r="CG353" s="37">
        <f>MAX('DNO totals'!B$312+0,MIN('935'!L353+0,'DNO totals'!B$304+0))</f>
        <v>0</v>
      </c>
      <c r="CH353" s="37">
        <f>MAX('DNO totals'!C$312+0,MIN('935'!M353+0,'DNO totals'!C$304+0))</f>
        <v>0</v>
      </c>
      <c r="CI353" s="37">
        <f>MAX('DNO totals'!D$312+0,MIN('935'!N353+0,'DNO totals'!D$304+0))</f>
        <v>0</v>
      </c>
      <c r="CJ353" s="37">
        <f>MAX('DNO totals'!E$312+0,MIN('935'!O353+0,'DNO totals'!E$304+0))</f>
        <v>0</v>
      </c>
      <c r="CK353" s="52">
        <f>MAX('DNO totals'!F$312+0,MIN('935'!P353+0,'DNO totals'!F$304+0))</f>
        <v>0</v>
      </c>
      <c r="CL353" s="37">
        <f>IF('935'!$K353=1000,'Charging rates'!$C$29*$AZ353/(1+'DNO totals'!$C$60)*$CG353,0)</f>
        <v>0</v>
      </c>
      <c r="CM353" s="37">
        <f>IF(MOD('935'!$K353,1000)=100,'Charging rates'!$D$29*$AZ353/(1+'DNO totals'!$D$60)*$CH353,0)</f>
        <v>0</v>
      </c>
      <c r="CN353" s="37">
        <f>IF(MOD('935'!$K353,100)=10,'Charging rates'!$E$29*$AZ353/(1+'DNO totals'!$E$60)*$CI353,0)</f>
        <v>0</v>
      </c>
      <c r="CO353" s="37">
        <f>IF(AND(MOD('935'!$K353,10)&gt;0,MOD('935'!$K353,1000)&gt;1),'Charging rates'!$F$29*$AZ353/(1+'DNO totals'!$F$60)*$CJ353,0)</f>
        <v>0</v>
      </c>
      <c r="CP353" s="37">
        <f>IF(MOD('935'!$K353,1000)=1,'Charging rates'!$G$29*$AZ353/(1+'DNO totals'!$G$60)*$CK353,0)</f>
        <v>0</v>
      </c>
      <c r="CQ353" s="52">
        <f>$CL353+$CM353+$CN353+$CO353+$CP353</f>
        <v>0</v>
      </c>
      <c r="CR353" s="37">
        <f>IF('935'!$K353&gt;1000,'Charging rates'!$C$29*$AY353*$CG353,0)</f>
        <v>0</v>
      </c>
      <c r="CS353" s="37">
        <f>IF(MOD('935'!$K353,1000)&gt;100,'Charging rates'!$D$29*$AY353*$CH353,0)</f>
        <v>0</v>
      </c>
      <c r="CT353" s="37">
        <f>IF(MOD('935'!$K353,100)&gt;10,'Charging rates'!$E$29*$AY353*$CI353,0)</f>
        <v>0</v>
      </c>
      <c r="CU353" s="52">
        <f>$CR353+$CS353+$CT353</f>
        <v>0</v>
      </c>
      <c r="CV353" s="36">
        <f>100*(AV353*'935'!Q353*CA353)/'11'!B$16</f>
        <v>0</v>
      </c>
      <c r="CW353" s="36">
        <f>100/'11'!B$16*'Charging rates'!B$76*AY353</f>
        <v>0</v>
      </c>
      <c r="CX353" s="36">
        <f>IF(D353=0,0,(1-BY353/D353)*(CB353+IF('935'!Q353=0,0,(CC353*'935'!Q353*('11'!C$16-'935'!Y353)/('11'!B$16-'935'!X353)))))</f>
        <v>0</v>
      </c>
      <c r="CY353" s="36">
        <f>CW353+CE353</f>
        <v>0</v>
      </c>
      <c r="CZ353" s="49">
        <f>(CQ353+CU353)*D353</f>
        <v>0</v>
      </c>
      <c r="DA353" s="33">
        <f>D353*('Parameters'!B$21+J353)*IF('DNO totals'!B$323&lt;0,1,'935'!S353)</f>
        <v>0</v>
      </c>
      <c r="DB353" s="52">
        <f>IF('DNO totals'!B$323&lt;0,1,'935'!S353)*('Parameters'!B$21+J353)</f>
        <v>0</v>
      </c>
      <c r="DC353" s="37">
        <f>CY353+'Charging rates'!B$106*DB353*100/'11'!B$16</f>
        <v>0</v>
      </c>
      <c r="DD353" s="37">
        <f>DC353+'Charging rates'!B$116*('Parameters'!B$21+J353)*100/'11'!B$16*IF('DNO totals'!B$323&lt;0,1,'935'!S353)</f>
        <v>0</v>
      </c>
      <c r="DE353" s="37">
        <f>'Charging rates'!B$97*(CQ353+CU353)*100/'11'!B$16</f>
        <v>0</v>
      </c>
      <c r="DF353" s="36">
        <f>MAX(0-(CC353*J353*'11'!C$16/'11'!B$16),DD353+DE353)</f>
        <v>0</v>
      </c>
      <c r="DG353" s="37">
        <f>IF(BT353,IF(J353=0,CD353,MAX(0,MIN(CD353,CD353+(DF353/'935'!Q353*('11'!B$16-'935'!X353)/('11'!C$16-'935'!Y353))))),0)</f>
        <v>0</v>
      </c>
      <c r="DH353" s="36">
        <f>IF(BT353,MAX(0,DF353),0)</f>
        <v>0</v>
      </c>
      <c r="DI353" s="53">
        <f>DH353+CX353</f>
        <v>0</v>
      </c>
    </row>
    <row r="354" spans="1:113">
      <c r="A354" s="28">
        <v>254</v>
      </c>
      <c r="B354" s="48">
        <f>'935'!B354</f>
        <v>0</v>
      </c>
      <c r="C354" s="33">
        <f>OR('935'!E354&lt;&gt;"VOID",'935'!F354&lt;&gt;"VOID",'935'!G354&lt;&gt;"VOID")</f>
        <v>0</v>
      </c>
      <c r="D354" s="33">
        <f>IF('935'!C354="VOID",0,('935'!C354*(1-'935'!X354/'11'!B$16)))</f>
        <v>0</v>
      </c>
      <c r="E354" s="33">
        <f>IF('935'!D354="VOID",0,'935'!D354*(1-'935'!X354/'11'!B$16))</f>
        <v>0</v>
      </c>
      <c r="F354" s="33">
        <f>IF('935'!E354="VOID",0,'935'!E354*(1-'935'!X354/'11'!B$16))</f>
        <v>0</v>
      </c>
      <c r="G354" s="33">
        <f>IF('935'!F354="VOID",0,'935'!F354*(1-'935'!X354/'11'!B$16))</f>
        <v>0</v>
      </c>
      <c r="H354" s="33">
        <f>IF('935'!G354="VOID",0,'935'!G354*(1-'935'!X354/'11'!B$16))</f>
        <v>0</v>
      </c>
      <c r="I354" s="33">
        <f>F354+G354+H354</f>
        <v>0</v>
      </c>
      <c r="J354" s="37">
        <f>'935'!Q354*(1-'935'!Y354/'11'!C$16)/(1-'935'!X354/'11'!B$16)</f>
        <v>0</v>
      </c>
      <c r="K354" s="33">
        <f>IF(D354,'935'!H354*D354/(D354+E354+I354),0)</f>
        <v>0</v>
      </c>
      <c r="L354" s="33">
        <f>IF(I354,'935'!H354*I354/(D354+E354+I354),0)</f>
        <v>0</v>
      </c>
      <c r="M354" s="33">
        <f>K354*(1-'935'!X354/'11'!B$16)</f>
        <v>0</v>
      </c>
      <c r="N354" s="49">
        <f>L354*(1-'935'!X354/'11'!B$16)</f>
        <v>0</v>
      </c>
      <c r="O354" s="50">
        <f>MATCH('935'!J354,'913'!$B$6:$B$1205,0)</f>
        <v>0</v>
      </c>
      <c r="P354" s="50">
        <f>MATCH(INDEX('913'!$D$6:$D$1205,O354),'913'!$B$6:$B$1205,0)</f>
        <v>0</v>
      </c>
      <c r="Q354" s="50">
        <f>MATCH(INDEX('913'!$D$6:$D$1205,P354),'913'!$B$6:$B$1205,0)</f>
        <v>0</v>
      </c>
      <c r="R354" s="50">
        <f>MATCH(INDEX('913'!$D$6:$D$1205,Q354),'913'!$B$6:$B$1205,0)</f>
        <v>0</v>
      </c>
      <c r="S354" s="50">
        <f>MATCH(INDEX('913'!$D$6:$D$1205,R354),'913'!$B$6:$B$1205,0)</f>
        <v>0</v>
      </c>
      <c r="T354" s="50">
        <f>MATCH(INDEX('913'!$D$6:$D$1205,S354),'913'!$B$6:$B$1205,0)</f>
        <v>0</v>
      </c>
      <c r="U354" s="50">
        <f>MATCH(INDEX('913'!$D$6:$D$1205,T354),'913'!$B$6:$B$1205,0)</f>
        <v>0</v>
      </c>
      <c r="V354" s="51">
        <f>MATCH(INDEX('913'!$D$6:$D$1205,U354),'913'!$B$6:$B$1205,0)</f>
        <v>0</v>
      </c>
      <c r="W354" s="37">
        <f>IF(ISNUMBER(O354),MAX(0,INDEX('913'!$E$6:$E$1205,O354)),0)</f>
        <v>0</v>
      </c>
      <c r="X354" s="37">
        <f>IF(ISNUMBER(P354),MAX(0,INDEX('913'!$E$6:$E$1205,P354)),0)</f>
        <v>0</v>
      </c>
      <c r="Y354" s="37">
        <f>IF(ISNUMBER(Q354),MAX(0,INDEX('913'!$E$6:$E$1205,Q354)),0)</f>
        <v>0</v>
      </c>
      <c r="Z354" s="37">
        <f>IF(ISNUMBER(R354),MAX(0,INDEX('913'!$E$6:$E$1205,R354)),0)</f>
        <v>0</v>
      </c>
      <c r="AA354" s="37">
        <f>IF(ISNUMBER(S354),MAX(0,INDEX('913'!$E$6:$E$1205,S354)),0)</f>
        <v>0</v>
      </c>
      <c r="AB354" s="37">
        <f>IF(ISNUMBER(T354),MAX(0,INDEX('913'!$E$6:$E$1205,T354)),0)</f>
        <v>0</v>
      </c>
      <c r="AC354" s="37">
        <f>IF(ISNUMBER(U354),MAX(0,INDEX('913'!$E$6:$E$1205,U354)),0)</f>
        <v>0</v>
      </c>
      <c r="AD354" s="52">
        <f>IF(ISNUMBER(V354),MAX(0,INDEX('913'!$E$6:$E$1205,V354)),0)</f>
        <v>0</v>
      </c>
      <c r="AE354" s="37">
        <f>IF(ISNUMBER(O354),MAX(0,INDEX('913'!$F$6:$F$1205,O354)),0)</f>
        <v>0</v>
      </c>
      <c r="AF354" s="37">
        <f>IF(ISNUMBER(P354),MAX(0,INDEX('913'!$F$6:$F$1205,P354)),0)</f>
        <v>0</v>
      </c>
      <c r="AG354" s="37">
        <f>IF(ISNUMBER(Q354),MAX(0,INDEX('913'!$F$6:$F$1205,Q354)),0)</f>
        <v>0</v>
      </c>
      <c r="AH354" s="37">
        <f>IF(ISNUMBER(R354),MAX(0,INDEX('913'!$F$6:$F$1205,R354)),0)</f>
        <v>0</v>
      </c>
      <c r="AI354" s="37">
        <f>IF(ISNUMBER(S354),MAX(0,INDEX('913'!$F$6:$F$1205,S354)),0)</f>
        <v>0</v>
      </c>
      <c r="AJ354" s="37">
        <f>IF(ISNUMBER(T354),MAX(0,INDEX('913'!$F$6:$F$1205,T354)),0)</f>
        <v>0</v>
      </c>
      <c r="AK354" s="37">
        <f>IF(ISNUMBER(U354),MAX(0,INDEX('913'!$F$6:$F$1205,U354)),0)</f>
        <v>0</v>
      </c>
      <c r="AL354" s="37">
        <f>IF(ISNUMBER(V354),MAX(0,INDEX('913'!$F$6:$F$1205,V354)),0)</f>
        <v>0</v>
      </c>
      <c r="AM354" s="33">
        <f>IF(ISNUMBER(O354),SQRT(INDEX('913'!$I$6:$I$1205,O354)^2+INDEX('913'!$J$6:$J$1205,O354)^2),0)</f>
        <v>0</v>
      </c>
      <c r="AN354" s="33">
        <f>IF(ISNUMBER(P354),SQRT(INDEX('913'!$I$6:$I$1205,P354)^2+INDEX('913'!$J$6:$J$1205,P354)^2),0)</f>
        <v>0</v>
      </c>
      <c r="AO354" s="33">
        <f>IF(ISNUMBER(Q354),SQRT(INDEX('913'!$I$6:$I$1205,Q354)^2+INDEX('913'!$J$6:$J$1205,Q354)^2),0)</f>
        <v>0</v>
      </c>
      <c r="AP354" s="33">
        <f>IF(ISNUMBER(R354),SQRT(INDEX('913'!$I$6:$I$1205,R354)^2+INDEX('913'!$J$6:$J$1205,R354)^2),0)</f>
        <v>0</v>
      </c>
      <c r="AQ354" s="33">
        <f>IF(ISNUMBER(S354),SQRT(INDEX('913'!$I$6:$I$1205,S354)^2+INDEX('913'!$J$6:$J$1205,S354)^2),0)</f>
        <v>0</v>
      </c>
      <c r="AR354" s="33">
        <f>IF(ISNUMBER(T354),SQRT(INDEX('913'!$I$6:$I$1205,T354)^2+INDEX('913'!$J$6:$J$1205,T354)^2),0)</f>
        <v>0</v>
      </c>
      <c r="AS354" s="33">
        <f>IF(ISNUMBER(U354),SQRT(INDEX('913'!$I$6:$I$1205,U354)^2+INDEX('913'!$J$6:$J$1205,U354)^2),0)</f>
        <v>0</v>
      </c>
      <c r="AT354" s="49">
        <f>IF(ISNUMBER(V354),SQRT(INDEX('913'!$I$6:$I$1205,V354)^2+INDEX('913'!$J$6:$J$1205,V354)^2),0)</f>
        <v>0</v>
      </c>
      <c r="AU354" s="37">
        <f>IF(AM354+AN354+AO354+AP354+AQ354+AR354+AS354+AT354=0,IF(COUNT(O354,P354,Q354,R354,S354,T354,U354,V354),(W354+X354+Y354+Z354+AA354+AB354+AC354+AD354)/COUNT(O354,P354,Q354,R354,S354,T354,U354,V354),0),(AM354*W354+AN354*X354+AO354*Y354+AP354*Z354+AQ354*AA354+AR354*AB354+AS354*AC354+AT354*AD354)/(AM354+AN354+AO354+AP354+AQ354+AR354+AS354+AT354))</f>
        <v>0</v>
      </c>
      <c r="AV354" s="37">
        <f>IF(AM354+AN354+AO354+AP354+AQ354+AR354+AS354+AT354=0,IF(COUNT(O354,P354,Q354,R354,S354,T354,U354,V354),(AE354+AF354+AG354+AH354+AI354+AJ354+AK354+AL354)/COUNT(O354,P354,Q354,R354,S354,T354,U354,V354),0),(AM354*AE354+AN354*AF354+AO354*AG354+AP354*AH354+AQ354*AI354+AR354*AJ354+AS354*AK354+AT354*AL354)/(AM354+AN354+AO354+AP354+AQ354+AR354+AS354+AT354))</f>
        <v>0</v>
      </c>
      <c r="AW354" s="52">
        <f>-100*'935'!W354*(AU354+AV354)/'11'!C$16</f>
        <v>0</v>
      </c>
      <c r="AX354" s="37">
        <f>INDEX('DNO totals'!$B$52:$G$52,IF('935'!K354,IF(MOD('935'!K354,1000),IF(MOD('935'!K354,100),IF(MOD('935'!K354,10),IF(MOD('935'!K354,1000)=1,6,5),4),3),2),1))</f>
        <v>0</v>
      </c>
      <c r="AY354" s="52">
        <f>J354*AX354</f>
        <v>0</v>
      </c>
      <c r="AZ354" s="37">
        <f>AX354*'Parameters'!B$11</f>
        <v>0</v>
      </c>
      <c r="BA354" s="37">
        <f>IF('935'!$K354=1000,'Charging rates'!$C$29*$AZ354/(1+'DNO totals'!$C$60)*'935'!$L354,0)</f>
        <v>0</v>
      </c>
      <c r="BB354" s="37">
        <f>IF(MOD('935'!$K354,1000)=100,'Charging rates'!$D$29*$AZ354/(1+'DNO totals'!$D$60)*'935'!$M354,0)</f>
        <v>0</v>
      </c>
      <c r="BC354" s="37">
        <f>IF(MOD('935'!$K354,100)=10,'Charging rates'!$E$29*$AZ354/(1+'DNO totals'!$E$60)*'935'!$N354,0)</f>
        <v>0</v>
      </c>
      <c r="BD354" s="37">
        <f>IF(AND(MOD('935'!$K354,10)&gt;0,MOD('935'!$K354,1000)&gt;1),'Charging rates'!$F$29*$AZ354/(1+'DNO totals'!$F$60)*'935'!$O354,0)</f>
        <v>0</v>
      </c>
      <c r="BE354" s="37">
        <f>IF(MOD('935'!$K354,1000)=1,'Charging rates'!$G$29*$AZ354/(1+'DNO totals'!$G$60)*'935'!$P354,0)</f>
        <v>0</v>
      </c>
      <c r="BF354" s="37">
        <f>IF('935'!$K354&gt;1000,'Charging rates'!$C$29*$AY354*'935'!$L354,0)</f>
        <v>0</v>
      </c>
      <c r="BG354" s="37">
        <f>IF(MOD('935'!$K354,1000)&gt;100,'Charging rates'!$D$29*$AY354*'935'!$M354,0)</f>
        <v>0</v>
      </c>
      <c r="BH354" s="37">
        <f>IF(MOD('935'!$K354,100)&gt;10,'Charging rates'!$E$29*$AY354*'935'!$N354,0)</f>
        <v>0</v>
      </c>
      <c r="BI354" s="37">
        <f>$BA354+$BB354+$BC354+$BD354+$BE354</f>
        <v>0</v>
      </c>
      <c r="BJ354" s="52">
        <f>$BF354+$BG354+$BH354</f>
        <v>0</v>
      </c>
      <c r="BK354" s="37">
        <f>AW354*(1+'Charging rates'!B$42+0.6*'Charging rates'!B$67+'Charging rates'!B$54)-100*'Charging rates'!B$76/'11'!C$16*'935'!W354</f>
        <v>0</v>
      </c>
      <c r="BL354" s="37">
        <f>IF(I354,BK354*I354/(I354+E354),0)</f>
        <v>0</v>
      </c>
      <c r="BM354" s="52">
        <f>ROUND(BL354,3)</f>
        <v>0</v>
      </c>
      <c r="BN354" s="33">
        <f>IF('935'!V354="VOID",0,'935'!V354*(1-'935'!X354/'11'!B$16))</f>
        <v>0</v>
      </c>
      <c r="BO354" s="36">
        <f>IF(I354,-100*'Charging rates'!B$76/'11'!B$16*BN354/I354,0)</f>
        <v>0</v>
      </c>
      <c r="BP354" s="36">
        <f>IF(C354,'DNO totals'!B$171,0)</f>
        <v>0</v>
      </c>
      <c r="BQ354" s="36">
        <f>ROUND(BP354,2)</f>
        <v>0</v>
      </c>
      <c r="BR354" s="36">
        <f>IF(C354,(BP354+BO354),0)</f>
        <v>0</v>
      </c>
      <c r="BS354" s="53">
        <f>ROUND(BR354,2)</f>
        <v>0</v>
      </c>
      <c r="BT354" s="33">
        <f>'935'!C354&lt;&gt;"VOID"</f>
        <v>0</v>
      </c>
      <c r="BU354" s="36">
        <f>IF(BT354,(100/'11'!B$16*K354*((1-'935'!I354)*'Charging rates'!B$42+'Charging rates'!B$54)),0)</f>
        <v>0</v>
      </c>
      <c r="BV354" s="36">
        <f>100/'11'!B$16*N354*('Charging rates'!B$42+'Charging rates'!B$54)</f>
        <v>0</v>
      </c>
      <c r="BW354" s="36">
        <f>100/'11'!B$16*L354*('Charging rates'!B$42+'Charging rates'!B$54)</f>
        <v>0</v>
      </c>
      <c r="BX354" s="53">
        <f>ROUND(BW354,2)</f>
        <v>0</v>
      </c>
      <c r="BY354" s="33">
        <f>D354-('935'!T354*(1-'935'!X354/'11'!B$16))</f>
        <v>0</v>
      </c>
      <c r="BZ354" s="33">
        <f>0-IF(ISNUMBER(O354),INDEX('913'!$I$6:$I$1205,O354),0)-IF(ISNUMBER(P354),INDEX('913'!$I$6:$I$1205,P354),0)-IF(ISNUMBER(Q354),INDEX('913'!$I$6:$I$1205,Q354),0)-IF(ISNUMBER(R354),INDEX('913'!$I$6:$I$1205,R354),0)-IF(ISNUMBER(S354),INDEX('913'!$I$6:$I$1205,S354),0)-IF(ISNUMBER(T354),INDEX('913'!$I$6:$I$1205,T354),0)-IF(ISNUMBER(U354),INDEX('913'!$I$6:$I$1205,U354),0)-IF(ISNUMBER(V354),INDEX('913'!$I$6:$I$1205,V354),0)</f>
        <v>0</v>
      </c>
      <c r="CA354" s="37">
        <f>IF(BZ354=0,1,MAX(1,SQRT(BZ354^2+(IF(ISNUMBER(O354),INDEX('913'!$J$6:$J$1205,O354),0)+IF(ISNUMBER(P354),INDEX('913'!$J$6:$J$1205,P354),0)+IF(ISNUMBER(Q354),INDEX('913'!$J$6:$J$1205,Q354),0)+IF(ISNUMBER(R354),INDEX('913'!$J$6:$J$1205,R354),0)+IF(ISNUMBER(S354),INDEX('913'!$J$6:$J$1205,S354),0)+IF(ISNUMBER(T354),INDEX('913'!$J$6:$J$1205,T354),0)+IF(ISNUMBER(U354),INDEX('913'!$J$6:$J$1205,U354),0)+IF(ISNUMBER(V354),INDEX('913'!$J$6:$J$1205,V354),0))^2)/BZ354))</f>
        <v>0</v>
      </c>
      <c r="CB354" s="36">
        <f>100*AU354/'11'!B$16</f>
        <v>0</v>
      </c>
      <c r="CC354" s="37">
        <f>100*(AV354*CA354)/'11'!C$16</f>
        <v>0</v>
      </c>
      <c r="CD354" s="37">
        <f>IF(D354=0,1,BY354/D354)*CC354</f>
        <v>0</v>
      </c>
      <c r="CE354" s="36">
        <f>IF(D354=0,1,BY354/D354)*CB354</f>
        <v>0</v>
      </c>
      <c r="CF354" s="54">
        <f>'11'!C$16-'935'!Y354</f>
        <v>0</v>
      </c>
      <c r="CG354" s="37">
        <f>MAX('DNO totals'!B$312+0,MIN('935'!L354+0,'DNO totals'!B$304+0))</f>
        <v>0</v>
      </c>
      <c r="CH354" s="37">
        <f>MAX('DNO totals'!C$312+0,MIN('935'!M354+0,'DNO totals'!C$304+0))</f>
        <v>0</v>
      </c>
      <c r="CI354" s="37">
        <f>MAX('DNO totals'!D$312+0,MIN('935'!N354+0,'DNO totals'!D$304+0))</f>
        <v>0</v>
      </c>
      <c r="CJ354" s="37">
        <f>MAX('DNO totals'!E$312+0,MIN('935'!O354+0,'DNO totals'!E$304+0))</f>
        <v>0</v>
      </c>
      <c r="CK354" s="52">
        <f>MAX('DNO totals'!F$312+0,MIN('935'!P354+0,'DNO totals'!F$304+0))</f>
        <v>0</v>
      </c>
      <c r="CL354" s="37">
        <f>IF('935'!$K354=1000,'Charging rates'!$C$29*$AZ354/(1+'DNO totals'!$C$60)*$CG354,0)</f>
        <v>0</v>
      </c>
      <c r="CM354" s="37">
        <f>IF(MOD('935'!$K354,1000)=100,'Charging rates'!$D$29*$AZ354/(1+'DNO totals'!$D$60)*$CH354,0)</f>
        <v>0</v>
      </c>
      <c r="CN354" s="37">
        <f>IF(MOD('935'!$K354,100)=10,'Charging rates'!$E$29*$AZ354/(1+'DNO totals'!$E$60)*$CI354,0)</f>
        <v>0</v>
      </c>
      <c r="CO354" s="37">
        <f>IF(AND(MOD('935'!$K354,10)&gt;0,MOD('935'!$K354,1000)&gt;1),'Charging rates'!$F$29*$AZ354/(1+'DNO totals'!$F$60)*$CJ354,0)</f>
        <v>0</v>
      </c>
      <c r="CP354" s="37">
        <f>IF(MOD('935'!$K354,1000)=1,'Charging rates'!$G$29*$AZ354/(1+'DNO totals'!$G$60)*$CK354,0)</f>
        <v>0</v>
      </c>
      <c r="CQ354" s="52">
        <f>$CL354+$CM354+$CN354+$CO354+$CP354</f>
        <v>0</v>
      </c>
      <c r="CR354" s="37">
        <f>IF('935'!$K354&gt;1000,'Charging rates'!$C$29*$AY354*$CG354,0)</f>
        <v>0</v>
      </c>
      <c r="CS354" s="37">
        <f>IF(MOD('935'!$K354,1000)&gt;100,'Charging rates'!$D$29*$AY354*$CH354,0)</f>
        <v>0</v>
      </c>
      <c r="CT354" s="37">
        <f>IF(MOD('935'!$K354,100)&gt;10,'Charging rates'!$E$29*$AY354*$CI354,0)</f>
        <v>0</v>
      </c>
      <c r="CU354" s="52">
        <f>$CR354+$CS354+$CT354</f>
        <v>0</v>
      </c>
      <c r="CV354" s="36">
        <f>100*(AV354*'935'!Q354*CA354)/'11'!B$16</f>
        <v>0</v>
      </c>
      <c r="CW354" s="36">
        <f>100/'11'!B$16*'Charging rates'!B$76*AY354</f>
        <v>0</v>
      </c>
      <c r="CX354" s="36">
        <f>IF(D354=0,0,(1-BY354/D354)*(CB354+IF('935'!Q354=0,0,(CC354*'935'!Q354*('11'!C$16-'935'!Y354)/('11'!B$16-'935'!X354)))))</f>
        <v>0</v>
      </c>
      <c r="CY354" s="36">
        <f>CW354+CE354</f>
        <v>0</v>
      </c>
      <c r="CZ354" s="49">
        <f>(CQ354+CU354)*D354</f>
        <v>0</v>
      </c>
      <c r="DA354" s="33">
        <f>D354*('Parameters'!B$21+J354)*IF('DNO totals'!B$323&lt;0,1,'935'!S354)</f>
        <v>0</v>
      </c>
      <c r="DB354" s="52">
        <f>IF('DNO totals'!B$323&lt;0,1,'935'!S354)*('Parameters'!B$21+J354)</f>
        <v>0</v>
      </c>
      <c r="DC354" s="37">
        <f>CY354+'Charging rates'!B$106*DB354*100/'11'!B$16</f>
        <v>0</v>
      </c>
      <c r="DD354" s="37">
        <f>DC354+'Charging rates'!B$116*('Parameters'!B$21+J354)*100/'11'!B$16*IF('DNO totals'!B$323&lt;0,1,'935'!S354)</f>
        <v>0</v>
      </c>
      <c r="DE354" s="37">
        <f>'Charging rates'!B$97*(CQ354+CU354)*100/'11'!B$16</f>
        <v>0</v>
      </c>
      <c r="DF354" s="36">
        <f>MAX(0-(CC354*J354*'11'!C$16/'11'!B$16),DD354+DE354)</f>
        <v>0</v>
      </c>
      <c r="DG354" s="37">
        <f>IF(BT354,IF(J354=0,CD354,MAX(0,MIN(CD354,CD354+(DF354/'935'!Q354*('11'!B$16-'935'!X354)/('11'!C$16-'935'!Y354))))),0)</f>
        <v>0</v>
      </c>
      <c r="DH354" s="36">
        <f>IF(BT354,MAX(0,DF354),0)</f>
        <v>0</v>
      </c>
      <c r="DI354" s="53">
        <f>DH354+CX354</f>
        <v>0</v>
      </c>
    </row>
    <row r="355" spans="1:113">
      <c r="A355" s="28">
        <v>255</v>
      </c>
      <c r="B355" s="48">
        <f>'935'!B355</f>
        <v>0</v>
      </c>
      <c r="C355" s="33">
        <f>OR('935'!E355&lt;&gt;"VOID",'935'!F355&lt;&gt;"VOID",'935'!G355&lt;&gt;"VOID")</f>
        <v>0</v>
      </c>
      <c r="D355" s="33">
        <f>IF('935'!C355="VOID",0,('935'!C355*(1-'935'!X355/'11'!B$16)))</f>
        <v>0</v>
      </c>
      <c r="E355" s="33">
        <f>IF('935'!D355="VOID",0,'935'!D355*(1-'935'!X355/'11'!B$16))</f>
        <v>0</v>
      </c>
      <c r="F355" s="33">
        <f>IF('935'!E355="VOID",0,'935'!E355*(1-'935'!X355/'11'!B$16))</f>
        <v>0</v>
      </c>
      <c r="G355" s="33">
        <f>IF('935'!F355="VOID",0,'935'!F355*(1-'935'!X355/'11'!B$16))</f>
        <v>0</v>
      </c>
      <c r="H355" s="33">
        <f>IF('935'!G355="VOID",0,'935'!G355*(1-'935'!X355/'11'!B$16))</f>
        <v>0</v>
      </c>
      <c r="I355" s="33">
        <f>F355+G355+H355</f>
        <v>0</v>
      </c>
      <c r="J355" s="37">
        <f>'935'!Q355*(1-'935'!Y355/'11'!C$16)/(1-'935'!X355/'11'!B$16)</f>
        <v>0</v>
      </c>
      <c r="K355" s="33">
        <f>IF(D355,'935'!H355*D355/(D355+E355+I355),0)</f>
        <v>0</v>
      </c>
      <c r="L355" s="33">
        <f>IF(I355,'935'!H355*I355/(D355+E355+I355),0)</f>
        <v>0</v>
      </c>
      <c r="M355" s="33">
        <f>K355*(1-'935'!X355/'11'!B$16)</f>
        <v>0</v>
      </c>
      <c r="N355" s="49">
        <f>L355*(1-'935'!X355/'11'!B$16)</f>
        <v>0</v>
      </c>
      <c r="O355" s="50">
        <f>MATCH('935'!J355,'913'!$B$6:$B$1205,0)</f>
        <v>0</v>
      </c>
      <c r="P355" s="50">
        <f>MATCH(INDEX('913'!$D$6:$D$1205,O355),'913'!$B$6:$B$1205,0)</f>
        <v>0</v>
      </c>
      <c r="Q355" s="50">
        <f>MATCH(INDEX('913'!$D$6:$D$1205,P355),'913'!$B$6:$B$1205,0)</f>
        <v>0</v>
      </c>
      <c r="R355" s="50">
        <f>MATCH(INDEX('913'!$D$6:$D$1205,Q355),'913'!$B$6:$B$1205,0)</f>
        <v>0</v>
      </c>
      <c r="S355" s="50">
        <f>MATCH(INDEX('913'!$D$6:$D$1205,R355),'913'!$B$6:$B$1205,0)</f>
        <v>0</v>
      </c>
      <c r="T355" s="50">
        <f>MATCH(INDEX('913'!$D$6:$D$1205,S355),'913'!$B$6:$B$1205,0)</f>
        <v>0</v>
      </c>
      <c r="U355" s="50">
        <f>MATCH(INDEX('913'!$D$6:$D$1205,T355),'913'!$B$6:$B$1205,0)</f>
        <v>0</v>
      </c>
      <c r="V355" s="51">
        <f>MATCH(INDEX('913'!$D$6:$D$1205,U355),'913'!$B$6:$B$1205,0)</f>
        <v>0</v>
      </c>
      <c r="W355" s="37">
        <f>IF(ISNUMBER(O355),MAX(0,INDEX('913'!$E$6:$E$1205,O355)),0)</f>
        <v>0</v>
      </c>
      <c r="X355" s="37">
        <f>IF(ISNUMBER(P355),MAX(0,INDEX('913'!$E$6:$E$1205,P355)),0)</f>
        <v>0</v>
      </c>
      <c r="Y355" s="37">
        <f>IF(ISNUMBER(Q355),MAX(0,INDEX('913'!$E$6:$E$1205,Q355)),0)</f>
        <v>0</v>
      </c>
      <c r="Z355" s="37">
        <f>IF(ISNUMBER(R355),MAX(0,INDEX('913'!$E$6:$E$1205,R355)),0)</f>
        <v>0</v>
      </c>
      <c r="AA355" s="37">
        <f>IF(ISNUMBER(S355),MAX(0,INDEX('913'!$E$6:$E$1205,S355)),0)</f>
        <v>0</v>
      </c>
      <c r="AB355" s="37">
        <f>IF(ISNUMBER(T355),MAX(0,INDEX('913'!$E$6:$E$1205,T355)),0)</f>
        <v>0</v>
      </c>
      <c r="AC355" s="37">
        <f>IF(ISNUMBER(U355),MAX(0,INDEX('913'!$E$6:$E$1205,U355)),0)</f>
        <v>0</v>
      </c>
      <c r="AD355" s="52">
        <f>IF(ISNUMBER(V355),MAX(0,INDEX('913'!$E$6:$E$1205,V355)),0)</f>
        <v>0</v>
      </c>
      <c r="AE355" s="37">
        <f>IF(ISNUMBER(O355),MAX(0,INDEX('913'!$F$6:$F$1205,O355)),0)</f>
        <v>0</v>
      </c>
      <c r="AF355" s="37">
        <f>IF(ISNUMBER(P355),MAX(0,INDEX('913'!$F$6:$F$1205,P355)),0)</f>
        <v>0</v>
      </c>
      <c r="AG355" s="37">
        <f>IF(ISNUMBER(Q355),MAX(0,INDEX('913'!$F$6:$F$1205,Q355)),0)</f>
        <v>0</v>
      </c>
      <c r="AH355" s="37">
        <f>IF(ISNUMBER(R355),MAX(0,INDEX('913'!$F$6:$F$1205,R355)),0)</f>
        <v>0</v>
      </c>
      <c r="AI355" s="37">
        <f>IF(ISNUMBER(S355),MAX(0,INDEX('913'!$F$6:$F$1205,S355)),0)</f>
        <v>0</v>
      </c>
      <c r="AJ355" s="37">
        <f>IF(ISNUMBER(T355),MAX(0,INDEX('913'!$F$6:$F$1205,T355)),0)</f>
        <v>0</v>
      </c>
      <c r="AK355" s="37">
        <f>IF(ISNUMBER(U355),MAX(0,INDEX('913'!$F$6:$F$1205,U355)),0)</f>
        <v>0</v>
      </c>
      <c r="AL355" s="37">
        <f>IF(ISNUMBER(V355),MAX(0,INDEX('913'!$F$6:$F$1205,V355)),0)</f>
        <v>0</v>
      </c>
      <c r="AM355" s="33">
        <f>IF(ISNUMBER(O355),SQRT(INDEX('913'!$I$6:$I$1205,O355)^2+INDEX('913'!$J$6:$J$1205,O355)^2),0)</f>
        <v>0</v>
      </c>
      <c r="AN355" s="33">
        <f>IF(ISNUMBER(P355),SQRT(INDEX('913'!$I$6:$I$1205,P355)^2+INDEX('913'!$J$6:$J$1205,P355)^2),0)</f>
        <v>0</v>
      </c>
      <c r="AO355" s="33">
        <f>IF(ISNUMBER(Q355),SQRT(INDEX('913'!$I$6:$I$1205,Q355)^2+INDEX('913'!$J$6:$J$1205,Q355)^2),0)</f>
        <v>0</v>
      </c>
      <c r="AP355" s="33">
        <f>IF(ISNUMBER(R355),SQRT(INDEX('913'!$I$6:$I$1205,R355)^2+INDEX('913'!$J$6:$J$1205,R355)^2),0)</f>
        <v>0</v>
      </c>
      <c r="AQ355" s="33">
        <f>IF(ISNUMBER(S355),SQRT(INDEX('913'!$I$6:$I$1205,S355)^2+INDEX('913'!$J$6:$J$1205,S355)^2),0)</f>
        <v>0</v>
      </c>
      <c r="AR355" s="33">
        <f>IF(ISNUMBER(T355),SQRT(INDEX('913'!$I$6:$I$1205,T355)^2+INDEX('913'!$J$6:$J$1205,T355)^2),0)</f>
        <v>0</v>
      </c>
      <c r="AS355" s="33">
        <f>IF(ISNUMBER(U355),SQRT(INDEX('913'!$I$6:$I$1205,U355)^2+INDEX('913'!$J$6:$J$1205,U355)^2),0)</f>
        <v>0</v>
      </c>
      <c r="AT355" s="49">
        <f>IF(ISNUMBER(V355),SQRT(INDEX('913'!$I$6:$I$1205,V355)^2+INDEX('913'!$J$6:$J$1205,V355)^2),0)</f>
        <v>0</v>
      </c>
      <c r="AU355" s="37">
        <f>IF(AM355+AN355+AO355+AP355+AQ355+AR355+AS355+AT355=0,IF(COUNT(O355,P355,Q355,R355,S355,T355,U355,V355),(W355+X355+Y355+Z355+AA355+AB355+AC355+AD355)/COUNT(O355,P355,Q355,R355,S355,T355,U355,V355),0),(AM355*W355+AN355*X355+AO355*Y355+AP355*Z355+AQ355*AA355+AR355*AB355+AS355*AC355+AT355*AD355)/(AM355+AN355+AO355+AP355+AQ355+AR355+AS355+AT355))</f>
        <v>0</v>
      </c>
      <c r="AV355" s="37">
        <f>IF(AM355+AN355+AO355+AP355+AQ355+AR355+AS355+AT355=0,IF(COUNT(O355,P355,Q355,R355,S355,T355,U355,V355),(AE355+AF355+AG355+AH355+AI355+AJ355+AK355+AL355)/COUNT(O355,P355,Q355,R355,S355,T355,U355,V355),0),(AM355*AE355+AN355*AF355+AO355*AG355+AP355*AH355+AQ355*AI355+AR355*AJ355+AS355*AK355+AT355*AL355)/(AM355+AN355+AO355+AP355+AQ355+AR355+AS355+AT355))</f>
        <v>0</v>
      </c>
      <c r="AW355" s="52">
        <f>-100*'935'!W355*(AU355+AV355)/'11'!C$16</f>
        <v>0</v>
      </c>
      <c r="AX355" s="37">
        <f>INDEX('DNO totals'!$B$52:$G$52,IF('935'!K355,IF(MOD('935'!K355,1000),IF(MOD('935'!K355,100),IF(MOD('935'!K355,10),IF(MOD('935'!K355,1000)=1,6,5),4),3),2),1))</f>
        <v>0</v>
      </c>
      <c r="AY355" s="52">
        <f>J355*AX355</f>
        <v>0</v>
      </c>
      <c r="AZ355" s="37">
        <f>AX355*'Parameters'!B$11</f>
        <v>0</v>
      </c>
      <c r="BA355" s="37">
        <f>IF('935'!$K355=1000,'Charging rates'!$C$29*$AZ355/(1+'DNO totals'!$C$60)*'935'!$L355,0)</f>
        <v>0</v>
      </c>
      <c r="BB355" s="37">
        <f>IF(MOD('935'!$K355,1000)=100,'Charging rates'!$D$29*$AZ355/(1+'DNO totals'!$D$60)*'935'!$M355,0)</f>
        <v>0</v>
      </c>
      <c r="BC355" s="37">
        <f>IF(MOD('935'!$K355,100)=10,'Charging rates'!$E$29*$AZ355/(1+'DNO totals'!$E$60)*'935'!$N355,0)</f>
        <v>0</v>
      </c>
      <c r="BD355" s="37">
        <f>IF(AND(MOD('935'!$K355,10)&gt;0,MOD('935'!$K355,1000)&gt;1),'Charging rates'!$F$29*$AZ355/(1+'DNO totals'!$F$60)*'935'!$O355,0)</f>
        <v>0</v>
      </c>
      <c r="BE355" s="37">
        <f>IF(MOD('935'!$K355,1000)=1,'Charging rates'!$G$29*$AZ355/(1+'DNO totals'!$G$60)*'935'!$P355,0)</f>
        <v>0</v>
      </c>
      <c r="BF355" s="37">
        <f>IF('935'!$K355&gt;1000,'Charging rates'!$C$29*$AY355*'935'!$L355,0)</f>
        <v>0</v>
      </c>
      <c r="BG355" s="37">
        <f>IF(MOD('935'!$K355,1000)&gt;100,'Charging rates'!$D$29*$AY355*'935'!$M355,0)</f>
        <v>0</v>
      </c>
      <c r="BH355" s="37">
        <f>IF(MOD('935'!$K355,100)&gt;10,'Charging rates'!$E$29*$AY355*'935'!$N355,0)</f>
        <v>0</v>
      </c>
      <c r="BI355" s="37">
        <f>$BA355+$BB355+$BC355+$BD355+$BE355</f>
        <v>0</v>
      </c>
      <c r="BJ355" s="52">
        <f>$BF355+$BG355+$BH355</f>
        <v>0</v>
      </c>
      <c r="BK355" s="37">
        <f>AW355*(1+'Charging rates'!B$42+0.6*'Charging rates'!B$67+'Charging rates'!B$54)-100*'Charging rates'!B$76/'11'!C$16*'935'!W355</f>
        <v>0</v>
      </c>
      <c r="BL355" s="37">
        <f>IF(I355,BK355*I355/(I355+E355),0)</f>
        <v>0</v>
      </c>
      <c r="BM355" s="52">
        <f>ROUND(BL355,3)</f>
        <v>0</v>
      </c>
      <c r="BN355" s="33">
        <f>IF('935'!V355="VOID",0,'935'!V355*(1-'935'!X355/'11'!B$16))</f>
        <v>0</v>
      </c>
      <c r="BO355" s="36">
        <f>IF(I355,-100*'Charging rates'!B$76/'11'!B$16*BN355/I355,0)</f>
        <v>0</v>
      </c>
      <c r="BP355" s="36">
        <f>IF(C355,'DNO totals'!B$171,0)</f>
        <v>0</v>
      </c>
      <c r="BQ355" s="36">
        <f>ROUND(BP355,2)</f>
        <v>0</v>
      </c>
      <c r="BR355" s="36">
        <f>IF(C355,(BP355+BO355),0)</f>
        <v>0</v>
      </c>
      <c r="BS355" s="53">
        <f>ROUND(BR355,2)</f>
        <v>0</v>
      </c>
      <c r="BT355" s="33">
        <f>'935'!C355&lt;&gt;"VOID"</f>
        <v>0</v>
      </c>
      <c r="BU355" s="36">
        <f>IF(BT355,(100/'11'!B$16*K355*((1-'935'!I355)*'Charging rates'!B$42+'Charging rates'!B$54)),0)</f>
        <v>0</v>
      </c>
      <c r="BV355" s="36">
        <f>100/'11'!B$16*N355*('Charging rates'!B$42+'Charging rates'!B$54)</f>
        <v>0</v>
      </c>
      <c r="BW355" s="36">
        <f>100/'11'!B$16*L355*('Charging rates'!B$42+'Charging rates'!B$54)</f>
        <v>0</v>
      </c>
      <c r="BX355" s="53">
        <f>ROUND(BW355,2)</f>
        <v>0</v>
      </c>
      <c r="BY355" s="33">
        <f>D355-('935'!T355*(1-'935'!X355/'11'!B$16))</f>
        <v>0</v>
      </c>
      <c r="BZ355" s="33">
        <f>0-IF(ISNUMBER(O355),INDEX('913'!$I$6:$I$1205,O355),0)-IF(ISNUMBER(P355),INDEX('913'!$I$6:$I$1205,P355),0)-IF(ISNUMBER(Q355),INDEX('913'!$I$6:$I$1205,Q355),0)-IF(ISNUMBER(R355),INDEX('913'!$I$6:$I$1205,R355),0)-IF(ISNUMBER(S355),INDEX('913'!$I$6:$I$1205,S355),0)-IF(ISNUMBER(T355),INDEX('913'!$I$6:$I$1205,T355),0)-IF(ISNUMBER(U355),INDEX('913'!$I$6:$I$1205,U355),0)-IF(ISNUMBER(V355),INDEX('913'!$I$6:$I$1205,V355),0)</f>
        <v>0</v>
      </c>
      <c r="CA355" s="37">
        <f>IF(BZ355=0,1,MAX(1,SQRT(BZ355^2+(IF(ISNUMBER(O355),INDEX('913'!$J$6:$J$1205,O355),0)+IF(ISNUMBER(P355),INDEX('913'!$J$6:$J$1205,P355),0)+IF(ISNUMBER(Q355),INDEX('913'!$J$6:$J$1205,Q355),0)+IF(ISNUMBER(R355),INDEX('913'!$J$6:$J$1205,R355),0)+IF(ISNUMBER(S355),INDEX('913'!$J$6:$J$1205,S355),0)+IF(ISNUMBER(T355),INDEX('913'!$J$6:$J$1205,T355),0)+IF(ISNUMBER(U355),INDEX('913'!$J$6:$J$1205,U355),0)+IF(ISNUMBER(V355),INDEX('913'!$J$6:$J$1205,V355),0))^2)/BZ355))</f>
        <v>0</v>
      </c>
      <c r="CB355" s="36">
        <f>100*AU355/'11'!B$16</f>
        <v>0</v>
      </c>
      <c r="CC355" s="37">
        <f>100*(AV355*CA355)/'11'!C$16</f>
        <v>0</v>
      </c>
      <c r="CD355" s="37">
        <f>IF(D355=0,1,BY355/D355)*CC355</f>
        <v>0</v>
      </c>
      <c r="CE355" s="36">
        <f>IF(D355=0,1,BY355/D355)*CB355</f>
        <v>0</v>
      </c>
      <c r="CF355" s="54">
        <f>'11'!C$16-'935'!Y355</f>
        <v>0</v>
      </c>
      <c r="CG355" s="37">
        <f>MAX('DNO totals'!B$312+0,MIN('935'!L355+0,'DNO totals'!B$304+0))</f>
        <v>0</v>
      </c>
      <c r="CH355" s="37">
        <f>MAX('DNO totals'!C$312+0,MIN('935'!M355+0,'DNO totals'!C$304+0))</f>
        <v>0</v>
      </c>
      <c r="CI355" s="37">
        <f>MAX('DNO totals'!D$312+0,MIN('935'!N355+0,'DNO totals'!D$304+0))</f>
        <v>0</v>
      </c>
      <c r="CJ355" s="37">
        <f>MAX('DNO totals'!E$312+0,MIN('935'!O355+0,'DNO totals'!E$304+0))</f>
        <v>0</v>
      </c>
      <c r="CK355" s="52">
        <f>MAX('DNO totals'!F$312+0,MIN('935'!P355+0,'DNO totals'!F$304+0))</f>
        <v>0</v>
      </c>
      <c r="CL355" s="37">
        <f>IF('935'!$K355=1000,'Charging rates'!$C$29*$AZ355/(1+'DNO totals'!$C$60)*$CG355,0)</f>
        <v>0</v>
      </c>
      <c r="CM355" s="37">
        <f>IF(MOD('935'!$K355,1000)=100,'Charging rates'!$D$29*$AZ355/(1+'DNO totals'!$D$60)*$CH355,0)</f>
        <v>0</v>
      </c>
      <c r="CN355" s="37">
        <f>IF(MOD('935'!$K355,100)=10,'Charging rates'!$E$29*$AZ355/(1+'DNO totals'!$E$60)*$CI355,0)</f>
        <v>0</v>
      </c>
      <c r="CO355" s="37">
        <f>IF(AND(MOD('935'!$K355,10)&gt;0,MOD('935'!$K355,1000)&gt;1),'Charging rates'!$F$29*$AZ355/(1+'DNO totals'!$F$60)*$CJ355,0)</f>
        <v>0</v>
      </c>
      <c r="CP355" s="37">
        <f>IF(MOD('935'!$K355,1000)=1,'Charging rates'!$G$29*$AZ355/(1+'DNO totals'!$G$60)*$CK355,0)</f>
        <v>0</v>
      </c>
      <c r="CQ355" s="52">
        <f>$CL355+$CM355+$CN355+$CO355+$CP355</f>
        <v>0</v>
      </c>
      <c r="CR355" s="37">
        <f>IF('935'!$K355&gt;1000,'Charging rates'!$C$29*$AY355*$CG355,0)</f>
        <v>0</v>
      </c>
      <c r="CS355" s="37">
        <f>IF(MOD('935'!$K355,1000)&gt;100,'Charging rates'!$D$29*$AY355*$CH355,0)</f>
        <v>0</v>
      </c>
      <c r="CT355" s="37">
        <f>IF(MOD('935'!$K355,100)&gt;10,'Charging rates'!$E$29*$AY355*$CI355,0)</f>
        <v>0</v>
      </c>
      <c r="CU355" s="52">
        <f>$CR355+$CS355+$CT355</f>
        <v>0</v>
      </c>
      <c r="CV355" s="36">
        <f>100*(AV355*'935'!Q355*CA355)/'11'!B$16</f>
        <v>0</v>
      </c>
      <c r="CW355" s="36">
        <f>100/'11'!B$16*'Charging rates'!B$76*AY355</f>
        <v>0</v>
      </c>
      <c r="CX355" s="36">
        <f>IF(D355=0,0,(1-BY355/D355)*(CB355+IF('935'!Q355=0,0,(CC355*'935'!Q355*('11'!C$16-'935'!Y355)/('11'!B$16-'935'!X355)))))</f>
        <v>0</v>
      </c>
      <c r="CY355" s="36">
        <f>CW355+CE355</f>
        <v>0</v>
      </c>
      <c r="CZ355" s="49">
        <f>(CQ355+CU355)*D355</f>
        <v>0</v>
      </c>
      <c r="DA355" s="33">
        <f>D355*('Parameters'!B$21+J355)*IF('DNO totals'!B$323&lt;0,1,'935'!S355)</f>
        <v>0</v>
      </c>
      <c r="DB355" s="52">
        <f>IF('DNO totals'!B$323&lt;0,1,'935'!S355)*('Parameters'!B$21+J355)</f>
        <v>0</v>
      </c>
      <c r="DC355" s="37">
        <f>CY355+'Charging rates'!B$106*DB355*100/'11'!B$16</f>
        <v>0</v>
      </c>
      <c r="DD355" s="37">
        <f>DC355+'Charging rates'!B$116*('Parameters'!B$21+J355)*100/'11'!B$16*IF('DNO totals'!B$323&lt;0,1,'935'!S355)</f>
        <v>0</v>
      </c>
      <c r="DE355" s="37">
        <f>'Charging rates'!B$97*(CQ355+CU355)*100/'11'!B$16</f>
        <v>0</v>
      </c>
      <c r="DF355" s="36">
        <f>MAX(0-(CC355*J355*'11'!C$16/'11'!B$16),DD355+DE355)</f>
        <v>0</v>
      </c>
      <c r="DG355" s="37">
        <f>IF(BT355,IF(J355=0,CD355,MAX(0,MIN(CD355,CD355+(DF355/'935'!Q355*('11'!B$16-'935'!X355)/('11'!C$16-'935'!Y355))))),0)</f>
        <v>0</v>
      </c>
      <c r="DH355" s="36">
        <f>IF(BT355,MAX(0,DF355),0)</f>
        <v>0</v>
      </c>
      <c r="DI355" s="53">
        <f>DH355+CX355</f>
        <v>0</v>
      </c>
    </row>
    <row r="356" spans="1:113">
      <c r="A356" s="28">
        <v>256</v>
      </c>
      <c r="B356" s="48">
        <f>'935'!B356</f>
        <v>0</v>
      </c>
      <c r="C356" s="33">
        <f>OR('935'!E356&lt;&gt;"VOID",'935'!F356&lt;&gt;"VOID",'935'!G356&lt;&gt;"VOID")</f>
        <v>0</v>
      </c>
      <c r="D356" s="33">
        <f>IF('935'!C356="VOID",0,('935'!C356*(1-'935'!X356/'11'!B$16)))</f>
        <v>0</v>
      </c>
      <c r="E356" s="33">
        <f>IF('935'!D356="VOID",0,'935'!D356*(1-'935'!X356/'11'!B$16))</f>
        <v>0</v>
      </c>
      <c r="F356" s="33">
        <f>IF('935'!E356="VOID",0,'935'!E356*(1-'935'!X356/'11'!B$16))</f>
        <v>0</v>
      </c>
      <c r="G356" s="33">
        <f>IF('935'!F356="VOID",0,'935'!F356*(1-'935'!X356/'11'!B$16))</f>
        <v>0</v>
      </c>
      <c r="H356" s="33">
        <f>IF('935'!G356="VOID",0,'935'!G356*(1-'935'!X356/'11'!B$16))</f>
        <v>0</v>
      </c>
      <c r="I356" s="33">
        <f>F356+G356+H356</f>
        <v>0</v>
      </c>
      <c r="J356" s="37">
        <f>'935'!Q356*(1-'935'!Y356/'11'!C$16)/(1-'935'!X356/'11'!B$16)</f>
        <v>0</v>
      </c>
      <c r="K356" s="33">
        <f>IF(D356,'935'!H356*D356/(D356+E356+I356),0)</f>
        <v>0</v>
      </c>
      <c r="L356" s="33">
        <f>IF(I356,'935'!H356*I356/(D356+E356+I356),0)</f>
        <v>0</v>
      </c>
      <c r="M356" s="33">
        <f>K356*(1-'935'!X356/'11'!B$16)</f>
        <v>0</v>
      </c>
      <c r="N356" s="49">
        <f>L356*(1-'935'!X356/'11'!B$16)</f>
        <v>0</v>
      </c>
      <c r="O356" s="50">
        <f>MATCH('935'!J356,'913'!$B$6:$B$1205,0)</f>
        <v>0</v>
      </c>
      <c r="P356" s="50">
        <f>MATCH(INDEX('913'!$D$6:$D$1205,O356),'913'!$B$6:$B$1205,0)</f>
        <v>0</v>
      </c>
      <c r="Q356" s="50">
        <f>MATCH(INDEX('913'!$D$6:$D$1205,P356),'913'!$B$6:$B$1205,0)</f>
        <v>0</v>
      </c>
      <c r="R356" s="50">
        <f>MATCH(INDEX('913'!$D$6:$D$1205,Q356),'913'!$B$6:$B$1205,0)</f>
        <v>0</v>
      </c>
      <c r="S356" s="50">
        <f>MATCH(INDEX('913'!$D$6:$D$1205,R356),'913'!$B$6:$B$1205,0)</f>
        <v>0</v>
      </c>
      <c r="T356" s="50">
        <f>MATCH(INDEX('913'!$D$6:$D$1205,S356),'913'!$B$6:$B$1205,0)</f>
        <v>0</v>
      </c>
      <c r="U356" s="50">
        <f>MATCH(INDEX('913'!$D$6:$D$1205,T356),'913'!$B$6:$B$1205,0)</f>
        <v>0</v>
      </c>
      <c r="V356" s="51">
        <f>MATCH(INDEX('913'!$D$6:$D$1205,U356),'913'!$B$6:$B$1205,0)</f>
        <v>0</v>
      </c>
      <c r="W356" s="37">
        <f>IF(ISNUMBER(O356),MAX(0,INDEX('913'!$E$6:$E$1205,O356)),0)</f>
        <v>0</v>
      </c>
      <c r="X356" s="37">
        <f>IF(ISNUMBER(P356),MAX(0,INDEX('913'!$E$6:$E$1205,P356)),0)</f>
        <v>0</v>
      </c>
      <c r="Y356" s="37">
        <f>IF(ISNUMBER(Q356),MAX(0,INDEX('913'!$E$6:$E$1205,Q356)),0)</f>
        <v>0</v>
      </c>
      <c r="Z356" s="37">
        <f>IF(ISNUMBER(R356),MAX(0,INDEX('913'!$E$6:$E$1205,R356)),0)</f>
        <v>0</v>
      </c>
      <c r="AA356" s="37">
        <f>IF(ISNUMBER(S356),MAX(0,INDEX('913'!$E$6:$E$1205,S356)),0)</f>
        <v>0</v>
      </c>
      <c r="AB356" s="37">
        <f>IF(ISNUMBER(T356),MAX(0,INDEX('913'!$E$6:$E$1205,T356)),0)</f>
        <v>0</v>
      </c>
      <c r="AC356" s="37">
        <f>IF(ISNUMBER(U356),MAX(0,INDEX('913'!$E$6:$E$1205,U356)),0)</f>
        <v>0</v>
      </c>
      <c r="AD356" s="52">
        <f>IF(ISNUMBER(V356),MAX(0,INDEX('913'!$E$6:$E$1205,V356)),0)</f>
        <v>0</v>
      </c>
      <c r="AE356" s="37">
        <f>IF(ISNUMBER(O356),MAX(0,INDEX('913'!$F$6:$F$1205,O356)),0)</f>
        <v>0</v>
      </c>
      <c r="AF356" s="37">
        <f>IF(ISNUMBER(P356),MAX(0,INDEX('913'!$F$6:$F$1205,P356)),0)</f>
        <v>0</v>
      </c>
      <c r="AG356" s="37">
        <f>IF(ISNUMBER(Q356),MAX(0,INDEX('913'!$F$6:$F$1205,Q356)),0)</f>
        <v>0</v>
      </c>
      <c r="AH356" s="37">
        <f>IF(ISNUMBER(R356),MAX(0,INDEX('913'!$F$6:$F$1205,R356)),0)</f>
        <v>0</v>
      </c>
      <c r="AI356" s="37">
        <f>IF(ISNUMBER(S356),MAX(0,INDEX('913'!$F$6:$F$1205,S356)),0)</f>
        <v>0</v>
      </c>
      <c r="AJ356" s="37">
        <f>IF(ISNUMBER(T356),MAX(0,INDEX('913'!$F$6:$F$1205,T356)),0)</f>
        <v>0</v>
      </c>
      <c r="AK356" s="37">
        <f>IF(ISNUMBER(U356),MAX(0,INDEX('913'!$F$6:$F$1205,U356)),0)</f>
        <v>0</v>
      </c>
      <c r="AL356" s="37">
        <f>IF(ISNUMBER(V356),MAX(0,INDEX('913'!$F$6:$F$1205,V356)),0)</f>
        <v>0</v>
      </c>
      <c r="AM356" s="33">
        <f>IF(ISNUMBER(O356),SQRT(INDEX('913'!$I$6:$I$1205,O356)^2+INDEX('913'!$J$6:$J$1205,O356)^2),0)</f>
        <v>0</v>
      </c>
      <c r="AN356" s="33">
        <f>IF(ISNUMBER(P356),SQRT(INDEX('913'!$I$6:$I$1205,P356)^2+INDEX('913'!$J$6:$J$1205,P356)^2),0)</f>
        <v>0</v>
      </c>
      <c r="AO356" s="33">
        <f>IF(ISNUMBER(Q356),SQRT(INDEX('913'!$I$6:$I$1205,Q356)^2+INDEX('913'!$J$6:$J$1205,Q356)^2),0)</f>
        <v>0</v>
      </c>
      <c r="AP356" s="33">
        <f>IF(ISNUMBER(R356),SQRT(INDEX('913'!$I$6:$I$1205,R356)^2+INDEX('913'!$J$6:$J$1205,R356)^2),0)</f>
        <v>0</v>
      </c>
      <c r="AQ356" s="33">
        <f>IF(ISNUMBER(S356),SQRT(INDEX('913'!$I$6:$I$1205,S356)^2+INDEX('913'!$J$6:$J$1205,S356)^2),0)</f>
        <v>0</v>
      </c>
      <c r="AR356" s="33">
        <f>IF(ISNUMBER(T356),SQRT(INDEX('913'!$I$6:$I$1205,T356)^2+INDEX('913'!$J$6:$J$1205,T356)^2),0)</f>
        <v>0</v>
      </c>
      <c r="AS356" s="33">
        <f>IF(ISNUMBER(U356),SQRT(INDEX('913'!$I$6:$I$1205,U356)^2+INDEX('913'!$J$6:$J$1205,U356)^2),0)</f>
        <v>0</v>
      </c>
      <c r="AT356" s="49">
        <f>IF(ISNUMBER(V356),SQRT(INDEX('913'!$I$6:$I$1205,V356)^2+INDEX('913'!$J$6:$J$1205,V356)^2),0)</f>
        <v>0</v>
      </c>
      <c r="AU356" s="37">
        <f>IF(AM356+AN356+AO356+AP356+AQ356+AR356+AS356+AT356=0,IF(COUNT(O356,P356,Q356,R356,S356,T356,U356,V356),(W356+X356+Y356+Z356+AA356+AB356+AC356+AD356)/COUNT(O356,P356,Q356,R356,S356,T356,U356,V356),0),(AM356*W356+AN356*X356+AO356*Y356+AP356*Z356+AQ356*AA356+AR356*AB356+AS356*AC356+AT356*AD356)/(AM356+AN356+AO356+AP356+AQ356+AR356+AS356+AT356))</f>
        <v>0</v>
      </c>
      <c r="AV356" s="37">
        <f>IF(AM356+AN356+AO356+AP356+AQ356+AR356+AS356+AT356=0,IF(COUNT(O356,P356,Q356,R356,S356,T356,U356,V356),(AE356+AF356+AG356+AH356+AI356+AJ356+AK356+AL356)/COUNT(O356,P356,Q356,R356,S356,T356,U356,V356),0),(AM356*AE356+AN356*AF356+AO356*AG356+AP356*AH356+AQ356*AI356+AR356*AJ356+AS356*AK356+AT356*AL356)/(AM356+AN356+AO356+AP356+AQ356+AR356+AS356+AT356))</f>
        <v>0</v>
      </c>
      <c r="AW356" s="52">
        <f>-100*'935'!W356*(AU356+AV356)/'11'!C$16</f>
        <v>0</v>
      </c>
      <c r="AX356" s="37">
        <f>INDEX('DNO totals'!$B$52:$G$52,IF('935'!K356,IF(MOD('935'!K356,1000),IF(MOD('935'!K356,100),IF(MOD('935'!K356,10),IF(MOD('935'!K356,1000)=1,6,5),4),3),2),1))</f>
        <v>0</v>
      </c>
      <c r="AY356" s="52">
        <f>J356*AX356</f>
        <v>0</v>
      </c>
      <c r="AZ356" s="37">
        <f>AX356*'Parameters'!B$11</f>
        <v>0</v>
      </c>
      <c r="BA356" s="37">
        <f>IF('935'!$K356=1000,'Charging rates'!$C$29*$AZ356/(1+'DNO totals'!$C$60)*'935'!$L356,0)</f>
        <v>0</v>
      </c>
      <c r="BB356" s="37">
        <f>IF(MOD('935'!$K356,1000)=100,'Charging rates'!$D$29*$AZ356/(1+'DNO totals'!$D$60)*'935'!$M356,0)</f>
        <v>0</v>
      </c>
      <c r="BC356" s="37">
        <f>IF(MOD('935'!$K356,100)=10,'Charging rates'!$E$29*$AZ356/(1+'DNO totals'!$E$60)*'935'!$N356,0)</f>
        <v>0</v>
      </c>
      <c r="BD356" s="37">
        <f>IF(AND(MOD('935'!$K356,10)&gt;0,MOD('935'!$K356,1000)&gt;1),'Charging rates'!$F$29*$AZ356/(1+'DNO totals'!$F$60)*'935'!$O356,0)</f>
        <v>0</v>
      </c>
      <c r="BE356" s="37">
        <f>IF(MOD('935'!$K356,1000)=1,'Charging rates'!$G$29*$AZ356/(1+'DNO totals'!$G$60)*'935'!$P356,0)</f>
        <v>0</v>
      </c>
      <c r="BF356" s="37">
        <f>IF('935'!$K356&gt;1000,'Charging rates'!$C$29*$AY356*'935'!$L356,0)</f>
        <v>0</v>
      </c>
      <c r="BG356" s="37">
        <f>IF(MOD('935'!$K356,1000)&gt;100,'Charging rates'!$D$29*$AY356*'935'!$M356,0)</f>
        <v>0</v>
      </c>
      <c r="BH356" s="37">
        <f>IF(MOD('935'!$K356,100)&gt;10,'Charging rates'!$E$29*$AY356*'935'!$N356,0)</f>
        <v>0</v>
      </c>
      <c r="BI356" s="37">
        <f>$BA356+$BB356+$BC356+$BD356+$BE356</f>
        <v>0</v>
      </c>
      <c r="BJ356" s="52">
        <f>$BF356+$BG356+$BH356</f>
        <v>0</v>
      </c>
      <c r="BK356" s="37">
        <f>AW356*(1+'Charging rates'!B$42+0.6*'Charging rates'!B$67+'Charging rates'!B$54)-100*'Charging rates'!B$76/'11'!C$16*'935'!W356</f>
        <v>0</v>
      </c>
      <c r="BL356" s="37">
        <f>IF(I356,BK356*I356/(I356+E356),0)</f>
        <v>0</v>
      </c>
      <c r="BM356" s="52">
        <f>ROUND(BL356,3)</f>
        <v>0</v>
      </c>
      <c r="BN356" s="33">
        <f>IF('935'!V356="VOID",0,'935'!V356*(1-'935'!X356/'11'!B$16))</f>
        <v>0</v>
      </c>
      <c r="BO356" s="36">
        <f>IF(I356,-100*'Charging rates'!B$76/'11'!B$16*BN356/I356,0)</f>
        <v>0</v>
      </c>
      <c r="BP356" s="36">
        <f>IF(C356,'DNO totals'!B$171,0)</f>
        <v>0</v>
      </c>
      <c r="BQ356" s="36">
        <f>ROUND(BP356,2)</f>
        <v>0</v>
      </c>
      <c r="BR356" s="36">
        <f>IF(C356,(BP356+BO356),0)</f>
        <v>0</v>
      </c>
      <c r="BS356" s="53">
        <f>ROUND(BR356,2)</f>
        <v>0</v>
      </c>
      <c r="BT356" s="33">
        <f>'935'!C356&lt;&gt;"VOID"</f>
        <v>0</v>
      </c>
      <c r="BU356" s="36">
        <f>IF(BT356,(100/'11'!B$16*K356*((1-'935'!I356)*'Charging rates'!B$42+'Charging rates'!B$54)),0)</f>
        <v>0</v>
      </c>
      <c r="BV356" s="36">
        <f>100/'11'!B$16*N356*('Charging rates'!B$42+'Charging rates'!B$54)</f>
        <v>0</v>
      </c>
      <c r="BW356" s="36">
        <f>100/'11'!B$16*L356*('Charging rates'!B$42+'Charging rates'!B$54)</f>
        <v>0</v>
      </c>
      <c r="BX356" s="53">
        <f>ROUND(BW356,2)</f>
        <v>0</v>
      </c>
      <c r="BY356" s="33">
        <f>D356-('935'!T356*(1-'935'!X356/'11'!B$16))</f>
        <v>0</v>
      </c>
      <c r="BZ356" s="33">
        <f>0-IF(ISNUMBER(O356),INDEX('913'!$I$6:$I$1205,O356),0)-IF(ISNUMBER(P356),INDEX('913'!$I$6:$I$1205,P356),0)-IF(ISNUMBER(Q356),INDEX('913'!$I$6:$I$1205,Q356),0)-IF(ISNUMBER(R356),INDEX('913'!$I$6:$I$1205,R356),0)-IF(ISNUMBER(S356),INDEX('913'!$I$6:$I$1205,S356),0)-IF(ISNUMBER(T356),INDEX('913'!$I$6:$I$1205,T356),0)-IF(ISNUMBER(U356),INDEX('913'!$I$6:$I$1205,U356),0)-IF(ISNUMBER(V356),INDEX('913'!$I$6:$I$1205,V356),0)</f>
        <v>0</v>
      </c>
      <c r="CA356" s="37">
        <f>IF(BZ356=0,1,MAX(1,SQRT(BZ356^2+(IF(ISNUMBER(O356),INDEX('913'!$J$6:$J$1205,O356),0)+IF(ISNUMBER(P356),INDEX('913'!$J$6:$J$1205,P356),0)+IF(ISNUMBER(Q356),INDEX('913'!$J$6:$J$1205,Q356),0)+IF(ISNUMBER(R356),INDEX('913'!$J$6:$J$1205,R356),0)+IF(ISNUMBER(S356),INDEX('913'!$J$6:$J$1205,S356),0)+IF(ISNUMBER(T356),INDEX('913'!$J$6:$J$1205,T356),0)+IF(ISNUMBER(U356),INDEX('913'!$J$6:$J$1205,U356),0)+IF(ISNUMBER(V356),INDEX('913'!$J$6:$J$1205,V356),0))^2)/BZ356))</f>
        <v>0</v>
      </c>
      <c r="CB356" s="36">
        <f>100*AU356/'11'!B$16</f>
        <v>0</v>
      </c>
      <c r="CC356" s="37">
        <f>100*(AV356*CA356)/'11'!C$16</f>
        <v>0</v>
      </c>
      <c r="CD356" s="37">
        <f>IF(D356=0,1,BY356/D356)*CC356</f>
        <v>0</v>
      </c>
      <c r="CE356" s="36">
        <f>IF(D356=0,1,BY356/D356)*CB356</f>
        <v>0</v>
      </c>
      <c r="CF356" s="54">
        <f>'11'!C$16-'935'!Y356</f>
        <v>0</v>
      </c>
      <c r="CG356" s="37">
        <f>MAX('DNO totals'!B$312+0,MIN('935'!L356+0,'DNO totals'!B$304+0))</f>
        <v>0</v>
      </c>
      <c r="CH356" s="37">
        <f>MAX('DNO totals'!C$312+0,MIN('935'!M356+0,'DNO totals'!C$304+0))</f>
        <v>0</v>
      </c>
      <c r="CI356" s="37">
        <f>MAX('DNO totals'!D$312+0,MIN('935'!N356+0,'DNO totals'!D$304+0))</f>
        <v>0</v>
      </c>
      <c r="CJ356" s="37">
        <f>MAX('DNO totals'!E$312+0,MIN('935'!O356+0,'DNO totals'!E$304+0))</f>
        <v>0</v>
      </c>
      <c r="CK356" s="52">
        <f>MAX('DNO totals'!F$312+0,MIN('935'!P356+0,'DNO totals'!F$304+0))</f>
        <v>0</v>
      </c>
      <c r="CL356" s="37">
        <f>IF('935'!$K356=1000,'Charging rates'!$C$29*$AZ356/(1+'DNO totals'!$C$60)*$CG356,0)</f>
        <v>0</v>
      </c>
      <c r="CM356" s="37">
        <f>IF(MOD('935'!$K356,1000)=100,'Charging rates'!$D$29*$AZ356/(1+'DNO totals'!$D$60)*$CH356,0)</f>
        <v>0</v>
      </c>
      <c r="CN356" s="37">
        <f>IF(MOD('935'!$K356,100)=10,'Charging rates'!$E$29*$AZ356/(1+'DNO totals'!$E$60)*$CI356,0)</f>
        <v>0</v>
      </c>
      <c r="CO356" s="37">
        <f>IF(AND(MOD('935'!$K356,10)&gt;0,MOD('935'!$K356,1000)&gt;1),'Charging rates'!$F$29*$AZ356/(1+'DNO totals'!$F$60)*$CJ356,0)</f>
        <v>0</v>
      </c>
      <c r="CP356" s="37">
        <f>IF(MOD('935'!$K356,1000)=1,'Charging rates'!$G$29*$AZ356/(1+'DNO totals'!$G$60)*$CK356,0)</f>
        <v>0</v>
      </c>
      <c r="CQ356" s="52">
        <f>$CL356+$CM356+$CN356+$CO356+$CP356</f>
        <v>0</v>
      </c>
      <c r="CR356" s="37">
        <f>IF('935'!$K356&gt;1000,'Charging rates'!$C$29*$AY356*$CG356,0)</f>
        <v>0</v>
      </c>
      <c r="CS356" s="37">
        <f>IF(MOD('935'!$K356,1000)&gt;100,'Charging rates'!$D$29*$AY356*$CH356,0)</f>
        <v>0</v>
      </c>
      <c r="CT356" s="37">
        <f>IF(MOD('935'!$K356,100)&gt;10,'Charging rates'!$E$29*$AY356*$CI356,0)</f>
        <v>0</v>
      </c>
      <c r="CU356" s="52">
        <f>$CR356+$CS356+$CT356</f>
        <v>0</v>
      </c>
      <c r="CV356" s="36">
        <f>100*(AV356*'935'!Q356*CA356)/'11'!B$16</f>
        <v>0</v>
      </c>
      <c r="CW356" s="36">
        <f>100/'11'!B$16*'Charging rates'!B$76*AY356</f>
        <v>0</v>
      </c>
      <c r="CX356" s="36">
        <f>IF(D356=0,0,(1-BY356/D356)*(CB356+IF('935'!Q356=0,0,(CC356*'935'!Q356*('11'!C$16-'935'!Y356)/('11'!B$16-'935'!X356)))))</f>
        <v>0</v>
      </c>
      <c r="CY356" s="36">
        <f>CW356+CE356</f>
        <v>0</v>
      </c>
      <c r="CZ356" s="49">
        <f>(CQ356+CU356)*D356</f>
        <v>0</v>
      </c>
      <c r="DA356" s="33">
        <f>D356*('Parameters'!B$21+J356)*IF('DNO totals'!B$323&lt;0,1,'935'!S356)</f>
        <v>0</v>
      </c>
      <c r="DB356" s="52">
        <f>IF('DNO totals'!B$323&lt;0,1,'935'!S356)*('Parameters'!B$21+J356)</f>
        <v>0</v>
      </c>
      <c r="DC356" s="37">
        <f>CY356+'Charging rates'!B$106*DB356*100/'11'!B$16</f>
        <v>0</v>
      </c>
      <c r="DD356" s="37">
        <f>DC356+'Charging rates'!B$116*('Parameters'!B$21+J356)*100/'11'!B$16*IF('DNO totals'!B$323&lt;0,1,'935'!S356)</f>
        <v>0</v>
      </c>
      <c r="DE356" s="37">
        <f>'Charging rates'!B$97*(CQ356+CU356)*100/'11'!B$16</f>
        <v>0</v>
      </c>
      <c r="DF356" s="36">
        <f>MAX(0-(CC356*J356*'11'!C$16/'11'!B$16),DD356+DE356)</f>
        <v>0</v>
      </c>
      <c r="DG356" s="37">
        <f>IF(BT356,IF(J356=0,CD356,MAX(0,MIN(CD356,CD356+(DF356/'935'!Q356*('11'!B$16-'935'!X356)/('11'!C$16-'935'!Y356))))),0)</f>
        <v>0</v>
      </c>
      <c r="DH356" s="36">
        <f>IF(BT356,MAX(0,DF356),0)</f>
        <v>0</v>
      </c>
      <c r="DI356" s="53">
        <f>DH356+CX356</f>
        <v>0</v>
      </c>
    </row>
    <row r="357" spans="1:113">
      <c r="A357" s="28">
        <v>257</v>
      </c>
      <c r="B357" s="48">
        <f>'935'!B357</f>
        <v>0</v>
      </c>
      <c r="C357" s="33">
        <f>OR('935'!E357&lt;&gt;"VOID",'935'!F357&lt;&gt;"VOID",'935'!G357&lt;&gt;"VOID")</f>
        <v>0</v>
      </c>
      <c r="D357" s="33">
        <f>IF('935'!C357="VOID",0,('935'!C357*(1-'935'!X357/'11'!B$16)))</f>
        <v>0</v>
      </c>
      <c r="E357" s="33">
        <f>IF('935'!D357="VOID",0,'935'!D357*(1-'935'!X357/'11'!B$16))</f>
        <v>0</v>
      </c>
      <c r="F357" s="33">
        <f>IF('935'!E357="VOID",0,'935'!E357*(1-'935'!X357/'11'!B$16))</f>
        <v>0</v>
      </c>
      <c r="G357" s="33">
        <f>IF('935'!F357="VOID",0,'935'!F357*(1-'935'!X357/'11'!B$16))</f>
        <v>0</v>
      </c>
      <c r="H357" s="33">
        <f>IF('935'!G357="VOID",0,'935'!G357*(1-'935'!X357/'11'!B$16))</f>
        <v>0</v>
      </c>
      <c r="I357" s="33">
        <f>F357+G357+H357</f>
        <v>0</v>
      </c>
      <c r="J357" s="37">
        <f>'935'!Q357*(1-'935'!Y357/'11'!C$16)/(1-'935'!X357/'11'!B$16)</f>
        <v>0</v>
      </c>
      <c r="K357" s="33">
        <f>IF(D357,'935'!H357*D357/(D357+E357+I357),0)</f>
        <v>0</v>
      </c>
      <c r="L357" s="33">
        <f>IF(I357,'935'!H357*I357/(D357+E357+I357),0)</f>
        <v>0</v>
      </c>
      <c r="M357" s="33">
        <f>K357*(1-'935'!X357/'11'!B$16)</f>
        <v>0</v>
      </c>
      <c r="N357" s="49">
        <f>L357*(1-'935'!X357/'11'!B$16)</f>
        <v>0</v>
      </c>
      <c r="O357" s="50">
        <f>MATCH('935'!J357,'913'!$B$6:$B$1205,0)</f>
        <v>0</v>
      </c>
      <c r="P357" s="50">
        <f>MATCH(INDEX('913'!$D$6:$D$1205,O357),'913'!$B$6:$B$1205,0)</f>
        <v>0</v>
      </c>
      <c r="Q357" s="50">
        <f>MATCH(INDEX('913'!$D$6:$D$1205,P357),'913'!$B$6:$B$1205,0)</f>
        <v>0</v>
      </c>
      <c r="R357" s="50">
        <f>MATCH(INDEX('913'!$D$6:$D$1205,Q357),'913'!$B$6:$B$1205,0)</f>
        <v>0</v>
      </c>
      <c r="S357" s="50">
        <f>MATCH(INDEX('913'!$D$6:$D$1205,R357),'913'!$B$6:$B$1205,0)</f>
        <v>0</v>
      </c>
      <c r="T357" s="50">
        <f>MATCH(INDEX('913'!$D$6:$D$1205,S357),'913'!$B$6:$B$1205,0)</f>
        <v>0</v>
      </c>
      <c r="U357" s="50">
        <f>MATCH(INDEX('913'!$D$6:$D$1205,T357),'913'!$B$6:$B$1205,0)</f>
        <v>0</v>
      </c>
      <c r="V357" s="51">
        <f>MATCH(INDEX('913'!$D$6:$D$1205,U357),'913'!$B$6:$B$1205,0)</f>
        <v>0</v>
      </c>
      <c r="W357" s="37">
        <f>IF(ISNUMBER(O357),MAX(0,INDEX('913'!$E$6:$E$1205,O357)),0)</f>
        <v>0</v>
      </c>
      <c r="X357" s="37">
        <f>IF(ISNUMBER(P357),MAX(0,INDEX('913'!$E$6:$E$1205,P357)),0)</f>
        <v>0</v>
      </c>
      <c r="Y357" s="37">
        <f>IF(ISNUMBER(Q357),MAX(0,INDEX('913'!$E$6:$E$1205,Q357)),0)</f>
        <v>0</v>
      </c>
      <c r="Z357" s="37">
        <f>IF(ISNUMBER(R357),MAX(0,INDEX('913'!$E$6:$E$1205,R357)),0)</f>
        <v>0</v>
      </c>
      <c r="AA357" s="37">
        <f>IF(ISNUMBER(S357),MAX(0,INDEX('913'!$E$6:$E$1205,S357)),0)</f>
        <v>0</v>
      </c>
      <c r="AB357" s="37">
        <f>IF(ISNUMBER(T357),MAX(0,INDEX('913'!$E$6:$E$1205,T357)),0)</f>
        <v>0</v>
      </c>
      <c r="AC357" s="37">
        <f>IF(ISNUMBER(U357),MAX(0,INDEX('913'!$E$6:$E$1205,U357)),0)</f>
        <v>0</v>
      </c>
      <c r="AD357" s="52">
        <f>IF(ISNUMBER(V357),MAX(0,INDEX('913'!$E$6:$E$1205,V357)),0)</f>
        <v>0</v>
      </c>
      <c r="AE357" s="37">
        <f>IF(ISNUMBER(O357),MAX(0,INDEX('913'!$F$6:$F$1205,O357)),0)</f>
        <v>0</v>
      </c>
      <c r="AF357" s="37">
        <f>IF(ISNUMBER(P357),MAX(0,INDEX('913'!$F$6:$F$1205,P357)),0)</f>
        <v>0</v>
      </c>
      <c r="AG357" s="37">
        <f>IF(ISNUMBER(Q357),MAX(0,INDEX('913'!$F$6:$F$1205,Q357)),0)</f>
        <v>0</v>
      </c>
      <c r="AH357" s="37">
        <f>IF(ISNUMBER(R357),MAX(0,INDEX('913'!$F$6:$F$1205,R357)),0)</f>
        <v>0</v>
      </c>
      <c r="AI357" s="37">
        <f>IF(ISNUMBER(S357),MAX(0,INDEX('913'!$F$6:$F$1205,S357)),0)</f>
        <v>0</v>
      </c>
      <c r="AJ357" s="37">
        <f>IF(ISNUMBER(T357),MAX(0,INDEX('913'!$F$6:$F$1205,T357)),0)</f>
        <v>0</v>
      </c>
      <c r="AK357" s="37">
        <f>IF(ISNUMBER(U357),MAX(0,INDEX('913'!$F$6:$F$1205,U357)),0)</f>
        <v>0</v>
      </c>
      <c r="AL357" s="37">
        <f>IF(ISNUMBER(V357),MAX(0,INDEX('913'!$F$6:$F$1205,V357)),0)</f>
        <v>0</v>
      </c>
      <c r="AM357" s="33">
        <f>IF(ISNUMBER(O357),SQRT(INDEX('913'!$I$6:$I$1205,O357)^2+INDEX('913'!$J$6:$J$1205,O357)^2),0)</f>
        <v>0</v>
      </c>
      <c r="AN357" s="33">
        <f>IF(ISNUMBER(P357),SQRT(INDEX('913'!$I$6:$I$1205,P357)^2+INDEX('913'!$J$6:$J$1205,P357)^2),0)</f>
        <v>0</v>
      </c>
      <c r="AO357" s="33">
        <f>IF(ISNUMBER(Q357),SQRT(INDEX('913'!$I$6:$I$1205,Q357)^2+INDEX('913'!$J$6:$J$1205,Q357)^2),0)</f>
        <v>0</v>
      </c>
      <c r="AP357" s="33">
        <f>IF(ISNUMBER(R357),SQRT(INDEX('913'!$I$6:$I$1205,R357)^2+INDEX('913'!$J$6:$J$1205,R357)^2),0)</f>
        <v>0</v>
      </c>
      <c r="AQ357" s="33">
        <f>IF(ISNUMBER(S357),SQRT(INDEX('913'!$I$6:$I$1205,S357)^2+INDEX('913'!$J$6:$J$1205,S357)^2),0)</f>
        <v>0</v>
      </c>
      <c r="AR357" s="33">
        <f>IF(ISNUMBER(T357),SQRT(INDEX('913'!$I$6:$I$1205,T357)^2+INDEX('913'!$J$6:$J$1205,T357)^2),0)</f>
        <v>0</v>
      </c>
      <c r="AS357" s="33">
        <f>IF(ISNUMBER(U357),SQRT(INDEX('913'!$I$6:$I$1205,U357)^2+INDEX('913'!$J$6:$J$1205,U357)^2),0)</f>
        <v>0</v>
      </c>
      <c r="AT357" s="49">
        <f>IF(ISNUMBER(V357),SQRT(INDEX('913'!$I$6:$I$1205,V357)^2+INDEX('913'!$J$6:$J$1205,V357)^2),0)</f>
        <v>0</v>
      </c>
      <c r="AU357" s="37">
        <f>IF(AM357+AN357+AO357+AP357+AQ357+AR357+AS357+AT357=0,IF(COUNT(O357,P357,Q357,R357,S357,T357,U357,V357),(W357+X357+Y357+Z357+AA357+AB357+AC357+AD357)/COUNT(O357,P357,Q357,R357,S357,T357,U357,V357),0),(AM357*W357+AN357*X357+AO357*Y357+AP357*Z357+AQ357*AA357+AR357*AB357+AS357*AC357+AT357*AD357)/(AM357+AN357+AO357+AP357+AQ357+AR357+AS357+AT357))</f>
        <v>0</v>
      </c>
      <c r="AV357" s="37">
        <f>IF(AM357+AN357+AO357+AP357+AQ357+AR357+AS357+AT357=0,IF(COUNT(O357,P357,Q357,R357,S357,T357,U357,V357),(AE357+AF357+AG357+AH357+AI357+AJ357+AK357+AL357)/COUNT(O357,P357,Q357,R357,S357,T357,U357,V357),0),(AM357*AE357+AN357*AF357+AO357*AG357+AP357*AH357+AQ357*AI357+AR357*AJ357+AS357*AK357+AT357*AL357)/(AM357+AN357+AO357+AP357+AQ357+AR357+AS357+AT357))</f>
        <v>0</v>
      </c>
      <c r="AW357" s="52">
        <f>-100*'935'!W357*(AU357+AV357)/'11'!C$16</f>
        <v>0</v>
      </c>
      <c r="AX357" s="37">
        <f>INDEX('DNO totals'!$B$52:$G$52,IF('935'!K357,IF(MOD('935'!K357,1000),IF(MOD('935'!K357,100),IF(MOD('935'!K357,10),IF(MOD('935'!K357,1000)=1,6,5),4),3),2),1))</f>
        <v>0</v>
      </c>
      <c r="AY357" s="52">
        <f>J357*AX357</f>
        <v>0</v>
      </c>
      <c r="AZ357" s="37">
        <f>AX357*'Parameters'!B$11</f>
        <v>0</v>
      </c>
      <c r="BA357" s="37">
        <f>IF('935'!$K357=1000,'Charging rates'!$C$29*$AZ357/(1+'DNO totals'!$C$60)*'935'!$L357,0)</f>
        <v>0</v>
      </c>
      <c r="BB357" s="37">
        <f>IF(MOD('935'!$K357,1000)=100,'Charging rates'!$D$29*$AZ357/(1+'DNO totals'!$D$60)*'935'!$M357,0)</f>
        <v>0</v>
      </c>
      <c r="BC357" s="37">
        <f>IF(MOD('935'!$K357,100)=10,'Charging rates'!$E$29*$AZ357/(1+'DNO totals'!$E$60)*'935'!$N357,0)</f>
        <v>0</v>
      </c>
      <c r="BD357" s="37">
        <f>IF(AND(MOD('935'!$K357,10)&gt;0,MOD('935'!$K357,1000)&gt;1),'Charging rates'!$F$29*$AZ357/(1+'DNO totals'!$F$60)*'935'!$O357,0)</f>
        <v>0</v>
      </c>
      <c r="BE357" s="37">
        <f>IF(MOD('935'!$K357,1000)=1,'Charging rates'!$G$29*$AZ357/(1+'DNO totals'!$G$60)*'935'!$P357,0)</f>
        <v>0</v>
      </c>
      <c r="BF357" s="37">
        <f>IF('935'!$K357&gt;1000,'Charging rates'!$C$29*$AY357*'935'!$L357,0)</f>
        <v>0</v>
      </c>
      <c r="BG357" s="37">
        <f>IF(MOD('935'!$K357,1000)&gt;100,'Charging rates'!$D$29*$AY357*'935'!$M357,0)</f>
        <v>0</v>
      </c>
      <c r="BH357" s="37">
        <f>IF(MOD('935'!$K357,100)&gt;10,'Charging rates'!$E$29*$AY357*'935'!$N357,0)</f>
        <v>0</v>
      </c>
      <c r="BI357" s="37">
        <f>$BA357+$BB357+$BC357+$BD357+$BE357</f>
        <v>0</v>
      </c>
      <c r="BJ357" s="52">
        <f>$BF357+$BG357+$BH357</f>
        <v>0</v>
      </c>
      <c r="BK357" s="37">
        <f>AW357*(1+'Charging rates'!B$42+0.6*'Charging rates'!B$67+'Charging rates'!B$54)-100*'Charging rates'!B$76/'11'!C$16*'935'!W357</f>
        <v>0</v>
      </c>
      <c r="BL357" s="37">
        <f>IF(I357,BK357*I357/(I357+E357),0)</f>
        <v>0</v>
      </c>
      <c r="BM357" s="52">
        <f>ROUND(BL357,3)</f>
        <v>0</v>
      </c>
      <c r="BN357" s="33">
        <f>IF('935'!V357="VOID",0,'935'!V357*(1-'935'!X357/'11'!B$16))</f>
        <v>0</v>
      </c>
      <c r="BO357" s="36">
        <f>IF(I357,-100*'Charging rates'!B$76/'11'!B$16*BN357/I357,0)</f>
        <v>0</v>
      </c>
      <c r="BP357" s="36">
        <f>IF(C357,'DNO totals'!B$171,0)</f>
        <v>0</v>
      </c>
      <c r="BQ357" s="36">
        <f>ROUND(BP357,2)</f>
        <v>0</v>
      </c>
      <c r="BR357" s="36">
        <f>IF(C357,(BP357+BO357),0)</f>
        <v>0</v>
      </c>
      <c r="BS357" s="53">
        <f>ROUND(BR357,2)</f>
        <v>0</v>
      </c>
      <c r="BT357" s="33">
        <f>'935'!C357&lt;&gt;"VOID"</f>
        <v>0</v>
      </c>
      <c r="BU357" s="36">
        <f>IF(BT357,(100/'11'!B$16*K357*((1-'935'!I357)*'Charging rates'!B$42+'Charging rates'!B$54)),0)</f>
        <v>0</v>
      </c>
      <c r="BV357" s="36">
        <f>100/'11'!B$16*N357*('Charging rates'!B$42+'Charging rates'!B$54)</f>
        <v>0</v>
      </c>
      <c r="BW357" s="36">
        <f>100/'11'!B$16*L357*('Charging rates'!B$42+'Charging rates'!B$54)</f>
        <v>0</v>
      </c>
      <c r="BX357" s="53">
        <f>ROUND(BW357,2)</f>
        <v>0</v>
      </c>
      <c r="BY357" s="33">
        <f>D357-('935'!T357*(1-'935'!X357/'11'!B$16))</f>
        <v>0</v>
      </c>
      <c r="BZ357" s="33">
        <f>0-IF(ISNUMBER(O357),INDEX('913'!$I$6:$I$1205,O357),0)-IF(ISNUMBER(P357),INDEX('913'!$I$6:$I$1205,P357),0)-IF(ISNUMBER(Q357),INDEX('913'!$I$6:$I$1205,Q357),0)-IF(ISNUMBER(R357),INDEX('913'!$I$6:$I$1205,R357),0)-IF(ISNUMBER(S357),INDEX('913'!$I$6:$I$1205,S357),0)-IF(ISNUMBER(T357),INDEX('913'!$I$6:$I$1205,T357),0)-IF(ISNUMBER(U357),INDEX('913'!$I$6:$I$1205,U357),0)-IF(ISNUMBER(V357),INDEX('913'!$I$6:$I$1205,V357),0)</f>
        <v>0</v>
      </c>
      <c r="CA357" s="37">
        <f>IF(BZ357=0,1,MAX(1,SQRT(BZ357^2+(IF(ISNUMBER(O357),INDEX('913'!$J$6:$J$1205,O357),0)+IF(ISNUMBER(P357),INDEX('913'!$J$6:$J$1205,P357),0)+IF(ISNUMBER(Q357),INDEX('913'!$J$6:$J$1205,Q357),0)+IF(ISNUMBER(R357),INDEX('913'!$J$6:$J$1205,R357),0)+IF(ISNUMBER(S357),INDEX('913'!$J$6:$J$1205,S357),0)+IF(ISNUMBER(T357),INDEX('913'!$J$6:$J$1205,T357),0)+IF(ISNUMBER(U357),INDEX('913'!$J$6:$J$1205,U357),0)+IF(ISNUMBER(V357),INDEX('913'!$J$6:$J$1205,V357),0))^2)/BZ357))</f>
        <v>0</v>
      </c>
      <c r="CB357" s="36">
        <f>100*AU357/'11'!B$16</f>
        <v>0</v>
      </c>
      <c r="CC357" s="37">
        <f>100*(AV357*CA357)/'11'!C$16</f>
        <v>0</v>
      </c>
      <c r="CD357" s="37">
        <f>IF(D357=0,1,BY357/D357)*CC357</f>
        <v>0</v>
      </c>
      <c r="CE357" s="36">
        <f>IF(D357=0,1,BY357/D357)*CB357</f>
        <v>0</v>
      </c>
      <c r="CF357" s="54">
        <f>'11'!C$16-'935'!Y357</f>
        <v>0</v>
      </c>
      <c r="CG357" s="37">
        <f>MAX('DNO totals'!B$312+0,MIN('935'!L357+0,'DNO totals'!B$304+0))</f>
        <v>0</v>
      </c>
      <c r="CH357" s="37">
        <f>MAX('DNO totals'!C$312+0,MIN('935'!M357+0,'DNO totals'!C$304+0))</f>
        <v>0</v>
      </c>
      <c r="CI357" s="37">
        <f>MAX('DNO totals'!D$312+0,MIN('935'!N357+0,'DNO totals'!D$304+0))</f>
        <v>0</v>
      </c>
      <c r="CJ357" s="37">
        <f>MAX('DNO totals'!E$312+0,MIN('935'!O357+0,'DNO totals'!E$304+0))</f>
        <v>0</v>
      </c>
      <c r="CK357" s="52">
        <f>MAX('DNO totals'!F$312+0,MIN('935'!P357+0,'DNO totals'!F$304+0))</f>
        <v>0</v>
      </c>
      <c r="CL357" s="37">
        <f>IF('935'!$K357=1000,'Charging rates'!$C$29*$AZ357/(1+'DNO totals'!$C$60)*$CG357,0)</f>
        <v>0</v>
      </c>
      <c r="CM357" s="37">
        <f>IF(MOD('935'!$K357,1000)=100,'Charging rates'!$D$29*$AZ357/(1+'DNO totals'!$D$60)*$CH357,0)</f>
        <v>0</v>
      </c>
      <c r="CN357" s="37">
        <f>IF(MOD('935'!$K357,100)=10,'Charging rates'!$E$29*$AZ357/(1+'DNO totals'!$E$60)*$CI357,0)</f>
        <v>0</v>
      </c>
      <c r="CO357" s="37">
        <f>IF(AND(MOD('935'!$K357,10)&gt;0,MOD('935'!$K357,1000)&gt;1),'Charging rates'!$F$29*$AZ357/(1+'DNO totals'!$F$60)*$CJ357,0)</f>
        <v>0</v>
      </c>
      <c r="CP357" s="37">
        <f>IF(MOD('935'!$K357,1000)=1,'Charging rates'!$G$29*$AZ357/(1+'DNO totals'!$G$60)*$CK357,0)</f>
        <v>0</v>
      </c>
      <c r="CQ357" s="52">
        <f>$CL357+$CM357+$CN357+$CO357+$CP357</f>
        <v>0</v>
      </c>
      <c r="CR357" s="37">
        <f>IF('935'!$K357&gt;1000,'Charging rates'!$C$29*$AY357*$CG357,0)</f>
        <v>0</v>
      </c>
      <c r="CS357" s="37">
        <f>IF(MOD('935'!$K357,1000)&gt;100,'Charging rates'!$D$29*$AY357*$CH357,0)</f>
        <v>0</v>
      </c>
      <c r="CT357" s="37">
        <f>IF(MOD('935'!$K357,100)&gt;10,'Charging rates'!$E$29*$AY357*$CI357,0)</f>
        <v>0</v>
      </c>
      <c r="CU357" s="52">
        <f>$CR357+$CS357+$CT357</f>
        <v>0</v>
      </c>
      <c r="CV357" s="36">
        <f>100*(AV357*'935'!Q357*CA357)/'11'!B$16</f>
        <v>0</v>
      </c>
      <c r="CW357" s="36">
        <f>100/'11'!B$16*'Charging rates'!B$76*AY357</f>
        <v>0</v>
      </c>
      <c r="CX357" s="36">
        <f>IF(D357=0,0,(1-BY357/D357)*(CB357+IF('935'!Q357=0,0,(CC357*'935'!Q357*('11'!C$16-'935'!Y357)/('11'!B$16-'935'!X357)))))</f>
        <v>0</v>
      </c>
      <c r="CY357" s="36">
        <f>CW357+CE357</f>
        <v>0</v>
      </c>
      <c r="CZ357" s="49">
        <f>(CQ357+CU357)*D357</f>
        <v>0</v>
      </c>
      <c r="DA357" s="33">
        <f>D357*('Parameters'!B$21+J357)*IF('DNO totals'!B$323&lt;0,1,'935'!S357)</f>
        <v>0</v>
      </c>
      <c r="DB357" s="52">
        <f>IF('DNO totals'!B$323&lt;0,1,'935'!S357)*('Parameters'!B$21+J357)</f>
        <v>0</v>
      </c>
      <c r="DC357" s="37">
        <f>CY357+'Charging rates'!B$106*DB357*100/'11'!B$16</f>
        <v>0</v>
      </c>
      <c r="DD357" s="37">
        <f>DC357+'Charging rates'!B$116*('Parameters'!B$21+J357)*100/'11'!B$16*IF('DNO totals'!B$323&lt;0,1,'935'!S357)</f>
        <v>0</v>
      </c>
      <c r="DE357" s="37">
        <f>'Charging rates'!B$97*(CQ357+CU357)*100/'11'!B$16</f>
        <v>0</v>
      </c>
      <c r="DF357" s="36">
        <f>MAX(0-(CC357*J357*'11'!C$16/'11'!B$16),DD357+DE357)</f>
        <v>0</v>
      </c>
      <c r="DG357" s="37">
        <f>IF(BT357,IF(J357=0,CD357,MAX(0,MIN(CD357,CD357+(DF357/'935'!Q357*('11'!B$16-'935'!X357)/('11'!C$16-'935'!Y357))))),0)</f>
        <v>0</v>
      </c>
      <c r="DH357" s="36">
        <f>IF(BT357,MAX(0,DF357),0)</f>
        <v>0</v>
      </c>
      <c r="DI357" s="53">
        <f>DH357+CX357</f>
        <v>0</v>
      </c>
    </row>
    <row r="358" spans="1:113">
      <c r="A358" s="28">
        <v>258</v>
      </c>
      <c r="B358" s="48">
        <f>'935'!B358</f>
        <v>0</v>
      </c>
      <c r="C358" s="33">
        <f>OR('935'!E358&lt;&gt;"VOID",'935'!F358&lt;&gt;"VOID",'935'!G358&lt;&gt;"VOID")</f>
        <v>0</v>
      </c>
      <c r="D358" s="33">
        <f>IF('935'!C358="VOID",0,('935'!C358*(1-'935'!X358/'11'!B$16)))</f>
        <v>0</v>
      </c>
      <c r="E358" s="33">
        <f>IF('935'!D358="VOID",0,'935'!D358*(1-'935'!X358/'11'!B$16))</f>
        <v>0</v>
      </c>
      <c r="F358" s="33">
        <f>IF('935'!E358="VOID",0,'935'!E358*(1-'935'!X358/'11'!B$16))</f>
        <v>0</v>
      </c>
      <c r="G358" s="33">
        <f>IF('935'!F358="VOID",0,'935'!F358*(1-'935'!X358/'11'!B$16))</f>
        <v>0</v>
      </c>
      <c r="H358" s="33">
        <f>IF('935'!G358="VOID",0,'935'!G358*(1-'935'!X358/'11'!B$16))</f>
        <v>0</v>
      </c>
      <c r="I358" s="33">
        <f>F358+G358+H358</f>
        <v>0</v>
      </c>
      <c r="J358" s="37">
        <f>'935'!Q358*(1-'935'!Y358/'11'!C$16)/(1-'935'!X358/'11'!B$16)</f>
        <v>0</v>
      </c>
      <c r="K358" s="33">
        <f>IF(D358,'935'!H358*D358/(D358+E358+I358),0)</f>
        <v>0</v>
      </c>
      <c r="L358" s="33">
        <f>IF(I358,'935'!H358*I358/(D358+E358+I358),0)</f>
        <v>0</v>
      </c>
      <c r="M358" s="33">
        <f>K358*(1-'935'!X358/'11'!B$16)</f>
        <v>0</v>
      </c>
      <c r="N358" s="49">
        <f>L358*(1-'935'!X358/'11'!B$16)</f>
        <v>0</v>
      </c>
      <c r="O358" s="50">
        <f>MATCH('935'!J358,'913'!$B$6:$B$1205,0)</f>
        <v>0</v>
      </c>
      <c r="P358" s="50">
        <f>MATCH(INDEX('913'!$D$6:$D$1205,O358),'913'!$B$6:$B$1205,0)</f>
        <v>0</v>
      </c>
      <c r="Q358" s="50">
        <f>MATCH(INDEX('913'!$D$6:$D$1205,P358),'913'!$B$6:$B$1205,0)</f>
        <v>0</v>
      </c>
      <c r="R358" s="50">
        <f>MATCH(INDEX('913'!$D$6:$D$1205,Q358),'913'!$B$6:$B$1205,0)</f>
        <v>0</v>
      </c>
      <c r="S358" s="50">
        <f>MATCH(INDEX('913'!$D$6:$D$1205,R358),'913'!$B$6:$B$1205,0)</f>
        <v>0</v>
      </c>
      <c r="T358" s="50">
        <f>MATCH(INDEX('913'!$D$6:$D$1205,S358),'913'!$B$6:$B$1205,0)</f>
        <v>0</v>
      </c>
      <c r="U358" s="50">
        <f>MATCH(INDEX('913'!$D$6:$D$1205,T358),'913'!$B$6:$B$1205,0)</f>
        <v>0</v>
      </c>
      <c r="V358" s="51">
        <f>MATCH(INDEX('913'!$D$6:$D$1205,U358),'913'!$B$6:$B$1205,0)</f>
        <v>0</v>
      </c>
      <c r="W358" s="37">
        <f>IF(ISNUMBER(O358),MAX(0,INDEX('913'!$E$6:$E$1205,O358)),0)</f>
        <v>0</v>
      </c>
      <c r="X358" s="37">
        <f>IF(ISNUMBER(P358),MAX(0,INDEX('913'!$E$6:$E$1205,P358)),0)</f>
        <v>0</v>
      </c>
      <c r="Y358" s="37">
        <f>IF(ISNUMBER(Q358),MAX(0,INDEX('913'!$E$6:$E$1205,Q358)),0)</f>
        <v>0</v>
      </c>
      <c r="Z358" s="37">
        <f>IF(ISNUMBER(R358),MAX(0,INDEX('913'!$E$6:$E$1205,R358)),0)</f>
        <v>0</v>
      </c>
      <c r="AA358" s="37">
        <f>IF(ISNUMBER(S358),MAX(0,INDEX('913'!$E$6:$E$1205,S358)),0)</f>
        <v>0</v>
      </c>
      <c r="AB358" s="37">
        <f>IF(ISNUMBER(T358),MAX(0,INDEX('913'!$E$6:$E$1205,T358)),0)</f>
        <v>0</v>
      </c>
      <c r="AC358" s="37">
        <f>IF(ISNUMBER(U358),MAX(0,INDEX('913'!$E$6:$E$1205,U358)),0)</f>
        <v>0</v>
      </c>
      <c r="AD358" s="52">
        <f>IF(ISNUMBER(V358),MAX(0,INDEX('913'!$E$6:$E$1205,V358)),0)</f>
        <v>0</v>
      </c>
      <c r="AE358" s="37">
        <f>IF(ISNUMBER(O358),MAX(0,INDEX('913'!$F$6:$F$1205,O358)),0)</f>
        <v>0</v>
      </c>
      <c r="AF358" s="37">
        <f>IF(ISNUMBER(P358),MAX(0,INDEX('913'!$F$6:$F$1205,P358)),0)</f>
        <v>0</v>
      </c>
      <c r="AG358" s="37">
        <f>IF(ISNUMBER(Q358),MAX(0,INDEX('913'!$F$6:$F$1205,Q358)),0)</f>
        <v>0</v>
      </c>
      <c r="AH358" s="37">
        <f>IF(ISNUMBER(R358),MAX(0,INDEX('913'!$F$6:$F$1205,R358)),0)</f>
        <v>0</v>
      </c>
      <c r="AI358" s="37">
        <f>IF(ISNUMBER(S358),MAX(0,INDEX('913'!$F$6:$F$1205,S358)),0)</f>
        <v>0</v>
      </c>
      <c r="AJ358" s="37">
        <f>IF(ISNUMBER(T358),MAX(0,INDEX('913'!$F$6:$F$1205,T358)),0)</f>
        <v>0</v>
      </c>
      <c r="AK358" s="37">
        <f>IF(ISNUMBER(U358),MAX(0,INDEX('913'!$F$6:$F$1205,U358)),0)</f>
        <v>0</v>
      </c>
      <c r="AL358" s="37">
        <f>IF(ISNUMBER(V358),MAX(0,INDEX('913'!$F$6:$F$1205,V358)),0)</f>
        <v>0</v>
      </c>
      <c r="AM358" s="33">
        <f>IF(ISNUMBER(O358),SQRT(INDEX('913'!$I$6:$I$1205,O358)^2+INDEX('913'!$J$6:$J$1205,O358)^2),0)</f>
        <v>0</v>
      </c>
      <c r="AN358" s="33">
        <f>IF(ISNUMBER(P358),SQRT(INDEX('913'!$I$6:$I$1205,P358)^2+INDEX('913'!$J$6:$J$1205,P358)^2),0)</f>
        <v>0</v>
      </c>
      <c r="AO358" s="33">
        <f>IF(ISNUMBER(Q358),SQRT(INDEX('913'!$I$6:$I$1205,Q358)^2+INDEX('913'!$J$6:$J$1205,Q358)^2),0)</f>
        <v>0</v>
      </c>
      <c r="AP358" s="33">
        <f>IF(ISNUMBER(R358),SQRT(INDEX('913'!$I$6:$I$1205,R358)^2+INDEX('913'!$J$6:$J$1205,R358)^2),0)</f>
        <v>0</v>
      </c>
      <c r="AQ358" s="33">
        <f>IF(ISNUMBER(S358),SQRT(INDEX('913'!$I$6:$I$1205,S358)^2+INDEX('913'!$J$6:$J$1205,S358)^2),0)</f>
        <v>0</v>
      </c>
      <c r="AR358" s="33">
        <f>IF(ISNUMBER(T358),SQRT(INDEX('913'!$I$6:$I$1205,T358)^2+INDEX('913'!$J$6:$J$1205,T358)^2),0)</f>
        <v>0</v>
      </c>
      <c r="AS358" s="33">
        <f>IF(ISNUMBER(U358),SQRT(INDEX('913'!$I$6:$I$1205,U358)^2+INDEX('913'!$J$6:$J$1205,U358)^2),0)</f>
        <v>0</v>
      </c>
      <c r="AT358" s="49">
        <f>IF(ISNUMBER(V358),SQRT(INDEX('913'!$I$6:$I$1205,V358)^2+INDEX('913'!$J$6:$J$1205,V358)^2),0)</f>
        <v>0</v>
      </c>
      <c r="AU358" s="37">
        <f>IF(AM358+AN358+AO358+AP358+AQ358+AR358+AS358+AT358=0,IF(COUNT(O358,P358,Q358,R358,S358,T358,U358,V358),(W358+X358+Y358+Z358+AA358+AB358+AC358+AD358)/COUNT(O358,P358,Q358,R358,S358,T358,U358,V358),0),(AM358*W358+AN358*X358+AO358*Y358+AP358*Z358+AQ358*AA358+AR358*AB358+AS358*AC358+AT358*AD358)/(AM358+AN358+AO358+AP358+AQ358+AR358+AS358+AT358))</f>
        <v>0</v>
      </c>
      <c r="AV358" s="37">
        <f>IF(AM358+AN358+AO358+AP358+AQ358+AR358+AS358+AT358=0,IF(COUNT(O358,P358,Q358,R358,S358,T358,U358,V358),(AE358+AF358+AG358+AH358+AI358+AJ358+AK358+AL358)/COUNT(O358,P358,Q358,R358,S358,T358,U358,V358),0),(AM358*AE358+AN358*AF358+AO358*AG358+AP358*AH358+AQ358*AI358+AR358*AJ358+AS358*AK358+AT358*AL358)/(AM358+AN358+AO358+AP358+AQ358+AR358+AS358+AT358))</f>
        <v>0</v>
      </c>
      <c r="AW358" s="52">
        <f>-100*'935'!W358*(AU358+AV358)/'11'!C$16</f>
        <v>0</v>
      </c>
      <c r="AX358" s="37">
        <f>INDEX('DNO totals'!$B$52:$G$52,IF('935'!K358,IF(MOD('935'!K358,1000),IF(MOD('935'!K358,100),IF(MOD('935'!K358,10),IF(MOD('935'!K358,1000)=1,6,5),4),3),2),1))</f>
        <v>0</v>
      </c>
      <c r="AY358" s="52">
        <f>J358*AX358</f>
        <v>0</v>
      </c>
      <c r="AZ358" s="37">
        <f>AX358*'Parameters'!B$11</f>
        <v>0</v>
      </c>
      <c r="BA358" s="37">
        <f>IF('935'!$K358=1000,'Charging rates'!$C$29*$AZ358/(1+'DNO totals'!$C$60)*'935'!$L358,0)</f>
        <v>0</v>
      </c>
      <c r="BB358" s="37">
        <f>IF(MOD('935'!$K358,1000)=100,'Charging rates'!$D$29*$AZ358/(1+'DNO totals'!$D$60)*'935'!$M358,0)</f>
        <v>0</v>
      </c>
      <c r="BC358" s="37">
        <f>IF(MOD('935'!$K358,100)=10,'Charging rates'!$E$29*$AZ358/(1+'DNO totals'!$E$60)*'935'!$N358,0)</f>
        <v>0</v>
      </c>
      <c r="BD358" s="37">
        <f>IF(AND(MOD('935'!$K358,10)&gt;0,MOD('935'!$K358,1000)&gt;1),'Charging rates'!$F$29*$AZ358/(1+'DNO totals'!$F$60)*'935'!$O358,0)</f>
        <v>0</v>
      </c>
      <c r="BE358" s="37">
        <f>IF(MOD('935'!$K358,1000)=1,'Charging rates'!$G$29*$AZ358/(1+'DNO totals'!$G$60)*'935'!$P358,0)</f>
        <v>0</v>
      </c>
      <c r="BF358" s="37">
        <f>IF('935'!$K358&gt;1000,'Charging rates'!$C$29*$AY358*'935'!$L358,0)</f>
        <v>0</v>
      </c>
      <c r="BG358" s="37">
        <f>IF(MOD('935'!$K358,1000)&gt;100,'Charging rates'!$D$29*$AY358*'935'!$M358,0)</f>
        <v>0</v>
      </c>
      <c r="BH358" s="37">
        <f>IF(MOD('935'!$K358,100)&gt;10,'Charging rates'!$E$29*$AY358*'935'!$N358,0)</f>
        <v>0</v>
      </c>
      <c r="BI358" s="37">
        <f>$BA358+$BB358+$BC358+$BD358+$BE358</f>
        <v>0</v>
      </c>
      <c r="BJ358" s="52">
        <f>$BF358+$BG358+$BH358</f>
        <v>0</v>
      </c>
      <c r="BK358" s="37">
        <f>AW358*(1+'Charging rates'!B$42+0.6*'Charging rates'!B$67+'Charging rates'!B$54)-100*'Charging rates'!B$76/'11'!C$16*'935'!W358</f>
        <v>0</v>
      </c>
      <c r="BL358" s="37">
        <f>IF(I358,BK358*I358/(I358+E358),0)</f>
        <v>0</v>
      </c>
      <c r="BM358" s="52">
        <f>ROUND(BL358,3)</f>
        <v>0</v>
      </c>
      <c r="BN358" s="33">
        <f>IF('935'!V358="VOID",0,'935'!V358*(1-'935'!X358/'11'!B$16))</f>
        <v>0</v>
      </c>
      <c r="BO358" s="36">
        <f>IF(I358,-100*'Charging rates'!B$76/'11'!B$16*BN358/I358,0)</f>
        <v>0</v>
      </c>
      <c r="BP358" s="36">
        <f>IF(C358,'DNO totals'!B$171,0)</f>
        <v>0</v>
      </c>
      <c r="BQ358" s="36">
        <f>ROUND(BP358,2)</f>
        <v>0</v>
      </c>
      <c r="BR358" s="36">
        <f>IF(C358,(BP358+BO358),0)</f>
        <v>0</v>
      </c>
      <c r="BS358" s="53">
        <f>ROUND(BR358,2)</f>
        <v>0</v>
      </c>
      <c r="BT358" s="33">
        <f>'935'!C358&lt;&gt;"VOID"</f>
        <v>0</v>
      </c>
      <c r="BU358" s="36">
        <f>IF(BT358,(100/'11'!B$16*K358*((1-'935'!I358)*'Charging rates'!B$42+'Charging rates'!B$54)),0)</f>
        <v>0</v>
      </c>
      <c r="BV358" s="36">
        <f>100/'11'!B$16*N358*('Charging rates'!B$42+'Charging rates'!B$54)</f>
        <v>0</v>
      </c>
      <c r="BW358" s="36">
        <f>100/'11'!B$16*L358*('Charging rates'!B$42+'Charging rates'!B$54)</f>
        <v>0</v>
      </c>
      <c r="BX358" s="53">
        <f>ROUND(BW358,2)</f>
        <v>0</v>
      </c>
      <c r="BY358" s="33">
        <f>D358-('935'!T358*(1-'935'!X358/'11'!B$16))</f>
        <v>0</v>
      </c>
      <c r="BZ358" s="33">
        <f>0-IF(ISNUMBER(O358),INDEX('913'!$I$6:$I$1205,O358),0)-IF(ISNUMBER(P358),INDEX('913'!$I$6:$I$1205,P358),0)-IF(ISNUMBER(Q358),INDEX('913'!$I$6:$I$1205,Q358),0)-IF(ISNUMBER(R358),INDEX('913'!$I$6:$I$1205,R358),0)-IF(ISNUMBER(S358),INDEX('913'!$I$6:$I$1205,S358),0)-IF(ISNUMBER(T358),INDEX('913'!$I$6:$I$1205,T358),0)-IF(ISNUMBER(U358),INDEX('913'!$I$6:$I$1205,U358),0)-IF(ISNUMBER(V358),INDEX('913'!$I$6:$I$1205,V358),0)</f>
        <v>0</v>
      </c>
      <c r="CA358" s="37">
        <f>IF(BZ358=0,1,MAX(1,SQRT(BZ358^2+(IF(ISNUMBER(O358),INDEX('913'!$J$6:$J$1205,O358),0)+IF(ISNUMBER(P358),INDEX('913'!$J$6:$J$1205,P358),0)+IF(ISNUMBER(Q358),INDEX('913'!$J$6:$J$1205,Q358),0)+IF(ISNUMBER(R358),INDEX('913'!$J$6:$J$1205,R358),0)+IF(ISNUMBER(S358),INDEX('913'!$J$6:$J$1205,S358),0)+IF(ISNUMBER(T358),INDEX('913'!$J$6:$J$1205,T358),0)+IF(ISNUMBER(U358),INDEX('913'!$J$6:$J$1205,U358),0)+IF(ISNUMBER(V358),INDEX('913'!$J$6:$J$1205,V358),0))^2)/BZ358))</f>
        <v>0</v>
      </c>
      <c r="CB358" s="36">
        <f>100*AU358/'11'!B$16</f>
        <v>0</v>
      </c>
      <c r="CC358" s="37">
        <f>100*(AV358*CA358)/'11'!C$16</f>
        <v>0</v>
      </c>
      <c r="CD358" s="37">
        <f>IF(D358=0,1,BY358/D358)*CC358</f>
        <v>0</v>
      </c>
      <c r="CE358" s="36">
        <f>IF(D358=0,1,BY358/D358)*CB358</f>
        <v>0</v>
      </c>
      <c r="CF358" s="54">
        <f>'11'!C$16-'935'!Y358</f>
        <v>0</v>
      </c>
      <c r="CG358" s="37">
        <f>MAX('DNO totals'!B$312+0,MIN('935'!L358+0,'DNO totals'!B$304+0))</f>
        <v>0</v>
      </c>
      <c r="CH358" s="37">
        <f>MAX('DNO totals'!C$312+0,MIN('935'!M358+0,'DNO totals'!C$304+0))</f>
        <v>0</v>
      </c>
      <c r="CI358" s="37">
        <f>MAX('DNO totals'!D$312+0,MIN('935'!N358+0,'DNO totals'!D$304+0))</f>
        <v>0</v>
      </c>
      <c r="CJ358" s="37">
        <f>MAX('DNO totals'!E$312+0,MIN('935'!O358+0,'DNO totals'!E$304+0))</f>
        <v>0</v>
      </c>
      <c r="CK358" s="52">
        <f>MAX('DNO totals'!F$312+0,MIN('935'!P358+0,'DNO totals'!F$304+0))</f>
        <v>0</v>
      </c>
      <c r="CL358" s="37">
        <f>IF('935'!$K358=1000,'Charging rates'!$C$29*$AZ358/(1+'DNO totals'!$C$60)*$CG358,0)</f>
        <v>0</v>
      </c>
      <c r="CM358" s="37">
        <f>IF(MOD('935'!$K358,1000)=100,'Charging rates'!$D$29*$AZ358/(1+'DNO totals'!$D$60)*$CH358,0)</f>
        <v>0</v>
      </c>
      <c r="CN358" s="37">
        <f>IF(MOD('935'!$K358,100)=10,'Charging rates'!$E$29*$AZ358/(1+'DNO totals'!$E$60)*$CI358,0)</f>
        <v>0</v>
      </c>
      <c r="CO358" s="37">
        <f>IF(AND(MOD('935'!$K358,10)&gt;0,MOD('935'!$K358,1000)&gt;1),'Charging rates'!$F$29*$AZ358/(1+'DNO totals'!$F$60)*$CJ358,0)</f>
        <v>0</v>
      </c>
      <c r="CP358" s="37">
        <f>IF(MOD('935'!$K358,1000)=1,'Charging rates'!$G$29*$AZ358/(1+'DNO totals'!$G$60)*$CK358,0)</f>
        <v>0</v>
      </c>
      <c r="CQ358" s="52">
        <f>$CL358+$CM358+$CN358+$CO358+$CP358</f>
        <v>0</v>
      </c>
      <c r="CR358" s="37">
        <f>IF('935'!$K358&gt;1000,'Charging rates'!$C$29*$AY358*$CG358,0)</f>
        <v>0</v>
      </c>
      <c r="CS358" s="37">
        <f>IF(MOD('935'!$K358,1000)&gt;100,'Charging rates'!$D$29*$AY358*$CH358,0)</f>
        <v>0</v>
      </c>
      <c r="CT358" s="37">
        <f>IF(MOD('935'!$K358,100)&gt;10,'Charging rates'!$E$29*$AY358*$CI358,0)</f>
        <v>0</v>
      </c>
      <c r="CU358" s="52">
        <f>$CR358+$CS358+$CT358</f>
        <v>0</v>
      </c>
      <c r="CV358" s="36">
        <f>100*(AV358*'935'!Q358*CA358)/'11'!B$16</f>
        <v>0</v>
      </c>
      <c r="CW358" s="36">
        <f>100/'11'!B$16*'Charging rates'!B$76*AY358</f>
        <v>0</v>
      </c>
      <c r="CX358" s="36">
        <f>IF(D358=0,0,(1-BY358/D358)*(CB358+IF('935'!Q358=0,0,(CC358*'935'!Q358*('11'!C$16-'935'!Y358)/('11'!B$16-'935'!X358)))))</f>
        <v>0</v>
      </c>
      <c r="CY358" s="36">
        <f>CW358+CE358</f>
        <v>0</v>
      </c>
      <c r="CZ358" s="49">
        <f>(CQ358+CU358)*D358</f>
        <v>0</v>
      </c>
      <c r="DA358" s="33">
        <f>D358*('Parameters'!B$21+J358)*IF('DNO totals'!B$323&lt;0,1,'935'!S358)</f>
        <v>0</v>
      </c>
      <c r="DB358" s="52">
        <f>IF('DNO totals'!B$323&lt;0,1,'935'!S358)*('Parameters'!B$21+J358)</f>
        <v>0</v>
      </c>
      <c r="DC358" s="37">
        <f>CY358+'Charging rates'!B$106*DB358*100/'11'!B$16</f>
        <v>0</v>
      </c>
      <c r="DD358" s="37">
        <f>DC358+'Charging rates'!B$116*('Parameters'!B$21+J358)*100/'11'!B$16*IF('DNO totals'!B$323&lt;0,1,'935'!S358)</f>
        <v>0</v>
      </c>
      <c r="DE358" s="37">
        <f>'Charging rates'!B$97*(CQ358+CU358)*100/'11'!B$16</f>
        <v>0</v>
      </c>
      <c r="DF358" s="36">
        <f>MAX(0-(CC358*J358*'11'!C$16/'11'!B$16),DD358+DE358)</f>
        <v>0</v>
      </c>
      <c r="DG358" s="37">
        <f>IF(BT358,IF(J358=0,CD358,MAX(0,MIN(CD358,CD358+(DF358/'935'!Q358*('11'!B$16-'935'!X358)/('11'!C$16-'935'!Y358))))),0)</f>
        <v>0</v>
      </c>
      <c r="DH358" s="36">
        <f>IF(BT358,MAX(0,DF358),0)</f>
        <v>0</v>
      </c>
      <c r="DI358" s="53">
        <f>DH358+CX358</f>
        <v>0</v>
      </c>
    </row>
    <row r="359" spans="1:113">
      <c r="A359" s="28">
        <v>259</v>
      </c>
      <c r="B359" s="48">
        <f>'935'!B359</f>
        <v>0</v>
      </c>
      <c r="C359" s="33">
        <f>OR('935'!E359&lt;&gt;"VOID",'935'!F359&lt;&gt;"VOID",'935'!G359&lt;&gt;"VOID")</f>
        <v>0</v>
      </c>
      <c r="D359" s="33">
        <f>IF('935'!C359="VOID",0,('935'!C359*(1-'935'!X359/'11'!B$16)))</f>
        <v>0</v>
      </c>
      <c r="E359" s="33">
        <f>IF('935'!D359="VOID",0,'935'!D359*(1-'935'!X359/'11'!B$16))</f>
        <v>0</v>
      </c>
      <c r="F359" s="33">
        <f>IF('935'!E359="VOID",0,'935'!E359*(1-'935'!X359/'11'!B$16))</f>
        <v>0</v>
      </c>
      <c r="G359" s="33">
        <f>IF('935'!F359="VOID",0,'935'!F359*(1-'935'!X359/'11'!B$16))</f>
        <v>0</v>
      </c>
      <c r="H359" s="33">
        <f>IF('935'!G359="VOID",0,'935'!G359*(1-'935'!X359/'11'!B$16))</f>
        <v>0</v>
      </c>
      <c r="I359" s="33">
        <f>F359+G359+H359</f>
        <v>0</v>
      </c>
      <c r="J359" s="37">
        <f>'935'!Q359*(1-'935'!Y359/'11'!C$16)/(1-'935'!X359/'11'!B$16)</f>
        <v>0</v>
      </c>
      <c r="K359" s="33">
        <f>IF(D359,'935'!H359*D359/(D359+E359+I359),0)</f>
        <v>0</v>
      </c>
      <c r="L359" s="33">
        <f>IF(I359,'935'!H359*I359/(D359+E359+I359),0)</f>
        <v>0</v>
      </c>
      <c r="M359" s="33">
        <f>K359*(1-'935'!X359/'11'!B$16)</f>
        <v>0</v>
      </c>
      <c r="N359" s="49">
        <f>L359*(1-'935'!X359/'11'!B$16)</f>
        <v>0</v>
      </c>
      <c r="O359" s="50">
        <f>MATCH('935'!J359,'913'!$B$6:$B$1205,0)</f>
        <v>0</v>
      </c>
      <c r="P359" s="50">
        <f>MATCH(INDEX('913'!$D$6:$D$1205,O359),'913'!$B$6:$B$1205,0)</f>
        <v>0</v>
      </c>
      <c r="Q359" s="50">
        <f>MATCH(INDEX('913'!$D$6:$D$1205,P359),'913'!$B$6:$B$1205,0)</f>
        <v>0</v>
      </c>
      <c r="R359" s="50">
        <f>MATCH(INDEX('913'!$D$6:$D$1205,Q359),'913'!$B$6:$B$1205,0)</f>
        <v>0</v>
      </c>
      <c r="S359" s="50">
        <f>MATCH(INDEX('913'!$D$6:$D$1205,R359),'913'!$B$6:$B$1205,0)</f>
        <v>0</v>
      </c>
      <c r="T359" s="50">
        <f>MATCH(INDEX('913'!$D$6:$D$1205,S359),'913'!$B$6:$B$1205,0)</f>
        <v>0</v>
      </c>
      <c r="U359" s="50">
        <f>MATCH(INDEX('913'!$D$6:$D$1205,T359),'913'!$B$6:$B$1205,0)</f>
        <v>0</v>
      </c>
      <c r="V359" s="51">
        <f>MATCH(INDEX('913'!$D$6:$D$1205,U359),'913'!$B$6:$B$1205,0)</f>
        <v>0</v>
      </c>
      <c r="W359" s="37">
        <f>IF(ISNUMBER(O359),MAX(0,INDEX('913'!$E$6:$E$1205,O359)),0)</f>
        <v>0</v>
      </c>
      <c r="X359" s="37">
        <f>IF(ISNUMBER(P359),MAX(0,INDEX('913'!$E$6:$E$1205,P359)),0)</f>
        <v>0</v>
      </c>
      <c r="Y359" s="37">
        <f>IF(ISNUMBER(Q359),MAX(0,INDEX('913'!$E$6:$E$1205,Q359)),0)</f>
        <v>0</v>
      </c>
      <c r="Z359" s="37">
        <f>IF(ISNUMBER(R359),MAX(0,INDEX('913'!$E$6:$E$1205,R359)),0)</f>
        <v>0</v>
      </c>
      <c r="AA359" s="37">
        <f>IF(ISNUMBER(S359),MAX(0,INDEX('913'!$E$6:$E$1205,S359)),0)</f>
        <v>0</v>
      </c>
      <c r="AB359" s="37">
        <f>IF(ISNUMBER(T359),MAX(0,INDEX('913'!$E$6:$E$1205,T359)),0)</f>
        <v>0</v>
      </c>
      <c r="AC359" s="37">
        <f>IF(ISNUMBER(U359),MAX(0,INDEX('913'!$E$6:$E$1205,U359)),0)</f>
        <v>0</v>
      </c>
      <c r="AD359" s="52">
        <f>IF(ISNUMBER(V359),MAX(0,INDEX('913'!$E$6:$E$1205,V359)),0)</f>
        <v>0</v>
      </c>
      <c r="AE359" s="37">
        <f>IF(ISNUMBER(O359),MAX(0,INDEX('913'!$F$6:$F$1205,O359)),0)</f>
        <v>0</v>
      </c>
      <c r="AF359" s="37">
        <f>IF(ISNUMBER(P359),MAX(0,INDEX('913'!$F$6:$F$1205,P359)),0)</f>
        <v>0</v>
      </c>
      <c r="AG359" s="37">
        <f>IF(ISNUMBER(Q359),MAX(0,INDEX('913'!$F$6:$F$1205,Q359)),0)</f>
        <v>0</v>
      </c>
      <c r="AH359" s="37">
        <f>IF(ISNUMBER(R359),MAX(0,INDEX('913'!$F$6:$F$1205,R359)),0)</f>
        <v>0</v>
      </c>
      <c r="AI359" s="37">
        <f>IF(ISNUMBER(S359),MAX(0,INDEX('913'!$F$6:$F$1205,S359)),0)</f>
        <v>0</v>
      </c>
      <c r="AJ359" s="37">
        <f>IF(ISNUMBER(T359),MAX(0,INDEX('913'!$F$6:$F$1205,T359)),0)</f>
        <v>0</v>
      </c>
      <c r="AK359" s="37">
        <f>IF(ISNUMBER(U359),MAX(0,INDEX('913'!$F$6:$F$1205,U359)),0)</f>
        <v>0</v>
      </c>
      <c r="AL359" s="37">
        <f>IF(ISNUMBER(V359),MAX(0,INDEX('913'!$F$6:$F$1205,V359)),0)</f>
        <v>0</v>
      </c>
      <c r="AM359" s="33">
        <f>IF(ISNUMBER(O359),SQRT(INDEX('913'!$I$6:$I$1205,O359)^2+INDEX('913'!$J$6:$J$1205,O359)^2),0)</f>
        <v>0</v>
      </c>
      <c r="AN359" s="33">
        <f>IF(ISNUMBER(P359),SQRT(INDEX('913'!$I$6:$I$1205,P359)^2+INDEX('913'!$J$6:$J$1205,P359)^2),0)</f>
        <v>0</v>
      </c>
      <c r="AO359" s="33">
        <f>IF(ISNUMBER(Q359),SQRT(INDEX('913'!$I$6:$I$1205,Q359)^2+INDEX('913'!$J$6:$J$1205,Q359)^2),0)</f>
        <v>0</v>
      </c>
      <c r="AP359" s="33">
        <f>IF(ISNUMBER(R359),SQRT(INDEX('913'!$I$6:$I$1205,R359)^2+INDEX('913'!$J$6:$J$1205,R359)^2),0)</f>
        <v>0</v>
      </c>
      <c r="AQ359" s="33">
        <f>IF(ISNUMBER(S359),SQRT(INDEX('913'!$I$6:$I$1205,S359)^2+INDEX('913'!$J$6:$J$1205,S359)^2),0)</f>
        <v>0</v>
      </c>
      <c r="AR359" s="33">
        <f>IF(ISNUMBER(T359),SQRT(INDEX('913'!$I$6:$I$1205,T359)^2+INDEX('913'!$J$6:$J$1205,T359)^2),0)</f>
        <v>0</v>
      </c>
      <c r="AS359" s="33">
        <f>IF(ISNUMBER(U359),SQRT(INDEX('913'!$I$6:$I$1205,U359)^2+INDEX('913'!$J$6:$J$1205,U359)^2),0)</f>
        <v>0</v>
      </c>
      <c r="AT359" s="49">
        <f>IF(ISNUMBER(V359),SQRT(INDEX('913'!$I$6:$I$1205,V359)^2+INDEX('913'!$J$6:$J$1205,V359)^2),0)</f>
        <v>0</v>
      </c>
      <c r="AU359" s="37">
        <f>IF(AM359+AN359+AO359+AP359+AQ359+AR359+AS359+AT359=0,IF(COUNT(O359,P359,Q359,R359,S359,T359,U359,V359),(W359+X359+Y359+Z359+AA359+AB359+AC359+AD359)/COUNT(O359,P359,Q359,R359,S359,T359,U359,V359),0),(AM359*W359+AN359*X359+AO359*Y359+AP359*Z359+AQ359*AA359+AR359*AB359+AS359*AC359+AT359*AD359)/(AM359+AN359+AO359+AP359+AQ359+AR359+AS359+AT359))</f>
        <v>0</v>
      </c>
      <c r="AV359" s="37">
        <f>IF(AM359+AN359+AO359+AP359+AQ359+AR359+AS359+AT359=0,IF(COUNT(O359,P359,Q359,R359,S359,T359,U359,V359),(AE359+AF359+AG359+AH359+AI359+AJ359+AK359+AL359)/COUNT(O359,P359,Q359,R359,S359,T359,U359,V359),0),(AM359*AE359+AN359*AF359+AO359*AG359+AP359*AH359+AQ359*AI359+AR359*AJ359+AS359*AK359+AT359*AL359)/(AM359+AN359+AO359+AP359+AQ359+AR359+AS359+AT359))</f>
        <v>0</v>
      </c>
      <c r="AW359" s="52">
        <f>-100*'935'!W359*(AU359+AV359)/'11'!C$16</f>
        <v>0</v>
      </c>
      <c r="AX359" s="37">
        <f>INDEX('DNO totals'!$B$52:$G$52,IF('935'!K359,IF(MOD('935'!K359,1000),IF(MOD('935'!K359,100),IF(MOD('935'!K359,10),IF(MOD('935'!K359,1000)=1,6,5),4),3),2),1))</f>
        <v>0</v>
      </c>
      <c r="AY359" s="52">
        <f>J359*AX359</f>
        <v>0</v>
      </c>
      <c r="AZ359" s="37">
        <f>AX359*'Parameters'!B$11</f>
        <v>0</v>
      </c>
      <c r="BA359" s="37">
        <f>IF('935'!$K359=1000,'Charging rates'!$C$29*$AZ359/(1+'DNO totals'!$C$60)*'935'!$L359,0)</f>
        <v>0</v>
      </c>
      <c r="BB359" s="37">
        <f>IF(MOD('935'!$K359,1000)=100,'Charging rates'!$D$29*$AZ359/(1+'DNO totals'!$D$60)*'935'!$M359,0)</f>
        <v>0</v>
      </c>
      <c r="BC359" s="37">
        <f>IF(MOD('935'!$K359,100)=10,'Charging rates'!$E$29*$AZ359/(1+'DNO totals'!$E$60)*'935'!$N359,0)</f>
        <v>0</v>
      </c>
      <c r="BD359" s="37">
        <f>IF(AND(MOD('935'!$K359,10)&gt;0,MOD('935'!$K359,1000)&gt;1),'Charging rates'!$F$29*$AZ359/(1+'DNO totals'!$F$60)*'935'!$O359,0)</f>
        <v>0</v>
      </c>
      <c r="BE359" s="37">
        <f>IF(MOD('935'!$K359,1000)=1,'Charging rates'!$G$29*$AZ359/(1+'DNO totals'!$G$60)*'935'!$P359,0)</f>
        <v>0</v>
      </c>
      <c r="BF359" s="37">
        <f>IF('935'!$K359&gt;1000,'Charging rates'!$C$29*$AY359*'935'!$L359,0)</f>
        <v>0</v>
      </c>
      <c r="BG359" s="37">
        <f>IF(MOD('935'!$K359,1000)&gt;100,'Charging rates'!$D$29*$AY359*'935'!$M359,0)</f>
        <v>0</v>
      </c>
      <c r="BH359" s="37">
        <f>IF(MOD('935'!$K359,100)&gt;10,'Charging rates'!$E$29*$AY359*'935'!$N359,0)</f>
        <v>0</v>
      </c>
      <c r="BI359" s="37">
        <f>$BA359+$BB359+$BC359+$BD359+$BE359</f>
        <v>0</v>
      </c>
      <c r="BJ359" s="52">
        <f>$BF359+$BG359+$BH359</f>
        <v>0</v>
      </c>
      <c r="BK359" s="37">
        <f>AW359*(1+'Charging rates'!B$42+0.6*'Charging rates'!B$67+'Charging rates'!B$54)-100*'Charging rates'!B$76/'11'!C$16*'935'!W359</f>
        <v>0</v>
      </c>
      <c r="BL359" s="37">
        <f>IF(I359,BK359*I359/(I359+E359),0)</f>
        <v>0</v>
      </c>
      <c r="BM359" s="52">
        <f>ROUND(BL359,3)</f>
        <v>0</v>
      </c>
      <c r="BN359" s="33">
        <f>IF('935'!V359="VOID",0,'935'!V359*(1-'935'!X359/'11'!B$16))</f>
        <v>0</v>
      </c>
      <c r="BO359" s="36">
        <f>IF(I359,-100*'Charging rates'!B$76/'11'!B$16*BN359/I359,0)</f>
        <v>0</v>
      </c>
      <c r="BP359" s="36">
        <f>IF(C359,'DNO totals'!B$171,0)</f>
        <v>0</v>
      </c>
      <c r="BQ359" s="36">
        <f>ROUND(BP359,2)</f>
        <v>0</v>
      </c>
      <c r="BR359" s="36">
        <f>IF(C359,(BP359+BO359),0)</f>
        <v>0</v>
      </c>
      <c r="BS359" s="53">
        <f>ROUND(BR359,2)</f>
        <v>0</v>
      </c>
      <c r="BT359" s="33">
        <f>'935'!C359&lt;&gt;"VOID"</f>
        <v>0</v>
      </c>
      <c r="BU359" s="36">
        <f>IF(BT359,(100/'11'!B$16*K359*((1-'935'!I359)*'Charging rates'!B$42+'Charging rates'!B$54)),0)</f>
        <v>0</v>
      </c>
      <c r="BV359" s="36">
        <f>100/'11'!B$16*N359*('Charging rates'!B$42+'Charging rates'!B$54)</f>
        <v>0</v>
      </c>
      <c r="BW359" s="36">
        <f>100/'11'!B$16*L359*('Charging rates'!B$42+'Charging rates'!B$54)</f>
        <v>0</v>
      </c>
      <c r="BX359" s="53">
        <f>ROUND(BW359,2)</f>
        <v>0</v>
      </c>
      <c r="BY359" s="33">
        <f>D359-('935'!T359*(1-'935'!X359/'11'!B$16))</f>
        <v>0</v>
      </c>
      <c r="BZ359" s="33">
        <f>0-IF(ISNUMBER(O359),INDEX('913'!$I$6:$I$1205,O359),0)-IF(ISNUMBER(P359),INDEX('913'!$I$6:$I$1205,P359),0)-IF(ISNUMBER(Q359),INDEX('913'!$I$6:$I$1205,Q359),0)-IF(ISNUMBER(R359),INDEX('913'!$I$6:$I$1205,R359),0)-IF(ISNUMBER(S359),INDEX('913'!$I$6:$I$1205,S359),0)-IF(ISNUMBER(T359),INDEX('913'!$I$6:$I$1205,T359),0)-IF(ISNUMBER(U359),INDEX('913'!$I$6:$I$1205,U359),0)-IF(ISNUMBER(V359),INDEX('913'!$I$6:$I$1205,V359),0)</f>
        <v>0</v>
      </c>
      <c r="CA359" s="37">
        <f>IF(BZ359=0,1,MAX(1,SQRT(BZ359^2+(IF(ISNUMBER(O359),INDEX('913'!$J$6:$J$1205,O359),0)+IF(ISNUMBER(P359),INDEX('913'!$J$6:$J$1205,P359),0)+IF(ISNUMBER(Q359),INDEX('913'!$J$6:$J$1205,Q359),0)+IF(ISNUMBER(R359),INDEX('913'!$J$6:$J$1205,R359),0)+IF(ISNUMBER(S359),INDEX('913'!$J$6:$J$1205,S359),0)+IF(ISNUMBER(T359),INDEX('913'!$J$6:$J$1205,T359),0)+IF(ISNUMBER(U359),INDEX('913'!$J$6:$J$1205,U359),0)+IF(ISNUMBER(V359),INDEX('913'!$J$6:$J$1205,V359),0))^2)/BZ359))</f>
        <v>0</v>
      </c>
      <c r="CB359" s="36">
        <f>100*AU359/'11'!B$16</f>
        <v>0</v>
      </c>
      <c r="CC359" s="37">
        <f>100*(AV359*CA359)/'11'!C$16</f>
        <v>0</v>
      </c>
      <c r="CD359" s="37">
        <f>IF(D359=0,1,BY359/D359)*CC359</f>
        <v>0</v>
      </c>
      <c r="CE359" s="36">
        <f>IF(D359=0,1,BY359/D359)*CB359</f>
        <v>0</v>
      </c>
      <c r="CF359" s="54">
        <f>'11'!C$16-'935'!Y359</f>
        <v>0</v>
      </c>
      <c r="CG359" s="37">
        <f>MAX('DNO totals'!B$312+0,MIN('935'!L359+0,'DNO totals'!B$304+0))</f>
        <v>0</v>
      </c>
      <c r="CH359" s="37">
        <f>MAX('DNO totals'!C$312+0,MIN('935'!M359+0,'DNO totals'!C$304+0))</f>
        <v>0</v>
      </c>
      <c r="CI359" s="37">
        <f>MAX('DNO totals'!D$312+0,MIN('935'!N359+0,'DNO totals'!D$304+0))</f>
        <v>0</v>
      </c>
      <c r="CJ359" s="37">
        <f>MAX('DNO totals'!E$312+0,MIN('935'!O359+0,'DNO totals'!E$304+0))</f>
        <v>0</v>
      </c>
      <c r="CK359" s="52">
        <f>MAX('DNO totals'!F$312+0,MIN('935'!P359+0,'DNO totals'!F$304+0))</f>
        <v>0</v>
      </c>
      <c r="CL359" s="37">
        <f>IF('935'!$K359=1000,'Charging rates'!$C$29*$AZ359/(1+'DNO totals'!$C$60)*$CG359,0)</f>
        <v>0</v>
      </c>
      <c r="CM359" s="37">
        <f>IF(MOD('935'!$K359,1000)=100,'Charging rates'!$D$29*$AZ359/(1+'DNO totals'!$D$60)*$CH359,0)</f>
        <v>0</v>
      </c>
      <c r="CN359" s="37">
        <f>IF(MOD('935'!$K359,100)=10,'Charging rates'!$E$29*$AZ359/(1+'DNO totals'!$E$60)*$CI359,0)</f>
        <v>0</v>
      </c>
      <c r="CO359" s="37">
        <f>IF(AND(MOD('935'!$K359,10)&gt;0,MOD('935'!$K359,1000)&gt;1),'Charging rates'!$F$29*$AZ359/(1+'DNO totals'!$F$60)*$CJ359,0)</f>
        <v>0</v>
      </c>
      <c r="CP359" s="37">
        <f>IF(MOD('935'!$K359,1000)=1,'Charging rates'!$G$29*$AZ359/(1+'DNO totals'!$G$60)*$CK359,0)</f>
        <v>0</v>
      </c>
      <c r="CQ359" s="52">
        <f>$CL359+$CM359+$CN359+$CO359+$CP359</f>
        <v>0</v>
      </c>
      <c r="CR359" s="37">
        <f>IF('935'!$K359&gt;1000,'Charging rates'!$C$29*$AY359*$CG359,0)</f>
        <v>0</v>
      </c>
      <c r="CS359" s="37">
        <f>IF(MOD('935'!$K359,1000)&gt;100,'Charging rates'!$D$29*$AY359*$CH359,0)</f>
        <v>0</v>
      </c>
      <c r="CT359" s="37">
        <f>IF(MOD('935'!$K359,100)&gt;10,'Charging rates'!$E$29*$AY359*$CI359,0)</f>
        <v>0</v>
      </c>
      <c r="CU359" s="52">
        <f>$CR359+$CS359+$CT359</f>
        <v>0</v>
      </c>
      <c r="CV359" s="36">
        <f>100*(AV359*'935'!Q359*CA359)/'11'!B$16</f>
        <v>0</v>
      </c>
      <c r="CW359" s="36">
        <f>100/'11'!B$16*'Charging rates'!B$76*AY359</f>
        <v>0</v>
      </c>
      <c r="CX359" s="36">
        <f>IF(D359=0,0,(1-BY359/D359)*(CB359+IF('935'!Q359=0,0,(CC359*'935'!Q359*('11'!C$16-'935'!Y359)/('11'!B$16-'935'!X359)))))</f>
        <v>0</v>
      </c>
      <c r="CY359" s="36">
        <f>CW359+CE359</f>
        <v>0</v>
      </c>
      <c r="CZ359" s="49">
        <f>(CQ359+CU359)*D359</f>
        <v>0</v>
      </c>
      <c r="DA359" s="33">
        <f>D359*('Parameters'!B$21+J359)*IF('DNO totals'!B$323&lt;0,1,'935'!S359)</f>
        <v>0</v>
      </c>
      <c r="DB359" s="52">
        <f>IF('DNO totals'!B$323&lt;0,1,'935'!S359)*('Parameters'!B$21+J359)</f>
        <v>0</v>
      </c>
      <c r="DC359" s="37">
        <f>CY359+'Charging rates'!B$106*DB359*100/'11'!B$16</f>
        <v>0</v>
      </c>
      <c r="DD359" s="37">
        <f>DC359+'Charging rates'!B$116*('Parameters'!B$21+J359)*100/'11'!B$16*IF('DNO totals'!B$323&lt;0,1,'935'!S359)</f>
        <v>0</v>
      </c>
      <c r="DE359" s="37">
        <f>'Charging rates'!B$97*(CQ359+CU359)*100/'11'!B$16</f>
        <v>0</v>
      </c>
      <c r="DF359" s="36">
        <f>MAX(0-(CC359*J359*'11'!C$16/'11'!B$16),DD359+DE359)</f>
        <v>0</v>
      </c>
      <c r="DG359" s="37">
        <f>IF(BT359,IF(J359=0,CD359,MAX(0,MIN(CD359,CD359+(DF359/'935'!Q359*('11'!B$16-'935'!X359)/('11'!C$16-'935'!Y359))))),0)</f>
        <v>0</v>
      </c>
      <c r="DH359" s="36">
        <f>IF(BT359,MAX(0,DF359),0)</f>
        <v>0</v>
      </c>
      <c r="DI359" s="53">
        <f>DH359+CX359</f>
        <v>0</v>
      </c>
    </row>
    <row r="360" spans="1:113">
      <c r="A360" s="28">
        <v>260</v>
      </c>
      <c r="B360" s="48">
        <f>'935'!B360</f>
        <v>0</v>
      </c>
      <c r="C360" s="33">
        <f>OR('935'!E360&lt;&gt;"VOID",'935'!F360&lt;&gt;"VOID",'935'!G360&lt;&gt;"VOID")</f>
        <v>0</v>
      </c>
      <c r="D360" s="33">
        <f>IF('935'!C360="VOID",0,('935'!C360*(1-'935'!X360/'11'!B$16)))</f>
        <v>0</v>
      </c>
      <c r="E360" s="33">
        <f>IF('935'!D360="VOID",0,'935'!D360*(1-'935'!X360/'11'!B$16))</f>
        <v>0</v>
      </c>
      <c r="F360" s="33">
        <f>IF('935'!E360="VOID",0,'935'!E360*(1-'935'!X360/'11'!B$16))</f>
        <v>0</v>
      </c>
      <c r="G360" s="33">
        <f>IF('935'!F360="VOID",0,'935'!F360*(1-'935'!X360/'11'!B$16))</f>
        <v>0</v>
      </c>
      <c r="H360" s="33">
        <f>IF('935'!G360="VOID",0,'935'!G360*(1-'935'!X360/'11'!B$16))</f>
        <v>0</v>
      </c>
      <c r="I360" s="33">
        <f>F360+G360+H360</f>
        <v>0</v>
      </c>
      <c r="J360" s="37">
        <f>'935'!Q360*(1-'935'!Y360/'11'!C$16)/(1-'935'!X360/'11'!B$16)</f>
        <v>0</v>
      </c>
      <c r="K360" s="33">
        <f>IF(D360,'935'!H360*D360/(D360+E360+I360),0)</f>
        <v>0</v>
      </c>
      <c r="L360" s="33">
        <f>IF(I360,'935'!H360*I360/(D360+E360+I360),0)</f>
        <v>0</v>
      </c>
      <c r="M360" s="33">
        <f>K360*(1-'935'!X360/'11'!B$16)</f>
        <v>0</v>
      </c>
      <c r="N360" s="49">
        <f>L360*(1-'935'!X360/'11'!B$16)</f>
        <v>0</v>
      </c>
      <c r="O360" s="50">
        <f>MATCH('935'!J360,'913'!$B$6:$B$1205,0)</f>
        <v>0</v>
      </c>
      <c r="P360" s="50">
        <f>MATCH(INDEX('913'!$D$6:$D$1205,O360),'913'!$B$6:$B$1205,0)</f>
        <v>0</v>
      </c>
      <c r="Q360" s="50">
        <f>MATCH(INDEX('913'!$D$6:$D$1205,P360),'913'!$B$6:$B$1205,0)</f>
        <v>0</v>
      </c>
      <c r="R360" s="50">
        <f>MATCH(INDEX('913'!$D$6:$D$1205,Q360),'913'!$B$6:$B$1205,0)</f>
        <v>0</v>
      </c>
      <c r="S360" s="50">
        <f>MATCH(INDEX('913'!$D$6:$D$1205,R360),'913'!$B$6:$B$1205,0)</f>
        <v>0</v>
      </c>
      <c r="T360" s="50">
        <f>MATCH(INDEX('913'!$D$6:$D$1205,S360),'913'!$B$6:$B$1205,0)</f>
        <v>0</v>
      </c>
      <c r="U360" s="50">
        <f>MATCH(INDEX('913'!$D$6:$D$1205,T360),'913'!$B$6:$B$1205,0)</f>
        <v>0</v>
      </c>
      <c r="V360" s="51">
        <f>MATCH(INDEX('913'!$D$6:$D$1205,U360),'913'!$B$6:$B$1205,0)</f>
        <v>0</v>
      </c>
      <c r="W360" s="37">
        <f>IF(ISNUMBER(O360),MAX(0,INDEX('913'!$E$6:$E$1205,O360)),0)</f>
        <v>0</v>
      </c>
      <c r="X360" s="37">
        <f>IF(ISNUMBER(P360),MAX(0,INDEX('913'!$E$6:$E$1205,P360)),0)</f>
        <v>0</v>
      </c>
      <c r="Y360" s="37">
        <f>IF(ISNUMBER(Q360),MAX(0,INDEX('913'!$E$6:$E$1205,Q360)),0)</f>
        <v>0</v>
      </c>
      <c r="Z360" s="37">
        <f>IF(ISNUMBER(R360),MAX(0,INDEX('913'!$E$6:$E$1205,R360)),0)</f>
        <v>0</v>
      </c>
      <c r="AA360" s="37">
        <f>IF(ISNUMBER(S360),MAX(0,INDEX('913'!$E$6:$E$1205,S360)),0)</f>
        <v>0</v>
      </c>
      <c r="AB360" s="37">
        <f>IF(ISNUMBER(T360),MAX(0,INDEX('913'!$E$6:$E$1205,T360)),0)</f>
        <v>0</v>
      </c>
      <c r="AC360" s="37">
        <f>IF(ISNUMBER(U360),MAX(0,INDEX('913'!$E$6:$E$1205,U360)),0)</f>
        <v>0</v>
      </c>
      <c r="AD360" s="52">
        <f>IF(ISNUMBER(V360),MAX(0,INDEX('913'!$E$6:$E$1205,V360)),0)</f>
        <v>0</v>
      </c>
      <c r="AE360" s="37">
        <f>IF(ISNUMBER(O360),MAX(0,INDEX('913'!$F$6:$F$1205,O360)),0)</f>
        <v>0</v>
      </c>
      <c r="AF360" s="37">
        <f>IF(ISNUMBER(P360),MAX(0,INDEX('913'!$F$6:$F$1205,P360)),0)</f>
        <v>0</v>
      </c>
      <c r="AG360" s="37">
        <f>IF(ISNUMBER(Q360),MAX(0,INDEX('913'!$F$6:$F$1205,Q360)),0)</f>
        <v>0</v>
      </c>
      <c r="AH360" s="37">
        <f>IF(ISNUMBER(R360),MAX(0,INDEX('913'!$F$6:$F$1205,R360)),0)</f>
        <v>0</v>
      </c>
      <c r="AI360" s="37">
        <f>IF(ISNUMBER(S360),MAX(0,INDEX('913'!$F$6:$F$1205,S360)),0)</f>
        <v>0</v>
      </c>
      <c r="AJ360" s="37">
        <f>IF(ISNUMBER(T360),MAX(0,INDEX('913'!$F$6:$F$1205,T360)),0)</f>
        <v>0</v>
      </c>
      <c r="AK360" s="37">
        <f>IF(ISNUMBER(U360),MAX(0,INDEX('913'!$F$6:$F$1205,U360)),0)</f>
        <v>0</v>
      </c>
      <c r="AL360" s="37">
        <f>IF(ISNUMBER(V360),MAX(0,INDEX('913'!$F$6:$F$1205,V360)),0)</f>
        <v>0</v>
      </c>
      <c r="AM360" s="33">
        <f>IF(ISNUMBER(O360),SQRT(INDEX('913'!$I$6:$I$1205,O360)^2+INDEX('913'!$J$6:$J$1205,O360)^2),0)</f>
        <v>0</v>
      </c>
      <c r="AN360" s="33">
        <f>IF(ISNUMBER(P360),SQRT(INDEX('913'!$I$6:$I$1205,P360)^2+INDEX('913'!$J$6:$J$1205,P360)^2),0)</f>
        <v>0</v>
      </c>
      <c r="AO360" s="33">
        <f>IF(ISNUMBER(Q360),SQRT(INDEX('913'!$I$6:$I$1205,Q360)^2+INDEX('913'!$J$6:$J$1205,Q360)^2),0)</f>
        <v>0</v>
      </c>
      <c r="AP360" s="33">
        <f>IF(ISNUMBER(R360),SQRT(INDEX('913'!$I$6:$I$1205,R360)^2+INDEX('913'!$J$6:$J$1205,R360)^2),0)</f>
        <v>0</v>
      </c>
      <c r="AQ360" s="33">
        <f>IF(ISNUMBER(S360),SQRT(INDEX('913'!$I$6:$I$1205,S360)^2+INDEX('913'!$J$6:$J$1205,S360)^2),0)</f>
        <v>0</v>
      </c>
      <c r="AR360" s="33">
        <f>IF(ISNUMBER(T360),SQRT(INDEX('913'!$I$6:$I$1205,T360)^2+INDEX('913'!$J$6:$J$1205,T360)^2),0)</f>
        <v>0</v>
      </c>
      <c r="AS360" s="33">
        <f>IF(ISNUMBER(U360),SQRT(INDEX('913'!$I$6:$I$1205,U360)^2+INDEX('913'!$J$6:$J$1205,U360)^2),0)</f>
        <v>0</v>
      </c>
      <c r="AT360" s="49">
        <f>IF(ISNUMBER(V360),SQRT(INDEX('913'!$I$6:$I$1205,V360)^2+INDEX('913'!$J$6:$J$1205,V360)^2),0)</f>
        <v>0</v>
      </c>
      <c r="AU360" s="37">
        <f>IF(AM360+AN360+AO360+AP360+AQ360+AR360+AS360+AT360=0,IF(COUNT(O360,P360,Q360,R360,S360,T360,U360,V360),(W360+X360+Y360+Z360+AA360+AB360+AC360+AD360)/COUNT(O360,P360,Q360,R360,S360,T360,U360,V360),0),(AM360*W360+AN360*X360+AO360*Y360+AP360*Z360+AQ360*AA360+AR360*AB360+AS360*AC360+AT360*AD360)/(AM360+AN360+AO360+AP360+AQ360+AR360+AS360+AT360))</f>
        <v>0</v>
      </c>
      <c r="AV360" s="37">
        <f>IF(AM360+AN360+AO360+AP360+AQ360+AR360+AS360+AT360=0,IF(COUNT(O360,P360,Q360,R360,S360,T360,U360,V360),(AE360+AF360+AG360+AH360+AI360+AJ360+AK360+AL360)/COUNT(O360,P360,Q360,R360,S360,T360,U360,V360),0),(AM360*AE360+AN360*AF360+AO360*AG360+AP360*AH360+AQ360*AI360+AR360*AJ360+AS360*AK360+AT360*AL360)/(AM360+AN360+AO360+AP360+AQ360+AR360+AS360+AT360))</f>
        <v>0</v>
      </c>
      <c r="AW360" s="52">
        <f>-100*'935'!W360*(AU360+AV360)/'11'!C$16</f>
        <v>0</v>
      </c>
      <c r="AX360" s="37">
        <f>INDEX('DNO totals'!$B$52:$G$52,IF('935'!K360,IF(MOD('935'!K360,1000),IF(MOD('935'!K360,100),IF(MOD('935'!K360,10),IF(MOD('935'!K360,1000)=1,6,5),4),3),2),1))</f>
        <v>0</v>
      </c>
      <c r="AY360" s="52">
        <f>J360*AX360</f>
        <v>0</v>
      </c>
      <c r="AZ360" s="37">
        <f>AX360*'Parameters'!B$11</f>
        <v>0</v>
      </c>
      <c r="BA360" s="37">
        <f>IF('935'!$K360=1000,'Charging rates'!$C$29*$AZ360/(1+'DNO totals'!$C$60)*'935'!$L360,0)</f>
        <v>0</v>
      </c>
      <c r="BB360" s="37">
        <f>IF(MOD('935'!$K360,1000)=100,'Charging rates'!$D$29*$AZ360/(1+'DNO totals'!$D$60)*'935'!$M360,0)</f>
        <v>0</v>
      </c>
      <c r="BC360" s="37">
        <f>IF(MOD('935'!$K360,100)=10,'Charging rates'!$E$29*$AZ360/(1+'DNO totals'!$E$60)*'935'!$N360,0)</f>
        <v>0</v>
      </c>
      <c r="BD360" s="37">
        <f>IF(AND(MOD('935'!$K360,10)&gt;0,MOD('935'!$K360,1000)&gt;1),'Charging rates'!$F$29*$AZ360/(1+'DNO totals'!$F$60)*'935'!$O360,0)</f>
        <v>0</v>
      </c>
      <c r="BE360" s="37">
        <f>IF(MOD('935'!$K360,1000)=1,'Charging rates'!$G$29*$AZ360/(1+'DNO totals'!$G$60)*'935'!$P360,0)</f>
        <v>0</v>
      </c>
      <c r="BF360" s="37">
        <f>IF('935'!$K360&gt;1000,'Charging rates'!$C$29*$AY360*'935'!$L360,0)</f>
        <v>0</v>
      </c>
      <c r="BG360" s="37">
        <f>IF(MOD('935'!$K360,1000)&gt;100,'Charging rates'!$D$29*$AY360*'935'!$M360,0)</f>
        <v>0</v>
      </c>
      <c r="BH360" s="37">
        <f>IF(MOD('935'!$K360,100)&gt;10,'Charging rates'!$E$29*$AY360*'935'!$N360,0)</f>
        <v>0</v>
      </c>
      <c r="BI360" s="37">
        <f>$BA360+$BB360+$BC360+$BD360+$BE360</f>
        <v>0</v>
      </c>
      <c r="BJ360" s="52">
        <f>$BF360+$BG360+$BH360</f>
        <v>0</v>
      </c>
      <c r="BK360" s="37">
        <f>AW360*(1+'Charging rates'!B$42+0.6*'Charging rates'!B$67+'Charging rates'!B$54)-100*'Charging rates'!B$76/'11'!C$16*'935'!W360</f>
        <v>0</v>
      </c>
      <c r="BL360" s="37">
        <f>IF(I360,BK360*I360/(I360+E360),0)</f>
        <v>0</v>
      </c>
      <c r="BM360" s="52">
        <f>ROUND(BL360,3)</f>
        <v>0</v>
      </c>
      <c r="BN360" s="33">
        <f>IF('935'!V360="VOID",0,'935'!V360*(1-'935'!X360/'11'!B$16))</f>
        <v>0</v>
      </c>
      <c r="BO360" s="36">
        <f>IF(I360,-100*'Charging rates'!B$76/'11'!B$16*BN360/I360,0)</f>
        <v>0</v>
      </c>
      <c r="BP360" s="36">
        <f>IF(C360,'DNO totals'!B$171,0)</f>
        <v>0</v>
      </c>
      <c r="BQ360" s="36">
        <f>ROUND(BP360,2)</f>
        <v>0</v>
      </c>
      <c r="BR360" s="36">
        <f>IF(C360,(BP360+BO360),0)</f>
        <v>0</v>
      </c>
      <c r="BS360" s="53">
        <f>ROUND(BR360,2)</f>
        <v>0</v>
      </c>
      <c r="BT360" s="33">
        <f>'935'!C360&lt;&gt;"VOID"</f>
        <v>0</v>
      </c>
      <c r="BU360" s="36">
        <f>IF(BT360,(100/'11'!B$16*K360*((1-'935'!I360)*'Charging rates'!B$42+'Charging rates'!B$54)),0)</f>
        <v>0</v>
      </c>
      <c r="BV360" s="36">
        <f>100/'11'!B$16*N360*('Charging rates'!B$42+'Charging rates'!B$54)</f>
        <v>0</v>
      </c>
      <c r="BW360" s="36">
        <f>100/'11'!B$16*L360*('Charging rates'!B$42+'Charging rates'!B$54)</f>
        <v>0</v>
      </c>
      <c r="BX360" s="53">
        <f>ROUND(BW360,2)</f>
        <v>0</v>
      </c>
      <c r="BY360" s="33">
        <f>D360-('935'!T360*(1-'935'!X360/'11'!B$16))</f>
        <v>0</v>
      </c>
      <c r="BZ360" s="33">
        <f>0-IF(ISNUMBER(O360),INDEX('913'!$I$6:$I$1205,O360),0)-IF(ISNUMBER(P360),INDEX('913'!$I$6:$I$1205,P360),0)-IF(ISNUMBER(Q360),INDEX('913'!$I$6:$I$1205,Q360),0)-IF(ISNUMBER(R360),INDEX('913'!$I$6:$I$1205,R360),0)-IF(ISNUMBER(S360),INDEX('913'!$I$6:$I$1205,S360),0)-IF(ISNUMBER(T360),INDEX('913'!$I$6:$I$1205,T360),0)-IF(ISNUMBER(U360),INDEX('913'!$I$6:$I$1205,U360),0)-IF(ISNUMBER(V360),INDEX('913'!$I$6:$I$1205,V360),0)</f>
        <v>0</v>
      </c>
      <c r="CA360" s="37">
        <f>IF(BZ360=0,1,MAX(1,SQRT(BZ360^2+(IF(ISNUMBER(O360),INDEX('913'!$J$6:$J$1205,O360),0)+IF(ISNUMBER(P360),INDEX('913'!$J$6:$J$1205,P360),0)+IF(ISNUMBER(Q360),INDEX('913'!$J$6:$J$1205,Q360),0)+IF(ISNUMBER(R360),INDEX('913'!$J$6:$J$1205,R360),0)+IF(ISNUMBER(S360),INDEX('913'!$J$6:$J$1205,S360),0)+IF(ISNUMBER(T360),INDEX('913'!$J$6:$J$1205,T360),0)+IF(ISNUMBER(U360),INDEX('913'!$J$6:$J$1205,U360),0)+IF(ISNUMBER(V360),INDEX('913'!$J$6:$J$1205,V360),0))^2)/BZ360))</f>
        <v>0</v>
      </c>
      <c r="CB360" s="36">
        <f>100*AU360/'11'!B$16</f>
        <v>0</v>
      </c>
      <c r="CC360" s="37">
        <f>100*(AV360*CA360)/'11'!C$16</f>
        <v>0</v>
      </c>
      <c r="CD360" s="37">
        <f>IF(D360=0,1,BY360/D360)*CC360</f>
        <v>0</v>
      </c>
      <c r="CE360" s="36">
        <f>IF(D360=0,1,BY360/D360)*CB360</f>
        <v>0</v>
      </c>
      <c r="CF360" s="54">
        <f>'11'!C$16-'935'!Y360</f>
        <v>0</v>
      </c>
      <c r="CG360" s="37">
        <f>MAX('DNO totals'!B$312+0,MIN('935'!L360+0,'DNO totals'!B$304+0))</f>
        <v>0</v>
      </c>
      <c r="CH360" s="37">
        <f>MAX('DNO totals'!C$312+0,MIN('935'!M360+0,'DNO totals'!C$304+0))</f>
        <v>0</v>
      </c>
      <c r="CI360" s="37">
        <f>MAX('DNO totals'!D$312+0,MIN('935'!N360+0,'DNO totals'!D$304+0))</f>
        <v>0</v>
      </c>
      <c r="CJ360" s="37">
        <f>MAX('DNO totals'!E$312+0,MIN('935'!O360+0,'DNO totals'!E$304+0))</f>
        <v>0</v>
      </c>
      <c r="CK360" s="52">
        <f>MAX('DNO totals'!F$312+0,MIN('935'!P360+0,'DNO totals'!F$304+0))</f>
        <v>0</v>
      </c>
      <c r="CL360" s="37">
        <f>IF('935'!$K360=1000,'Charging rates'!$C$29*$AZ360/(1+'DNO totals'!$C$60)*$CG360,0)</f>
        <v>0</v>
      </c>
      <c r="CM360" s="37">
        <f>IF(MOD('935'!$K360,1000)=100,'Charging rates'!$D$29*$AZ360/(1+'DNO totals'!$D$60)*$CH360,0)</f>
        <v>0</v>
      </c>
      <c r="CN360" s="37">
        <f>IF(MOD('935'!$K360,100)=10,'Charging rates'!$E$29*$AZ360/(1+'DNO totals'!$E$60)*$CI360,0)</f>
        <v>0</v>
      </c>
      <c r="CO360" s="37">
        <f>IF(AND(MOD('935'!$K360,10)&gt;0,MOD('935'!$K360,1000)&gt;1),'Charging rates'!$F$29*$AZ360/(1+'DNO totals'!$F$60)*$CJ360,0)</f>
        <v>0</v>
      </c>
      <c r="CP360" s="37">
        <f>IF(MOD('935'!$K360,1000)=1,'Charging rates'!$G$29*$AZ360/(1+'DNO totals'!$G$60)*$CK360,0)</f>
        <v>0</v>
      </c>
      <c r="CQ360" s="52">
        <f>$CL360+$CM360+$CN360+$CO360+$CP360</f>
        <v>0</v>
      </c>
      <c r="CR360" s="37">
        <f>IF('935'!$K360&gt;1000,'Charging rates'!$C$29*$AY360*$CG360,0)</f>
        <v>0</v>
      </c>
      <c r="CS360" s="37">
        <f>IF(MOD('935'!$K360,1000)&gt;100,'Charging rates'!$D$29*$AY360*$CH360,0)</f>
        <v>0</v>
      </c>
      <c r="CT360" s="37">
        <f>IF(MOD('935'!$K360,100)&gt;10,'Charging rates'!$E$29*$AY360*$CI360,0)</f>
        <v>0</v>
      </c>
      <c r="CU360" s="52">
        <f>$CR360+$CS360+$CT360</f>
        <v>0</v>
      </c>
      <c r="CV360" s="36">
        <f>100*(AV360*'935'!Q360*CA360)/'11'!B$16</f>
        <v>0</v>
      </c>
      <c r="CW360" s="36">
        <f>100/'11'!B$16*'Charging rates'!B$76*AY360</f>
        <v>0</v>
      </c>
      <c r="CX360" s="36">
        <f>IF(D360=0,0,(1-BY360/D360)*(CB360+IF('935'!Q360=0,0,(CC360*'935'!Q360*('11'!C$16-'935'!Y360)/('11'!B$16-'935'!X360)))))</f>
        <v>0</v>
      </c>
      <c r="CY360" s="36">
        <f>CW360+CE360</f>
        <v>0</v>
      </c>
      <c r="CZ360" s="49">
        <f>(CQ360+CU360)*D360</f>
        <v>0</v>
      </c>
      <c r="DA360" s="33">
        <f>D360*('Parameters'!B$21+J360)*IF('DNO totals'!B$323&lt;0,1,'935'!S360)</f>
        <v>0</v>
      </c>
      <c r="DB360" s="52">
        <f>IF('DNO totals'!B$323&lt;0,1,'935'!S360)*('Parameters'!B$21+J360)</f>
        <v>0</v>
      </c>
      <c r="DC360" s="37">
        <f>CY360+'Charging rates'!B$106*DB360*100/'11'!B$16</f>
        <v>0</v>
      </c>
      <c r="DD360" s="37">
        <f>DC360+'Charging rates'!B$116*('Parameters'!B$21+J360)*100/'11'!B$16*IF('DNO totals'!B$323&lt;0,1,'935'!S360)</f>
        <v>0</v>
      </c>
      <c r="DE360" s="37">
        <f>'Charging rates'!B$97*(CQ360+CU360)*100/'11'!B$16</f>
        <v>0</v>
      </c>
      <c r="DF360" s="36">
        <f>MAX(0-(CC360*J360*'11'!C$16/'11'!B$16),DD360+DE360)</f>
        <v>0</v>
      </c>
      <c r="DG360" s="37">
        <f>IF(BT360,IF(J360=0,CD360,MAX(0,MIN(CD360,CD360+(DF360/'935'!Q360*('11'!B$16-'935'!X360)/('11'!C$16-'935'!Y360))))),0)</f>
        <v>0</v>
      </c>
      <c r="DH360" s="36">
        <f>IF(BT360,MAX(0,DF360),0)</f>
        <v>0</v>
      </c>
      <c r="DI360" s="53">
        <f>DH360+CX360</f>
        <v>0</v>
      </c>
    </row>
    <row r="361" spans="1:113">
      <c r="A361" s="28">
        <v>261</v>
      </c>
      <c r="B361" s="48">
        <f>'935'!B361</f>
        <v>0</v>
      </c>
      <c r="C361" s="33">
        <f>OR('935'!E361&lt;&gt;"VOID",'935'!F361&lt;&gt;"VOID",'935'!G361&lt;&gt;"VOID")</f>
        <v>0</v>
      </c>
      <c r="D361" s="33">
        <f>IF('935'!C361="VOID",0,('935'!C361*(1-'935'!X361/'11'!B$16)))</f>
        <v>0</v>
      </c>
      <c r="E361" s="33">
        <f>IF('935'!D361="VOID",0,'935'!D361*(1-'935'!X361/'11'!B$16))</f>
        <v>0</v>
      </c>
      <c r="F361" s="33">
        <f>IF('935'!E361="VOID",0,'935'!E361*(1-'935'!X361/'11'!B$16))</f>
        <v>0</v>
      </c>
      <c r="G361" s="33">
        <f>IF('935'!F361="VOID",0,'935'!F361*(1-'935'!X361/'11'!B$16))</f>
        <v>0</v>
      </c>
      <c r="H361" s="33">
        <f>IF('935'!G361="VOID",0,'935'!G361*(1-'935'!X361/'11'!B$16))</f>
        <v>0</v>
      </c>
      <c r="I361" s="33">
        <f>F361+G361+H361</f>
        <v>0</v>
      </c>
      <c r="J361" s="37">
        <f>'935'!Q361*(1-'935'!Y361/'11'!C$16)/(1-'935'!X361/'11'!B$16)</f>
        <v>0</v>
      </c>
      <c r="K361" s="33">
        <f>IF(D361,'935'!H361*D361/(D361+E361+I361),0)</f>
        <v>0</v>
      </c>
      <c r="L361" s="33">
        <f>IF(I361,'935'!H361*I361/(D361+E361+I361),0)</f>
        <v>0</v>
      </c>
      <c r="M361" s="33">
        <f>K361*(1-'935'!X361/'11'!B$16)</f>
        <v>0</v>
      </c>
      <c r="N361" s="49">
        <f>L361*(1-'935'!X361/'11'!B$16)</f>
        <v>0</v>
      </c>
      <c r="O361" s="50">
        <f>MATCH('935'!J361,'913'!$B$6:$B$1205,0)</f>
        <v>0</v>
      </c>
      <c r="P361" s="50">
        <f>MATCH(INDEX('913'!$D$6:$D$1205,O361),'913'!$B$6:$B$1205,0)</f>
        <v>0</v>
      </c>
      <c r="Q361" s="50">
        <f>MATCH(INDEX('913'!$D$6:$D$1205,P361),'913'!$B$6:$B$1205,0)</f>
        <v>0</v>
      </c>
      <c r="R361" s="50">
        <f>MATCH(INDEX('913'!$D$6:$D$1205,Q361),'913'!$B$6:$B$1205,0)</f>
        <v>0</v>
      </c>
      <c r="S361" s="50">
        <f>MATCH(INDEX('913'!$D$6:$D$1205,R361),'913'!$B$6:$B$1205,0)</f>
        <v>0</v>
      </c>
      <c r="T361" s="50">
        <f>MATCH(INDEX('913'!$D$6:$D$1205,S361),'913'!$B$6:$B$1205,0)</f>
        <v>0</v>
      </c>
      <c r="U361" s="50">
        <f>MATCH(INDEX('913'!$D$6:$D$1205,T361),'913'!$B$6:$B$1205,0)</f>
        <v>0</v>
      </c>
      <c r="V361" s="51">
        <f>MATCH(INDEX('913'!$D$6:$D$1205,U361),'913'!$B$6:$B$1205,0)</f>
        <v>0</v>
      </c>
      <c r="W361" s="37">
        <f>IF(ISNUMBER(O361),MAX(0,INDEX('913'!$E$6:$E$1205,O361)),0)</f>
        <v>0</v>
      </c>
      <c r="X361" s="37">
        <f>IF(ISNUMBER(P361),MAX(0,INDEX('913'!$E$6:$E$1205,P361)),0)</f>
        <v>0</v>
      </c>
      <c r="Y361" s="37">
        <f>IF(ISNUMBER(Q361),MAX(0,INDEX('913'!$E$6:$E$1205,Q361)),0)</f>
        <v>0</v>
      </c>
      <c r="Z361" s="37">
        <f>IF(ISNUMBER(R361),MAX(0,INDEX('913'!$E$6:$E$1205,R361)),0)</f>
        <v>0</v>
      </c>
      <c r="AA361" s="37">
        <f>IF(ISNUMBER(S361),MAX(0,INDEX('913'!$E$6:$E$1205,S361)),0)</f>
        <v>0</v>
      </c>
      <c r="AB361" s="37">
        <f>IF(ISNUMBER(T361),MAX(0,INDEX('913'!$E$6:$E$1205,T361)),0)</f>
        <v>0</v>
      </c>
      <c r="AC361" s="37">
        <f>IF(ISNUMBER(U361),MAX(0,INDEX('913'!$E$6:$E$1205,U361)),0)</f>
        <v>0</v>
      </c>
      <c r="AD361" s="52">
        <f>IF(ISNUMBER(V361),MAX(0,INDEX('913'!$E$6:$E$1205,V361)),0)</f>
        <v>0</v>
      </c>
      <c r="AE361" s="37">
        <f>IF(ISNUMBER(O361),MAX(0,INDEX('913'!$F$6:$F$1205,O361)),0)</f>
        <v>0</v>
      </c>
      <c r="AF361" s="37">
        <f>IF(ISNUMBER(P361),MAX(0,INDEX('913'!$F$6:$F$1205,P361)),0)</f>
        <v>0</v>
      </c>
      <c r="AG361" s="37">
        <f>IF(ISNUMBER(Q361),MAX(0,INDEX('913'!$F$6:$F$1205,Q361)),0)</f>
        <v>0</v>
      </c>
      <c r="AH361" s="37">
        <f>IF(ISNUMBER(R361),MAX(0,INDEX('913'!$F$6:$F$1205,R361)),0)</f>
        <v>0</v>
      </c>
      <c r="AI361" s="37">
        <f>IF(ISNUMBER(S361),MAX(0,INDEX('913'!$F$6:$F$1205,S361)),0)</f>
        <v>0</v>
      </c>
      <c r="AJ361" s="37">
        <f>IF(ISNUMBER(T361),MAX(0,INDEX('913'!$F$6:$F$1205,T361)),0)</f>
        <v>0</v>
      </c>
      <c r="AK361" s="37">
        <f>IF(ISNUMBER(U361),MAX(0,INDEX('913'!$F$6:$F$1205,U361)),0)</f>
        <v>0</v>
      </c>
      <c r="AL361" s="37">
        <f>IF(ISNUMBER(V361),MAX(0,INDEX('913'!$F$6:$F$1205,V361)),0)</f>
        <v>0</v>
      </c>
      <c r="AM361" s="33">
        <f>IF(ISNUMBER(O361),SQRT(INDEX('913'!$I$6:$I$1205,O361)^2+INDEX('913'!$J$6:$J$1205,O361)^2),0)</f>
        <v>0</v>
      </c>
      <c r="AN361" s="33">
        <f>IF(ISNUMBER(P361),SQRT(INDEX('913'!$I$6:$I$1205,P361)^2+INDEX('913'!$J$6:$J$1205,P361)^2),0)</f>
        <v>0</v>
      </c>
      <c r="AO361" s="33">
        <f>IF(ISNUMBER(Q361),SQRT(INDEX('913'!$I$6:$I$1205,Q361)^2+INDEX('913'!$J$6:$J$1205,Q361)^2),0)</f>
        <v>0</v>
      </c>
      <c r="AP361" s="33">
        <f>IF(ISNUMBER(R361),SQRT(INDEX('913'!$I$6:$I$1205,R361)^2+INDEX('913'!$J$6:$J$1205,R361)^2),0)</f>
        <v>0</v>
      </c>
      <c r="AQ361" s="33">
        <f>IF(ISNUMBER(S361),SQRT(INDEX('913'!$I$6:$I$1205,S361)^2+INDEX('913'!$J$6:$J$1205,S361)^2),0)</f>
        <v>0</v>
      </c>
      <c r="AR361" s="33">
        <f>IF(ISNUMBER(T361),SQRT(INDEX('913'!$I$6:$I$1205,T361)^2+INDEX('913'!$J$6:$J$1205,T361)^2),0)</f>
        <v>0</v>
      </c>
      <c r="AS361" s="33">
        <f>IF(ISNUMBER(U361),SQRT(INDEX('913'!$I$6:$I$1205,U361)^2+INDEX('913'!$J$6:$J$1205,U361)^2),0)</f>
        <v>0</v>
      </c>
      <c r="AT361" s="49">
        <f>IF(ISNUMBER(V361),SQRT(INDEX('913'!$I$6:$I$1205,V361)^2+INDEX('913'!$J$6:$J$1205,V361)^2),0)</f>
        <v>0</v>
      </c>
      <c r="AU361" s="37">
        <f>IF(AM361+AN361+AO361+AP361+AQ361+AR361+AS361+AT361=0,IF(COUNT(O361,P361,Q361,R361,S361,T361,U361,V361),(W361+X361+Y361+Z361+AA361+AB361+AC361+AD361)/COUNT(O361,P361,Q361,R361,S361,T361,U361,V361),0),(AM361*W361+AN361*X361+AO361*Y361+AP361*Z361+AQ361*AA361+AR361*AB361+AS361*AC361+AT361*AD361)/(AM361+AN361+AO361+AP361+AQ361+AR361+AS361+AT361))</f>
        <v>0</v>
      </c>
      <c r="AV361" s="37">
        <f>IF(AM361+AN361+AO361+AP361+AQ361+AR361+AS361+AT361=0,IF(COUNT(O361,P361,Q361,R361,S361,T361,U361,V361),(AE361+AF361+AG361+AH361+AI361+AJ361+AK361+AL361)/COUNT(O361,P361,Q361,R361,S361,T361,U361,V361),0),(AM361*AE361+AN361*AF361+AO361*AG361+AP361*AH361+AQ361*AI361+AR361*AJ361+AS361*AK361+AT361*AL361)/(AM361+AN361+AO361+AP361+AQ361+AR361+AS361+AT361))</f>
        <v>0</v>
      </c>
      <c r="AW361" s="52">
        <f>-100*'935'!W361*(AU361+AV361)/'11'!C$16</f>
        <v>0</v>
      </c>
      <c r="AX361" s="37">
        <f>INDEX('DNO totals'!$B$52:$G$52,IF('935'!K361,IF(MOD('935'!K361,1000),IF(MOD('935'!K361,100),IF(MOD('935'!K361,10),IF(MOD('935'!K361,1000)=1,6,5),4),3),2),1))</f>
        <v>0</v>
      </c>
      <c r="AY361" s="52">
        <f>J361*AX361</f>
        <v>0</v>
      </c>
      <c r="AZ361" s="37">
        <f>AX361*'Parameters'!B$11</f>
        <v>0</v>
      </c>
      <c r="BA361" s="37">
        <f>IF('935'!$K361=1000,'Charging rates'!$C$29*$AZ361/(1+'DNO totals'!$C$60)*'935'!$L361,0)</f>
        <v>0</v>
      </c>
      <c r="BB361" s="37">
        <f>IF(MOD('935'!$K361,1000)=100,'Charging rates'!$D$29*$AZ361/(1+'DNO totals'!$D$60)*'935'!$M361,0)</f>
        <v>0</v>
      </c>
      <c r="BC361" s="37">
        <f>IF(MOD('935'!$K361,100)=10,'Charging rates'!$E$29*$AZ361/(1+'DNO totals'!$E$60)*'935'!$N361,0)</f>
        <v>0</v>
      </c>
      <c r="BD361" s="37">
        <f>IF(AND(MOD('935'!$K361,10)&gt;0,MOD('935'!$K361,1000)&gt;1),'Charging rates'!$F$29*$AZ361/(1+'DNO totals'!$F$60)*'935'!$O361,0)</f>
        <v>0</v>
      </c>
      <c r="BE361" s="37">
        <f>IF(MOD('935'!$K361,1000)=1,'Charging rates'!$G$29*$AZ361/(1+'DNO totals'!$G$60)*'935'!$P361,0)</f>
        <v>0</v>
      </c>
      <c r="BF361" s="37">
        <f>IF('935'!$K361&gt;1000,'Charging rates'!$C$29*$AY361*'935'!$L361,0)</f>
        <v>0</v>
      </c>
      <c r="BG361" s="37">
        <f>IF(MOD('935'!$K361,1000)&gt;100,'Charging rates'!$D$29*$AY361*'935'!$M361,0)</f>
        <v>0</v>
      </c>
      <c r="BH361" s="37">
        <f>IF(MOD('935'!$K361,100)&gt;10,'Charging rates'!$E$29*$AY361*'935'!$N361,0)</f>
        <v>0</v>
      </c>
      <c r="BI361" s="37">
        <f>$BA361+$BB361+$BC361+$BD361+$BE361</f>
        <v>0</v>
      </c>
      <c r="BJ361" s="52">
        <f>$BF361+$BG361+$BH361</f>
        <v>0</v>
      </c>
      <c r="BK361" s="37">
        <f>AW361*(1+'Charging rates'!B$42+0.6*'Charging rates'!B$67+'Charging rates'!B$54)-100*'Charging rates'!B$76/'11'!C$16*'935'!W361</f>
        <v>0</v>
      </c>
      <c r="BL361" s="37">
        <f>IF(I361,BK361*I361/(I361+E361),0)</f>
        <v>0</v>
      </c>
      <c r="BM361" s="52">
        <f>ROUND(BL361,3)</f>
        <v>0</v>
      </c>
      <c r="BN361" s="33">
        <f>IF('935'!V361="VOID",0,'935'!V361*(1-'935'!X361/'11'!B$16))</f>
        <v>0</v>
      </c>
      <c r="BO361" s="36">
        <f>IF(I361,-100*'Charging rates'!B$76/'11'!B$16*BN361/I361,0)</f>
        <v>0</v>
      </c>
      <c r="BP361" s="36">
        <f>IF(C361,'DNO totals'!B$171,0)</f>
        <v>0</v>
      </c>
      <c r="BQ361" s="36">
        <f>ROUND(BP361,2)</f>
        <v>0</v>
      </c>
      <c r="BR361" s="36">
        <f>IF(C361,(BP361+BO361),0)</f>
        <v>0</v>
      </c>
      <c r="BS361" s="53">
        <f>ROUND(BR361,2)</f>
        <v>0</v>
      </c>
      <c r="BT361" s="33">
        <f>'935'!C361&lt;&gt;"VOID"</f>
        <v>0</v>
      </c>
      <c r="BU361" s="36">
        <f>IF(BT361,(100/'11'!B$16*K361*((1-'935'!I361)*'Charging rates'!B$42+'Charging rates'!B$54)),0)</f>
        <v>0</v>
      </c>
      <c r="BV361" s="36">
        <f>100/'11'!B$16*N361*('Charging rates'!B$42+'Charging rates'!B$54)</f>
        <v>0</v>
      </c>
      <c r="BW361" s="36">
        <f>100/'11'!B$16*L361*('Charging rates'!B$42+'Charging rates'!B$54)</f>
        <v>0</v>
      </c>
      <c r="BX361" s="53">
        <f>ROUND(BW361,2)</f>
        <v>0</v>
      </c>
      <c r="BY361" s="33">
        <f>D361-('935'!T361*(1-'935'!X361/'11'!B$16))</f>
        <v>0</v>
      </c>
      <c r="BZ361" s="33">
        <f>0-IF(ISNUMBER(O361),INDEX('913'!$I$6:$I$1205,O361),0)-IF(ISNUMBER(P361),INDEX('913'!$I$6:$I$1205,P361),0)-IF(ISNUMBER(Q361),INDEX('913'!$I$6:$I$1205,Q361),0)-IF(ISNUMBER(R361),INDEX('913'!$I$6:$I$1205,R361),0)-IF(ISNUMBER(S361),INDEX('913'!$I$6:$I$1205,S361),0)-IF(ISNUMBER(T361),INDEX('913'!$I$6:$I$1205,T361),0)-IF(ISNUMBER(U361),INDEX('913'!$I$6:$I$1205,U361),0)-IF(ISNUMBER(V361),INDEX('913'!$I$6:$I$1205,V361),0)</f>
        <v>0</v>
      </c>
      <c r="CA361" s="37">
        <f>IF(BZ361=0,1,MAX(1,SQRT(BZ361^2+(IF(ISNUMBER(O361),INDEX('913'!$J$6:$J$1205,O361),0)+IF(ISNUMBER(P361),INDEX('913'!$J$6:$J$1205,P361),0)+IF(ISNUMBER(Q361),INDEX('913'!$J$6:$J$1205,Q361),0)+IF(ISNUMBER(R361),INDEX('913'!$J$6:$J$1205,R361),0)+IF(ISNUMBER(S361),INDEX('913'!$J$6:$J$1205,S361),0)+IF(ISNUMBER(T361),INDEX('913'!$J$6:$J$1205,T361),0)+IF(ISNUMBER(U361),INDEX('913'!$J$6:$J$1205,U361),0)+IF(ISNUMBER(V361),INDEX('913'!$J$6:$J$1205,V361),0))^2)/BZ361))</f>
        <v>0</v>
      </c>
      <c r="CB361" s="36">
        <f>100*AU361/'11'!B$16</f>
        <v>0</v>
      </c>
      <c r="CC361" s="37">
        <f>100*(AV361*CA361)/'11'!C$16</f>
        <v>0</v>
      </c>
      <c r="CD361" s="37">
        <f>IF(D361=0,1,BY361/D361)*CC361</f>
        <v>0</v>
      </c>
      <c r="CE361" s="36">
        <f>IF(D361=0,1,BY361/D361)*CB361</f>
        <v>0</v>
      </c>
      <c r="CF361" s="54">
        <f>'11'!C$16-'935'!Y361</f>
        <v>0</v>
      </c>
      <c r="CG361" s="37">
        <f>MAX('DNO totals'!B$312+0,MIN('935'!L361+0,'DNO totals'!B$304+0))</f>
        <v>0</v>
      </c>
      <c r="CH361" s="37">
        <f>MAX('DNO totals'!C$312+0,MIN('935'!M361+0,'DNO totals'!C$304+0))</f>
        <v>0</v>
      </c>
      <c r="CI361" s="37">
        <f>MAX('DNO totals'!D$312+0,MIN('935'!N361+0,'DNO totals'!D$304+0))</f>
        <v>0</v>
      </c>
      <c r="CJ361" s="37">
        <f>MAX('DNO totals'!E$312+0,MIN('935'!O361+0,'DNO totals'!E$304+0))</f>
        <v>0</v>
      </c>
      <c r="CK361" s="52">
        <f>MAX('DNO totals'!F$312+0,MIN('935'!P361+0,'DNO totals'!F$304+0))</f>
        <v>0</v>
      </c>
      <c r="CL361" s="37">
        <f>IF('935'!$K361=1000,'Charging rates'!$C$29*$AZ361/(1+'DNO totals'!$C$60)*$CG361,0)</f>
        <v>0</v>
      </c>
      <c r="CM361" s="37">
        <f>IF(MOD('935'!$K361,1000)=100,'Charging rates'!$D$29*$AZ361/(1+'DNO totals'!$D$60)*$CH361,0)</f>
        <v>0</v>
      </c>
      <c r="CN361" s="37">
        <f>IF(MOD('935'!$K361,100)=10,'Charging rates'!$E$29*$AZ361/(1+'DNO totals'!$E$60)*$CI361,0)</f>
        <v>0</v>
      </c>
      <c r="CO361" s="37">
        <f>IF(AND(MOD('935'!$K361,10)&gt;0,MOD('935'!$K361,1000)&gt;1),'Charging rates'!$F$29*$AZ361/(1+'DNO totals'!$F$60)*$CJ361,0)</f>
        <v>0</v>
      </c>
      <c r="CP361" s="37">
        <f>IF(MOD('935'!$K361,1000)=1,'Charging rates'!$G$29*$AZ361/(1+'DNO totals'!$G$60)*$CK361,0)</f>
        <v>0</v>
      </c>
      <c r="CQ361" s="52">
        <f>$CL361+$CM361+$CN361+$CO361+$CP361</f>
        <v>0</v>
      </c>
      <c r="CR361" s="37">
        <f>IF('935'!$K361&gt;1000,'Charging rates'!$C$29*$AY361*$CG361,0)</f>
        <v>0</v>
      </c>
      <c r="CS361" s="37">
        <f>IF(MOD('935'!$K361,1000)&gt;100,'Charging rates'!$D$29*$AY361*$CH361,0)</f>
        <v>0</v>
      </c>
      <c r="CT361" s="37">
        <f>IF(MOD('935'!$K361,100)&gt;10,'Charging rates'!$E$29*$AY361*$CI361,0)</f>
        <v>0</v>
      </c>
      <c r="CU361" s="52">
        <f>$CR361+$CS361+$CT361</f>
        <v>0</v>
      </c>
      <c r="CV361" s="36">
        <f>100*(AV361*'935'!Q361*CA361)/'11'!B$16</f>
        <v>0</v>
      </c>
      <c r="CW361" s="36">
        <f>100/'11'!B$16*'Charging rates'!B$76*AY361</f>
        <v>0</v>
      </c>
      <c r="CX361" s="36">
        <f>IF(D361=0,0,(1-BY361/D361)*(CB361+IF('935'!Q361=0,0,(CC361*'935'!Q361*('11'!C$16-'935'!Y361)/('11'!B$16-'935'!X361)))))</f>
        <v>0</v>
      </c>
      <c r="CY361" s="36">
        <f>CW361+CE361</f>
        <v>0</v>
      </c>
      <c r="CZ361" s="49">
        <f>(CQ361+CU361)*D361</f>
        <v>0</v>
      </c>
      <c r="DA361" s="33">
        <f>D361*('Parameters'!B$21+J361)*IF('DNO totals'!B$323&lt;0,1,'935'!S361)</f>
        <v>0</v>
      </c>
      <c r="DB361" s="52">
        <f>IF('DNO totals'!B$323&lt;0,1,'935'!S361)*('Parameters'!B$21+J361)</f>
        <v>0</v>
      </c>
      <c r="DC361" s="37">
        <f>CY361+'Charging rates'!B$106*DB361*100/'11'!B$16</f>
        <v>0</v>
      </c>
      <c r="DD361" s="37">
        <f>DC361+'Charging rates'!B$116*('Parameters'!B$21+J361)*100/'11'!B$16*IF('DNO totals'!B$323&lt;0,1,'935'!S361)</f>
        <v>0</v>
      </c>
      <c r="DE361" s="37">
        <f>'Charging rates'!B$97*(CQ361+CU361)*100/'11'!B$16</f>
        <v>0</v>
      </c>
      <c r="DF361" s="36">
        <f>MAX(0-(CC361*J361*'11'!C$16/'11'!B$16),DD361+DE361)</f>
        <v>0</v>
      </c>
      <c r="DG361" s="37">
        <f>IF(BT361,IF(J361=0,CD361,MAX(0,MIN(CD361,CD361+(DF361/'935'!Q361*('11'!B$16-'935'!X361)/('11'!C$16-'935'!Y361))))),0)</f>
        <v>0</v>
      </c>
      <c r="DH361" s="36">
        <f>IF(BT361,MAX(0,DF361),0)</f>
        <v>0</v>
      </c>
      <c r="DI361" s="53">
        <f>DH361+CX361</f>
        <v>0</v>
      </c>
    </row>
    <row r="362" spans="1:113">
      <c r="A362" s="28">
        <v>262</v>
      </c>
      <c r="B362" s="48">
        <f>'935'!B362</f>
        <v>0</v>
      </c>
      <c r="C362" s="33">
        <f>OR('935'!E362&lt;&gt;"VOID",'935'!F362&lt;&gt;"VOID",'935'!G362&lt;&gt;"VOID")</f>
        <v>0</v>
      </c>
      <c r="D362" s="33">
        <f>IF('935'!C362="VOID",0,('935'!C362*(1-'935'!X362/'11'!B$16)))</f>
        <v>0</v>
      </c>
      <c r="E362" s="33">
        <f>IF('935'!D362="VOID",0,'935'!D362*(1-'935'!X362/'11'!B$16))</f>
        <v>0</v>
      </c>
      <c r="F362" s="33">
        <f>IF('935'!E362="VOID",0,'935'!E362*(1-'935'!X362/'11'!B$16))</f>
        <v>0</v>
      </c>
      <c r="G362" s="33">
        <f>IF('935'!F362="VOID",0,'935'!F362*(1-'935'!X362/'11'!B$16))</f>
        <v>0</v>
      </c>
      <c r="H362" s="33">
        <f>IF('935'!G362="VOID",0,'935'!G362*(1-'935'!X362/'11'!B$16))</f>
        <v>0</v>
      </c>
      <c r="I362" s="33">
        <f>F362+G362+H362</f>
        <v>0</v>
      </c>
      <c r="J362" s="37">
        <f>'935'!Q362*(1-'935'!Y362/'11'!C$16)/(1-'935'!X362/'11'!B$16)</f>
        <v>0</v>
      </c>
      <c r="K362" s="33">
        <f>IF(D362,'935'!H362*D362/(D362+E362+I362),0)</f>
        <v>0</v>
      </c>
      <c r="L362" s="33">
        <f>IF(I362,'935'!H362*I362/(D362+E362+I362),0)</f>
        <v>0</v>
      </c>
      <c r="M362" s="33">
        <f>K362*(1-'935'!X362/'11'!B$16)</f>
        <v>0</v>
      </c>
      <c r="N362" s="49">
        <f>L362*(1-'935'!X362/'11'!B$16)</f>
        <v>0</v>
      </c>
      <c r="O362" s="50">
        <f>MATCH('935'!J362,'913'!$B$6:$B$1205,0)</f>
        <v>0</v>
      </c>
      <c r="P362" s="50">
        <f>MATCH(INDEX('913'!$D$6:$D$1205,O362),'913'!$B$6:$B$1205,0)</f>
        <v>0</v>
      </c>
      <c r="Q362" s="50">
        <f>MATCH(INDEX('913'!$D$6:$D$1205,P362),'913'!$B$6:$B$1205,0)</f>
        <v>0</v>
      </c>
      <c r="R362" s="50">
        <f>MATCH(INDEX('913'!$D$6:$D$1205,Q362),'913'!$B$6:$B$1205,0)</f>
        <v>0</v>
      </c>
      <c r="S362" s="50">
        <f>MATCH(INDEX('913'!$D$6:$D$1205,R362),'913'!$B$6:$B$1205,0)</f>
        <v>0</v>
      </c>
      <c r="T362" s="50">
        <f>MATCH(INDEX('913'!$D$6:$D$1205,S362),'913'!$B$6:$B$1205,0)</f>
        <v>0</v>
      </c>
      <c r="U362" s="50">
        <f>MATCH(INDEX('913'!$D$6:$D$1205,T362),'913'!$B$6:$B$1205,0)</f>
        <v>0</v>
      </c>
      <c r="V362" s="51">
        <f>MATCH(INDEX('913'!$D$6:$D$1205,U362),'913'!$B$6:$B$1205,0)</f>
        <v>0</v>
      </c>
      <c r="W362" s="37">
        <f>IF(ISNUMBER(O362),MAX(0,INDEX('913'!$E$6:$E$1205,O362)),0)</f>
        <v>0</v>
      </c>
      <c r="X362" s="37">
        <f>IF(ISNUMBER(P362),MAX(0,INDEX('913'!$E$6:$E$1205,P362)),0)</f>
        <v>0</v>
      </c>
      <c r="Y362" s="37">
        <f>IF(ISNUMBER(Q362),MAX(0,INDEX('913'!$E$6:$E$1205,Q362)),0)</f>
        <v>0</v>
      </c>
      <c r="Z362" s="37">
        <f>IF(ISNUMBER(R362),MAX(0,INDEX('913'!$E$6:$E$1205,R362)),0)</f>
        <v>0</v>
      </c>
      <c r="AA362" s="37">
        <f>IF(ISNUMBER(S362),MAX(0,INDEX('913'!$E$6:$E$1205,S362)),0)</f>
        <v>0</v>
      </c>
      <c r="AB362" s="37">
        <f>IF(ISNUMBER(T362),MAX(0,INDEX('913'!$E$6:$E$1205,T362)),0)</f>
        <v>0</v>
      </c>
      <c r="AC362" s="37">
        <f>IF(ISNUMBER(U362),MAX(0,INDEX('913'!$E$6:$E$1205,U362)),0)</f>
        <v>0</v>
      </c>
      <c r="AD362" s="52">
        <f>IF(ISNUMBER(V362),MAX(0,INDEX('913'!$E$6:$E$1205,V362)),0)</f>
        <v>0</v>
      </c>
      <c r="AE362" s="37">
        <f>IF(ISNUMBER(O362),MAX(0,INDEX('913'!$F$6:$F$1205,O362)),0)</f>
        <v>0</v>
      </c>
      <c r="AF362" s="37">
        <f>IF(ISNUMBER(P362),MAX(0,INDEX('913'!$F$6:$F$1205,P362)),0)</f>
        <v>0</v>
      </c>
      <c r="AG362" s="37">
        <f>IF(ISNUMBER(Q362),MAX(0,INDEX('913'!$F$6:$F$1205,Q362)),0)</f>
        <v>0</v>
      </c>
      <c r="AH362" s="37">
        <f>IF(ISNUMBER(R362),MAX(0,INDEX('913'!$F$6:$F$1205,R362)),0)</f>
        <v>0</v>
      </c>
      <c r="AI362" s="37">
        <f>IF(ISNUMBER(S362),MAX(0,INDEX('913'!$F$6:$F$1205,S362)),0)</f>
        <v>0</v>
      </c>
      <c r="AJ362" s="37">
        <f>IF(ISNUMBER(T362),MAX(0,INDEX('913'!$F$6:$F$1205,T362)),0)</f>
        <v>0</v>
      </c>
      <c r="AK362" s="37">
        <f>IF(ISNUMBER(U362),MAX(0,INDEX('913'!$F$6:$F$1205,U362)),0)</f>
        <v>0</v>
      </c>
      <c r="AL362" s="37">
        <f>IF(ISNUMBER(V362),MAX(0,INDEX('913'!$F$6:$F$1205,V362)),0)</f>
        <v>0</v>
      </c>
      <c r="AM362" s="33">
        <f>IF(ISNUMBER(O362),SQRT(INDEX('913'!$I$6:$I$1205,O362)^2+INDEX('913'!$J$6:$J$1205,O362)^2),0)</f>
        <v>0</v>
      </c>
      <c r="AN362" s="33">
        <f>IF(ISNUMBER(P362),SQRT(INDEX('913'!$I$6:$I$1205,P362)^2+INDEX('913'!$J$6:$J$1205,P362)^2),0)</f>
        <v>0</v>
      </c>
      <c r="AO362" s="33">
        <f>IF(ISNUMBER(Q362),SQRT(INDEX('913'!$I$6:$I$1205,Q362)^2+INDEX('913'!$J$6:$J$1205,Q362)^2),0)</f>
        <v>0</v>
      </c>
      <c r="AP362" s="33">
        <f>IF(ISNUMBER(R362),SQRT(INDEX('913'!$I$6:$I$1205,R362)^2+INDEX('913'!$J$6:$J$1205,R362)^2),0)</f>
        <v>0</v>
      </c>
      <c r="AQ362" s="33">
        <f>IF(ISNUMBER(S362),SQRT(INDEX('913'!$I$6:$I$1205,S362)^2+INDEX('913'!$J$6:$J$1205,S362)^2),0)</f>
        <v>0</v>
      </c>
      <c r="AR362" s="33">
        <f>IF(ISNUMBER(T362),SQRT(INDEX('913'!$I$6:$I$1205,T362)^2+INDEX('913'!$J$6:$J$1205,T362)^2),0)</f>
        <v>0</v>
      </c>
      <c r="AS362" s="33">
        <f>IF(ISNUMBER(U362),SQRT(INDEX('913'!$I$6:$I$1205,U362)^2+INDEX('913'!$J$6:$J$1205,U362)^2),0)</f>
        <v>0</v>
      </c>
      <c r="AT362" s="49">
        <f>IF(ISNUMBER(V362),SQRT(INDEX('913'!$I$6:$I$1205,V362)^2+INDEX('913'!$J$6:$J$1205,V362)^2),0)</f>
        <v>0</v>
      </c>
      <c r="AU362" s="37">
        <f>IF(AM362+AN362+AO362+AP362+AQ362+AR362+AS362+AT362=0,IF(COUNT(O362,P362,Q362,R362,S362,T362,U362,V362),(W362+X362+Y362+Z362+AA362+AB362+AC362+AD362)/COUNT(O362,P362,Q362,R362,S362,T362,U362,V362),0),(AM362*W362+AN362*X362+AO362*Y362+AP362*Z362+AQ362*AA362+AR362*AB362+AS362*AC362+AT362*AD362)/(AM362+AN362+AO362+AP362+AQ362+AR362+AS362+AT362))</f>
        <v>0</v>
      </c>
      <c r="AV362" s="37">
        <f>IF(AM362+AN362+AO362+AP362+AQ362+AR362+AS362+AT362=0,IF(COUNT(O362,P362,Q362,R362,S362,T362,U362,V362),(AE362+AF362+AG362+AH362+AI362+AJ362+AK362+AL362)/COUNT(O362,P362,Q362,R362,S362,T362,U362,V362),0),(AM362*AE362+AN362*AF362+AO362*AG362+AP362*AH362+AQ362*AI362+AR362*AJ362+AS362*AK362+AT362*AL362)/(AM362+AN362+AO362+AP362+AQ362+AR362+AS362+AT362))</f>
        <v>0</v>
      </c>
      <c r="AW362" s="52">
        <f>-100*'935'!W362*(AU362+AV362)/'11'!C$16</f>
        <v>0</v>
      </c>
      <c r="AX362" s="37">
        <f>INDEX('DNO totals'!$B$52:$G$52,IF('935'!K362,IF(MOD('935'!K362,1000),IF(MOD('935'!K362,100),IF(MOD('935'!K362,10),IF(MOD('935'!K362,1000)=1,6,5),4),3),2),1))</f>
        <v>0</v>
      </c>
      <c r="AY362" s="52">
        <f>J362*AX362</f>
        <v>0</v>
      </c>
      <c r="AZ362" s="37">
        <f>AX362*'Parameters'!B$11</f>
        <v>0</v>
      </c>
      <c r="BA362" s="37">
        <f>IF('935'!$K362=1000,'Charging rates'!$C$29*$AZ362/(1+'DNO totals'!$C$60)*'935'!$L362,0)</f>
        <v>0</v>
      </c>
      <c r="BB362" s="37">
        <f>IF(MOD('935'!$K362,1000)=100,'Charging rates'!$D$29*$AZ362/(1+'DNO totals'!$D$60)*'935'!$M362,0)</f>
        <v>0</v>
      </c>
      <c r="BC362" s="37">
        <f>IF(MOD('935'!$K362,100)=10,'Charging rates'!$E$29*$AZ362/(1+'DNO totals'!$E$60)*'935'!$N362,0)</f>
        <v>0</v>
      </c>
      <c r="BD362" s="37">
        <f>IF(AND(MOD('935'!$K362,10)&gt;0,MOD('935'!$K362,1000)&gt;1),'Charging rates'!$F$29*$AZ362/(1+'DNO totals'!$F$60)*'935'!$O362,0)</f>
        <v>0</v>
      </c>
      <c r="BE362" s="37">
        <f>IF(MOD('935'!$K362,1000)=1,'Charging rates'!$G$29*$AZ362/(1+'DNO totals'!$G$60)*'935'!$P362,0)</f>
        <v>0</v>
      </c>
      <c r="BF362" s="37">
        <f>IF('935'!$K362&gt;1000,'Charging rates'!$C$29*$AY362*'935'!$L362,0)</f>
        <v>0</v>
      </c>
      <c r="BG362" s="37">
        <f>IF(MOD('935'!$K362,1000)&gt;100,'Charging rates'!$D$29*$AY362*'935'!$M362,0)</f>
        <v>0</v>
      </c>
      <c r="BH362" s="37">
        <f>IF(MOD('935'!$K362,100)&gt;10,'Charging rates'!$E$29*$AY362*'935'!$N362,0)</f>
        <v>0</v>
      </c>
      <c r="BI362" s="37">
        <f>$BA362+$BB362+$BC362+$BD362+$BE362</f>
        <v>0</v>
      </c>
      <c r="BJ362" s="52">
        <f>$BF362+$BG362+$BH362</f>
        <v>0</v>
      </c>
      <c r="BK362" s="37">
        <f>AW362*(1+'Charging rates'!B$42+0.6*'Charging rates'!B$67+'Charging rates'!B$54)-100*'Charging rates'!B$76/'11'!C$16*'935'!W362</f>
        <v>0</v>
      </c>
      <c r="BL362" s="37">
        <f>IF(I362,BK362*I362/(I362+E362),0)</f>
        <v>0</v>
      </c>
      <c r="BM362" s="52">
        <f>ROUND(BL362,3)</f>
        <v>0</v>
      </c>
      <c r="BN362" s="33">
        <f>IF('935'!V362="VOID",0,'935'!V362*(1-'935'!X362/'11'!B$16))</f>
        <v>0</v>
      </c>
      <c r="BO362" s="36">
        <f>IF(I362,-100*'Charging rates'!B$76/'11'!B$16*BN362/I362,0)</f>
        <v>0</v>
      </c>
      <c r="BP362" s="36">
        <f>IF(C362,'DNO totals'!B$171,0)</f>
        <v>0</v>
      </c>
      <c r="BQ362" s="36">
        <f>ROUND(BP362,2)</f>
        <v>0</v>
      </c>
      <c r="BR362" s="36">
        <f>IF(C362,(BP362+BO362),0)</f>
        <v>0</v>
      </c>
      <c r="BS362" s="53">
        <f>ROUND(BR362,2)</f>
        <v>0</v>
      </c>
      <c r="BT362" s="33">
        <f>'935'!C362&lt;&gt;"VOID"</f>
        <v>0</v>
      </c>
      <c r="BU362" s="36">
        <f>IF(BT362,(100/'11'!B$16*K362*((1-'935'!I362)*'Charging rates'!B$42+'Charging rates'!B$54)),0)</f>
        <v>0</v>
      </c>
      <c r="BV362" s="36">
        <f>100/'11'!B$16*N362*('Charging rates'!B$42+'Charging rates'!B$54)</f>
        <v>0</v>
      </c>
      <c r="BW362" s="36">
        <f>100/'11'!B$16*L362*('Charging rates'!B$42+'Charging rates'!B$54)</f>
        <v>0</v>
      </c>
      <c r="BX362" s="53">
        <f>ROUND(BW362,2)</f>
        <v>0</v>
      </c>
      <c r="BY362" s="33">
        <f>D362-('935'!T362*(1-'935'!X362/'11'!B$16))</f>
        <v>0</v>
      </c>
      <c r="BZ362" s="33">
        <f>0-IF(ISNUMBER(O362),INDEX('913'!$I$6:$I$1205,O362),0)-IF(ISNUMBER(P362),INDEX('913'!$I$6:$I$1205,P362),0)-IF(ISNUMBER(Q362),INDEX('913'!$I$6:$I$1205,Q362),0)-IF(ISNUMBER(R362),INDEX('913'!$I$6:$I$1205,R362),0)-IF(ISNUMBER(S362),INDEX('913'!$I$6:$I$1205,S362),0)-IF(ISNUMBER(T362),INDEX('913'!$I$6:$I$1205,T362),0)-IF(ISNUMBER(U362),INDEX('913'!$I$6:$I$1205,U362),0)-IF(ISNUMBER(V362),INDEX('913'!$I$6:$I$1205,V362),0)</f>
        <v>0</v>
      </c>
      <c r="CA362" s="37">
        <f>IF(BZ362=0,1,MAX(1,SQRT(BZ362^2+(IF(ISNUMBER(O362),INDEX('913'!$J$6:$J$1205,O362),0)+IF(ISNUMBER(P362),INDEX('913'!$J$6:$J$1205,P362),0)+IF(ISNUMBER(Q362),INDEX('913'!$J$6:$J$1205,Q362),0)+IF(ISNUMBER(R362),INDEX('913'!$J$6:$J$1205,R362),0)+IF(ISNUMBER(S362),INDEX('913'!$J$6:$J$1205,S362),0)+IF(ISNUMBER(T362),INDEX('913'!$J$6:$J$1205,T362),0)+IF(ISNUMBER(U362),INDEX('913'!$J$6:$J$1205,U362),0)+IF(ISNUMBER(V362),INDEX('913'!$J$6:$J$1205,V362),0))^2)/BZ362))</f>
        <v>0</v>
      </c>
      <c r="CB362" s="36">
        <f>100*AU362/'11'!B$16</f>
        <v>0</v>
      </c>
      <c r="CC362" s="37">
        <f>100*(AV362*CA362)/'11'!C$16</f>
        <v>0</v>
      </c>
      <c r="CD362" s="37">
        <f>IF(D362=0,1,BY362/D362)*CC362</f>
        <v>0</v>
      </c>
      <c r="CE362" s="36">
        <f>IF(D362=0,1,BY362/D362)*CB362</f>
        <v>0</v>
      </c>
      <c r="CF362" s="54">
        <f>'11'!C$16-'935'!Y362</f>
        <v>0</v>
      </c>
      <c r="CG362" s="37">
        <f>MAX('DNO totals'!B$312+0,MIN('935'!L362+0,'DNO totals'!B$304+0))</f>
        <v>0</v>
      </c>
      <c r="CH362" s="37">
        <f>MAX('DNO totals'!C$312+0,MIN('935'!M362+0,'DNO totals'!C$304+0))</f>
        <v>0</v>
      </c>
      <c r="CI362" s="37">
        <f>MAX('DNO totals'!D$312+0,MIN('935'!N362+0,'DNO totals'!D$304+0))</f>
        <v>0</v>
      </c>
      <c r="CJ362" s="37">
        <f>MAX('DNO totals'!E$312+0,MIN('935'!O362+0,'DNO totals'!E$304+0))</f>
        <v>0</v>
      </c>
      <c r="CK362" s="52">
        <f>MAX('DNO totals'!F$312+0,MIN('935'!P362+0,'DNO totals'!F$304+0))</f>
        <v>0</v>
      </c>
      <c r="CL362" s="37">
        <f>IF('935'!$K362=1000,'Charging rates'!$C$29*$AZ362/(1+'DNO totals'!$C$60)*$CG362,0)</f>
        <v>0</v>
      </c>
      <c r="CM362" s="37">
        <f>IF(MOD('935'!$K362,1000)=100,'Charging rates'!$D$29*$AZ362/(1+'DNO totals'!$D$60)*$CH362,0)</f>
        <v>0</v>
      </c>
      <c r="CN362" s="37">
        <f>IF(MOD('935'!$K362,100)=10,'Charging rates'!$E$29*$AZ362/(1+'DNO totals'!$E$60)*$CI362,0)</f>
        <v>0</v>
      </c>
      <c r="CO362" s="37">
        <f>IF(AND(MOD('935'!$K362,10)&gt;0,MOD('935'!$K362,1000)&gt;1),'Charging rates'!$F$29*$AZ362/(1+'DNO totals'!$F$60)*$CJ362,0)</f>
        <v>0</v>
      </c>
      <c r="CP362" s="37">
        <f>IF(MOD('935'!$K362,1000)=1,'Charging rates'!$G$29*$AZ362/(1+'DNO totals'!$G$60)*$CK362,0)</f>
        <v>0</v>
      </c>
      <c r="CQ362" s="52">
        <f>$CL362+$CM362+$CN362+$CO362+$CP362</f>
        <v>0</v>
      </c>
      <c r="CR362" s="37">
        <f>IF('935'!$K362&gt;1000,'Charging rates'!$C$29*$AY362*$CG362,0)</f>
        <v>0</v>
      </c>
      <c r="CS362" s="37">
        <f>IF(MOD('935'!$K362,1000)&gt;100,'Charging rates'!$D$29*$AY362*$CH362,0)</f>
        <v>0</v>
      </c>
      <c r="CT362" s="37">
        <f>IF(MOD('935'!$K362,100)&gt;10,'Charging rates'!$E$29*$AY362*$CI362,0)</f>
        <v>0</v>
      </c>
      <c r="CU362" s="52">
        <f>$CR362+$CS362+$CT362</f>
        <v>0</v>
      </c>
      <c r="CV362" s="36">
        <f>100*(AV362*'935'!Q362*CA362)/'11'!B$16</f>
        <v>0</v>
      </c>
      <c r="CW362" s="36">
        <f>100/'11'!B$16*'Charging rates'!B$76*AY362</f>
        <v>0</v>
      </c>
      <c r="CX362" s="36">
        <f>IF(D362=0,0,(1-BY362/D362)*(CB362+IF('935'!Q362=0,0,(CC362*'935'!Q362*('11'!C$16-'935'!Y362)/('11'!B$16-'935'!X362)))))</f>
        <v>0</v>
      </c>
      <c r="CY362" s="36">
        <f>CW362+CE362</f>
        <v>0</v>
      </c>
      <c r="CZ362" s="49">
        <f>(CQ362+CU362)*D362</f>
        <v>0</v>
      </c>
      <c r="DA362" s="33">
        <f>D362*('Parameters'!B$21+J362)*IF('DNO totals'!B$323&lt;0,1,'935'!S362)</f>
        <v>0</v>
      </c>
      <c r="DB362" s="52">
        <f>IF('DNO totals'!B$323&lt;0,1,'935'!S362)*('Parameters'!B$21+J362)</f>
        <v>0</v>
      </c>
      <c r="DC362" s="37">
        <f>CY362+'Charging rates'!B$106*DB362*100/'11'!B$16</f>
        <v>0</v>
      </c>
      <c r="DD362" s="37">
        <f>DC362+'Charging rates'!B$116*('Parameters'!B$21+J362)*100/'11'!B$16*IF('DNO totals'!B$323&lt;0,1,'935'!S362)</f>
        <v>0</v>
      </c>
      <c r="DE362" s="37">
        <f>'Charging rates'!B$97*(CQ362+CU362)*100/'11'!B$16</f>
        <v>0</v>
      </c>
      <c r="DF362" s="36">
        <f>MAX(0-(CC362*J362*'11'!C$16/'11'!B$16),DD362+DE362)</f>
        <v>0</v>
      </c>
      <c r="DG362" s="37">
        <f>IF(BT362,IF(J362=0,CD362,MAX(0,MIN(CD362,CD362+(DF362/'935'!Q362*('11'!B$16-'935'!X362)/('11'!C$16-'935'!Y362))))),0)</f>
        <v>0</v>
      </c>
      <c r="DH362" s="36">
        <f>IF(BT362,MAX(0,DF362),0)</f>
        <v>0</v>
      </c>
      <c r="DI362" s="53">
        <f>DH362+CX362</f>
        <v>0</v>
      </c>
    </row>
    <row r="363" spans="1:113">
      <c r="A363" s="28">
        <v>263</v>
      </c>
      <c r="B363" s="48">
        <f>'935'!B363</f>
        <v>0</v>
      </c>
      <c r="C363" s="33">
        <f>OR('935'!E363&lt;&gt;"VOID",'935'!F363&lt;&gt;"VOID",'935'!G363&lt;&gt;"VOID")</f>
        <v>0</v>
      </c>
      <c r="D363" s="33">
        <f>IF('935'!C363="VOID",0,('935'!C363*(1-'935'!X363/'11'!B$16)))</f>
        <v>0</v>
      </c>
      <c r="E363" s="33">
        <f>IF('935'!D363="VOID",0,'935'!D363*(1-'935'!X363/'11'!B$16))</f>
        <v>0</v>
      </c>
      <c r="F363" s="33">
        <f>IF('935'!E363="VOID",0,'935'!E363*(1-'935'!X363/'11'!B$16))</f>
        <v>0</v>
      </c>
      <c r="G363" s="33">
        <f>IF('935'!F363="VOID",0,'935'!F363*(1-'935'!X363/'11'!B$16))</f>
        <v>0</v>
      </c>
      <c r="H363" s="33">
        <f>IF('935'!G363="VOID",0,'935'!G363*(1-'935'!X363/'11'!B$16))</f>
        <v>0</v>
      </c>
      <c r="I363" s="33">
        <f>F363+G363+H363</f>
        <v>0</v>
      </c>
      <c r="J363" s="37">
        <f>'935'!Q363*(1-'935'!Y363/'11'!C$16)/(1-'935'!X363/'11'!B$16)</f>
        <v>0</v>
      </c>
      <c r="K363" s="33">
        <f>IF(D363,'935'!H363*D363/(D363+E363+I363),0)</f>
        <v>0</v>
      </c>
      <c r="L363" s="33">
        <f>IF(I363,'935'!H363*I363/(D363+E363+I363),0)</f>
        <v>0</v>
      </c>
      <c r="M363" s="33">
        <f>K363*(1-'935'!X363/'11'!B$16)</f>
        <v>0</v>
      </c>
      <c r="N363" s="49">
        <f>L363*(1-'935'!X363/'11'!B$16)</f>
        <v>0</v>
      </c>
      <c r="O363" s="50">
        <f>MATCH('935'!J363,'913'!$B$6:$B$1205,0)</f>
        <v>0</v>
      </c>
      <c r="P363" s="50">
        <f>MATCH(INDEX('913'!$D$6:$D$1205,O363),'913'!$B$6:$B$1205,0)</f>
        <v>0</v>
      </c>
      <c r="Q363" s="50">
        <f>MATCH(INDEX('913'!$D$6:$D$1205,P363),'913'!$B$6:$B$1205,0)</f>
        <v>0</v>
      </c>
      <c r="R363" s="50">
        <f>MATCH(INDEX('913'!$D$6:$D$1205,Q363),'913'!$B$6:$B$1205,0)</f>
        <v>0</v>
      </c>
      <c r="S363" s="50">
        <f>MATCH(INDEX('913'!$D$6:$D$1205,R363),'913'!$B$6:$B$1205,0)</f>
        <v>0</v>
      </c>
      <c r="T363" s="50">
        <f>MATCH(INDEX('913'!$D$6:$D$1205,S363),'913'!$B$6:$B$1205,0)</f>
        <v>0</v>
      </c>
      <c r="U363" s="50">
        <f>MATCH(INDEX('913'!$D$6:$D$1205,T363),'913'!$B$6:$B$1205,0)</f>
        <v>0</v>
      </c>
      <c r="V363" s="51">
        <f>MATCH(INDEX('913'!$D$6:$D$1205,U363),'913'!$B$6:$B$1205,0)</f>
        <v>0</v>
      </c>
      <c r="W363" s="37">
        <f>IF(ISNUMBER(O363),MAX(0,INDEX('913'!$E$6:$E$1205,O363)),0)</f>
        <v>0</v>
      </c>
      <c r="X363" s="37">
        <f>IF(ISNUMBER(P363),MAX(0,INDEX('913'!$E$6:$E$1205,P363)),0)</f>
        <v>0</v>
      </c>
      <c r="Y363" s="37">
        <f>IF(ISNUMBER(Q363),MAX(0,INDEX('913'!$E$6:$E$1205,Q363)),0)</f>
        <v>0</v>
      </c>
      <c r="Z363" s="37">
        <f>IF(ISNUMBER(R363),MAX(0,INDEX('913'!$E$6:$E$1205,R363)),0)</f>
        <v>0</v>
      </c>
      <c r="AA363" s="37">
        <f>IF(ISNUMBER(S363),MAX(0,INDEX('913'!$E$6:$E$1205,S363)),0)</f>
        <v>0</v>
      </c>
      <c r="AB363" s="37">
        <f>IF(ISNUMBER(T363),MAX(0,INDEX('913'!$E$6:$E$1205,T363)),0)</f>
        <v>0</v>
      </c>
      <c r="AC363" s="37">
        <f>IF(ISNUMBER(U363),MAX(0,INDEX('913'!$E$6:$E$1205,U363)),0)</f>
        <v>0</v>
      </c>
      <c r="AD363" s="52">
        <f>IF(ISNUMBER(V363),MAX(0,INDEX('913'!$E$6:$E$1205,V363)),0)</f>
        <v>0</v>
      </c>
      <c r="AE363" s="37">
        <f>IF(ISNUMBER(O363),MAX(0,INDEX('913'!$F$6:$F$1205,O363)),0)</f>
        <v>0</v>
      </c>
      <c r="AF363" s="37">
        <f>IF(ISNUMBER(P363),MAX(0,INDEX('913'!$F$6:$F$1205,P363)),0)</f>
        <v>0</v>
      </c>
      <c r="AG363" s="37">
        <f>IF(ISNUMBER(Q363),MAX(0,INDEX('913'!$F$6:$F$1205,Q363)),0)</f>
        <v>0</v>
      </c>
      <c r="AH363" s="37">
        <f>IF(ISNUMBER(R363),MAX(0,INDEX('913'!$F$6:$F$1205,R363)),0)</f>
        <v>0</v>
      </c>
      <c r="AI363" s="37">
        <f>IF(ISNUMBER(S363),MAX(0,INDEX('913'!$F$6:$F$1205,S363)),0)</f>
        <v>0</v>
      </c>
      <c r="AJ363" s="37">
        <f>IF(ISNUMBER(T363),MAX(0,INDEX('913'!$F$6:$F$1205,T363)),0)</f>
        <v>0</v>
      </c>
      <c r="AK363" s="37">
        <f>IF(ISNUMBER(U363),MAX(0,INDEX('913'!$F$6:$F$1205,U363)),0)</f>
        <v>0</v>
      </c>
      <c r="AL363" s="37">
        <f>IF(ISNUMBER(V363),MAX(0,INDEX('913'!$F$6:$F$1205,V363)),0)</f>
        <v>0</v>
      </c>
      <c r="AM363" s="33">
        <f>IF(ISNUMBER(O363),SQRT(INDEX('913'!$I$6:$I$1205,O363)^2+INDEX('913'!$J$6:$J$1205,O363)^2),0)</f>
        <v>0</v>
      </c>
      <c r="AN363" s="33">
        <f>IF(ISNUMBER(P363),SQRT(INDEX('913'!$I$6:$I$1205,P363)^2+INDEX('913'!$J$6:$J$1205,P363)^2),0)</f>
        <v>0</v>
      </c>
      <c r="AO363" s="33">
        <f>IF(ISNUMBER(Q363),SQRT(INDEX('913'!$I$6:$I$1205,Q363)^2+INDEX('913'!$J$6:$J$1205,Q363)^2),0)</f>
        <v>0</v>
      </c>
      <c r="AP363" s="33">
        <f>IF(ISNUMBER(R363),SQRT(INDEX('913'!$I$6:$I$1205,R363)^2+INDEX('913'!$J$6:$J$1205,R363)^2),0)</f>
        <v>0</v>
      </c>
      <c r="AQ363" s="33">
        <f>IF(ISNUMBER(S363),SQRT(INDEX('913'!$I$6:$I$1205,S363)^2+INDEX('913'!$J$6:$J$1205,S363)^2),0)</f>
        <v>0</v>
      </c>
      <c r="AR363" s="33">
        <f>IF(ISNUMBER(T363),SQRT(INDEX('913'!$I$6:$I$1205,T363)^2+INDEX('913'!$J$6:$J$1205,T363)^2),0)</f>
        <v>0</v>
      </c>
      <c r="AS363" s="33">
        <f>IF(ISNUMBER(U363),SQRT(INDEX('913'!$I$6:$I$1205,U363)^2+INDEX('913'!$J$6:$J$1205,U363)^2),0)</f>
        <v>0</v>
      </c>
      <c r="AT363" s="49">
        <f>IF(ISNUMBER(V363),SQRT(INDEX('913'!$I$6:$I$1205,V363)^2+INDEX('913'!$J$6:$J$1205,V363)^2),0)</f>
        <v>0</v>
      </c>
      <c r="AU363" s="37">
        <f>IF(AM363+AN363+AO363+AP363+AQ363+AR363+AS363+AT363=0,IF(COUNT(O363,P363,Q363,R363,S363,T363,U363,V363),(W363+X363+Y363+Z363+AA363+AB363+AC363+AD363)/COUNT(O363,P363,Q363,R363,S363,T363,U363,V363),0),(AM363*W363+AN363*X363+AO363*Y363+AP363*Z363+AQ363*AA363+AR363*AB363+AS363*AC363+AT363*AD363)/(AM363+AN363+AO363+AP363+AQ363+AR363+AS363+AT363))</f>
        <v>0</v>
      </c>
      <c r="AV363" s="37">
        <f>IF(AM363+AN363+AO363+AP363+AQ363+AR363+AS363+AT363=0,IF(COUNT(O363,P363,Q363,R363,S363,T363,U363,V363),(AE363+AF363+AG363+AH363+AI363+AJ363+AK363+AL363)/COUNT(O363,P363,Q363,R363,S363,T363,U363,V363),0),(AM363*AE363+AN363*AF363+AO363*AG363+AP363*AH363+AQ363*AI363+AR363*AJ363+AS363*AK363+AT363*AL363)/(AM363+AN363+AO363+AP363+AQ363+AR363+AS363+AT363))</f>
        <v>0</v>
      </c>
      <c r="AW363" s="52">
        <f>-100*'935'!W363*(AU363+AV363)/'11'!C$16</f>
        <v>0</v>
      </c>
      <c r="AX363" s="37">
        <f>INDEX('DNO totals'!$B$52:$G$52,IF('935'!K363,IF(MOD('935'!K363,1000),IF(MOD('935'!K363,100),IF(MOD('935'!K363,10),IF(MOD('935'!K363,1000)=1,6,5),4),3),2),1))</f>
        <v>0</v>
      </c>
      <c r="AY363" s="52">
        <f>J363*AX363</f>
        <v>0</v>
      </c>
      <c r="AZ363" s="37">
        <f>AX363*'Parameters'!B$11</f>
        <v>0</v>
      </c>
      <c r="BA363" s="37">
        <f>IF('935'!$K363=1000,'Charging rates'!$C$29*$AZ363/(1+'DNO totals'!$C$60)*'935'!$L363,0)</f>
        <v>0</v>
      </c>
      <c r="BB363" s="37">
        <f>IF(MOD('935'!$K363,1000)=100,'Charging rates'!$D$29*$AZ363/(1+'DNO totals'!$D$60)*'935'!$M363,0)</f>
        <v>0</v>
      </c>
      <c r="BC363" s="37">
        <f>IF(MOD('935'!$K363,100)=10,'Charging rates'!$E$29*$AZ363/(1+'DNO totals'!$E$60)*'935'!$N363,0)</f>
        <v>0</v>
      </c>
      <c r="BD363" s="37">
        <f>IF(AND(MOD('935'!$K363,10)&gt;0,MOD('935'!$K363,1000)&gt;1),'Charging rates'!$F$29*$AZ363/(1+'DNO totals'!$F$60)*'935'!$O363,0)</f>
        <v>0</v>
      </c>
      <c r="BE363" s="37">
        <f>IF(MOD('935'!$K363,1000)=1,'Charging rates'!$G$29*$AZ363/(1+'DNO totals'!$G$60)*'935'!$P363,0)</f>
        <v>0</v>
      </c>
      <c r="BF363" s="37">
        <f>IF('935'!$K363&gt;1000,'Charging rates'!$C$29*$AY363*'935'!$L363,0)</f>
        <v>0</v>
      </c>
      <c r="BG363" s="37">
        <f>IF(MOD('935'!$K363,1000)&gt;100,'Charging rates'!$D$29*$AY363*'935'!$M363,0)</f>
        <v>0</v>
      </c>
      <c r="BH363" s="37">
        <f>IF(MOD('935'!$K363,100)&gt;10,'Charging rates'!$E$29*$AY363*'935'!$N363,0)</f>
        <v>0</v>
      </c>
      <c r="BI363" s="37">
        <f>$BA363+$BB363+$BC363+$BD363+$BE363</f>
        <v>0</v>
      </c>
      <c r="BJ363" s="52">
        <f>$BF363+$BG363+$BH363</f>
        <v>0</v>
      </c>
      <c r="BK363" s="37">
        <f>AW363*(1+'Charging rates'!B$42+0.6*'Charging rates'!B$67+'Charging rates'!B$54)-100*'Charging rates'!B$76/'11'!C$16*'935'!W363</f>
        <v>0</v>
      </c>
      <c r="BL363" s="37">
        <f>IF(I363,BK363*I363/(I363+E363),0)</f>
        <v>0</v>
      </c>
      <c r="BM363" s="52">
        <f>ROUND(BL363,3)</f>
        <v>0</v>
      </c>
      <c r="BN363" s="33">
        <f>IF('935'!V363="VOID",0,'935'!V363*(1-'935'!X363/'11'!B$16))</f>
        <v>0</v>
      </c>
      <c r="BO363" s="36">
        <f>IF(I363,-100*'Charging rates'!B$76/'11'!B$16*BN363/I363,0)</f>
        <v>0</v>
      </c>
      <c r="BP363" s="36">
        <f>IF(C363,'DNO totals'!B$171,0)</f>
        <v>0</v>
      </c>
      <c r="BQ363" s="36">
        <f>ROUND(BP363,2)</f>
        <v>0</v>
      </c>
      <c r="BR363" s="36">
        <f>IF(C363,(BP363+BO363),0)</f>
        <v>0</v>
      </c>
      <c r="BS363" s="53">
        <f>ROUND(BR363,2)</f>
        <v>0</v>
      </c>
      <c r="BT363" s="33">
        <f>'935'!C363&lt;&gt;"VOID"</f>
        <v>0</v>
      </c>
      <c r="BU363" s="36">
        <f>IF(BT363,(100/'11'!B$16*K363*((1-'935'!I363)*'Charging rates'!B$42+'Charging rates'!B$54)),0)</f>
        <v>0</v>
      </c>
      <c r="BV363" s="36">
        <f>100/'11'!B$16*N363*('Charging rates'!B$42+'Charging rates'!B$54)</f>
        <v>0</v>
      </c>
      <c r="BW363" s="36">
        <f>100/'11'!B$16*L363*('Charging rates'!B$42+'Charging rates'!B$54)</f>
        <v>0</v>
      </c>
      <c r="BX363" s="53">
        <f>ROUND(BW363,2)</f>
        <v>0</v>
      </c>
      <c r="BY363" s="33">
        <f>D363-('935'!T363*(1-'935'!X363/'11'!B$16))</f>
        <v>0</v>
      </c>
      <c r="BZ363" s="33">
        <f>0-IF(ISNUMBER(O363),INDEX('913'!$I$6:$I$1205,O363),0)-IF(ISNUMBER(P363),INDEX('913'!$I$6:$I$1205,P363),0)-IF(ISNUMBER(Q363),INDEX('913'!$I$6:$I$1205,Q363),0)-IF(ISNUMBER(R363),INDEX('913'!$I$6:$I$1205,R363),0)-IF(ISNUMBER(S363),INDEX('913'!$I$6:$I$1205,S363),0)-IF(ISNUMBER(T363),INDEX('913'!$I$6:$I$1205,T363),0)-IF(ISNUMBER(U363),INDEX('913'!$I$6:$I$1205,U363),0)-IF(ISNUMBER(V363),INDEX('913'!$I$6:$I$1205,V363),0)</f>
        <v>0</v>
      </c>
      <c r="CA363" s="37">
        <f>IF(BZ363=0,1,MAX(1,SQRT(BZ363^2+(IF(ISNUMBER(O363),INDEX('913'!$J$6:$J$1205,O363),0)+IF(ISNUMBER(P363),INDEX('913'!$J$6:$J$1205,P363),0)+IF(ISNUMBER(Q363),INDEX('913'!$J$6:$J$1205,Q363),0)+IF(ISNUMBER(R363),INDEX('913'!$J$6:$J$1205,R363),0)+IF(ISNUMBER(S363),INDEX('913'!$J$6:$J$1205,S363),0)+IF(ISNUMBER(T363),INDEX('913'!$J$6:$J$1205,T363),0)+IF(ISNUMBER(U363),INDEX('913'!$J$6:$J$1205,U363),0)+IF(ISNUMBER(V363),INDEX('913'!$J$6:$J$1205,V363),0))^2)/BZ363))</f>
        <v>0</v>
      </c>
      <c r="CB363" s="36">
        <f>100*AU363/'11'!B$16</f>
        <v>0</v>
      </c>
      <c r="CC363" s="37">
        <f>100*(AV363*CA363)/'11'!C$16</f>
        <v>0</v>
      </c>
      <c r="CD363" s="37">
        <f>IF(D363=0,1,BY363/D363)*CC363</f>
        <v>0</v>
      </c>
      <c r="CE363" s="36">
        <f>IF(D363=0,1,BY363/D363)*CB363</f>
        <v>0</v>
      </c>
      <c r="CF363" s="54">
        <f>'11'!C$16-'935'!Y363</f>
        <v>0</v>
      </c>
      <c r="CG363" s="37">
        <f>MAX('DNO totals'!B$312+0,MIN('935'!L363+0,'DNO totals'!B$304+0))</f>
        <v>0</v>
      </c>
      <c r="CH363" s="37">
        <f>MAX('DNO totals'!C$312+0,MIN('935'!M363+0,'DNO totals'!C$304+0))</f>
        <v>0</v>
      </c>
      <c r="CI363" s="37">
        <f>MAX('DNO totals'!D$312+0,MIN('935'!N363+0,'DNO totals'!D$304+0))</f>
        <v>0</v>
      </c>
      <c r="CJ363" s="37">
        <f>MAX('DNO totals'!E$312+0,MIN('935'!O363+0,'DNO totals'!E$304+0))</f>
        <v>0</v>
      </c>
      <c r="CK363" s="52">
        <f>MAX('DNO totals'!F$312+0,MIN('935'!P363+0,'DNO totals'!F$304+0))</f>
        <v>0</v>
      </c>
      <c r="CL363" s="37">
        <f>IF('935'!$K363=1000,'Charging rates'!$C$29*$AZ363/(1+'DNO totals'!$C$60)*$CG363,0)</f>
        <v>0</v>
      </c>
      <c r="CM363" s="37">
        <f>IF(MOD('935'!$K363,1000)=100,'Charging rates'!$D$29*$AZ363/(1+'DNO totals'!$D$60)*$CH363,0)</f>
        <v>0</v>
      </c>
      <c r="CN363" s="37">
        <f>IF(MOD('935'!$K363,100)=10,'Charging rates'!$E$29*$AZ363/(1+'DNO totals'!$E$60)*$CI363,0)</f>
        <v>0</v>
      </c>
      <c r="CO363" s="37">
        <f>IF(AND(MOD('935'!$K363,10)&gt;0,MOD('935'!$K363,1000)&gt;1),'Charging rates'!$F$29*$AZ363/(1+'DNO totals'!$F$60)*$CJ363,0)</f>
        <v>0</v>
      </c>
      <c r="CP363" s="37">
        <f>IF(MOD('935'!$K363,1000)=1,'Charging rates'!$G$29*$AZ363/(1+'DNO totals'!$G$60)*$CK363,0)</f>
        <v>0</v>
      </c>
      <c r="CQ363" s="52">
        <f>$CL363+$CM363+$CN363+$CO363+$CP363</f>
        <v>0</v>
      </c>
      <c r="CR363" s="37">
        <f>IF('935'!$K363&gt;1000,'Charging rates'!$C$29*$AY363*$CG363,0)</f>
        <v>0</v>
      </c>
      <c r="CS363" s="37">
        <f>IF(MOD('935'!$K363,1000)&gt;100,'Charging rates'!$D$29*$AY363*$CH363,0)</f>
        <v>0</v>
      </c>
      <c r="CT363" s="37">
        <f>IF(MOD('935'!$K363,100)&gt;10,'Charging rates'!$E$29*$AY363*$CI363,0)</f>
        <v>0</v>
      </c>
      <c r="CU363" s="52">
        <f>$CR363+$CS363+$CT363</f>
        <v>0</v>
      </c>
      <c r="CV363" s="36">
        <f>100*(AV363*'935'!Q363*CA363)/'11'!B$16</f>
        <v>0</v>
      </c>
      <c r="CW363" s="36">
        <f>100/'11'!B$16*'Charging rates'!B$76*AY363</f>
        <v>0</v>
      </c>
      <c r="CX363" s="36">
        <f>IF(D363=0,0,(1-BY363/D363)*(CB363+IF('935'!Q363=0,0,(CC363*'935'!Q363*('11'!C$16-'935'!Y363)/('11'!B$16-'935'!X363)))))</f>
        <v>0</v>
      </c>
      <c r="CY363" s="36">
        <f>CW363+CE363</f>
        <v>0</v>
      </c>
      <c r="CZ363" s="49">
        <f>(CQ363+CU363)*D363</f>
        <v>0</v>
      </c>
      <c r="DA363" s="33">
        <f>D363*('Parameters'!B$21+J363)*IF('DNO totals'!B$323&lt;0,1,'935'!S363)</f>
        <v>0</v>
      </c>
      <c r="DB363" s="52">
        <f>IF('DNO totals'!B$323&lt;0,1,'935'!S363)*('Parameters'!B$21+J363)</f>
        <v>0</v>
      </c>
      <c r="DC363" s="37">
        <f>CY363+'Charging rates'!B$106*DB363*100/'11'!B$16</f>
        <v>0</v>
      </c>
      <c r="DD363" s="37">
        <f>DC363+'Charging rates'!B$116*('Parameters'!B$21+J363)*100/'11'!B$16*IF('DNO totals'!B$323&lt;0,1,'935'!S363)</f>
        <v>0</v>
      </c>
      <c r="DE363" s="37">
        <f>'Charging rates'!B$97*(CQ363+CU363)*100/'11'!B$16</f>
        <v>0</v>
      </c>
      <c r="DF363" s="36">
        <f>MAX(0-(CC363*J363*'11'!C$16/'11'!B$16),DD363+DE363)</f>
        <v>0</v>
      </c>
      <c r="DG363" s="37">
        <f>IF(BT363,IF(J363=0,CD363,MAX(0,MIN(CD363,CD363+(DF363/'935'!Q363*('11'!B$16-'935'!X363)/('11'!C$16-'935'!Y363))))),0)</f>
        <v>0</v>
      </c>
      <c r="DH363" s="36">
        <f>IF(BT363,MAX(0,DF363),0)</f>
        <v>0</v>
      </c>
      <c r="DI363" s="53">
        <f>DH363+CX363</f>
        <v>0</v>
      </c>
    </row>
    <row r="364" spans="1:113">
      <c r="A364" s="28">
        <v>264</v>
      </c>
      <c r="B364" s="48">
        <f>'935'!B364</f>
        <v>0</v>
      </c>
      <c r="C364" s="33">
        <f>OR('935'!E364&lt;&gt;"VOID",'935'!F364&lt;&gt;"VOID",'935'!G364&lt;&gt;"VOID")</f>
        <v>0</v>
      </c>
      <c r="D364" s="33">
        <f>IF('935'!C364="VOID",0,('935'!C364*(1-'935'!X364/'11'!B$16)))</f>
        <v>0</v>
      </c>
      <c r="E364" s="33">
        <f>IF('935'!D364="VOID",0,'935'!D364*(1-'935'!X364/'11'!B$16))</f>
        <v>0</v>
      </c>
      <c r="F364" s="33">
        <f>IF('935'!E364="VOID",0,'935'!E364*(1-'935'!X364/'11'!B$16))</f>
        <v>0</v>
      </c>
      <c r="G364" s="33">
        <f>IF('935'!F364="VOID",0,'935'!F364*(1-'935'!X364/'11'!B$16))</f>
        <v>0</v>
      </c>
      <c r="H364" s="33">
        <f>IF('935'!G364="VOID",0,'935'!G364*(1-'935'!X364/'11'!B$16))</f>
        <v>0</v>
      </c>
      <c r="I364" s="33">
        <f>F364+G364+H364</f>
        <v>0</v>
      </c>
      <c r="J364" s="37">
        <f>'935'!Q364*(1-'935'!Y364/'11'!C$16)/(1-'935'!X364/'11'!B$16)</f>
        <v>0</v>
      </c>
      <c r="K364" s="33">
        <f>IF(D364,'935'!H364*D364/(D364+E364+I364),0)</f>
        <v>0</v>
      </c>
      <c r="L364" s="33">
        <f>IF(I364,'935'!H364*I364/(D364+E364+I364),0)</f>
        <v>0</v>
      </c>
      <c r="M364" s="33">
        <f>K364*(1-'935'!X364/'11'!B$16)</f>
        <v>0</v>
      </c>
      <c r="N364" s="49">
        <f>L364*(1-'935'!X364/'11'!B$16)</f>
        <v>0</v>
      </c>
      <c r="O364" s="50">
        <f>MATCH('935'!J364,'913'!$B$6:$B$1205,0)</f>
        <v>0</v>
      </c>
      <c r="P364" s="50">
        <f>MATCH(INDEX('913'!$D$6:$D$1205,O364),'913'!$B$6:$B$1205,0)</f>
        <v>0</v>
      </c>
      <c r="Q364" s="50">
        <f>MATCH(INDEX('913'!$D$6:$D$1205,P364),'913'!$B$6:$B$1205,0)</f>
        <v>0</v>
      </c>
      <c r="R364" s="50">
        <f>MATCH(INDEX('913'!$D$6:$D$1205,Q364),'913'!$B$6:$B$1205,0)</f>
        <v>0</v>
      </c>
      <c r="S364" s="50">
        <f>MATCH(INDEX('913'!$D$6:$D$1205,R364),'913'!$B$6:$B$1205,0)</f>
        <v>0</v>
      </c>
      <c r="T364" s="50">
        <f>MATCH(INDEX('913'!$D$6:$D$1205,S364),'913'!$B$6:$B$1205,0)</f>
        <v>0</v>
      </c>
      <c r="U364" s="50">
        <f>MATCH(INDEX('913'!$D$6:$D$1205,T364),'913'!$B$6:$B$1205,0)</f>
        <v>0</v>
      </c>
      <c r="V364" s="51">
        <f>MATCH(INDEX('913'!$D$6:$D$1205,U364),'913'!$B$6:$B$1205,0)</f>
        <v>0</v>
      </c>
      <c r="W364" s="37">
        <f>IF(ISNUMBER(O364),MAX(0,INDEX('913'!$E$6:$E$1205,O364)),0)</f>
        <v>0</v>
      </c>
      <c r="X364" s="37">
        <f>IF(ISNUMBER(P364),MAX(0,INDEX('913'!$E$6:$E$1205,P364)),0)</f>
        <v>0</v>
      </c>
      <c r="Y364" s="37">
        <f>IF(ISNUMBER(Q364),MAX(0,INDEX('913'!$E$6:$E$1205,Q364)),0)</f>
        <v>0</v>
      </c>
      <c r="Z364" s="37">
        <f>IF(ISNUMBER(R364),MAX(0,INDEX('913'!$E$6:$E$1205,R364)),0)</f>
        <v>0</v>
      </c>
      <c r="AA364" s="37">
        <f>IF(ISNUMBER(S364),MAX(0,INDEX('913'!$E$6:$E$1205,S364)),0)</f>
        <v>0</v>
      </c>
      <c r="AB364" s="37">
        <f>IF(ISNUMBER(T364),MAX(0,INDEX('913'!$E$6:$E$1205,T364)),0)</f>
        <v>0</v>
      </c>
      <c r="AC364" s="37">
        <f>IF(ISNUMBER(U364),MAX(0,INDEX('913'!$E$6:$E$1205,U364)),0)</f>
        <v>0</v>
      </c>
      <c r="AD364" s="52">
        <f>IF(ISNUMBER(V364),MAX(0,INDEX('913'!$E$6:$E$1205,V364)),0)</f>
        <v>0</v>
      </c>
      <c r="AE364" s="37">
        <f>IF(ISNUMBER(O364),MAX(0,INDEX('913'!$F$6:$F$1205,O364)),0)</f>
        <v>0</v>
      </c>
      <c r="AF364" s="37">
        <f>IF(ISNUMBER(P364),MAX(0,INDEX('913'!$F$6:$F$1205,P364)),0)</f>
        <v>0</v>
      </c>
      <c r="AG364" s="37">
        <f>IF(ISNUMBER(Q364),MAX(0,INDEX('913'!$F$6:$F$1205,Q364)),0)</f>
        <v>0</v>
      </c>
      <c r="AH364" s="37">
        <f>IF(ISNUMBER(R364),MAX(0,INDEX('913'!$F$6:$F$1205,R364)),0)</f>
        <v>0</v>
      </c>
      <c r="AI364" s="37">
        <f>IF(ISNUMBER(S364),MAX(0,INDEX('913'!$F$6:$F$1205,S364)),0)</f>
        <v>0</v>
      </c>
      <c r="AJ364" s="37">
        <f>IF(ISNUMBER(T364),MAX(0,INDEX('913'!$F$6:$F$1205,T364)),0)</f>
        <v>0</v>
      </c>
      <c r="AK364" s="37">
        <f>IF(ISNUMBER(U364),MAX(0,INDEX('913'!$F$6:$F$1205,U364)),0)</f>
        <v>0</v>
      </c>
      <c r="AL364" s="37">
        <f>IF(ISNUMBER(V364),MAX(0,INDEX('913'!$F$6:$F$1205,V364)),0)</f>
        <v>0</v>
      </c>
      <c r="AM364" s="33">
        <f>IF(ISNUMBER(O364),SQRT(INDEX('913'!$I$6:$I$1205,O364)^2+INDEX('913'!$J$6:$J$1205,O364)^2),0)</f>
        <v>0</v>
      </c>
      <c r="AN364" s="33">
        <f>IF(ISNUMBER(P364),SQRT(INDEX('913'!$I$6:$I$1205,P364)^2+INDEX('913'!$J$6:$J$1205,P364)^2),0)</f>
        <v>0</v>
      </c>
      <c r="AO364" s="33">
        <f>IF(ISNUMBER(Q364),SQRT(INDEX('913'!$I$6:$I$1205,Q364)^2+INDEX('913'!$J$6:$J$1205,Q364)^2),0)</f>
        <v>0</v>
      </c>
      <c r="AP364" s="33">
        <f>IF(ISNUMBER(R364),SQRT(INDEX('913'!$I$6:$I$1205,R364)^2+INDEX('913'!$J$6:$J$1205,R364)^2),0)</f>
        <v>0</v>
      </c>
      <c r="AQ364" s="33">
        <f>IF(ISNUMBER(S364),SQRT(INDEX('913'!$I$6:$I$1205,S364)^2+INDEX('913'!$J$6:$J$1205,S364)^2),0)</f>
        <v>0</v>
      </c>
      <c r="AR364" s="33">
        <f>IF(ISNUMBER(T364),SQRT(INDEX('913'!$I$6:$I$1205,T364)^2+INDEX('913'!$J$6:$J$1205,T364)^2),0)</f>
        <v>0</v>
      </c>
      <c r="AS364" s="33">
        <f>IF(ISNUMBER(U364),SQRT(INDEX('913'!$I$6:$I$1205,U364)^2+INDEX('913'!$J$6:$J$1205,U364)^2),0)</f>
        <v>0</v>
      </c>
      <c r="AT364" s="49">
        <f>IF(ISNUMBER(V364),SQRT(INDEX('913'!$I$6:$I$1205,V364)^2+INDEX('913'!$J$6:$J$1205,V364)^2),0)</f>
        <v>0</v>
      </c>
      <c r="AU364" s="37">
        <f>IF(AM364+AN364+AO364+AP364+AQ364+AR364+AS364+AT364=0,IF(COUNT(O364,P364,Q364,R364,S364,T364,U364,V364),(W364+X364+Y364+Z364+AA364+AB364+AC364+AD364)/COUNT(O364,P364,Q364,R364,S364,T364,U364,V364),0),(AM364*W364+AN364*X364+AO364*Y364+AP364*Z364+AQ364*AA364+AR364*AB364+AS364*AC364+AT364*AD364)/(AM364+AN364+AO364+AP364+AQ364+AR364+AS364+AT364))</f>
        <v>0</v>
      </c>
      <c r="AV364" s="37">
        <f>IF(AM364+AN364+AO364+AP364+AQ364+AR364+AS364+AT364=0,IF(COUNT(O364,P364,Q364,R364,S364,T364,U364,V364),(AE364+AF364+AG364+AH364+AI364+AJ364+AK364+AL364)/COUNT(O364,P364,Q364,R364,S364,T364,U364,V364),0),(AM364*AE364+AN364*AF364+AO364*AG364+AP364*AH364+AQ364*AI364+AR364*AJ364+AS364*AK364+AT364*AL364)/(AM364+AN364+AO364+AP364+AQ364+AR364+AS364+AT364))</f>
        <v>0</v>
      </c>
      <c r="AW364" s="52">
        <f>-100*'935'!W364*(AU364+AV364)/'11'!C$16</f>
        <v>0</v>
      </c>
      <c r="AX364" s="37">
        <f>INDEX('DNO totals'!$B$52:$G$52,IF('935'!K364,IF(MOD('935'!K364,1000),IF(MOD('935'!K364,100),IF(MOD('935'!K364,10),IF(MOD('935'!K364,1000)=1,6,5),4),3),2),1))</f>
        <v>0</v>
      </c>
      <c r="AY364" s="52">
        <f>J364*AX364</f>
        <v>0</v>
      </c>
      <c r="AZ364" s="37">
        <f>AX364*'Parameters'!B$11</f>
        <v>0</v>
      </c>
      <c r="BA364" s="37">
        <f>IF('935'!$K364=1000,'Charging rates'!$C$29*$AZ364/(1+'DNO totals'!$C$60)*'935'!$L364,0)</f>
        <v>0</v>
      </c>
      <c r="BB364" s="37">
        <f>IF(MOD('935'!$K364,1000)=100,'Charging rates'!$D$29*$AZ364/(1+'DNO totals'!$D$60)*'935'!$M364,0)</f>
        <v>0</v>
      </c>
      <c r="BC364" s="37">
        <f>IF(MOD('935'!$K364,100)=10,'Charging rates'!$E$29*$AZ364/(1+'DNO totals'!$E$60)*'935'!$N364,0)</f>
        <v>0</v>
      </c>
      <c r="BD364" s="37">
        <f>IF(AND(MOD('935'!$K364,10)&gt;0,MOD('935'!$K364,1000)&gt;1),'Charging rates'!$F$29*$AZ364/(1+'DNO totals'!$F$60)*'935'!$O364,0)</f>
        <v>0</v>
      </c>
      <c r="BE364" s="37">
        <f>IF(MOD('935'!$K364,1000)=1,'Charging rates'!$G$29*$AZ364/(1+'DNO totals'!$G$60)*'935'!$P364,0)</f>
        <v>0</v>
      </c>
      <c r="BF364" s="37">
        <f>IF('935'!$K364&gt;1000,'Charging rates'!$C$29*$AY364*'935'!$L364,0)</f>
        <v>0</v>
      </c>
      <c r="BG364" s="37">
        <f>IF(MOD('935'!$K364,1000)&gt;100,'Charging rates'!$D$29*$AY364*'935'!$M364,0)</f>
        <v>0</v>
      </c>
      <c r="BH364" s="37">
        <f>IF(MOD('935'!$K364,100)&gt;10,'Charging rates'!$E$29*$AY364*'935'!$N364,0)</f>
        <v>0</v>
      </c>
      <c r="BI364" s="37">
        <f>$BA364+$BB364+$BC364+$BD364+$BE364</f>
        <v>0</v>
      </c>
      <c r="BJ364" s="52">
        <f>$BF364+$BG364+$BH364</f>
        <v>0</v>
      </c>
      <c r="BK364" s="37">
        <f>AW364*(1+'Charging rates'!B$42+0.6*'Charging rates'!B$67+'Charging rates'!B$54)-100*'Charging rates'!B$76/'11'!C$16*'935'!W364</f>
        <v>0</v>
      </c>
      <c r="BL364" s="37">
        <f>IF(I364,BK364*I364/(I364+E364),0)</f>
        <v>0</v>
      </c>
      <c r="BM364" s="52">
        <f>ROUND(BL364,3)</f>
        <v>0</v>
      </c>
      <c r="BN364" s="33">
        <f>IF('935'!V364="VOID",0,'935'!V364*(1-'935'!X364/'11'!B$16))</f>
        <v>0</v>
      </c>
      <c r="BO364" s="36">
        <f>IF(I364,-100*'Charging rates'!B$76/'11'!B$16*BN364/I364,0)</f>
        <v>0</v>
      </c>
      <c r="BP364" s="36">
        <f>IF(C364,'DNO totals'!B$171,0)</f>
        <v>0</v>
      </c>
      <c r="BQ364" s="36">
        <f>ROUND(BP364,2)</f>
        <v>0</v>
      </c>
      <c r="BR364" s="36">
        <f>IF(C364,(BP364+BO364),0)</f>
        <v>0</v>
      </c>
      <c r="BS364" s="53">
        <f>ROUND(BR364,2)</f>
        <v>0</v>
      </c>
      <c r="BT364" s="33">
        <f>'935'!C364&lt;&gt;"VOID"</f>
        <v>0</v>
      </c>
      <c r="BU364" s="36">
        <f>IF(BT364,(100/'11'!B$16*K364*((1-'935'!I364)*'Charging rates'!B$42+'Charging rates'!B$54)),0)</f>
        <v>0</v>
      </c>
      <c r="BV364" s="36">
        <f>100/'11'!B$16*N364*('Charging rates'!B$42+'Charging rates'!B$54)</f>
        <v>0</v>
      </c>
      <c r="BW364" s="36">
        <f>100/'11'!B$16*L364*('Charging rates'!B$42+'Charging rates'!B$54)</f>
        <v>0</v>
      </c>
      <c r="BX364" s="53">
        <f>ROUND(BW364,2)</f>
        <v>0</v>
      </c>
      <c r="BY364" s="33">
        <f>D364-('935'!T364*(1-'935'!X364/'11'!B$16))</f>
        <v>0</v>
      </c>
      <c r="BZ364" s="33">
        <f>0-IF(ISNUMBER(O364),INDEX('913'!$I$6:$I$1205,O364),0)-IF(ISNUMBER(P364),INDEX('913'!$I$6:$I$1205,P364),0)-IF(ISNUMBER(Q364),INDEX('913'!$I$6:$I$1205,Q364),0)-IF(ISNUMBER(R364),INDEX('913'!$I$6:$I$1205,R364),0)-IF(ISNUMBER(S364),INDEX('913'!$I$6:$I$1205,S364),0)-IF(ISNUMBER(T364),INDEX('913'!$I$6:$I$1205,T364),0)-IF(ISNUMBER(U364),INDEX('913'!$I$6:$I$1205,U364),0)-IF(ISNUMBER(V364),INDEX('913'!$I$6:$I$1205,V364),0)</f>
        <v>0</v>
      </c>
      <c r="CA364" s="37">
        <f>IF(BZ364=0,1,MAX(1,SQRT(BZ364^2+(IF(ISNUMBER(O364),INDEX('913'!$J$6:$J$1205,O364),0)+IF(ISNUMBER(P364),INDEX('913'!$J$6:$J$1205,P364),0)+IF(ISNUMBER(Q364),INDEX('913'!$J$6:$J$1205,Q364),0)+IF(ISNUMBER(R364),INDEX('913'!$J$6:$J$1205,R364),0)+IF(ISNUMBER(S364),INDEX('913'!$J$6:$J$1205,S364),0)+IF(ISNUMBER(T364),INDEX('913'!$J$6:$J$1205,T364),0)+IF(ISNUMBER(U364),INDEX('913'!$J$6:$J$1205,U364),0)+IF(ISNUMBER(V364),INDEX('913'!$J$6:$J$1205,V364),0))^2)/BZ364))</f>
        <v>0</v>
      </c>
      <c r="CB364" s="36">
        <f>100*AU364/'11'!B$16</f>
        <v>0</v>
      </c>
      <c r="CC364" s="37">
        <f>100*(AV364*CA364)/'11'!C$16</f>
        <v>0</v>
      </c>
      <c r="CD364" s="37">
        <f>IF(D364=0,1,BY364/D364)*CC364</f>
        <v>0</v>
      </c>
      <c r="CE364" s="36">
        <f>IF(D364=0,1,BY364/D364)*CB364</f>
        <v>0</v>
      </c>
      <c r="CF364" s="54">
        <f>'11'!C$16-'935'!Y364</f>
        <v>0</v>
      </c>
      <c r="CG364" s="37">
        <f>MAX('DNO totals'!B$312+0,MIN('935'!L364+0,'DNO totals'!B$304+0))</f>
        <v>0</v>
      </c>
      <c r="CH364" s="37">
        <f>MAX('DNO totals'!C$312+0,MIN('935'!M364+0,'DNO totals'!C$304+0))</f>
        <v>0</v>
      </c>
      <c r="CI364" s="37">
        <f>MAX('DNO totals'!D$312+0,MIN('935'!N364+0,'DNO totals'!D$304+0))</f>
        <v>0</v>
      </c>
      <c r="CJ364" s="37">
        <f>MAX('DNO totals'!E$312+0,MIN('935'!O364+0,'DNO totals'!E$304+0))</f>
        <v>0</v>
      </c>
      <c r="CK364" s="52">
        <f>MAX('DNO totals'!F$312+0,MIN('935'!P364+0,'DNO totals'!F$304+0))</f>
        <v>0</v>
      </c>
      <c r="CL364" s="37">
        <f>IF('935'!$K364=1000,'Charging rates'!$C$29*$AZ364/(1+'DNO totals'!$C$60)*$CG364,0)</f>
        <v>0</v>
      </c>
      <c r="CM364" s="37">
        <f>IF(MOD('935'!$K364,1000)=100,'Charging rates'!$D$29*$AZ364/(1+'DNO totals'!$D$60)*$CH364,0)</f>
        <v>0</v>
      </c>
      <c r="CN364" s="37">
        <f>IF(MOD('935'!$K364,100)=10,'Charging rates'!$E$29*$AZ364/(1+'DNO totals'!$E$60)*$CI364,0)</f>
        <v>0</v>
      </c>
      <c r="CO364" s="37">
        <f>IF(AND(MOD('935'!$K364,10)&gt;0,MOD('935'!$K364,1000)&gt;1),'Charging rates'!$F$29*$AZ364/(1+'DNO totals'!$F$60)*$CJ364,0)</f>
        <v>0</v>
      </c>
      <c r="CP364" s="37">
        <f>IF(MOD('935'!$K364,1000)=1,'Charging rates'!$G$29*$AZ364/(1+'DNO totals'!$G$60)*$CK364,0)</f>
        <v>0</v>
      </c>
      <c r="CQ364" s="52">
        <f>$CL364+$CM364+$CN364+$CO364+$CP364</f>
        <v>0</v>
      </c>
      <c r="CR364" s="37">
        <f>IF('935'!$K364&gt;1000,'Charging rates'!$C$29*$AY364*$CG364,0)</f>
        <v>0</v>
      </c>
      <c r="CS364" s="37">
        <f>IF(MOD('935'!$K364,1000)&gt;100,'Charging rates'!$D$29*$AY364*$CH364,0)</f>
        <v>0</v>
      </c>
      <c r="CT364" s="37">
        <f>IF(MOD('935'!$K364,100)&gt;10,'Charging rates'!$E$29*$AY364*$CI364,0)</f>
        <v>0</v>
      </c>
      <c r="CU364" s="52">
        <f>$CR364+$CS364+$CT364</f>
        <v>0</v>
      </c>
      <c r="CV364" s="36">
        <f>100*(AV364*'935'!Q364*CA364)/'11'!B$16</f>
        <v>0</v>
      </c>
      <c r="CW364" s="36">
        <f>100/'11'!B$16*'Charging rates'!B$76*AY364</f>
        <v>0</v>
      </c>
      <c r="CX364" s="36">
        <f>IF(D364=0,0,(1-BY364/D364)*(CB364+IF('935'!Q364=0,0,(CC364*'935'!Q364*('11'!C$16-'935'!Y364)/('11'!B$16-'935'!X364)))))</f>
        <v>0</v>
      </c>
      <c r="CY364" s="36">
        <f>CW364+CE364</f>
        <v>0</v>
      </c>
      <c r="CZ364" s="49">
        <f>(CQ364+CU364)*D364</f>
        <v>0</v>
      </c>
      <c r="DA364" s="33">
        <f>D364*('Parameters'!B$21+J364)*IF('DNO totals'!B$323&lt;0,1,'935'!S364)</f>
        <v>0</v>
      </c>
      <c r="DB364" s="52">
        <f>IF('DNO totals'!B$323&lt;0,1,'935'!S364)*('Parameters'!B$21+J364)</f>
        <v>0</v>
      </c>
      <c r="DC364" s="37">
        <f>CY364+'Charging rates'!B$106*DB364*100/'11'!B$16</f>
        <v>0</v>
      </c>
      <c r="DD364" s="37">
        <f>DC364+'Charging rates'!B$116*('Parameters'!B$21+J364)*100/'11'!B$16*IF('DNO totals'!B$323&lt;0,1,'935'!S364)</f>
        <v>0</v>
      </c>
      <c r="DE364" s="37">
        <f>'Charging rates'!B$97*(CQ364+CU364)*100/'11'!B$16</f>
        <v>0</v>
      </c>
      <c r="DF364" s="36">
        <f>MAX(0-(CC364*J364*'11'!C$16/'11'!B$16),DD364+DE364)</f>
        <v>0</v>
      </c>
      <c r="DG364" s="37">
        <f>IF(BT364,IF(J364=0,CD364,MAX(0,MIN(CD364,CD364+(DF364/'935'!Q364*('11'!B$16-'935'!X364)/('11'!C$16-'935'!Y364))))),0)</f>
        <v>0</v>
      </c>
      <c r="DH364" s="36">
        <f>IF(BT364,MAX(0,DF364),0)</f>
        <v>0</v>
      </c>
      <c r="DI364" s="53">
        <f>DH364+CX364</f>
        <v>0</v>
      </c>
    </row>
    <row r="365" spans="1:113">
      <c r="A365" s="28">
        <v>265</v>
      </c>
      <c r="B365" s="48">
        <f>'935'!B365</f>
        <v>0</v>
      </c>
      <c r="C365" s="33">
        <f>OR('935'!E365&lt;&gt;"VOID",'935'!F365&lt;&gt;"VOID",'935'!G365&lt;&gt;"VOID")</f>
        <v>0</v>
      </c>
      <c r="D365" s="33">
        <f>IF('935'!C365="VOID",0,('935'!C365*(1-'935'!X365/'11'!B$16)))</f>
        <v>0</v>
      </c>
      <c r="E365" s="33">
        <f>IF('935'!D365="VOID",0,'935'!D365*(1-'935'!X365/'11'!B$16))</f>
        <v>0</v>
      </c>
      <c r="F365" s="33">
        <f>IF('935'!E365="VOID",0,'935'!E365*(1-'935'!X365/'11'!B$16))</f>
        <v>0</v>
      </c>
      <c r="G365" s="33">
        <f>IF('935'!F365="VOID",0,'935'!F365*(1-'935'!X365/'11'!B$16))</f>
        <v>0</v>
      </c>
      <c r="H365" s="33">
        <f>IF('935'!G365="VOID",0,'935'!G365*(1-'935'!X365/'11'!B$16))</f>
        <v>0</v>
      </c>
      <c r="I365" s="33">
        <f>F365+G365+H365</f>
        <v>0</v>
      </c>
      <c r="J365" s="37">
        <f>'935'!Q365*(1-'935'!Y365/'11'!C$16)/(1-'935'!X365/'11'!B$16)</f>
        <v>0</v>
      </c>
      <c r="K365" s="33">
        <f>IF(D365,'935'!H365*D365/(D365+E365+I365),0)</f>
        <v>0</v>
      </c>
      <c r="L365" s="33">
        <f>IF(I365,'935'!H365*I365/(D365+E365+I365),0)</f>
        <v>0</v>
      </c>
      <c r="M365" s="33">
        <f>K365*(1-'935'!X365/'11'!B$16)</f>
        <v>0</v>
      </c>
      <c r="N365" s="49">
        <f>L365*(1-'935'!X365/'11'!B$16)</f>
        <v>0</v>
      </c>
      <c r="O365" s="50">
        <f>MATCH('935'!J365,'913'!$B$6:$B$1205,0)</f>
        <v>0</v>
      </c>
      <c r="P365" s="50">
        <f>MATCH(INDEX('913'!$D$6:$D$1205,O365),'913'!$B$6:$B$1205,0)</f>
        <v>0</v>
      </c>
      <c r="Q365" s="50">
        <f>MATCH(INDEX('913'!$D$6:$D$1205,P365),'913'!$B$6:$B$1205,0)</f>
        <v>0</v>
      </c>
      <c r="R365" s="50">
        <f>MATCH(INDEX('913'!$D$6:$D$1205,Q365),'913'!$B$6:$B$1205,0)</f>
        <v>0</v>
      </c>
      <c r="S365" s="50">
        <f>MATCH(INDEX('913'!$D$6:$D$1205,R365),'913'!$B$6:$B$1205,0)</f>
        <v>0</v>
      </c>
      <c r="T365" s="50">
        <f>MATCH(INDEX('913'!$D$6:$D$1205,S365),'913'!$B$6:$B$1205,0)</f>
        <v>0</v>
      </c>
      <c r="U365" s="50">
        <f>MATCH(INDEX('913'!$D$6:$D$1205,T365),'913'!$B$6:$B$1205,0)</f>
        <v>0</v>
      </c>
      <c r="V365" s="51">
        <f>MATCH(INDEX('913'!$D$6:$D$1205,U365),'913'!$B$6:$B$1205,0)</f>
        <v>0</v>
      </c>
      <c r="W365" s="37">
        <f>IF(ISNUMBER(O365),MAX(0,INDEX('913'!$E$6:$E$1205,O365)),0)</f>
        <v>0</v>
      </c>
      <c r="X365" s="37">
        <f>IF(ISNUMBER(P365),MAX(0,INDEX('913'!$E$6:$E$1205,P365)),0)</f>
        <v>0</v>
      </c>
      <c r="Y365" s="37">
        <f>IF(ISNUMBER(Q365),MAX(0,INDEX('913'!$E$6:$E$1205,Q365)),0)</f>
        <v>0</v>
      </c>
      <c r="Z365" s="37">
        <f>IF(ISNUMBER(R365),MAX(0,INDEX('913'!$E$6:$E$1205,R365)),0)</f>
        <v>0</v>
      </c>
      <c r="AA365" s="37">
        <f>IF(ISNUMBER(S365),MAX(0,INDEX('913'!$E$6:$E$1205,S365)),0)</f>
        <v>0</v>
      </c>
      <c r="AB365" s="37">
        <f>IF(ISNUMBER(T365),MAX(0,INDEX('913'!$E$6:$E$1205,T365)),0)</f>
        <v>0</v>
      </c>
      <c r="AC365" s="37">
        <f>IF(ISNUMBER(U365),MAX(0,INDEX('913'!$E$6:$E$1205,U365)),0)</f>
        <v>0</v>
      </c>
      <c r="AD365" s="52">
        <f>IF(ISNUMBER(V365),MAX(0,INDEX('913'!$E$6:$E$1205,V365)),0)</f>
        <v>0</v>
      </c>
      <c r="AE365" s="37">
        <f>IF(ISNUMBER(O365),MAX(0,INDEX('913'!$F$6:$F$1205,O365)),0)</f>
        <v>0</v>
      </c>
      <c r="AF365" s="37">
        <f>IF(ISNUMBER(P365),MAX(0,INDEX('913'!$F$6:$F$1205,P365)),0)</f>
        <v>0</v>
      </c>
      <c r="AG365" s="37">
        <f>IF(ISNUMBER(Q365),MAX(0,INDEX('913'!$F$6:$F$1205,Q365)),0)</f>
        <v>0</v>
      </c>
      <c r="AH365" s="37">
        <f>IF(ISNUMBER(R365),MAX(0,INDEX('913'!$F$6:$F$1205,R365)),0)</f>
        <v>0</v>
      </c>
      <c r="AI365" s="37">
        <f>IF(ISNUMBER(S365),MAX(0,INDEX('913'!$F$6:$F$1205,S365)),0)</f>
        <v>0</v>
      </c>
      <c r="AJ365" s="37">
        <f>IF(ISNUMBER(T365),MAX(0,INDEX('913'!$F$6:$F$1205,T365)),0)</f>
        <v>0</v>
      </c>
      <c r="AK365" s="37">
        <f>IF(ISNUMBER(U365),MAX(0,INDEX('913'!$F$6:$F$1205,U365)),0)</f>
        <v>0</v>
      </c>
      <c r="AL365" s="37">
        <f>IF(ISNUMBER(V365),MAX(0,INDEX('913'!$F$6:$F$1205,V365)),0)</f>
        <v>0</v>
      </c>
      <c r="AM365" s="33">
        <f>IF(ISNUMBER(O365),SQRT(INDEX('913'!$I$6:$I$1205,O365)^2+INDEX('913'!$J$6:$J$1205,O365)^2),0)</f>
        <v>0</v>
      </c>
      <c r="AN365" s="33">
        <f>IF(ISNUMBER(P365),SQRT(INDEX('913'!$I$6:$I$1205,P365)^2+INDEX('913'!$J$6:$J$1205,P365)^2),0)</f>
        <v>0</v>
      </c>
      <c r="AO365" s="33">
        <f>IF(ISNUMBER(Q365),SQRT(INDEX('913'!$I$6:$I$1205,Q365)^2+INDEX('913'!$J$6:$J$1205,Q365)^2),0)</f>
        <v>0</v>
      </c>
      <c r="AP365" s="33">
        <f>IF(ISNUMBER(R365),SQRT(INDEX('913'!$I$6:$I$1205,R365)^2+INDEX('913'!$J$6:$J$1205,R365)^2),0)</f>
        <v>0</v>
      </c>
      <c r="AQ365" s="33">
        <f>IF(ISNUMBER(S365),SQRT(INDEX('913'!$I$6:$I$1205,S365)^2+INDEX('913'!$J$6:$J$1205,S365)^2),0)</f>
        <v>0</v>
      </c>
      <c r="AR365" s="33">
        <f>IF(ISNUMBER(T365),SQRT(INDEX('913'!$I$6:$I$1205,T365)^2+INDEX('913'!$J$6:$J$1205,T365)^2),0)</f>
        <v>0</v>
      </c>
      <c r="AS365" s="33">
        <f>IF(ISNUMBER(U365),SQRT(INDEX('913'!$I$6:$I$1205,U365)^2+INDEX('913'!$J$6:$J$1205,U365)^2),0)</f>
        <v>0</v>
      </c>
      <c r="AT365" s="49">
        <f>IF(ISNUMBER(V365),SQRT(INDEX('913'!$I$6:$I$1205,V365)^2+INDEX('913'!$J$6:$J$1205,V365)^2),0)</f>
        <v>0</v>
      </c>
      <c r="AU365" s="37">
        <f>IF(AM365+AN365+AO365+AP365+AQ365+AR365+AS365+AT365=0,IF(COUNT(O365,P365,Q365,R365,S365,T365,U365,V365),(W365+X365+Y365+Z365+AA365+AB365+AC365+AD365)/COUNT(O365,P365,Q365,R365,S365,T365,U365,V365),0),(AM365*W365+AN365*X365+AO365*Y365+AP365*Z365+AQ365*AA365+AR365*AB365+AS365*AC365+AT365*AD365)/(AM365+AN365+AO365+AP365+AQ365+AR365+AS365+AT365))</f>
        <v>0</v>
      </c>
      <c r="AV365" s="37">
        <f>IF(AM365+AN365+AO365+AP365+AQ365+AR365+AS365+AT365=0,IF(COUNT(O365,P365,Q365,R365,S365,T365,U365,V365),(AE365+AF365+AG365+AH365+AI365+AJ365+AK365+AL365)/COUNT(O365,P365,Q365,R365,S365,T365,U365,V365),0),(AM365*AE365+AN365*AF365+AO365*AG365+AP365*AH365+AQ365*AI365+AR365*AJ365+AS365*AK365+AT365*AL365)/(AM365+AN365+AO365+AP365+AQ365+AR365+AS365+AT365))</f>
        <v>0</v>
      </c>
      <c r="AW365" s="52">
        <f>-100*'935'!W365*(AU365+AV365)/'11'!C$16</f>
        <v>0</v>
      </c>
      <c r="AX365" s="37">
        <f>INDEX('DNO totals'!$B$52:$G$52,IF('935'!K365,IF(MOD('935'!K365,1000),IF(MOD('935'!K365,100),IF(MOD('935'!K365,10),IF(MOD('935'!K365,1000)=1,6,5),4),3),2),1))</f>
        <v>0</v>
      </c>
      <c r="AY365" s="52">
        <f>J365*AX365</f>
        <v>0</v>
      </c>
      <c r="AZ365" s="37">
        <f>AX365*'Parameters'!B$11</f>
        <v>0</v>
      </c>
      <c r="BA365" s="37">
        <f>IF('935'!$K365=1000,'Charging rates'!$C$29*$AZ365/(1+'DNO totals'!$C$60)*'935'!$L365,0)</f>
        <v>0</v>
      </c>
      <c r="BB365" s="37">
        <f>IF(MOD('935'!$K365,1000)=100,'Charging rates'!$D$29*$AZ365/(1+'DNO totals'!$D$60)*'935'!$M365,0)</f>
        <v>0</v>
      </c>
      <c r="BC365" s="37">
        <f>IF(MOD('935'!$K365,100)=10,'Charging rates'!$E$29*$AZ365/(1+'DNO totals'!$E$60)*'935'!$N365,0)</f>
        <v>0</v>
      </c>
      <c r="BD365" s="37">
        <f>IF(AND(MOD('935'!$K365,10)&gt;0,MOD('935'!$K365,1000)&gt;1),'Charging rates'!$F$29*$AZ365/(1+'DNO totals'!$F$60)*'935'!$O365,0)</f>
        <v>0</v>
      </c>
      <c r="BE365" s="37">
        <f>IF(MOD('935'!$K365,1000)=1,'Charging rates'!$G$29*$AZ365/(1+'DNO totals'!$G$60)*'935'!$P365,0)</f>
        <v>0</v>
      </c>
      <c r="BF365" s="37">
        <f>IF('935'!$K365&gt;1000,'Charging rates'!$C$29*$AY365*'935'!$L365,0)</f>
        <v>0</v>
      </c>
      <c r="BG365" s="37">
        <f>IF(MOD('935'!$K365,1000)&gt;100,'Charging rates'!$D$29*$AY365*'935'!$M365,0)</f>
        <v>0</v>
      </c>
      <c r="BH365" s="37">
        <f>IF(MOD('935'!$K365,100)&gt;10,'Charging rates'!$E$29*$AY365*'935'!$N365,0)</f>
        <v>0</v>
      </c>
      <c r="BI365" s="37">
        <f>$BA365+$BB365+$BC365+$BD365+$BE365</f>
        <v>0</v>
      </c>
      <c r="BJ365" s="52">
        <f>$BF365+$BG365+$BH365</f>
        <v>0</v>
      </c>
      <c r="BK365" s="37">
        <f>AW365*(1+'Charging rates'!B$42+0.6*'Charging rates'!B$67+'Charging rates'!B$54)-100*'Charging rates'!B$76/'11'!C$16*'935'!W365</f>
        <v>0</v>
      </c>
      <c r="BL365" s="37">
        <f>IF(I365,BK365*I365/(I365+E365),0)</f>
        <v>0</v>
      </c>
      <c r="BM365" s="52">
        <f>ROUND(BL365,3)</f>
        <v>0</v>
      </c>
      <c r="BN365" s="33">
        <f>IF('935'!V365="VOID",0,'935'!V365*(1-'935'!X365/'11'!B$16))</f>
        <v>0</v>
      </c>
      <c r="BO365" s="36">
        <f>IF(I365,-100*'Charging rates'!B$76/'11'!B$16*BN365/I365,0)</f>
        <v>0</v>
      </c>
      <c r="BP365" s="36">
        <f>IF(C365,'DNO totals'!B$171,0)</f>
        <v>0</v>
      </c>
      <c r="BQ365" s="36">
        <f>ROUND(BP365,2)</f>
        <v>0</v>
      </c>
      <c r="BR365" s="36">
        <f>IF(C365,(BP365+BO365),0)</f>
        <v>0</v>
      </c>
      <c r="BS365" s="53">
        <f>ROUND(BR365,2)</f>
        <v>0</v>
      </c>
      <c r="BT365" s="33">
        <f>'935'!C365&lt;&gt;"VOID"</f>
        <v>0</v>
      </c>
      <c r="BU365" s="36">
        <f>IF(BT365,(100/'11'!B$16*K365*((1-'935'!I365)*'Charging rates'!B$42+'Charging rates'!B$54)),0)</f>
        <v>0</v>
      </c>
      <c r="BV365" s="36">
        <f>100/'11'!B$16*N365*('Charging rates'!B$42+'Charging rates'!B$54)</f>
        <v>0</v>
      </c>
      <c r="BW365" s="36">
        <f>100/'11'!B$16*L365*('Charging rates'!B$42+'Charging rates'!B$54)</f>
        <v>0</v>
      </c>
      <c r="BX365" s="53">
        <f>ROUND(BW365,2)</f>
        <v>0</v>
      </c>
      <c r="BY365" s="33">
        <f>D365-('935'!T365*(1-'935'!X365/'11'!B$16))</f>
        <v>0</v>
      </c>
      <c r="BZ365" s="33">
        <f>0-IF(ISNUMBER(O365),INDEX('913'!$I$6:$I$1205,O365),0)-IF(ISNUMBER(P365),INDEX('913'!$I$6:$I$1205,P365),0)-IF(ISNUMBER(Q365),INDEX('913'!$I$6:$I$1205,Q365),0)-IF(ISNUMBER(R365),INDEX('913'!$I$6:$I$1205,R365),0)-IF(ISNUMBER(S365),INDEX('913'!$I$6:$I$1205,S365),0)-IF(ISNUMBER(T365),INDEX('913'!$I$6:$I$1205,T365),0)-IF(ISNUMBER(U365),INDEX('913'!$I$6:$I$1205,U365),0)-IF(ISNUMBER(V365),INDEX('913'!$I$6:$I$1205,V365),0)</f>
        <v>0</v>
      </c>
      <c r="CA365" s="37">
        <f>IF(BZ365=0,1,MAX(1,SQRT(BZ365^2+(IF(ISNUMBER(O365),INDEX('913'!$J$6:$J$1205,O365),0)+IF(ISNUMBER(P365),INDEX('913'!$J$6:$J$1205,P365),0)+IF(ISNUMBER(Q365),INDEX('913'!$J$6:$J$1205,Q365),0)+IF(ISNUMBER(R365),INDEX('913'!$J$6:$J$1205,R365),0)+IF(ISNUMBER(S365),INDEX('913'!$J$6:$J$1205,S365),0)+IF(ISNUMBER(T365),INDEX('913'!$J$6:$J$1205,T365),0)+IF(ISNUMBER(U365),INDEX('913'!$J$6:$J$1205,U365),0)+IF(ISNUMBER(V365),INDEX('913'!$J$6:$J$1205,V365),0))^2)/BZ365))</f>
        <v>0</v>
      </c>
      <c r="CB365" s="36">
        <f>100*AU365/'11'!B$16</f>
        <v>0</v>
      </c>
      <c r="CC365" s="37">
        <f>100*(AV365*CA365)/'11'!C$16</f>
        <v>0</v>
      </c>
      <c r="CD365" s="37">
        <f>IF(D365=0,1,BY365/D365)*CC365</f>
        <v>0</v>
      </c>
      <c r="CE365" s="36">
        <f>IF(D365=0,1,BY365/D365)*CB365</f>
        <v>0</v>
      </c>
      <c r="CF365" s="54">
        <f>'11'!C$16-'935'!Y365</f>
        <v>0</v>
      </c>
      <c r="CG365" s="37">
        <f>MAX('DNO totals'!B$312+0,MIN('935'!L365+0,'DNO totals'!B$304+0))</f>
        <v>0</v>
      </c>
      <c r="CH365" s="37">
        <f>MAX('DNO totals'!C$312+0,MIN('935'!M365+0,'DNO totals'!C$304+0))</f>
        <v>0</v>
      </c>
      <c r="CI365" s="37">
        <f>MAX('DNO totals'!D$312+0,MIN('935'!N365+0,'DNO totals'!D$304+0))</f>
        <v>0</v>
      </c>
      <c r="CJ365" s="37">
        <f>MAX('DNO totals'!E$312+0,MIN('935'!O365+0,'DNO totals'!E$304+0))</f>
        <v>0</v>
      </c>
      <c r="CK365" s="52">
        <f>MAX('DNO totals'!F$312+0,MIN('935'!P365+0,'DNO totals'!F$304+0))</f>
        <v>0</v>
      </c>
      <c r="CL365" s="37">
        <f>IF('935'!$K365=1000,'Charging rates'!$C$29*$AZ365/(1+'DNO totals'!$C$60)*$CG365,0)</f>
        <v>0</v>
      </c>
      <c r="CM365" s="37">
        <f>IF(MOD('935'!$K365,1000)=100,'Charging rates'!$D$29*$AZ365/(1+'DNO totals'!$D$60)*$CH365,0)</f>
        <v>0</v>
      </c>
      <c r="CN365" s="37">
        <f>IF(MOD('935'!$K365,100)=10,'Charging rates'!$E$29*$AZ365/(1+'DNO totals'!$E$60)*$CI365,0)</f>
        <v>0</v>
      </c>
      <c r="CO365" s="37">
        <f>IF(AND(MOD('935'!$K365,10)&gt;0,MOD('935'!$K365,1000)&gt;1),'Charging rates'!$F$29*$AZ365/(1+'DNO totals'!$F$60)*$CJ365,0)</f>
        <v>0</v>
      </c>
      <c r="CP365" s="37">
        <f>IF(MOD('935'!$K365,1000)=1,'Charging rates'!$G$29*$AZ365/(1+'DNO totals'!$G$60)*$CK365,0)</f>
        <v>0</v>
      </c>
      <c r="CQ365" s="52">
        <f>$CL365+$CM365+$CN365+$CO365+$CP365</f>
        <v>0</v>
      </c>
      <c r="CR365" s="37">
        <f>IF('935'!$K365&gt;1000,'Charging rates'!$C$29*$AY365*$CG365,0)</f>
        <v>0</v>
      </c>
      <c r="CS365" s="37">
        <f>IF(MOD('935'!$K365,1000)&gt;100,'Charging rates'!$D$29*$AY365*$CH365,0)</f>
        <v>0</v>
      </c>
      <c r="CT365" s="37">
        <f>IF(MOD('935'!$K365,100)&gt;10,'Charging rates'!$E$29*$AY365*$CI365,0)</f>
        <v>0</v>
      </c>
      <c r="CU365" s="52">
        <f>$CR365+$CS365+$CT365</f>
        <v>0</v>
      </c>
      <c r="CV365" s="36">
        <f>100*(AV365*'935'!Q365*CA365)/'11'!B$16</f>
        <v>0</v>
      </c>
      <c r="CW365" s="36">
        <f>100/'11'!B$16*'Charging rates'!B$76*AY365</f>
        <v>0</v>
      </c>
      <c r="CX365" s="36">
        <f>IF(D365=0,0,(1-BY365/D365)*(CB365+IF('935'!Q365=0,0,(CC365*'935'!Q365*('11'!C$16-'935'!Y365)/('11'!B$16-'935'!X365)))))</f>
        <v>0</v>
      </c>
      <c r="CY365" s="36">
        <f>CW365+CE365</f>
        <v>0</v>
      </c>
      <c r="CZ365" s="49">
        <f>(CQ365+CU365)*D365</f>
        <v>0</v>
      </c>
      <c r="DA365" s="33">
        <f>D365*('Parameters'!B$21+J365)*IF('DNO totals'!B$323&lt;0,1,'935'!S365)</f>
        <v>0</v>
      </c>
      <c r="DB365" s="52">
        <f>IF('DNO totals'!B$323&lt;0,1,'935'!S365)*('Parameters'!B$21+J365)</f>
        <v>0</v>
      </c>
      <c r="DC365" s="37">
        <f>CY365+'Charging rates'!B$106*DB365*100/'11'!B$16</f>
        <v>0</v>
      </c>
      <c r="DD365" s="37">
        <f>DC365+'Charging rates'!B$116*('Parameters'!B$21+J365)*100/'11'!B$16*IF('DNO totals'!B$323&lt;0,1,'935'!S365)</f>
        <v>0</v>
      </c>
      <c r="DE365" s="37">
        <f>'Charging rates'!B$97*(CQ365+CU365)*100/'11'!B$16</f>
        <v>0</v>
      </c>
      <c r="DF365" s="36">
        <f>MAX(0-(CC365*J365*'11'!C$16/'11'!B$16),DD365+DE365)</f>
        <v>0</v>
      </c>
      <c r="DG365" s="37">
        <f>IF(BT365,IF(J365=0,CD365,MAX(0,MIN(CD365,CD365+(DF365/'935'!Q365*('11'!B$16-'935'!X365)/('11'!C$16-'935'!Y365))))),0)</f>
        <v>0</v>
      </c>
      <c r="DH365" s="36">
        <f>IF(BT365,MAX(0,DF365),0)</f>
        <v>0</v>
      </c>
      <c r="DI365" s="53">
        <f>DH365+CX365</f>
        <v>0</v>
      </c>
    </row>
    <row r="366" spans="1:113">
      <c r="A366" s="28">
        <v>266</v>
      </c>
      <c r="B366" s="48">
        <f>'935'!B366</f>
        <v>0</v>
      </c>
      <c r="C366" s="33">
        <f>OR('935'!E366&lt;&gt;"VOID",'935'!F366&lt;&gt;"VOID",'935'!G366&lt;&gt;"VOID")</f>
        <v>0</v>
      </c>
      <c r="D366" s="33">
        <f>IF('935'!C366="VOID",0,('935'!C366*(1-'935'!X366/'11'!B$16)))</f>
        <v>0</v>
      </c>
      <c r="E366" s="33">
        <f>IF('935'!D366="VOID",0,'935'!D366*(1-'935'!X366/'11'!B$16))</f>
        <v>0</v>
      </c>
      <c r="F366" s="33">
        <f>IF('935'!E366="VOID",0,'935'!E366*(1-'935'!X366/'11'!B$16))</f>
        <v>0</v>
      </c>
      <c r="G366" s="33">
        <f>IF('935'!F366="VOID",0,'935'!F366*(1-'935'!X366/'11'!B$16))</f>
        <v>0</v>
      </c>
      <c r="H366" s="33">
        <f>IF('935'!G366="VOID",0,'935'!G366*(1-'935'!X366/'11'!B$16))</f>
        <v>0</v>
      </c>
      <c r="I366" s="33">
        <f>F366+G366+H366</f>
        <v>0</v>
      </c>
      <c r="J366" s="37">
        <f>'935'!Q366*(1-'935'!Y366/'11'!C$16)/(1-'935'!X366/'11'!B$16)</f>
        <v>0</v>
      </c>
      <c r="K366" s="33">
        <f>IF(D366,'935'!H366*D366/(D366+E366+I366),0)</f>
        <v>0</v>
      </c>
      <c r="L366" s="33">
        <f>IF(I366,'935'!H366*I366/(D366+E366+I366),0)</f>
        <v>0</v>
      </c>
      <c r="M366" s="33">
        <f>K366*(1-'935'!X366/'11'!B$16)</f>
        <v>0</v>
      </c>
      <c r="N366" s="49">
        <f>L366*(1-'935'!X366/'11'!B$16)</f>
        <v>0</v>
      </c>
      <c r="O366" s="50">
        <f>MATCH('935'!J366,'913'!$B$6:$B$1205,0)</f>
        <v>0</v>
      </c>
      <c r="P366" s="50">
        <f>MATCH(INDEX('913'!$D$6:$D$1205,O366),'913'!$B$6:$B$1205,0)</f>
        <v>0</v>
      </c>
      <c r="Q366" s="50">
        <f>MATCH(INDEX('913'!$D$6:$D$1205,P366),'913'!$B$6:$B$1205,0)</f>
        <v>0</v>
      </c>
      <c r="R366" s="50">
        <f>MATCH(INDEX('913'!$D$6:$D$1205,Q366),'913'!$B$6:$B$1205,0)</f>
        <v>0</v>
      </c>
      <c r="S366" s="50">
        <f>MATCH(INDEX('913'!$D$6:$D$1205,R366),'913'!$B$6:$B$1205,0)</f>
        <v>0</v>
      </c>
      <c r="T366" s="50">
        <f>MATCH(INDEX('913'!$D$6:$D$1205,S366),'913'!$B$6:$B$1205,0)</f>
        <v>0</v>
      </c>
      <c r="U366" s="50">
        <f>MATCH(INDEX('913'!$D$6:$D$1205,T366),'913'!$B$6:$B$1205,0)</f>
        <v>0</v>
      </c>
      <c r="V366" s="51">
        <f>MATCH(INDEX('913'!$D$6:$D$1205,U366),'913'!$B$6:$B$1205,0)</f>
        <v>0</v>
      </c>
      <c r="W366" s="37">
        <f>IF(ISNUMBER(O366),MAX(0,INDEX('913'!$E$6:$E$1205,O366)),0)</f>
        <v>0</v>
      </c>
      <c r="X366" s="37">
        <f>IF(ISNUMBER(P366),MAX(0,INDEX('913'!$E$6:$E$1205,P366)),0)</f>
        <v>0</v>
      </c>
      <c r="Y366" s="37">
        <f>IF(ISNUMBER(Q366),MAX(0,INDEX('913'!$E$6:$E$1205,Q366)),0)</f>
        <v>0</v>
      </c>
      <c r="Z366" s="37">
        <f>IF(ISNUMBER(R366),MAX(0,INDEX('913'!$E$6:$E$1205,R366)),0)</f>
        <v>0</v>
      </c>
      <c r="AA366" s="37">
        <f>IF(ISNUMBER(S366),MAX(0,INDEX('913'!$E$6:$E$1205,S366)),0)</f>
        <v>0</v>
      </c>
      <c r="AB366" s="37">
        <f>IF(ISNUMBER(T366),MAX(0,INDEX('913'!$E$6:$E$1205,T366)),0)</f>
        <v>0</v>
      </c>
      <c r="AC366" s="37">
        <f>IF(ISNUMBER(U366),MAX(0,INDEX('913'!$E$6:$E$1205,U366)),0)</f>
        <v>0</v>
      </c>
      <c r="AD366" s="52">
        <f>IF(ISNUMBER(V366),MAX(0,INDEX('913'!$E$6:$E$1205,V366)),0)</f>
        <v>0</v>
      </c>
      <c r="AE366" s="37">
        <f>IF(ISNUMBER(O366),MAX(0,INDEX('913'!$F$6:$F$1205,O366)),0)</f>
        <v>0</v>
      </c>
      <c r="AF366" s="37">
        <f>IF(ISNUMBER(P366),MAX(0,INDEX('913'!$F$6:$F$1205,P366)),0)</f>
        <v>0</v>
      </c>
      <c r="AG366" s="37">
        <f>IF(ISNUMBER(Q366),MAX(0,INDEX('913'!$F$6:$F$1205,Q366)),0)</f>
        <v>0</v>
      </c>
      <c r="AH366" s="37">
        <f>IF(ISNUMBER(R366),MAX(0,INDEX('913'!$F$6:$F$1205,R366)),0)</f>
        <v>0</v>
      </c>
      <c r="AI366" s="37">
        <f>IF(ISNUMBER(S366),MAX(0,INDEX('913'!$F$6:$F$1205,S366)),0)</f>
        <v>0</v>
      </c>
      <c r="AJ366" s="37">
        <f>IF(ISNUMBER(T366),MAX(0,INDEX('913'!$F$6:$F$1205,T366)),0)</f>
        <v>0</v>
      </c>
      <c r="AK366" s="37">
        <f>IF(ISNUMBER(U366),MAX(0,INDEX('913'!$F$6:$F$1205,U366)),0)</f>
        <v>0</v>
      </c>
      <c r="AL366" s="37">
        <f>IF(ISNUMBER(V366),MAX(0,INDEX('913'!$F$6:$F$1205,V366)),0)</f>
        <v>0</v>
      </c>
      <c r="AM366" s="33">
        <f>IF(ISNUMBER(O366),SQRT(INDEX('913'!$I$6:$I$1205,O366)^2+INDEX('913'!$J$6:$J$1205,O366)^2),0)</f>
        <v>0</v>
      </c>
      <c r="AN366" s="33">
        <f>IF(ISNUMBER(P366),SQRT(INDEX('913'!$I$6:$I$1205,P366)^2+INDEX('913'!$J$6:$J$1205,P366)^2),0)</f>
        <v>0</v>
      </c>
      <c r="AO366" s="33">
        <f>IF(ISNUMBER(Q366),SQRT(INDEX('913'!$I$6:$I$1205,Q366)^2+INDEX('913'!$J$6:$J$1205,Q366)^2),0)</f>
        <v>0</v>
      </c>
      <c r="AP366" s="33">
        <f>IF(ISNUMBER(R366),SQRT(INDEX('913'!$I$6:$I$1205,R366)^2+INDEX('913'!$J$6:$J$1205,R366)^2),0)</f>
        <v>0</v>
      </c>
      <c r="AQ366" s="33">
        <f>IF(ISNUMBER(S366),SQRT(INDEX('913'!$I$6:$I$1205,S366)^2+INDEX('913'!$J$6:$J$1205,S366)^2),0)</f>
        <v>0</v>
      </c>
      <c r="AR366" s="33">
        <f>IF(ISNUMBER(T366),SQRT(INDEX('913'!$I$6:$I$1205,T366)^2+INDEX('913'!$J$6:$J$1205,T366)^2),0)</f>
        <v>0</v>
      </c>
      <c r="AS366" s="33">
        <f>IF(ISNUMBER(U366),SQRT(INDEX('913'!$I$6:$I$1205,U366)^2+INDEX('913'!$J$6:$J$1205,U366)^2),0)</f>
        <v>0</v>
      </c>
      <c r="AT366" s="49">
        <f>IF(ISNUMBER(V366),SQRT(INDEX('913'!$I$6:$I$1205,V366)^2+INDEX('913'!$J$6:$J$1205,V366)^2),0)</f>
        <v>0</v>
      </c>
      <c r="AU366" s="37">
        <f>IF(AM366+AN366+AO366+AP366+AQ366+AR366+AS366+AT366=0,IF(COUNT(O366,P366,Q366,R366,S366,T366,U366,V366),(W366+X366+Y366+Z366+AA366+AB366+AC366+AD366)/COUNT(O366,P366,Q366,R366,S366,T366,U366,V366),0),(AM366*W366+AN366*X366+AO366*Y366+AP366*Z366+AQ366*AA366+AR366*AB366+AS366*AC366+AT366*AD366)/(AM366+AN366+AO366+AP366+AQ366+AR366+AS366+AT366))</f>
        <v>0</v>
      </c>
      <c r="AV366" s="37">
        <f>IF(AM366+AN366+AO366+AP366+AQ366+AR366+AS366+AT366=0,IF(COUNT(O366,P366,Q366,R366,S366,T366,U366,V366),(AE366+AF366+AG366+AH366+AI366+AJ366+AK366+AL366)/COUNT(O366,P366,Q366,R366,S366,T366,U366,V366),0),(AM366*AE366+AN366*AF366+AO366*AG366+AP366*AH366+AQ366*AI366+AR366*AJ366+AS366*AK366+AT366*AL366)/(AM366+AN366+AO366+AP366+AQ366+AR366+AS366+AT366))</f>
        <v>0</v>
      </c>
      <c r="AW366" s="52">
        <f>-100*'935'!W366*(AU366+AV366)/'11'!C$16</f>
        <v>0</v>
      </c>
      <c r="AX366" s="37">
        <f>INDEX('DNO totals'!$B$52:$G$52,IF('935'!K366,IF(MOD('935'!K366,1000),IF(MOD('935'!K366,100),IF(MOD('935'!K366,10),IF(MOD('935'!K366,1000)=1,6,5),4),3),2),1))</f>
        <v>0</v>
      </c>
      <c r="AY366" s="52">
        <f>J366*AX366</f>
        <v>0</v>
      </c>
      <c r="AZ366" s="37">
        <f>AX366*'Parameters'!B$11</f>
        <v>0</v>
      </c>
      <c r="BA366" s="37">
        <f>IF('935'!$K366=1000,'Charging rates'!$C$29*$AZ366/(1+'DNO totals'!$C$60)*'935'!$L366,0)</f>
        <v>0</v>
      </c>
      <c r="BB366" s="37">
        <f>IF(MOD('935'!$K366,1000)=100,'Charging rates'!$D$29*$AZ366/(1+'DNO totals'!$D$60)*'935'!$M366,0)</f>
        <v>0</v>
      </c>
      <c r="BC366" s="37">
        <f>IF(MOD('935'!$K366,100)=10,'Charging rates'!$E$29*$AZ366/(1+'DNO totals'!$E$60)*'935'!$N366,0)</f>
        <v>0</v>
      </c>
      <c r="BD366" s="37">
        <f>IF(AND(MOD('935'!$K366,10)&gt;0,MOD('935'!$K366,1000)&gt;1),'Charging rates'!$F$29*$AZ366/(1+'DNO totals'!$F$60)*'935'!$O366,0)</f>
        <v>0</v>
      </c>
      <c r="BE366" s="37">
        <f>IF(MOD('935'!$K366,1000)=1,'Charging rates'!$G$29*$AZ366/(1+'DNO totals'!$G$60)*'935'!$P366,0)</f>
        <v>0</v>
      </c>
      <c r="BF366" s="37">
        <f>IF('935'!$K366&gt;1000,'Charging rates'!$C$29*$AY366*'935'!$L366,0)</f>
        <v>0</v>
      </c>
      <c r="BG366" s="37">
        <f>IF(MOD('935'!$K366,1000)&gt;100,'Charging rates'!$D$29*$AY366*'935'!$M366,0)</f>
        <v>0</v>
      </c>
      <c r="BH366" s="37">
        <f>IF(MOD('935'!$K366,100)&gt;10,'Charging rates'!$E$29*$AY366*'935'!$N366,0)</f>
        <v>0</v>
      </c>
      <c r="BI366" s="37">
        <f>$BA366+$BB366+$BC366+$BD366+$BE366</f>
        <v>0</v>
      </c>
      <c r="BJ366" s="52">
        <f>$BF366+$BG366+$BH366</f>
        <v>0</v>
      </c>
      <c r="BK366" s="37">
        <f>AW366*(1+'Charging rates'!B$42+0.6*'Charging rates'!B$67+'Charging rates'!B$54)-100*'Charging rates'!B$76/'11'!C$16*'935'!W366</f>
        <v>0</v>
      </c>
      <c r="BL366" s="37">
        <f>IF(I366,BK366*I366/(I366+E366),0)</f>
        <v>0</v>
      </c>
      <c r="BM366" s="52">
        <f>ROUND(BL366,3)</f>
        <v>0</v>
      </c>
      <c r="BN366" s="33">
        <f>IF('935'!V366="VOID",0,'935'!V366*(1-'935'!X366/'11'!B$16))</f>
        <v>0</v>
      </c>
      <c r="BO366" s="36">
        <f>IF(I366,-100*'Charging rates'!B$76/'11'!B$16*BN366/I366,0)</f>
        <v>0</v>
      </c>
      <c r="BP366" s="36">
        <f>IF(C366,'DNO totals'!B$171,0)</f>
        <v>0</v>
      </c>
      <c r="BQ366" s="36">
        <f>ROUND(BP366,2)</f>
        <v>0</v>
      </c>
      <c r="BR366" s="36">
        <f>IF(C366,(BP366+BO366),0)</f>
        <v>0</v>
      </c>
      <c r="BS366" s="53">
        <f>ROUND(BR366,2)</f>
        <v>0</v>
      </c>
      <c r="BT366" s="33">
        <f>'935'!C366&lt;&gt;"VOID"</f>
        <v>0</v>
      </c>
      <c r="BU366" s="36">
        <f>IF(BT366,(100/'11'!B$16*K366*((1-'935'!I366)*'Charging rates'!B$42+'Charging rates'!B$54)),0)</f>
        <v>0</v>
      </c>
      <c r="BV366" s="36">
        <f>100/'11'!B$16*N366*('Charging rates'!B$42+'Charging rates'!B$54)</f>
        <v>0</v>
      </c>
      <c r="BW366" s="36">
        <f>100/'11'!B$16*L366*('Charging rates'!B$42+'Charging rates'!B$54)</f>
        <v>0</v>
      </c>
      <c r="BX366" s="53">
        <f>ROUND(BW366,2)</f>
        <v>0</v>
      </c>
      <c r="BY366" s="33">
        <f>D366-('935'!T366*(1-'935'!X366/'11'!B$16))</f>
        <v>0</v>
      </c>
      <c r="BZ366" s="33">
        <f>0-IF(ISNUMBER(O366),INDEX('913'!$I$6:$I$1205,O366),0)-IF(ISNUMBER(P366),INDEX('913'!$I$6:$I$1205,P366),0)-IF(ISNUMBER(Q366),INDEX('913'!$I$6:$I$1205,Q366),0)-IF(ISNUMBER(R366),INDEX('913'!$I$6:$I$1205,R366),0)-IF(ISNUMBER(S366),INDEX('913'!$I$6:$I$1205,S366),0)-IF(ISNUMBER(T366),INDEX('913'!$I$6:$I$1205,T366),0)-IF(ISNUMBER(U366),INDEX('913'!$I$6:$I$1205,U366),0)-IF(ISNUMBER(V366),INDEX('913'!$I$6:$I$1205,V366),0)</f>
        <v>0</v>
      </c>
      <c r="CA366" s="37">
        <f>IF(BZ366=0,1,MAX(1,SQRT(BZ366^2+(IF(ISNUMBER(O366),INDEX('913'!$J$6:$J$1205,O366),0)+IF(ISNUMBER(P366),INDEX('913'!$J$6:$J$1205,P366),0)+IF(ISNUMBER(Q366),INDEX('913'!$J$6:$J$1205,Q366),0)+IF(ISNUMBER(R366),INDEX('913'!$J$6:$J$1205,R366),0)+IF(ISNUMBER(S366),INDEX('913'!$J$6:$J$1205,S366),0)+IF(ISNUMBER(T366),INDEX('913'!$J$6:$J$1205,T366),0)+IF(ISNUMBER(U366),INDEX('913'!$J$6:$J$1205,U366),0)+IF(ISNUMBER(V366),INDEX('913'!$J$6:$J$1205,V366),0))^2)/BZ366))</f>
        <v>0</v>
      </c>
      <c r="CB366" s="36">
        <f>100*AU366/'11'!B$16</f>
        <v>0</v>
      </c>
      <c r="CC366" s="37">
        <f>100*(AV366*CA366)/'11'!C$16</f>
        <v>0</v>
      </c>
      <c r="CD366" s="37">
        <f>IF(D366=0,1,BY366/D366)*CC366</f>
        <v>0</v>
      </c>
      <c r="CE366" s="36">
        <f>IF(D366=0,1,BY366/D366)*CB366</f>
        <v>0</v>
      </c>
      <c r="CF366" s="54">
        <f>'11'!C$16-'935'!Y366</f>
        <v>0</v>
      </c>
      <c r="CG366" s="37">
        <f>MAX('DNO totals'!B$312+0,MIN('935'!L366+0,'DNO totals'!B$304+0))</f>
        <v>0</v>
      </c>
      <c r="CH366" s="37">
        <f>MAX('DNO totals'!C$312+0,MIN('935'!M366+0,'DNO totals'!C$304+0))</f>
        <v>0</v>
      </c>
      <c r="CI366" s="37">
        <f>MAX('DNO totals'!D$312+0,MIN('935'!N366+0,'DNO totals'!D$304+0))</f>
        <v>0</v>
      </c>
      <c r="CJ366" s="37">
        <f>MAX('DNO totals'!E$312+0,MIN('935'!O366+0,'DNO totals'!E$304+0))</f>
        <v>0</v>
      </c>
      <c r="CK366" s="52">
        <f>MAX('DNO totals'!F$312+0,MIN('935'!P366+0,'DNO totals'!F$304+0))</f>
        <v>0</v>
      </c>
      <c r="CL366" s="37">
        <f>IF('935'!$K366=1000,'Charging rates'!$C$29*$AZ366/(1+'DNO totals'!$C$60)*$CG366,0)</f>
        <v>0</v>
      </c>
      <c r="CM366" s="37">
        <f>IF(MOD('935'!$K366,1000)=100,'Charging rates'!$D$29*$AZ366/(1+'DNO totals'!$D$60)*$CH366,0)</f>
        <v>0</v>
      </c>
      <c r="CN366" s="37">
        <f>IF(MOD('935'!$K366,100)=10,'Charging rates'!$E$29*$AZ366/(1+'DNO totals'!$E$60)*$CI366,0)</f>
        <v>0</v>
      </c>
      <c r="CO366" s="37">
        <f>IF(AND(MOD('935'!$K366,10)&gt;0,MOD('935'!$K366,1000)&gt;1),'Charging rates'!$F$29*$AZ366/(1+'DNO totals'!$F$60)*$CJ366,0)</f>
        <v>0</v>
      </c>
      <c r="CP366" s="37">
        <f>IF(MOD('935'!$K366,1000)=1,'Charging rates'!$G$29*$AZ366/(1+'DNO totals'!$G$60)*$CK366,0)</f>
        <v>0</v>
      </c>
      <c r="CQ366" s="52">
        <f>$CL366+$CM366+$CN366+$CO366+$CP366</f>
        <v>0</v>
      </c>
      <c r="CR366" s="37">
        <f>IF('935'!$K366&gt;1000,'Charging rates'!$C$29*$AY366*$CG366,0)</f>
        <v>0</v>
      </c>
      <c r="CS366" s="37">
        <f>IF(MOD('935'!$K366,1000)&gt;100,'Charging rates'!$D$29*$AY366*$CH366,0)</f>
        <v>0</v>
      </c>
      <c r="CT366" s="37">
        <f>IF(MOD('935'!$K366,100)&gt;10,'Charging rates'!$E$29*$AY366*$CI366,0)</f>
        <v>0</v>
      </c>
      <c r="CU366" s="52">
        <f>$CR366+$CS366+$CT366</f>
        <v>0</v>
      </c>
      <c r="CV366" s="36">
        <f>100*(AV366*'935'!Q366*CA366)/'11'!B$16</f>
        <v>0</v>
      </c>
      <c r="CW366" s="36">
        <f>100/'11'!B$16*'Charging rates'!B$76*AY366</f>
        <v>0</v>
      </c>
      <c r="CX366" s="36">
        <f>IF(D366=0,0,(1-BY366/D366)*(CB366+IF('935'!Q366=0,0,(CC366*'935'!Q366*('11'!C$16-'935'!Y366)/('11'!B$16-'935'!X366)))))</f>
        <v>0</v>
      </c>
      <c r="CY366" s="36">
        <f>CW366+CE366</f>
        <v>0</v>
      </c>
      <c r="CZ366" s="49">
        <f>(CQ366+CU366)*D366</f>
        <v>0</v>
      </c>
      <c r="DA366" s="33">
        <f>D366*('Parameters'!B$21+J366)*IF('DNO totals'!B$323&lt;0,1,'935'!S366)</f>
        <v>0</v>
      </c>
      <c r="DB366" s="52">
        <f>IF('DNO totals'!B$323&lt;0,1,'935'!S366)*('Parameters'!B$21+J366)</f>
        <v>0</v>
      </c>
      <c r="DC366" s="37">
        <f>CY366+'Charging rates'!B$106*DB366*100/'11'!B$16</f>
        <v>0</v>
      </c>
      <c r="DD366" s="37">
        <f>DC366+'Charging rates'!B$116*('Parameters'!B$21+J366)*100/'11'!B$16*IF('DNO totals'!B$323&lt;0,1,'935'!S366)</f>
        <v>0</v>
      </c>
      <c r="DE366" s="37">
        <f>'Charging rates'!B$97*(CQ366+CU366)*100/'11'!B$16</f>
        <v>0</v>
      </c>
      <c r="DF366" s="36">
        <f>MAX(0-(CC366*J366*'11'!C$16/'11'!B$16),DD366+DE366)</f>
        <v>0</v>
      </c>
      <c r="DG366" s="37">
        <f>IF(BT366,IF(J366=0,CD366,MAX(0,MIN(CD366,CD366+(DF366/'935'!Q366*('11'!B$16-'935'!X366)/('11'!C$16-'935'!Y366))))),0)</f>
        <v>0</v>
      </c>
      <c r="DH366" s="36">
        <f>IF(BT366,MAX(0,DF366),0)</f>
        <v>0</v>
      </c>
      <c r="DI366" s="53">
        <f>DH366+CX366</f>
        <v>0</v>
      </c>
    </row>
    <row r="367" spans="1:113">
      <c r="A367" s="28">
        <v>267</v>
      </c>
      <c r="B367" s="48">
        <f>'935'!B367</f>
        <v>0</v>
      </c>
      <c r="C367" s="33">
        <f>OR('935'!E367&lt;&gt;"VOID",'935'!F367&lt;&gt;"VOID",'935'!G367&lt;&gt;"VOID")</f>
        <v>0</v>
      </c>
      <c r="D367" s="33">
        <f>IF('935'!C367="VOID",0,('935'!C367*(1-'935'!X367/'11'!B$16)))</f>
        <v>0</v>
      </c>
      <c r="E367" s="33">
        <f>IF('935'!D367="VOID",0,'935'!D367*(1-'935'!X367/'11'!B$16))</f>
        <v>0</v>
      </c>
      <c r="F367" s="33">
        <f>IF('935'!E367="VOID",0,'935'!E367*(1-'935'!X367/'11'!B$16))</f>
        <v>0</v>
      </c>
      <c r="G367" s="33">
        <f>IF('935'!F367="VOID",0,'935'!F367*(1-'935'!X367/'11'!B$16))</f>
        <v>0</v>
      </c>
      <c r="H367" s="33">
        <f>IF('935'!G367="VOID",0,'935'!G367*(1-'935'!X367/'11'!B$16))</f>
        <v>0</v>
      </c>
      <c r="I367" s="33">
        <f>F367+G367+H367</f>
        <v>0</v>
      </c>
      <c r="J367" s="37">
        <f>'935'!Q367*(1-'935'!Y367/'11'!C$16)/(1-'935'!X367/'11'!B$16)</f>
        <v>0</v>
      </c>
      <c r="K367" s="33">
        <f>IF(D367,'935'!H367*D367/(D367+E367+I367),0)</f>
        <v>0</v>
      </c>
      <c r="L367" s="33">
        <f>IF(I367,'935'!H367*I367/(D367+E367+I367),0)</f>
        <v>0</v>
      </c>
      <c r="M367" s="33">
        <f>K367*(1-'935'!X367/'11'!B$16)</f>
        <v>0</v>
      </c>
      <c r="N367" s="49">
        <f>L367*(1-'935'!X367/'11'!B$16)</f>
        <v>0</v>
      </c>
      <c r="O367" s="50">
        <f>MATCH('935'!J367,'913'!$B$6:$B$1205,0)</f>
        <v>0</v>
      </c>
      <c r="P367" s="50">
        <f>MATCH(INDEX('913'!$D$6:$D$1205,O367),'913'!$B$6:$B$1205,0)</f>
        <v>0</v>
      </c>
      <c r="Q367" s="50">
        <f>MATCH(INDEX('913'!$D$6:$D$1205,P367),'913'!$B$6:$B$1205,0)</f>
        <v>0</v>
      </c>
      <c r="R367" s="50">
        <f>MATCH(INDEX('913'!$D$6:$D$1205,Q367),'913'!$B$6:$B$1205,0)</f>
        <v>0</v>
      </c>
      <c r="S367" s="50">
        <f>MATCH(INDEX('913'!$D$6:$D$1205,R367),'913'!$B$6:$B$1205,0)</f>
        <v>0</v>
      </c>
      <c r="T367" s="50">
        <f>MATCH(INDEX('913'!$D$6:$D$1205,S367),'913'!$B$6:$B$1205,0)</f>
        <v>0</v>
      </c>
      <c r="U367" s="50">
        <f>MATCH(INDEX('913'!$D$6:$D$1205,T367),'913'!$B$6:$B$1205,0)</f>
        <v>0</v>
      </c>
      <c r="V367" s="51">
        <f>MATCH(INDEX('913'!$D$6:$D$1205,U367),'913'!$B$6:$B$1205,0)</f>
        <v>0</v>
      </c>
      <c r="W367" s="37">
        <f>IF(ISNUMBER(O367),MAX(0,INDEX('913'!$E$6:$E$1205,O367)),0)</f>
        <v>0</v>
      </c>
      <c r="X367" s="37">
        <f>IF(ISNUMBER(P367),MAX(0,INDEX('913'!$E$6:$E$1205,P367)),0)</f>
        <v>0</v>
      </c>
      <c r="Y367" s="37">
        <f>IF(ISNUMBER(Q367),MAX(0,INDEX('913'!$E$6:$E$1205,Q367)),0)</f>
        <v>0</v>
      </c>
      <c r="Z367" s="37">
        <f>IF(ISNUMBER(R367),MAX(0,INDEX('913'!$E$6:$E$1205,R367)),0)</f>
        <v>0</v>
      </c>
      <c r="AA367" s="37">
        <f>IF(ISNUMBER(S367),MAX(0,INDEX('913'!$E$6:$E$1205,S367)),0)</f>
        <v>0</v>
      </c>
      <c r="AB367" s="37">
        <f>IF(ISNUMBER(T367),MAX(0,INDEX('913'!$E$6:$E$1205,T367)),0)</f>
        <v>0</v>
      </c>
      <c r="AC367" s="37">
        <f>IF(ISNUMBER(U367),MAX(0,INDEX('913'!$E$6:$E$1205,U367)),0)</f>
        <v>0</v>
      </c>
      <c r="AD367" s="52">
        <f>IF(ISNUMBER(V367),MAX(0,INDEX('913'!$E$6:$E$1205,V367)),0)</f>
        <v>0</v>
      </c>
      <c r="AE367" s="37">
        <f>IF(ISNUMBER(O367),MAX(0,INDEX('913'!$F$6:$F$1205,O367)),0)</f>
        <v>0</v>
      </c>
      <c r="AF367" s="37">
        <f>IF(ISNUMBER(P367),MAX(0,INDEX('913'!$F$6:$F$1205,P367)),0)</f>
        <v>0</v>
      </c>
      <c r="AG367" s="37">
        <f>IF(ISNUMBER(Q367),MAX(0,INDEX('913'!$F$6:$F$1205,Q367)),0)</f>
        <v>0</v>
      </c>
      <c r="AH367" s="37">
        <f>IF(ISNUMBER(R367),MAX(0,INDEX('913'!$F$6:$F$1205,R367)),0)</f>
        <v>0</v>
      </c>
      <c r="AI367" s="37">
        <f>IF(ISNUMBER(S367),MAX(0,INDEX('913'!$F$6:$F$1205,S367)),0)</f>
        <v>0</v>
      </c>
      <c r="AJ367" s="37">
        <f>IF(ISNUMBER(T367),MAX(0,INDEX('913'!$F$6:$F$1205,T367)),0)</f>
        <v>0</v>
      </c>
      <c r="AK367" s="37">
        <f>IF(ISNUMBER(U367),MAX(0,INDEX('913'!$F$6:$F$1205,U367)),0)</f>
        <v>0</v>
      </c>
      <c r="AL367" s="37">
        <f>IF(ISNUMBER(V367),MAX(0,INDEX('913'!$F$6:$F$1205,V367)),0)</f>
        <v>0</v>
      </c>
      <c r="AM367" s="33">
        <f>IF(ISNUMBER(O367),SQRT(INDEX('913'!$I$6:$I$1205,O367)^2+INDEX('913'!$J$6:$J$1205,O367)^2),0)</f>
        <v>0</v>
      </c>
      <c r="AN367" s="33">
        <f>IF(ISNUMBER(P367),SQRT(INDEX('913'!$I$6:$I$1205,P367)^2+INDEX('913'!$J$6:$J$1205,P367)^2),0)</f>
        <v>0</v>
      </c>
      <c r="AO367" s="33">
        <f>IF(ISNUMBER(Q367),SQRT(INDEX('913'!$I$6:$I$1205,Q367)^2+INDEX('913'!$J$6:$J$1205,Q367)^2),0)</f>
        <v>0</v>
      </c>
      <c r="AP367" s="33">
        <f>IF(ISNUMBER(R367),SQRT(INDEX('913'!$I$6:$I$1205,R367)^2+INDEX('913'!$J$6:$J$1205,R367)^2),0)</f>
        <v>0</v>
      </c>
      <c r="AQ367" s="33">
        <f>IF(ISNUMBER(S367),SQRT(INDEX('913'!$I$6:$I$1205,S367)^2+INDEX('913'!$J$6:$J$1205,S367)^2),0)</f>
        <v>0</v>
      </c>
      <c r="AR367" s="33">
        <f>IF(ISNUMBER(T367),SQRT(INDEX('913'!$I$6:$I$1205,T367)^2+INDEX('913'!$J$6:$J$1205,T367)^2),0)</f>
        <v>0</v>
      </c>
      <c r="AS367" s="33">
        <f>IF(ISNUMBER(U367),SQRT(INDEX('913'!$I$6:$I$1205,U367)^2+INDEX('913'!$J$6:$J$1205,U367)^2),0)</f>
        <v>0</v>
      </c>
      <c r="AT367" s="49">
        <f>IF(ISNUMBER(V367),SQRT(INDEX('913'!$I$6:$I$1205,V367)^2+INDEX('913'!$J$6:$J$1205,V367)^2),0)</f>
        <v>0</v>
      </c>
      <c r="AU367" s="37">
        <f>IF(AM367+AN367+AO367+AP367+AQ367+AR367+AS367+AT367=0,IF(COUNT(O367,P367,Q367,R367,S367,T367,U367,V367),(W367+X367+Y367+Z367+AA367+AB367+AC367+AD367)/COUNT(O367,P367,Q367,R367,S367,T367,U367,V367),0),(AM367*W367+AN367*X367+AO367*Y367+AP367*Z367+AQ367*AA367+AR367*AB367+AS367*AC367+AT367*AD367)/(AM367+AN367+AO367+AP367+AQ367+AR367+AS367+AT367))</f>
        <v>0</v>
      </c>
      <c r="AV367" s="37">
        <f>IF(AM367+AN367+AO367+AP367+AQ367+AR367+AS367+AT367=0,IF(COUNT(O367,P367,Q367,R367,S367,T367,U367,V367),(AE367+AF367+AG367+AH367+AI367+AJ367+AK367+AL367)/COUNT(O367,P367,Q367,R367,S367,T367,U367,V367),0),(AM367*AE367+AN367*AF367+AO367*AG367+AP367*AH367+AQ367*AI367+AR367*AJ367+AS367*AK367+AT367*AL367)/(AM367+AN367+AO367+AP367+AQ367+AR367+AS367+AT367))</f>
        <v>0</v>
      </c>
      <c r="AW367" s="52">
        <f>-100*'935'!W367*(AU367+AV367)/'11'!C$16</f>
        <v>0</v>
      </c>
      <c r="AX367" s="37">
        <f>INDEX('DNO totals'!$B$52:$G$52,IF('935'!K367,IF(MOD('935'!K367,1000),IF(MOD('935'!K367,100),IF(MOD('935'!K367,10),IF(MOD('935'!K367,1000)=1,6,5),4),3),2),1))</f>
        <v>0</v>
      </c>
      <c r="AY367" s="52">
        <f>J367*AX367</f>
        <v>0</v>
      </c>
      <c r="AZ367" s="37">
        <f>AX367*'Parameters'!B$11</f>
        <v>0</v>
      </c>
      <c r="BA367" s="37">
        <f>IF('935'!$K367=1000,'Charging rates'!$C$29*$AZ367/(1+'DNO totals'!$C$60)*'935'!$L367,0)</f>
        <v>0</v>
      </c>
      <c r="BB367" s="37">
        <f>IF(MOD('935'!$K367,1000)=100,'Charging rates'!$D$29*$AZ367/(1+'DNO totals'!$D$60)*'935'!$M367,0)</f>
        <v>0</v>
      </c>
      <c r="BC367" s="37">
        <f>IF(MOD('935'!$K367,100)=10,'Charging rates'!$E$29*$AZ367/(1+'DNO totals'!$E$60)*'935'!$N367,0)</f>
        <v>0</v>
      </c>
      <c r="BD367" s="37">
        <f>IF(AND(MOD('935'!$K367,10)&gt;0,MOD('935'!$K367,1000)&gt;1),'Charging rates'!$F$29*$AZ367/(1+'DNO totals'!$F$60)*'935'!$O367,0)</f>
        <v>0</v>
      </c>
      <c r="BE367" s="37">
        <f>IF(MOD('935'!$K367,1000)=1,'Charging rates'!$G$29*$AZ367/(1+'DNO totals'!$G$60)*'935'!$P367,0)</f>
        <v>0</v>
      </c>
      <c r="BF367" s="37">
        <f>IF('935'!$K367&gt;1000,'Charging rates'!$C$29*$AY367*'935'!$L367,0)</f>
        <v>0</v>
      </c>
      <c r="BG367" s="37">
        <f>IF(MOD('935'!$K367,1000)&gt;100,'Charging rates'!$D$29*$AY367*'935'!$M367,0)</f>
        <v>0</v>
      </c>
      <c r="BH367" s="37">
        <f>IF(MOD('935'!$K367,100)&gt;10,'Charging rates'!$E$29*$AY367*'935'!$N367,0)</f>
        <v>0</v>
      </c>
      <c r="BI367" s="37">
        <f>$BA367+$BB367+$BC367+$BD367+$BE367</f>
        <v>0</v>
      </c>
      <c r="BJ367" s="52">
        <f>$BF367+$BG367+$BH367</f>
        <v>0</v>
      </c>
      <c r="BK367" s="37">
        <f>AW367*(1+'Charging rates'!B$42+0.6*'Charging rates'!B$67+'Charging rates'!B$54)-100*'Charging rates'!B$76/'11'!C$16*'935'!W367</f>
        <v>0</v>
      </c>
      <c r="BL367" s="37">
        <f>IF(I367,BK367*I367/(I367+E367),0)</f>
        <v>0</v>
      </c>
      <c r="BM367" s="52">
        <f>ROUND(BL367,3)</f>
        <v>0</v>
      </c>
      <c r="BN367" s="33">
        <f>IF('935'!V367="VOID",0,'935'!V367*(1-'935'!X367/'11'!B$16))</f>
        <v>0</v>
      </c>
      <c r="BO367" s="36">
        <f>IF(I367,-100*'Charging rates'!B$76/'11'!B$16*BN367/I367,0)</f>
        <v>0</v>
      </c>
      <c r="BP367" s="36">
        <f>IF(C367,'DNO totals'!B$171,0)</f>
        <v>0</v>
      </c>
      <c r="BQ367" s="36">
        <f>ROUND(BP367,2)</f>
        <v>0</v>
      </c>
      <c r="BR367" s="36">
        <f>IF(C367,(BP367+BO367),0)</f>
        <v>0</v>
      </c>
      <c r="BS367" s="53">
        <f>ROUND(BR367,2)</f>
        <v>0</v>
      </c>
      <c r="BT367" s="33">
        <f>'935'!C367&lt;&gt;"VOID"</f>
        <v>0</v>
      </c>
      <c r="BU367" s="36">
        <f>IF(BT367,(100/'11'!B$16*K367*((1-'935'!I367)*'Charging rates'!B$42+'Charging rates'!B$54)),0)</f>
        <v>0</v>
      </c>
      <c r="BV367" s="36">
        <f>100/'11'!B$16*N367*('Charging rates'!B$42+'Charging rates'!B$54)</f>
        <v>0</v>
      </c>
      <c r="BW367" s="36">
        <f>100/'11'!B$16*L367*('Charging rates'!B$42+'Charging rates'!B$54)</f>
        <v>0</v>
      </c>
      <c r="BX367" s="53">
        <f>ROUND(BW367,2)</f>
        <v>0</v>
      </c>
      <c r="BY367" s="33">
        <f>D367-('935'!T367*(1-'935'!X367/'11'!B$16))</f>
        <v>0</v>
      </c>
      <c r="BZ367" s="33">
        <f>0-IF(ISNUMBER(O367),INDEX('913'!$I$6:$I$1205,O367),0)-IF(ISNUMBER(P367),INDEX('913'!$I$6:$I$1205,P367),0)-IF(ISNUMBER(Q367),INDEX('913'!$I$6:$I$1205,Q367),0)-IF(ISNUMBER(R367),INDEX('913'!$I$6:$I$1205,R367),0)-IF(ISNUMBER(S367),INDEX('913'!$I$6:$I$1205,S367),0)-IF(ISNUMBER(T367),INDEX('913'!$I$6:$I$1205,T367),0)-IF(ISNUMBER(U367),INDEX('913'!$I$6:$I$1205,U367),0)-IF(ISNUMBER(V367),INDEX('913'!$I$6:$I$1205,V367),0)</f>
        <v>0</v>
      </c>
      <c r="CA367" s="37">
        <f>IF(BZ367=0,1,MAX(1,SQRT(BZ367^2+(IF(ISNUMBER(O367),INDEX('913'!$J$6:$J$1205,O367),0)+IF(ISNUMBER(P367),INDEX('913'!$J$6:$J$1205,P367),0)+IF(ISNUMBER(Q367),INDEX('913'!$J$6:$J$1205,Q367),0)+IF(ISNUMBER(R367),INDEX('913'!$J$6:$J$1205,R367),0)+IF(ISNUMBER(S367),INDEX('913'!$J$6:$J$1205,S367),0)+IF(ISNUMBER(T367),INDEX('913'!$J$6:$J$1205,T367),0)+IF(ISNUMBER(U367),INDEX('913'!$J$6:$J$1205,U367),0)+IF(ISNUMBER(V367),INDEX('913'!$J$6:$J$1205,V367),0))^2)/BZ367))</f>
        <v>0</v>
      </c>
      <c r="CB367" s="36">
        <f>100*AU367/'11'!B$16</f>
        <v>0</v>
      </c>
      <c r="CC367" s="37">
        <f>100*(AV367*CA367)/'11'!C$16</f>
        <v>0</v>
      </c>
      <c r="CD367" s="37">
        <f>IF(D367=0,1,BY367/D367)*CC367</f>
        <v>0</v>
      </c>
      <c r="CE367" s="36">
        <f>IF(D367=0,1,BY367/D367)*CB367</f>
        <v>0</v>
      </c>
      <c r="CF367" s="54">
        <f>'11'!C$16-'935'!Y367</f>
        <v>0</v>
      </c>
      <c r="CG367" s="37">
        <f>MAX('DNO totals'!B$312+0,MIN('935'!L367+0,'DNO totals'!B$304+0))</f>
        <v>0</v>
      </c>
      <c r="CH367" s="37">
        <f>MAX('DNO totals'!C$312+0,MIN('935'!M367+0,'DNO totals'!C$304+0))</f>
        <v>0</v>
      </c>
      <c r="CI367" s="37">
        <f>MAX('DNO totals'!D$312+0,MIN('935'!N367+0,'DNO totals'!D$304+0))</f>
        <v>0</v>
      </c>
      <c r="CJ367" s="37">
        <f>MAX('DNO totals'!E$312+0,MIN('935'!O367+0,'DNO totals'!E$304+0))</f>
        <v>0</v>
      </c>
      <c r="CK367" s="52">
        <f>MAX('DNO totals'!F$312+0,MIN('935'!P367+0,'DNO totals'!F$304+0))</f>
        <v>0</v>
      </c>
      <c r="CL367" s="37">
        <f>IF('935'!$K367=1000,'Charging rates'!$C$29*$AZ367/(1+'DNO totals'!$C$60)*$CG367,0)</f>
        <v>0</v>
      </c>
      <c r="CM367" s="37">
        <f>IF(MOD('935'!$K367,1000)=100,'Charging rates'!$D$29*$AZ367/(1+'DNO totals'!$D$60)*$CH367,0)</f>
        <v>0</v>
      </c>
      <c r="CN367" s="37">
        <f>IF(MOD('935'!$K367,100)=10,'Charging rates'!$E$29*$AZ367/(1+'DNO totals'!$E$60)*$CI367,0)</f>
        <v>0</v>
      </c>
      <c r="CO367" s="37">
        <f>IF(AND(MOD('935'!$K367,10)&gt;0,MOD('935'!$K367,1000)&gt;1),'Charging rates'!$F$29*$AZ367/(1+'DNO totals'!$F$60)*$CJ367,0)</f>
        <v>0</v>
      </c>
      <c r="CP367" s="37">
        <f>IF(MOD('935'!$K367,1000)=1,'Charging rates'!$G$29*$AZ367/(1+'DNO totals'!$G$60)*$CK367,0)</f>
        <v>0</v>
      </c>
      <c r="CQ367" s="52">
        <f>$CL367+$CM367+$CN367+$CO367+$CP367</f>
        <v>0</v>
      </c>
      <c r="CR367" s="37">
        <f>IF('935'!$K367&gt;1000,'Charging rates'!$C$29*$AY367*$CG367,0)</f>
        <v>0</v>
      </c>
      <c r="CS367" s="37">
        <f>IF(MOD('935'!$K367,1000)&gt;100,'Charging rates'!$D$29*$AY367*$CH367,0)</f>
        <v>0</v>
      </c>
      <c r="CT367" s="37">
        <f>IF(MOD('935'!$K367,100)&gt;10,'Charging rates'!$E$29*$AY367*$CI367,0)</f>
        <v>0</v>
      </c>
      <c r="CU367" s="52">
        <f>$CR367+$CS367+$CT367</f>
        <v>0</v>
      </c>
      <c r="CV367" s="36">
        <f>100*(AV367*'935'!Q367*CA367)/'11'!B$16</f>
        <v>0</v>
      </c>
      <c r="CW367" s="36">
        <f>100/'11'!B$16*'Charging rates'!B$76*AY367</f>
        <v>0</v>
      </c>
      <c r="CX367" s="36">
        <f>IF(D367=0,0,(1-BY367/D367)*(CB367+IF('935'!Q367=0,0,(CC367*'935'!Q367*('11'!C$16-'935'!Y367)/('11'!B$16-'935'!X367)))))</f>
        <v>0</v>
      </c>
      <c r="CY367" s="36">
        <f>CW367+CE367</f>
        <v>0</v>
      </c>
      <c r="CZ367" s="49">
        <f>(CQ367+CU367)*D367</f>
        <v>0</v>
      </c>
      <c r="DA367" s="33">
        <f>D367*('Parameters'!B$21+J367)*IF('DNO totals'!B$323&lt;0,1,'935'!S367)</f>
        <v>0</v>
      </c>
      <c r="DB367" s="52">
        <f>IF('DNO totals'!B$323&lt;0,1,'935'!S367)*('Parameters'!B$21+J367)</f>
        <v>0</v>
      </c>
      <c r="DC367" s="37">
        <f>CY367+'Charging rates'!B$106*DB367*100/'11'!B$16</f>
        <v>0</v>
      </c>
      <c r="DD367" s="37">
        <f>DC367+'Charging rates'!B$116*('Parameters'!B$21+J367)*100/'11'!B$16*IF('DNO totals'!B$323&lt;0,1,'935'!S367)</f>
        <v>0</v>
      </c>
      <c r="DE367" s="37">
        <f>'Charging rates'!B$97*(CQ367+CU367)*100/'11'!B$16</f>
        <v>0</v>
      </c>
      <c r="DF367" s="36">
        <f>MAX(0-(CC367*J367*'11'!C$16/'11'!B$16),DD367+DE367)</f>
        <v>0</v>
      </c>
      <c r="DG367" s="37">
        <f>IF(BT367,IF(J367=0,CD367,MAX(0,MIN(CD367,CD367+(DF367/'935'!Q367*('11'!B$16-'935'!X367)/('11'!C$16-'935'!Y367))))),0)</f>
        <v>0</v>
      </c>
      <c r="DH367" s="36">
        <f>IF(BT367,MAX(0,DF367),0)</f>
        <v>0</v>
      </c>
      <c r="DI367" s="53">
        <f>DH367+CX367</f>
        <v>0</v>
      </c>
    </row>
    <row r="368" spans="1:113">
      <c r="A368" s="28">
        <v>268</v>
      </c>
      <c r="B368" s="48">
        <f>'935'!B368</f>
        <v>0</v>
      </c>
      <c r="C368" s="33">
        <f>OR('935'!E368&lt;&gt;"VOID",'935'!F368&lt;&gt;"VOID",'935'!G368&lt;&gt;"VOID")</f>
        <v>0</v>
      </c>
      <c r="D368" s="33">
        <f>IF('935'!C368="VOID",0,('935'!C368*(1-'935'!X368/'11'!B$16)))</f>
        <v>0</v>
      </c>
      <c r="E368" s="33">
        <f>IF('935'!D368="VOID",0,'935'!D368*(1-'935'!X368/'11'!B$16))</f>
        <v>0</v>
      </c>
      <c r="F368" s="33">
        <f>IF('935'!E368="VOID",0,'935'!E368*(1-'935'!X368/'11'!B$16))</f>
        <v>0</v>
      </c>
      <c r="G368" s="33">
        <f>IF('935'!F368="VOID",0,'935'!F368*(1-'935'!X368/'11'!B$16))</f>
        <v>0</v>
      </c>
      <c r="H368" s="33">
        <f>IF('935'!G368="VOID",0,'935'!G368*(1-'935'!X368/'11'!B$16))</f>
        <v>0</v>
      </c>
      <c r="I368" s="33">
        <f>F368+G368+H368</f>
        <v>0</v>
      </c>
      <c r="J368" s="37">
        <f>'935'!Q368*(1-'935'!Y368/'11'!C$16)/(1-'935'!X368/'11'!B$16)</f>
        <v>0</v>
      </c>
      <c r="K368" s="33">
        <f>IF(D368,'935'!H368*D368/(D368+E368+I368),0)</f>
        <v>0</v>
      </c>
      <c r="L368" s="33">
        <f>IF(I368,'935'!H368*I368/(D368+E368+I368),0)</f>
        <v>0</v>
      </c>
      <c r="M368" s="33">
        <f>K368*(1-'935'!X368/'11'!B$16)</f>
        <v>0</v>
      </c>
      <c r="N368" s="49">
        <f>L368*(1-'935'!X368/'11'!B$16)</f>
        <v>0</v>
      </c>
      <c r="O368" s="50">
        <f>MATCH('935'!J368,'913'!$B$6:$B$1205,0)</f>
        <v>0</v>
      </c>
      <c r="P368" s="50">
        <f>MATCH(INDEX('913'!$D$6:$D$1205,O368),'913'!$B$6:$B$1205,0)</f>
        <v>0</v>
      </c>
      <c r="Q368" s="50">
        <f>MATCH(INDEX('913'!$D$6:$D$1205,P368),'913'!$B$6:$B$1205,0)</f>
        <v>0</v>
      </c>
      <c r="R368" s="50">
        <f>MATCH(INDEX('913'!$D$6:$D$1205,Q368),'913'!$B$6:$B$1205,0)</f>
        <v>0</v>
      </c>
      <c r="S368" s="50">
        <f>MATCH(INDEX('913'!$D$6:$D$1205,R368),'913'!$B$6:$B$1205,0)</f>
        <v>0</v>
      </c>
      <c r="T368" s="50">
        <f>MATCH(INDEX('913'!$D$6:$D$1205,S368),'913'!$B$6:$B$1205,0)</f>
        <v>0</v>
      </c>
      <c r="U368" s="50">
        <f>MATCH(INDEX('913'!$D$6:$D$1205,T368),'913'!$B$6:$B$1205,0)</f>
        <v>0</v>
      </c>
      <c r="V368" s="51">
        <f>MATCH(INDEX('913'!$D$6:$D$1205,U368),'913'!$B$6:$B$1205,0)</f>
        <v>0</v>
      </c>
      <c r="W368" s="37">
        <f>IF(ISNUMBER(O368),MAX(0,INDEX('913'!$E$6:$E$1205,O368)),0)</f>
        <v>0</v>
      </c>
      <c r="X368" s="37">
        <f>IF(ISNUMBER(P368),MAX(0,INDEX('913'!$E$6:$E$1205,P368)),0)</f>
        <v>0</v>
      </c>
      <c r="Y368" s="37">
        <f>IF(ISNUMBER(Q368),MAX(0,INDEX('913'!$E$6:$E$1205,Q368)),0)</f>
        <v>0</v>
      </c>
      <c r="Z368" s="37">
        <f>IF(ISNUMBER(R368),MAX(0,INDEX('913'!$E$6:$E$1205,R368)),0)</f>
        <v>0</v>
      </c>
      <c r="AA368" s="37">
        <f>IF(ISNUMBER(S368),MAX(0,INDEX('913'!$E$6:$E$1205,S368)),0)</f>
        <v>0</v>
      </c>
      <c r="AB368" s="37">
        <f>IF(ISNUMBER(T368),MAX(0,INDEX('913'!$E$6:$E$1205,T368)),0)</f>
        <v>0</v>
      </c>
      <c r="AC368" s="37">
        <f>IF(ISNUMBER(U368),MAX(0,INDEX('913'!$E$6:$E$1205,U368)),0)</f>
        <v>0</v>
      </c>
      <c r="AD368" s="52">
        <f>IF(ISNUMBER(V368),MAX(0,INDEX('913'!$E$6:$E$1205,V368)),0)</f>
        <v>0</v>
      </c>
      <c r="AE368" s="37">
        <f>IF(ISNUMBER(O368),MAX(0,INDEX('913'!$F$6:$F$1205,O368)),0)</f>
        <v>0</v>
      </c>
      <c r="AF368" s="37">
        <f>IF(ISNUMBER(P368),MAX(0,INDEX('913'!$F$6:$F$1205,P368)),0)</f>
        <v>0</v>
      </c>
      <c r="AG368" s="37">
        <f>IF(ISNUMBER(Q368),MAX(0,INDEX('913'!$F$6:$F$1205,Q368)),0)</f>
        <v>0</v>
      </c>
      <c r="AH368" s="37">
        <f>IF(ISNUMBER(R368),MAX(0,INDEX('913'!$F$6:$F$1205,R368)),0)</f>
        <v>0</v>
      </c>
      <c r="AI368" s="37">
        <f>IF(ISNUMBER(S368),MAX(0,INDEX('913'!$F$6:$F$1205,S368)),0)</f>
        <v>0</v>
      </c>
      <c r="AJ368" s="37">
        <f>IF(ISNUMBER(T368),MAX(0,INDEX('913'!$F$6:$F$1205,T368)),0)</f>
        <v>0</v>
      </c>
      <c r="AK368" s="37">
        <f>IF(ISNUMBER(U368),MAX(0,INDEX('913'!$F$6:$F$1205,U368)),0)</f>
        <v>0</v>
      </c>
      <c r="AL368" s="37">
        <f>IF(ISNUMBER(V368),MAX(0,INDEX('913'!$F$6:$F$1205,V368)),0)</f>
        <v>0</v>
      </c>
      <c r="AM368" s="33">
        <f>IF(ISNUMBER(O368),SQRT(INDEX('913'!$I$6:$I$1205,O368)^2+INDEX('913'!$J$6:$J$1205,O368)^2),0)</f>
        <v>0</v>
      </c>
      <c r="AN368" s="33">
        <f>IF(ISNUMBER(P368),SQRT(INDEX('913'!$I$6:$I$1205,P368)^2+INDEX('913'!$J$6:$J$1205,P368)^2),0)</f>
        <v>0</v>
      </c>
      <c r="AO368" s="33">
        <f>IF(ISNUMBER(Q368),SQRT(INDEX('913'!$I$6:$I$1205,Q368)^2+INDEX('913'!$J$6:$J$1205,Q368)^2),0)</f>
        <v>0</v>
      </c>
      <c r="AP368" s="33">
        <f>IF(ISNUMBER(R368),SQRT(INDEX('913'!$I$6:$I$1205,R368)^2+INDEX('913'!$J$6:$J$1205,R368)^2),0)</f>
        <v>0</v>
      </c>
      <c r="AQ368" s="33">
        <f>IF(ISNUMBER(S368),SQRT(INDEX('913'!$I$6:$I$1205,S368)^2+INDEX('913'!$J$6:$J$1205,S368)^2),0)</f>
        <v>0</v>
      </c>
      <c r="AR368" s="33">
        <f>IF(ISNUMBER(T368),SQRT(INDEX('913'!$I$6:$I$1205,T368)^2+INDEX('913'!$J$6:$J$1205,T368)^2),0)</f>
        <v>0</v>
      </c>
      <c r="AS368" s="33">
        <f>IF(ISNUMBER(U368),SQRT(INDEX('913'!$I$6:$I$1205,U368)^2+INDEX('913'!$J$6:$J$1205,U368)^2),0)</f>
        <v>0</v>
      </c>
      <c r="AT368" s="49">
        <f>IF(ISNUMBER(V368),SQRT(INDEX('913'!$I$6:$I$1205,V368)^2+INDEX('913'!$J$6:$J$1205,V368)^2),0)</f>
        <v>0</v>
      </c>
      <c r="AU368" s="37">
        <f>IF(AM368+AN368+AO368+AP368+AQ368+AR368+AS368+AT368=0,IF(COUNT(O368,P368,Q368,R368,S368,T368,U368,V368),(W368+X368+Y368+Z368+AA368+AB368+AC368+AD368)/COUNT(O368,P368,Q368,R368,S368,T368,U368,V368),0),(AM368*W368+AN368*X368+AO368*Y368+AP368*Z368+AQ368*AA368+AR368*AB368+AS368*AC368+AT368*AD368)/(AM368+AN368+AO368+AP368+AQ368+AR368+AS368+AT368))</f>
        <v>0</v>
      </c>
      <c r="AV368" s="37">
        <f>IF(AM368+AN368+AO368+AP368+AQ368+AR368+AS368+AT368=0,IF(COUNT(O368,P368,Q368,R368,S368,T368,U368,V368),(AE368+AF368+AG368+AH368+AI368+AJ368+AK368+AL368)/COUNT(O368,P368,Q368,R368,S368,T368,U368,V368),0),(AM368*AE368+AN368*AF368+AO368*AG368+AP368*AH368+AQ368*AI368+AR368*AJ368+AS368*AK368+AT368*AL368)/(AM368+AN368+AO368+AP368+AQ368+AR368+AS368+AT368))</f>
        <v>0</v>
      </c>
      <c r="AW368" s="52">
        <f>-100*'935'!W368*(AU368+AV368)/'11'!C$16</f>
        <v>0</v>
      </c>
      <c r="AX368" s="37">
        <f>INDEX('DNO totals'!$B$52:$G$52,IF('935'!K368,IF(MOD('935'!K368,1000),IF(MOD('935'!K368,100),IF(MOD('935'!K368,10),IF(MOD('935'!K368,1000)=1,6,5),4),3),2),1))</f>
        <v>0</v>
      </c>
      <c r="AY368" s="52">
        <f>J368*AX368</f>
        <v>0</v>
      </c>
      <c r="AZ368" s="37">
        <f>AX368*'Parameters'!B$11</f>
        <v>0</v>
      </c>
      <c r="BA368" s="37">
        <f>IF('935'!$K368=1000,'Charging rates'!$C$29*$AZ368/(1+'DNO totals'!$C$60)*'935'!$L368,0)</f>
        <v>0</v>
      </c>
      <c r="BB368" s="37">
        <f>IF(MOD('935'!$K368,1000)=100,'Charging rates'!$D$29*$AZ368/(1+'DNO totals'!$D$60)*'935'!$M368,0)</f>
        <v>0</v>
      </c>
      <c r="BC368" s="37">
        <f>IF(MOD('935'!$K368,100)=10,'Charging rates'!$E$29*$AZ368/(1+'DNO totals'!$E$60)*'935'!$N368,0)</f>
        <v>0</v>
      </c>
      <c r="BD368" s="37">
        <f>IF(AND(MOD('935'!$K368,10)&gt;0,MOD('935'!$K368,1000)&gt;1),'Charging rates'!$F$29*$AZ368/(1+'DNO totals'!$F$60)*'935'!$O368,0)</f>
        <v>0</v>
      </c>
      <c r="BE368" s="37">
        <f>IF(MOD('935'!$K368,1000)=1,'Charging rates'!$G$29*$AZ368/(1+'DNO totals'!$G$60)*'935'!$P368,0)</f>
        <v>0</v>
      </c>
      <c r="BF368" s="37">
        <f>IF('935'!$K368&gt;1000,'Charging rates'!$C$29*$AY368*'935'!$L368,0)</f>
        <v>0</v>
      </c>
      <c r="BG368" s="37">
        <f>IF(MOD('935'!$K368,1000)&gt;100,'Charging rates'!$D$29*$AY368*'935'!$M368,0)</f>
        <v>0</v>
      </c>
      <c r="BH368" s="37">
        <f>IF(MOD('935'!$K368,100)&gt;10,'Charging rates'!$E$29*$AY368*'935'!$N368,0)</f>
        <v>0</v>
      </c>
      <c r="BI368" s="37">
        <f>$BA368+$BB368+$BC368+$BD368+$BE368</f>
        <v>0</v>
      </c>
      <c r="BJ368" s="52">
        <f>$BF368+$BG368+$BH368</f>
        <v>0</v>
      </c>
      <c r="BK368" s="37">
        <f>AW368*(1+'Charging rates'!B$42+0.6*'Charging rates'!B$67+'Charging rates'!B$54)-100*'Charging rates'!B$76/'11'!C$16*'935'!W368</f>
        <v>0</v>
      </c>
      <c r="BL368" s="37">
        <f>IF(I368,BK368*I368/(I368+E368),0)</f>
        <v>0</v>
      </c>
      <c r="BM368" s="52">
        <f>ROUND(BL368,3)</f>
        <v>0</v>
      </c>
      <c r="BN368" s="33">
        <f>IF('935'!V368="VOID",0,'935'!V368*(1-'935'!X368/'11'!B$16))</f>
        <v>0</v>
      </c>
      <c r="BO368" s="36">
        <f>IF(I368,-100*'Charging rates'!B$76/'11'!B$16*BN368/I368,0)</f>
        <v>0</v>
      </c>
      <c r="BP368" s="36">
        <f>IF(C368,'DNO totals'!B$171,0)</f>
        <v>0</v>
      </c>
      <c r="BQ368" s="36">
        <f>ROUND(BP368,2)</f>
        <v>0</v>
      </c>
      <c r="BR368" s="36">
        <f>IF(C368,(BP368+BO368),0)</f>
        <v>0</v>
      </c>
      <c r="BS368" s="53">
        <f>ROUND(BR368,2)</f>
        <v>0</v>
      </c>
      <c r="BT368" s="33">
        <f>'935'!C368&lt;&gt;"VOID"</f>
        <v>0</v>
      </c>
      <c r="BU368" s="36">
        <f>IF(BT368,(100/'11'!B$16*K368*((1-'935'!I368)*'Charging rates'!B$42+'Charging rates'!B$54)),0)</f>
        <v>0</v>
      </c>
      <c r="BV368" s="36">
        <f>100/'11'!B$16*N368*('Charging rates'!B$42+'Charging rates'!B$54)</f>
        <v>0</v>
      </c>
      <c r="BW368" s="36">
        <f>100/'11'!B$16*L368*('Charging rates'!B$42+'Charging rates'!B$54)</f>
        <v>0</v>
      </c>
      <c r="BX368" s="53">
        <f>ROUND(BW368,2)</f>
        <v>0</v>
      </c>
      <c r="BY368" s="33">
        <f>D368-('935'!T368*(1-'935'!X368/'11'!B$16))</f>
        <v>0</v>
      </c>
      <c r="BZ368" s="33">
        <f>0-IF(ISNUMBER(O368),INDEX('913'!$I$6:$I$1205,O368),0)-IF(ISNUMBER(P368),INDEX('913'!$I$6:$I$1205,P368),0)-IF(ISNUMBER(Q368),INDEX('913'!$I$6:$I$1205,Q368),0)-IF(ISNUMBER(R368),INDEX('913'!$I$6:$I$1205,R368),0)-IF(ISNUMBER(S368),INDEX('913'!$I$6:$I$1205,S368),0)-IF(ISNUMBER(T368),INDEX('913'!$I$6:$I$1205,T368),0)-IF(ISNUMBER(U368),INDEX('913'!$I$6:$I$1205,U368),0)-IF(ISNUMBER(V368),INDEX('913'!$I$6:$I$1205,V368),0)</f>
        <v>0</v>
      </c>
      <c r="CA368" s="37">
        <f>IF(BZ368=0,1,MAX(1,SQRT(BZ368^2+(IF(ISNUMBER(O368),INDEX('913'!$J$6:$J$1205,O368),0)+IF(ISNUMBER(P368),INDEX('913'!$J$6:$J$1205,P368),0)+IF(ISNUMBER(Q368),INDEX('913'!$J$6:$J$1205,Q368),0)+IF(ISNUMBER(R368),INDEX('913'!$J$6:$J$1205,R368),0)+IF(ISNUMBER(S368),INDEX('913'!$J$6:$J$1205,S368),0)+IF(ISNUMBER(T368),INDEX('913'!$J$6:$J$1205,T368),0)+IF(ISNUMBER(U368),INDEX('913'!$J$6:$J$1205,U368),0)+IF(ISNUMBER(V368),INDEX('913'!$J$6:$J$1205,V368),0))^2)/BZ368))</f>
        <v>0</v>
      </c>
      <c r="CB368" s="36">
        <f>100*AU368/'11'!B$16</f>
        <v>0</v>
      </c>
      <c r="CC368" s="37">
        <f>100*(AV368*CA368)/'11'!C$16</f>
        <v>0</v>
      </c>
      <c r="CD368" s="37">
        <f>IF(D368=0,1,BY368/D368)*CC368</f>
        <v>0</v>
      </c>
      <c r="CE368" s="36">
        <f>IF(D368=0,1,BY368/D368)*CB368</f>
        <v>0</v>
      </c>
      <c r="CF368" s="54">
        <f>'11'!C$16-'935'!Y368</f>
        <v>0</v>
      </c>
      <c r="CG368" s="37">
        <f>MAX('DNO totals'!B$312+0,MIN('935'!L368+0,'DNO totals'!B$304+0))</f>
        <v>0</v>
      </c>
      <c r="CH368" s="37">
        <f>MAX('DNO totals'!C$312+0,MIN('935'!M368+0,'DNO totals'!C$304+0))</f>
        <v>0</v>
      </c>
      <c r="CI368" s="37">
        <f>MAX('DNO totals'!D$312+0,MIN('935'!N368+0,'DNO totals'!D$304+0))</f>
        <v>0</v>
      </c>
      <c r="CJ368" s="37">
        <f>MAX('DNO totals'!E$312+0,MIN('935'!O368+0,'DNO totals'!E$304+0))</f>
        <v>0</v>
      </c>
      <c r="CK368" s="52">
        <f>MAX('DNO totals'!F$312+0,MIN('935'!P368+0,'DNO totals'!F$304+0))</f>
        <v>0</v>
      </c>
      <c r="CL368" s="37">
        <f>IF('935'!$K368=1000,'Charging rates'!$C$29*$AZ368/(1+'DNO totals'!$C$60)*$CG368,0)</f>
        <v>0</v>
      </c>
      <c r="CM368" s="37">
        <f>IF(MOD('935'!$K368,1000)=100,'Charging rates'!$D$29*$AZ368/(1+'DNO totals'!$D$60)*$CH368,0)</f>
        <v>0</v>
      </c>
      <c r="CN368" s="37">
        <f>IF(MOD('935'!$K368,100)=10,'Charging rates'!$E$29*$AZ368/(1+'DNO totals'!$E$60)*$CI368,0)</f>
        <v>0</v>
      </c>
      <c r="CO368" s="37">
        <f>IF(AND(MOD('935'!$K368,10)&gt;0,MOD('935'!$K368,1000)&gt;1),'Charging rates'!$F$29*$AZ368/(1+'DNO totals'!$F$60)*$CJ368,0)</f>
        <v>0</v>
      </c>
      <c r="CP368" s="37">
        <f>IF(MOD('935'!$K368,1000)=1,'Charging rates'!$G$29*$AZ368/(1+'DNO totals'!$G$60)*$CK368,0)</f>
        <v>0</v>
      </c>
      <c r="CQ368" s="52">
        <f>$CL368+$CM368+$CN368+$CO368+$CP368</f>
        <v>0</v>
      </c>
      <c r="CR368" s="37">
        <f>IF('935'!$K368&gt;1000,'Charging rates'!$C$29*$AY368*$CG368,0)</f>
        <v>0</v>
      </c>
      <c r="CS368" s="37">
        <f>IF(MOD('935'!$K368,1000)&gt;100,'Charging rates'!$D$29*$AY368*$CH368,0)</f>
        <v>0</v>
      </c>
      <c r="CT368" s="37">
        <f>IF(MOD('935'!$K368,100)&gt;10,'Charging rates'!$E$29*$AY368*$CI368,0)</f>
        <v>0</v>
      </c>
      <c r="CU368" s="52">
        <f>$CR368+$CS368+$CT368</f>
        <v>0</v>
      </c>
      <c r="CV368" s="36">
        <f>100*(AV368*'935'!Q368*CA368)/'11'!B$16</f>
        <v>0</v>
      </c>
      <c r="CW368" s="36">
        <f>100/'11'!B$16*'Charging rates'!B$76*AY368</f>
        <v>0</v>
      </c>
      <c r="CX368" s="36">
        <f>IF(D368=0,0,(1-BY368/D368)*(CB368+IF('935'!Q368=0,0,(CC368*'935'!Q368*('11'!C$16-'935'!Y368)/('11'!B$16-'935'!X368)))))</f>
        <v>0</v>
      </c>
      <c r="CY368" s="36">
        <f>CW368+CE368</f>
        <v>0</v>
      </c>
      <c r="CZ368" s="49">
        <f>(CQ368+CU368)*D368</f>
        <v>0</v>
      </c>
      <c r="DA368" s="33">
        <f>D368*('Parameters'!B$21+J368)*IF('DNO totals'!B$323&lt;0,1,'935'!S368)</f>
        <v>0</v>
      </c>
      <c r="DB368" s="52">
        <f>IF('DNO totals'!B$323&lt;0,1,'935'!S368)*('Parameters'!B$21+J368)</f>
        <v>0</v>
      </c>
      <c r="DC368" s="37">
        <f>CY368+'Charging rates'!B$106*DB368*100/'11'!B$16</f>
        <v>0</v>
      </c>
      <c r="DD368" s="37">
        <f>DC368+'Charging rates'!B$116*('Parameters'!B$21+J368)*100/'11'!B$16*IF('DNO totals'!B$323&lt;0,1,'935'!S368)</f>
        <v>0</v>
      </c>
      <c r="DE368" s="37">
        <f>'Charging rates'!B$97*(CQ368+CU368)*100/'11'!B$16</f>
        <v>0</v>
      </c>
      <c r="DF368" s="36">
        <f>MAX(0-(CC368*J368*'11'!C$16/'11'!B$16),DD368+DE368)</f>
        <v>0</v>
      </c>
      <c r="DG368" s="37">
        <f>IF(BT368,IF(J368=0,CD368,MAX(0,MIN(CD368,CD368+(DF368/'935'!Q368*('11'!B$16-'935'!X368)/('11'!C$16-'935'!Y368))))),0)</f>
        <v>0</v>
      </c>
      <c r="DH368" s="36">
        <f>IF(BT368,MAX(0,DF368),0)</f>
        <v>0</v>
      </c>
      <c r="DI368" s="53">
        <f>DH368+CX368</f>
        <v>0</v>
      </c>
    </row>
    <row r="369" spans="1:113">
      <c r="A369" s="28">
        <v>269</v>
      </c>
      <c r="B369" s="48">
        <f>'935'!B369</f>
        <v>0</v>
      </c>
      <c r="C369" s="33">
        <f>OR('935'!E369&lt;&gt;"VOID",'935'!F369&lt;&gt;"VOID",'935'!G369&lt;&gt;"VOID")</f>
        <v>0</v>
      </c>
      <c r="D369" s="33">
        <f>IF('935'!C369="VOID",0,('935'!C369*(1-'935'!X369/'11'!B$16)))</f>
        <v>0</v>
      </c>
      <c r="E369" s="33">
        <f>IF('935'!D369="VOID",0,'935'!D369*(1-'935'!X369/'11'!B$16))</f>
        <v>0</v>
      </c>
      <c r="F369" s="33">
        <f>IF('935'!E369="VOID",0,'935'!E369*(1-'935'!X369/'11'!B$16))</f>
        <v>0</v>
      </c>
      <c r="G369" s="33">
        <f>IF('935'!F369="VOID",0,'935'!F369*(1-'935'!X369/'11'!B$16))</f>
        <v>0</v>
      </c>
      <c r="H369" s="33">
        <f>IF('935'!G369="VOID",0,'935'!G369*(1-'935'!X369/'11'!B$16))</f>
        <v>0</v>
      </c>
      <c r="I369" s="33">
        <f>F369+G369+H369</f>
        <v>0</v>
      </c>
      <c r="J369" s="37">
        <f>'935'!Q369*(1-'935'!Y369/'11'!C$16)/(1-'935'!X369/'11'!B$16)</f>
        <v>0</v>
      </c>
      <c r="K369" s="33">
        <f>IF(D369,'935'!H369*D369/(D369+E369+I369),0)</f>
        <v>0</v>
      </c>
      <c r="L369" s="33">
        <f>IF(I369,'935'!H369*I369/(D369+E369+I369),0)</f>
        <v>0</v>
      </c>
      <c r="M369" s="33">
        <f>K369*(1-'935'!X369/'11'!B$16)</f>
        <v>0</v>
      </c>
      <c r="N369" s="49">
        <f>L369*(1-'935'!X369/'11'!B$16)</f>
        <v>0</v>
      </c>
      <c r="O369" s="50">
        <f>MATCH('935'!J369,'913'!$B$6:$B$1205,0)</f>
        <v>0</v>
      </c>
      <c r="P369" s="50">
        <f>MATCH(INDEX('913'!$D$6:$D$1205,O369),'913'!$B$6:$B$1205,0)</f>
        <v>0</v>
      </c>
      <c r="Q369" s="50">
        <f>MATCH(INDEX('913'!$D$6:$D$1205,P369),'913'!$B$6:$B$1205,0)</f>
        <v>0</v>
      </c>
      <c r="R369" s="50">
        <f>MATCH(INDEX('913'!$D$6:$D$1205,Q369),'913'!$B$6:$B$1205,0)</f>
        <v>0</v>
      </c>
      <c r="S369" s="50">
        <f>MATCH(INDEX('913'!$D$6:$D$1205,R369),'913'!$B$6:$B$1205,0)</f>
        <v>0</v>
      </c>
      <c r="T369" s="50">
        <f>MATCH(INDEX('913'!$D$6:$D$1205,S369),'913'!$B$6:$B$1205,0)</f>
        <v>0</v>
      </c>
      <c r="U369" s="50">
        <f>MATCH(INDEX('913'!$D$6:$D$1205,T369),'913'!$B$6:$B$1205,0)</f>
        <v>0</v>
      </c>
      <c r="V369" s="51">
        <f>MATCH(INDEX('913'!$D$6:$D$1205,U369),'913'!$B$6:$B$1205,0)</f>
        <v>0</v>
      </c>
      <c r="W369" s="37">
        <f>IF(ISNUMBER(O369),MAX(0,INDEX('913'!$E$6:$E$1205,O369)),0)</f>
        <v>0</v>
      </c>
      <c r="X369" s="37">
        <f>IF(ISNUMBER(P369),MAX(0,INDEX('913'!$E$6:$E$1205,P369)),0)</f>
        <v>0</v>
      </c>
      <c r="Y369" s="37">
        <f>IF(ISNUMBER(Q369),MAX(0,INDEX('913'!$E$6:$E$1205,Q369)),0)</f>
        <v>0</v>
      </c>
      <c r="Z369" s="37">
        <f>IF(ISNUMBER(R369),MAX(0,INDEX('913'!$E$6:$E$1205,R369)),0)</f>
        <v>0</v>
      </c>
      <c r="AA369" s="37">
        <f>IF(ISNUMBER(S369),MAX(0,INDEX('913'!$E$6:$E$1205,S369)),0)</f>
        <v>0</v>
      </c>
      <c r="AB369" s="37">
        <f>IF(ISNUMBER(T369),MAX(0,INDEX('913'!$E$6:$E$1205,T369)),0)</f>
        <v>0</v>
      </c>
      <c r="AC369" s="37">
        <f>IF(ISNUMBER(U369),MAX(0,INDEX('913'!$E$6:$E$1205,U369)),0)</f>
        <v>0</v>
      </c>
      <c r="AD369" s="52">
        <f>IF(ISNUMBER(V369),MAX(0,INDEX('913'!$E$6:$E$1205,V369)),0)</f>
        <v>0</v>
      </c>
      <c r="AE369" s="37">
        <f>IF(ISNUMBER(O369),MAX(0,INDEX('913'!$F$6:$F$1205,O369)),0)</f>
        <v>0</v>
      </c>
      <c r="AF369" s="37">
        <f>IF(ISNUMBER(P369),MAX(0,INDEX('913'!$F$6:$F$1205,P369)),0)</f>
        <v>0</v>
      </c>
      <c r="AG369" s="37">
        <f>IF(ISNUMBER(Q369),MAX(0,INDEX('913'!$F$6:$F$1205,Q369)),0)</f>
        <v>0</v>
      </c>
      <c r="AH369" s="37">
        <f>IF(ISNUMBER(R369),MAX(0,INDEX('913'!$F$6:$F$1205,R369)),0)</f>
        <v>0</v>
      </c>
      <c r="AI369" s="37">
        <f>IF(ISNUMBER(S369),MAX(0,INDEX('913'!$F$6:$F$1205,S369)),0)</f>
        <v>0</v>
      </c>
      <c r="AJ369" s="37">
        <f>IF(ISNUMBER(T369),MAX(0,INDEX('913'!$F$6:$F$1205,T369)),0)</f>
        <v>0</v>
      </c>
      <c r="AK369" s="37">
        <f>IF(ISNUMBER(U369),MAX(0,INDEX('913'!$F$6:$F$1205,U369)),0)</f>
        <v>0</v>
      </c>
      <c r="AL369" s="37">
        <f>IF(ISNUMBER(V369),MAX(0,INDEX('913'!$F$6:$F$1205,V369)),0)</f>
        <v>0</v>
      </c>
      <c r="AM369" s="33">
        <f>IF(ISNUMBER(O369),SQRT(INDEX('913'!$I$6:$I$1205,O369)^2+INDEX('913'!$J$6:$J$1205,O369)^2),0)</f>
        <v>0</v>
      </c>
      <c r="AN369" s="33">
        <f>IF(ISNUMBER(P369),SQRT(INDEX('913'!$I$6:$I$1205,P369)^2+INDEX('913'!$J$6:$J$1205,P369)^2),0)</f>
        <v>0</v>
      </c>
      <c r="AO369" s="33">
        <f>IF(ISNUMBER(Q369),SQRT(INDEX('913'!$I$6:$I$1205,Q369)^2+INDEX('913'!$J$6:$J$1205,Q369)^2),0)</f>
        <v>0</v>
      </c>
      <c r="AP369" s="33">
        <f>IF(ISNUMBER(R369),SQRT(INDEX('913'!$I$6:$I$1205,R369)^2+INDEX('913'!$J$6:$J$1205,R369)^2),0)</f>
        <v>0</v>
      </c>
      <c r="AQ369" s="33">
        <f>IF(ISNUMBER(S369),SQRT(INDEX('913'!$I$6:$I$1205,S369)^2+INDEX('913'!$J$6:$J$1205,S369)^2),0)</f>
        <v>0</v>
      </c>
      <c r="AR369" s="33">
        <f>IF(ISNUMBER(T369),SQRT(INDEX('913'!$I$6:$I$1205,T369)^2+INDEX('913'!$J$6:$J$1205,T369)^2),0)</f>
        <v>0</v>
      </c>
      <c r="AS369" s="33">
        <f>IF(ISNUMBER(U369),SQRT(INDEX('913'!$I$6:$I$1205,U369)^2+INDEX('913'!$J$6:$J$1205,U369)^2),0)</f>
        <v>0</v>
      </c>
      <c r="AT369" s="49">
        <f>IF(ISNUMBER(V369),SQRT(INDEX('913'!$I$6:$I$1205,V369)^2+INDEX('913'!$J$6:$J$1205,V369)^2),0)</f>
        <v>0</v>
      </c>
      <c r="AU369" s="37">
        <f>IF(AM369+AN369+AO369+AP369+AQ369+AR369+AS369+AT369=0,IF(COUNT(O369,P369,Q369,R369,S369,T369,U369,V369),(W369+X369+Y369+Z369+AA369+AB369+AC369+AD369)/COUNT(O369,P369,Q369,R369,S369,T369,U369,V369),0),(AM369*W369+AN369*X369+AO369*Y369+AP369*Z369+AQ369*AA369+AR369*AB369+AS369*AC369+AT369*AD369)/(AM369+AN369+AO369+AP369+AQ369+AR369+AS369+AT369))</f>
        <v>0</v>
      </c>
      <c r="AV369" s="37">
        <f>IF(AM369+AN369+AO369+AP369+AQ369+AR369+AS369+AT369=0,IF(COUNT(O369,P369,Q369,R369,S369,T369,U369,V369),(AE369+AF369+AG369+AH369+AI369+AJ369+AK369+AL369)/COUNT(O369,P369,Q369,R369,S369,T369,U369,V369),0),(AM369*AE369+AN369*AF369+AO369*AG369+AP369*AH369+AQ369*AI369+AR369*AJ369+AS369*AK369+AT369*AL369)/(AM369+AN369+AO369+AP369+AQ369+AR369+AS369+AT369))</f>
        <v>0</v>
      </c>
      <c r="AW369" s="52">
        <f>-100*'935'!W369*(AU369+AV369)/'11'!C$16</f>
        <v>0</v>
      </c>
      <c r="AX369" s="37">
        <f>INDEX('DNO totals'!$B$52:$G$52,IF('935'!K369,IF(MOD('935'!K369,1000),IF(MOD('935'!K369,100),IF(MOD('935'!K369,10),IF(MOD('935'!K369,1000)=1,6,5),4),3),2),1))</f>
        <v>0</v>
      </c>
      <c r="AY369" s="52">
        <f>J369*AX369</f>
        <v>0</v>
      </c>
      <c r="AZ369" s="37">
        <f>AX369*'Parameters'!B$11</f>
        <v>0</v>
      </c>
      <c r="BA369" s="37">
        <f>IF('935'!$K369=1000,'Charging rates'!$C$29*$AZ369/(1+'DNO totals'!$C$60)*'935'!$L369,0)</f>
        <v>0</v>
      </c>
      <c r="BB369" s="37">
        <f>IF(MOD('935'!$K369,1000)=100,'Charging rates'!$D$29*$AZ369/(1+'DNO totals'!$D$60)*'935'!$M369,0)</f>
        <v>0</v>
      </c>
      <c r="BC369" s="37">
        <f>IF(MOD('935'!$K369,100)=10,'Charging rates'!$E$29*$AZ369/(1+'DNO totals'!$E$60)*'935'!$N369,0)</f>
        <v>0</v>
      </c>
      <c r="BD369" s="37">
        <f>IF(AND(MOD('935'!$K369,10)&gt;0,MOD('935'!$K369,1000)&gt;1),'Charging rates'!$F$29*$AZ369/(1+'DNO totals'!$F$60)*'935'!$O369,0)</f>
        <v>0</v>
      </c>
      <c r="BE369" s="37">
        <f>IF(MOD('935'!$K369,1000)=1,'Charging rates'!$G$29*$AZ369/(1+'DNO totals'!$G$60)*'935'!$P369,0)</f>
        <v>0</v>
      </c>
      <c r="BF369" s="37">
        <f>IF('935'!$K369&gt;1000,'Charging rates'!$C$29*$AY369*'935'!$L369,0)</f>
        <v>0</v>
      </c>
      <c r="BG369" s="37">
        <f>IF(MOD('935'!$K369,1000)&gt;100,'Charging rates'!$D$29*$AY369*'935'!$M369,0)</f>
        <v>0</v>
      </c>
      <c r="BH369" s="37">
        <f>IF(MOD('935'!$K369,100)&gt;10,'Charging rates'!$E$29*$AY369*'935'!$N369,0)</f>
        <v>0</v>
      </c>
      <c r="BI369" s="37">
        <f>$BA369+$BB369+$BC369+$BD369+$BE369</f>
        <v>0</v>
      </c>
      <c r="BJ369" s="52">
        <f>$BF369+$BG369+$BH369</f>
        <v>0</v>
      </c>
      <c r="BK369" s="37">
        <f>AW369*(1+'Charging rates'!B$42+0.6*'Charging rates'!B$67+'Charging rates'!B$54)-100*'Charging rates'!B$76/'11'!C$16*'935'!W369</f>
        <v>0</v>
      </c>
      <c r="BL369" s="37">
        <f>IF(I369,BK369*I369/(I369+E369),0)</f>
        <v>0</v>
      </c>
      <c r="BM369" s="52">
        <f>ROUND(BL369,3)</f>
        <v>0</v>
      </c>
      <c r="BN369" s="33">
        <f>IF('935'!V369="VOID",0,'935'!V369*(1-'935'!X369/'11'!B$16))</f>
        <v>0</v>
      </c>
      <c r="BO369" s="36">
        <f>IF(I369,-100*'Charging rates'!B$76/'11'!B$16*BN369/I369,0)</f>
        <v>0</v>
      </c>
      <c r="BP369" s="36">
        <f>IF(C369,'DNO totals'!B$171,0)</f>
        <v>0</v>
      </c>
      <c r="BQ369" s="36">
        <f>ROUND(BP369,2)</f>
        <v>0</v>
      </c>
      <c r="BR369" s="36">
        <f>IF(C369,(BP369+BO369),0)</f>
        <v>0</v>
      </c>
      <c r="BS369" s="53">
        <f>ROUND(BR369,2)</f>
        <v>0</v>
      </c>
      <c r="BT369" s="33">
        <f>'935'!C369&lt;&gt;"VOID"</f>
        <v>0</v>
      </c>
      <c r="BU369" s="36">
        <f>IF(BT369,(100/'11'!B$16*K369*((1-'935'!I369)*'Charging rates'!B$42+'Charging rates'!B$54)),0)</f>
        <v>0</v>
      </c>
      <c r="BV369" s="36">
        <f>100/'11'!B$16*N369*('Charging rates'!B$42+'Charging rates'!B$54)</f>
        <v>0</v>
      </c>
      <c r="BW369" s="36">
        <f>100/'11'!B$16*L369*('Charging rates'!B$42+'Charging rates'!B$54)</f>
        <v>0</v>
      </c>
      <c r="BX369" s="53">
        <f>ROUND(BW369,2)</f>
        <v>0</v>
      </c>
      <c r="BY369" s="33">
        <f>D369-('935'!T369*(1-'935'!X369/'11'!B$16))</f>
        <v>0</v>
      </c>
      <c r="BZ369" s="33">
        <f>0-IF(ISNUMBER(O369),INDEX('913'!$I$6:$I$1205,O369),0)-IF(ISNUMBER(P369),INDEX('913'!$I$6:$I$1205,P369),0)-IF(ISNUMBER(Q369),INDEX('913'!$I$6:$I$1205,Q369),0)-IF(ISNUMBER(R369),INDEX('913'!$I$6:$I$1205,R369),0)-IF(ISNUMBER(S369),INDEX('913'!$I$6:$I$1205,S369),0)-IF(ISNUMBER(T369),INDEX('913'!$I$6:$I$1205,T369),0)-IF(ISNUMBER(U369),INDEX('913'!$I$6:$I$1205,U369),0)-IF(ISNUMBER(V369),INDEX('913'!$I$6:$I$1205,V369),0)</f>
        <v>0</v>
      </c>
      <c r="CA369" s="37">
        <f>IF(BZ369=0,1,MAX(1,SQRT(BZ369^2+(IF(ISNUMBER(O369),INDEX('913'!$J$6:$J$1205,O369),0)+IF(ISNUMBER(P369),INDEX('913'!$J$6:$J$1205,P369),0)+IF(ISNUMBER(Q369),INDEX('913'!$J$6:$J$1205,Q369),0)+IF(ISNUMBER(R369),INDEX('913'!$J$6:$J$1205,R369),0)+IF(ISNUMBER(S369),INDEX('913'!$J$6:$J$1205,S369),0)+IF(ISNUMBER(T369),INDEX('913'!$J$6:$J$1205,T369),0)+IF(ISNUMBER(U369),INDEX('913'!$J$6:$J$1205,U369),0)+IF(ISNUMBER(V369),INDEX('913'!$J$6:$J$1205,V369),0))^2)/BZ369))</f>
        <v>0</v>
      </c>
      <c r="CB369" s="36">
        <f>100*AU369/'11'!B$16</f>
        <v>0</v>
      </c>
      <c r="CC369" s="37">
        <f>100*(AV369*CA369)/'11'!C$16</f>
        <v>0</v>
      </c>
      <c r="CD369" s="37">
        <f>IF(D369=0,1,BY369/D369)*CC369</f>
        <v>0</v>
      </c>
      <c r="CE369" s="36">
        <f>IF(D369=0,1,BY369/D369)*CB369</f>
        <v>0</v>
      </c>
      <c r="CF369" s="54">
        <f>'11'!C$16-'935'!Y369</f>
        <v>0</v>
      </c>
      <c r="CG369" s="37">
        <f>MAX('DNO totals'!B$312+0,MIN('935'!L369+0,'DNO totals'!B$304+0))</f>
        <v>0</v>
      </c>
      <c r="CH369" s="37">
        <f>MAX('DNO totals'!C$312+0,MIN('935'!M369+0,'DNO totals'!C$304+0))</f>
        <v>0</v>
      </c>
      <c r="CI369" s="37">
        <f>MAX('DNO totals'!D$312+0,MIN('935'!N369+0,'DNO totals'!D$304+0))</f>
        <v>0</v>
      </c>
      <c r="CJ369" s="37">
        <f>MAX('DNO totals'!E$312+0,MIN('935'!O369+0,'DNO totals'!E$304+0))</f>
        <v>0</v>
      </c>
      <c r="CK369" s="52">
        <f>MAX('DNO totals'!F$312+0,MIN('935'!P369+0,'DNO totals'!F$304+0))</f>
        <v>0</v>
      </c>
      <c r="CL369" s="37">
        <f>IF('935'!$K369=1000,'Charging rates'!$C$29*$AZ369/(1+'DNO totals'!$C$60)*$CG369,0)</f>
        <v>0</v>
      </c>
      <c r="CM369" s="37">
        <f>IF(MOD('935'!$K369,1000)=100,'Charging rates'!$D$29*$AZ369/(1+'DNO totals'!$D$60)*$CH369,0)</f>
        <v>0</v>
      </c>
      <c r="CN369" s="37">
        <f>IF(MOD('935'!$K369,100)=10,'Charging rates'!$E$29*$AZ369/(1+'DNO totals'!$E$60)*$CI369,0)</f>
        <v>0</v>
      </c>
      <c r="CO369" s="37">
        <f>IF(AND(MOD('935'!$K369,10)&gt;0,MOD('935'!$K369,1000)&gt;1),'Charging rates'!$F$29*$AZ369/(1+'DNO totals'!$F$60)*$CJ369,0)</f>
        <v>0</v>
      </c>
      <c r="CP369" s="37">
        <f>IF(MOD('935'!$K369,1000)=1,'Charging rates'!$G$29*$AZ369/(1+'DNO totals'!$G$60)*$CK369,0)</f>
        <v>0</v>
      </c>
      <c r="CQ369" s="52">
        <f>$CL369+$CM369+$CN369+$CO369+$CP369</f>
        <v>0</v>
      </c>
      <c r="CR369" s="37">
        <f>IF('935'!$K369&gt;1000,'Charging rates'!$C$29*$AY369*$CG369,0)</f>
        <v>0</v>
      </c>
      <c r="CS369" s="37">
        <f>IF(MOD('935'!$K369,1000)&gt;100,'Charging rates'!$D$29*$AY369*$CH369,0)</f>
        <v>0</v>
      </c>
      <c r="CT369" s="37">
        <f>IF(MOD('935'!$K369,100)&gt;10,'Charging rates'!$E$29*$AY369*$CI369,0)</f>
        <v>0</v>
      </c>
      <c r="CU369" s="52">
        <f>$CR369+$CS369+$CT369</f>
        <v>0</v>
      </c>
      <c r="CV369" s="36">
        <f>100*(AV369*'935'!Q369*CA369)/'11'!B$16</f>
        <v>0</v>
      </c>
      <c r="CW369" s="36">
        <f>100/'11'!B$16*'Charging rates'!B$76*AY369</f>
        <v>0</v>
      </c>
      <c r="CX369" s="36">
        <f>IF(D369=0,0,(1-BY369/D369)*(CB369+IF('935'!Q369=0,0,(CC369*'935'!Q369*('11'!C$16-'935'!Y369)/('11'!B$16-'935'!X369)))))</f>
        <v>0</v>
      </c>
      <c r="CY369" s="36">
        <f>CW369+CE369</f>
        <v>0</v>
      </c>
      <c r="CZ369" s="49">
        <f>(CQ369+CU369)*D369</f>
        <v>0</v>
      </c>
      <c r="DA369" s="33">
        <f>D369*('Parameters'!B$21+J369)*IF('DNO totals'!B$323&lt;0,1,'935'!S369)</f>
        <v>0</v>
      </c>
      <c r="DB369" s="52">
        <f>IF('DNO totals'!B$323&lt;0,1,'935'!S369)*('Parameters'!B$21+J369)</f>
        <v>0</v>
      </c>
      <c r="DC369" s="37">
        <f>CY369+'Charging rates'!B$106*DB369*100/'11'!B$16</f>
        <v>0</v>
      </c>
      <c r="DD369" s="37">
        <f>DC369+'Charging rates'!B$116*('Parameters'!B$21+J369)*100/'11'!B$16*IF('DNO totals'!B$323&lt;0,1,'935'!S369)</f>
        <v>0</v>
      </c>
      <c r="DE369" s="37">
        <f>'Charging rates'!B$97*(CQ369+CU369)*100/'11'!B$16</f>
        <v>0</v>
      </c>
      <c r="DF369" s="36">
        <f>MAX(0-(CC369*J369*'11'!C$16/'11'!B$16),DD369+DE369)</f>
        <v>0</v>
      </c>
      <c r="DG369" s="37">
        <f>IF(BT369,IF(J369=0,CD369,MAX(0,MIN(CD369,CD369+(DF369/'935'!Q369*('11'!B$16-'935'!X369)/('11'!C$16-'935'!Y369))))),0)</f>
        <v>0</v>
      </c>
      <c r="DH369" s="36">
        <f>IF(BT369,MAX(0,DF369),0)</f>
        <v>0</v>
      </c>
      <c r="DI369" s="53">
        <f>DH369+CX369</f>
        <v>0</v>
      </c>
    </row>
    <row r="370" spans="1:113">
      <c r="A370" s="28">
        <v>270</v>
      </c>
      <c r="B370" s="48">
        <f>'935'!B370</f>
        <v>0</v>
      </c>
      <c r="C370" s="33">
        <f>OR('935'!E370&lt;&gt;"VOID",'935'!F370&lt;&gt;"VOID",'935'!G370&lt;&gt;"VOID")</f>
        <v>0</v>
      </c>
      <c r="D370" s="33">
        <f>IF('935'!C370="VOID",0,('935'!C370*(1-'935'!X370/'11'!B$16)))</f>
        <v>0</v>
      </c>
      <c r="E370" s="33">
        <f>IF('935'!D370="VOID",0,'935'!D370*(1-'935'!X370/'11'!B$16))</f>
        <v>0</v>
      </c>
      <c r="F370" s="33">
        <f>IF('935'!E370="VOID",0,'935'!E370*(1-'935'!X370/'11'!B$16))</f>
        <v>0</v>
      </c>
      <c r="G370" s="33">
        <f>IF('935'!F370="VOID",0,'935'!F370*(1-'935'!X370/'11'!B$16))</f>
        <v>0</v>
      </c>
      <c r="H370" s="33">
        <f>IF('935'!G370="VOID",0,'935'!G370*(1-'935'!X370/'11'!B$16))</f>
        <v>0</v>
      </c>
      <c r="I370" s="33">
        <f>F370+G370+H370</f>
        <v>0</v>
      </c>
      <c r="J370" s="37">
        <f>'935'!Q370*(1-'935'!Y370/'11'!C$16)/(1-'935'!X370/'11'!B$16)</f>
        <v>0</v>
      </c>
      <c r="K370" s="33">
        <f>IF(D370,'935'!H370*D370/(D370+E370+I370),0)</f>
        <v>0</v>
      </c>
      <c r="L370" s="33">
        <f>IF(I370,'935'!H370*I370/(D370+E370+I370),0)</f>
        <v>0</v>
      </c>
      <c r="M370" s="33">
        <f>K370*(1-'935'!X370/'11'!B$16)</f>
        <v>0</v>
      </c>
      <c r="N370" s="49">
        <f>L370*(1-'935'!X370/'11'!B$16)</f>
        <v>0</v>
      </c>
      <c r="O370" s="50">
        <f>MATCH('935'!J370,'913'!$B$6:$B$1205,0)</f>
        <v>0</v>
      </c>
      <c r="P370" s="50">
        <f>MATCH(INDEX('913'!$D$6:$D$1205,O370),'913'!$B$6:$B$1205,0)</f>
        <v>0</v>
      </c>
      <c r="Q370" s="50">
        <f>MATCH(INDEX('913'!$D$6:$D$1205,P370),'913'!$B$6:$B$1205,0)</f>
        <v>0</v>
      </c>
      <c r="R370" s="50">
        <f>MATCH(INDEX('913'!$D$6:$D$1205,Q370),'913'!$B$6:$B$1205,0)</f>
        <v>0</v>
      </c>
      <c r="S370" s="50">
        <f>MATCH(INDEX('913'!$D$6:$D$1205,R370),'913'!$B$6:$B$1205,0)</f>
        <v>0</v>
      </c>
      <c r="T370" s="50">
        <f>MATCH(INDEX('913'!$D$6:$D$1205,S370),'913'!$B$6:$B$1205,0)</f>
        <v>0</v>
      </c>
      <c r="U370" s="50">
        <f>MATCH(INDEX('913'!$D$6:$D$1205,T370),'913'!$B$6:$B$1205,0)</f>
        <v>0</v>
      </c>
      <c r="V370" s="51">
        <f>MATCH(INDEX('913'!$D$6:$D$1205,U370),'913'!$B$6:$B$1205,0)</f>
        <v>0</v>
      </c>
      <c r="W370" s="37">
        <f>IF(ISNUMBER(O370),MAX(0,INDEX('913'!$E$6:$E$1205,O370)),0)</f>
        <v>0</v>
      </c>
      <c r="X370" s="37">
        <f>IF(ISNUMBER(P370),MAX(0,INDEX('913'!$E$6:$E$1205,P370)),0)</f>
        <v>0</v>
      </c>
      <c r="Y370" s="37">
        <f>IF(ISNUMBER(Q370),MAX(0,INDEX('913'!$E$6:$E$1205,Q370)),0)</f>
        <v>0</v>
      </c>
      <c r="Z370" s="37">
        <f>IF(ISNUMBER(R370),MAX(0,INDEX('913'!$E$6:$E$1205,R370)),0)</f>
        <v>0</v>
      </c>
      <c r="AA370" s="37">
        <f>IF(ISNUMBER(S370),MAX(0,INDEX('913'!$E$6:$E$1205,S370)),0)</f>
        <v>0</v>
      </c>
      <c r="AB370" s="37">
        <f>IF(ISNUMBER(T370),MAX(0,INDEX('913'!$E$6:$E$1205,T370)),0)</f>
        <v>0</v>
      </c>
      <c r="AC370" s="37">
        <f>IF(ISNUMBER(U370),MAX(0,INDEX('913'!$E$6:$E$1205,U370)),0)</f>
        <v>0</v>
      </c>
      <c r="AD370" s="52">
        <f>IF(ISNUMBER(V370),MAX(0,INDEX('913'!$E$6:$E$1205,V370)),0)</f>
        <v>0</v>
      </c>
      <c r="AE370" s="37">
        <f>IF(ISNUMBER(O370),MAX(0,INDEX('913'!$F$6:$F$1205,O370)),0)</f>
        <v>0</v>
      </c>
      <c r="AF370" s="37">
        <f>IF(ISNUMBER(P370),MAX(0,INDEX('913'!$F$6:$F$1205,P370)),0)</f>
        <v>0</v>
      </c>
      <c r="AG370" s="37">
        <f>IF(ISNUMBER(Q370),MAX(0,INDEX('913'!$F$6:$F$1205,Q370)),0)</f>
        <v>0</v>
      </c>
      <c r="AH370" s="37">
        <f>IF(ISNUMBER(R370),MAX(0,INDEX('913'!$F$6:$F$1205,R370)),0)</f>
        <v>0</v>
      </c>
      <c r="AI370" s="37">
        <f>IF(ISNUMBER(S370),MAX(0,INDEX('913'!$F$6:$F$1205,S370)),0)</f>
        <v>0</v>
      </c>
      <c r="AJ370" s="37">
        <f>IF(ISNUMBER(T370),MAX(0,INDEX('913'!$F$6:$F$1205,T370)),0)</f>
        <v>0</v>
      </c>
      <c r="AK370" s="37">
        <f>IF(ISNUMBER(U370),MAX(0,INDEX('913'!$F$6:$F$1205,U370)),0)</f>
        <v>0</v>
      </c>
      <c r="AL370" s="37">
        <f>IF(ISNUMBER(V370),MAX(0,INDEX('913'!$F$6:$F$1205,V370)),0)</f>
        <v>0</v>
      </c>
      <c r="AM370" s="33">
        <f>IF(ISNUMBER(O370),SQRT(INDEX('913'!$I$6:$I$1205,O370)^2+INDEX('913'!$J$6:$J$1205,O370)^2),0)</f>
        <v>0</v>
      </c>
      <c r="AN370" s="33">
        <f>IF(ISNUMBER(P370),SQRT(INDEX('913'!$I$6:$I$1205,P370)^2+INDEX('913'!$J$6:$J$1205,P370)^2),0)</f>
        <v>0</v>
      </c>
      <c r="AO370" s="33">
        <f>IF(ISNUMBER(Q370),SQRT(INDEX('913'!$I$6:$I$1205,Q370)^2+INDEX('913'!$J$6:$J$1205,Q370)^2),0)</f>
        <v>0</v>
      </c>
      <c r="AP370" s="33">
        <f>IF(ISNUMBER(R370),SQRT(INDEX('913'!$I$6:$I$1205,R370)^2+INDEX('913'!$J$6:$J$1205,R370)^2),0)</f>
        <v>0</v>
      </c>
      <c r="AQ370" s="33">
        <f>IF(ISNUMBER(S370),SQRT(INDEX('913'!$I$6:$I$1205,S370)^2+INDEX('913'!$J$6:$J$1205,S370)^2),0)</f>
        <v>0</v>
      </c>
      <c r="AR370" s="33">
        <f>IF(ISNUMBER(T370),SQRT(INDEX('913'!$I$6:$I$1205,T370)^2+INDEX('913'!$J$6:$J$1205,T370)^2),0)</f>
        <v>0</v>
      </c>
      <c r="AS370" s="33">
        <f>IF(ISNUMBER(U370),SQRT(INDEX('913'!$I$6:$I$1205,U370)^2+INDEX('913'!$J$6:$J$1205,U370)^2),0)</f>
        <v>0</v>
      </c>
      <c r="AT370" s="49">
        <f>IF(ISNUMBER(V370),SQRT(INDEX('913'!$I$6:$I$1205,V370)^2+INDEX('913'!$J$6:$J$1205,V370)^2),0)</f>
        <v>0</v>
      </c>
      <c r="AU370" s="37">
        <f>IF(AM370+AN370+AO370+AP370+AQ370+AR370+AS370+AT370=0,IF(COUNT(O370,P370,Q370,R370,S370,T370,U370,V370),(W370+X370+Y370+Z370+AA370+AB370+AC370+AD370)/COUNT(O370,P370,Q370,R370,S370,T370,U370,V370),0),(AM370*W370+AN370*X370+AO370*Y370+AP370*Z370+AQ370*AA370+AR370*AB370+AS370*AC370+AT370*AD370)/(AM370+AN370+AO370+AP370+AQ370+AR370+AS370+AT370))</f>
        <v>0</v>
      </c>
      <c r="AV370" s="37">
        <f>IF(AM370+AN370+AO370+AP370+AQ370+AR370+AS370+AT370=0,IF(COUNT(O370,P370,Q370,R370,S370,T370,U370,V370),(AE370+AF370+AG370+AH370+AI370+AJ370+AK370+AL370)/COUNT(O370,P370,Q370,R370,S370,T370,U370,V370),0),(AM370*AE370+AN370*AF370+AO370*AG370+AP370*AH370+AQ370*AI370+AR370*AJ370+AS370*AK370+AT370*AL370)/(AM370+AN370+AO370+AP370+AQ370+AR370+AS370+AT370))</f>
        <v>0</v>
      </c>
      <c r="AW370" s="52">
        <f>-100*'935'!W370*(AU370+AV370)/'11'!C$16</f>
        <v>0</v>
      </c>
      <c r="AX370" s="37">
        <f>INDEX('DNO totals'!$B$52:$G$52,IF('935'!K370,IF(MOD('935'!K370,1000),IF(MOD('935'!K370,100),IF(MOD('935'!K370,10),IF(MOD('935'!K370,1000)=1,6,5),4),3),2),1))</f>
        <v>0</v>
      </c>
      <c r="AY370" s="52">
        <f>J370*AX370</f>
        <v>0</v>
      </c>
      <c r="AZ370" s="37">
        <f>AX370*'Parameters'!B$11</f>
        <v>0</v>
      </c>
      <c r="BA370" s="37">
        <f>IF('935'!$K370=1000,'Charging rates'!$C$29*$AZ370/(1+'DNO totals'!$C$60)*'935'!$L370,0)</f>
        <v>0</v>
      </c>
      <c r="BB370" s="37">
        <f>IF(MOD('935'!$K370,1000)=100,'Charging rates'!$D$29*$AZ370/(1+'DNO totals'!$D$60)*'935'!$M370,0)</f>
        <v>0</v>
      </c>
      <c r="BC370" s="37">
        <f>IF(MOD('935'!$K370,100)=10,'Charging rates'!$E$29*$AZ370/(1+'DNO totals'!$E$60)*'935'!$N370,0)</f>
        <v>0</v>
      </c>
      <c r="BD370" s="37">
        <f>IF(AND(MOD('935'!$K370,10)&gt;0,MOD('935'!$K370,1000)&gt;1),'Charging rates'!$F$29*$AZ370/(1+'DNO totals'!$F$60)*'935'!$O370,0)</f>
        <v>0</v>
      </c>
      <c r="BE370" s="37">
        <f>IF(MOD('935'!$K370,1000)=1,'Charging rates'!$G$29*$AZ370/(1+'DNO totals'!$G$60)*'935'!$P370,0)</f>
        <v>0</v>
      </c>
      <c r="BF370" s="37">
        <f>IF('935'!$K370&gt;1000,'Charging rates'!$C$29*$AY370*'935'!$L370,0)</f>
        <v>0</v>
      </c>
      <c r="BG370" s="37">
        <f>IF(MOD('935'!$K370,1000)&gt;100,'Charging rates'!$D$29*$AY370*'935'!$M370,0)</f>
        <v>0</v>
      </c>
      <c r="BH370" s="37">
        <f>IF(MOD('935'!$K370,100)&gt;10,'Charging rates'!$E$29*$AY370*'935'!$N370,0)</f>
        <v>0</v>
      </c>
      <c r="BI370" s="37">
        <f>$BA370+$BB370+$BC370+$BD370+$BE370</f>
        <v>0</v>
      </c>
      <c r="BJ370" s="52">
        <f>$BF370+$BG370+$BH370</f>
        <v>0</v>
      </c>
      <c r="BK370" s="37">
        <f>AW370*(1+'Charging rates'!B$42+0.6*'Charging rates'!B$67+'Charging rates'!B$54)-100*'Charging rates'!B$76/'11'!C$16*'935'!W370</f>
        <v>0</v>
      </c>
      <c r="BL370" s="37">
        <f>IF(I370,BK370*I370/(I370+E370),0)</f>
        <v>0</v>
      </c>
      <c r="BM370" s="52">
        <f>ROUND(BL370,3)</f>
        <v>0</v>
      </c>
      <c r="BN370" s="33">
        <f>IF('935'!V370="VOID",0,'935'!V370*(1-'935'!X370/'11'!B$16))</f>
        <v>0</v>
      </c>
      <c r="BO370" s="36">
        <f>IF(I370,-100*'Charging rates'!B$76/'11'!B$16*BN370/I370,0)</f>
        <v>0</v>
      </c>
      <c r="BP370" s="36">
        <f>IF(C370,'DNO totals'!B$171,0)</f>
        <v>0</v>
      </c>
      <c r="BQ370" s="36">
        <f>ROUND(BP370,2)</f>
        <v>0</v>
      </c>
      <c r="BR370" s="36">
        <f>IF(C370,(BP370+BO370),0)</f>
        <v>0</v>
      </c>
      <c r="BS370" s="53">
        <f>ROUND(BR370,2)</f>
        <v>0</v>
      </c>
      <c r="BT370" s="33">
        <f>'935'!C370&lt;&gt;"VOID"</f>
        <v>0</v>
      </c>
      <c r="BU370" s="36">
        <f>IF(BT370,(100/'11'!B$16*K370*((1-'935'!I370)*'Charging rates'!B$42+'Charging rates'!B$54)),0)</f>
        <v>0</v>
      </c>
      <c r="BV370" s="36">
        <f>100/'11'!B$16*N370*('Charging rates'!B$42+'Charging rates'!B$54)</f>
        <v>0</v>
      </c>
      <c r="BW370" s="36">
        <f>100/'11'!B$16*L370*('Charging rates'!B$42+'Charging rates'!B$54)</f>
        <v>0</v>
      </c>
      <c r="BX370" s="53">
        <f>ROUND(BW370,2)</f>
        <v>0</v>
      </c>
      <c r="BY370" s="33">
        <f>D370-('935'!T370*(1-'935'!X370/'11'!B$16))</f>
        <v>0</v>
      </c>
      <c r="BZ370" s="33">
        <f>0-IF(ISNUMBER(O370),INDEX('913'!$I$6:$I$1205,O370),0)-IF(ISNUMBER(P370),INDEX('913'!$I$6:$I$1205,P370),0)-IF(ISNUMBER(Q370),INDEX('913'!$I$6:$I$1205,Q370),0)-IF(ISNUMBER(R370),INDEX('913'!$I$6:$I$1205,R370),0)-IF(ISNUMBER(S370),INDEX('913'!$I$6:$I$1205,S370),0)-IF(ISNUMBER(T370),INDEX('913'!$I$6:$I$1205,T370),0)-IF(ISNUMBER(U370),INDEX('913'!$I$6:$I$1205,U370),0)-IF(ISNUMBER(V370),INDEX('913'!$I$6:$I$1205,V370),0)</f>
        <v>0</v>
      </c>
      <c r="CA370" s="37">
        <f>IF(BZ370=0,1,MAX(1,SQRT(BZ370^2+(IF(ISNUMBER(O370),INDEX('913'!$J$6:$J$1205,O370),0)+IF(ISNUMBER(P370),INDEX('913'!$J$6:$J$1205,P370),0)+IF(ISNUMBER(Q370),INDEX('913'!$J$6:$J$1205,Q370),0)+IF(ISNUMBER(R370),INDEX('913'!$J$6:$J$1205,R370),0)+IF(ISNUMBER(S370),INDEX('913'!$J$6:$J$1205,S370),0)+IF(ISNUMBER(T370),INDEX('913'!$J$6:$J$1205,T370),0)+IF(ISNUMBER(U370),INDEX('913'!$J$6:$J$1205,U370),0)+IF(ISNUMBER(V370),INDEX('913'!$J$6:$J$1205,V370),0))^2)/BZ370))</f>
        <v>0</v>
      </c>
      <c r="CB370" s="36">
        <f>100*AU370/'11'!B$16</f>
        <v>0</v>
      </c>
      <c r="CC370" s="37">
        <f>100*(AV370*CA370)/'11'!C$16</f>
        <v>0</v>
      </c>
      <c r="CD370" s="37">
        <f>IF(D370=0,1,BY370/D370)*CC370</f>
        <v>0</v>
      </c>
      <c r="CE370" s="36">
        <f>IF(D370=0,1,BY370/D370)*CB370</f>
        <v>0</v>
      </c>
      <c r="CF370" s="54">
        <f>'11'!C$16-'935'!Y370</f>
        <v>0</v>
      </c>
      <c r="CG370" s="37">
        <f>MAX('DNO totals'!B$312+0,MIN('935'!L370+0,'DNO totals'!B$304+0))</f>
        <v>0</v>
      </c>
      <c r="CH370" s="37">
        <f>MAX('DNO totals'!C$312+0,MIN('935'!M370+0,'DNO totals'!C$304+0))</f>
        <v>0</v>
      </c>
      <c r="CI370" s="37">
        <f>MAX('DNO totals'!D$312+0,MIN('935'!N370+0,'DNO totals'!D$304+0))</f>
        <v>0</v>
      </c>
      <c r="CJ370" s="37">
        <f>MAX('DNO totals'!E$312+0,MIN('935'!O370+0,'DNO totals'!E$304+0))</f>
        <v>0</v>
      </c>
      <c r="CK370" s="52">
        <f>MAX('DNO totals'!F$312+0,MIN('935'!P370+0,'DNO totals'!F$304+0))</f>
        <v>0</v>
      </c>
      <c r="CL370" s="37">
        <f>IF('935'!$K370=1000,'Charging rates'!$C$29*$AZ370/(1+'DNO totals'!$C$60)*$CG370,0)</f>
        <v>0</v>
      </c>
      <c r="CM370" s="37">
        <f>IF(MOD('935'!$K370,1000)=100,'Charging rates'!$D$29*$AZ370/(1+'DNO totals'!$D$60)*$CH370,0)</f>
        <v>0</v>
      </c>
      <c r="CN370" s="37">
        <f>IF(MOD('935'!$K370,100)=10,'Charging rates'!$E$29*$AZ370/(1+'DNO totals'!$E$60)*$CI370,0)</f>
        <v>0</v>
      </c>
      <c r="CO370" s="37">
        <f>IF(AND(MOD('935'!$K370,10)&gt;0,MOD('935'!$K370,1000)&gt;1),'Charging rates'!$F$29*$AZ370/(1+'DNO totals'!$F$60)*$CJ370,0)</f>
        <v>0</v>
      </c>
      <c r="CP370" s="37">
        <f>IF(MOD('935'!$K370,1000)=1,'Charging rates'!$G$29*$AZ370/(1+'DNO totals'!$G$60)*$CK370,0)</f>
        <v>0</v>
      </c>
      <c r="CQ370" s="52">
        <f>$CL370+$CM370+$CN370+$CO370+$CP370</f>
        <v>0</v>
      </c>
      <c r="CR370" s="37">
        <f>IF('935'!$K370&gt;1000,'Charging rates'!$C$29*$AY370*$CG370,0)</f>
        <v>0</v>
      </c>
      <c r="CS370" s="37">
        <f>IF(MOD('935'!$K370,1000)&gt;100,'Charging rates'!$D$29*$AY370*$CH370,0)</f>
        <v>0</v>
      </c>
      <c r="CT370" s="37">
        <f>IF(MOD('935'!$K370,100)&gt;10,'Charging rates'!$E$29*$AY370*$CI370,0)</f>
        <v>0</v>
      </c>
      <c r="CU370" s="52">
        <f>$CR370+$CS370+$CT370</f>
        <v>0</v>
      </c>
      <c r="CV370" s="36">
        <f>100*(AV370*'935'!Q370*CA370)/'11'!B$16</f>
        <v>0</v>
      </c>
      <c r="CW370" s="36">
        <f>100/'11'!B$16*'Charging rates'!B$76*AY370</f>
        <v>0</v>
      </c>
      <c r="CX370" s="36">
        <f>IF(D370=0,0,(1-BY370/D370)*(CB370+IF('935'!Q370=0,0,(CC370*'935'!Q370*('11'!C$16-'935'!Y370)/('11'!B$16-'935'!X370)))))</f>
        <v>0</v>
      </c>
      <c r="CY370" s="36">
        <f>CW370+CE370</f>
        <v>0</v>
      </c>
      <c r="CZ370" s="49">
        <f>(CQ370+CU370)*D370</f>
        <v>0</v>
      </c>
      <c r="DA370" s="33">
        <f>D370*('Parameters'!B$21+J370)*IF('DNO totals'!B$323&lt;0,1,'935'!S370)</f>
        <v>0</v>
      </c>
      <c r="DB370" s="52">
        <f>IF('DNO totals'!B$323&lt;0,1,'935'!S370)*('Parameters'!B$21+J370)</f>
        <v>0</v>
      </c>
      <c r="DC370" s="37">
        <f>CY370+'Charging rates'!B$106*DB370*100/'11'!B$16</f>
        <v>0</v>
      </c>
      <c r="DD370" s="37">
        <f>DC370+'Charging rates'!B$116*('Parameters'!B$21+J370)*100/'11'!B$16*IF('DNO totals'!B$323&lt;0,1,'935'!S370)</f>
        <v>0</v>
      </c>
      <c r="DE370" s="37">
        <f>'Charging rates'!B$97*(CQ370+CU370)*100/'11'!B$16</f>
        <v>0</v>
      </c>
      <c r="DF370" s="36">
        <f>MAX(0-(CC370*J370*'11'!C$16/'11'!B$16),DD370+DE370)</f>
        <v>0</v>
      </c>
      <c r="DG370" s="37">
        <f>IF(BT370,IF(J370=0,CD370,MAX(0,MIN(CD370,CD370+(DF370/'935'!Q370*('11'!B$16-'935'!X370)/('11'!C$16-'935'!Y370))))),0)</f>
        <v>0</v>
      </c>
      <c r="DH370" s="36">
        <f>IF(BT370,MAX(0,DF370),0)</f>
        <v>0</v>
      </c>
      <c r="DI370" s="53">
        <f>DH370+CX370</f>
        <v>0</v>
      </c>
    </row>
    <row r="371" spans="1:113">
      <c r="A371" s="28">
        <v>271</v>
      </c>
      <c r="B371" s="48">
        <f>'935'!B371</f>
        <v>0</v>
      </c>
      <c r="C371" s="33">
        <f>OR('935'!E371&lt;&gt;"VOID",'935'!F371&lt;&gt;"VOID",'935'!G371&lt;&gt;"VOID")</f>
        <v>0</v>
      </c>
      <c r="D371" s="33">
        <f>IF('935'!C371="VOID",0,('935'!C371*(1-'935'!X371/'11'!B$16)))</f>
        <v>0</v>
      </c>
      <c r="E371" s="33">
        <f>IF('935'!D371="VOID",0,'935'!D371*(1-'935'!X371/'11'!B$16))</f>
        <v>0</v>
      </c>
      <c r="F371" s="33">
        <f>IF('935'!E371="VOID",0,'935'!E371*(1-'935'!X371/'11'!B$16))</f>
        <v>0</v>
      </c>
      <c r="G371" s="33">
        <f>IF('935'!F371="VOID",0,'935'!F371*(1-'935'!X371/'11'!B$16))</f>
        <v>0</v>
      </c>
      <c r="H371" s="33">
        <f>IF('935'!G371="VOID",0,'935'!G371*(1-'935'!X371/'11'!B$16))</f>
        <v>0</v>
      </c>
      <c r="I371" s="33">
        <f>F371+G371+H371</f>
        <v>0</v>
      </c>
      <c r="J371" s="37">
        <f>'935'!Q371*(1-'935'!Y371/'11'!C$16)/(1-'935'!X371/'11'!B$16)</f>
        <v>0</v>
      </c>
      <c r="K371" s="33">
        <f>IF(D371,'935'!H371*D371/(D371+E371+I371),0)</f>
        <v>0</v>
      </c>
      <c r="L371" s="33">
        <f>IF(I371,'935'!H371*I371/(D371+E371+I371),0)</f>
        <v>0</v>
      </c>
      <c r="M371" s="33">
        <f>K371*(1-'935'!X371/'11'!B$16)</f>
        <v>0</v>
      </c>
      <c r="N371" s="49">
        <f>L371*(1-'935'!X371/'11'!B$16)</f>
        <v>0</v>
      </c>
      <c r="O371" s="50">
        <f>MATCH('935'!J371,'913'!$B$6:$B$1205,0)</f>
        <v>0</v>
      </c>
      <c r="P371" s="50">
        <f>MATCH(INDEX('913'!$D$6:$D$1205,O371),'913'!$B$6:$B$1205,0)</f>
        <v>0</v>
      </c>
      <c r="Q371" s="50">
        <f>MATCH(INDEX('913'!$D$6:$D$1205,P371),'913'!$B$6:$B$1205,0)</f>
        <v>0</v>
      </c>
      <c r="R371" s="50">
        <f>MATCH(INDEX('913'!$D$6:$D$1205,Q371),'913'!$B$6:$B$1205,0)</f>
        <v>0</v>
      </c>
      <c r="S371" s="50">
        <f>MATCH(INDEX('913'!$D$6:$D$1205,R371),'913'!$B$6:$B$1205,0)</f>
        <v>0</v>
      </c>
      <c r="T371" s="50">
        <f>MATCH(INDEX('913'!$D$6:$D$1205,S371),'913'!$B$6:$B$1205,0)</f>
        <v>0</v>
      </c>
      <c r="U371" s="50">
        <f>MATCH(INDEX('913'!$D$6:$D$1205,T371),'913'!$B$6:$B$1205,0)</f>
        <v>0</v>
      </c>
      <c r="V371" s="51">
        <f>MATCH(INDEX('913'!$D$6:$D$1205,U371),'913'!$B$6:$B$1205,0)</f>
        <v>0</v>
      </c>
      <c r="W371" s="37">
        <f>IF(ISNUMBER(O371),MAX(0,INDEX('913'!$E$6:$E$1205,O371)),0)</f>
        <v>0</v>
      </c>
      <c r="X371" s="37">
        <f>IF(ISNUMBER(P371),MAX(0,INDEX('913'!$E$6:$E$1205,P371)),0)</f>
        <v>0</v>
      </c>
      <c r="Y371" s="37">
        <f>IF(ISNUMBER(Q371),MAX(0,INDEX('913'!$E$6:$E$1205,Q371)),0)</f>
        <v>0</v>
      </c>
      <c r="Z371" s="37">
        <f>IF(ISNUMBER(R371),MAX(0,INDEX('913'!$E$6:$E$1205,R371)),0)</f>
        <v>0</v>
      </c>
      <c r="AA371" s="37">
        <f>IF(ISNUMBER(S371),MAX(0,INDEX('913'!$E$6:$E$1205,S371)),0)</f>
        <v>0</v>
      </c>
      <c r="AB371" s="37">
        <f>IF(ISNUMBER(T371),MAX(0,INDEX('913'!$E$6:$E$1205,T371)),0)</f>
        <v>0</v>
      </c>
      <c r="AC371" s="37">
        <f>IF(ISNUMBER(U371),MAX(0,INDEX('913'!$E$6:$E$1205,U371)),0)</f>
        <v>0</v>
      </c>
      <c r="AD371" s="52">
        <f>IF(ISNUMBER(V371),MAX(0,INDEX('913'!$E$6:$E$1205,V371)),0)</f>
        <v>0</v>
      </c>
      <c r="AE371" s="37">
        <f>IF(ISNUMBER(O371),MAX(0,INDEX('913'!$F$6:$F$1205,O371)),0)</f>
        <v>0</v>
      </c>
      <c r="AF371" s="37">
        <f>IF(ISNUMBER(P371),MAX(0,INDEX('913'!$F$6:$F$1205,P371)),0)</f>
        <v>0</v>
      </c>
      <c r="AG371" s="37">
        <f>IF(ISNUMBER(Q371),MAX(0,INDEX('913'!$F$6:$F$1205,Q371)),0)</f>
        <v>0</v>
      </c>
      <c r="AH371" s="37">
        <f>IF(ISNUMBER(R371),MAX(0,INDEX('913'!$F$6:$F$1205,R371)),0)</f>
        <v>0</v>
      </c>
      <c r="AI371" s="37">
        <f>IF(ISNUMBER(S371),MAX(0,INDEX('913'!$F$6:$F$1205,S371)),0)</f>
        <v>0</v>
      </c>
      <c r="AJ371" s="37">
        <f>IF(ISNUMBER(T371),MAX(0,INDEX('913'!$F$6:$F$1205,T371)),0)</f>
        <v>0</v>
      </c>
      <c r="AK371" s="37">
        <f>IF(ISNUMBER(U371),MAX(0,INDEX('913'!$F$6:$F$1205,U371)),0)</f>
        <v>0</v>
      </c>
      <c r="AL371" s="37">
        <f>IF(ISNUMBER(V371),MAX(0,INDEX('913'!$F$6:$F$1205,V371)),0)</f>
        <v>0</v>
      </c>
      <c r="AM371" s="33">
        <f>IF(ISNUMBER(O371),SQRT(INDEX('913'!$I$6:$I$1205,O371)^2+INDEX('913'!$J$6:$J$1205,O371)^2),0)</f>
        <v>0</v>
      </c>
      <c r="AN371" s="33">
        <f>IF(ISNUMBER(P371),SQRT(INDEX('913'!$I$6:$I$1205,P371)^2+INDEX('913'!$J$6:$J$1205,P371)^2),0)</f>
        <v>0</v>
      </c>
      <c r="AO371" s="33">
        <f>IF(ISNUMBER(Q371),SQRT(INDEX('913'!$I$6:$I$1205,Q371)^2+INDEX('913'!$J$6:$J$1205,Q371)^2),0)</f>
        <v>0</v>
      </c>
      <c r="AP371" s="33">
        <f>IF(ISNUMBER(R371),SQRT(INDEX('913'!$I$6:$I$1205,R371)^2+INDEX('913'!$J$6:$J$1205,R371)^2),0)</f>
        <v>0</v>
      </c>
      <c r="AQ371" s="33">
        <f>IF(ISNUMBER(S371),SQRT(INDEX('913'!$I$6:$I$1205,S371)^2+INDEX('913'!$J$6:$J$1205,S371)^2),0)</f>
        <v>0</v>
      </c>
      <c r="AR371" s="33">
        <f>IF(ISNUMBER(T371),SQRT(INDEX('913'!$I$6:$I$1205,T371)^2+INDEX('913'!$J$6:$J$1205,T371)^2),0)</f>
        <v>0</v>
      </c>
      <c r="AS371" s="33">
        <f>IF(ISNUMBER(U371),SQRT(INDEX('913'!$I$6:$I$1205,U371)^2+INDEX('913'!$J$6:$J$1205,U371)^2),0)</f>
        <v>0</v>
      </c>
      <c r="AT371" s="49">
        <f>IF(ISNUMBER(V371),SQRT(INDEX('913'!$I$6:$I$1205,V371)^2+INDEX('913'!$J$6:$J$1205,V371)^2),0)</f>
        <v>0</v>
      </c>
      <c r="AU371" s="37">
        <f>IF(AM371+AN371+AO371+AP371+AQ371+AR371+AS371+AT371=0,IF(COUNT(O371,P371,Q371,R371,S371,T371,U371,V371),(W371+X371+Y371+Z371+AA371+AB371+AC371+AD371)/COUNT(O371,P371,Q371,R371,S371,T371,U371,V371),0),(AM371*W371+AN371*X371+AO371*Y371+AP371*Z371+AQ371*AA371+AR371*AB371+AS371*AC371+AT371*AD371)/(AM371+AN371+AO371+AP371+AQ371+AR371+AS371+AT371))</f>
        <v>0</v>
      </c>
      <c r="AV371" s="37">
        <f>IF(AM371+AN371+AO371+AP371+AQ371+AR371+AS371+AT371=0,IF(COUNT(O371,P371,Q371,R371,S371,T371,U371,V371),(AE371+AF371+AG371+AH371+AI371+AJ371+AK371+AL371)/COUNT(O371,P371,Q371,R371,S371,T371,U371,V371),0),(AM371*AE371+AN371*AF371+AO371*AG371+AP371*AH371+AQ371*AI371+AR371*AJ371+AS371*AK371+AT371*AL371)/(AM371+AN371+AO371+AP371+AQ371+AR371+AS371+AT371))</f>
        <v>0</v>
      </c>
      <c r="AW371" s="52">
        <f>-100*'935'!W371*(AU371+AV371)/'11'!C$16</f>
        <v>0</v>
      </c>
      <c r="AX371" s="37">
        <f>INDEX('DNO totals'!$B$52:$G$52,IF('935'!K371,IF(MOD('935'!K371,1000),IF(MOD('935'!K371,100),IF(MOD('935'!K371,10),IF(MOD('935'!K371,1000)=1,6,5),4),3),2),1))</f>
        <v>0</v>
      </c>
      <c r="AY371" s="52">
        <f>J371*AX371</f>
        <v>0</v>
      </c>
      <c r="AZ371" s="37">
        <f>AX371*'Parameters'!B$11</f>
        <v>0</v>
      </c>
      <c r="BA371" s="37">
        <f>IF('935'!$K371=1000,'Charging rates'!$C$29*$AZ371/(1+'DNO totals'!$C$60)*'935'!$L371,0)</f>
        <v>0</v>
      </c>
      <c r="BB371" s="37">
        <f>IF(MOD('935'!$K371,1000)=100,'Charging rates'!$D$29*$AZ371/(1+'DNO totals'!$D$60)*'935'!$M371,0)</f>
        <v>0</v>
      </c>
      <c r="BC371" s="37">
        <f>IF(MOD('935'!$K371,100)=10,'Charging rates'!$E$29*$AZ371/(1+'DNO totals'!$E$60)*'935'!$N371,0)</f>
        <v>0</v>
      </c>
      <c r="BD371" s="37">
        <f>IF(AND(MOD('935'!$K371,10)&gt;0,MOD('935'!$K371,1000)&gt;1),'Charging rates'!$F$29*$AZ371/(1+'DNO totals'!$F$60)*'935'!$O371,0)</f>
        <v>0</v>
      </c>
      <c r="BE371" s="37">
        <f>IF(MOD('935'!$K371,1000)=1,'Charging rates'!$G$29*$AZ371/(1+'DNO totals'!$G$60)*'935'!$P371,0)</f>
        <v>0</v>
      </c>
      <c r="BF371" s="37">
        <f>IF('935'!$K371&gt;1000,'Charging rates'!$C$29*$AY371*'935'!$L371,0)</f>
        <v>0</v>
      </c>
      <c r="BG371" s="37">
        <f>IF(MOD('935'!$K371,1000)&gt;100,'Charging rates'!$D$29*$AY371*'935'!$M371,0)</f>
        <v>0</v>
      </c>
      <c r="BH371" s="37">
        <f>IF(MOD('935'!$K371,100)&gt;10,'Charging rates'!$E$29*$AY371*'935'!$N371,0)</f>
        <v>0</v>
      </c>
      <c r="BI371" s="37">
        <f>$BA371+$BB371+$BC371+$BD371+$BE371</f>
        <v>0</v>
      </c>
      <c r="BJ371" s="52">
        <f>$BF371+$BG371+$BH371</f>
        <v>0</v>
      </c>
      <c r="BK371" s="37">
        <f>AW371*(1+'Charging rates'!B$42+0.6*'Charging rates'!B$67+'Charging rates'!B$54)-100*'Charging rates'!B$76/'11'!C$16*'935'!W371</f>
        <v>0</v>
      </c>
      <c r="BL371" s="37">
        <f>IF(I371,BK371*I371/(I371+E371),0)</f>
        <v>0</v>
      </c>
      <c r="BM371" s="52">
        <f>ROUND(BL371,3)</f>
        <v>0</v>
      </c>
      <c r="BN371" s="33">
        <f>IF('935'!V371="VOID",0,'935'!V371*(1-'935'!X371/'11'!B$16))</f>
        <v>0</v>
      </c>
      <c r="BO371" s="36">
        <f>IF(I371,-100*'Charging rates'!B$76/'11'!B$16*BN371/I371,0)</f>
        <v>0</v>
      </c>
      <c r="BP371" s="36">
        <f>IF(C371,'DNO totals'!B$171,0)</f>
        <v>0</v>
      </c>
      <c r="BQ371" s="36">
        <f>ROUND(BP371,2)</f>
        <v>0</v>
      </c>
      <c r="BR371" s="36">
        <f>IF(C371,(BP371+BO371),0)</f>
        <v>0</v>
      </c>
      <c r="BS371" s="53">
        <f>ROUND(BR371,2)</f>
        <v>0</v>
      </c>
      <c r="BT371" s="33">
        <f>'935'!C371&lt;&gt;"VOID"</f>
        <v>0</v>
      </c>
      <c r="BU371" s="36">
        <f>IF(BT371,(100/'11'!B$16*K371*((1-'935'!I371)*'Charging rates'!B$42+'Charging rates'!B$54)),0)</f>
        <v>0</v>
      </c>
      <c r="BV371" s="36">
        <f>100/'11'!B$16*N371*('Charging rates'!B$42+'Charging rates'!B$54)</f>
        <v>0</v>
      </c>
      <c r="BW371" s="36">
        <f>100/'11'!B$16*L371*('Charging rates'!B$42+'Charging rates'!B$54)</f>
        <v>0</v>
      </c>
      <c r="BX371" s="53">
        <f>ROUND(BW371,2)</f>
        <v>0</v>
      </c>
      <c r="BY371" s="33">
        <f>D371-('935'!T371*(1-'935'!X371/'11'!B$16))</f>
        <v>0</v>
      </c>
      <c r="BZ371" s="33">
        <f>0-IF(ISNUMBER(O371),INDEX('913'!$I$6:$I$1205,O371),0)-IF(ISNUMBER(P371),INDEX('913'!$I$6:$I$1205,P371),0)-IF(ISNUMBER(Q371),INDEX('913'!$I$6:$I$1205,Q371),0)-IF(ISNUMBER(R371),INDEX('913'!$I$6:$I$1205,R371),0)-IF(ISNUMBER(S371),INDEX('913'!$I$6:$I$1205,S371),0)-IF(ISNUMBER(T371),INDEX('913'!$I$6:$I$1205,T371),0)-IF(ISNUMBER(U371),INDEX('913'!$I$6:$I$1205,U371),0)-IF(ISNUMBER(V371),INDEX('913'!$I$6:$I$1205,V371),0)</f>
        <v>0</v>
      </c>
      <c r="CA371" s="37">
        <f>IF(BZ371=0,1,MAX(1,SQRT(BZ371^2+(IF(ISNUMBER(O371),INDEX('913'!$J$6:$J$1205,O371),0)+IF(ISNUMBER(P371),INDEX('913'!$J$6:$J$1205,P371),0)+IF(ISNUMBER(Q371),INDEX('913'!$J$6:$J$1205,Q371),0)+IF(ISNUMBER(R371),INDEX('913'!$J$6:$J$1205,R371),0)+IF(ISNUMBER(S371),INDEX('913'!$J$6:$J$1205,S371),0)+IF(ISNUMBER(T371),INDEX('913'!$J$6:$J$1205,T371),0)+IF(ISNUMBER(U371),INDEX('913'!$J$6:$J$1205,U371),0)+IF(ISNUMBER(V371),INDEX('913'!$J$6:$J$1205,V371),0))^2)/BZ371))</f>
        <v>0</v>
      </c>
      <c r="CB371" s="36">
        <f>100*AU371/'11'!B$16</f>
        <v>0</v>
      </c>
      <c r="CC371" s="37">
        <f>100*(AV371*CA371)/'11'!C$16</f>
        <v>0</v>
      </c>
      <c r="CD371" s="37">
        <f>IF(D371=0,1,BY371/D371)*CC371</f>
        <v>0</v>
      </c>
      <c r="CE371" s="36">
        <f>IF(D371=0,1,BY371/D371)*CB371</f>
        <v>0</v>
      </c>
      <c r="CF371" s="54">
        <f>'11'!C$16-'935'!Y371</f>
        <v>0</v>
      </c>
      <c r="CG371" s="37">
        <f>MAX('DNO totals'!B$312+0,MIN('935'!L371+0,'DNO totals'!B$304+0))</f>
        <v>0</v>
      </c>
      <c r="CH371" s="37">
        <f>MAX('DNO totals'!C$312+0,MIN('935'!M371+0,'DNO totals'!C$304+0))</f>
        <v>0</v>
      </c>
      <c r="CI371" s="37">
        <f>MAX('DNO totals'!D$312+0,MIN('935'!N371+0,'DNO totals'!D$304+0))</f>
        <v>0</v>
      </c>
      <c r="CJ371" s="37">
        <f>MAX('DNO totals'!E$312+0,MIN('935'!O371+0,'DNO totals'!E$304+0))</f>
        <v>0</v>
      </c>
      <c r="CK371" s="52">
        <f>MAX('DNO totals'!F$312+0,MIN('935'!P371+0,'DNO totals'!F$304+0))</f>
        <v>0</v>
      </c>
      <c r="CL371" s="37">
        <f>IF('935'!$K371=1000,'Charging rates'!$C$29*$AZ371/(1+'DNO totals'!$C$60)*$CG371,0)</f>
        <v>0</v>
      </c>
      <c r="CM371" s="37">
        <f>IF(MOD('935'!$K371,1000)=100,'Charging rates'!$D$29*$AZ371/(1+'DNO totals'!$D$60)*$CH371,0)</f>
        <v>0</v>
      </c>
      <c r="CN371" s="37">
        <f>IF(MOD('935'!$K371,100)=10,'Charging rates'!$E$29*$AZ371/(1+'DNO totals'!$E$60)*$CI371,0)</f>
        <v>0</v>
      </c>
      <c r="CO371" s="37">
        <f>IF(AND(MOD('935'!$K371,10)&gt;0,MOD('935'!$K371,1000)&gt;1),'Charging rates'!$F$29*$AZ371/(1+'DNO totals'!$F$60)*$CJ371,0)</f>
        <v>0</v>
      </c>
      <c r="CP371" s="37">
        <f>IF(MOD('935'!$K371,1000)=1,'Charging rates'!$G$29*$AZ371/(1+'DNO totals'!$G$60)*$CK371,0)</f>
        <v>0</v>
      </c>
      <c r="CQ371" s="52">
        <f>$CL371+$CM371+$CN371+$CO371+$CP371</f>
        <v>0</v>
      </c>
      <c r="CR371" s="37">
        <f>IF('935'!$K371&gt;1000,'Charging rates'!$C$29*$AY371*$CG371,0)</f>
        <v>0</v>
      </c>
      <c r="CS371" s="37">
        <f>IF(MOD('935'!$K371,1000)&gt;100,'Charging rates'!$D$29*$AY371*$CH371,0)</f>
        <v>0</v>
      </c>
      <c r="CT371" s="37">
        <f>IF(MOD('935'!$K371,100)&gt;10,'Charging rates'!$E$29*$AY371*$CI371,0)</f>
        <v>0</v>
      </c>
      <c r="CU371" s="52">
        <f>$CR371+$CS371+$CT371</f>
        <v>0</v>
      </c>
      <c r="CV371" s="36">
        <f>100*(AV371*'935'!Q371*CA371)/'11'!B$16</f>
        <v>0</v>
      </c>
      <c r="CW371" s="36">
        <f>100/'11'!B$16*'Charging rates'!B$76*AY371</f>
        <v>0</v>
      </c>
      <c r="CX371" s="36">
        <f>IF(D371=0,0,(1-BY371/D371)*(CB371+IF('935'!Q371=0,0,(CC371*'935'!Q371*('11'!C$16-'935'!Y371)/('11'!B$16-'935'!X371)))))</f>
        <v>0</v>
      </c>
      <c r="CY371" s="36">
        <f>CW371+CE371</f>
        <v>0</v>
      </c>
      <c r="CZ371" s="49">
        <f>(CQ371+CU371)*D371</f>
        <v>0</v>
      </c>
      <c r="DA371" s="33">
        <f>D371*('Parameters'!B$21+J371)*IF('DNO totals'!B$323&lt;0,1,'935'!S371)</f>
        <v>0</v>
      </c>
      <c r="DB371" s="52">
        <f>IF('DNO totals'!B$323&lt;0,1,'935'!S371)*('Parameters'!B$21+J371)</f>
        <v>0</v>
      </c>
      <c r="DC371" s="37">
        <f>CY371+'Charging rates'!B$106*DB371*100/'11'!B$16</f>
        <v>0</v>
      </c>
      <c r="DD371" s="37">
        <f>DC371+'Charging rates'!B$116*('Parameters'!B$21+J371)*100/'11'!B$16*IF('DNO totals'!B$323&lt;0,1,'935'!S371)</f>
        <v>0</v>
      </c>
      <c r="DE371" s="37">
        <f>'Charging rates'!B$97*(CQ371+CU371)*100/'11'!B$16</f>
        <v>0</v>
      </c>
      <c r="DF371" s="36">
        <f>MAX(0-(CC371*J371*'11'!C$16/'11'!B$16),DD371+DE371)</f>
        <v>0</v>
      </c>
      <c r="DG371" s="37">
        <f>IF(BT371,IF(J371=0,CD371,MAX(0,MIN(CD371,CD371+(DF371/'935'!Q371*('11'!B$16-'935'!X371)/('11'!C$16-'935'!Y371))))),0)</f>
        <v>0</v>
      </c>
      <c r="DH371" s="36">
        <f>IF(BT371,MAX(0,DF371),0)</f>
        <v>0</v>
      </c>
      <c r="DI371" s="53">
        <f>DH371+CX371</f>
        <v>0</v>
      </c>
    </row>
    <row r="372" spans="1:113">
      <c r="A372" s="28">
        <v>272</v>
      </c>
      <c r="B372" s="48">
        <f>'935'!B372</f>
        <v>0</v>
      </c>
      <c r="C372" s="33">
        <f>OR('935'!E372&lt;&gt;"VOID",'935'!F372&lt;&gt;"VOID",'935'!G372&lt;&gt;"VOID")</f>
        <v>0</v>
      </c>
      <c r="D372" s="33">
        <f>IF('935'!C372="VOID",0,('935'!C372*(1-'935'!X372/'11'!B$16)))</f>
        <v>0</v>
      </c>
      <c r="E372" s="33">
        <f>IF('935'!D372="VOID",0,'935'!D372*(1-'935'!X372/'11'!B$16))</f>
        <v>0</v>
      </c>
      <c r="F372" s="33">
        <f>IF('935'!E372="VOID",0,'935'!E372*(1-'935'!X372/'11'!B$16))</f>
        <v>0</v>
      </c>
      <c r="G372" s="33">
        <f>IF('935'!F372="VOID",0,'935'!F372*(1-'935'!X372/'11'!B$16))</f>
        <v>0</v>
      </c>
      <c r="H372" s="33">
        <f>IF('935'!G372="VOID",0,'935'!G372*(1-'935'!X372/'11'!B$16))</f>
        <v>0</v>
      </c>
      <c r="I372" s="33">
        <f>F372+G372+H372</f>
        <v>0</v>
      </c>
      <c r="J372" s="37">
        <f>'935'!Q372*(1-'935'!Y372/'11'!C$16)/(1-'935'!X372/'11'!B$16)</f>
        <v>0</v>
      </c>
      <c r="K372" s="33">
        <f>IF(D372,'935'!H372*D372/(D372+E372+I372),0)</f>
        <v>0</v>
      </c>
      <c r="L372" s="33">
        <f>IF(I372,'935'!H372*I372/(D372+E372+I372),0)</f>
        <v>0</v>
      </c>
      <c r="M372" s="33">
        <f>K372*(1-'935'!X372/'11'!B$16)</f>
        <v>0</v>
      </c>
      <c r="N372" s="49">
        <f>L372*(1-'935'!X372/'11'!B$16)</f>
        <v>0</v>
      </c>
      <c r="O372" s="50">
        <f>MATCH('935'!J372,'913'!$B$6:$B$1205,0)</f>
        <v>0</v>
      </c>
      <c r="P372" s="50">
        <f>MATCH(INDEX('913'!$D$6:$D$1205,O372),'913'!$B$6:$B$1205,0)</f>
        <v>0</v>
      </c>
      <c r="Q372" s="50">
        <f>MATCH(INDEX('913'!$D$6:$D$1205,P372),'913'!$B$6:$B$1205,0)</f>
        <v>0</v>
      </c>
      <c r="R372" s="50">
        <f>MATCH(INDEX('913'!$D$6:$D$1205,Q372),'913'!$B$6:$B$1205,0)</f>
        <v>0</v>
      </c>
      <c r="S372" s="50">
        <f>MATCH(INDEX('913'!$D$6:$D$1205,R372),'913'!$B$6:$B$1205,0)</f>
        <v>0</v>
      </c>
      <c r="T372" s="50">
        <f>MATCH(INDEX('913'!$D$6:$D$1205,S372),'913'!$B$6:$B$1205,0)</f>
        <v>0</v>
      </c>
      <c r="U372" s="50">
        <f>MATCH(INDEX('913'!$D$6:$D$1205,T372),'913'!$B$6:$B$1205,0)</f>
        <v>0</v>
      </c>
      <c r="V372" s="51">
        <f>MATCH(INDEX('913'!$D$6:$D$1205,U372),'913'!$B$6:$B$1205,0)</f>
        <v>0</v>
      </c>
      <c r="W372" s="37">
        <f>IF(ISNUMBER(O372),MAX(0,INDEX('913'!$E$6:$E$1205,O372)),0)</f>
        <v>0</v>
      </c>
      <c r="X372" s="37">
        <f>IF(ISNUMBER(P372),MAX(0,INDEX('913'!$E$6:$E$1205,P372)),0)</f>
        <v>0</v>
      </c>
      <c r="Y372" s="37">
        <f>IF(ISNUMBER(Q372),MAX(0,INDEX('913'!$E$6:$E$1205,Q372)),0)</f>
        <v>0</v>
      </c>
      <c r="Z372" s="37">
        <f>IF(ISNUMBER(R372),MAX(0,INDEX('913'!$E$6:$E$1205,R372)),0)</f>
        <v>0</v>
      </c>
      <c r="AA372" s="37">
        <f>IF(ISNUMBER(S372),MAX(0,INDEX('913'!$E$6:$E$1205,S372)),0)</f>
        <v>0</v>
      </c>
      <c r="AB372" s="37">
        <f>IF(ISNUMBER(T372),MAX(0,INDEX('913'!$E$6:$E$1205,T372)),0)</f>
        <v>0</v>
      </c>
      <c r="AC372" s="37">
        <f>IF(ISNUMBER(U372),MAX(0,INDEX('913'!$E$6:$E$1205,U372)),0)</f>
        <v>0</v>
      </c>
      <c r="AD372" s="52">
        <f>IF(ISNUMBER(V372),MAX(0,INDEX('913'!$E$6:$E$1205,V372)),0)</f>
        <v>0</v>
      </c>
      <c r="AE372" s="37">
        <f>IF(ISNUMBER(O372),MAX(0,INDEX('913'!$F$6:$F$1205,O372)),0)</f>
        <v>0</v>
      </c>
      <c r="AF372" s="37">
        <f>IF(ISNUMBER(P372),MAX(0,INDEX('913'!$F$6:$F$1205,P372)),0)</f>
        <v>0</v>
      </c>
      <c r="AG372" s="37">
        <f>IF(ISNUMBER(Q372),MAX(0,INDEX('913'!$F$6:$F$1205,Q372)),0)</f>
        <v>0</v>
      </c>
      <c r="AH372" s="37">
        <f>IF(ISNUMBER(R372),MAX(0,INDEX('913'!$F$6:$F$1205,R372)),0)</f>
        <v>0</v>
      </c>
      <c r="AI372" s="37">
        <f>IF(ISNUMBER(S372),MAX(0,INDEX('913'!$F$6:$F$1205,S372)),0)</f>
        <v>0</v>
      </c>
      <c r="AJ372" s="37">
        <f>IF(ISNUMBER(T372),MAX(0,INDEX('913'!$F$6:$F$1205,T372)),0)</f>
        <v>0</v>
      </c>
      <c r="AK372" s="37">
        <f>IF(ISNUMBER(U372),MAX(0,INDEX('913'!$F$6:$F$1205,U372)),0)</f>
        <v>0</v>
      </c>
      <c r="AL372" s="37">
        <f>IF(ISNUMBER(V372),MAX(0,INDEX('913'!$F$6:$F$1205,V372)),0)</f>
        <v>0</v>
      </c>
      <c r="AM372" s="33">
        <f>IF(ISNUMBER(O372),SQRT(INDEX('913'!$I$6:$I$1205,O372)^2+INDEX('913'!$J$6:$J$1205,O372)^2),0)</f>
        <v>0</v>
      </c>
      <c r="AN372" s="33">
        <f>IF(ISNUMBER(P372),SQRT(INDEX('913'!$I$6:$I$1205,P372)^2+INDEX('913'!$J$6:$J$1205,P372)^2),0)</f>
        <v>0</v>
      </c>
      <c r="AO372" s="33">
        <f>IF(ISNUMBER(Q372),SQRT(INDEX('913'!$I$6:$I$1205,Q372)^2+INDEX('913'!$J$6:$J$1205,Q372)^2),0)</f>
        <v>0</v>
      </c>
      <c r="AP372" s="33">
        <f>IF(ISNUMBER(R372),SQRT(INDEX('913'!$I$6:$I$1205,R372)^2+INDEX('913'!$J$6:$J$1205,R372)^2),0)</f>
        <v>0</v>
      </c>
      <c r="AQ372" s="33">
        <f>IF(ISNUMBER(S372),SQRT(INDEX('913'!$I$6:$I$1205,S372)^2+INDEX('913'!$J$6:$J$1205,S372)^2),0)</f>
        <v>0</v>
      </c>
      <c r="AR372" s="33">
        <f>IF(ISNUMBER(T372),SQRT(INDEX('913'!$I$6:$I$1205,T372)^2+INDEX('913'!$J$6:$J$1205,T372)^2),0)</f>
        <v>0</v>
      </c>
      <c r="AS372" s="33">
        <f>IF(ISNUMBER(U372),SQRT(INDEX('913'!$I$6:$I$1205,U372)^2+INDEX('913'!$J$6:$J$1205,U372)^2),0)</f>
        <v>0</v>
      </c>
      <c r="AT372" s="49">
        <f>IF(ISNUMBER(V372),SQRT(INDEX('913'!$I$6:$I$1205,V372)^2+INDEX('913'!$J$6:$J$1205,V372)^2),0)</f>
        <v>0</v>
      </c>
      <c r="AU372" s="37">
        <f>IF(AM372+AN372+AO372+AP372+AQ372+AR372+AS372+AT372=0,IF(COUNT(O372,P372,Q372,R372,S372,T372,U372,V372),(W372+X372+Y372+Z372+AA372+AB372+AC372+AD372)/COUNT(O372,P372,Q372,R372,S372,T372,U372,V372),0),(AM372*W372+AN372*X372+AO372*Y372+AP372*Z372+AQ372*AA372+AR372*AB372+AS372*AC372+AT372*AD372)/(AM372+AN372+AO372+AP372+AQ372+AR372+AS372+AT372))</f>
        <v>0</v>
      </c>
      <c r="AV372" s="37">
        <f>IF(AM372+AN372+AO372+AP372+AQ372+AR372+AS372+AT372=0,IF(COUNT(O372,P372,Q372,R372,S372,T372,U372,V372),(AE372+AF372+AG372+AH372+AI372+AJ372+AK372+AL372)/COUNT(O372,P372,Q372,R372,S372,T372,U372,V372),0),(AM372*AE372+AN372*AF372+AO372*AG372+AP372*AH372+AQ372*AI372+AR372*AJ372+AS372*AK372+AT372*AL372)/(AM372+AN372+AO372+AP372+AQ372+AR372+AS372+AT372))</f>
        <v>0</v>
      </c>
      <c r="AW372" s="52">
        <f>-100*'935'!W372*(AU372+AV372)/'11'!C$16</f>
        <v>0</v>
      </c>
      <c r="AX372" s="37">
        <f>INDEX('DNO totals'!$B$52:$G$52,IF('935'!K372,IF(MOD('935'!K372,1000),IF(MOD('935'!K372,100),IF(MOD('935'!K372,10),IF(MOD('935'!K372,1000)=1,6,5),4),3),2),1))</f>
        <v>0</v>
      </c>
      <c r="AY372" s="52">
        <f>J372*AX372</f>
        <v>0</v>
      </c>
      <c r="AZ372" s="37">
        <f>AX372*'Parameters'!B$11</f>
        <v>0</v>
      </c>
      <c r="BA372" s="37">
        <f>IF('935'!$K372=1000,'Charging rates'!$C$29*$AZ372/(1+'DNO totals'!$C$60)*'935'!$L372,0)</f>
        <v>0</v>
      </c>
      <c r="BB372" s="37">
        <f>IF(MOD('935'!$K372,1000)=100,'Charging rates'!$D$29*$AZ372/(1+'DNO totals'!$D$60)*'935'!$M372,0)</f>
        <v>0</v>
      </c>
      <c r="BC372" s="37">
        <f>IF(MOD('935'!$K372,100)=10,'Charging rates'!$E$29*$AZ372/(1+'DNO totals'!$E$60)*'935'!$N372,0)</f>
        <v>0</v>
      </c>
      <c r="BD372" s="37">
        <f>IF(AND(MOD('935'!$K372,10)&gt;0,MOD('935'!$K372,1000)&gt;1),'Charging rates'!$F$29*$AZ372/(1+'DNO totals'!$F$60)*'935'!$O372,0)</f>
        <v>0</v>
      </c>
      <c r="BE372" s="37">
        <f>IF(MOD('935'!$K372,1000)=1,'Charging rates'!$G$29*$AZ372/(1+'DNO totals'!$G$60)*'935'!$P372,0)</f>
        <v>0</v>
      </c>
      <c r="BF372" s="37">
        <f>IF('935'!$K372&gt;1000,'Charging rates'!$C$29*$AY372*'935'!$L372,0)</f>
        <v>0</v>
      </c>
      <c r="BG372" s="37">
        <f>IF(MOD('935'!$K372,1000)&gt;100,'Charging rates'!$D$29*$AY372*'935'!$M372,0)</f>
        <v>0</v>
      </c>
      <c r="BH372" s="37">
        <f>IF(MOD('935'!$K372,100)&gt;10,'Charging rates'!$E$29*$AY372*'935'!$N372,0)</f>
        <v>0</v>
      </c>
      <c r="BI372" s="37">
        <f>$BA372+$BB372+$BC372+$BD372+$BE372</f>
        <v>0</v>
      </c>
      <c r="BJ372" s="52">
        <f>$BF372+$BG372+$BH372</f>
        <v>0</v>
      </c>
      <c r="BK372" s="37">
        <f>AW372*(1+'Charging rates'!B$42+0.6*'Charging rates'!B$67+'Charging rates'!B$54)-100*'Charging rates'!B$76/'11'!C$16*'935'!W372</f>
        <v>0</v>
      </c>
      <c r="BL372" s="37">
        <f>IF(I372,BK372*I372/(I372+E372),0)</f>
        <v>0</v>
      </c>
      <c r="BM372" s="52">
        <f>ROUND(BL372,3)</f>
        <v>0</v>
      </c>
      <c r="BN372" s="33">
        <f>IF('935'!V372="VOID",0,'935'!V372*(1-'935'!X372/'11'!B$16))</f>
        <v>0</v>
      </c>
      <c r="BO372" s="36">
        <f>IF(I372,-100*'Charging rates'!B$76/'11'!B$16*BN372/I372,0)</f>
        <v>0</v>
      </c>
      <c r="BP372" s="36">
        <f>IF(C372,'DNO totals'!B$171,0)</f>
        <v>0</v>
      </c>
      <c r="BQ372" s="36">
        <f>ROUND(BP372,2)</f>
        <v>0</v>
      </c>
      <c r="BR372" s="36">
        <f>IF(C372,(BP372+BO372),0)</f>
        <v>0</v>
      </c>
      <c r="BS372" s="53">
        <f>ROUND(BR372,2)</f>
        <v>0</v>
      </c>
      <c r="BT372" s="33">
        <f>'935'!C372&lt;&gt;"VOID"</f>
        <v>0</v>
      </c>
      <c r="BU372" s="36">
        <f>IF(BT372,(100/'11'!B$16*K372*((1-'935'!I372)*'Charging rates'!B$42+'Charging rates'!B$54)),0)</f>
        <v>0</v>
      </c>
      <c r="BV372" s="36">
        <f>100/'11'!B$16*N372*('Charging rates'!B$42+'Charging rates'!B$54)</f>
        <v>0</v>
      </c>
      <c r="BW372" s="36">
        <f>100/'11'!B$16*L372*('Charging rates'!B$42+'Charging rates'!B$54)</f>
        <v>0</v>
      </c>
      <c r="BX372" s="53">
        <f>ROUND(BW372,2)</f>
        <v>0</v>
      </c>
      <c r="BY372" s="33">
        <f>D372-('935'!T372*(1-'935'!X372/'11'!B$16))</f>
        <v>0</v>
      </c>
      <c r="BZ372" s="33">
        <f>0-IF(ISNUMBER(O372),INDEX('913'!$I$6:$I$1205,O372),0)-IF(ISNUMBER(P372),INDEX('913'!$I$6:$I$1205,P372),0)-IF(ISNUMBER(Q372),INDEX('913'!$I$6:$I$1205,Q372),0)-IF(ISNUMBER(R372),INDEX('913'!$I$6:$I$1205,R372),0)-IF(ISNUMBER(S372),INDEX('913'!$I$6:$I$1205,S372),0)-IF(ISNUMBER(T372),INDEX('913'!$I$6:$I$1205,T372),0)-IF(ISNUMBER(U372),INDEX('913'!$I$6:$I$1205,U372),0)-IF(ISNUMBER(V372),INDEX('913'!$I$6:$I$1205,V372),0)</f>
        <v>0</v>
      </c>
      <c r="CA372" s="37">
        <f>IF(BZ372=0,1,MAX(1,SQRT(BZ372^2+(IF(ISNUMBER(O372),INDEX('913'!$J$6:$J$1205,O372),0)+IF(ISNUMBER(P372),INDEX('913'!$J$6:$J$1205,P372),0)+IF(ISNUMBER(Q372),INDEX('913'!$J$6:$J$1205,Q372),0)+IF(ISNUMBER(R372),INDEX('913'!$J$6:$J$1205,R372),0)+IF(ISNUMBER(S372),INDEX('913'!$J$6:$J$1205,S372),0)+IF(ISNUMBER(T372),INDEX('913'!$J$6:$J$1205,T372),0)+IF(ISNUMBER(U372),INDEX('913'!$J$6:$J$1205,U372),0)+IF(ISNUMBER(V372),INDEX('913'!$J$6:$J$1205,V372),0))^2)/BZ372))</f>
        <v>0</v>
      </c>
      <c r="CB372" s="36">
        <f>100*AU372/'11'!B$16</f>
        <v>0</v>
      </c>
      <c r="CC372" s="37">
        <f>100*(AV372*CA372)/'11'!C$16</f>
        <v>0</v>
      </c>
      <c r="CD372" s="37">
        <f>IF(D372=0,1,BY372/D372)*CC372</f>
        <v>0</v>
      </c>
      <c r="CE372" s="36">
        <f>IF(D372=0,1,BY372/D372)*CB372</f>
        <v>0</v>
      </c>
      <c r="CF372" s="54">
        <f>'11'!C$16-'935'!Y372</f>
        <v>0</v>
      </c>
      <c r="CG372" s="37">
        <f>MAX('DNO totals'!B$312+0,MIN('935'!L372+0,'DNO totals'!B$304+0))</f>
        <v>0</v>
      </c>
      <c r="CH372" s="37">
        <f>MAX('DNO totals'!C$312+0,MIN('935'!M372+0,'DNO totals'!C$304+0))</f>
        <v>0</v>
      </c>
      <c r="CI372" s="37">
        <f>MAX('DNO totals'!D$312+0,MIN('935'!N372+0,'DNO totals'!D$304+0))</f>
        <v>0</v>
      </c>
      <c r="CJ372" s="37">
        <f>MAX('DNO totals'!E$312+0,MIN('935'!O372+0,'DNO totals'!E$304+0))</f>
        <v>0</v>
      </c>
      <c r="CK372" s="52">
        <f>MAX('DNO totals'!F$312+0,MIN('935'!P372+0,'DNO totals'!F$304+0))</f>
        <v>0</v>
      </c>
      <c r="CL372" s="37">
        <f>IF('935'!$K372=1000,'Charging rates'!$C$29*$AZ372/(1+'DNO totals'!$C$60)*$CG372,0)</f>
        <v>0</v>
      </c>
      <c r="CM372" s="37">
        <f>IF(MOD('935'!$K372,1000)=100,'Charging rates'!$D$29*$AZ372/(1+'DNO totals'!$D$60)*$CH372,0)</f>
        <v>0</v>
      </c>
      <c r="CN372" s="37">
        <f>IF(MOD('935'!$K372,100)=10,'Charging rates'!$E$29*$AZ372/(1+'DNO totals'!$E$60)*$CI372,0)</f>
        <v>0</v>
      </c>
      <c r="CO372" s="37">
        <f>IF(AND(MOD('935'!$K372,10)&gt;0,MOD('935'!$K372,1000)&gt;1),'Charging rates'!$F$29*$AZ372/(1+'DNO totals'!$F$60)*$CJ372,0)</f>
        <v>0</v>
      </c>
      <c r="CP372" s="37">
        <f>IF(MOD('935'!$K372,1000)=1,'Charging rates'!$G$29*$AZ372/(1+'DNO totals'!$G$60)*$CK372,0)</f>
        <v>0</v>
      </c>
      <c r="CQ372" s="52">
        <f>$CL372+$CM372+$CN372+$CO372+$CP372</f>
        <v>0</v>
      </c>
      <c r="CR372" s="37">
        <f>IF('935'!$K372&gt;1000,'Charging rates'!$C$29*$AY372*$CG372,0)</f>
        <v>0</v>
      </c>
      <c r="CS372" s="37">
        <f>IF(MOD('935'!$K372,1000)&gt;100,'Charging rates'!$D$29*$AY372*$CH372,0)</f>
        <v>0</v>
      </c>
      <c r="CT372" s="37">
        <f>IF(MOD('935'!$K372,100)&gt;10,'Charging rates'!$E$29*$AY372*$CI372,0)</f>
        <v>0</v>
      </c>
      <c r="CU372" s="52">
        <f>$CR372+$CS372+$CT372</f>
        <v>0</v>
      </c>
      <c r="CV372" s="36">
        <f>100*(AV372*'935'!Q372*CA372)/'11'!B$16</f>
        <v>0</v>
      </c>
      <c r="CW372" s="36">
        <f>100/'11'!B$16*'Charging rates'!B$76*AY372</f>
        <v>0</v>
      </c>
      <c r="CX372" s="36">
        <f>IF(D372=0,0,(1-BY372/D372)*(CB372+IF('935'!Q372=0,0,(CC372*'935'!Q372*('11'!C$16-'935'!Y372)/('11'!B$16-'935'!X372)))))</f>
        <v>0</v>
      </c>
      <c r="CY372" s="36">
        <f>CW372+CE372</f>
        <v>0</v>
      </c>
      <c r="CZ372" s="49">
        <f>(CQ372+CU372)*D372</f>
        <v>0</v>
      </c>
      <c r="DA372" s="33">
        <f>D372*('Parameters'!B$21+J372)*IF('DNO totals'!B$323&lt;0,1,'935'!S372)</f>
        <v>0</v>
      </c>
      <c r="DB372" s="52">
        <f>IF('DNO totals'!B$323&lt;0,1,'935'!S372)*('Parameters'!B$21+J372)</f>
        <v>0</v>
      </c>
      <c r="DC372" s="37">
        <f>CY372+'Charging rates'!B$106*DB372*100/'11'!B$16</f>
        <v>0</v>
      </c>
      <c r="DD372" s="37">
        <f>DC372+'Charging rates'!B$116*('Parameters'!B$21+J372)*100/'11'!B$16*IF('DNO totals'!B$323&lt;0,1,'935'!S372)</f>
        <v>0</v>
      </c>
      <c r="DE372" s="37">
        <f>'Charging rates'!B$97*(CQ372+CU372)*100/'11'!B$16</f>
        <v>0</v>
      </c>
      <c r="DF372" s="36">
        <f>MAX(0-(CC372*J372*'11'!C$16/'11'!B$16),DD372+DE372)</f>
        <v>0</v>
      </c>
      <c r="DG372" s="37">
        <f>IF(BT372,IF(J372=0,CD372,MAX(0,MIN(CD372,CD372+(DF372/'935'!Q372*('11'!B$16-'935'!X372)/('11'!C$16-'935'!Y372))))),0)</f>
        <v>0</v>
      </c>
      <c r="DH372" s="36">
        <f>IF(BT372,MAX(0,DF372),0)</f>
        <v>0</v>
      </c>
      <c r="DI372" s="53">
        <f>DH372+CX372</f>
        <v>0</v>
      </c>
    </row>
    <row r="373" spans="1:113">
      <c r="A373" s="28">
        <v>273</v>
      </c>
      <c r="B373" s="48">
        <f>'935'!B373</f>
        <v>0</v>
      </c>
      <c r="C373" s="33">
        <f>OR('935'!E373&lt;&gt;"VOID",'935'!F373&lt;&gt;"VOID",'935'!G373&lt;&gt;"VOID")</f>
        <v>0</v>
      </c>
      <c r="D373" s="33">
        <f>IF('935'!C373="VOID",0,('935'!C373*(1-'935'!X373/'11'!B$16)))</f>
        <v>0</v>
      </c>
      <c r="E373" s="33">
        <f>IF('935'!D373="VOID",0,'935'!D373*(1-'935'!X373/'11'!B$16))</f>
        <v>0</v>
      </c>
      <c r="F373" s="33">
        <f>IF('935'!E373="VOID",0,'935'!E373*(1-'935'!X373/'11'!B$16))</f>
        <v>0</v>
      </c>
      <c r="G373" s="33">
        <f>IF('935'!F373="VOID",0,'935'!F373*(1-'935'!X373/'11'!B$16))</f>
        <v>0</v>
      </c>
      <c r="H373" s="33">
        <f>IF('935'!G373="VOID",0,'935'!G373*(1-'935'!X373/'11'!B$16))</f>
        <v>0</v>
      </c>
      <c r="I373" s="33">
        <f>F373+G373+H373</f>
        <v>0</v>
      </c>
      <c r="J373" s="37">
        <f>'935'!Q373*(1-'935'!Y373/'11'!C$16)/(1-'935'!X373/'11'!B$16)</f>
        <v>0</v>
      </c>
      <c r="K373" s="33">
        <f>IF(D373,'935'!H373*D373/(D373+E373+I373),0)</f>
        <v>0</v>
      </c>
      <c r="L373" s="33">
        <f>IF(I373,'935'!H373*I373/(D373+E373+I373),0)</f>
        <v>0</v>
      </c>
      <c r="M373" s="33">
        <f>K373*(1-'935'!X373/'11'!B$16)</f>
        <v>0</v>
      </c>
      <c r="N373" s="49">
        <f>L373*(1-'935'!X373/'11'!B$16)</f>
        <v>0</v>
      </c>
      <c r="O373" s="50">
        <f>MATCH('935'!J373,'913'!$B$6:$B$1205,0)</f>
        <v>0</v>
      </c>
      <c r="P373" s="50">
        <f>MATCH(INDEX('913'!$D$6:$D$1205,O373),'913'!$B$6:$B$1205,0)</f>
        <v>0</v>
      </c>
      <c r="Q373" s="50">
        <f>MATCH(INDEX('913'!$D$6:$D$1205,P373),'913'!$B$6:$B$1205,0)</f>
        <v>0</v>
      </c>
      <c r="R373" s="50">
        <f>MATCH(INDEX('913'!$D$6:$D$1205,Q373),'913'!$B$6:$B$1205,0)</f>
        <v>0</v>
      </c>
      <c r="S373" s="50">
        <f>MATCH(INDEX('913'!$D$6:$D$1205,R373),'913'!$B$6:$B$1205,0)</f>
        <v>0</v>
      </c>
      <c r="T373" s="50">
        <f>MATCH(INDEX('913'!$D$6:$D$1205,S373),'913'!$B$6:$B$1205,0)</f>
        <v>0</v>
      </c>
      <c r="U373" s="50">
        <f>MATCH(INDEX('913'!$D$6:$D$1205,T373),'913'!$B$6:$B$1205,0)</f>
        <v>0</v>
      </c>
      <c r="V373" s="51">
        <f>MATCH(INDEX('913'!$D$6:$D$1205,U373),'913'!$B$6:$B$1205,0)</f>
        <v>0</v>
      </c>
      <c r="W373" s="37">
        <f>IF(ISNUMBER(O373),MAX(0,INDEX('913'!$E$6:$E$1205,O373)),0)</f>
        <v>0</v>
      </c>
      <c r="X373" s="37">
        <f>IF(ISNUMBER(P373),MAX(0,INDEX('913'!$E$6:$E$1205,P373)),0)</f>
        <v>0</v>
      </c>
      <c r="Y373" s="37">
        <f>IF(ISNUMBER(Q373),MAX(0,INDEX('913'!$E$6:$E$1205,Q373)),0)</f>
        <v>0</v>
      </c>
      <c r="Z373" s="37">
        <f>IF(ISNUMBER(R373),MAX(0,INDEX('913'!$E$6:$E$1205,R373)),0)</f>
        <v>0</v>
      </c>
      <c r="AA373" s="37">
        <f>IF(ISNUMBER(S373),MAX(0,INDEX('913'!$E$6:$E$1205,S373)),0)</f>
        <v>0</v>
      </c>
      <c r="AB373" s="37">
        <f>IF(ISNUMBER(T373),MAX(0,INDEX('913'!$E$6:$E$1205,T373)),0)</f>
        <v>0</v>
      </c>
      <c r="AC373" s="37">
        <f>IF(ISNUMBER(U373),MAX(0,INDEX('913'!$E$6:$E$1205,U373)),0)</f>
        <v>0</v>
      </c>
      <c r="AD373" s="52">
        <f>IF(ISNUMBER(V373),MAX(0,INDEX('913'!$E$6:$E$1205,V373)),0)</f>
        <v>0</v>
      </c>
      <c r="AE373" s="37">
        <f>IF(ISNUMBER(O373),MAX(0,INDEX('913'!$F$6:$F$1205,O373)),0)</f>
        <v>0</v>
      </c>
      <c r="AF373" s="37">
        <f>IF(ISNUMBER(P373),MAX(0,INDEX('913'!$F$6:$F$1205,P373)),0)</f>
        <v>0</v>
      </c>
      <c r="AG373" s="37">
        <f>IF(ISNUMBER(Q373),MAX(0,INDEX('913'!$F$6:$F$1205,Q373)),0)</f>
        <v>0</v>
      </c>
      <c r="AH373" s="37">
        <f>IF(ISNUMBER(R373),MAX(0,INDEX('913'!$F$6:$F$1205,R373)),0)</f>
        <v>0</v>
      </c>
      <c r="AI373" s="37">
        <f>IF(ISNUMBER(S373),MAX(0,INDEX('913'!$F$6:$F$1205,S373)),0)</f>
        <v>0</v>
      </c>
      <c r="AJ373" s="37">
        <f>IF(ISNUMBER(T373),MAX(0,INDEX('913'!$F$6:$F$1205,T373)),0)</f>
        <v>0</v>
      </c>
      <c r="AK373" s="37">
        <f>IF(ISNUMBER(U373),MAX(0,INDEX('913'!$F$6:$F$1205,U373)),0)</f>
        <v>0</v>
      </c>
      <c r="AL373" s="37">
        <f>IF(ISNUMBER(V373),MAX(0,INDEX('913'!$F$6:$F$1205,V373)),0)</f>
        <v>0</v>
      </c>
      <c r="AM373" s="33">
        <f>IF(ISNUMBER(O373),SQRT(INDEX('913'!$I$6:$I$1205,O373)^2+INDEX('913'!$J$6:$J$1205,O373)^2),0)</f>
        <v>0</v>
      </c>
      <c r="AN373" s="33">
        <f>IF(ISNUMBER(P373),SQRT(INDEX('913'!$I$6:$I$1205,P373)^2+INDEX('913'!$J$6:$J$1205,P373)^2),0)</f>
        <v>0</v>
      </c>
      <c r="AO373" s="33">
        <f>IF(ISNUMBER(Q373),SQRT(INDEX('913'!$I$6:$I$1205,Q373)^2+INDEX('913'!$J$6:$J$1205,Q373)^2),0)</f>
        <v>0</v>
      </c>
      <c r="AP373" s="33">
        <f>IF(ISNUMBER(R373),SQRT(INDEX('913'!$I$6:$I$1205,R373)^2+INDEX('913'!$J$6:$J$1205,R373)^2),0)</f>
        <v>0</v>
      </c>
      <c r="AQ373" s="33">
        <f>IF(ISNUMBER(S373),SQRT(INDEX('913'!$I$6:$I$1205,S373)^2+INDEX('913'!$J$6:$J$1205,S373)^2),0)</f>
        <v>0</v>
      </c>
      <c r="AR373" s="33">
        <f>IF(ISNUMBER(T373),SQRT(INDEX('913'!$I$6:$I$1205,T373)^2+INDEX('913'!$J$6:$J$1205,T373)^2),0)</f>
        <v>0</v>
      </c>
      <c r="AS373" s="33">
        <f>IF(ISNUMBER(U373),SQRT(INDEX('913'!$I$6:$I$1205,U373)^2+INDEX('913'!$J$6:$J$1205,U373)^2),0)</f>
        <v>0</v>
      </c>
      <c r="AT373" s="49">
        <f>IF(ISNUMBER(V373),SQRT(INDEX('913'!$I$6:$I$1205,V373)^2+INDEX('913'!$J$6:$J$1205,V373)^2),0)</f>
        <v>0</v>
      </c>
      <c r="AU373" s="37">
        <f>IF(AM373+AN373+AO373+AP373+AQ373+AR373+AS373+AT373=0,IF(COUNT(O373,P373,Q373,R373,S373,T373,U373,V373),(W373+X373+Y373+Z373+AA373+AB373+AC373+AD373)/COUNT(O373,P373,Q373,R373,S373,T373,U373,V373),0),(AM373*W373+AN373*X373+AO373*Y373+AP373*Z373+AQ373*AA373+AR373*AB373+AS373*AC373+AT373*AD373)/(AM373+AN373+AO373+AP373+AQ373+AR373+AS373+AT373))</f>
        <v>0</v>
      </c>
      <c r="AV373" s="37">
        <f>IF(AM373+AN373+AO373+AP373+AQ373+AR373+AS373+AT373=0,IF(COUNT(O373,P373,Q373,R373,S373,T373,U373,V373),(AE373+AF373+AG373+AH373+AI373+AJ373+AK373+AL373)/COUNT(O373,P373,Q373,R373,S373,T373,U373,V373),0),(AM373*AE373+AN373*AF373+AO373*AG373+AP373*AH373+AQ373*AI373+AR373*AJ373+AS373*AK373+AT373*AL373)/(AM373+AN373+AO373+AP373+AQ373+AR373+AS373+AT373))</f>
        <v>0</v>
      </c>
      <c r="AW373" s="52">
        <f>-100*'935'!W373*(AU373+AV373)/'11'!C$16</f>
        <v>0</v>
      </c>
      <c r="AX373" s="37">
        <f>INDEX('DNO totals'!$B$52:$G$52,IF('935'!K373,IF(MOD('935'!K373,1000),IF(MOD('935'!K373,100),IF(MOD('935'!K373,10),IF(MOD('935'!K373,1000)=1,6,5),4),3),2),1))</f>
        <v>0</v>
      </c>
      <c r="AY373" s="52">
        <f>J373*AX373</f>
        <v>0</v>
      </c>
      <c r="AZ373" s="37">
        <f>AX373*'Parameters'!B$11</f>
        <v>0</v>
      </c>
      <c r="BA373" s="37">
        <f>IF('935'!$K373=1000,'Charging rates'!$C$29*$AZ373/(1+'DNO totals'!$C$60)*'935'!$L373,0)</f>
        <v>0</v>
      </c>
      <c r="BB373" s="37">
        <f>IF(MOD('935'!$K373,1000)=100,'Charging rates'!$D$29*$AZ373/(1+'DNO totals'!$D$60)*'935'!$M373,0)</f>
        <v>0</v>
      </c>
      <c r="BC373" s="37">
        <f>IF(MOD('935'!$K373,100)=10,'Charging rates'!$E$29*$AZ373/(1+'DNO totals'!$E$60)*'935'!$N373,0)</f>
        <v>0</v>
      </c>
      <c r="BD373" s="37">
        <f>IF(AND(MOD('935'!$K373,10)&gt;0,MOD('935'!$K373,1000)&gt;1),'Charging rates'!$F$29*$AZ373/(1+'DNO totals'!$F$60)*'935'!$O373,0)</f>
        <v>0</v>
      </c>
      <c r="BE373" s="37">
        <f>IF(MOD('935'!$K373,1000)=1,'Charging rates'!$G$29*$AZ373/(1+'DNO totals'!$G$60)*'935'!$P373,0)</f>
        <v>0</v>
      </c>
      <c r="BF373" s="37">
        <f>IF('935'!$K373&gt;1000,'Charging rates'!$C$29*$AY373*'935'!$L373,0)</f>
        <v>0</v>
      </c>
      <c r="BG373" s="37">
        <f>IF(MOD('935'!$K373,1000)&gt;100,'Charging rates'!$D$29*$AY373*'935'!$M373,0)</f>
        <v>0</v>
      </c>
      <c r="BH373" s="37">
        <f>IF(MOD('935'!$K373,100)&gt;10,'Charging rates'!$E$29*$AY373*'935'!$N373,0)</f>
        <v>0</v>
      </c>
      <c r="BI373" s="37">
        <f>$BA373+$BB373+$BC373+$BD373+$BE373</f>
        <v>0</v>
      </c>
      <c r="BJ373" s="52">
        <f>$BF373+$BG373+$BH373</f>
        <v>0</v>
      </c>
      <c r="BK373" s="37">
        <f>AW373*(1+'Charging rates'!B$42+0.6*'Charging rates'!B$67+'Charging rates'!B$54)-100*'Charging rates'!B$76/'11'!C$16*'935'!W373</f>
        <v>0</v>
      </c>
      <c r="BL373" s="37">
        <f>IF(I373,BK373*I373/(I373+E373),0)</f>
        <v>0</v>
      </c>
      <c r="BM373" s="52">
        <f>ROUND(BL373,3)</f>
        <v>0</v>
      </c>
      <c r="BN373" s="33">
        <f>IF('935'!V373="VOID",0,'935'!V373*(1-'935'!X373/'11'!B$16))</f>
        <v>0</v>
      </c>
      <c r="BO373" s="36">
        <f>IF(I373,-100*'Charging rates'!B$76/'11'!B$16*BN373/I373,0)</f>
        <v>0</v>
      </c>
      <c r="BP373" s="36">
        <f>IF(C373,'DNO totals'!B$171,0)</f>
        <v>0</v>
      </c>
      <c r="BQ373" s="36">
        <f>ROUND(BP373,2)</f>
        <v>0</v>
      </c>
      <c r="BR373" s="36">
        <f>IF(C373,(BP373+BO373),0)</f>
        <v>0</v>
      </c>
      <c r="BS373" s="53">
        <f>ROUND(BR373,2)</f>
        <v>0</v>
      </c>
      <c r="BT373" s="33">
        <f>'935'!C373&lt;&gt;"VOID"</f>
        <v>0</v>
      </c>
      <c r="BU373" s="36">
        <f>IF(BT373,(100/'11'!B$16*K373*((1-'935'!I373)*'Charging rates'!B$42+'Charging rates'!B$54)),0)</f>
        <v>0</v>
      </c>
      <c r="BV373" s="36">
        <f>100/'11'!B$16*N373*('Charging rates'!B$42+'Charging rates'!B$54)</f>
        <v>0</v>
      </c>
      <c r="BW373" s="36">
        <f>100/'11'!B$16*L373*('Charging rates'!B$42+'Charging rates'!B$54)</f>
        <v>0</v>
      </c>
      <c r="BX373" s="53">
        <f>ROUND(BW373,2)</f>
        <v>0</v>
      </c>
      <c r="BY373" s="33">
        <f>D373-('935'!T373*(1-'935'!X373/'11'!B$16))</f>
        <v>0</v>
      </c>
      <c r="BZ373" s="33">
        <f>0-IF(ISNUMBER(O373),INDEX('913'!$I$6:$I$1205,O373),0)-IF(ISNUMBER(P373),INDEX('913'!$I$6:$I$1205,P373),0)-IF(ISNUMBER(Q373),INDEX('913'!$I$6:$I$1205,Q373),0)-IF(ISNUMBER(R373),INDEX('913'!$I$6:$I$1205,R373),0)-IF(ISNUMBER(S373),INDEX('913'!$I$6:$I$1205,S373),0)-IF(ISNUMBER(T373),INDEX('913'!$I$6:$I$1205,T373),0)-IF(ISNUMBER(U373),INDEX('913'!$I$6:$I$1205,U373),0)-IF(ISNUMBER(V373),INDEX('913'!$I$6:$I$1205,V373),0)</f>
        <v>0</v>
      </c>
      <c r="CA373" s="37">
        <f>IF(BZ373=0,1,MAX(1,SQRT(BZ373^2+(IF(ISNUMBER(O373),INDEX('913'!$J$6:$J$1205,O373),0)+IF(ISNUMBER(P373),INDEX('913'!$J$6:$J$1205,P373),0)+IF(ISNUMBER(Q373),INDEX('913'!$J$6:$J$1205,Q373),0)+IF(ISNUMBER(R373),INDEX('913'!$J$6:$J$1205,R373),0)+IF(ISNUMBER(S373),INDEX('913'!$J$6:$J$1205,S373),0)+IF(ISNUMBER(T373),INDEX('913'!$J$6:$J$1205,T373),0)+IF(ISNUMBER(U373),INDEX('913'!$J$6:$J$1205,U373),0)+IF(ISNUMBER(V373),INDEX('913'!$J$6:$J$1205,V373),0))^2)/BZ373))</f>
        <v>0</v>
      </c>
      <c r="CB373" s="36">
        <f>100*AU373/'11'!B$16</f>
        <v>0</v>
      </c>
      <c r="CC373" s="37">
        <f>100*(AV373*CA373)/'11'!C$16</f>
        <v>0</v>
      </c>
      <c r="CD373" s="37">
        <f>IF(D373=0,1,BY373/D373)*CC373</f>
        <v>0</v>
      </c>
      <c r="CE373" s="36">
        <f>IF(D373=0,1,BY373/D373)*CB373</f>
        <v>0</v>
      </c>
      <c r="CF373" s="54">
        <f>'11'!C$16-'935'!Y373</f>
        <v>0</v>
      </c>
      <c r="CG373" s="37">
        <f>MAX('DNO totals'!B$312+0,MIN('935'!L373+0,'DNO totals'!B$304+0))</f>
        <v>0</v>
      </c>
      <c r="CH373" s="37">
        <f>MAX('DNO totals'!C$312+0,MIN('935'!M373+0,'DNO totals'!C$304+0))</f>
        <v>0</v>
      </c>
      <c r="CI373" s="37">
        <f>MAX('DNO totals'!D$312+0,MIN('935'!N373+0,'DNO totals'!D$304+0))</f>
        <v>0</v>
      </c>
      <c r="CJ373" s="37">
        <f>MAX('DNO totals'!E$312+0,MIN('935'!O373+0,'DNO totals'!E$304+0))</f>
        <v>0</v>
      </c>
      <c r="CK373" s="52">
        <f>MAX('DNO totals'!F$312+0,MIN('935'!P373+0,'DNO totals'!F$304+0))</f>
        <v>0</v>
      </c>
      <c r="CL373" s="37">
        <f>IF('935'!$K373=1000,'Charging rates'!$C$29*$AZ373/(1+'DNO totals'!$C$60)*$CG373,0)</f>
        <v>0</v>
      </c>
      <c r="CM373" s="37">
        <f>IF(MOD('935'!$K373,1000)=100,'Charging rates'!$D$29*$AZ373/(1+'DNO totals'!$D$60)*$CH373,0)</f>
        <v>0</v>
      </c>
      <c r="CN373" s="37">
        <f>IF(MOD('935'!$K373,100)=10,'Charging rates'!$E$29*$AZ373/(1+'DNO totals'!$E$60)*$CI373,0)</f>
        <v>0</v>
      </c>
      <c r="CO373" s="37">
        <f>IF(AND(MOD('935'!$K373,10)&gt;0,MOD('935'!$K373,1000)&gt;1),'Charging rates'!$F$29*$AZ373/(1+'DNO totals'!$F$60)*$CJ373,0)</f>
        <v>0</v>
      </c>
      <c r="CP373" s="37">
        <f>IF(MOD('935'!$K373,1000)=1,'Charging rates'!$G$29*$AZ373/(1+'DNO totals'!$G$60)*$CK373,0)</f>
        <v>0</v>
      </c>
      <c r="CQ373" s="52">
        <f>$CL373+$CM373+$CN373+$CO373+$CP373</f>
        <v>0</v>
      </c>
      <c r="CR373" s="37">
        <f>IF('935'!$K373&gt;1000,'Charging rates'!$C$29*$AY373*$CG373,0)</f>
        <v>0</v>
      </c>
      <c r="CS373" s="37">
        <f>IF(MOD('935'!$K373,1000)&gt;100,'Charging rates'!$D$29*$AY373*$CH373,0)</f>
        <v>0</v>
      </c>
      <c r="CT373" s="37">
        <f>IF(MOD('935'!$K373,100)&gt;10,'Charging rates'!$E$29*$AY373*$CI373,0)</f>
        <v>0</v>
      </c>
      <c r="CU373" s="52">
        <f>$CR373+$CS373+$CT373</f>
        <v>0</v>
      </c>
      <c r="CV373" s="36">
        <f>100*(AV373*'935'!Q373*CA373)/'11'!B$16</f>
        <v>0</v>
      </c>
      <c r="CW373" s="36">
        <f>100/'11'!B$16*'Charging rates'!B$76*AY373</f>
        <v>0</v>
      </c>
      <c r="CX373" s="36">
        <f>IF(D373=0,0,(1-BY373/D373)*(CB373+IF('935'!Q373=0,0,(CC373*'935'!Q373*('11'!C$16-'935'!Y373)/('11'!B$16-'935'!X373)))))</f>
        <v>0</v>
      </c>
      <c r="CY373" s="36">
        <f>CW373+CE373</f>
        <v>0</v>
      </c>
      <c r="CZ373" s="49">
        <f>(CQ373+CU373)*D373</f>
        <v>0</v>
      </c>
      <c r="DA373" s="33">
        <f>D373*('Parameters'!B$21+J373)*IF('DNO totals'!B$323&lt;0,1,'935'!S373)</f>
        <v>0</v>
      </c>
      <c r="DB373" s="52">
        <f>IF('DNO totals'!B$323&lt;0,1,'935'!S373)*('Parameters'!B$21+J373)</f>
        <v>0</v>
      </c>
      <c r="DC373" s="37">
        <f>CY373+'Charging rates'!B$106*DB373*100/'11'!B$16</f>
        <v>0</v>
      </c>
      <c r="DD373" s="37">
        <f>DC373+'Charging rates'!B$116*('Parameters'!B$21+J373)*100/'11'!B$16*IF('DNO totals'!B$323&lt;0,1,'935'!S373)</f>
        <v>0</v>
      </c>
      <c r="DE373" s="37">
        <f>'Charging rates'!B$97*(CQ373+CU373)*100/'11'!B$16</f>
        <v>0</v>
      </c>
      <c r="DF373" s="36">
        <f>MAX(0-(CC373*J373*'11'!C$16/'11'!B$16),DD373+DE373)</f>
        <v>0</v>
      </c>
      <c r="DG373" s="37">
        <f>IF(BT373,IF(J373=0,CD373,MAX(0,MIN(CD373,CD373+(DF373/'935'!Q373*('11'!B$16-'935'!X373)/('11'!C$16-'935'!Y373))))),0)</f>
        <v>0</v>
      </c>
      <c r="DH373" s="36">
        <f>IF(BT373,MAX(0,DF373),0)</f>
        <v>0</v>
      </c>
      <c r="DI373" s="53">
        <f>DH373+CX373</f>
        <v>0</v>
      </c>
    </row>
    <row r="374" spans="1:113">
      <c r="A374" s="28">
        <v>274</v>
      </c>
      <c r="B374" s="48">
        <f>'935'!B374</f>
        <v>0</v>
      </c>
      <c r="C374" s="33">
        <f>OR('935'!E374&lt;&gt;"VOID",'935'!F374&lt;&gt;"VOID",'935'!G374&lt;&gt;"VOID")</f>
        <v>0</v>
      </c>
      <c r="D374" s="33">
        <f>IF('935'!C374="VOID",0,('935'!C374*(1-'935'!X374/'11'!B$16)))</f>
        <v>0</v>
      </c>
      <c r="E374" s="33">
        <f>IF('935'!D374="VOID",0,'935'!D374*(1-'935'!X374/'11'!B$16))</f>
        <v>0</v>
      </c>
      <c r="F374" s="33">
        <f>IF('935'!E374="VOID",0,'935'!E374*(1-'935'!X374/'11'!B$16))</f>
        <v>0</v>
      </c>
      <c r="G374" s="33">
        <f>IF('935'!F374="VOID",0,'935'!F374*(1-'935'!X374/'11'!B$16))</f>
        <v>0</v>
      </c>
      <c r="H374" s="33">
        <f>IF('935'!G374="VOID",0,'935'!G374*(1-'935'!X374/'11'!B$16))</f>
        <v>0</v>
      </c>
      <c r="I374" s="33">
        <f>F374+G374+H374</f>
        <v>0</v>
      </c>
      <c r="J374" s="37">
        <f>'935'!Q374*(1-'935'!Y374/'11'!C$16)/(1-'935'!X374/'11'!B$16)</f>
        <v>0</v>
      </c>
      <c r="K374" s="33">
        <f>IF(D374,'935'!H374*D374/(D374+E374+I374),0)</f>
        <v>0</v>
      </c>
      <c r="L374" s="33">
        <f>IF(I374,'935'!H374*I374/(D374+E374+I374),0)</f>
        <v>0</v>
      </c>
      <c r="M374" s="33">
        <f>K374*(1-'935'!X374/'11'!B$16)</f>
        <v>0</v>
      </c>
      <c r="N374" s="49">
        <f>L374*(1-'935'!X374/'11'!B$16)</f>
        <v>0</v>
      </c>
      <c r="O374" s="50">
        <f>MATCH('935'!J374,'913'!$B$6:$B$1205,0)</f>
        <v>0</v>
      </c>
      <c r="P374" s="50">
        <f>MATCH(INDEX('913'!$D$6:$D$1205,O374),'913'!$B$6:$B$1205,0)</f>
        <v>0</v>
      </c>
      <c r="Q374" s="50">
        <f>MATCH(INDEX('913'!$D$6:$D$1205,P374),'913'!$B$6:$B$1205,0)</f>
        <v>0</v>
      </c>
      <c r="R374" s="50">
        <f>MATCH(INDEX('913'!$D$6:$D$1205,Q374),'913'!$B$6:$B$1205,0)</f>
        <v>0</v>
      </c>
      <c r="S374" s="50">
        <f>MATCH(INDEX('913'!$D$6:$D$1205,R374),'913'!$B$6:$B$1205,0)</f>
        <v>0</v>
      </c>
      <c r="T374" s="50">
        <f>MATCH(INDEX('913'!$D$6:$D$1205,S374),'913'!$B$6:$B$1205,0)</f>
        <v>0</v>
      </c>
      <c r="U374" s="50">
        <f>MATCH(INDEX('913'!$D$6:$D$1205,T374),'913'!$B$6:$B$1205,0)</f>
        <v>0</v>
      </c>
      <c r="V374" s="51">
        <f>MATCH(INDEX('913'!$D$6:$D$1205,U374),'913'!$B$6:$B$1205,0)</f>
        <v>0</v>
      </c>
      <c r="W374" s="37">
        <f>IF(ISNUMBER(O374),MAX(0,INDEX('913'!$E$6:$E$1205,O374)),0)</f>
        <v>0</v>
      </c>
      <c r="X374" s="37">
        <f>IF(ISNUMBER(P374),MAX(0,INDEX('913'!$E$6:$E$1205,P374)),0)</f>
        <v>0</v>
      </c>
      <c r="Y374" s="37">
        <f>IF(ISNUMBER(Q374),MAX(0,INDEX('913'!$E$6:$E$1205,Q374)),0)</f>
        <v>0</v>
      </c>
      <c r="Z374" s="37">
        <f>IF(ISNUMBER(R374),MAX(0,INDEX('913'!$E$6:$E$1205,R374)),0)</f>
        <v>0</v>
      </c>
      <c r="AA374" s="37">
        <f>IF(ISNUMBER(S374),MAX(0,INDEX('913'!$E$6:$E$1205,S374)),0)</f>
        <v>0</v>
      </c>
      <c r="AB374" s="37">
        <f>IF(ISNUMBER(T374),MAX(0,INDEX('913'!$E$6:$E$1205,T374)),0)</f>
        <v>0</v>
      </c>
      <c r="AC374" s="37">
        <f>IF(ISNUMBER(U374),MAX(0,INDEX('913'!$E$6:$E$1205,U374)),0)</f>
        <v>0</v>
      </c>
      <c r="AD374" s="52">
        <f>IF(ISNUMBER(V374),MAX(0,INDEX('913'!$E$6:$E$1205,V374)),0)</f>
        <v>0</v>
      </c>
      <c r="AE374" s="37">
        <f>IF(ISNUMBER(O374),MAX(0,INDEX('913'!$F$6:$F$1205,O374)),0)</f>
        <v>0</v>
      </c>
      <c r="AF374" s="37">
        <f>IF(ISNUMBER(P374),MAX(0,INDEX('913'!$F$6:$F$1205,P374)),0)</f>
        <v>0</v>
      </c>
      <c r="AG374" s="37">
        <f>IF(ISNUMBER(Q374),MAX(0,INDEX('913'!$F$6:$F$1205,Q374)),0)</f>
        <v>0</v>
      </c>
      <c r="AH374" s="37">
        <f>IF(ISNUMBER(R374),MAX(0,INDEX('913'!$F$6:$F$1205,R374)),0)</f>
        <v>0</v>
      </c>
      <c r="AI374" s="37">
        <f>IF(ISNUMBER(S374),MAX(0,INDEX('913'!$F$6:$F$1205,S374)),0)</f>
        <v>0</v>
      </c>
      <c r="AJ374" s="37">
        <f>IF(ISNUMBER(T374),MAX(0,INDEX('913'!$F$6:$F$1205,T374)),0)</f>
        <v>0</v>
      </c>
      <c r="AK374" s="37">
        <f>IF(ISNUMBER(U374),MAX(0,INDEX('913'!$F$6:$F$1205,U374)),0)</f>
        <v>0</v>
      </c>
      <c r="AL374" s="37">
        <f>IF(ISNUMBER(V374),MAX(0,INDEX('913'!$F$6:$F$1205,V374)),0)</f>
        <v>0</v>
      </c>
      <c r="AM374" s="33">
        <f>IF(ISNUMBER(O374),SQRT(INDEX('913'!$I$6:$I$1205,O374)^2+INDEX('913'!$J$6:$J$1205,O374)^2),0)</f>
        <v>0</v>
      </c>
      <c r="AN374" s="33">
        <f>IF(ISNUMBER(P374),SQRT(INDEX('913'!$I$6:$I$1205,P374)^2+INDEX('913'!$J$6:$J$1205,P374)^2),0)</f>
        <v>0</v>
      </c>
      <c r="AO374" s="33">
        <f>IF(ISNUMBER(Q374),SQRT(INDEX('913'!$I$6:$I$1205,Q374)^2+INDEX('913'!$J$6:$J$1205,Q374)^2),0)</f>
        <v>0</v>
      </c>
      <c r="AP374" s="33">
        <f>IF(ISNUMBER(R374),SQRT(INDEX('913'!$I$6:$I$1205,R374)^2+INDEX('913'!$J$6:$J$1205,R374)^2),0)</f>
        <v>0</v>
      </c>
      <c r="AQ374" s="33">
        <f>IF(ISNUMBER(S374),SQRT(INDEX('913'!$I$6:$I$1205,S374)^2+INDEX('913'!$J$6:$J$1205,S374)^2),0)</f>
        <v>0</v>
      </c>
      <c r="AR374" s="33">
        <f>IF(ISNUMBER(T374),SQRT(INDEX('913'!$I$6:$I$1205,T374)^2+INDEX('913'!$J$6:$J$1205,T374)^2),0)</f>
        <v>0</v>
      </c>
      <c r="AS374" s="33">
        <f>IF(ISNUMBER(U374),SQRT(INDEX('913'!$I$6:$I$1205,U374)^2+INDEX('913'!$J$6:$J$1205,U374)^2),0)</f>
        <v>0</v>
      </c>
      <c r="AT374" s="49">
        <f>IF(ISNUMBER(V374),SQRT(INDEX('913'!$I$6:$I$1205,V374)^2+INDEX('913'!$J$6:$J$1205,V374)^2),0)</f>
        <v>0</v>
      </c>
      <c r="AU374" s="37">
        <f>IF(AM374+AN374+AO374+AP374+AQ374+AR374+AS374+AT374=0,IF(COUNT(O374,P374,Q374,R374,S374,T374,U374,V374),(W374+X374+Y374+Z374+AA374+AB374+AC374+AD374)/COUNT(O374,P374,Q374,R374,S374,T374,U374,V374),0),(AM374*W374+AN374*X374+AO374*Y374+AP374*Z374+AQ374*AA374+AR374*AB374+AS374*AC374+AT374*AD374)/(AM374+AN374+AO374+AP374+AQ374+AR374+AS374+AT374))</f>
        <v>0</v>
      </c>
      <c r="AV374" s="37">
        <f>IF(AM374+AN374+AO374+AP374+AQ374+AR374+AS374+AT374=0,IF(COUNT(O374,P374,Q374,R374,S374,T374,U374,V374),(AE374+AF374+AG374+AH374+AI374+AJ374+AK374+AL374)/COUNT(O374,P374,Q374,R374,S374,T374,U374,V374),0),(AM374*AE374+AN374*AF374+AO374*AG374+AP374*AH374+AQ374*AI374+AR374*AJ374+AS374*AK374+AT374*AL374)/(AM374+AN374+AO374+AP374+AQ374+AR374+AS374+AT374))</f>
        <v>0</v>
      </c>
      <c r="AW374" s="52">
        <f>-100*'935'!W374*(AU374+AV374)/'11'!C$16</f>
        <v>0</v>
      </c>
      <c r="AX374" s="37">
        <f>INDEX('DNO totals'!$B$52:$G$52,IF('935'!K374,IF(MOD('935'!K374,1000),IF(MOD('935'!K374,100),IF(MOD('935'!K374,10),IF(MOD('935'!K374,1000)=1,6,5),4),3),2),1))</f>
        <v>0</v>
      </c>
      <c r="AY374" s="52">
        <f>J374*AX374</f>
        <v>0</v>
      </c>
      <c r="AZ374" s="37">
        <f>AX374*'Parameters'!B$11</f>
        <v>0</v>
      </c>
      <c r="BA374" s="37">
        <f>IF('935'!$K374=1000,'Charging rates'!$C$29*$AZ374/(1+'DNO totals'!$C$60)*'935'!$L374,0)</f>
        <v>0</v>
      </c>
      <c r="BB374" s="37">
        <f>IF(MOD('935'!$K374,1000)=100,'Charging rates'!$D$29*$AZ374/(1+'DNO totals'!$D$60)*'935'!$M374,0)</f>
        <v>0</v>
      </c>
      <c r="BC374" s="37">
        <f>IF(MOD('935'!$K374,100)=10,'Charging rates'!$E$29*$AZ374/(1+'DNO totals'!$E$60)*'935'!$N374,0)</f>
        <v>0</v>
      </c>
      <c r="BD374" s="37">
        <f>IF(AND(MOD('935'!$K374,10)&gt;0,MOD('935'!$K374,1000)&gt;1),'Charging rates'!$F$29*$AZ374/(1+'DNO totals'!$F$60)*'935'!$O374,0)</f>
        <v>0</v>
      </c>
      <c r="BE374" s="37">
        <f>IF(MOD('935'!$K374,1000)=1,'Charging rates'!$G$29*$AZ374/(1+'DNO totals'!$G$60)*'935'!$P374,0)</f>
        <v>0</v>
      </c>
      <c r="BF374" s="37">
        <f>IF('935'!$K374&gt;1000,'Charging rates'!$C$29*$AY374*'935'!$L374,0)</f>
        <v>0</v>
      </c>
      <c r="BG374" s="37">
        <f>IF(MOD('935'!$K374,1000)&gt;100,'Charging rates'!$D$29*$AY374*'935'!$M374,0)</f>
        <v>0</v>
      </c>
      <c r="BH374" s="37">
        <f>IF(MOD('935'!$K374,100)&gt;10,'Charging rates'!$E$29*$AY374*'935'!$N374,0)</f>
        <v>0</v>
      </c>
      <c r="BI374" s="37">
        <f>$BA374+$BB374+$BC374+$BD374+$BE374</f>
        <v>0</v>
      </c>
      <c r="BJ374" s="52">
        <f>$BF374+$BG374+$BH374</f>
        <v>0</v>
      </c>
      <c r="BK374" s="37">
        <f>AW374*(1+'Charging rates'!B$42+0.6*'Charging rates'!B$67+'Charging rates'!B$54)-100*'Charging rates'!B$76/'11'!C$16*'935'!W374</f>
        <v>0</v>
      </c>
      <c r="BL374" s="37">
        <f>IF(I374,BK374*I374/(I374+E374),0)</f>
        <v>0</v>
      </c>
      <c r="BM374" s="52">
        <f>ROUND(BL374,3)</f>
        <v>0</v>
      </c>
      <c r="BN374" s="33">
        <f>IF('935'!V374="VOID",0,'935'!V374*(1-'935'!X374/'11'!B$16))</f>
        <v>0</v>
      </c>
      <c r="BO374" s="36">
        <f>IF(I374,-100*'Charging rates'!B$76/'11'!B$16*BN374/I374,0)</f>
        <v>0</v>
      </c>
      <c r="BP374" s="36">
        <f>IF(C374,'DNO totals'!B$171,0)</f>
        <v>0</v>
      </c>
      <c r="BQ374" s="36">
        <f>ROUND(BP374,2)</f>
        <v>0</v>
      </c>
      <c r="BR374" s="36">
        <f>IF(C374,(BP374+BO374),0)</f>
        <v>0</v>
      </c>
      <c r="BS374" s="53">
        <f>ROUND(BR374,2)</f>
        <v>0</v>
      </c>
      <c r="BT374" s="33">
        <f>'935'!C374&lt;&gt;"VOID"</f>
        <v>0</v>
      </c>
      <c r="BU374" s="36">
        <f>IF(BT374,(100/'11'!B$16*K374*((1-'935'!I374)*'Charging rates'!B$42+'Charging rates'!B$54)),0)</f>
        <v>0</v>
      </c>
      <c r="BV374" s="36">
        <f>100/'11'!B$16*N374*('Charging rates'!B$42+'Charging rates'!B$54)</f>
        <v>0</v>
      </c>
      <c r="BW374" s="36">
        <f>100/'11'!B$16*L374*('Charging rates'!B$42+'Charging rates'!B$54)</f>
        <v>0</v>
      </c>
      <c r="BX374" s="53">
        <f>ROUND(BW374,2)</f>
        <v>0</v>
      </c>
      <c r="BY374" s="33">
        <f>D374-('935'!T374*(1-'935'!X374/'11'!B$16))</f>
        <v>0</v>
      </c>
      <c r="BZ374" s="33">
        <f>0-IF(ISNUMBER(O374),INDEX('913'!$I$6:$I$1205,O374),0)-IF(ISNUMBER(P374),INDEX('913'!$I$6:$I$1205,P374),0)-IF(ISNUMBER(Q374),INDEX('913'!$I$6:$I$1205,Q374),0)-IF(ISNUMBER(R374),INDEX('913'!$I$6:$I$1205,R374),0)-IF(ISNUMBER(S374),INDEX('913'!$I$6:$I$1205,S374),0)-IF(ISNUMBER(T374),INDEX('913'!$I$6:$I$1205,T374),0)-IF(ISNUMBER(U374),INDEX('913'!$I$6:$I$1205,U374),0)-IF(ISNUMBER(V374),INDEX('913'!$I$6:$I$1205,V374),0)</f>
        <v>0</v>
      </c>
      <c r="CA374" s="37">
        <f>IF(BZ374=0,1,MAX(1,SQRT(BZ374^2+(IF(ISNUMBER(O374),INDEX('913'!$J$6:$J$1205,O374),0)+IF(ISNUMBER(P374),INDEX('913'!$J$6:$J$1205,P374),0)+IF(ISNUMBER(Q374),INDEX('913'!$J$6:$J$1205,Q374),0)+IF(ISNUMBER(R374),INDEX('913'!$J$6:$J$1205,R374),0)+IF(ISNUMBER(S374),INDEX('913'!$J$6:$J$1205,S374),0)+IF(ISNUMBER(T374),INDEX('913'!$J$6:$J$1205,T374),0)+IF(ISNUMBER(U374),INDEX('913'!$J$6:$J$1205,U374),0)+IF(ISNUMBER(V374),INDEX('913'!$J$6:$J$1205,V374),0))^2)/BZ374))</f>
        <v>0</v>
      </c>
      <c r="CB374" s="36">
        <f>100*AU374/'11'!B$16</f>
        <v>0</v>
      </c>
      <c r="CC374" s="37">
        <f>100*(AV374*CA374)/'11'!C$16</f>
        <v>0</v>
      </c>
      <c r="CD374" s="37">
        <f>IF(D374=0,1,BY374/D374)*CC374</f>
        <v>0</v>
      </c>
      <c r="CE374" s="36">
        <f>IF(D374=0,1,BY374/D374)*CB374</f>
        <v>0</v>
      </c>
      <c r="CF374" s="54">
        <f>'11'!C$16-'935'!Y374</f>
        <v>0</v>
      </c>
      <c r="CG374" s="37">
        <f>MAX('DNO totals'!B$312+0,MIN('935'!L374+0,'DNO totals'!B$304+0))</f>
        <v>0</v>
      </c>
      <c r="CH374" s="37">
        <f>MAX('DNO totals'!C$312+0,MIN('935'!M374+0,'DNO totals'!C$304+0))</f>
        <v>0</v>
      </c>
      <c r="CI374" s="37">
        <f>MAX('DNO totals'!D$312+0,MIN('935'!N374+0,'DNO totals'!D$304+0))</f>
        <v>0</v>
      </c>
      <c r="CJ374" s="37">
        <f>MAX('DNO totals'!E$312+0,MIN('935'!O374+0,'DNO totals'!E$304+0))</f>
        <v>0</v>
      </c>
      <c r="CK374" s="52">
        <f>MAX('DNO totals'!F$312+0,MIN('935'!P374+0,'DNO totals'!F$304+0))</f>
        <v>0</v>
      </c>
      <c r="CL374" s="37">
        <f>IF('935'!$K374=1000,'Charging rates'!$C$29*$AZ374/(1+'DNO totals'!$C$60)*$CG374,0)</f>
        <v>0</v>
      </c>
      <c r="CM374" s="37">
        <f>IF(MOD('935'!$K374,1000)=100,'Charging rates'!$D$29*$AZ374/(1+'DNO totals'!$D$60)*$CH374,0)</f>
        <v>0</v>
      </c>
      <c r="CN374" s="37">
        <f>IF(MOD('935'!$K374,100)=10,'Charging rates'!$E$29*$AZ374/(1+'DNO totals'!$E$60)*$CI374,0)</f>
        <v>0</v>
      </c>
      <c r="CO374" s="37">
        <f>IF(AND(MOD('935'!$K374,10)&gt;0,MOD('935'!$K374,1000)&gt;1),'Charging rates'!$F$29*$AZ374/(1+'DNO totals'!$F$60)*$CJ374,0)</f>
        <v>0</v>
      </c>
      <c r="CP374" s="37">
        <f>IF(MOD('935'!$K374,1000)=1,'Charging rates'!$G$29*$AZ374/(1+'DNO totals'!$G$60)*$CK374,0)</f>
        <v>0</v>
      </c>
      <c r="CQ374" s="52">
        <f>$CL374+$CM374+$CN374+$CO374+$CP374</f>
        <v>0</v>
      </c>
      <c r="CR374" s="37">
        <f>IF('935'!$K374&gt;1000,'Charging rates'!$C$29*$AY374*$CG374,0)</f>
        <v>0</v>
      </c>
      <c r="CS374" s="37">
        <f>IF(MOD('935'!$K374,1000)&gt;100,'Charging rates'!$D$29*$AY374*$CH374,0)</f>
        <v>0</v>
      </c>
      <c r="CT374" s="37">
        <f>IF(MOD('935'!$K374,100)&gt;10,'Charging rates'!$E$29*$AY374*$CI374,0)</f>
        <v>0</v>
      </c>
      <c r="CU374" s="52">
        <f>$CR374+$CS374+$CT374</f>
        <v>0</v>
      </c>
      <c r="CV374" s="36">
        <f>100*(AV374*'935'!Q374*CA374)/'11'!B$16</f>
        <v>0</v>
      </c>
      <c r="CW374" s="36">
        <f>100/'11'!B$16*'Charging rates'!B$76*AY374</f>
        <v>0</v>
      </c>
      <c r="CX374" s="36">
        <f>IF(D374=0,0,(1-BY374/D374)*(CB374+IF('935'!Q374=0,0,(CC374*'935'!Q374*('11'!C$16-'935'!Y374)/('11'!B$16-'935'!X374)))))</f>
        <v>0</v>
      </c>
      <c r="CY374" s="36">
        <f>CW374+CE374</f>
        <v>0</v>
      </c>
      <c r="CZ374" s="49">
        <f>(CQ374+CU374)*D374</f>
        <v>0</v>
      </c>
      <c r="DA374" s="33">
        <f>D374*('Parameters'!B$21+J374)*IF('DNO totals'!B$323&lt;0,1,'935'!S374)</f>
        <v>0</v>
      </c>
      <c r="DB374" s="52">
        <f>IF('DNO totals'!B$323&lt;0,1,'935'!S374)*('Parameters'!B$21+J374)</f>
        <v>0</v>
      </c>
      <c r="DC374" s="37">
        <f>CY374+'Charging rates'!B$106*DB374*100/'11'!B$16</f>
        <v>0</v>
      </c>
      <c r="DD374" s="37">
        <f>DC374+'Charging rates'!B$116*('Parameters'!B$21+J374)*100/'11'!B$16*IF('DNO totals'!B$323&lt;0,1,'935'!S374)</f>
        <v>0</v>
      </c>
      <c r="DE374" s="37">
        <f>'Charging rates'!B$97*(CQ374+CU374)*100/'11'!B$16</f>
        <v>0</v>
      </c>
      <c r="DF374" s="36">
        <f>MAX(0-(CC374*J374*'11'!C$16/'11'!B$16),DD374+DE374)</f>
        <v>0</v>
      </c>
      <c r="DG374" s="37">
        <f>IF(BT374,IF(J374=0,CD374,MAX(0,MIN(CD374,CD374+(DF374/'935'!Q374*('11'!B$16-'935'!X374)/('11'!C$16-'935'!Y374))))),0)</f>
        <v>0</v>
      </c>
      <c r="DH374" s="36">
        <f>IF(BT374,MAX(0,DF374),0)</f>
        <v>0</v>
      </c>
      <c r="DI374" s="53">
        <f>DH374+CX374</f>
        <v>0</v>
      </c>
    </row>
    <row r="375" spans="1:113">
      <c r="A375" s="28">
        <v>275</v>
      </c>
      <c r="B375" s="48">
        <f>'935'!B375</f>
        <v>0</v>
      </c>
      <c r="C375" s="33">
        <f>OR('935'!E375&lt;&gt;"VOID",'935'!F375&lt;&gt;"VOID",'935'!G375&lt;&gt;"VOID")</f>
        <v>0</v>
      </c>
      <c r="D375" s="33">
        <f>IF('935'!C375="VOID",0,('935'!C375*(1-'935'!X375/'11'!B$16)))</f>
        <v>0</v>
      </c>
      <c r="E375" s="33">
        <f>IF('935'!D375="VOID",0,'935'!D375*(1-'935'!X375/'11'!B$16))</f>
        <v>0</v>
      </c>
      <c r="F375" s="33">
        <f>IF('935'!E375="VOID",0,'935'!E375*(1-'935'!X375/'11'!B$16))</f>
        <v>0</v>
      </c>
      <c r="G375" s="33">
        <f>IF('935'!F375="VOID",0,'935'!F375*(1-'935'!X375/'11'!B$16))</f>
        <v>0</v>
      </c>
      <c r="H375" s="33">
        <f>IF('935'!G375="VOID",0,'935'!G375*(1-'935'!X375/'11'!B$16))</f>
        <v>0</v>
      </c>
      <c r="I375" s="33">
        <f>F375+G375+H375</f>
        <v>0</v>
      </c>
      <c r="J375" s="37">
        <f>'935'!Q375*(1-'935'!Y375/'11'!C$16)/(1-'935'!X375/'11'!B$16)</f>
        <v>0</v>
      </c>
      <c r="K375" s="33">
        <f>IF(D375,'935'!H375*D375/(D375+E375+I375),0)</f>
        <v>0</v>
      </c>
      <c r="L375" s="33">
        <f>IF(I375,'935'!H375*I375/(D375+E375+I375),0)</f>
        <v>0</v>
      </c>
      <c r="M375" s="33">
        <f>K375*(1-'935'!X375/'11'!B$16)</f>
        <v>0</v>
      </c>
      <c r="N375" s="49">
        <f>L375*(1-'935'!X375/'11'!B$16)</f>
        <v>0</v>
      </c>
      <c r="O375" s="50">
        <f>MATCH('935'!J375,'913'!$B$6:$B$1205,0)</f>
        <v>0</v>
      </c>
      <c r="P375" s="50">
        <f>MATCH(INDEX('913'!$D$6:$D$1205,O375),'913'!$B$6:$B$1205,0)</f>
        <v>0</v>
      </c>
      <c r="Q375" s="50">
        <f>MATCH(INDEX('913'!$D$6:$D$1205,P375),'913'!$B$6:$B$1205,0)</f>
        <v>0</v>
      </c>
      <c r="R375" s="50">
        <f>MATCH(INDEX('913'!$D$6:$D$1205,Q375),'913'!$B$6:$B$1205,0)</f>
        <v>0</v>
      </c>
      <c r="S375" s="50">
        <f>MATCH(INDEX('913'!$D$6:$D$1205,R375),'913'!$B$6:$B$1205,0)</f>
        <v>0</v>
      </c>
      <c r="T375" s="50">
        <f>MATCH(INDEX('913'!$D$6:$D$1205,S375),'913'!$B$6:$B$1205,0)</f>
        <v>0</v>
      </c>
      <c r="U375" s="50">
        <f>MATCH(INDEX('913'!$D$6:$D$1205,T375),'913'!$B$6:$B$1205,0)</f>
        <v>0</v>
      </c>
      <c r="V375" s="51">
        <f>MATCH(INDEX('913'!$D$6:$D$1205,U375),'913'!$B$6:$B$1205,0)</f>
        <v>0</v>
      </c>
      <c r="W375" s="37">
        <f>IF(ISNUMBER(O375),MAX(0,INDEX('913'!$E$6:$E$1205,O375)),0)</f>
        <v>0</v>
      </c>
      <c r="X375" s="37">
        <f>IF(ISNUMBER(P375),MAX(0,INDEX('913'!$E$6:$E$1205,P375)),0)</f>
        <v>0</v>
      </c>
      <c r="Y375" s="37">
        <f>IF(ISNUMBER(Q375),MAX(0,INDEX('913'!$E$6:$E$1205,Q375)),0)</f>
        <v>0</v>
      </c>
      <c r="Z375" s="37">
        <f>IF(ISNUMBER(R375),MAX(0,INDEX('913'!$E$6:$E$1205,R375)),0)</f>
        <v>0</v>
      </c>
      <c r="AA375" s="37">
        <f>IF(ISNUMBER(S375),MAX(0,INDEX('913'!$E$6:$E$1205,S375)),0)</f>
        <v>0</v>
      </c>
      <c r="AB375" s="37">
        <f>IF(ISNUMBER(T375),MAX(0,INDEX('913'!$E$6:$E$1205,T375)),0)</f>
        <v>0</v>
      </c>
      <c r="AC375" s="37">
        <f>IF(ISNUMBER(U375),MAX(0,INDEX('913'!$E$6:$E$1205,U375)),0)</f>
        <v>0</v>
      </c>
      <c r="AD375" s="52">
        <f>IF(ISNUMBER(V375),MAX(0,INDEX('913'!$E$6:$E$1205,V375)),0)</f>
        <v>0</v>
      </c>
      <c r="AE375" s="37">
        <f>IF(ISNUMBER(O375),MAX(0,INDEX('913'!$F$6:$F$1205,O375)),0)</f>
        <v>0</v>
      </c>
      <c r="AF375" s="37">
        <f>IF(ISNUMBER(P375),MAX(0,INDEX('913'!$F$6:$F$1205,P375)),0)</f>
        <v>0</v>
      </c>
      <c r="AG375" s="37">
        <f>IF(ISNUMBER(Q375),MAX(0,INDEX('913'!$F$6:$F$1205,Q375)),0)</f>
        <v>0</v>
      </c>
      <c r="AH375" s="37">
        <f>IF(ISNUMBER(R375),MAX(0,INDEX('913'!$F$6:$F$1205,R375)),0)</f>
        <v>0</v>
      </c>
      <c r="AI375" s="37">
        <f>IF(ISNUMBER(S375),MAX(0,INDEX('913'!$F$6:$F$1205,S375)),0)</f>
        <v>0</v>
      </c>
      <c r="AJ375" s="37">
        <f>IF(ISNUMBER(T375),MAX(0,INDEX('913'!$F$6:$F$1205,T375)),0)</f>
        <v>0</v>
      </c>
      <c r="AK375" s="37">
        <f>IF(ISNUMBER(U375),MAX(0,INDEX('913'!$F$6:$F$1205,U375)),0)</f>
        <v>0</v>
      </c>
      <c r="AL375" s="37">
        <f>IF(ISNUMBER(V375),MAX(0,INDEX('913'!$F$6:$F$1205,V375)),0)</f>
        <v>0</v>
      </c>
      <c r="AM375" s="33">
        <f>IF(ISNUMBER(O375),SQRT(INDEX('913'!$I$6:$I$1205,O375)^2+INDEX('913'!$J$6:$J$1205,O375)^2),0)</f>
        <v>0</v>
      </c>
      <c r="AN375" s="33">
        <f>IF(ISNUMBER(P375),SQRT(INDEX('913'!$I$6:$I$1205,P375)^2+INDEX('913'!$J$6:$J$1205,P375)^2),0)</f>
        <v>0</v>
      </c>
      <c r="AO375" s="33">
        <f>IF(ISNUMBER(Q375),SQRT(INDEX('913'!$I$6:$I$1205,Q375)^2+INDEX('913'!$J$6:$J$1205,Q375)^2),0)</f>
        <v>0</v>
      </c>
      <c r="AP375" s="33">
        <f>IF(ISNUMBER(R375),SQRT(INDEX('913'!$I$6:$I$1205,R375)^2+INDEX('913'!$J$6:$J$1205,R375)^2),0)</f>
        <v>0</v>
      </c>
      <c r="AQ375" s="33">
        <f>IF(ISNUMBER(S375),SQRT(INDEX('913'!$I$6:$I$1205,S375)^2+INDEX('913'!$J$6:$J$1205,S375)^2),0)</f>
        <v>0</v>
      </c>
      <c r="AR375" s="33">
        <f>IF(ISNUMBER(T375),SQRT(INDEX('913'!$I$6:$I$1205,T375)^2+INDEX('913'!$J$6:$J$1205,T375)^2),0)</f>
        <v>0</v>
      </c>
      <c r="AS375" s="33">
        <f>IF(ISNUMBER(U375),SQRT(INDEX('913'!$I$6:$I$1205,U375)^2+INDEX('913'!$J$6:$J$1205,U375)^2),0)</f>
        <v>0</v>
      </c>
      <c r="AT375" s="49">
        <f>IF(ISNUMBER(V375),SQRT(INDEX('913'!$I$6:$I$1205,V375)^2+INDEX('913'!$J$6:$J$1205,V375)^2),0)</f>
        <v>0</v>
      </c>
      <c r="AU375" s="37">
        <f>IF(AM375+AN375+AO375+AP375+AQ375+AR375+AS375+AT375=0,IF(COUNT(O375,P375,Q375,R375,S375,T375,U375,V375),(W375+X375+Y375+Z375+AA375+AB375+AC375+AD375)/COUNT(O375,P375,Q375,R375,S375,T375,U375,V375),0),(AM375*W375+AN375*X375+AO375*Y375+AP375*Z375+AQ375*AA375+AR375*AB375+AS375*AC375+AT375*AD375)/(AM375+AN375+AO375+AP375+AQ375+AR375+AS375+AT375))</f>
        <v>0</v>
      </c>
      <c r="AV375" s="37">
        <f>IF(AM375+AN375+AO375+AP375+AQ375+AR375+AS375+AT375=0,IF(COUNT(O375,P375,Q375,R375,S375,T375,U375,V375),(AE375+AF375+AG375+AH375+AI375+AJ375+AK375+AL375)/COUNT(O375,P375,Q375,R375,S375,T375,U375,V375),0),(AM375*AE375+AN375*AF375+AO375*AG375+AP375*AH375+AQ375*AI375+AR375*AJ375+AS375*AK375+AT375*AL375)/(AM375+AN375+AO375+AP375+AQ375+AR375+AS375+AT375))</f>
        <v>0</v>
      </c>
      <c r="AW375" s="52">
        <f>-100*'935'!W375*(AU375+AV375)/'11'!C$16</f>
        <v>0</v>
      </c>
      <c r="AX375" s="37">
        <f>INDEX('DNO totals'!$B$52:$G$52,IF('935'!K375,IF(MOD('935'!K375,1000),IF(MOD('935'!K375,100),IF(MOD('935'!K375,10),IF(MOD('935'!K375,1000)=1,6,5),4),3),2),1))</f>
        <v>0</v>
      </c>
      <c r="AY375" s="52">
        <f>J375*AX375</f>
        <v>0</v>
      </c>
      <c r="AZ375" s="37">
        <f>AX375*'Parameters'!B$11</f>
        <v>0</v>
      </c>
      <c r="BA375" s="37">
        <f>IF('935'!$K375=1000,'Charging rates'!$C$29*$AZ375/(1+'DNO totals'!$C$60)*'935'!$L375,0)</f>
        <v>0</v>
      </c>
      <c r="BB375" s="37">
        <f>IF(MOD('935'!$K375,1000)=100,'Charging rates'!$D$29*$AZ375/(1+'DNO totals'!$D$60)*'935'!$M375,0)</f>
        <v>0</v>
      </c>
      <c r="BC375" s="37">
        <f>IF(MOD('935'!$K375,100)=10,'Charging rates'!$E$29*$AZ375/(1+'DNO totals'!$E$60)*'935'!$N375,0)</f>
        <v>0</v>
      </c>
      <c r="BD375" s="37">
        <f>IF(AND(MOD('935'!$K375,10)&gt;0,MOD('935'!$K375,1000)&gt;1),'Charging rates'!$F$29*$AZ375/(1+'DNO totals'!$F$60)*'935'!$O375,0)</f>
        <v>0</v>
      </c>
      <c r="BE375" s="37">
        <f>IF(MOD('935'!$K375,1000)=1,'Charging rates'!$G$29*$AZ375/(1+'DNO totals'!$G$60)*'935'!$P375,0)</f>
        <v>0</v>
      </c>
      <c r="BF375" s="37">
        <f>IF('935'!$K375&gt;1000,'Charging rates'!$C$29*$AY375*'935'!$L375,0)</f>
        <v>0</v>
      </c>
      <c r="BG375" s="37">
        <f>IF(MOD('935'!$K375,1000)&gt;100,'Charging rates'!$D$29*$AY375*'935'!$M375,0)</f>
        <v>0</v>
      </c>
      <c r="BH375" s="37">
        <f>IF(MOD('935'!$K375,100)&gt;10,'Charging rates'!$E$29*$AY375*'935'!$N375,0)</f>
        <v>0</v>
      </c>
      <c r="BI375" s="37">
        <f>$BA375+$BB375+$BC375+$BD375+$BE375</f>
        <v>0</v>
      </c>
      <c r="BJ375" s="52">
        <f>$BF375+$BG375+$BH375</f>
        <v>0</v>
      </c>
      <c r="BK375" s="37">
        <f>AW375*(1+'Charging rates'!B$42+0.6*'Charging rates'!B$67+'Charging rates'!B$54)-100*'Charging rates'!B$76/'11'!C$16*'935'!W375</f>
        <v>0</v>
      </c>
      <c r="BL375" s="37">
        <f>IF(I375,BK375*I375/(I375+E375),0)</f>
        <v>0</v>
      </c>
      <c r="BM375" s="52">
        <f>ROUND(BL375,3)</f>
        <v>0</v>
      </c>
      <c r="BN375" s="33">
        <f>IF('935'!V375="VOID",0,'935'!V375*(1-'935'!X375/'11'!B$16))</f>
        <v>0</v>
      </c>
      <c r="BO375" s="36">
        <f>IF(I375,-100*'Charging rates'!B$76/'11'!B$16*BN375/I375,0)</f>
        <v>0</v>
      </c>
      <c r="BP375" s="36">
        <f>IF(C375,'DNO totals'!B$171,0)</f>
        <v>0</v>
      </c>
      <c r="BQ375" s="36">
        <f>ROUND(BP375,2)</f>
        <v>0</v>
      </c>
      <c r="BR375" s="36">
        <f>IF(C375,(BP375+BO375),0)</f>
        <v>0</v>
      </c>
      <c r="BS375" s="53">
        <f>ROUND(BR375,2)</f>
        <v>0</v>
      </c>
      <c r="BT375" s="33">
        <f>'935'!C375&lt;&gt;"VOID"</f>
        <v>0</v>
      </c>
      <c r="BU375" s="36">
        <f>IF(BT375,(100/'11'!B$16*K375*((1-'935'!I375)*'Charging rates'!B$42+'Charging rates'!B$54)),0)</f>
        <v>0</v>
      </c>
      <c r="BV375" s="36">
        <f>100/'11'!B$16*N375*('Charging rates'!B$42+'Charging rates'!B$54)</f>
        <v>0</v>
      </c>
      <c r="BW375" s="36">
        <f>100/'11'!B$16*L375*('Charging rates'!B$42+'Charging rates'!B$54)</f>
        <v>0</v>
      </c>
      <c r="BX375" s="53">
        <f>ROUND(BW375,2)</f>
        <v>0</v>
      </c>
      <c r="BY375" s="33">
        <f>D375-('935'!T375*(1-'935'!X375/'11'!B$16))</f>
        <v>0</v>
      </c>
      <c r="BZ375" s="33">
        <f>0-IF(ISNUMBER(O375),INDEX('913'!$I$6:$I$1205,O375),0)-IF(ISNUMBER(P375),INDEX('913'!$I$6:$I$1205,P375),0)-IF(ISNUMBER(Q375),INDEX('913'!$I$6:$I$1205,Q375),0)-IF(ISNUMBER(R375),INDEX('913'!$I$6:$I$1205,R375),0)-IF(ISNUMBER(S375),INDEX('913'!$I$6:$I$1205,S375),0)-IF(ISNUMBER(T375),INDEX('913'!$I$6:$I$1205,T375),0)-IF(ISNUMBER(U375),INDEX('913'!$I$6:$I$1205,U375),0)-IF(ISNUMBER(V375),INDEX('913'!$I$6:$I$1205,V375),0)</f>
        <v>0</v>
      </c>
      <c r="CA375" s="37">
        <f>IF(BZ375=0,1,MAX(1,SQRT(BZ375^2+(IF(ISNUMBER(O375),INDEX('913'!$J$6:$J$1205,O375),0)+IF(ISNUMBER(P375),INDEX('913'!$J$6:$J$1205,P375),0)+IF(ISNUMBER(Q375),INDEX('913'!$J$6:$J$1205,Q375),0)+IF(ISNUMBER(R375),INDEX('913'!$J$6:$J$1205,R375),0)+IF(ISNUMBER(S375),INDEX('913'!$J$6:$J$1205,S375),0)+IF(ISNUMBER(T375),INDEX('913'!$J$6:$J$1205,T375),0)+IF(ISNUMBER(U375),INDEX('913'!$J$6:$J$1205,U375),0)+IF(ISNUMBER(V375),INDEX('913'!$J$6:$J$1205,V375),0))^2)/BZ375))</f>
        <v>0</v>
      </c>
      <c r="CB375" s="36">
        <f>100*AU375/'11'!B$16</f>
        <v>0</v>
      </c>
      <c r="CC375" s="37">
        <f>100*(AV375*CA375)/'11'!C$16</f>
        <v>0</v>
      </c>
      <c r="CD375" s="37">
        <f>IF(D375=0,1,BY375/D375)*CC375</f>
        <v>0</v>
      </c>
      <c r="CE375" s="36">
        <f>IF(D375=0,1,BY375/D375)*CB375</f>
        <v>0</v>
      </c>
      <c r="CF375" s="54">
        <f>'11'!C$16-'935'!Y375</f>
        <v>0</v>
      </c>
      <c r="CG375" s="37">
        <f>MAX('DNO totals'!B$312+0,MIN('935'!L375+0,'DNO totals'!B$304+0))</f>
        <v>0</v>
      </c>
      <c r="CH375" s="37">
        <f>MAX('DNO totals'!C$312+0,MIN('935'!M375+0,'DNO totals'!C$304+0))</f>
        <v>0</v>
      </c>
      <c r="CI375" s="37">
        <f>MAX('DNO totals'!D$312+0,MIN('935'!N375+0,'DNO totals'!D$304+0))</f>
        <v>0</v>
      </c>
      <c r="CJ375" s="37">
        <f>MAX('DNO totals'!E$312+0,MIN('935'!O375+0,'DNO totals'!E$304+0))</f>
        <v>0</v>
      </c>
      <c r="CK375" s="52">
        <f>MAX('DNO totals'!F$312+0,MIN('935'!P375+0,'DNO totals'!F$304+0))</f>
        <v>0</v>
      </c>
      <c r="CL375" s="37">
        <f>IF('935'!$K375=1000,'Charging rates'!$C$29*$AZ375/(1+'DNO totals'!$C$60)*$CG375,0)</f>
        <v>0</v>
      </c>
      <c r="CM375" s="37">
        <f>IF(MOD('935'!$K375,1000)=100,'Charging rates'!$D$29*$AZ375/(1+'DNO totals'!$D$60)*$CH375,0)</f>
        <v>0</v>
      </c>
      <c r="CN375" s="37">
        <f>IF(MOD('935'!$K375,100)=10,'Charging rates'!$E$29*$AZ375/(1+'DNO totals'!$E$60)*$CI375,0)</f>
        <v>0</v>
      </c>
      <c r="CO375" s="37">
        <f>IF(AND(MOD('935'!$K375,10)&gt;0,MOD('935'!$K375,1000)&gt;1),'Charging rates'!$F$29*$AZ375/(1+'DNO totals'!$F$60)*$CJ375,0)</f>
        <v>0</v>
      </c>
      <c r="CP375" s="37">
        <f>IF(MOD('935'!$K375,1000)=1,'Charging rates'!$G$29*$AZ375/(1+'DNO totals'!$G$60)*$CK375,0)</f>
        <v>0</v>
      </c>
      <c r="CQ375" s="52">
        <f>$CL375+$CM375+$CN375+$CO375+$CP375</f>
        <v>0</v>
      </c>
      <c r="CR375" s="37">
        <f>IF('935'!$K375&gt;1000,'Charging rates'!$C$29*$AY375*$CG375,0)</f>
        <v>0</v>
      </c>
      <c r="CS375" s="37">
        <f>IF(MOD('935'!$K375,1000)&gt;100,'Charging rates'!$D$29*$AY375*$CH375,0)</f>
        <v>0</v>
      </c>
      <c r="CT375" s="37">
        <f>IF(MOD('935'!$K375,100)&gt;10,'Charging rates'!$E$29*$AY375*$CI375,0)</f>
        <v>0</v>
      </c>
      <c r="CU375" s="52">
        <f>$CR375+$CS375+$CT375</f>
        <v>0</v>
      </c>
      <c r="CV375" s="36">
        <f>100*(AV375*'935'!Q375*CA375)/'11'!B$16</f>
        <v>0</v>
      </c>
      <c r="CW375" s="36">
        <f>100/'11'!B$16*'Charging rates'!B$76*AY375</f>
        <v>0</v>
      </c>
      <c r="CX375" s="36">
        <f>IF(D375=0,0,(1-BY375/D375)*(CB375+IF('935'!Q375=0,0,(CC375*'935'!Q375*('11'!C$16-'935'!Y375)/('11'!B$16-'935'!X375)))))</f>
        <v>0</v>
      </c>
      <c r="CY375" s="36">
        <f>CW375+CE375</f>
        <v>0</v>
      </c>
      <c r="CZ375" s="49">
        <f>(CQ375+CU375)*D375</f>
        <v>0</v>
      </c>
      <c r="DA375" s="33">
        <f>D375*('Parameters'!B$21+J375)*IF('DNO totals'!B$323&lt;0,1,'935'!S375)</f>
        <v>0</v>
      </c>
      <c r="DB375" s="52">
        <f>IF('DNO totals'!B$323&lt;0,1,'935'!S375)*('Parameters'!B$21+J375)</f>
        <v>0</v>
      </c>
      <c r="DC375" s="37">
        <f>CY375+'Charging rates'!B$106*DB375*100/'11'!B$16</f>
        <v>0</v>
      </c>
      <c r="DD375" s="37">
        <f>DC375+'Charging rates'!B$116*('Parameters'!B$21+J375)*100/'11'!B$16*IF('DNO totals'!B$323&lt;0,1,'935'!S375)</f>
        <v>0</v>
      </c>
      <c r="DE375" s="37">
        <f>'Charging rates'!B$97*(CQ375+CU375)*100/'11'!B$16</f>
        <v>0</v>
      </c>
      <c r="DF375" s="36">
        <f>MAX(0-(CC375*J375*'11'!C$16/'11'!B$16),DD375+DE375)</f>
        <v>0</v>
      </c>
      <c r="DG375" s="37">
        <f>IF(BT375,IF(J375=0,CD375,MAX(0,MIN(CD375,CD375+(DF375/'935'!Q375*('11'!B$16-'935'!X375)/('11'!C$16-'935'!Y375))))),0)</f>
        <v>0</v>
      </c>
      <c r="DH375" s="36">
        <f>IF(BT375,MAX(0,DF375),0)</f>
        <v>0</v>
      </c>
      <c r="DI375" s="53">
        <f>DH375+CX375</f>
        <v>0</v>
      </c>
    </row>
    <row r="376" spans="1:113">
      <c r="A376" s="28">
        <v>276</v>
      </c>
      <c r="B376" s="48">
        <f>'935'!B376</f>
        <v>0</v>
      </c>
      <c r="C376" s="33">
        <f>OR('935'!E376&lt;&gt;"VOID",'935'!F376&lt;&gt;"VOID",'935'!G376&lt;&gt;"VOID")</f>
        <v>0</v>
      </c>
      <c r="D376" s="33">
        <f>IF('935'!C376="VOID",0,('935'!C376*(1-'935'!X376/'11'!B$16)))</f>
        <v>0</v>
      </c>
      <c r="E376" s="33">
        <f>IF('935'!D376="VOID",0,'935'!D376*(1-'935'!X376/'11'!B$16))</f>
        <v>0</v>
      </c>
      <c r="F376" s="33">
        <f>IF('935'!E376="VOID",0,'935'!E376*(1-'935'!X376/'11'!B$16))</f>
        <v>0</v>
      </c>
      <c r="G376" s="33">
        <f>IF('935'!F376="VOID",0,'935'!F376*(1-'935'!X376/'11'!B$16))</f>
        <v>0</v>
      </c>
      <c r="H376" s="33">
        <f>IF('935'!G376="VOID",0,'935'!G376*(1-'935'!X376/'11'!B$16))</f>
        <v>0</v>
      </c>
      <c r="I376" s="33">
        <f>F376+G376+H376</f>
        <v>0</v>
      </c>
      <c r="J376" s="37">
        <f>'935'!Q376*(1-'935'!Y376/'11'!C$16)/(1-'935'!X376/'11'!B$16)</f>
        <v>0</v>
      </c>
      <c r="K376" s="33">
        <f>IF(D376,'935'!H376*D376/(D376+E376+I376),0)</f>
        <v>0</v>
      </c>
      <c r="L376" s="33">
        <f>IF(I376,'935'!H376*I376/(D376+E376+I376),0)</f>
        <v>0</v>
      </c>
      <c r="M376" s="33">
        <f>K376*(1-'935'!X376/'11'!B$16)</f>
        <v>0</v>
      </c>
      <c r="N376" s="49">
        <f>L376*(1-'935'!X376/'11'!B$16)</f>
        <v>0</v>
      </c>
      <c r="O376" s="50">
        <f>MATCH('935'!J376,'913'!$B$6:$B$1205,0)</f>
        <v>0</v>
      </c>
      <c r="P376" s="50">
        <f>MATCH(INDEX('913'!$D$6:$D$1205,O376),'913'!$B$6:$B$1205,0)</f>
        <v>0</v>
      </c>
      <c r="Q376" s="50">
        <f>MATCH(INDEX('913'!$D$6:$D$1205,P376),'913'!$B$6:$B$1205,0)</f>
        <v>0</v>
      </c>
      <c r="R376" s="50">
        <f>MATCH(INDEX('913'!$D$6:$D$1205,Q376),'913'!$B$6:$B$1205,0)</f>
        <v>0</v>
      </c>
      <c r="S376" s="50">
        <f>MATCH(INDEX('913'!$D$6:$D$1205,R376),'913'!$B$6:$B$1205,0)</f>
        <v>0</v>
      </c>
      <c r="T376" s="50">
        <f>MATCH(INDEX('913'!$D$6:$D$1205,S376),'913'!$B$6:$B$1205,0)</f>
        <v>0</v>
      </c>
      <c r="U376" s="50">
        <f>MATCH(INDEX('913'!$D$6:$D$1205,T376),'913'!$B$6:$B$1205,0)</f>
        <v>0</v>
      </c>
      <c r="V376" s="51">
        <f>MATCH(INDEX('913'!$D$6:$D$1205,U376),'913'!$B$6:$B$1205,0)</f>
        <v>0</v>
      </c>
      <c r="W376" s="37">
        <f>IF(ISNUMBER(O376),MAX(0,INDEX('913'!$E$6:$E$1205,O376)),0)</f>
        <v>0</v>
      </c>
      <c r="X376" s="37">
        <f>IF(ISNUMBER(P376),MAX(0,INDEX('913'!$E$6:$E$1205,P376)),0)</f>
        <v>0</v>
      </c>
      <c r="Y376" s="37">
        <f>IF(ISNUMBER(Q376),MAX(0,INDEX('913'!$E$6:$E$1205,Q376)),0)</f>
        <v>0</v>
      </c>
      <c r="Z376" s="37">
        <f>IF(ISNUMBER(R376),MAX(0,INDEX('913'!$E$6:$E$1205,R376)),0)</f>
        <v>0</v>
      </c>
      <c r="AA376" s="37">
        <f>IF(ISNUMBER(S376),MAX(0,INDEX('913'!$E$6:$E$1205,S376)),0)</f>
        <v>0</v>
      </c>
      <c r="AB376" s="37">
        <f>IF(ISNUMBER(T376),MAX(0,INDEX('913'!$E$6:$E$1205,T376)),0)</f>
        <v>0</v>
      </c>
      <c r="AC376" s="37">
        <f>IF(ISNUMBER(U376),MAX(0,INDEX('913'!$E$6:$E$1205,U376)),0)</f>
        <v>0</v>
      </c>
      <c r="AD376" s="52">
        <f>IF(ISNUMBER(V376),MAX(0,INDEX('913'!$E$6:$E$1205,V376)),0)</f>
        <v>0</v>
      </c>
      <c r="AE376" s="37">
        <f>IF(ISNUMBER(O376),MAX(0,INDEX('913'!$F$6:$F$1205,O376)),0)</f>
        <v>0</v>
      </c>
      <c r="AF376" s="37">
        <f>IF(ISNUMBER(P376),MAX(0,INDEX('913'!$F$6:$F$1205,P376)),0)</f>
        <v>0</v>
      </c>
      <c r="AG376" s="37">
        <f>IF(ISNUMBER(Q376),MAX(0,INDEX('913'!$F$6:$F$1205,Q376)),0)</f>
        <v>0</v>
      </c>
      <c r="AH376" s="37">
        <f>IF(ISNUMBER(R376),MAX(0,INDEX('913'!$F$6:$F$1205,R376)),0)</f>
        <v>0</v>
      </c>
      <c r="AI376" s="37">
        <f>IF(ISNUMBER(S376),MAX(0,INDEX('913'!$F$6:$F$1205,S376)),0)</f>
        <v>0</v>
      </c>
      <c r="AJ376" s="37">
        <f>IF(ISNUMBER(T376),MAX(0,INDEX('913'!$F$6:$F$1205,T376)),0)</f>
        <v>0</v>
      </c>
      <c r="AK376" s="37">
        <f>IF(ISNUMBER(U376),MAX(0,INDEX('913'!$F$6:$F$1205,U376)),0)</f>
        <v>0</v>
      </c>
      <c r="AL376" s="37">
        <f>IF(ISNUMBER(V376),MAX(0,INDEX('913'!$F$6:$F$1205,V376)),0)</f>
        <v>0</v>
      </c>
      <c r="AM376" s="33">
        <f>IF(ISNUMBER(O376),SQRT(INDEX('913'!$I$6:$I$1205,O376)^2+INDEX('913'!$J$6:$J$1205,O376)^2),0)</f>
        <v>0</v>
      </c>
      <c r="AN376" s="33">
        <f>IF(ISNUMBER(P376),SQRT(INDEX('913'!$I$6:$I$1205,P376)^2+INDEX('913'!$J$6:$J$1205,P376)^2),0)</f>
        <v>0</v>
      </c>
      <c r="AO376" s="33">
        <f>IF(ISNUMBER(Q376),SQRT(INDEX('913'!$I$6:$I$1205,Q376)^2+INDEX('913'!$J$6:$J$1205,Q376)^2),0)</f>
        <v>0</v>
      </c>
      <c r="AP376" s="33">
        <f>IF(ISNUMBER(R376),SQRT(INDEX('913'!$I$6:$I$1205,R376)^2+INDEX('913'!$J$6:$J$1205,R376)^2),0)</f>
        <v>0</v>
      </c>
      <c r="AQ376" s="33">
        <f>IF(ISNUMBER(S376),SQRT(INDEX('913'!$I$6:$I$1205,S376)^2+INDEX('913'!$J$6:$J$1205,S376)^2),0)</f>
        <v>0</v>
      </c>
      <c r="AR376" s="33">
        <f>IF(ISNUMBER(T376),SQRT(INDEX('913'!$I$6:$I$1205,T376)^2+INDEX('913'!$J$6:$J$1205,T376)^2),0)</f>
        <v>0</v>
      </c>
      <c r="AS376" s="33">
        <f>IF(ISNUMBER(U376),SQRT(INDEX('913'!$I$6:$I$1205,U376)^2+INDEX('913'!$J$6:$J$1205,U376)^2),0)</f>
        <v>0</v>
      </c>
      <c r="AT376" s="49">
        <f>IF(ISNUMBER(V376),SQRT(INDEX('913'!$I$6:$I$1205,V376)^2+INDEX('913'!$J$6:$J$1205,V376)^2),0)</f>
        <v>0</v>
      </c>
      <c r="AU376" s="37">
        <f>IF(AM376+AN376+AO376+AP376+AQ376+AR376+AS376+AT376=0,IF(COUNT(O376,P376,Q376,R376,S376,T376,U376,V376),(W376+X376+Y376+Z376+AA376+AB376+AC376+AD376)/COUNT(O376,P376,Q376,R376,S376,T376,U376,V376),0),(AM376*W376+AN376*X376+AO376*Y376+AP376*Z376+AQ376*AA376+AR376*AB376+AS376*AC376+AT376*AD376)/(AM376+AN376+AO376+AP376+AQ376+AR376+AS376+AT376))</f>
        <v>0</v>
      </c>
      <c r="AV376" s="37">
        <f>IF(AM376+AN376+AO376+AP376+AQ376+AR376+AS376+AT376=0,IF(COUNT(O376,P376,Q376,R376,S376,T376,U376,V376),(AE376+AF376+AG376+AH376+AI376+AJ376+AK376+AL376)/COUNT(O376,P376,Q376,R376,S376,T376,U376,V376),0),(AM376*AE376+AN376*AF376+AO376*AG376+AP376*AH376+AQ376*AI376+AR376*AJ376+AS376*AK376+AT376*AL376)/(AM376+AN376+AO376+AP376+AQ376+AR376+AS376+AT376))</f>
        <v>0</v>
      </c>
      <c r="AW376" s="52">
        <f>-100*'935'!W376*(AU376+AV376)/'11'!C$16</f>
        <v>0</v>
      </c>
      <c r="AX376" s="37">
        <f>INDEX('DNO totals'!$B$52:$G$52,IF('935'!K376,IF(MOD('935'!K376,1000),IF(MOD('935'!K376,100),IF(MOD('935'!K376,10),IF(MOD('935'!K376,1000)=1,6,5),4),3),2),1))</f>
        <v>0</v>
      </c>
      <c r="AY376" s="52">
        <f>J376*AX376</f>
        <v>0</v>
      </c>
      <c r="AZ376" s="37">
        <f>AX376*'Parameters'!B$11</f>
        <v>0</v>
      </c>
      <c r="BA376" s="37">
        <f>IF('935'!$K376=1000,'Charging rates'!$C$29*$AZ376/(1+'DNO totals'!$C$60)*'935'!$L376,0)</f>
        <v>0</v>
      </c>
      <c r="BB376" s="37">
        <f>IF(MOD('935'!$K376,1000)=100,'Charging rates'!$D$29*$AZ376/(1+'DNO totals'!$D$60)*'935'!$M376,0)</f>
        <v>0</v>
      </c>
      <c r="BC376" s="37">
        <f>IF(MOD('935'!$K376,100)=10,'Charging rates'!$E$29*$AZ376/(1+'DNO totals'!$E$60)*'935'!$N376,0)</f>
        <v>0</v>
      </c>
      <c r="BD376" s="37">
        <f>IF(AND(MOD('935'!$K376,10)&gt;0,MOD('935'!$K376,1000)&gt;1),'Charging rates'!$F$29*$AZ376/(1+'DNO totals'!$F$60)*'935'!$O376,0)</f>
        <v>0</v>
      </c>
      <c r="BE376" s="37">
        <f>IF(MOD('935'!$K376,1000)=1,'Charging rates'!$G$29*$AZ376/(1+'DNO totals'!$G$60)*'935'!$P376,0)</f>
        <v>0</v>
      </c>
      <c r="BF376" s="37">
        <f>IF('935'!$K376&gt;1000,'Charging rates'!$C$29*$AY376*'935'!$L376,0)</f>
        <v>0</v>
      </c>
      <c r="BG376" s="37">
        <f>IF(MOD('935'!$K376,1000)&gt;100,'Charging rates'!$D$29*$AY376*'935'!$M376,0)</f>
        <v>0</v>
      </c>
      <c r="BH376" s="37">
        <f>IF(MOD('935'!$K376,100)&gt;10,'Charging rates'!$E$29*$AY376*'935'!$N376,0)</f>
        <v>0</v>
      </c>
      <c r="BI376" s="37">
        <f>$BA376+$BB376+$BC376+$BD376+$BE376</f>
        <v>0</v>
      </c>
      <c r="BJ376" s="52">
        <f>$BF376+$BG376+$BH376</f>
        <v>0</v>
      </c>
      <c r="BK376" s="37">
        <f>AW376*(1+'Charging rates'!B$42+0.6*'Charging rates'!B$67+'Charging rates'!B$54)-100*'Charging rates'!B$76/'11'!C$16*'935'!W376</f>
        <v>0</v>
      </c>
      <c r="BL376" s="37">
        <f>IF(I376,BK376*I376/(I376+E376),0)</f>
        <v>0</v>
      </c>
      <c r="BM376" s="52">
        <f>ROUND(BL376,3)</f>
        <v>0</v>
      </c>
      <c r="BN376" s="33">
        <f>IF('935'!V376="VOID",0,'935'!V376*(1-'935'!X376/'11'!B$16))</f>
        <v>0</v>
      </c>
      <c r="BO376" s="36">
        <f>IF(I376,-100*'Charging rates'!B$76/'11'!B$16*BN376/I376,0)</f>
        <v>0</v>
      </c>
      <c r="BP376" s="36">
        <f>IF(C376,'DNO totals'!B$171,0)</f>
        <v>0</v>
      </c>
      <c r="BQ376" s="36">
        <f>ROUND(BP376,2)</f>
        <v>0</v>
      </c>
      <c r="BR376" s="36">
        <f>IF(C376,(BP376+BO376),0)</f>
        <v>0</v>
      </c>
      <c r="BS376" s="53">
        <f>ROUND(BR376,2)</f>
        <v>0</v>
      </c>
      <c r="BT376" s="33">
        <f>'935'!C376&lt;&gt;"VOID"</f>
        <v>0</v>
      </c>
      <c r="BU376" s="36">
        <f>IF(BT376,(100/'11'!B$16*K376*((1-'935'!I376)*'Charging rates'!B$42+'Charging rates'!B$54)),0)</f>
        <v>0</v>
      </c>
      <c r="BV376" s="36">
        <f>100/'11'!B$16*N376*('Charging rates'!B$42+'Charging rates'!B$54)</f>
        <v>0</v>
      </c>
      <c r="BW376" s="36">
        <f>100/'11'!B$16*L376*('Charging rates'!B$42+'Charging rates'!B$54)</f>
        <v>0</v>
      </c>
      <c r="BX376" s="53">
        <f>ROUND(BW376,2)</f>
        <v>0</v>
      </c>
      <c r="BY376" s="33">
        <f>D376-('935'!T376*(1-'935'!X376/'11'!B$16))</f>
        <v>0</v>
      </c>
      <c r="BZ376" s="33">
        <f>0-IF(ISNUMBER(O376),INDEX('913'!$I$6:$I$1205,O376),0)-IF(ISNUMBER(P376),INDEX('913'!$I$6:$I$1205,P376),0)-IF(ISNUMBER(Q376),INDEX('913'!$I$6:$I$1205,Q376),0)-IF(ISNUMBER(R376),INDEX('913'!$I$6:$I$1205,R376),0)-IF(ISNUMBER(S376),INDEX('913'!$I$6:$I$1205,S376),0)-IF(ISNUMBER(T376),INDEX('913'!$I$6:$I$1205,T376),0)-IF(ISNUMBER(U376),INDEX('913'!$I$6:$I$1205,U376),0)-IF(ISNUMBER(V376),INDEX('913'!$I$6:$I$1205,V376),0)</f>
        <v>0</v>
      </c>
      <c r="CA376" s="37">
        <f>IF(BZ376=0,1,MAX(1,SQRT(BZ376^2+(IF(ISNUMBER(O376),INDEX('913'!$J$6:$J$1205,O376),0)+IF(ISNUMBER(P376),INDEX('913'!$J$6:$J$1205,P376),0)+IF(ISNUMBER(Q376),INDEX('913'!$J$6:$J$1205,Q376),0)+IF(ISNUMBER(R376),INDEX('913'!$J$6:$J$1205,R376),0)+IF(ISNUMBER(S376),INDEX('913'!$J$6:$J$1205,S376),0)+IF(ISNUMBER(T376),INDEX('913'!$J$6:$J$1205,T376),0)+IF(ISNUMBER(U376),INDEX('913'!$J$6:$J$1205,U376),0)+IF(ISNUMBER(V376),INDEX('913'!$J$6:$J$1205,V376),0))^2)/BZ376))</f>
        <v>0</v>
      </c>
      <c r="CB376" s="36">
        <f>100*AU376/'11'!B$16</f>
        <v>0</v>
      </c>
      <c r="CC376" s="37">
        <f>100*(AV376*CA376)/'11'!C$16</f>
        <v>0</v>
      </c>
      <c r="CD376" s="37">
        <f>IF(D376=0,1,BY376/D376)*CC376</f>
        <v>0</v>
      </c>
      <c r="CE376" s="36">
        <f>IF(D376=0,1,BY376/D376)*CB376</f>
        <v>0</v>
      </c>
      <c r="CF376" s="54">
        <f>'11'!C$16-'935'!Y376</f>
        <v>0</v>
      </c>
      <c r="CG376" s="37">
        <f>MAX('DNO totals'!B$312+0,MIN('935'!L376+0,'DNO totals'!B$304+0))</f>
        <v>0</v>
      </c>
      <c r="CH376" s="37">
        <f>MAX('DNO totals'!C$312+0,MIN('935'!M376+0,'DNO totals'!C$304+0))</f>
        <v>0</v>
      </c>
      <c r="CI376" s="37">
        <f>MAX('DNO totals'!D$312+0,MIN('935'!N376+0,'DNO totals'!D$304+0))</f>
        <v>0</v>
      </c>
      <c r="CJ376" s="37">
        <f>MAX('DNO totals'!E$312+0,MIN('935'!O376+0,'DNO totals'!E$304+0))</f>
        <v>0</v>
      </c>
      <c r="CK376" s="52">
        <f>MAX('DNO totals'!F$312+0,MIN('935'!P376+0,'DNO totals'!F$304+0))</f>
        <v>0</v>
      </c>
      <c r="CL376" s="37">
        <f>IF('935'!$K376=1000,'Charging rates'!$C$29*$AZ376/(1+'DNO totals'!$C$60)*$CG376,0)</f>
        <v>0</v>
      </c>
      <c r="CM376" s="37">
        <f>IF(MOD('935'!$K376,1000)=100,'Charging rates'!$D$29*$AZ376/(1+'DNO totals'!$D$60)*$CH376,0)</f>
        <v>0</v>
      </c>
      <c r="CN376" s="37">
        <f>IF(MOD('935'!$K376,100)=10,'Charging rates'!$E$29*$AZ376/(1+'DNO totals'!$E$60)*$CI376,0)</f>
        <v>0</v>
      </c>
      <c r="CO376" s="37">
        <f>IF(AND(MOD('935'!$K376,10)&gt;0,MOD('935'!$K376,1000)&gt;1),'Charging rates'!$F$29*$AZ376/(1+'DNO totals'!$F$60)*$CJ376,0)</f>
        <v>0</v>
      </c>
      <c r="CP376" s="37">
        <f>IF(MOD('935'!$K376,1000)=1,'Charging rates'!$G$29*$AZ376/(1+'DNO totals'!$G$60)*$CK376,0)</f>
        <v>0</v>
      </c>
      <c r="CQ376" s="52">
        <f>$CL376+$CM376+$CN376+$CO376+$CP376</f>
        <v>0</v>
      </c>
      <c r="CR376" s="37">
        <f>IF('935'!$K376&gt;1000,'Charging rates'!$C$29*$AY376*$CG376,0)</f>
        <v>0</v>
      </c>
      <c r="CS376" s="37">
        <f>IF(MOD('935'!$K376,1000)&gt;100,'Charging rates'!$D$29*$AY376*$CH376,0)</f>
        <v>0</v>
      </c>
      <c r="CT376" s="37">
        <f>IF(MOD('935'!$K376,100)&gt;10,'Charging rates'!$E$29*$AY376*$CI376,0)</f>
        <v>0</v>
      </c>
      <c r="CU376" s="52">
        <f>$CR376+$CS376+$CT376</f>
        <v>0</v>
      </c>
      <c r="CV376" s="36">
        <f>100*(AV376*'935'!Q376*CA376)/'11'!B$16</f>
        <v>0</v>
      </c>
      <c r="CW376" s="36">
        <f>100/'11'!B$16*'Charging rates'!B$76*AY376</f>
        <v>0</v>
      </c>
      <c r="CX376" s="36">
        <f>IF(D376=0,0,(1-BY376/D376)*(CB376+IF('935'!Q376=0,0,(CC376*'935'!Q376*('11'!C$16-'935'!Y376)/('11'!B$16-'935'!X376)))))</f>
        <v>0</v>
      </c>
      <c r="CY376" s="36">
        <f>CW376+CE376</f>
        <v>0</v>
      </c>
      <c r="CZ376" s="49">
        <f>(CQ376+CU376)*D376</f>
        <v>0</v>
      </c>
      <c r="DA376" s="33">
        <f>D376*('Parameters'!B$21+J376)*IF('DNO totals'!B$323&lt;0,1,'935'!S376)</f>
        <v>0</v>
      </c>
      <c r="DB376" s="52">
        <f>IF('DNO totals'!B$323&lt;0,1,'935'!S376)*('Parameters'!B$21+J376)</f>
        <v>0</v>
      </c>
      <c r="DC376" s="37">
        <f>CY376+'Charging rates'!B$106*DB376*100/'11'!B$16</f>
        <v>0</v>
      </c>
      <c r="DD376" s="37">
        <f>DC376+'Charging rates'!B$116*('Parameters'!B$21+J376)*100/'11'!B$16*IF('DNO totals'!B$323&lt;0,1,'935'!S376)</f>
        <v>0</v>
      </c>
      <c r="DE376" s="37">
        <f>'Charging rates'!B$97*(CQ376+CU376)*100/'11'!B$16</f>
        <v>0</v>
      </c>
      <c r="DF376" s="36">
        <f>MAX(0-(CC376*J376*'11'!C$16/'11'!B$16),DD376+DE376)</f>
        <v>0</v>
      </c>
      <c r="DG376" s="37">
        <f>IF(BT376,IF(J376=0,CD376,MAX(0,MIN(CD376,CD376+(DF376/'935'!Q376*('11'!B$16-'935'!X376)/('11'!C$16-'935'!Y376))))),0)</f>
        <v>0</v>
      </c>
      <c r="DH376" s="36">
        <f>IF(BT376,MAX(0,DF376),0)</f>
        <v>0</v>
      </c>
      <c r="DI376" s="53">
        <f>DH376+CX376</f>
        <v>0</v>
      </c>
    </row>
    <row r="377" spans="1:113">
      <c r="A377" s="28">
        <v>277</v>
      </c>
      <c r="B377" s="48">
        <f>'935'!B377</f>
        <v>0</v>
      </c>
      <c r="C377" s="33">
        <f>OR('935'!E377&lt;&gt;"VOID",'935'!F377&lt;&gt;"VOID",'935'!G377&lt;&gt;"VOID")</f>
        <v>0</v>
      </c>
      <c r="D377" s="33">
        <f>IF('935'!C377="VOID",0,('935'!C377*(1-'935'!X377/'11'!B$16)))</f>
        <v>0</v>
      </c>
      <c r="E377" s="33">
        <f>IF('935'!D377="VOID",0,'935'!D377*(1-'935'!X377/'11'!B$16))</f>
        <v>0</v>
      </c>
      <c r="F377" s="33">
        <f>IF('935'!E377="VOID",0,'935'!E377*(1-'935'!X377/'11'!B$16))</f>
        <v>0</v>
      </c>
      <c r="G377" s="33">
        <f>IF('935'!F377="VOID",0,'935'!F377*(1-'935'!X377/'11'!B$16))</f>
        <v>0</v>
      </c>
      <c r="H377" s="33">
        <f>IF('935'!G377="VOID",0,'935'!G377*(1-'935'!X377/'11'!B$16))</f>
        <v>0</v>
      </c>
      <c r="I377" s="33">
        <f>F377+G377+H377</f>
        <v>0</v>
      </c>
      <c r="J377" s="37">
        <f>'935'!Q377*(1-'935'!Y377/'11'!C$16)/(1-'935'!X377/'11'!B$16)</f>
        <v>0</v>
      </c>
      <c r="K377" s="33">
        <f>IF(D377,'935'!H377*D377/(D377+E377+I377),0)</f>
        <v>0</v>
      </c>
      <c r="L377" s="33">
        <f>IF(I377,'935'!H377*I377/(D377+E377+I377),0)</f>
        <v>0</v>
      </c>
      <c r="M377" s="33">
        <f>K377*(1-'935'!X377/'11'!B$16)</f>
        <v>0</v>
      </c>
      <c r="N377" s="49">
        <f>L377*(1-'935'!X377/'11'!B$16)</f>
        <v>0</v>
      </c>
      <c r="O377" s="50">
        <f>MATCH('935'!J377,'913'!$B$6:$B$1205,0)</f>
        <v>0</v>
      </c>
      <c r="P377" s="50">
        <f>MATCH(INDEX('913'!$D$6:$D$1205,O377),'913'!$B$6:$B$1205,0)</f>
        <v>0</v>
      </c>
      <c r="Q377" s="50">
        <f>MATCH(INDEX('913'!$D$6:$D$1205,P377),'913'!$B$6:$B$1205,0)</f>
        <v>0</v>
      </c>
      <c r="R377" s="50">
        <f>MATCH(INDEX('913'!$D$6:$D$1205,Q377),'913'!$B$6:$B$1205,0)</f>
        <v>0</v>
      </c>
      <c r="S377" s="50">
        <f>MATCH(INDEX('913'!$D$6:$D$1205,R377),'913'!$B$6:$B$1205,0)</f>
        <v>0</v>
      </c>
      <c r="T377" s="50">
        <f>MATCH(INDEX('913'!$D$6:$D$1205,S377),'913'!$B$6:$B$1205,0)</f>
        <v>0</v>
      </c>
      <c r="U377" s="50">
        <f>MATCH(INDEX('913'!$D$6:$D$1205,T377),'913'!$B$6:$B$1205,0)</f>
        <v>0</v>
      </c>
      <c r="V377" s="51">
        <f>MATCH(INDEX('913'!$D$6:$D$1205,U377),'913'!$B$6:$B$1205,0)</f>
        <v>0</v>
      </c>
      <c r="W377" s="37">
        <f>IF(ISNUMBER(O377),MAX(0,INDEX('913'!$E$6:$E$1205,O377)),0)</f>
        <v>0</v>
      </c>
      <c r="X377" s="37">
        <f>IF(ISNUMBER(P377),MAX(0,INDEX('913'!$E$6:$E$1205,P377)),0)</f>
        <v>0</v>
      </c>
      <c r="Y377" s="37">
        <f>IF(ISNUMBER(Q377),MAX(0,INDEX('913'!$E$6:$E$1205,Q377)),0)</f>
        <v>0</v>
      </c>
      <c r="Z377" s="37">
        <f>IF(ISNUMBER(R377),MAX(0,INDEX('913'!$E$6:$E$1205,R377)),0)</f>
        <v>0</v>
      </c>
      <c r="AA377" s="37">
        <f>IF(ISNUMBER(S377),MAX(0,INDEX('913'!$E$6:$E$1205,S377)),0)</f>
        <v>0</v>
      </c>
      <c r="AB377" s="37">
        <f>IF(ISNUMBER(T377),MAX(0,INDEX('913'!$E$6:$E$1205,T377)),0)</f>
        <v>0</v>
      </c>
      <c r="AC377" s="37">
        <f>IF(ISNUMBER(U377),MAX(0,INDEX('913'!$E$6:$E$1205,U377)),0)</f>
        <v>0</v>
      </c>
      <c r="AD377" s="52">
        <f>IF(ISNUMBER(V377),MAX(0,INDEX('913'!$E$6:$E$1205,V377)),0)</f>
        <v>0</v>
      </c>
      <c r="AE377" s="37">
        <f>IF(ISNUMBER(O377),MAX(0,INDEX('913'!$F$6:$F$1205,O377)),0)</f>
        <v>0</v>
      </c>
      <c r="AF377" s="37">
        <f>IF(ISNUMBER(P377),MAX(0,INDEX('913'!$F$6:$F$1205,P377)),0)</f>
        <v>0</v>
      </c>
      <c r="AG377" s="37">
        <f>IF(ISNUMBER(Q377),MAX(0,INDEX('913'!$F$6:$F$1205,Q377)),0)</f>
        <v>0</v>
      </c>
      <c r="AH377" s="37">
        <f>IF(ISNUMBER(R377),MAX(0,INDEX('913'!$F$6:$F$1205,R377)),0)</f>
        <v>0</v>
      </c>
      <c r="AI377" s="37">
        <f>IF(ISNUMBER(S377),MAX(0,INDEX('913'!$F$6:$F$1205,S377)),0)</f>
        <v>0</v>
      </c>
      <c r="AJ377" s="37">
        <f>IF(ISNUMBER(T377),MAX(0,INDEX('913'!$F$6:$F$1205,T377)),0)</f>
        <v>0</v>
      </c>
      <c r="AK377" s="37">
        <f>IF(ISNUMBER(U377),MAX(0,INDEX('913'!$F$6:$F$1205,U377)),0)</f>
        <v>0</v>
      </c>
      <c r="AL377" s="37">
        <f>IF(ISNUMBER(V377),MAX(0,INDEX('913'!$F$6:$F$1205,V377)),0)</f>
        <v>0</v>
      </c>
      <c r="AM377" s="33">
        <f>IF(ISNUMBER(O377),SQRT(INDEX('913'!$I$6:$I$1205,O377)^2+INDEX('913'!$J$6:$J$1205,O377)^2),0)</f>
        <v>0</v>
      </c>
      <c r="AN377" s="33">
        <f>IF(ISNUMBER(P377),SQRT(INDEX('913'!$I$6:$I$1205,P377)^2+INDEX('913'!$J$6:$J$1205,P377)^2),0)</f>
        <v>0</v>
      </c>
      <c r="AO377" s="33">
        <f>IF(ISNUMBER(Q377),SQRT(INDEX('913'!$I$6:$I$1205,Q377)^2+INDEX('913'!$J$6:$J$1205,Q377)^2),0)</f>
        <v>0</v>
      </c>
      <c r="AP377" s="33">
        <f>IF(ISNUMBER(R377),SQRT(INDEX('913'!$I$6:$I$1205,R377)^2+INDEX('913'!$J$6:$J$1205,R377)^2),0)</f>
        <v>0</v>
      </c>
      <c r="AQ377" s="33">
        <f>IF(ISNUMBER(S377),SQRT(INDEX('913'!$I$6:$I$1205,S377)^2+INDEX('913'!$J$6:$J$1205,S377)^2),0)</f>
        <v>0</v>
      </c>
      <c r="AR377" s="33">
        <f>IF(ISNUMBER(T377),SQRT(INDEX('913'!$I$6:$I$1205,T377)^2+INDEX('913'!$J$6:$J$1205,T377)^2),0)</f>
        <v>0</v>
      </c>
      <c r="AS377" s="33">
        <f>IF(ISNUMBER(U377),SQRT(INDEX('913'!$I$6:$I$1205,U377)^2+INDEX('913'!$J$6:$J$1205,U377)^2),0)</f>
        <v>0</v>
      </c>
      <c r="AT377" s="49">
        <f>IF(ISNUMBER(V377),SQRT(INDEX('913'!$I$6:$I$1205,V377)^2+INDEX('913'!$J$6:$J$1205,V377)^2),0)</f>
        <v>0</v>
      </c>
      <c r="AU377" s="37">
        <f>IF(AM377+AN377+AO377+AP377+AQ377+AR377+AS377+AT377=0,IF(COUNT(O377,P377,Q377,R377,S377,T377,U377,V377),(W377+X377+Y377+Z377+AA377+AB377+AC377+AD377)/COUNT(O377,P377,Q377,R377,S377,T377,U377,V377),0),(AM377*W377+AN377*X377+AO377*Y377+AP377*Z377+AQ377*AA377+AR377*AB377+AS377*AC377+AT377*AD377)/(AM377+AN377+AO377+AP377+AQ377+AR377+AS377+AT377))</f>
        <v>0</v>
      </c>
      <c r="AV377" s="37">
        <f>IF(AM377+AN377+AO377+AP377+AQ377+AR377+AS377+AT377=0,IF(COUNT(O377,P377,Q377,R377,S377,T377,U377,V377),(AE377+AF377+AG377+AH377+AI377+AJ377+AK377+AL377)/COUNT(O377,P377,Q377,R377,S377,T377,U377,V377),0),(AM377*AE377+AN377*AF377+AO377*AG377+AP377*AH377+AQ377*AI377+AR377*AJ377+AS377*AK377+AT377*AL377)/(AM377+AN377+AO377+AP377+AQ377+AR377+AS377+AT377))</f>
        <v>0</v>
      </c>
      <c r="AW377" s="52">
        <f>-100*'935'!W377*(AU377+AV377)/'11'!C$16</f>
        <v>0</v>
      </c>
      <c r="AX377" s="37">
        <f>INDEX('DNO totals'!$B$52:$G$52,IF('935'!K377,IF(MOD('935'!K377,1000),IF(MOD('935'!K377,100),IF(MOD('935'!K377,10),IF(MOD('935'!K377,1000)=1,6,5),4),3),2),1))</f>
        <v>0</v>
      </c>
      <c r="AY377" s="52">
        <f>J377*AX377</f>
        <v>0</v>
      </c>
      <c r="AZ377" s="37">
        <f>AX377*'Parameters'!B$11</f>
        <v>0</v>
      </c>
      <c r="BA377" s="37">
        <f>IF('935'!$K377=1000,'Charging rates'!$C$29*$AZ377/(1+'DNO totals'!$C$60)*'935'!$L377,0)</f>
        <v>0</v>
      </c>
      <c r="BB377" s="37">
        <f>IF(MOD('935'!$K377,1000)=100,'Charging rates'!$D$29*$AZ377/(1+'DNO totals'!$D$60)*'935'!$M377,0)</f>
        <v>0</v>
      </c>
      <c r="BC377" s="37">
        <f>IF(MOD('935'!$K377,100)=10,'Charging rates'!$E$29*$AZ377/(1+'DNO totals'!$E$60)*'935'!$N377,0)</f>
        <v>0</v>
      </c>
      <c r="BD377" s="37">
        <f>IF(AND(MOD('935'!$K377,10)&gt;0,MOD('935'!$K377,1000)&gt;1),'Charging rates'!$F$29*$AZ377/(1+'DNO totals'!$F$60)*'935'!$O377,0)</f>
        <v>0</v>
      </c>
      <c r="BE377" s="37">
        <f>IF(MOD('935'!$K377,1000)=1,'Charging rates'!$G$29*$AZ377/(1+'DNO totals'!$G$60)*'935'!$P377,0)</f>
        <v>0</v>
      </c>
      <c r="BF377" s="37">
        <f>IF('935'!$K377&gt;1000,'Charging rates'!$C$29*$AY377*'935'!$L377,0)</f>
        <v>0</v>
      </c>
      <c r="BG377" s="37">
        <f>IF(MOD('935'!$K377,1000)&gt;100,'Charging rates'!$D$29*$AY377*'935'!$M377,0)</f>
        <v>0</v>
      </c>
      <c r="BH377" s="37">
        <f>IF(MOD('935'!$K377,100)&gt;10,'Charging rates'!$E$29*$AY377*'935'!$N377,0)</f>
        <v>0</v>
      </c>
      <c r="BI377" s="37">
        <f>$BA377+$BB377+$BC377+$BD377+$BE377</f>
        <v>0</v>
      </c>
      <c r="BJ377" s="52">
        <f>$BF377+$BG377+$BH377</f>
        <v>0</v>
      </c>
      <c r="BK377" s="37">
        <f>AW377*(1+'Charging rates'!B$42+0.6*'Charging rates'!B$67+'Charging rates'!B$54)-100*'Charging rates'!B$76/'11'!C$16*'935'!W377</f>
        <v>0</v>
      </c>
      <c r="BL377" s="37">
        <f>IF(I377,BK377*I377/(I377+E377),0)</f>
        <v>0</v>
      </c>
      <c r="BM377" s="52">
        <f>ROUND(BL377,3)</f>
        <v>0</v>
      </c>
      <c r="BN377" s="33">
        <f>IF('935'!V377="VOID",0,'935'!V377*(1-'935'!X377/'11'!B$16))</f>
        <v>0</v>
      </c>
      <c r="BO377" s="36">
        <f>IF(I377,-100*'Charging rates'!B$76/'11'!B$16*BN377/I377,0)</f>
        <v>0</v>
      </c>
      <c r="BP377" s="36">
        <f>IF(C377,'DNO totals'!B$171,0)</f>
        <v>0</v>
      </c>
      <c r="BQ377" s="36">
        <f>ROUND(BP377,2)</f>
        <v>0</v>
      </c>
      <c r="BR377" s="36">
        <f>IF(C377,(BP377+BO377),0)</f>
        <v>0</v>
      </c>
      <c r="BS377" s="53">
        <f>ROUND(BR377,2)</f>
        <v>0</v>
      </c>
      <c r="BT377" s="33">
        <f>'935'!C377&lt;&gt;"VOID"</f>
        <v>0</v>
      </c>
      <c r="BU377" s="36">
        <f>IF(BT377,(100/'11'!B$16*K377*((1-'935'!I377)*'Charging rates'!B$42+'Charging rates'!B$54)),0)</f>
        <v>0</v>
      </c>
      <c r="BV377" s="36">
        <f>100/'11'!B$16*N377*('Charging rates'!B$42+'Charging rates'!B$54)</f>
        <v>0</v>
      </c>
      <c r="BW377" s="36">
        <f>100/'11'!B$16*L377*('Charging rates'!B$42+'Charging rates'!B$54)</f>
        <v>0</v>
      </c>
      <c r="BX377" s="53">
        <f>ROUND(BW377,2)</f>
        <v>0</v>
      </c>
      <c r="BY377" s="33">
        <f>D377-('935'!T377*(1-'935'!X377/'11'!B$16))</f>
        <v>0</v>
      </c>
      <c r="BZ377" s="33">
        <f>0-IF(ISNUMBER(O377),INDEX('913'!$I$6:$I$1205,O377),0)-IF(ISNUMBER(P377),INDEX('913'!$I$6:$I$1205,P377),0)-IF(ISNUMBER(Q377),INDEX('913'!$I$6:$I$1205,Q377),0)-IF(ISNUMBER(R377),INDEX('913'!$I$6:$I$1205,R377),0)-IF(ISNUMBER(S377),INDEX('913'!$I$6:$I$1205,S377),0)-IF(ISNUMBER(T377),INDEX('913'!$I$6:$I$1205,T377),0)-IF(ISNUMBER(U377),INDEX('913'!$I$6:$I$1205,U377),0)-IF(ISNUMBER(V377),INDEX('913'!$I$6:$I$1205,V377),0)</f>
        <v>0</v>
      </c>
      <c r="CA377" s="37">
        <f>IF(BZ377=0,1,MAX(1,SQRT(BZ377^2+(IF(ISNUMBER(O377),INDEX('913'!$J$6:$J$1205,O377),0)+IF(ISNUMBER(P377),INDEX('913'!$J$6:$J$1205,P377),0)+IF(ISNUMBER(Q377),INDEX('913'!$J$6:$J$1205,Q377),0)+IF(ISNUMBER(R377),INDEX('913'!$J$6:$J$1205,R377),0)+IF(ISNUMBER(S377),INDEX('913'!$J$6:$J$1205,S377),0)+IF(ISNUMBER(T377),INDEX('913'!$J$6:$J$1205,T377),0)+IF(ISNUMBER(U377),INDEX('913'!$J$6:$J$1205,U377),0)+IF(ISNUMBER(V377),INDEX('913'!$J$6:$J$1205,V377),0))^2)/BZ377))</f>
        <v>0</v>
      </c>
      <c r="CB377" s="36">
        <f>100*AU377/'11'!B$16</f>
        <v>0</v>
      </c>
      <c r="CC377" s="37">
        <f>100*(AV377*CA377)/'11'!C$16</f>
        <v>0</v>
      </c>
      <c r="CD377" s="37">
        <f>IF(D377=0,1,BY377/D377)*CC377</f>
        <v>0</v>
      </c>
      <c r="CE377" s="36">
        <f>IF(D377=0,1,BY377/D377)*CB377</f>
        <v>0</v>
      </c>
      <c r="CF377" s="54">
        <f>'11'!C$16-'935'!Y377</f>
        <v>0</v>
      </c>
      <c r="CG377" s="37">
        <f>MAX('DNO totals'!B$312+0,MIN('935'!L377+0,'DNO totals'!B$304+0))</f>
        <v>0</v>
      </c>
      <c r="CH377" s="37">
        <f>MAX('DNO totals'!C$312+0,MIN('935'!M377+0,'DNO totals'!C$304+0))</f>
        <v>0</v>
      </c>
      <c r="CI377" s="37">
        <f>MAX('DNO totals'!D$312+0,MIN('935'!N377+0,'DNO totals'!D$304+0))</f>
        <v>0</v>
      </c>
      <c r="CJ377" s="37">
        <f>MAX('DNO totals'!E$312+0,MIN('935'!O377+0,'DNO totals'!E$304+0))</f>
        <v>0</v>
      </c>
      <c r="CK377" s="52">
        <f>MAX('DNO totals'!F$312+0,MIN('935'!P377+0,'DNO totals'!F$304+0))</f>
        <v>0</v>
      </c>
      <c r="CL377" s="37">
        <f>IF('935'!$K377=1000,'Charging rates'!$C$29*$AZ377/(1+'DNO totals'!$C$60)*$CG377,0)</f>
        <v>0</v>
      </c>
      <c r="CM377" s="37">
        <f>IF(MOD('935'!$K377,1000)=100,'Charging rates'!$D$29*$AZ377/(1+'DNO totals'!$D$60)*$CH377,0)</f>
        <v>0</v>
      </c>
      <c r="CN377" s="37">
        <f>IF(MOD('935'!$K377,100)=10,'Charging rates'!$E$29*$AZ377/(1+'DNO totals'!$E$60)*$CI377,0)</f>
        <v>0</v>
      </c>
      <c r="CO377" s="37">
        <f>IF(AND(MOD('935'!$K377,10)&gt;0,MOD('935'!$K377,1000)&gt;1),'Charging rates'!$F$29*$AZ377/(1+'DNO totals'!$F$60)*$CJ377,0)</f>
        <v>0</v>
      </c>
      <c r="CP377" s="37">
        <f>IF(MOD('935'!$K377,1000)=1,'Charging rates'!$G$29*$AZ377/(1+'DNO totals'!$G$60)*$CK377,0)</f>
        <v>0</v>
      </c>
      <c r="CQ377" s="52">
        <f>$CL377+$CM377+$CN377+$CO377+$CP377</f>
        <v>0</v>
      </c>
      <c r="CR377" s="37">
        <f>IF('935'!$K377&gt;1000,'Charging rates'!$C$29*$AY377*$CG377,0)</f>
        <v>0</v>
      </c>
      <c r="CS377" s="37">
        <f>IF(MOD('935'!$K377,1000)&gt;100,'Charging rates'!$D$29*$AY377*$CH377,0)</f>
        <v>0</v>
      </c>
      <c r="CT377" s="37">
        <f>IF(MOD('935'!$K377,100)&gt;10,'Charging rates'!$E$29*$AY377*$CI377,0)</f>
        <v>0</v>
      </c>
      <c r="CU377" s="52">
        <f>$CR377+$CS377+$CT377</f>
        <v>0</v>
      </c>
      <c r="CV377" s="36">
        <f>100*(AV377*'935'!Q377*CA377)/'11'!B$16</f>
        <v>0</v>
      </c>
      <c r="CW377" s="36">
        <f>100/'11'!B$16*'Charging rates'!B$76*AY377</f>
        <v>0</v>
      </c>
      <c r="CX377" s="36">
        <f>IF(D377=0,0,(1-BY377/D377)*(CB377+IF('935'!Q377=0,0,(CC377*'935'!Q377*('11'!C$16-'935'!Y377)/('11'!B$16-'935'!X377)))))</f>
        <v>0</v>
      </c>
      <c r="CY377" s="36">
        <f>CW377+CE377</f>
        <v>0</v>
      </c>
      <c r="CZ377" s="49">
        <f>(CQ377+CU377)*D377</f>
        <v>0</v>
      </c>
      <c r="DA377" s="33">
        <f>D377*('Parameters'!B$21+J377)*IF('DNO totals'!B$323&lt;0,1,'935'!S377)</f>
        <v>0</v>
      </c>
      <c r="DB377" s="52">
        <f>IF('DNO totals'!B$323&lt;0,1,'935'!S377)*('Parameters'!B$21+J377)</f>
        <v>0</v>
      </c>
      <c r="DC377" s="37">
        <f>CY377+'Charging rates'!B$106*DB377*100/'11'!B$16</f>
        <v>0</v>
      </c>
      <c r="DD377" s="37">
        <f>DC377+'Charging rates'!B$116*('Parameters'!B$21+J377)*100/'11'!B$16*IF('DNO totals'!B$323&lt;0,1,'935'!S377)</f>
        <v>0</v>
      </c>
      <c r="DE377" s="37">
        <f>'Charging rates'!B$97*(CQ377+CU377)*100/'11'!B$16</f>
        <v>0</v>
      </c>
      <c r="DF377" s="36">
        <f>MAX(0-(CC377*J377*'11'!C$16/'11'!B$16),DD377+DE377)</f>
        <v>0</v>
      </c>
      <c r="DG377" s="37">
        <f>IF(BT377,IF(J377=0,CD377,MAX(0,MIN(CD377,CD377+(DF377/'935'!Q377*('11'!B$16-'935'!X377)/('11'!C$16-'935'!Y377))))),0)</f>
        <v>0</v>
      </c>
      <c r="DH377" s="36">
        <f>IF(BT377,MAX(0,DF377),0)</f>
        <v>0</v>
      </c>
      <c r="DI377" s="53">
        <f>DH377+CX377</f>
        <v>0</v>
      </c>
    </row>
    <row r="378" spans="1:113">
      <c r="A378" s="28">
        <v>278</v>
      </c>
      <c r="B378" s="48">
        <f>'935'!B378</f>
        <v>0</v>
      </c>
      <c r="C378" s="33">
        <f>OR('935'!E378&lt;&gt;"VOID",'935'!F378&lt;&gt;"VOID",'935'!G378&lt;&gt;"VOID")</f>
        <v>0</v>
      </c>
      <c r="D378" s="33">
        <f>IF('935'!C378="VOID",0,('935'!C378*(1-'935'!X378/'11'!B$16)))</f>
        <v>0</v>
      </c>
      <c r="E378" s="33">
        <f>IF('935'!D378="VOID",0,'935'!D378*(1-'935'!X378/'11'!B$16))</f>
        <v>0</v>
      </c>
      <c r="F378" s="33">
        <f>IF('935'!E378="VOID",0,'935'!E378*(1-'935'!X378/'11'!B$16))</f>
        <v>0</v>
      </c>
      <c r="G378" s="33">
        <f>IF('935'!F378="VOID",0,'935'!F378*(1-'935'!X378/'11'!B$16))</f>
        <v>0</v>
      </c>
      <c r="H378" s="33">
        <f>IF('935'!G378="VOID",0,'935'!G378*(1-'935'!X378/'11'!B$16))</f>
        <v>0</v>
      </c>
      <c r="I378" s="33">
        <f>F378+G378+H378</f>
        <v>0</v>
      </c>
      <c r="J378" s="37">
        <f>'935'!Q378*(1-'935'!Y378/'11'!C$16)/(1-'935'!X378/'11'!B$16)</f>
        <v>0</v>
      </c>
      <c r="K378" s="33">
        <f>IF(D378,'935'!H378*D378/(D378+E378+I378),0)</f>
        <v>0</v>
      </c>
      <c r="L378" s="33">
        <f>IF(I378,'935'!H378*I378/(D378+E378+I378),0)</f>
        <v>0</v>
      </c>
      <c r="M378" s="33">
        <f>K378*(1-'935'!X378/'11'!B$16)</f>
        <v>0</v>
      </c>
      <c r="N378" s="49">
        <f>L378*(1-'935'!X378/'11'!B$16)</f>
        <v>0</v>
      </c>
      <c r="O378" s="50">
        <f>MATCH('935'!J378,'913'!$B$6:$B$1205,0)</f>
        <v>0</v>
      </c>
      <c r="P378" s="50">
        <f>MATCH(INDEX('913'!$D$6:$D$1205,O378),'913'!$B$6:$B$1205,0)</f>
        <v>0</v>
      </c>
      <c r="Q378" s="50">
        <f>MATCH(INDEX('913'!$D$6:$D$1205,P378),'913'!$B$6:$B$1205,0)</f>
        <v>0</v>
      </c>
      <c r="R378" s="50">
        <f>MATCH(INDEX('913'!$D$6:$D$1205,Q378),'913'!$B$6:$B$1205,0)</f>
        <v>0</v>
      </c>
      <c r="S378" s="50">
        <f>MATCH(INDEX('913'!$D$6:$D$1205,R378),'913'!$B$6:$B$1205,0)</f>
        <v>0</v>
      </c>
      <c r="T378" s="50">
        <f>MATCH(INDEX('913'!$D$6:$D$1205,S378),'913'!$B$6:$B$1205,0)</f>
        <v>0</v>
      </c>
      <c r="U378" s="50">
        <f>MATCH(INDEX('913'!$D$6:$D$1205,T378),'913'!$B$6:$B$1205,0)</f>
        <v>0</v>
      </c>
      <c r="V378" s="51">
        <f>MATCH(INDEX('913'!$D$6:$D$1205,U378),'913'!$B$6:$B$1205,0)</f>
        <v>0</v>
      </c>
      <c r="W378" s="37">
        <f>IF(ISNUMBER(O378),MAX(0,INDEX('913'!$E$6:$E$1205,O378)),0)</f>
        <v>0</v>
      </c>
      <c r="X378" s="37">
        <f>IF(ISNUMBER(P378),MAX(0,INDEX('913'!$E$6:$E$1205,P378)),0)</f>
        <v>0</v>
      </c>
      <c r="Y378" s="37">
        <f>IF(ISNUMBER(Q378),MAX(0,INDEX('913'!$E$6:$E$1205,Q378)),0)</f>
        <v>0</v>
      </c>
      <c r="Z378" s="37">
        <f>IF(ISNUMBER(R378),MAX(0,INDEX('913'!$E$6:$E$1205,R378)),0)</f>
        <v>0</v>
      </c>
      <c r="AA378" s="37">
        <f>IF(ISNUMBER(S378),MAX(0,INDEX('913'!$E$6:$E$1205,S378)),0)</f>
        <v>0</v>
      </c>
      <c r="AB378" s="37">
        <f>IF(ISNUMBER(T378),MAX(0,INDEX('913'!$E$6:$E$1205,T378)),0)</f>
        <v>0</v>
      </c>
      <c r="AC378" s="37">
        <f>IF(ISNUMBER(U378),MAX(0,INDEX('913'!$E$6:$E$1205,U378)),0)</f>
        <v>0</v>
      </c>
      <c r="AD378" s="52">
        <f>IF(ISNUMBER(V378),MAX(0,INDEX('913'!$E$6:$E$1205,V378)),0)</f>
        <v>0</v>
      </c>
      <c r="AE378" s="37">
        <f>IF(ISNUMBER(O378),MAX(0,INDEX('913'!$F$6:$F$1205,O378)),0)</f>
        <v>0</v>
      </c>
      <c r="AF378" s="37">
        <f>IF(ISNUMBER(P378),MAX(0,INDEX('913'!$F$6:$F$1205,P378)),0)</f>
        <v>0</v>
      </c>
      <c r="AG378" s="37">
        <f>IF(ISNUMBER(Q378),MAX(0,INDEX('913'!$F$6:$F$1205,Q378)),0)</f>
        <v>0</v>
      </c>
      <c r="AH378" s="37">
        <f>IF(ISNUMBER(R378),MAX(0,INDEX('913'!$F$6:$F$1205,R378)),0)</f>
        <v>0</v>
      </c>
      <c r="AI378" s="37">
        <f>IF(ISNUMBER(S378),MAX(0,INDEX('913'!$F$6:$F$1205,S378)),0)</f>
        <v>0</v>
      </c>
      <c r="AJ378" s="37">
        <f>IF(ISNUMBER(T378),MAX(0,INDEX('913'!$F$6:$F$1205,T378)),0)</f>
        <v>0</v>
      </c>
      <c r="AK378" s="37">
        <f>IF(ISNUMBER(U378),MAX(0,INDEX('913'!$F$6:$F$1205,U378)),0)</f>
        <v>0</v>
      </c>
      <c r="AL378" s="37">
        <f>IF(ISNUMBER(V378),MAX(0,INDEX('913'!$F$6:$F$1205,V378)),0)</f>
        <v>0</v>
      </c>
      <c r="AM378" s="33">
        <f>IF(ISNUMBER(O378),SQRT(INDEX('913'!$I$6:$I$1205,O378)^2+INDEX('913'!$J$6:$J$1205,O378)^2),0)</f>
        <v>0</v>
      </c>
      <c r="AN378" s="33">
        <f>IF(ISNUMBER(P378),SQRT(INDEX('913'!$I$6:$I$1205,P378)^2+INDEX('913'!$J$6:$J$1205,P378)^2),0)</f>
        <v>0</v>
      </c>
      <c r="AO378" s="33">
        <f>IF(ISNUMBER(Q378),SQRT(INDEX('913'!$I$6:$I$1205,Q378)^2+INDEX('913'!$J$6:$J$1205,Q378)^2),0)</f>
        <v>0</v>
      </c>
      <c r="AP378" s="33">
        <f>IF(ISNUMBER(R378),SQRT(INDEX('913'!$I$6:$I$1205,R378)^2+INDEX('913'!$J$6:$J$1205,R378)^2),0)</f>
        <v>0</v>
      </c>
      <c r="AQ378" s="33">
        <f>IF(ISNUMBER(S378),SQRT(INDEX('913'!$I$6:$I$1205,S378)^2+INDEX('913'!$J$6:$J$1205,S378)^2),0)</f>
        <v>0</v>
      </c>
      <c r="AR378" s="33">
        <f>IF(ISNUMBER(T378),SQRT(INDEX('913'!$I$6:$I$1205,T378)^2+INDEX('913'!$J$6:$J$1205,T378)^2),0)</f>
        <v>0</v>
      </c>
      <c r="AS378" s="33">
        <f>IF(ISNUMBER(U378),SQRT(INDEX('913'!$I$6:$I$1205,U378)^2+INDEX('913'!$J$6:$J$1205,U378)^2),0)</f>
        <v>0</v>
      </c>
      <c r="AT378" s="49">
        <f>IF(ISNUMBER(V378),SQRT(INDEX('913'!$I$6:$I$1205,V378)^2+INDEX('913'!$J$6:$J$1205,V378)^2),0)</f>
        <v>0</v>
      </c>
      <c r="AU378" s="37">
        <f>IF(AM378+AN378+AO378+AP378+AQ378+AR378+AS378+AT378=0,IF(COUNT(O378,P378,Q378,R378,S378,T378,U378,V378),(W378+X378+Y378+Z378+AA378+AB378+AC378+AD378)/COUNT(O378,P378,Q378,R378,S378,T378,U378,V378),0),(AM378*W378+AN378*X378+AO378*Y378+AP378*Z378+AQ378*AA378+AR378*AB378+AS378*AC378+AT378*AD378)/(AM378+AN378+AO378+AP378+AQ378+AR378+AS378+AT378))</f>
        <v>0</v>
      </c>
      <c r="AV378" s="37">
        <f>IF(AM378+AN378+AO378+AP378+AQ378+AR378+AS378+AT378=0,IF(COUNT(O378,P378,Q378,R378,S378,T378,U378,V378),(AE378+AF378+AG378+AH378+AI378+AJ378+AK378+AL378)/COUNT(O378,P378,Q378,R378,S378,T378,U378,V378),0),(AM378*AE378+AN378*AF378+AO378*AG378+AP378*AH378+AQ378*AI378+AR378*AJ378+AS378*AK378+AT378*AL378)/(AM378+AN378+AO378+AP378+AQ378+AR378+AS378+AT378))</f>
        <v>0</v>
      </c>
      <c r="AW378" s="52">
        <f>-100*'935'!W378*(AU378+AV378)/'11'!C$16</f>
        <v>0</v>
      </c>
      <c r="AX378" s="37">
        <f>INDEX('DNO totals'!$B$52:$G$52,IF('935'!K378,IF(MOD('935'!K378,1000),IF(MOD('935'!K378,100),IF(MOD('935'!K378,10),IF(MOD('935'!K378,1000)=1,6,5),4),3),2),1))</f>
        <v>0</v>
      </c>
      <c r="AY378" s="52">
        <f>J378*AX378</f>
        <v>0</v>
      </c>
      <c r="AZ378" s="37">
        <f>AX378*'Parameters'!B$11</f>
        <v>0</v>
      </c>
      <c r="BA378" s="37">
        <f>IF('935'!$K378=1000,'Charging rates'!$C$29*$AZ378/(1+'DNO totals'!$C$60)*'935'!$L378,0)</f>
        <v>0</v>
      </c>
      <c r="BB378" s="37">
        <f>IF(MOD('935'!$K378,1000)=100,'Charging rates'!$D$29*$AZ378/(1+'DNO totals'!$D$60)*'935'!$M378,0)</f>
        <v>0</v>
      </c>
      <c r="BC378" s="37">
        <f>IF(MOD('935'!$K378,100)=10,'Charging rates'!$E$29*$AZ378/(1+'DNO totals'!$E$60)*'935'!$N378,0)</f>
        <v>0</v>
      </c>
      <c r="BD378" s="37">
        <f>IF(AND(MOD('935'!$K378,10)&gt;0,MOD('935'!$K378,1000)&gt;1),'Charging rates'!$F$29*$AZ378/(1+'DNO totals'!$F$60)*'935'!$O378,0)</f>
        <v>0</v>
      </c>
      <c r="BE378" s="37">
        <f>IF(MOD('935'!$K378,1000)=1,'Charging rates'!$G$29*$AZ378/(1+'DNO totals'!$G$60)*'935'!$P378,0)</f>
        <v>0</v>
      </c>
      <c r="BF378" s="37">
        <f>IF('935'!$K378&gt;1000,'Charging rates'!$C$29*$AY378*'935'!$L378,0)</f>
        <v>0</v>
      </c>
      <c r="BG378" s="37">
        <f>IF(MOD('935'!$K378,1000)&gt;100,'Charging rates'!$D$29*$AY378*'935'!$M378,0)</f>
        <v>0</v>
      </c>
      <c r="BH378" s="37">
        <f>IF(MOD('935'!$K378,100)&gt;10,'Charging rates'!$E$29*$AY378*'935'!$N378,0)</f>
        <v>0</v>
      </c>
      <c r="BI378" s="37">
        <f>$BA378+$BB378+$BC378+$BD378+$BE378</f>
        <v>0</v>
      </c>
      <c r="BJ378" s="52">
        <f>$BF378+$BG378+$BH378</f>
        <v>0</v>
      </c>
      <c r="BK378" s="37">
        <f>AW378*(1+'Charging rates'!B$42+0.6*'Charging rates'!B$67+'Charging rates'!B$54)-100*'Charging rates'!B$76/'11'!C$16*'935'!W378</f>
        <v>0</v>
      </c>
      <c r="BL378" s="37">
        <f>IF(I378,BK378*I378/(I378+E378),0)</f>
        <v>0</v>
      </c>
      <c r="BM378" s="52">
        <f>ROUND(BL378,3)</f>
        <v>0</v>
      </c>
      <c r="BN378" s="33">
        <f>IF('935'!V378="VOID",0,'935'!V378*(1-'935'!X378/'11'!B$16))</f>
        <v>0</v>
      </c>
      <c r="BO378" s="36">
        <f>IF(I378,-100*'Charging rates'!B$76/'11'!B$16*BN378/I378,0)</f>
        <v>0</v>
      </c>
      <c r="BP378" s="36">
        <f>IF(C378,'DNO totals'!B$171,0)</f>
        <v>0</v>
      </c>
      <c r="BQ378" s="36">
        <f>ROUND(BP378,2)</f>
        <v>0</v>
      </c>
      <c r="BR378" s="36">
        <f>IF(C378,(BP378+BO378),0)</f>
        <v>0</v>
      </c>
      <c r="BS378" s="53">
        <f>ROUND(BR378,2)</f>
        <v>0</v>
      </c>
      <c r="BT378" s="33">
        <f>'935'!C378&lt;&gt;"VOID"</f>
        <v>0</v>
      </c>
      <c r="BU378" s="36">
        <f>IF(BT378,(100/'11'!B$16*K378*((1-'935'!I378)*'Charging rates'!B$42+'Charging rates'!B$54)),0)</f>
        <v>0</v>
      </c>
      <c r="BV378" s="36">
        <f>100/'11'!B$16*N378*('Charging rates'!B$42+'Charging rates'!B$54)</f>
        <v>0</v>
      </c>
      <c r="BW378" s="36">
        <f>100/'11'!B$16*L378*('Charging rates'!B$42+'Charging rates'!B$54)</f>
        <v>0</v>
      </c>
      <c r="BX378" s="53">
        <f>ROUND(BW378,2)</f>
        <v>0</v>
      </c>
      <c r="BY378" s="33">
        <f>D378-('935'!T378*(1-'935'!X378/'11'!B$16))</f>
        <v>0</v>
      </c>
      <c r="BZ378" s="33">
        <f>0-IF(ISNUMBER(O378),INDEX('913'!$I$6:$I$1205,O378),0)-IF(ISNUMBER(P378),INDEX('913'!$I$6:$I$1205,P378),0)-IF(ISNUMBER(Q378),INDEX('913'!$I$6:$I$1205,Q378),0)-IF(ISNUMBER(R378),INDEX('913'!$I$6:$I$1205,R378),0)-IF(ISNUMBER(S378),INDEX('913'!$I$6:$I$1205,S378),0)-IF(ISNUMBER(T378),INDEX('913'!$I$6:$I$1205,T378),0)-IF(ISNUMBER(U378),INDEX('913'!$I$6:$I$1205,U378),0)-IF(ISNUMBER(V378),INDEX('913'!$I$6:$I$1205,V378),0)</f>
        <v>0</v>
      </c>
      <c r="CA378" s="37">
        <f>IF(BZ378=0,1,MAX(1,SQRT(BZ378^2+(IF(ISNUMBER(O378),INDEX('913'!$J$6:$J$1205,O378),0)+IF(ISNUMBER(P378),INDEX('913'!$J$6:$J$1205,P378),0)+IF(ISNUMBER(Q378),INDEX('913'!$J$6:$J$1205,Q378),0)+IF(ISNUMBER(R378),INDEX('913'!$J$6:$J$1205,R378),0)+IF(ISNUMBER(S378),INDEX('913'!$J$6:$J$1205,S378),0)+IF(ISNUMBER(T378),INDEX('913'!$J$6:$J$1205,T378),0)+IF(ISNUMBER(U378),INDEX('913'!$J$6:$J$1205,U378),0)+IF(ISNUMBER(V378),INDEX('913'!$J$6:$J$1205,V378),0))^2)/BZ378))</f>
        <v>0</v>
      </c>
      <c r="CB378" s="36">
        <f>100*AU378/'11'!B$16</f>
        <v>0</v>
      </c>
      <c r="CC378" s="37">
        <f>100*(AV378*CA378)/'11'!C$16</f>
        <v>0</v>
      </c>
      <c r="CD378" s="37">
        <f>IF(D378=0,1,BY378/D378)*CC378</f>
        <v>0</v>
      </c>
      <c r="CE378" s="36">
        <f>IF(D378=0,1,BY378/D378)*CB378</f>
        <v>0</v>
      </c>
      <c r="CF378" s="54">
        <f>'11'!C$16-'935'!Y378</f>
        <v>0</v>
      </c>
      <c r="CG378" s="37">
        <f>MAX('DNO totals'!B$312+0,MIN('935'!L378+0,'DNO totals'!B$304+0))</f>
        <v>0</v>
      </c>
      <c r="CH378" s="37">
        <f>MAX('DNO totals'!C$312+0,MIN('935'!M378+0,'DNO totals'!C$304+0))</f>
        <v>0</v>
      </c>
      <c r="CI378" s="37">
        <f>MAX('DNO totals'!D$312+0,MIN('935'!N378+0,'DNO totals'!D$304+0))</f>
        <v>0</v>
      </c>
      <c r="CJ378" s="37">
        <f>MAX('DNO totals'!E$312+0,MIN('935'!O378+0,'DNO totals'!E$304+0))</f>
        <v>0</v>
      </c>
      <c r="CK378" s="52">
        <f>MAX('DNO totals'!F$312+0,MIN('935'!P378+0,'DNO totals'!F$304+0))</f>
        <v>0</v>
      </c>
      <c r="CL378" s="37">
        <f>IF('935'!$K378=1000,'Charging rates'!$C$29*$AZ378/(1+'DNO totals'!$C$60)*$CG378,0)</f>
        <v>0</v>
      </c>
      <c r="CM378" s="37">
        <f>IF(MOD('935'!$K378,1000)=100,'Charging rates'!$D$29*$AZ378/(1+'DNO totals'!$D$60)*$CH378,0)</f>
        <v>0</v>
      </c>
      <c r="CN378" s="37">
        <f>IF(MOD('935'!$K378,100)=10,'Charging rates'!$E$29*$AZ378/(1+'DNO totals'!$E$60)*$CI378,0)</f>
        <v>0</v>
      </c>
      <c r="CO378" s="37">
        <f>IF(AND(MOD('935'!$K378,10)&gt;0,MOD('935'!$K378,1000)&gt;1),'Charging rates'!$F$29*$AZ378/(1+'DNO totals'!$F$60)*$CJ378,0)</f>
        <v>0</v>
      </c>
      <c r="CP378" s="37">
        <f>IF(MOD('935'!$K378,1000)=1,'Charging rates'!$G$29*$AZ378/(1+'DNO totals'!$G$60)*$CK378,0)</f>
        <v>0</v>
      </c>
      <c r="CQ378" s="52">
        <f>$CL378+$CM378+$CN378+$CO378+$CP378</f>
        <v>0</v>
      </c>
      <c r="CR378" s="37">
        <f>IF('935'!$K378&gt;1000,'Charging rates'!$C$29*$AY378*$CG378,0)</f>
        <v>0</v>
      </c>
      <c r="CS378" s="37">
        <f>IF(MOD('935'!$K378,1000)&gt;100,'Charging rates'!$D$29*$AY378*$CH378,0)</f>
        <v>0</v>
      </c>
      <c r="CT378" s="37">
        <f>IF(MOD('935'!$K378,100)&gt;10,'Charging rates'!$E$29*$AY378*$CI378,0)</f>
        <v>0</v>
      </c>
      <c r="CU378" s="52">
        <f>$CR378+$CS378+$CT378</f>
        <v>0</v>
      </c>
      <c r="CV378" s="36">
        <f>100*(AV378*'935'!Q378*CA378)/'11'!B$16</f>
        <v>0</v>
      </c>
      <c r="CW378" s="36">
        <f>100/'11'!B$16*'Charging rates'!B$76*AY378</f>
        <v>0</v>
      </c>
      <c r="CX378" s="36">
        <f>IF(D378=0,0,(1-BY378/D378)*(CB378+IF('935'!Q378=0,0,(CC378*'935'!Q378*('11'!C$16-'935'!Y378)/('11'!B$16-'935'!X378)))))</f>
        <v>0</v>
      </c>
      <c r="CY378" s="36">
        <f>CW378+CE378</f>
        <v>0</v>
      </c>
      <c r="CZ378" s="49">
        <f>(CQ378+CU378)*D378</f>
        <v>0</v>
      </c>
      <c r="DA378" s="33">
        <f>D378*('Parameters'!B$21+J378)*IF('DNO totals'!B$323&lt;0,1,'935'!S378)</f>
        <v>0</v>
      </c>
      <c r="DB378" s="52">
        <f>IF('DNO totals'!B$323&lt;0,1,'935'!S378)*('Parameters'!B$21+J378)</f>
        <v>0</v>
      </c>
      <c r="DC378" s="37">
        <f>CY378+'Charging rates'!B$106*DB378*100/'11'!B$16</f>
        <v>0</v>
      </c>
      <c r="DD378" s="37">
        <f>DC378+'Charging rates'!B$116*('Parameters'!B$21+J378)*100/'11'!B$16*IF('DNO totals'!B$323&lt;0,1,'935'!S378)</f>
        <v>0</v>
      </c>
      <c r="DE378" s="37">
        <f>'Charging rates'!B$97*(CQ378+CU378)*100/'11'!B$16</f>
        <v>0</v>
      </c>
      <c r="DF378" s="36">
        <f>MAX(0-(CC378*J378*'11'!C$16/'11'!B$16),DD378+DE378)</f>
        <v>0</v>
      </c>
      <c r="DG378" s="37">
        <f>IF(BT378,IF(J378=0,CD378,MAX(0,MIN(CD378,CD378+(DF378/'935'!Q378*('11'!B$16-'935'!X378)/('11'!C$16-'935'!Y378))))),0)</f>
        <v>0</v>
      </c>
      <c r="DH378" s="36">
        <f>IF(BT378,MAX(0,DF378),0)</f>
        <v>0</v>
      </c>
      <c r="DI378" s="53">
        <f>DH378+CX378</f>
        <v>0</v>
      </c>
    </row>
    <row r="379" spans="1:113">
      <c r="A379" s="28">
        <v>279</v>
      </c>
      <c r="B379" s="48">
        <f>'935'!B379</f>
        <v>0</v>
      </c>
      <c r="C379" s="33">
        <f>OR('935'!E379&lt;&gt;"VOID",'935'!F379&lt;&gt;"VOID",'935'!G379&lt;&gt;"VOID")</f>
        <v>0</v>
      </c>
      <c r="D379" s="33">
        <f>IF('935'!C379="VOID",0,('935'!C379*(1-'935'!X379/'11'!B$16)))</f>
        <v>0</v>
      </c>
      <c r="E379" s="33">
        <f>IF('935'!D379="VOID",0,'935'!D379*(1-'935'!X379/'11'!B$16))</f>
        <v>0</v>
      </c>
      <c r="F379" s="33">
        <f>IF('935'!E379="VOID",0,'935'!E379*(1-'935'!X379/'11'!B$16))</f>
        <v>0</v>
      </c>
      <c r="G379" s="33">
        <f>IF('935'!F379="VOID",0,'935'!F379*(1-'935'!X379/'11'!B$16))</f>
        <v>0</v>
      </c>
      <c r="H379" s="33">
        <f>IF('935'!G379="VOID",0,'935'!G379*(1-'935'!X379/'11'!B$16))</f>
        <v>0</v>
      </c>
      <c r="I379" s="33">
        <f>F379+G379+H379</f>
        <v>0</v>
      </c>
      <c r="J379" s="37">
        <f>'935'!Q379*(1-'935'!Y379/'11'!C$16)/(1-'935'!X379/'11'!B$16)</f>
        <v>0</v>
      </c>
      <c r="K379" s="33">
        <f>IF(D379,'935'!H379*D379/(D379+E379+I379),0)</f>
        <v>0</v>
      </c>
      <c r="L379" s="33">
        <f>IF(I379,'935'!H379*I379/(D379+E379+I379),0)</f>
        <v>0</v>
      </c>
      <c r="M379" s="33">
        <f>K379*(1-'935'!X379/'11'!B$16)</f>
        <v>0</v>
      </c>
      <c r="N379" s="49">
        <f>L379*(1-'935'!X379/'11'!B$16)</f>
        <v>0</v>
      </c>
      <c r="O379" s="50">
        <f>MATCH('935'!J379,'913'!$B$6:$B$1205,0)</f>
        <v>0</v>
      </c>
      <c r="P379" s="50">
        <f>MATCH(INDEX('913'!$D$6:$D$1205,O379),'913'!$B$6:$B$1205,0)</f>
        <v>0</v>
      </c>
      <c r="Q379" s="50">
        <f>MATCH(INDEX('913'!$D$6:$D$1205,P379),'913'!$B$6:$B$1205,0)</f>
        <v>0</v>
      </c>
      <c r="R379" s="50">
        <f>MATCH(INDEX('913'!$D$6:$D$1205,Q379),'913'!$B$6:$B$1205,0)</f>
        <v>0</v>
      </c>
      <c r="S379" s="50">
        <f>MATCH(INDEX('913'!$D$6:$D$1205,R379),'913'!$B$6:$B$1205,0)</f>
        <v>0</v>
      </c>
      <c r="T379" s="50">
        <f>MATCH(INDEX('913'!$D$6:$D$1205,S379),'913'!$B$6:$B$1205,0)</f>
        <v>0</v>
      </c>
      <c r="U379" s="50">
        <f>MATCH(INDEX('913'!$D$6:$D$1205,T379),'913'!$B$6:$B$1205,0)</f>
        <v>0</v>
      </c>
      <c r="V379" s="51">
        <f>MATCH(INDEX('913'!$D$6:$D$1205,U379),'913'!$B$6:$B$1205,0)</f>
        <v>0</v>
      </c>
      <c r="W379" s="37">
        <f>IF(ISNUMBER(O379),MAX(0,INDEX('913'!$E$6:$E$1205,O379)),0)</f>
        <v>0</v>
      </c>
      <c r="X379" s="37">
        <f>IF(ISNUMBER(P379),MAX(0,INDEX('913'!$E$6:$E$1205,P379)),0)</f>
        <v>0</v>
      </c>
      <c r="Y379" s="37">
        <f>IF(ISNUMBER(Q379),MAX(0,INDEX('913'!$E$6:$E$1205,Q379)),0)</f>
        <v>0</v>
      </c>
      <c r="Z379" s="37">
        <f>IF(ISNUMBER(R379),MAX(0,INDEX('913'!$E$6:$E$1205,R379)),0)</f>
        <v>0</v>
      </c>
      <c r="AA379" s="37">
        <f>IF(ISNUMBER(S379),MAX(0,INDEX('913'!$E$6:$E$1205,S379)),0)</f>
        <v>0</v>
      </c>
      <c r="AB379" s="37">
        <f>IF(ISNUMBER(T379),MAX(0,INDEX('913'!$E$6:$E$1205,T379)),0)</f>
        <v>0</v>
      </c>
      <c r="AC379" s="37">
        <f>IF(ISNUMBER(U379),MAX(0,INDEX('913'!$E$6:$E$1205,U379)),0)</f>
        <v>0</v>
      </c>
      <c r="AD379" s="52">
        <f>IF(ISNUMBER(V379),MAX(0,INDEX('913'!$E$6:$E$1205,V379)),0)</f>
        <v>0</v>
      </c>
      <c r="AE379" s="37">
        <f>IF(ISNUMBER(O379),MAX(0,INDEX('913'!$F$6:$F$1205,O379)),0)</f>
        <v>0</v>
      </c>
      <c r="AF379" s="37">
        <f>IF(ISNUMBER(P379),MAX(0,INDEX('913'!$F$6:$F$1205,P379)),0)</f>
        <v>0</v>
      </c>
      <c r="AG379" s="37">
        <f>IF(ISNUMBER(Q379),MAX(0,INDEX('913'!$F$6:$F$1205,Q379)),0)</f>
        <v>0</v>
      </c>
      <c r="AH379" s="37">
        <f>IF(ISNUMBER(R379),MAX(0,INDEX('913'!$F$6:$F$1205,R379)),0)</f>
        <v>0</v>
      </c>
      <c r="AI379" s="37">
        <f>IF(ISNUMBER(S379),MAX(0,INDEX('913'!$F$6:$F$1205,S379)),0)</f>
        <v>0</v>
      </c>
      <c r="AJ379" s="37">
        <f>IF(ISNUMBER(T379),MAX(0,INDEX('913'!$F$6:$F$1205,T379)),0)</f>
        <v>0</v>
      </c>
      <c r="AK379" s="37">
        <f>IF(ISNUMBER(U379),MAX(0,INDEX('913'!$F$6:$F$1205,U379)),0)</f>
        <v>0</v>
      </c>
      <c r="AL379" s="37">
        <f>IF(ISNUMBER(V379),MAX(0,INDEX('913'!$F$6:$F$1205,V379)),0)</f>
        <v>0</v>
      </c>
      <c r="AM379" s="33">
        <f>IF(ISNUMBER(O379),SQRT(INDEX('913'!$I$6:$I$1205,O379)^2+INDEX('913'!$J$6:$J$1205,O379)^2),0)</f>
        <v>0</v>
      </c>
      <c r="AN379" s="33">
        <f>IF(ISNUMBER(P379),SQRT(INDEX('913'!$I$6:$I$1205,P379)^2+INDEX('913'!$J$6:$J$1205,P379)^2),0)</f>
        <v>0</v>
      </c>
      <c r="AO379" s="33">
        <f>IF(ISNUMBER(Q379),SQRT(INDEX('913'!$I$6:$I$1205,Q379)^2+INDEX('913'!$J$6:$J$1205,Q379)^2),0)</f>
        <v>0</v>
      </c>
      <c r="AP379" s="33">
        <f>IF(ISNUMBER(R379),SQRT(INDEX('913'!$I$6:$I$1205,R379)^2+INDEX('913'!$J$6:$J$1205,R379)^2),0)</f>
        <v>0</v>
      </c>
      <c r="AQ379" s="33">
        <f>IF(ISNUMBER(S379),SQRT(INDEX('913'!$I$6:$I$1205,S379)^2+INDEX('913'!$J$6:$J$1205,S379)^2),0)</f>
        <v>0</v>
      </c>
      <c r="AR379" s="33">
        <f>IF(ISNUMBER(T379),SQRT(INDEX('913'!$I$6:$I$1205,T379)^2+INDEX('913'!$J$6:$J$1205,T379)^2),0)</f>
        <v>0</v>
      </c>
      <c r="AS379" s="33">
        <f>IF(ISNUMBER(U379),SQRT(INDEX('913'!$I$6:$I$1205,U379)^2+INDEX('913'!$J$6:$J$1205,U379)^2),0)</f>
        <v>0</v>
      </c>
      <c r="AT379" s="49">
        <f>IF(ISNUMBER(V379),SQRT(INDEX('913'!$I$6:$I$1205,V379)^2+INDEX('913'!$J$6:$J$1205,V379)^2),0)</f>
        <v>0</v>
      </c>
      <c r="AU379" s="37">
        <f>IF(AM379+AN379+AO379+AP379+AQ379+AR379+AS379+AT379=0,IF(COUNT(O379,P379,Q379,R379,S379,T379,U379,V379),(W379+X379+Y379+Z379+AA379+AB379+AC379+AD379)/COUNT(O379,P379,Q379,R379,S379,T379,U379,V379),0),(AM379*W379+AN379*X379+AO379*Y379+AP379*Z379+AQ379*AA379+AR379*AB379+AS379*AC379+AT379*AD379)/(AM379+AN379+AO379+AP379+AQ379+AR379+AS379+AT379))</f>
        <v>0</v>
      </c>
      <c r="AV379" s="37">
        <f>IF(AM379+AN379+AO379+AP379+AQ379+AR379+AS379+AT379=0,IF(COUNT(O379,P379,Q379,R379,S379,T379,U379,V379),(AE379+AF379+AG379+AH379+AI379+AJ379+AK379+AL379)/COUNT(O379,P379,Q379,R379,S379,T379,U379,V379),0),(AM379*AE379+AN379*AF379+AO379*AG379+AP379*AH379+AQ379*AI379+AR379*AJ379+AS379*AK379+AT379*AL379)/(AM379+AN379+AO379+AP379+AQ379+AR379+AS379+AT379))</f>
        <v>0</v>
      </c>
      <c r="AW379" s="52">
        <f>-100*'935'!W379*(AU379+AV379)/'11'!C$16</f>
        <v>0</v>
      </c>
      <c r="AX379" s="37">
        <f>INDEX('DNO totals'!$B$52:$G$52,IF('935'!K379,IF(MOD('935'!K379,1000),IF(MOD('935'!K379,100),IF(MOD('935'!K379,10),IF(MOD('935'!K379,1000)=1,6,5),4),3),2),1))</f>
        <v>0</v>
      </c>
      <c r="AY379" s="52">
        <f>J379*AX379</f>
        <v>0</v>
      </c>
      <c r="AZ379" s="37">
        <f>AX379*'Parameters'!B$11</f>
        <v>0</v>
      </c>
      <c r="BA379" s="37">
        <f>IF('935'!$K379=1000,'Charging rates'!$C$29*$AZ379/(1+'DNO totals'!$C$60)*'935'!$L379,0)</f>
        <v>0</v>
      </c>
      <c r="BB379" s="37">
        <f>IF(MOD('935'!$K379,1000)=100,'Charging rates'!$D$29*$AZ379/(1+'DNO totals'!$D$60)*'935'!$M379,0)</f>
        <v>0</v>
      </c>
      <c r="BC379" s="37">
        <f>IF(MOD('935'!$K379,100)=10,'Charging rates'!$E$29*$AZ379/(1+'DNO totals'!$E$60)*'935'!$N379,0)</f>
        <v>0</v>
      </c>
      <c r="BD379" s="37">
        <f>IF(AND(MOD('935'!$K379,10)&gt;0,MOD('935'!$K379,1000)&gt;1),'Charging rates'!$F$29*$AZ379/(1+'DNO totals'!$F$60)*'935'!$O379,0)</f>
        <v>0</v>
      </c>
      <c r="BE379" s="37">
        <f>IF(MOD('935'!$K379,1000)=1,'Charging rates'!$G$29*$AZ379/(1+'DNO totals'!$G$60)*'935'!$P379,0)</f>
        <v>0</v>
      </c>
      <c r="BF379" s="37">
        <f>IF('935'!$K379&gt;1000,'Charging rates'!$C$29*$AY379*'935'!$L379,0)</f>
        <v>0</v>
      </c>
      <c r="BG379" s="37">
        <f>IF(MOD('935'!$K379,1000)&gt;100,'Charging rates'!$D$29*$AY379*'935'!$M379,0)</f>
        <v>0</v>
      </c>
      <c r="BH379" s="37">
        <f>IF(MOD('935'!$K379,100)&gt;10,'Charging rates'!$E$29*$AY379*'935'!$N379,0)</f>
        <v>0</v>
      </c>
      <c r="BI379" s="37">
        <f>$BA379+$BB379+$BC379+$BD379+$BE379</f>
        <v>0</v>
      </c>
      <c r="BJ379" s="52">
        <f>$BF379+$BG379+$BH379</f>
        <v>0</v>
      </c>
      <c r="BK379" s="37">
        <f>AW379*(1+'Charging rates'!B$42+0.6*'Charging rates'!B$67+'Charging rates'!B$54)-100*'Charging rates'!B$76/'11'!C$16*'935'!W379</f>
        <v>0</v>
      </c>
      <c r="BL379" s="37">
        <f>IF(I379,BK379*I379/(I379+E379),0)</f>
        <v>0</v>
      </c>
      <c r="BM379" s="52">
        <f>ROUND(BL379,3)</f>
        <v>0</v>
      </c>
      <c r="BN379" s="33">
        <f>IF('935'!V379="VOID",0,'935'!V379*(1-'935'!X379/'11'!B$16))</f>
        <v>0</v>
      </c>
      <c r="BO379" s="36">
        <f>IF(I379,-100*'Charging rates'!B$76/'11'!B$16*BN379/I379,0)</f>
        <v>0</v>
      </c>
      <c r="BP379" s="36">
        <f>IF(C379,'DNO totals'!B$171,0)</f>
        <v>0</v>
      </c>
      <c r="BQ379" s="36">
        <f>ROUND(BP379,2)</f>
        <v>0</v>
      </c>
      <c r="BR379" s="36">
        <f>IF(C379,(BP379+BO379),0)</f>
        <v>0</v>
      </c>
      <c r="BS379" s="53">
        <f>ROUND(BR379,2)</f>
        <v>0</v>
      </c>
      <c r="BT379" s="33">
        <f>'935'!C379&lt;&gt;"VOID"</f>
        <v>0</v>
      </c>
      <c r="BU379" s="36">
        <f>IF(BT379,(100/'11'!B$16*K379*((1-'935'!I379)*'Charging rates'!B$42+'Charging rates'!B$54)),0)</f>
        <v>0</v>
      </c>
      <c r="BV379" s="36">
        <f>100/'11'!B$16*N379*('Charging rates'!B$42+'Charging rates'!B$54)</f>
        <v>0</v>
      </c>
      <c r="BW379" s="36">
        <f>100/'11'!B$16*L379*('Charging rates'!B$42+'Charging rates'!B$54)</f>
        <v>0</v>
      </c>
      <c r="BX379" s="53">
        <f>ROUND(BW379,2)</f>
        <v>0</v>
      </c>
      <c r="BY379" s="33">
        <f>D379-('935'!T379*(1-'935'!X379/'11'!B$16))</f>
        <v>0</v>
      </c>
      <c r="BZ379" s="33">
        <f>0-IF(ISNUMBER(O379),INDEX('913'!$I$6:$I$1205,O379),0)-IF(ISNUMBER(P379),INDEX('913'!$I$6:$I$1205,P379),0)-IF(ISNUMBER(Q379),INDEX('913'!$I$6:$I$1205,Q379),0)-IF(ISNUMBER(R379),INDEX('913'!$I$6:$I$1205,R379),0)-IF(ISNUMBER(S379),INDEX('913'!$I$6:$I$1205,S379),0)-IF(ISNUMBER(T379),INDEX('913'!$I$6:$I$1205,T379),0)-IF(ISNUMBER(U379),INDEX('913'!$I$6:$I$1205,U379),0)-IF(ISNUMBER(V379),INDEX('913'!$I$6:$I$1205,V379),0)</f>
        <v>0</v>
      </c>
      <c r="CA379" s="37">
        <f>IF(BZ379=0,1,MAX(1,SQRT(BZ379^2+(IF(ISNUMBER(O379),INDEX('913'!$J$6:$J$1205,O379),0)+IF(ISNUMBER(P379),INDEX('913'!$J$6:$J$1205,P379),0)+IF(ISNUMBER(Q379),INDEX('913'!$J$6:$J$1205,Q379),0)+IF(ISNUMBER(R379),INDEX('913'!$J$6:$J$1205,R379),0)+IF(ISNUMBER(S379),INDEX('913'!$J$6:$J$1205,S379),0)+IF(ISNUMBER(T379),INDEX('913'!$J$6:$J$1205,T379),0)+IF(ISNUMBER(U379),INDEX('913'!$J$6:$J$1205,U379),0)+IF(ISNUMBER(V379),INDEX('913'!$J$6:$J$1205,V379),0))^2)/BZ379))</f>
        <v>0</v>
      </c>
      <c r="CB379" s="36">
        <f>100*AU379/'11'!B$16</f>
        <v>0</v>
      </c>
      <c r="CC379" s="37">
        <f>100*(AV379*CA379)/'11'!C$16</f>
        <v>0</v>
      </c>
      <c r="CD379" s="37">
        <f>IF(D379=0,1,BY379/D379)*CC379</f>
        <v>0</v>
      </c>
      <c r="CE379" s="36">
        <f>IF(D379=0,1,BY379/D379)*CB379</f>
        <v>0</v>
      </c>
      <c r="CF379" s="54">
        <f>'11'!C$16-'935'!Y379</f>
        <v>0</v>
      </c>
      <c r="CG379" s="37">
        <f>MAX('DNO totals'!B$312+0,MIN('935'!L379+0,'DNO totals'!B$304+0))</f>
        <v>0</v>
      </c>
      <c r="CH379" s="37">
        <f>MAX('DNO totals'!C$312+0,MIN('935'!M379+0,'DNO totals'!C$304+0))</f>
        <v>0</v>
      </c>
      <c r="CI379" s="37">
        <f>MAX('DNO totals'!D$312+0,MIN('935'!N379+0,'DNO totals'!D$304+0))</f>
        <v>0</v>
      </c>
      <c r="CJ379" s="37">
        <f>MAX('DNO totals'!E$312+0,MIN('935'!O379+0,'DNO totals'!E$304+0))</f>
        <v>0</v>
      </c>
      <c r="CK379" s="52">
        <f>MAX('DNO totals'!F$312+0,MIN('935'!P379+0,'DNO totals'!F$304+0))</f>
        <v>0</v>
      </c>
      <c r="CL379" s="37">
        <f>IF('935'!$K379=1000,'Charging rates'!$C$29*$AZ379/(1+'DNO totals'!$C$60)*$CG379,0)</f>
        <v>0</v>
      </c>
      <c r="CM379" s="37">
        <f>IF(MOD('935'!$K379,1000)=100,'Charging rates'!$D$29*$AZ379/(1+'DNO totals'!$D$60)*$CH379,0)</f>
        <v>0</v>
      </c>
      <c r="CN379" s="37">
        <f>IF(MOD('935'!$K379,100)=10,'Charging rates'!$E$29*$AZ379/(1+'DNO totals'!$E$60)*$CI379,0)</f>
        <v>0</v>
      </c>
      <c r="CO379" s="37">
        <f>IF(AND(MOD('935'!$K379,10)&gt;0,MOD('935'!$K379,1000)&gt;1),'Charging rates'!$F$29*$AZ379/(1+'DNO totals'!$F$60)*$CJ379,0)</f>
        <v>0</v>
      </c>
      <c r="CP379" s="37">
        <f>IF(MOD('935'!$K379,1000)=1,'Charging rates'!$G$29*$AZ379/(1+'DNO totals'!$G$60)*$CK379,0)</f>
        <v>0</v>
      </c>
      <c r="CQ379" s="52">
        <f>$CL379+$CM379+$CN379+$CO379+$CP379</f>
        <v>0</v>
      </c>
      <c r="CR379" s="37">
        <f>IF('935'!$K379&gt;1000,'Charging rates'!$C$29*$AY379*$CG379,0)</f>
        <v>0</v>
      </c>
      <c r="CS379" s="37">
        <f>IF(MOD('935'!$K379,1000)&gt;100,'Charging rates'!$D$29*$AY379*$CH379,0)</f>
        <v>0</v>
      </c>
      <c r="CT379" s="37">
        <f>IF(MOD('935'!$K379,100)&gt;10,'Charging rates'!$E$29*$AY379*$CI379,0)</f>
        <v>0</v>
      </c>
      <c r="CU379" s="52">
        <f>$CR379+$CS379+$CT379</f>
        <v>0</v>
      </c>
      <c r="CV379" s="36">
        <f>100*(AV379*'935'!Q379*CA379)/'11'!B$16</f>
        <v>0</v>
      </c>
      <c r="CW379" s="36">
        <f>100/'11'!B$16*'Charging rates'!B$76*AY379</f>
        <v>0</v>
      </c>
      <c r="CX379" s="36">
        <f>IF(D379=0,0,(1-BY379/D379)*(CB379+IF('935'!Q379=0,0,(CC379*'935'!Q379*('11'!C$16-'935'!Y379)/('11'!B$16-'935'!X379)))))</f>
        <v>0</v>
      </c>
      <c r="CY379" s="36">
        <f>CW379+CE379</f>
        <v>0</v>
      </c>
      <c r="CZ379" s="49">
        <f>(CQ379+CU379)*D379</f>
        <v>0</v>
      </c>
      <c r="DA379" s="33">
        <f>D379*('Parameters'!B$21+J379)*IF('DNO totals'!B$323&lt;0,1,'935'!S379)</f>
        <v>0</v>
      </c>
      <c r="DB379" s="52">
        <f>IF('DNO totals'!B$323&lt;0,1,'935'!S379)*('Parameters'!B$21+J379)</f>
        <v>0</v>
      </c>
      <c r="DC379" s="37">
        <f>CY379+'Charging rates'!B$106*DB379*100/'11'!B$16</f>
        <v>0</v>
      </c>
      <c r="DD379" s="37">
        <f>DC379+'Charging rates'!B$116*('Parameters'!B$21+J379)*100/'11'!B$16*IF('DNO totals'!B$323&lt;0,1,'935'!S379)</f>
        <v>0</v>
      </c>
      <c r="DE379" s="37">
        <f>'Charging rates'!B$97*(CQ379+CU379)*100/'11'!B$16</f>
        <v>0</v>
      </c>
      <c r="DF379" s="36">
        <f>MAX(0-(CC379*J379*'11'!C$16/'11'!B$16),DD379+DE379)</f>
        <v>0</v>
      </c>
      <c r="DG379" s="37">
        <f>IF(BT379,IF(J379=0,CD379,MAX(0,MIN(CD379,CD379+(DF379/'935'!Q379*('11'!B$16-'935'!X379)/('11'!C$16-'935'!Y379))))),0)</f>
        <v>0</v>
      </c>
      <c r="DH379" s="36">
        <f>IF(BT379,MAX(0,DF379),0)</f>
        <v>0</v>
      </c>
      <c r="DI379" s="53">
        <f>DH379+CX379</f>
        <v>0</v>
      </c>
    </row>
    <row r="380" spans="1:113">
      <c r="A380" s="28">
        <v>280</v>
      </c>
      <c r="B380" s="48">
        <f>'935'!B380</f>
        <v>0</v>
      </c>
      <c r="C380" s="33">
        <f>OR('935'!E380&lt;&gt;"VOID",'935'!F380&lt;&gt;"VOID",'935'!G380&lt;&gt;"VOID")</f>
        <v>0</v>
      </c>
      <c r="D380" s="33">
        <f>IF('935'!C380="VOID",0,('935'!C380*(1-'935'!X380/'11'!B$16)))</f>
        <v>0</v>
      </c>
      <c r="E380" s="33">
        <f>IF('935'!D380="VOID",0,'935'!D380*(1-'935'!X380/'11'!B$16))</f>
        <v>0</v>
      </c>
      <c r="F380" s="33">
        <f>IF('935'!E380="VOID",0,'935'!E380*(1-'935'!X380/'11'!B$16))</f>
        <v>0</v>
      </c>
      <c r="G380" s="33">
        <f>IF('935'!F380="VOID",0,'935'!F380*(1-'935'!X380/'11'!B$16))</f>
        <v>0</v>
      </c>
      <c r="H380" s="33">
        <f>IF('935'!G380="VOID",0,'935'!G380*(1-'935'!X380/'11'!B$16))</f>
        <v>0</v>
      </c>
      <c r="I380" s="33">
        <f>F380+G380+H380</f>
        <v>0</v>
      </c>
      <c r="J380" s="37">
        <f>'935'!Q380*(1-'935'!Y380/'11'!C$16)/(1-'935'!X380/'11'!B$16)</f>
        <v>0</v>
      </c>
      <c r="K380" s="33">
        <f>IF(D380,'935'!H380*D380/(D380+E380+I380),0)</f>
        <v>0</v>
      </c>
      <c r="L380" s="33">
        <f>IF(I380,'935'!H380*I380/(D380+E380+I380),0)</f>
        <v>0</v>
      </c>
      <c r="M380" s="33">
        <f>K380*(1-'935'!X380/'11'!B$16)</f>
        <v>0</v>
      </c>
      <c r="N380" s="49">
        <f>L380*(1-'935'!X380/'11'!B$16)</f>
        <v>0</v>
      </c>
      <c r="O380" s="50">
        <f>MATCH('935'!J380,'913'!$B$6:$B$1205,0)</f>
        <v>0</v>
      </c>
      <c r="P380" s="50">
        <f>MATCH(INDEX('913'!$D$6:$D$1205,O380),'913'!$B$6:$B$1205,0)</f>
        <v>0</v>
      </c>
      <c r="Q380" s="50">
        <f>MATCH(INDEX('913'!$D$6:$D$1205,P380),'913'!$B$6:$B$1205,0)</f>
        <v>0</v>
      </c>
      <c r="R380" s="50">
        <f>MATCH(INDEX('913'!$D$6:$D$1205,Q380),'913'!$B$6:$B$1205,0)</f>
        <v>0</v>
      </c>
      <c r="S380" s="50">
        <f>MATCH(INDEX('913'!$D$6:$D$1205,R380),'913'!$B$6:$B$1205,0)</f>
        <v>0</v>
      </c>
      <c r="T380" s="50">
        <f>MATCH(INDEX('913'!$D$6:$D$1205,S380),'913'!$B$6:$B$1205,0)</f>
        <v>0</v>
      </c>
      <c r="U380" s="50">
        <f>MATCH(INDEX('913'!$D$6:$D$1205,T380),'913'!$B$6:$B$1205,0)</f>
        <v>0</v>
      </c>
      <c r="V380" s="51">
        <f>MATCH(INDEX('913'!$D$6:$D$1205,U380),'913'!$B$6:$B$1205,0)</f>
        <v>0</v>
      </c>
      <c r="W380" s="37">
        <f>IF(ISNUMBER(O380),MAX(0,INDEX('913'!$E$6:$E$1205,O380)),0)</f>
        <v>0</v>
      </c>
      <c r="X380" s="37">
        <f>IF(ISNUMBER(P380),MAX(0,INDEX('913'!$E$6:$E$1205,P380)),0)</f>
        <v>0</v>
      </c>
      <c r="Y380" s="37">
        <f>IF(ISNUMBER(Q380),MAX(0,INDEX('913'!$E$6:$E$1205,Q380)),0)</f>
        <v>0</v>
      </c>
      <c r="Z380" s="37">
        <f>IF(ISNUMBER(R380),MAX(0,INDEX('913'!$E$6:$E$1205,R380)),0)</f>
        <v>0</v>
      </c>
      <c r="AA380" s="37">
        <f>IF(ISNUMBER(S380),MAX(0,INDEX('913'!$E$6:$E$1205,S380)),0)</f>
        <v>0</v>
      </c>
      <c r="AB380" s="37">
        <f>IF(ISNUMBER(T380),MAX(0,INDEX('913'!$E$6:$E$1205,T380)),0)</f>
        <v>0</v>
      </c>
      <c r="AC380" s="37">
        <f>IF(ISNUMBER(U380),MAX(0,INDEX('913'!$E$6:$E$1205,U380)),0)</f>
        <v>0</v>
      </c>
      <c r="AD380" s="52">
        <f>IF(ISNUMBER(V380),MAX(0,INDEX('913'!$E$6:$E$1205,V380)),0)</f>
        <v>0</v>
      </c>
      <c r="AE380" s="37">
        <f>IF(ISNUMBER(O380),MAX(0,INDEX('913'!$F$6:$F$1205,O380)),0)</f>
        <v>0</v>
      </c>
      <c r="AF380" s="37">
        <f>IF(ISNUMBER(P380),MAX(0,INDEX('913'!$F$6:$F$1205,P380)),0)</f>
        <v>0</v>
      </c>
      <c r="AG380" s="37">
        <f>IF(ISNUMBER(Q380),MAX(0,INDEX('913'!$F$6:$F$1205,Q380)),0)</f>
        <v>0</v>
      </c>
      <c r="AH380" s="37">
        <f>IF(ISNUMBER(R380),MAX(0,INDEX('913'!$F$6:$F$1205,R380)),0)</f>
        <v>0</v>
      </c>
      <c r="AI380" s="37">
        <f>IF(ISNUMBER(S380),MAX(0,INDEX('913'!$F$6:$F$1205,S380)),0)</f>
        <v>0</v>
      </c>
      <c r="AJ380" s="37">
        <f>IF(ISNUMBER(T380),MAX(0,INDEX('913'!$F$6:$F$1205,T380)),0)</f>
        <v>0</v>
      </c>
      <c r="AK380" s="37">
        <f>IF(ISNUMBER(U380),MAX(0,INDEX('913'!$F$6:$F$1205,U380)),0)</f>
        <v>0</v>
      </c>
      <c r="AL380" s="37">
        <f>IF(ISNUMBER(V380),MAX(0,INDEX('913'!$F$6:$F$1205,V380)),0)</f>
        <v>0</v>
      </c>
      <c r="AM380" s="33">
        <f>IF(ISNUMBER(O380),SQRT(INDEX('913'!$I$6:$I$1205,O380)^2+INDEX('913'!$J$6:$J$1205,O380)^2),0)</f>
        <v>0</v>
      </c>
      <c r="AN380" s="33">
        <f>IF(ISNUMBER(P380),SQRT(INDEX('913'!$I$6:$I$1205,P380)^2+INDEX('913'!$J$6:$J$1205,P380)^2),0)</f>
        <v>0</v>
      </c>
      <c r="AO380" s="33">
        <f>IF(ISNUMBER(Q380),SQRT(INDEX('913'!$I$6:$I$1205,Q380)^2+INDEX('913'!$J$6:$J$1205,Q380)^2),0)</f>
        <v>0</v>
      </c>
      <c r="AP380" s="33">
        <f>IF(ISNUMBER(R380),SQRT(INDEX('913'!$I$6:$I$1205,R380)^2+INDEX('913'!$J$6:$J$1205,R380)^2),0)</f>
        <v>0</v>
      </c>
      <c r="AQ380" s="33">
        <f>IF(ISNUMBER(S380),SQRT(INDEX('913'!$I$6:$I$1205,S380)^2+INDEX('913'!$J$6:$J$1205,S380)^2),0)</f>
        <v>0</v>
      </c>
      <c r="AR380" s="33">
        <f>IF(ISNUMBER(T380),SQRT(INDEX('913'!$I$6:$I$1205,T380)^2+INDEX('913'!$J$6:$J$1205,T380)^2),0)</f>
        <v>0</v>
      </c>
      <c r="AS380" s="33">
        <f>IF(ISNUMBER(U380),SQRT(INDEX('913'!$I$6:$I$1205,U380)^2+INDEX('913'!$J$6:$J$1205,U380)^2),0)</f>
        <v>0</v>
      </c>
      <c r="AT380" s="49">
        <f>IF(ISNUMBER(V380),SQRT(INDEX('913'!$I$6:$I$1205,V380)^2+INDEX('913'!$J$6:$J$1205,V380)^2),0)</f>
        <v>0</v>
      </c>
      <c r="AU380" s="37">
        <f>IF(AM380+AN380+AO380+AP380+AQ380+AR380+AS380+AT380=0,IF(COUNT(O380,P380,Q380,R380,S380,T380,U380,V380),(W380+X380+Y380+Z380+AA380+AB380+AC380+AD380)/COUNT(O380,P380,Q380,R380,S380,T380,U380,V380),0),(AM380*W380+AN380*X380+AO380*Y380+AP380*Z380+AQ380*AA380+AR380*AB380+AS380*AC380+AT380*AD380)/(AM380+AN380+AO380+AP380+AQ380+AR380+AS380+AT380))</f>
        <v>0</v>
      </c>
      <c r="AV380" s="37">
        <f>IF(AM380+AN380+AO380+AP380+AQ380+AR380+AS380+AT380=0,IF(COUNT(O380,P380,Q380,R380,S380,T380,U380,V380),(AE380+AF380+AG380+AH380+AI380+AJ380+AK380+AL380)/COUNT(O380,P380,Q380,R380,S380,T380,U380,V380),0),(AM380*AE380+AN380*AF380+AO380*AG380+AP380*AH380+AQ380*AI380+AR380*AJ380+AS380*AK380+AT380*AL380)/(AM380+AN380+AO380+AP380+AQ380+AR380+AS380+AT380))</f>
        <v>0</v>
      </c>
      <c r="AW380" s="52">
        <f>-100*'935'!W380*(AU380+AV380)/'11'!C$16</f>
        <v>0</v>
      </c>
      <c r="AX380" s="37">
        <f>INDEX('DNO totals'!$B$52:$G$52,IF('935'!K380,IF(MOD('935'!K380,1000),IF(MOD('935'!K380,100),IF(MOD('935'!K380,10),IF(MOD('935'!K380,1000)=1,6,5),4),3),2),1))</f>
        <v>0</v>
      </c>
      <c r="AY380" s="52">
        <f>J380*AX380</f>
        <v>0</v>
      </c>
      <c r="AZ380" s="37">
        <f>AX380*'Parameters'!B$11</f>
        <v>0</v>
      </c>
      <c r="BA380" s="37">
        <f>IF('935'!$K380=1000,'Charging rates'!$C$29*$AZ380/(1+'DNO totals'!$C$60)*'935'!$L380,0)</f>
        <v>0</v>
      </c>
      <c r="BB380" s="37">
        <f>IF(MOD('935'!$K380,1000)=100,'Charging rates'!$D$29*$AZ380/(1+'DNO totals'!$D$60)*'935'!$M380,0)</f>
        <v>0</v>
      </c>
      <c r="BC380" s="37">
        <f>IF(MOD('935'!$K380,100)=10,'Charging rates'!$E$29*$AZ380/(1+'DNO totals'!$E$60)*'935'!$N380,0)</f>
        <v>0</v>
      </c>
      <c r="BD380" s="37">
        <f>IF(AND(MOD('935'!$K380,10)&gt;0,MOD('935'!$K380,1000)&gt;1),'Charging rates'!$F$29*$AZ380/(1+'DNO totals'!$F$60)*'935'!$O380,0)</f>
        <v>0</v>
      </c>
      <c r="BE380" s="37">
        <f>IF(MOD('935'!$K380,1000)=1,'Charging rates'!$G$29*$AZ380/(1+'DNO totals'!$G$60)*'935'!$P380,0)</f>
        <v>0</v>
      </c>
      <c r="BF380" s="37">
        <f>IF('935'!$K380&gt;1000,'Charging rates'!$C$29*$AY380*'935'!$L380,0)</f>
        <v>0</v>
      </c>
      <c r="BG380" s="37">
        <f>IF(MOD('935'!$K380,1000)&gt;100,'Charging rates'!$D$29*$AY380*'935'!$M380,0)</f>
        <v>0</v>
      </c>
      <c r="BH380" s="37">
        <f>IF(MOD('935'!$K380,100)&gt;10,'Charging rates'!$E$29*$AY380*'935'!$N380,0)</f>
        <v>0</v>
      </c>
      <c r="BI380" s="37">
        <f>$BA380+$BB380+$BC380+$BD380+$BE380</f>
        <v>0</v>
      </c>
      <c r="BJ380" s="52">
        <f>$BF380+$BG380+$BH380</f>
        <v>0</v>
      </c>
      <c r="BK380" s="37">
        <f>AW380*(1+'Charging rates'!B$42+0.6*'Charging rates'!B$67+'Charging rates'!B$54)-100*'Charging rates'!B$76/'11'!C$16*'935'!W380</f>
        <v>0</v>
      </c>
      <c r="BL380" s="37">
        <f>IF(I380,BK380*I380/(I380+E380),0)</f>
        <v>0</v>
      </c>
      <c r="BM380" s="52">
        <f>ROUND(BL380,3)</f>
        <v>0</v>
      </c>
      <c r="BN380" s="33">
        <f>IF('935'!V380="VOID",0,'935'!V380*(1-'935'!X380/'11'!B$16))</f>
        <v>0</v>
      </c>
      <c r="BO380" s="36">
        <f>IF(I380,-100*'Charging rates'!B$76/'11'!B$16*BN380/I380,0)</f>
        <v>0</v>
      </c>
      <c r="BP380" s="36">
        <f>IF(C380,'DNO totals'!B$171,0)</f>
        <v>0</v>
      </c>
      <c r="BQ380" s="36">
        <f>ROUND(BP380,2)</f>
        <v>0</v>
      </c>
      <c r="BR380" s="36">
        <f>IF(C380,(BP380+BO380),0)</f>
        <v>0</v>
      </c>
      <c r="BS380" s="53">
        <f>ROUND(BR380,2)</f>
        <v>0</v>
      </c>
      <c r="BT380" s="33">
        <f>'935'!C380&lt;&gt;"VOID"</f>
        <v>0</v>
      </c>
      <c r="BU380" s="36">
        <f>IF(BT380,(100/'11'!B$16*K380*((1-'935'!I380)*'Charging rates'!B$42+'Charging rates'!B$54)),0)</f>
        <v>0</v>
      </c>
      <c r="BV380" s="36">
        <f>100/'11'!B$16*N380*('Charging rates'!B$42+'Charging rates'!B$54)</f>
        <v>0</v>
      </c>
      <c r="BW380" s="36">
        <f>100/'11'!B$16*L380*('Charging rates'!B$42+'Charging rates'!B$54)</f>
        <v>0</v>
      </c>
      <c r="BX380" s="53">
        <f>ROUND(BW380,2)</f>
        <v>0</v>
      </c>
      <c r="BY380" s="33">
        <f>D380-('935'!T380*(1-'935'!X380/'11'!B$16))</f>
        <v>0</v>
      </c>
      <c r="BZ380" s="33">
        <f>0-IF(ISNUMBER(O380),INDEX('913'!$I$6:$I$1205,O380),0)-IF(ISNUMBER(P380),INDEX('913'!$I$6:$I$1205,P380),0)-IF(ISNUMBER(Q380),INDEX('913'!$I$6:$I$1205,Q380),0)-IF(ISNUMBER(R380),INDEX('913'!$I$6:$I$1205,R380),0)-IF(ISNUMBER(S380),INDEX('913'!$I$6:$I$1205,S380),0)-IF(ISNUMBER(T380),INDEX('913'!$I$6:$I$1205,T380),0)-IF(ISNUMBER(U380),INDEX('913'!$I$6:$I$1205,U380),0)-IF(ISNUMBER(V380),INDEX('913'!$I$6:$I$1205,V380),0)</f>
        <v>0</v>
      </c>
      <c r="CA380" s="37">
        <f>IF(BZ380=0,1,MAX(1,SQRT(BZ380^2+(IF(ISNUMBER(O380),INDEX('913'!$J$6:$J$1205,O380),0)+IF(ISNUMBER(P380),INDEX('913'!$J$6:$J$1205,P380),0)+IF(ISNUMBER(Q380),INDEX('913'!$J$6:$J$1205,Q380),0)+IF(ISNUMBER(R380),INDEX('913'!$J$6:$J$1205,R380),0)+IF(ISNUMBER(S380),INDEX('913'!$J$6:$J$1205,S380),0)+IF(ISNUMBER(T380),INDEX('913'!$J$6:$J$1205,T380),0)+IF(ISNUMBER(U380),INDEX('913'!$J$6:$J$1205,U380),0)+IF(ISNUMBER(V380),INDEX('913'!$J$6:$J$1205,V380),0))^2)/BZ380))</f>
        <v>0</v>
      </c>
      <c r="CB380" s="36">
        <f>100*AU380/'11'!B$16</f>
        <v>0</v>
      </c>
      <c r="CC380" s="37">
        <f>100*(AV380*CA380)/'11'!C$16</f>
        <v>0</v>
      </c>
      <c r="CD380" s="37">
        <f>IF(D380=0,1,BY380/D380)*CC380</f>
        <v>0</v>
      </c>
      <c r="CE380" s="36">
        <f>IF(D380=0,1,BY380/D380)*CB380</f>
        <v>0</v>
      </c>
      <c r="CF380" s="54">
        <f>'11'!C$16-'935'!Y380</f>
        <v>0</v>
      </c>
      <c r="CG380" s="37">
        <f>MAX('DNO totals'!B$312+0,MIN('935'!L380+0,'DNO totals'!B$304+0))</f>
        <v>0</v>
      </c>
      <c r="CH380" s="37">
        <f>MAX('DNO totals'!C$312+0,MIN('935'!M380+0,'DNO totals'!C$304+0))</f>
        <v>0</v>
      </c>
      <c r="CI380" s="37">
        <f>MAX('DNO totals'!D$312+0,MIN('935'!N380+0,'DNO totals'!D$304+0))</f>
        <v>0</v>
      </c>
      <c r="CJ380" s="37">
        <f>MAX('DNO totals'!E$312+0,MIN('935'!O380+0,'DNO totals'!E$304+0))</f>
        <v>0</v>
      </c>
      <c r="CK380" s="52">
        <f>MAX('DNO totals'!F$312+0,MIN('935'!P380+0,'DNO totals'!F$304+0))</f>
        <v>0</v>
      </c>
      <c r="CL380" s="37">
        <f>IF('935'!$K380=1000,'Charging rates'!$C$29*$AZ380/(1+'DNO totals'!$C$60)*$CG380,0)</f>
        <v>0</v>
      </c>
      <c r="CM380" s="37">
        <f>IF(MOD('935'!$K380,1000)=100,'Charging rates'!$D$29*$AZ380/(1+'DNO totals'!$D$60)*$CH380,0)</f>
        <v>0</v>
      </c>
      <c r="CN380" s="37">
        <f>IF(MOD('935'!$K380,100)=10,'Charging rates'!$E$29*$AZ380/(1+'DNO totals'!$E$60)*$CI380,0)</f>
        <v>0</v>
      </c>
      <c r="CO380" s="37">
        <f>IF(AND(MOD('935'!$K380,10)&gt;0,MOD('935'!$K380,1000)&gt;1),'Charging rates'!$F$29*$AZ380/(1+'DNO totals'!$F$60)*$CJ380,0)</f>
        <v>0</v>
      </c>
      <c r="CP380" s="37">
        <f>IF(MOD('935'!$K380,1000)=1,'Charging rates'!$G$29*$AZ380/(1+'DNO totals'!$G$60)*$CK380,0)</f>
        <v>0</v>
      </c>
      <c r="CQ380" s="52">
        <f>$CL380+$CM380+$CN380+$CO380+$CP380</f>
        <v>0</v>
      </c>
      <c r="CR380" s="37">
        <f>IF('935'!$K380&gt;1000,'Charging rates'!$C$29*$AY380*$CG380,0)</f>
        <v>0</v>
      </c>
      <c r="CS380" s="37">
        <f>IF(MOD('935'!$K380,1000)&gt;100,'Charging rates'!$D$29*$AY380*$CH380,0)</f>
        <v>0</v>
      </c>
      <c r="CT380" s="37">
        <f>IF(MOD('935'!$K380,100)&gt;10,'Charging rates'!$E$29*$AY380*$CI380,0)</f>
        <v>0</v>
      </c>
      <c r="CU380" s="52">
        <f>$CR380+$CS380+$CT380</f>
        <v>0</v>
      </c>
      <c r="CV380" s="36">
        <f>100*(AV380*'935'!Q380*CA380)/'11'!B$16</f>
        <v>0</v>
      </c>
      <c r="CW380" s="36">
        <f>100/'11'!B$16*'Charging rates'!B$76*AY380</f>
        <v>0</v>
      </c>
      <c r="CX380" s="36">
        <f>IF(D380=0,0,(1-BY380/D380)*(CB380+IF('935'!Q380=0,0,(CC380*'935'!Q380*('11'!C$16-'935'!Y380)/('11'!B$16-'935'!X380)))))</f>
        <v>0</v>
      </c>
      <c r="CY380" s="36">
        <f>CW380+CE380</f>
        <v>0</v>
      </c>
      <c r="CZ380" s="49">
        <f>(CQ380+CU380)*D380</f>
        <v>0</v>
      </c>
      <c r="DA380" s="33">
        <f>D380*('Parameters'!B$21+J380)*IF('DNO totals'!B$323&lt;0,1,'935'!S380)</f>
        <v>0</v>
      </c>
      <c r="DB380" s="52">
        <f>IF('DNO totals'!B$323&lt;0,1,'935'!S380)*('Parameters'!B$21+J380)</f>
        <v>0</v>
      </c>
      <c r="DC380" s="37">
        <f>CY380+'Charging rates'!B$106*DB380*100/'11'!B$16</f>
        <v>0</v>
      </c>
      <c r="DD380" s="37">
        <f>DC380+'Charging rates'!B$116*('Parameters'!B$21+J380)*100/'11'!B$16*IF('DNO totals'!B$323&lt;0,1,'935'!S380)</f>
        <v>0</v>
      </c>
      <c r="DE380" s="37">
        <f>'Charging rates'!B$97*(CQ380+CU380)*100/'11'!B$16</f>
        <v>0</v>
      </c>
      <c r="DF380" s="36">
        <f>MAX(0-(CC380*J380*'11'!C$16/'11'!B$16),DD380+DE380)</f>
        <v>0</v>
      </c>
      <c r="DG380" s="37">
        <f>IF(BT380,IF(J380=0,CD380,MAX(0,MIN(CD380,CD380+(DF380/'935'!Q380*('11'!B$16-'935'!X380)/('11'!C$16-'935'!Y380))))),0)</f>
        <v>0</v>
      </c>
      <c r="DH380" s="36">
        <f>IF(BT380,MAX(0,DF380),0)</f>
        <v>0</v>
      </c>
      <c r="DI380" s="53">
        <f>DH380+CX380</f>
        <v>0</v>
      </c>
    </row>
    <row r="381" spans="1:113">
      <c r="A381" s="28">
        <v>281</v>
      </c>
      <c r="B381" s="48">
        <f>'935'!B381</f>
        <v>0</v>
      </c>
      <c r="C381" s="33">
        <f>OR('935'!E381&lt;&gt;"VOID",'935'!F381&lt;&gt;"VOID",'935'!G381&lt;&gt;"VOID")</f>
        <v>0</v>
      </c>
      <c r="D381" s="33">
        <f>IF('935'!C381="VOID",0,('935'!C381*(1-'935'!X381/'11'!B$16)))</f>
        <v>0</v>
      </c>
      <c r="E381" s="33">
        <f>IF('935'!D381="VOID",0,'935'!D381*(1-'935'!X381/'11'!B$16))</f>
        <v>0</v>
      </c>
      <c r="F381" s="33">
        <f>IF('935'!E381="VOID",0,'935'!E381*(1-'935'!X381/'11'!B$16))</f>
        <v>0</v>
      </c>
      <c r="G381" s="33">
        <f>IF('935'!F381="VOID",0,'935'!F381*(1-'935'!X381/'11'!B$16))</f>
        <v>0</v>
      </c>
      <c r="H381" s="33">
        <f>IF('935'!G381="VOID",0,'935'!G381*(1-'935'!X381/'11'!B$16))</f>
        <v>0</v>
      </c>
      <c r="I381" s="33">
        <f>F381+G381+H381</f>
        <v>0</v>
      </c>
      <c r="J381" s="37">
        <f>'935'!Q381*(1-'935'!Y381/'11'!C$16)/(1-'935'!X381/'11'!B$16)</f>
        <v>0</v>
      </c>
      <c r="K381" s="33">
        <f>IF(D381,'935'!H381*D381/(D381+E381+I381),0)</f>
        <v>0</v>
      </c>
      <c r="L381" s="33">
        <f>IF(I381,'935'!H381*I381/(D381+E381+I381),0)</f>
        <v>0</v>
      </c>
      <c r="M381" s="33">
        <f>K381*(1-'935'!X381/'11'!B$16)</f>
        <v>0</v>
      </c>
      <c r="N381" s="49">
        <f>L381*(1-'935'!X381/'11'!B$16)</f>
        <v>0</v>
      </c>
      <c r="O381" s="50">
        <f>MATCH('935'!J381,'913'!$B$6:$B$1205,0)</f>
        <v>0</v>
      </c>
      <c r="P381" s="50">
        <f>MATCH(INDEX('913'!$D$6:$D$1205,O381),'913'!$B$6:$B$1205,0)</f>
        <v>0</v>
      </c>
      <c r="Q381" s="50">
        <f>MATCH(INDEX('913'!$D$6:$D$1205,P381),'913'!$B$6:$B$1205,0)</f>
        <v>0</v>
      </c>
      <c r="R381" s="50">
        <f>MATCH(INDEX('913'!$D$6:$D$1205,Q381),'913'!$B$6:$B$1205,0)</f>
        <v>0</v>
      </c>
      <c r="S381" s="50">
        <f>MATCH(INDEX('913'!$D$6:$D$1205,R381),'913'!$B$6:$B$1205,0)</f>
        <v>0</v>
      </c>
      <c r="T381" s="50">
        <f>MATCH(INDEX('913'!$D$6:$D$1205,S381),'913'!$B$6:$B$1205,0)</f>
        <v>0</v>
      </c>
      <c r="U381" s="50">
        <f>MATCH(INDEX('913'!$D$6:$D$1205,T381),'913'!$B$6:$B$1205,0)</f>
        <v>0</v>
      </c>
      <c r="V381" s="51">
        <f>MATCH(INDEX('913'!$D$6:$D$1205,U381),'913'!$B$6:$B$1205,0)</f>
        <v>0</v>
      </c>
      <c r="W381" s="37">
        <f>IF(ISNUMBER(O381),MAX(0,INDEX('913'!$E$6:$E$1205,O381)),0)</f>
        <v>0</v>
      </c>
      <c r="X381" s="37">
        <f>IF(ISNUMBER(P381),MAX(0,INDEX('913'!$E$6:$E$1205,P381)),0)</f>
        <v>0</v>
      </c>
      <c r="Y381" s="37">
        <f>IF(ISNUMBER(Q381),MAX(0,INDEX('913'!$E$6:$E$1205,Q381)),0)</f>
        <v>0</v>
      </c>
      <c r="Z381" s="37">
        <f>IF(ISNUMBER(R381),MAX(0,INDEX('913'!$E$6:$E$1205,R381)),0)</f>
        <v>0</v>
      </c>
      <c r="AA381" s="37">
        <f>IF(ISNUMBER(S381),MAX(0,INDEX('913'!$E$6:$E$1205,S381)),0)</f>
        <v>0</v>
      </c>
      <c r="AB381" s="37">
        <f>IF(ISNUMBER(T381),MAX(0,INDEX('913'!$E$6:$E$1205,T381)),0)</f>
        <v>0</v>
      </c>
      <c r="AC381" s="37">
        <f>IF(ISNUMBER(U381),MAX(0,INDEX('913'!$E$6:$E$1205,U381)),0)</f>
        <v>0</v>
      </c>
      <c r="AD381" s="52">
        <f>IF(ISNUMBER(V381),MAX(0,INDEX('913'!$E$6:$E$1205,V381)),0)</f>
        <v>0</v>
      </c>
      <c r="AE381" s="37">
        <f>IF(ISNUMBER(O381),MAX(0,INDEX('913'!$F$6:$F$1205,O381)),0)</f>
        <v>0</v>
      </c>
      <c r="AF381" s="37">
        <f>IF(ISNUMBER(P381),MAX(0,INDEX('913'!$F$6:$F$1205,P381)),0)</f>
        <v>0</v>
      </c>
      <c r="AG381" s="37">
        <f>IF(ISNUMBER(Q381),MAX(0,INDEX('913'!$F$6:$F$1205,Q381)),0)</f>
        <v>0</v>
      </c>
      <c r="AH381" s="37">
        <f>IF(ISNUMBER(R381),MAX(0,INDEX('913'!$F$6:$F$1205,R381)),0)</f>
        <v>0</v>
      </c>
      <c r="AI381" s="37">
        <f>IF(ISNUMBER(S381),MAX(0,INDEX('913'!$F$6:$F$1205,S381)),0)</f>
        <v>0</v>
      </c>
      <c r="AJ381" s="37">
        <f>IF(ISNUMBER(T381),MAX(0,INDEX('913'!$F$6:$F$1205,T381)),0)</f>
        <v>0</v>
      </c>
      <c r="AK381" s="37">
        <f>IF(ISNUMBER(U381),MAX(0,INDEX('913'!$F$6:$F$1205,U381)),0)</f>
        <v>0</v>
      </c>
      <c r="AL381" s="37">
        <f>IF(ISNUMBER(V381),MAX(0,INDEX('913'!$F$6:$F$1205,V381)),0)</f>
        <v>0</v>
      </c>
      <c r="AM381" s="33">
        <f>IF(ISNUMBER(O381),SQRT(INDEX('913'!$I$6:$I$1205,O381)^2+INDEX('913'!$J$6:$J$1205,O381)^2),0)</f>
        <v>0</v>
      </c>
      <c r="AN381" s="33">
        <f>IF(ISNUMBER(P381),SQRT(INDEX('913'!$I$6:$I$1205,P381)^2+INDEX('913'!$J$6:$J$1205,P381)^2),0)</f>
        <v>0</v>
      </c>
      <c r="AO381" s="33">
        <f>IF(ISNUMBER(Q381),SQRT(INDEX('913'!$I$6:$I$1205,Q381)^2+INDEX('913'!$J$6:$J$1205,Q381)^2),0)</f>
        <v>0</v>
      </c>
      <c r="AP381" s="33">
        <f>IF(ISNUMBER(R381),SQRT(INDEX('913'!$I$6:$I$1205,R381)^2+INDEX('913'!$J$6:$J$1205,R381)^2),0)</f>
        <v>0</v>
      </c>
      <c r="AQ381" s="33">
        <f>IF(ISNUMBER(S381),SQRT(INDEX('913'!$I$6:$I$1205,S381)^2+INDEX('913'!$J$6:$J$1205,S381)^2),0)</f>
        <v>0</v>
      </c>
      <c r="AR381" s="33">
        <f>IF(ISNUMBER(T381),SQRT(INDEX('913'!$I$6:$I$1205,T381)^2+INDEX('913'!$J$6:$J$1205,T381)^2),0)</f>
        <v>0</v>
      </c>
      <c r="AS381" s="33">
        <f>IF(ISNUMBER(U381),SQRT(INDEX('913'!$I$6:$I$1205,U381)^2+INDEX('913'!$J$6:$J$1205,U381)^2),0)</f>
        <v>0</v>
      </c>
      <c r="AT381" s="49">
        <f>IF(ISNUMBER(V381),SQRT(INDEX('913'!$I$6:$I$1205,V381)^2+INDEX('913'!$J$6:$J$1205,V381)^2),0)</f>
        <v>0</v>
      </c>
      <c r="AU381" s="37">
        <f>IF(AM381+AN381+AO381+AP381+AQ381+AR381+AS381+AT381=0,IF(COUNT(O381,P381,Q381,R381,S381,T381,U381,V381),(W381+X381+Y381+Z381+AA381+AB381+AC381+AD381)/COUNT(O381,P381,Q381,R381,S381,T381,U381,V381),0),(AM381*W381+AN381*X381+AO381*Y381+AP381*Z381+AQ381*AA381+AR381*AB381+AS381*AC381+AT381*AD381)/(AM381+AN381+AO381+AP381+AQ381+AR381+AS381+AT381))</f>
        <v>0</v>
      </c>
      <c r="AV381" s="37">
        <f>IF(AM381+AN381+AO381+AP381+AQ381+AR381+AS381+AT381=0,IF(COUNT(O381,P381,Q381,R381,S381,T381,U381,V381),(AE381+AF381+AG381+AH381+AI381+AJ381+AK381+AL381)/COUNT(O381,P381,Q381,R381,S381,T381,U381,V381),0),(AM381*AE381+AN381*AF381+AO381*AG381+AP381*AH381+AQ381*AI381+AR381*AJ381+AS381*AK381+AT381*AL381)/(AM381+AN381+AO381+AP381+AQ381+AR381+AS381+AT381))</f>
        <v>0</v>
      </c>
      <c r="AW381" s="52">
        <f>-100*'935'!W381*(AU381+AV381)/'11'!C$16</f>
        <v>0</v>
      </c>
      <c r="AX381" s="37">
        <f>INDEX('DNO totals'!$B$52:$G$52,IF('935'!K381,IF(MOD('935'!K381,1000),IF(MOD('935'!K381,100),IF(MOD('935'!K381,10),IF(MOD('935'!K381,1000)=1,6,5),4),3),2),1))</f>
        <v>0</v>
      </c>
      <c r="AY381" s="52">
        <f>J381*AX381</f>
        <v>0</v>
      </c>
      <c r="AZ381" s="37">
        <f>AX381*'Parameters'!B$11</f>
        <v>0</v>
      </c>
      <c r="BA381" s="37">
        <f>IF('935'!$K381=1000,'Charging rates'!$C$29*$AZ381/(1+'DNO totals'!$C$60)*'935'!$L381,0)</f>
        <v>0</v>
      </c>
      <c r="BB381" s="37">
        <f>IF(MOD('935'!$K381,1000)=100,'Charging rates'!$D$29*$AZ381/(1+'DNO totals'!$D$60)*'935'!$M381,0)</f>
        <v>0</v>
      </c>
      <c r="BC381" s="37">
        <f>IF(MOD('935'!$K381,100)=10,'Charging rates'!$E$29*$AZ381/(1+'DNO totals'!$E$60)*'935'!$N381,0)</f>
        <v>0</v>
      </c>
      <c r="BD381" s="37">
        <f>IF(AND(MOD('935'!$K381,10)&gt;0,MOD('935'!$K381,1000)&gt;1),'Charging rates'!$F$29*$AZ381/(1+'DNO totals'!$F$60)*'935'!$O381,0)</f>
        <v>0</v>
      </c>
      <c r="BE381" s="37">
        <f>IF(MOD('935'!$K381,1000)=1,'Charging rates'!$G$29*$AZ381/(1+'DNO totals'!$G$60)*'935'!$P381,0)</f>
        <v>0</v>
      </c>
      <c r="BF381" s="37">
        <f>IF('935'!$K381&gt;1000,'Charging rates'!$C$29*$AY381*'935'!$L381,0)</f>
        <v>0</v>
      </c>
      <c r="BG381" s="37">
        <f>IF(MOD('935'!$K381,1000)&gt;100,'Charging rates'!$D$29*$AY381*'935'!$M381,0)</f>
        <v>0</v>
      </c>
      <c r="BH381" s="37">
        <f>IF(MOD('935'!$K381,100)&gt;10,'Charging rates'!$E$29*$AY381*'935'!$N381,0)</f>
        <v>0</v>
      </c>
      <c r="BI381" s="37">
        <f>$BA381+$BB381+$BC381+$BD381+$BE381</f>
        <v>0</v>
      </c>
      <c r="BJ381" s="52">
        <f>$BF381+$BG381+$BH381</f>
        <v>0</v>
      </c>
      <c r="BK381" s="37">
        <f>AW381*(1+'Charging rates'!B$42+0.6*'Charging rates'!B$67+'Charging rates'!B$54)-100*'Charging rates'!B$76/'11'!C$16*'935'!W381</f>
        <v>0</v>
      </c>
      <c r="BL381" s="37">
        <f>IF(I381,BK381*I381/(I381+E381),0)</f>
        <v>0</v>
      </c>
      <c r="BM381" s="52">
        <f>ROUND(BL381,3)</f>
        <v>0</v>
      </c>
      <c r="BN381" s="33">
        <f>IF('935'!V381="VOID",0,'935'!V381*(1-'935'!X381/'11'!B$16))</f>
        <v>0</v>
      </c>
      <c r="BO381" s="36">
        <f>IF(I381,-100*'Charging rates'!B$76/'11'!B$16*BN381/I381,0)</f>
        <v>0</v>
      </c>
      <c r="BP381" s="36">
        <f>IF(C381,'DNO totals'!B$171,0)</f>
        <v>0</v>
      </c>
      <c r="BQ381" s="36">
        <f>ROUND(BP381,2)</f>
        <v>0</v>
      </c>
      <c r="BR381" s="36">
        <f>IF(C381,(BP381+BO381),0)</f>
        <v>0</v>
      </c>
      <c r="BS381" s="53">
        <f>ROUND(BR381,2)</f>
        <v>0</v>
      </c>
      <c r="BT381" s="33">
        <f>'935'!C381&lt;&gt;"VOID"</f>
        <v>0</v>
      </c>
      <c r="BU381" s="36">
        <f>IF(BT381,(100/'11'!B$16*K381*((1-'935'!I381)*'Charging rates'!B$42+'Charging rates'!B$54)),0)</f>
        <v>0</v>
      </c>
      <c r="BV381" s="36">
        <f>100/'11'!B$16*N381*('Charging rates'!B$42+'Charging rates'!B$54)</f>
        <v>0</v>
      </c>
      <c r="BW381" s="36">
        <f>100/'11'!B$16*L381*('Charging rates'!B$42+'Charging rates'!B$54)</f>
        <v>0</v>
      </c>
      <c r="BX381" s="53">
        <f>ROUND(BW381,2)</f>
        <v>0</v>
      </c>
      <c r="BY381" s="33">
        <f>D381-('935'!T381*(1-'935'!X381/'11'!B$16))</f>
        <v>0</v>
      </c>
      <c r="BZ381" s="33">
        <f>0-IF(ISNUMBER(O381),INDEX('913'!$I$6:$I$1205,O381),0)-IF(ISNUMBER(P381),INDEX('913'!$I$6:$I$1205,P381),0)-IF(ISNUMBER(Q381),INDEX('913'!$I$6:$I$1205,Q381),0)-IF(ISNUMBER(R381),INDEX('913'!$I$6:$I$1205,R381),0)-IF(ISNUMBER(S381),INDEX('913'!$I$6:$I$1205,S381),0)-IF(ISNUMBER(T381),INDEX('913'!$I$6:$I$1205,T381),0)-IF(ISNUMBER(U381),INDEX('913'!$I$6:$I$1205,U381),0)-IF(ISNUMBER(V381),INDEX('913'!$I$6:$I$1205,V381),0)</f>
        <v>0</v>
      </c>
      <c r="CA381" s="37">
        <f>IF(BZ381=0,1,MAX(1,SQRT(BZ381^2+(IF(ISNUMBER(O381),INDEX('913'!$J$6:$J$1205,O381),0)+IF(ISNUMBER(P381),INDEX('913'!$J$6:$J$1205,P381),0)+IF(ISNUMBER(Q381),INDEX('913'!$J$6:$J$1205,Q381),0)+IF(ISNUMBER(R381),INDEX('913'!$J$6:$J$1205,R381),0)+IF(ISNUMBER(S381),INDEX('913'!$J$6:$J$1205,S381),0)+IF(ISNUMBER(T381),INDEX('913'!$J$6:$J$1205,T381),0)+IF(ISNUMBER(U381),INDEX('913'!$J$6:$J$1205,U381),0)+IF(ISNUMBER(V381),INDEX('913'!$J$6:$J$1205,V381),0))^2)/BZ381))</f>
        <v>0</v>
      </c>
      <c r="CB381" s="36">
        <f>100*AU381/'11'!B$16</f>
        <v>0</v>
      </c>
      <c r="CC381" s="37">
        <f>100*(AV381*CA381)/'11'!C$16</f>
        <v>0</v>
      </c>
      <c r="CD381" s="37">
        <f>IF(D381=0,1,BY381/D381)*CC381</f>
        <v>0</v>
      </c>
      <c r="CE381" s="36">
        <f>IF(D381=0,1,BY381/D381)*CB381</f>
        <v>0</v>
      </c>
      <c r="CF381" s="54">
        <f>'11'!C$16-'935'!Y381</f>
        <v>0</v>
      </c>
      <c r="CG381" s="37">
        <f>MAX('DNO totals'!B$312+0,MIN('935'!L381+0,'DNO totals'!B$304+0))</f>
        <v>0</v>
      </c>
      <c r="CH381" s="37">
        <f>MAX('DNO totals'!C$312+0,MIN('935'!M381+0,'DNO totals'!C$304+0))</f>
        <v>0</v>
      </c>
      <c r="CI381" s="37">
        <f>MAX('DNO totals'!D$312+0,MIN('935'!N381+0,'DNO totals'!D$304+0))</f>
        <v>0</v>
      </c>
      <c r="CJ381" s="37">
        <f>MAX('DNO totals'!E$312+0,MIN('935'!O381+0,'DNO totals'!E$304+0))</f>
        <v>0</v>
      </c>
      <c r="CK381" s="52">
        <f>MAX('DNO totals'!F$312+0,MIN('935'!P381+0,'DNO totals'!F$304+0))</f>
        <v>0</v>
      </c>
      <c r="CL381" s="37">
        <f>IF('935'!$K381=1000,'Charging rates'!$C$29*$AZ381/(1+'DNO totals'!$C$60)*$CG381,0)</f>
        <v>0</v>
      </c>
      <c r="CM381" s="37">
        <f>IF(MOD('935'!$K381,1000)=100,'Charging rates'!$D$29*$AZ381/(1+'DNO totals'!$D$60)*$CH381,0)</f>
        <v>0</v>
      </c>
      <c r="CN381" s="37">
        <f>IF(MOD('935'!$K381,100)=10,'Charging rates'!$E$29*$AZ381/(1+'DNO totals'!$E$60)*$CI381,0)</f>
        <v>0</v>
      </c>
      <c r="CO381" s="37">
        <f>IF(AND(MOD('935'!$K381,10)&gt;0,MOD('935'!$K381,1000)&gt;1),'Charging rates'!$F$29*$AZ381/(1+'DNO totals'!$F$60)*$CJ381,0)</f>
        <v>0</v>
      </c>
      <c r="CP381" s="37">
        <f>IF(MOD('935'!$K381,1000)=1,'Charging rates'!$G$29*$AZ381/(1+'DNO totals'!$G$60)*$CK381,0)</f>
        <v>0</v>
      </c>
      <c r="CQ381" s="52">
        <f>$CL381+$CM381+$CN381+$CO381+$CP381</f>
        <v>0</v>
      </c>
      <c r="CR381" s="37">
        <f>IF('935'!$K381&gt;1000,'Charging rates'!$C$29*$AY381*$CG381,0)</f>
        <v>0</v>
      </c>
      <c r="CS381" s="37">
        <f>IF(MOD('935'!$K381,1000)&gt;100,'Charging rates'!$D$29*$AY381*$CH381,0)</f>
        <v>0</v>
      </c>
      <c r="CT381" s="37">
        <f>IF(MOD('935'!$K381,100)&gt;10,'Charging rates'!$E$29*$AY381*$CI381,0)</f>
        <v>0</v>
      </c>
      <c r="CU381" s="52">
        <f>$CR381+$CS381+$CT381</f>
        <v>0</v>
      </c>
      <c r="CV381" s="36">
        <f>100*(AV381*'935'!Q381*CA381)/'11'!B$16</f>
        <v>0</v>
      </c>
      <c r="CW381" s="36">
        <f>100/'11'!B$16*'Charging rates'!B$76*AY381</f>
        <v>0</v>
      </c>
      <c r="CX381" s="36">
        <f>IF(D381=0,0,(1-BY381/D381)*(CB381+IF('935'!Q381=0,0,(CC381*'935'!Q381*('11'!C$16-'935'!Y381)/('11'!B$16-'935'!X381)))))</f>
        <v>0</v>
      </c>
      <c r="CY381" s="36">
        <f>CW381+CE381</f>
        <v>0</v>
      </c>
      <c r="CZ381" s="49">
        <f>(CQ381+CU381)*D381</f>
        <v>0</v>
      </c>
      <c r="DA381" s="33">
        <f>D381*('Parameters'!B$21+J381)*IF('DNO totals'!B$323&lt;0,1,'935'!S381)</f>
        <v>0</v>
      </c>
      <c r="DB381" s="52">
        <f>IF('DNO totals'!B$323&lt;0,1,'935'!S381)*('Parameters'!B$21+J381)</f>
        <v>0</v>
      </c>
      <c r="DC381" s="37">
        <f>CY381+'Charging rates'!B$106*DB381*100/'11'!B$16</f>
        <v>0</v>
      </c>
      <c r="DD381" s="37">
        <f>DC381+'Charging rates'!B$116*('Parameters'!B$21+J381)*100/'11'!B$16*IF('DNO totals'!B$323&lt;0,1,'935'!S381)</f>
        <v>0</v>
      </c>
      <c r="DE381" s="37">
        <f>'Charging rates'!B$97*(CQ381+CU381)*100/'11'!B$16</f>
        <v>0</v>
      </c>
      <c r="DF381" s="36">
        <f>MAX(0-(CC381*J381*'11'!C$16/'11'!B$16),DD381+DE381)</f>
        <v>0</v>
      </c>
      <c r="DG381" s="37">
        <f>IF(BT381,IF(J381=0,CD381,MAX(0,MIN(CD381,CD381+(DF381/'935'!Q381*('11'!B$16-'935'!X381)/('11'!C$16-'935'!Y381))))),0)</f>
        <v>0</v>
      </c>
      <c r="DH381" s="36">
        <f>IF(BT381,MAX(0,DF381),0)</f>
        <v>0</v>
      </c>
      <c r="DI381" s="53">
        <f>DH381+CX381</f>
        <v>0</v>
      </c>
    </row>
    <row r="382" spans="1:113">
      <c r="A382" s="28">
        <v>282</v>
      </c>
      <c r="B382" s="48">
        <f>'935'!B382</f>
        <v>0</v>
      </c>
      <c r="C382" s="33">
        <f>OR('935'!E382&lt;&gt;"VOID",'935'!F382&lt;&gt;"VOID",'935'!G382&lt;&gt;"VOID")</f>
        <v>0</v>
      </c>
      <c r="D382" s="33">
        <f>IF('935'!C382="VOID",0,('935'!C382*(1-'935'!X382/'11'!B$16)))</f>
        <v>0</v>
      </c>
      <c r="E382" s="33">
        <f>IF('935'!D382="VOID",0,'935'!D382*(1-'935'!X382/'11'!B$16))</f>
        <v>0</v>
      </c>
      <c r="F382" s="33">
        <f>IF('935'!E382="VOID",0,'935'!E382*(1-'935'!X382/'11'!B$16))</f>
        <v>0</v>
      </c>
      <c r="G382" s="33">
        <f>IF('935'!F382="VOID",0,'935'!F382*(1-'935'!X382/'11'!B$16))</f>
        <v>0</v>
      </c>
      <c r="H382" s="33">
        <f>IF('935'!G382="VOID",0,'935'!G382*(1-'935'!X382/'11'!B$16))</f>
        <v>0</v>
      </c>
      <c r="I382" s="33">
        <f>F382+G382+H382</f>
        <v>0</v>
      </c>
      <c r="J382" s="37">
        <f>'935'!Q382*(1-'935'!Y382/'11'!C$16)/(1-'935'!X382/'11'!B$16)</f>
        <v>0</v>
      </c>
      <c r="K382" s="33">
        <f>IF(D382,'935'!H382*D382/(D382+E382+I382),0)</f>
        <v>0</v>
      </c>
      <c r="L382" s="33">
        <f>IF(I382,'935'!H382*I382/(D382+E382+I382),0)</f>
        <v>0</v>
      </c>
      <c r="M382" s="33">
        <f>K382*(1-'935'!X382/'11'!B$16)</f>
        <v>0</v>
      </c>
      <c r="N382" s="49">
        <f>L382*(1-'935'!X382/'11'!B$16)</f>
        <v>0</v>
      </c>
      <c r="O382" s="50">
        <f>MATCH('935'!J382,'913'!$B$6:$B$1205,0)</f>
        <v>0</v>
      </c>
      <c r="P382" s="50">
        <f>MATCH(INDEX('913'!$D$6:$D$1205,O382),'913'!$B$6:$B$1205,0)</f>
        <v>0</v>
      </c>
      <c r="Q382" s="50">
        <f>MATCH(INDEX('913'!$D$6:$D$1205,P382),'913'!$B$6:$B$1205,0)</f>
        <v>0</v>
      </c>
      <c r="R382" s="50">
        <f>MATCH(INDEX('913'!$D$6:$D$1205,Q382),'913'!$B$6:$B$1205,0)</f>
        <v>0</v>
      </c>
      <c r="S382" s="50">
        <f>MATCH(INDEX('913'!$D$6:$D$1205,R382),'913'!$B$6:$B$1205,0)</f>
        <v>0</v>
      </c>
      <c r="T382" s="50">
        <f>MATCH(INDEX('913'!$D$6:$D$1205,S382),'913'!$B$6:$B$1205,0)</f>
        <v>0</v>
      </c>
      <c r="U382" s="50">
        <f>MATCH(INDEX('913'!$D$6:$D$1205,T382),'913'!$B$6:$B$1205,0)</f>
        <v>0</v>
      </c>
      <c r="V382" s="51">
        <f>MATCH(INDEX('913'!$D$6:$D$1205,U382),'913'!$B$6:$B$1205,0)</f>
        <v>0</v>
      </c>
      <c r="W382" s="37">
        <f>IF(ISNUMBER(O382),MAX(0,INDEX('913'!$E$6:$E$1205,O382)),0)</f>
        <v>0</v>
      </c>
      <c r="X382" s="37">
        <f>IF(ISNUMBER(P382),MAX(0,INDEX('913'!$E$6:$E$1205,P382)),0)</f>
        <v>0</v>
      </c>
      <c r="Y382" s="37">
        <f>IF(ISNUMBER(Q382),MAX(0,INDEX('913'!$E$6:$E$1205,Q382)),0)</f>
        <v>0</v>
      </c>
      <c r="Z382" s="37">
        <f>IF(ISNUMBER(R382),MAX(0,INDEX('913'!$E$6:$E$1205,R382)),0)</f>
        <v>0</v>
      </c>
      <c r="AA382" s="37">
        <f>IF(ISNUMBER(S382),MAX(0,INDEX('913'!$E$6:$E$1205,S382)),0)</f>
        <v>0</v>
      </c>
      <c r="AB382" s="37">
        <f>IF(ISNUMBER(T382),MAX(0,INDEX('913'!$E$6:$E$1205,T382)),0)</f>
        <v>0</v>
      </c>
      <c r="AC382" s="37">
        <f>IF(ISNUMBER(U382),MAX(0,INDEX('913'!$E$6:$E$1205,U382)),0)</f>
        <v>0</v>
      </c>
      <c r="AD382" s="52">
        <f>IF(ISNUMBER(V382),MAX(0,INDEX('913'!$E$6:$E$1205,V382)),0)</f>
        <v>0</v>
      </c>
      <c r="AE382" s="37">
        <f>IF(ISNUMBER(O382),MAX(0,INDEX('913'!$F$6:$F$1205,O382)),0)</f>
        <v>0</v>
      </c>
      <c r="AF382" s="37">
        <f>IF(ISNUMBER(P382),MAX(0,INDEX('913'!$F$6:$F$1205,P382)),0)</f>
        <v>0</v>
      </c>
      <c r="AG382" s="37">
        <f>IF(ISNUMBER(Q382),MAX(0,INDEX('913'!$F$6:$F$1205,Q382)),0)</f>
        <v>0</v>
      </c>
      <c r="AH382" s="37">
        <f>IF(ISNUMBER(R382),MAX(0,INDEX('913'!$F$6:$F$1205,R382)),0)</f>
        <v>0</v>
      </c>
      <c r="AI382" s="37">
        <f>IF(ISNUMBER(S382),MAX(0,INDEX('913'!$F$6:$F$1205,S382)),0)</f>
        <v>0</v>
      </c>
      <c r="AJ382" s="37">
        <f>IF(ISNUMBER(T382),MAX(0,INDEX('913'!$F$6:$F$1205,T382)),0)</f>
        <v>0</v>
      </c>
      <c r="AK382" s="37">
        <f>IF(ISNUMBER(U382),MAX(0,INDEX('913'!$F$6:$F$1205,U382)),0)</f>
        <v>0</v>
      </c>
      <c r="AL382" s="37">
        <f>IF(ISNUMBER(V382),MAX(0,INDEX('913'!$F$6:$F$1205,V382)),0)</f>
        <v>0</v>
      </c>
      <c r="AM382" s="33">
        <f>IF(ISNUMBER(O382),SQRT(INDEX('913'!$I$6:$I$1205,O382)^2+INDEX('913'!$J$6:$J$1205,O382)^2),0)</f>
        <v>0</v>
      </c>
      <c r="AN382" s="33">
        <f>IF(ISNUMBER(P382),SQRT(INDEX('913'!$I$6:$I$1205,P382)^2+INDEX('913'!$J$6:$J$1205,P382)^2),0)</f>
        <v>0</v>
      </c>
      <c r="AO382" s="33">
        <f>IF(ISNUMBER(Q382),SQRT(INDEX('913'!$I$6:$I$1205,Q382)^2+INDEX('913'!$J$6:$J$1205,Q382)^2),0)</f>
        <v>0</v>
      </c>
      <c r="AP382" s="33">
        <f>IF(ISNUMBER(R382),SQRT(INDEX('913'!$I$6:$I$1205,R382)^2+INDEX('913'!$J$6:$J$1205,R382)^2),0)</f>
        <v>0</v>
      </c>
      <c r="AQ382" s="33">
        <f>IF(ISNUMBER(S382),SQRT(INDEX('913'!$I$6:$I$1205,S382)^2+INDEX('913'!$J$6:$J$1205,S382)^2),0)</f>
        <v>0</v>
      </c>
      <c r="AR382" s="33">
        <f>IF(ISNUMBER(T382),SQRT(INDEX('913'!$I$6:$I$1205,T382)^2+INDEX('913'!$J$6:$J$1205,T382)^2),0)</f>
        <v>0</v>
      </c>
      <c r="AS382" s="33">
        <f>IF(ISNUMBER(U382),SQRT(INDEX('913'!$I$6:$I$1205,U382)^2+INDEX('913'!$J$6:$J$1205,U382)^2),0)</f>
        <v>0</v>
      </c>
      <c r="AT382" s="49">
        <f>IF(ISNUMBER(V382),SQRT(INDEX('913'!$I$6:$I$1205,V382)^2+INDEX('913'!$J$6:$J$1205,V382)^2),0)</f>
        <v>0</v>
      </c>
      <c r="AU382" s="37">
        <f>IF(AM382+AN382+AO382+AP382+AQ382+AR382+AS382+AT382=0,IF(COUNT(O382,P382,Q382,R382,S382,T382,U382,V382),(W382+X382+Y382+Z382+AA382+AB382+AC382+AD382)/COUNT(O382,P382,Q382,R382,S382,T382,U382,V382),0),(AM382*W382+AN382*X382+AO382*Y382+AP382*Z382+AQ382*AA382+AR382*AB382+AS382*AC382+AT382*AD382)/(AM382+AN382+AO382+AP382+AQ382+AR382+AS382+AT382))</f>
        <v>0</v>
      </c>
      <c r="AV382" s="37">
        <f>IF(AM382+AN382+AO382+AP382+AQ382+AR382+AS382+AT382=0,IF(COUNT(O382,P382,Q382,R382,S382,T382,U382,V382),(AE382+AF382+AG382+AH382+AI382+AJ382+AK382+AL382)/COUNT(O382,P382,Q382,R382,S382,T382,U382,V382),0),(AM382*AE382+AN382*AF382+AO382*AG382+AP382*AH382+AQ382*AI382+AR382*AJ382+AS382*AK382+AT382*AL382)/(AM382+AN382+AO382+AP382+AQ382+AR382+AS382+AT382))</f>
        <v>0</v>
      </c>
      <c r="AW382" s="52">
        <f>-100*'935'!W382*(AU382+AV382)/'11'!C$16</f>
        <v>0</v>
      </c>
      <c r="AX382" s="37">
        <f>INDEX('DNO totals'!$B$52:$G$52,IF('935'!K382,IF(MOD('935'!K382,1000),IF(MOD('935'!K382,100),IF(MOD('935'!K382,10),IF(MOD('935'!K382,1000)=1,6,5),4),3),2),1))</f>
        <v>0</v>
      </c>
      <c r="AY382" s="52">
        <f>J382*AX382</f>
        <v>0</v>
      </c>
      <c r="AZ382" s="37">
        <f>AX382*'Parameters'!B$11</f>
        <v>0</v>
      </c>
      <c r="BA382" s="37">
        <f>IF('935'!$K382=1000,'Charging rates'!$C$29*$AZ382/(1+'DNO totals'!$C$60)*'935'!$L382,0)</f>
        <v>0</v>
      </c>
      <c r="BB382" s="37">
        <f>IF(MOD('935'!$K382,1000)=100,'Charging rates'!$D$29*$AZ382/(1+'DNO totals'!$D$60)*'935'!$M382,0)</f>
        <v>0</v>
      </c>
      <c r="BC382" s="37">
        <f>IF(MOD('935'!$K382,100)=10,'Charging rates'!$E$29*$AZ382/(1+'DNO totals'!$E$60)*'935'!$N382,0)</f>
        <v>0</v>
      </c>
      <c r="BD382" s="37">
        <f>IF(AND(MOD('935'!$K382,10)&gt;0,MOD('935'!$K382,1000)&gt;1),'Charging rates'!$F$29*$AZ382/(1+'DNO totals'!$F$60)*'935'!$O382,0)</f>
        <v>0</v>
      </c>
      <c r="BE382" s="37">
        <f>IF(MOD('935'!$K382,1000)=1,'Charging rates'!$G$29*$AZ382/(1+'DNO totals'!$G$60)*'935'!$P382,0)</f>
        <v>0</v>
      </c>
      <c r="BF382" s="37">
        <f>IF('935'!$K382&gt;1000,'Charging rates'!$C$29*$AY382*'935'!$L382,0)</f>
        <v>0</v>
      </c>
      <c r="BG382" s="37">
        <f>IF(MOD('935'!$K382,1000)&gt;100,'Charging rates'!$D$29*$AY382*'935'!$M382,0)</f>
        <v>0</v>
      </c>
      <c r="BH382" s="37">
        <f>IF(MOD('935'!$K382,100)&gt;10,'Charging rates'!$E$29*$AY382*'935'!$N382,0)</f>
        <v>0</v>
      </c>
      <c r="BI382" s="37">
        <f>$BA382+$BB382+$BC382+$BD382+$BE382</f>
        <v>0</v>
      </c>
      <c r="BJ382" s="52">
        <f>$BF382+$BG382+$BH382</f>
        <v>0</v>
      </c>
      <c r="BK382" s="37">
        <f>AW382*(1+'Charging rates'!B$42+0.6*'Charging rates'!B$67+'Charging rates'!B$54)-100*'Charging rates'!B$76/'11'!C$16*'935'!W382</f>
        <v>0</v>
      </c>
      <c r="BL382" s="37">
        <f>IF(I382,BK382*I382/(I382+E382),0)</f>
        <v>0</v>
      </c>
      <c r="BM382" s="52">
        <f>ROUND(BL382,3)</f>
        <v>0</v>
      </c>
      <c r="BN382" s="33">
        <f>IF('935'!V382="VOID",0,'935'!V382*(1-'935'!X382/'11'!B$16))</f>
        <v>0</v>
      </c>
      <c r="BO382" s="36">
        <f>IF(I382,-100*'Charging rates'!B$76/'11'!B$16*BN382/I382,0)</f>
        <v>0</v>
      </c>
      <c r="BP382" s="36">
        <f>IF(C382,'DNO totals'!B$171,0)</f>
        <v>0</v>
      </c>
      <c r="BQ382" s="36">
        <f>ROUND(BP382,2)</f>
        <v>0</v>
      </c>
      <c r="BR382" s="36">
        <f>IF(C382,(BP382+BO382),0)</f>
        <v>0</v>
      </c>
      <c r="BS382" s="53">
        <f>ROUND(BR382,2)</f>
        <v>0</v>
      </c>
      <c r="BT382" s="33">
        <f>'935'!C382&lt;&gt;"VOID"</f>
        <v>0</v>
      </c>
      <c r="BU382" s="36">
        <f>IF(BT382,(100/'11'!B$16*K382*((1-'935'!I382)*'Charging rates'!B$42+'Charging rates'!B$54)),0)</f>
        <v>0</v>
      </c>
      <c r="BV382" s="36">
        <f>100/'11'!B$16*N382*('Charging rates'!B$42+'Charging rates'!B$54)</f>
        <v>0</v>
      </c>
      <c r="BW382" s="36">
        <f>100/'11'!B$16*L382*('Charging rates'!B$42+'Charging rates'!B$54)</f>
        <v>0</v>
      </c>
      <c r="BX382" s="53">
        <f>ROUND(BW382,2)</f>
        <v>0</v>
      </c>
      <c r="BY382" s="33">
        <f>D382-('935'!T382*(1-'935'!X382/'11'!B$16))</f>
        <v>0</v>
      </c>
      <c r="BZ382" s="33">
        <f>0-IF(ISNUMBER(O382),INDEX('913'!$I$6:$I$1205,O382),0)-IF(ISNUMBER(P382),INDEX('913'!$I$6:$I$1205,P382),0)-IF(ISNUMBER(Q382),INDEX('913'!$I$6:$I$1205,Q382),0)-IF(ISNUMBER(R382),INDEX('913'!$I$6:$I$1205,R382),0)-IF(ISNUMBER(S382),INDEX('913'!$I$6:$I$1205,S382),0)-IF(ISNUMBER(T382),INDEX('913'!$I$6:$I$1205,T382),0)-IF(ISNUMBER(U382),INDEX('913'!$I$6:$I$1205,U382),0)-IF(ISNUMBER(V382),INDEX('913'!$I$6:$I$1205,V382),0)</f>
        <v>0</v>
      </c>
      <c r="CA382" s="37">
        <f>IF(BZ382=0,1,MAX(1,SQRT(BZ382^2+(IF(ISNUMBER(O382),INDEX('913'!$J$6:$J$1205,O382),0)+IF(ISNUMBER(P382),INDEX('913'!$J$6:$J$1205,P382),0)+IF(ISNUMBER(Q382),INDEX('913'!$J$6:$J$1205,Q382),0)+IF(ISNUMBER(R382),INDEX('913'!$J$6:$J$1205,R382),0)+IF(ISNUMBER(S382),INDEX('913'!$J$6:$J$1205,S382),0)+IF(ISNUMBER(T382),INDEX('913'!$J$6:$J$1205,T382),0)+IF(ISNUMBER(U382),INDEX('913'!$J$6:$J$1205,U382),0)+IF(ISNUMBER(V382),INDEX('913'!$J$6:$J$1205,V382),0))^2)/BZ382))</f>
        <v>0</v>
      </c>
      <c r="CB382" s="36">
        <f>100*AU382/'11'!B$16</f>
        <v>0</v>
      </c>
      <c r="CC382" s="37">
        <f>100*(AV382*CA382)/'11'!C$16</f>
        <v>0</v>
      </c>
      <c r="CD382" s="37">
        <f>IF(D382=0,1,BY382/D382)*CC382</f>
        <v>0</v>
      </c>
      <c r="CE382" s="36">
        <f>IF(D382=0,1,BY382/D382)*CB382</f>
        <v>0</v>
      </c>
      <c r="CF382" s="54">
        <f>'11'!C$16-'935'!Y382</f>
        <v>0</v>
      </c>
      <c r="CG382" s="37">
        <f>MAX('DNO totals'!B$312+0,MIN('935'!L382+0,'DNO totals'!B$304+0))</f>
        <v>0</v>
      </c>
      <c r="CH382" s="37">
        <f>MAX('DNO totals'!C$312+0,MIN('935'!M382+0,'DNO totals'!C$304+0))</f>
        <v>0</v>
      </c>
      <c r="CI382" s="37">
        <f>MAX('DNO totals'!D$312+0,MIN('935'!N382+0,'DNO totals'!D$304+0))</f>
        <v>0</v>
      </c>
      <c r="CJ382" s="37">
        <f>MAX('DNO totals'!E$312+0,MIN('935'!O382+0,'DNO totals'!E$304+0))</f>
        <v>0</v>
      </c>
      <c r="CK382" s="52">
        <f>MAX('DNO totals'!F$312+0,MIN('935'!P382+0,'DNO totals'!F$304+0))</f>
        <v>0</v>
      </c>
      <c r="CL382" s="37">
        <f>IF('935'!$K382=1000,'Charging rates'!$C$29*$AZ382/(1+'DNO totals'!$C$60)*$CG382,0)</f>
        <v>0</v>
      </c>
      <c r="CM382" s="37">
        <f>IF(MOD('935'!$K382,1000)=100,'Charging rates'!$D$29*$AZ382/(1+'DNO totals'!$D$60)*$CH382,0)</f>
        <v>0</v>
      </c>
      <c r="CN382" s="37">
        <f>IF(MOD('935'!$K382,100)=10,'Charging rates'!$E$29*$AZ382/(1+'DNO totals'!$E$60)*$CI382,0)</f>
        <v>0</v>
      </c>
      <c r="CO382" s="37">
        <f>IF(AND(MOD('935'!$K382,10)&gt;0,MOD('935'!$K382,1000)&gt;1),'Charging rates'!$F$29*$AZ382/(1+'DNO totals'!$F$60)*$CJ382,0)</f>
        <v>0</v>
      </c>
      <c r="CP382" s="37">
        <f>IF(MOD('935'!$K382,1000)=1,'Charging rates'!$G$29*$AZ382/(1+'DNO totals'!$G$60)*$CK382,0)</f>
        <v>0</v>
      </c>
      <c r="CQ382" s="52">
        <f>$CL382+$CM382+$CN382+$CO382+$CP382</f>
        <v>0</v>
      </c>
      <c r="CR382" s="37">
        <f>IF('935'!$K382&gt;1000,'Charging rates'!$C$29*$AY382*$CG382,0)</f>
        <v>0</v>
      </c>
      <c r="CS382" s="37">
        <f>IF(MOD('935'!$K382,1000)&gt;100,'Charging rates'!$D$29*$AY382*$CH382,0)</f>
        <v>0</v>
      </c>
      <c r="CT382" s="37">
        <f>IF(MOD('935'!$K382,100)&gt;10,'Charging rates'!$E$29*$AY382*$CI382,0)</f>
        <v>0</v>
      </c>
      <c r="CU382" s="52">
        <f>$CR382+$CS382+$CT382</f>
        <v>0</v>
      </c>
      <c r="CV382" s="36">
        <f>100*(AV382*'935'!Q382*CA382)/'11'!B$16</f>
        <v>0</v>
      </c>
      <c r="CW382" s="36">
        <f>100/'11'!B$16*'Charging rates'!B$76*AY382</f>
        <v>0</v>
      </c>
      <c r="CX382" s="36">
        <f>IF(D382=0,0,(1-BY382/D382)*(CB382+IF('935'!Q382=0,0,(CC382*'935'!Q382*('11'!C$16-'935'!Y382)/('11'!B$16-'935'!X382)))))</f>
        <v>0</v>
      </c>
      <c r="CY382" s="36">
        <f>CW382+CE382</f>
        <v>0</v>
      </c>
      <c r="CZ382" s="49">
        <f>(CQ382+CU382)*D382</f>
        <v>0</v>
      </c>
      <c r="DA382" s="33">
        <f>D382*('Parameters'!B$21+J382)*IF('DNO totals'!B$323&lt;0,1,'935'!S382)</f>
        <v>0</v>
      </c>
      <c r="DB382" s="52">
        <f>IF('DNO totals'!B$323&lt;0,1,'935'!S382)*('Parameters'!B$21+J382)</f>
        <v>0</v>
      </c>
      <c r="DC382" s="37">
        <f>CY382+'Charging rates'!B$106*DB382*100/'11'!B$16</f>
        <v>0</v>
      </c>
      <c r="DD382" s="37">
        <f>DC382+'Charging rates'!B$116*('Parameters'!B$21+J382)*100/'11'!B$16*IF('DNO totals'!B$323&lt;0,1,'935'!S382)</f>
        <v>0</v>
      </c>
      <c r="DE382" s="37">
        <f>'Charging rates'!B$97*(CQ382+CU382)*100/'11'!B$16</f>
        <v>0</v>
      </c>
      <c r="DF382" s="36">
        <f>MAX(0-(CC382*J382*'11'!C$16/'11'!B$16),DD382+DE382)</f>
        <v>0</v>
      </c>
      <c r="DG382" s="37">
        <f>IF(BT382,IF(J382=0,CD382,MAX(0,MIN(CD382,CD382+(DF382/'935'!Q382*('11'!B$16-'935'!X382)/('11'!C$16-'935'!Y382))))),0)</f>
        <v>0</v>
      </c>
      <c r="DH382" s="36">
        <f>IF(BT382,MAX(0,DF382),0)</f>
        <v>0</v>
      </c>
      <c r="DI382" s="53">
        <f>DH382+CX382</f>
        <v>0</v>
      </c>
    </row>
    <row r="383" spans="1:113">
      <c r="A383" s="28">
        <v>283</v>
      </c>
      <c r="B383" s="48">
        <f>'935'!B383</f>
        <v>0</v>
      </c>
      <c r="C383" s="33">
        <f>OR('935'!E383&lt;&gt;"VOID",'935'!F383&lt;&gt;"VOID",'935'!G383&lt;&gt;"VOID")</f>
        <v>0</v>
      </c>
      <c r="D383" s="33">
        <f>IF('935'!C383="VOID",0,('935'!C383*(1-'935'!X383/'11'!B$16)))</f>
        <v>0</v>
      </c>
      <c r="E383" s="33">
        <f>IF('935'!D383="VOID",0,'935'!D383*(1-'935'!X383/'11'!B$16))</f>
        <v>0</v>
      </c>
      <c r="F383" s="33">
        <f>IF('935'!E383="VOID",0,'935'!E383*(1-'935'!X383/'11'!B$16))</f>
        <v>0</v>
      </c>
      <c r="G383" s="33">
        <f>IF('935'!F383="VOID",0,'935'!F383*(1-'935'!X383/'11'!B$16))</f>
        <v>0</v>
      </c>
      <c r="H383" s="33">
        <f>IF('935'!G383="VOID",0,'935'!G383*(1-'935'!X383/'11'!B$16))</f>
        <v>0</v>
      </c>
      <c r="I383" s="33">
        <f>F383+G383+H383</f>
        <v>0</v>
      </c>
      <c r="J383" s="37">
        <f>'935'!Q383*(1-'935'!Y383/'11'!C$16)/(1-'935'!X383/'11'!B$16)</f>
        <v>0</v>
      </c>
      <c r="K383" s="33">
        <f>IF(D383,'935'!H383*D383/(D383+E383+I383),0)</f>
        <v>0</v>
      </c>
      <c r="L383" s="33">
        <f>IF(I383,'935'!H383*I383/(D383+E383+I383),0)</f>
        <v>0</v>
      </c>
      <c r="M383" s="33">
        <f>K383*(1-'935'!X383/'11'!B$16)</f>
        <v>0</v>
      </c>
      <c r="N383" s="49">
        <f>L383*(1-'935'!X383/'11'!B$16)</f>
        <v>0</v>
      </c>
      <c r="O383" s="50">
        <f>MATCH('935'!J383,'913'!$B$6:$B$1205,0)</f>
        <v>0</v>
      </c>
      <c r="P383" s="50">
        <f>MATCH(INDEX('913'!$D$6:$D$1205,O383),'913'!$B$6:$B$1205,0)</f>
        <v>0</v>
      </c>
      <c r="Q383" s="50">
        <f>MATCH(INDEX('913'!$D$6:$D$1205,P383),'913'!$B$6:$B$1205,0)</f>
        <v>0</v>
      </c>
      <c r="R383" s="50">
        <f>MATCH(INDEX('913'!$D$6:$D$1205,Q383),'913'!$B$6:$B$1205,0)</f>
        <v>0</v>
      </c>
      <c r="S383" s="50">
        <f>MATCH(INDEX('913'!$D$6:$D$1205,R383),'913'!$B$6:$B$1205,0)</f>
        <v>0</v>
      </c>
      <c r="T383" s="50">
        <f>MATCH(INDEX('913'!$D$6:$D$1205,S383),'913'!$B$6:$B$1205,0)</f>
        <v>0</v>
      </c>
      <c r="U383" s="50">
        <f>MATCH(INDEX('913'!$D$6:$D$1205,T383),'913'!$B$6:$B$1205,0)</f>
        <v>0</v>
      </c>
      <c r="V383" s="51">
        <f>MATCH(INDEX('913'!$D$6:$D$1205,U383),'913'!$B$6:$B$1205,0)</f>
        <v>0</v>
      </c>
      <c r="W383" s="37">
        <f>IF(ISNUMBER(O383),MAX(0,INDEX('913'!$E$6:$E$1205,O383)),0)</f>
        <v>0</v>
      </c>
      <c r="X383" s="37">
        <f>IF(ISNUMBER(P383),MAX(0,INDEX('913'!$E$6:$E$1205,P383)),0)</f>
        <v>0</v>
      </c>
      <c r="Y383" s="37">
        <f>IF(ISNUMBER(Q383),MAX(0,INDEX('913'!$E$6:$E$1205,Q383)),0)</f>
        <v>0</v>
      </c>
      <c r="Z383" s="37">
        <f>IF(ISNUMBER(R383),MAX(0,INDEX('913'!$E$6:$E$1205,R383)),0)</f>
        <v>0</v>
      </c>
      <c r="AA383" s="37">
        <f>IF(ISNUMBER(S383),MAX(0,INDEX('913'!$E$6:$E$1205,S383)),0)</f>
        <v>0</v>
      </c>
      <c r="AB383" s="37">
        <f>IF(ISNUMBER(T383),MAX(0,INDEX('913'!$E$6:$E$1205,T383)),0)</f>
        <v>0</v>
      </c>
      <c r="AC383" s="37">
        <f>IF(ISNUMBER(U383),MAX(0,INDEX('913'!$E$6:$E$1205,U383)),0)</f>
        <v>0</v>
      </c>
      <c r="AD383" s="52">
        <f>IF(ISNUMBER(V383),MAX(0,INDEX('913'!$E$6:$E$1205,V383)),0)</f>
        <v>0</v>
      </c>
      <c r="AE383" s="37">
        <f>IF(ISNUMBER(O383),MAX(0,INDEX('913'!$F$6:$F$1205,O383)),0)</f>
        <v>0</v>
      </c>
      <c r="AF383" s="37">
        <f>IF(ISNUMBER(P383),MAX(0,INDEX('913'!$F$6:$F$1205,P383)),0)</f>
        <v>0</v>
      </c>
      <c r="AG383" s="37">
        <f>IF(ISNUMBER(Q383),MAX(0,INDEX('913'!$F$6:$F$1205,Q383)),0)</f>
        <v>0</v>
      </c>
      <c r="AH383" s="37">
        <f>IF(ISNUMBER(R383),MAX(0,INDEX('913'!$F$6:$F$1205,R383)),0)</f>
        <v>0</v>
      </c>
      <c r="AI383" s="37">
        <f>IF(ISNUMBER(S383),MAX(0,INDEX('913'!$F$6:$F$1205,S383)),0)</f>
        <v>0</v>
      </c>
      <c r="AJ383" s="37">
        <f>IF(ISNUMBER(T383),MAX(0,INDEX('913'!$F$6:$F$1205,T383)),0)</f>
        <v>0</v>
      </c>
      <c r="AK383" s="37">
        <f>IF(ISNUMBER(U383),MAX(0,INDEX('913'!$F$6:$F$1205,U383)),0)</f>
        <v>0</v>
      </c>
      <c r="AL383" s="37">
        <f>IF(ISNUMBER(V383),MAX(0,INDEX('913'!$F$6:$F$1205,V383)),0)</f>
        <v>0</v>
      </c>
      <c r="AM383" s="33">
        <f>IF(ISNUMBER(O383),SQRT(INDEX('913'!$I$6:$I$1205,O383)^2+INDEX('913'!$J$6:$J$1205,O383)^2),0)</f>
        <v>0</v>
      </c>
      <c r="AN383" s="33">
        <f>IF(ISNUMBER(P383),SQRT(INDEX('913'!$I$6:$I$1205,P383)^2+INDEX('913'!$J$6:$J$1205,P383)^2),0)</f>
        <v>0</v>
      </c>
      <c r="AO383" s="33">
        <f>IF(ISNUMBER(Q383),SQRT(INDEX('913'!$I$6:$I$1205,Q383)^2+INDEX('913'!$J$6:$J$1205,Q383)^2),0)</f>
        <v>0</v>
      </c>
      <c r="AP383" s="33">
        <f>IF(ISNUMBER(R383),SQRT(INDEX('913'!$I$6:$I$1205,R383)^2+INDEX('913'!$J$6:$J$1205,R383)^2),0)</f>
        <v>0</v>
      </c>
      <c r="AQ383" s="33">
        <f>IF(ISNUMBER(S383),SQRT(INDEX('913'!$I$6:$I$1205,S383)^2+INDEX('913'!$J$6:$J$1205,S383)^2),0)</f>
        <v>0</v>
      </c>
      <c r="AR383" s="33">
        <f>IF(ISNUMBER(T383),SQRT(INDEX('913'!$I$6:$I$1205,T383)^2+INDEX('913'!$J$6:$J$1205,T383)^2),0)</f>
        <v>0</v>
      </c>
      <c r="AS383" s="33">
        <f>IF(ISNUMBER(U383),SQRT(INDEX('913'!$I$6:$I$1205,U383)^2+INDEX('913'!$J$6:$J$1205,U383)^2),0)</f>
        <v>0</v>
      </c>
      <c r="AT383" s="49">
        <f>IF(ISNUMBER(V383),SQRT(INDEX('913'!$I$6:$I$1205,V383)^2+INDEX('913'!$J$6:$J$1205,V383)^2),0)</f>
        <v>0</v>
      </c>
      <c r="AU383" s="37">
        <f>IF(AM383+AN383+AO383+AP383+AQ383+AR383+AS383+AT383=0,IF(COUNT(O383,P383,Q383,R383,S383,T383,U383,V383),(W383+X383+Y383+Z383+AA383+AB383+AC383+AD383)/COUNT(O383,P383,Q383,R383,S383,T383,U383,V383),0),(AM383*W383+AN383*X383+AO383*Y383+AP383*Z383+AQ383*AA383+AR383*AB383+AS383*AC383+AT383*AD383)/(AM383+AN383+AO383+AP383+AQ383+AR383+AS383+AT383))</f>
        <v>0</v>
      </c>
      <c r="AV383" s="37">
        <f>IF(AM383+AN383+AO383+AP383+AQ383+AR383+AS383+AT383=0,IF(COUNT(O383,P383,Q383,R383,S383,T383,U383,V383),(AE383+AF383+AG383+AH383+AI383+AJ383+AK383+AL383)/COUNT(O383,P383,Q383,R383,S383,T383,U383,V383),0),(AM383*AE383+AN383*AF383+AO383*AG383+AP383*AH383+AQ383*AI383+AR383*AJ383+AS383*AK383+AT383*AL383)/(AM383+AN383+AO383+AP383+AQ383+AR383+AS383+AT383))</f>
        <v>0</v>
      </c>
      <c r="AW383" s="52">
        <f>-100*'935'!W383*(AU383+AV383)/'11'!C$16</f>
        <v>0</v>
      </c>
      <c r="AX383" s="37">
        <f>INDEX('DNO totals'!$B$52:$G$52,IF('935'!K383,IF(MOD('935'!K383,1000),IF(MOD('935'!K383,100),IF(MOD('935'!K383,10),IF(MOD('935'!K383,1000)=1,6,5),4),3),2),1))</f>
        <v>0</v>
      </c>
      <c r="AY383" s="52">
        <f>J383*AX383</f>
        <v>0</v>
      </c>
      <c r="AZ383" s="37">
        <f>AX383*'Parameters'!B$11</f>
        <v>0</v>
      </c>
      <c r="BA383" s="37">
        <f>IF('935'!$K383=1000,'Charging rates'!$C$29*$AZ383/(1+'DNO totals'!$C$60)*'935'!$L383,0)</f>
        <v>0</v>
      </c>
      <c r="BB383" s="37">
        <f>IF(MOD('935'!$K383,1000)=100,'Charging rates'!$D$29*$AZ383/(1+'DNO totals'!$D$60)*'935'!$M383,0)</f>
        <v>0</v>
      </c>
      <c r="BC383" s="37">
        <f>IF(MOD('935'!$K383,100)=10,'Charging rates'!$E$29*$AZ383/(1+'DNO totals'!$E$60)*'935'!$N383,0)</f>
        <v>0</v>
      </c>
      <c r="BD383" s="37">
        <f>IF(AND(MOD('935'!$K383,10)&gt;0,MOD('935'!$K383,1000)&gt;1),'Charging rates'!$F$29*$AZ383/(1+'DNO totals'!$F$60)*'935'!$O383,0)</f>
        <v>0</v>
      </c>
      <c r="BE383" s="37">
        <f>IF(MOD('935'!$K383,1000)=1,'Charging rates'!$G$29*$AZ383/(1+'DNO totals'!$G$60)*'935'!$P383,0)</f>
        <v>0</v>
      </c>
      <c r="BF383" s="37">
        <f>IF('935'!$K383&gt;1000,'Charging rates'!$C$29*$AY383*'935'!$L383,0)</f>
        <v>0</v>
      </c>
      <c r="BG383" s="37">
        <f>IF(MOD('935'!$K383,1000)&gt;100,'Charging rates'!$D$29*$AY383*'935'!$M383,0)</f>
        <v>0</v>
      </c>
      <c r="BH383" s="37">
        <f>IF(MOD('935'!$K383,100)&gt;10,'Charging rates'!$E$29*$AY383*'935'!$N383,0)</f>
        <v>0</v>
      </c>
      <c r="BI383" s="37">
        <f>$BA383+$BB383+$BC383+$BD383+$BE383</f>
        <v>0</v>
      </c>
      <c r="BJ383" s="52">
        <f>$BF383+$BG383+$BH383</f>
        <v>0</v>
      </c>
      <c r="BK383" s="37">
        <f>AW383*(1+'Charging rates'!B$42+0.6*'Charging rates'!B$67+'Charging rates'!B$54)-100*'Charging rates'!B$76/'11'!C$16*'935'!W383</f>
        <v>0</v>
      </c>
      <c r="BL383" s="37">
        <f>IF(I383,BK383*I383/(I383+E383),0)</f>
        <v>0</v>
      </c>
      <c r="BM383" s="52">
        <f>ROUND(BL383,3)</f>
        <v>0</v>
      </c>
      <c r="BN383" s="33">
        <f>IF('935'!V383="VOID",0,'935'!V383*(1-'935'!X383/'11'!B$16))</f>
        <v>0</v>
      </c>
      <c r="BO383" s="36">
        <f>IF(I383,-100*'Charging rates'!B$76/'11'!B$16*BN383/I383,0)</f>
        <v>0</v>
      </c>
      <c r="BP383" s="36">
        <f>IF(C383,'DNO totals'!B$171,0)</f>
        <v>0</v>
      </c>
      <c r="BQ383" s="36">
        <f>ROUND(BP383,2)</f>
        <v>0</v>
      </c>
      <c r="BR383" s="36">
        <f>IF(C383,(BP383+BO383),0)</f>
        <v>0</v>
      </c>
      <c r="BS383" s="53">
        <f>ROUND(BR383,2)</f>
        <v>0</v>
      </c>
      <c r="BT383" s="33">
        <f>'935'!C383&lt;&gt;"VOID"</f>
        <v>0</v>
      </c>
      <c r="BU383" s="36">
        <f>IF(BT383,(100/'11'!B$16*K383*((1-'935'!I383)*'Charging rates'!B$42+'Charging rates'!B$54)),0)</f>
        <v>0</v>
      </c>
      <c r="BV383" s="36">
        <f>100/'11'!B$16*N383*('Charging rates'!B$42+'Charging rates'!B$54)</f>
        <v>0</v>
      </c>
      <c r="BW383" s="36">
        <f>100/'11'!B$16*L383*('Charging rates'!B$42+'Charging rates'!B$54)</f>
        <v>0</v>
      </c>
      <c r="BX383" s="53">
        <f>ROUND(BW383,2)</f>
        <v>0</v>
      </c>
      <c r="BY383" s="33">
        <f>D383-('935'!T383*(1-'935'!X383/'11'!B$16))</f>
        <v>0</v>
      </c>
      <c r="BZ383" s="33">
        <f>0-IF(ISNUMBER(O383),INDEX('913'!$I$6:$I$1205,O383),0)-IF(ISNUMBER(P383),INDEX('913'!$I$6:$I$1205,P383),0)-IF(ISNUMBER(Q383),INDEX('913'!$I$6:$I$1205,Q383),0)-IF(ISNUMBER(R383),INDEX('913'!$I$6:$I$1205,R383),0)-IF(ISNUMBER(S383),INDEX('913'!$I$6:$I$1205,S383),0)-IF(ISNUMBER(T383),INDEX('913'!$I$6:$I$1205,T383),0)-IF(ISNUMBER(U383),INDEX('913'!$I$6:$I$1205,U383),0)-IF(ISNUMBER(V383),INDEX('913'!$I$6:$I$1205,V383),0)</f>
        <v>0</v>
      </c>
      <c r="CA383" s="37">
        <f>IF(BZ383=0,1,MAX(1,SQRT(BZ383^2+(IF(ISNUMBER(O383),INDEX('913'!$J$6:$J$1205,O383),0)+IF(ISNUMBER(P383),INDEX('913'!$J$6:$J$1205,P383),0)+IF(ISNUMBER(Q383),INDEX('913'!$J$6:$J$1205,Q383),0)+IF(ISNUMBER(R383),INDEX('913'!$J$6:$J$1205,R383),0)+IF(ISNUMBER(S383),INDEX('913'!$J$6:$J$1205,S383),0)+IF(ISNUMBER(T383),INDEX('913'!$J$6:$J$1205,T383),0)+IF(ISNUMBER(U383),INDEX('913'!$J$6:$J$1205,U383),0)+IF(ISNUMBER(V383),INDEX('913'!$J$6:$J$1205,V383),0))^2)/BZ383))</f>
        <v>0</v>
      </c>
      <c r="CB383" s="36">
        <f>100*AU383/'11'!B$16</f>
        <v>0</v>
      </c>
      <c r="CC383" s="37">
        <f>100*(AV383*CA383)/'11'!C$16</f>
        <v>0</v>
      </c>
      <c r="CD383" s="37">
        <f>IF(D383=0,1,BY383/D383)*CC383</f>
        <v>0</v>
      </c>
      <c r="CE383" s="36">
        <f>IF(D383=0,1,BY383/D383)*CB383</f>
        <v>0</v>
      </c>
      <c r="CF383" s="54">
        <f>'11'!C$16-'935'!Y383</f>
        <v>0</v>
      </c>
      <c r="CG383" s="37">
        <f>MAX('DNO totals'!B$312+0,MIN('935'!L383+0,'DNO totals'!B$304+0))</f>
        <v>0</v>
      </c>
      <c r="CH383" s="37">
        <f>MAX('DNO totals'!C$312+0,MIN('935'!M383+0,'DNO totals'!C$304+0))</f>
        <v>0</v>
      </c>
      <c r="CI383" s="37">
        <f>MAX('DNO totals'!D$312+0,MIN('935'!N383+0,'DNO totals'!D$304+0))</f>
        <v>0</v>
      </c>
      <c r="CJ383" s="37">
        <f>MAX('DNO totals'!E$312+0,MIN('935'!O383+0,'DNO totals'!E$304+0))</f>
        <v>0</v>
      </c>
      <c r="CK383" s="52">
        <f>MAX('DNO totals'!F$312+0,MIN('935'!P383+0,'DNO totals'!F$304+0))</f>
        <v>0</v>
      </c>
      <c r="CL383" s="37">
        <f>IF('935'!$K383=1000,'Charging rates'!$C$29*$AZ383/(1+'DNO totals'!$C$60)*$CG383,0)</f>
        <v>0</v>
      </c>
      <c r="CM383" s="37">
        <f>IF(MOD('935'!$K383,1000)=100,'Charging rates'!$D$29*$AZ383/(1+'DNO totals'!$D$60)*$CH383,0)</f>
        <v>0</v>
      </c>
      <c r="CN383" s="37">
        <f>IF(MOD('935'!$K383,100)=10,'Charging rates'!$E$29*$AZ383/(1+'DNO totals'!$E$60)*$CI383,0)</f>
        <v>0</v>
      </c>
      <c r="CO383" s="37">
        <f>IF(AND(MOD('935'!$K383,10)&gt;0,MOD('935'!$K383,1000)&gt;1),'Charging rates'!$F$29*$AZ383/(1+'DNO totals'!$F$60)*$CJ383,0)</f>
        <v>0</v>
      </c>
      <c r="CP383" s="37">
        <f>IF(MOD('935'!$K383,1000)=1,'Charging rates'!$G$29*$AZ383/(1+'DNO totals'!$G$60)*$CK383,0)</f>
        <v>0</v>
      </c>
      <c r="CQ383" s="52">
        <f>$CL383+$CM383+$CN383+$CO383+$CP383</f>
        <v>0</v>
      </c>
      <c r="CR383" s="37">
        <f>IF('935'!$K383&gt;1000,'Charging rates'!$C$29*$AY383*$CG383,0)</f>
        <v>0</v>
      </c>
      <c r="CS383" s="37">
        <f>IF(MOD('935'!$K383,1000)&gt;100,'Charging rates'!$D$29*$AY383*$CH383,0)</f>
        <v>0</v>
      </c>
      <c r="CT383" s="37">
        <f>IF(MOD('935'!$K383,100)&gt;10,'Charging rates'!$E$29*$AY383*$CI383,0)</f>
        <v>0</v>
      </c>
      <c r="CU383" s="52">
        <f>$CR383+$CS383+$CT383</f>
        <v>0</v>
      </c>
      <c r="CV383" s="36">
        <f>100*(AV383*'935'!Q383*CA383)/'11'!B$16</f>
        <v>0</v>
      </c>
      <c r="CW383" s="36">
        <f>100/'11'!B$16*'Charging rates'!B$76*AY383</f>
        <v>0</v>
      </c>
      <c r="CX383" s="36">
        <f>IF(D383=0,0,(1-BY383/D383)*(CB383+IF('935'!Q383=0,0,(CC383*'935'!Q383*('11'!C$16-'935'!Y383)/('11'!B$16-'935'!X383)))))</f>
        <v>0</v>
      </c>
      <c r="CY383" s="36">
        <f>CW383+CE383</f>
        <v>0</v>
      </c>
      <c r="CZ383" s="49">
        <f>(CQ383+CU383)*D383</f>
        <v>0</v>
      </c>
      <c r="DA383" s="33">
        <f>D383*('Parameters'!B$21+J383)*IF('DNO totals'!B$323&lt;0,1,'935'!S383)</f>
        <v>0</v>
      </c>
      <c r="DB383" s="52">
        <f>IF('DNO totals'!B$323&lt;0,1,'935'!S383)*('Parameters'!B$21+J383)</f>
        <v>0</v>
      </c>
      <c r="DC383" s="37">
        <f>CY383+'Charging rates'!B$106*DB383*100/'11'!B$16</f>
        <v>0</v>
      </c>
      <c r="DD383" s="37">
        <f>DC383+'Charging rates'!B$116*('Parameters'!B$21+J383)*100/'11'!B$16*IF('DNO totals'!B$323&lt;0,1,'935'!S383)</f>
        <v>0</v>
      </c>
      <c r="DE383" s="37">
        <f>'Charging rates'!B$97*(CQ383+CU383)*100/'11'!B$16</f>
        <v>0</v>
      </c>
      <c r="DF383" s="36">
        <f>MAX(0-(CC383*J383*'11'!C$16/'11'!B$16),DD383+DE383)</f>
        <v>0</v>
      </c>
      <c r="DG383" s="37">
        <f>IF(BT383,IF(J383=0,CD383,MAX(0,MIN(CD383,CD383+(DF383/'935'!Q383*('11'!B$16-'935'!X383)/('11'!C$16-'935'!Y383))))),0)</f>
        <v>0</v>
      </c>
      <c r="DH383" s="36">
        <f>IF(BT383,MAX(0,DF383),0)</f>
        <v>0</v>
      </c>
      <c r="DI383" s="53">
        <f>DH383+CX383</f>
        <v>0</v>
      </c>
    </row>
    <row r="384" spans="1:113">
      <c r="A384" s="28">
        <v>284</v>
      </c>
      <c r="B384" s="48">
        <f>'935'!B384</f>
        <v>0</v>
      </c>
      <c r="C384" s="33">
        <f>OR('935'!E384&lt;&gt;"VOID",'935'!F384&lt;&gt;"VOID",'935'!G384&lt;&gt;"VOID")</f>
        <v>0</v>
      </c>
      <c r="D384" s="33">
        <f>IF('935'!C384="VOID",0,('935'!C384*(1-'935'!X384/'11'!B$16)))</f>
        <v>0</v>
      </c>
      <c r="E384" s="33">
        <f>IF('935'!D384="VOID",0,'935'!D384*(1-'935'!X384/'11'!B$16))</f>
        <v>0</v>
      </c>
      <c r="F384" s="33">
        <f>IF('935'!E384="VOID",0,'935'!E384*(1-'935'!X384/'11'!B$16))</f>
        <v>0</v>
      </c>
      <c r="G384" s="33">
        <f>IF('935'!F384="VOID",0,'935'!F384*(1-'935'!X384/'11'!B$16))</f>
        <v>0</v>
      </c>
      <c r="H384" s="33">
        <f>IF('935'!G384="VOID",0,'935'!G384*(1-'935'!X384/'11'!B$16))</f>
        <v>0</v>
      </c>
      <c r="I384" s="33">
        <f>F384+G384+H384</f>
        <v>0</v>
      </c>
      <c r="J384" s="37">
        <f>'935'!Q384*(1-'935'!Y384/'11'!C$16)/(1-'935'!X384/'11'!B$16)</f>
        <v>0</v>
      </c>
      <c r="K384" s="33">
        <f>IF(D384,'935'!H384*D384/(D384+E384+I384),0)</f>
        <v>0</v>
      </c>
      <c r="L384" s="33">
        <f>IF(I384,'935'!H384*I384/(D384+E384+I384),0)</f>
        <v>0</v>
      </c>
      <c r="M384" s="33">
        <f>K384*(1-'935'!X384/'11'!B$16)</f>
        <v>0</v>
      </c>
      <c r="N384" s="49">
        <f>L384*(1-'935'!X384/'11'!B$16)</f>
        <v>0</v>
      </c>
      <c r="O384" s="50">
        <f>MATCH('935'!J384,'913'!$B$6:$B$1205,0)</f>
        <v>0</v>
      </c>
      <c r="P384" s="50">
        <f>MATCH(INDEX('913'!$D$6:$D$1205,O384),'913'!$B$6:$B$1205,0)</f>
        <v>0</v>
      </c>
      <c r="Q384" s="50">
        <f>MATCH(INDEX('913'!$D$6:$D$1205,P384),'913'!$B$6:$B$1205,0)</f>
        <v>0</v>
      </c>
      <c r="R384" s="50">
        <f>MATCH(INDEX('913'!$D$6:$D$1205,Q384),'913'!$B$6:$B$1205,0)</f>
        <v>0</v>
      </c>
      <c r="S384" s="50">
        <f>MATCH(INDEX('913'!$D$6:$D$1205,R384),'913'!$B$6:$B$1205,0)</f>
        <v>0</v>
      </c>
      <c r="T384" s="50">
        <f>MATCH(INDEX('913'!$D$6:$D$1205,S384),'913'!$B$6:$B$1205,0)</f>
        <v>0</v>
      </c>
      <c r="U384" s="50">
        <f>MATCH(INDEX('913'!$D$6:$D$1205,T384),'913'!$B$6:$B$1205,0)</f>
        <v>0</v>
      </c>
      <c r="V384" s="51">
        <f>MATCH(INDEX('913'!$D$6:$D$1205,U384),'913'!$B$6:$B$1205,0)</f>
        <v>0</v>
      </c>
      <c r="W384" s="37">
        <f>IF(ISNUMBER(O384),MAX(0,INDEX('913'!$E$6:$E$1205,O384)),0)</f>
        <v>0</v>
      </c>
      <c r="X384" s="37">
        <f>IF(ISNUMBER(P384),MAX(0,INDEX('913'!$E$6:$E$1205,P384)),0)</f>
        <v>0</v>
      </c>
      <c r="Y384" s="37">
        <f>IF(ISNUMBER(Q384),MAX(0,INDEX('913'!$E$6:$E$1205,Q384)),0)</f>
        <v>0</v>
      </c>
      <c r="Z384" s="37">
        <f>IF(ISNUMBER(R384),MAX(0,INDEX('913'!$E$6:$E$1205,R384)),0)</f>
        <v>0</v>
      </c>
      <c r="AA384" s="37">
        <f>IF(ISNUMBER(S384),MAX(0,INDEX('913'!$E$6:$E$1205,S384)),0)</f>
        <v>0</v>
      </c>
      <c r="AB384" s="37">
        <f>IF(ISNUMBER(T384),MAX(0,INDEX('913'!$E$6:$E$1205,T384)),0)</f>
        <v>0</v>
      </c>
      <c r="AC384" s="37">
        <f>IF(ISNUMBER(U384),MAX(0,INDEX('913'!$E$6:$E$1205,U384)),0)</f>
        <v>0</v>
      </c>
      <c r="AD384" s="52">
        <f>IF(ISNUMBER(V384),MAX(0,INDEX('913'!$E$6:$E$1205,V384)),0)</f>
        <v>0</v>
      </c>
      <c r="AE384" s="37">
        <f>IF(ISNUMBER(O384),MAX(0,INDEX('913'!$F$6:$F$1205,O384)),0)</f>
        <v>0</v>
      </c>
      <c r="AF384" s="37">
        <f>IF(ISNUMBER(P384),MAX(0,INDEX('913'!$F$6:$F$1205,P384)),0)</f>
        <v>0</v>
      </c>
      <c r="AG384" s="37">
        <f>IF(ISNUMBER(Q384),MAX(0,INDEX('913'!$F$6:$F$1205,Q384)),0)</f>
        <v>0</v>
      </c>
      <c r="AH384" s="37">
        <f>IF(ISNUMBER(R384),MAX(0,INDEX('913'!$F$6:$F$1205,R384)),0)</f>
        <v>0</v>
      </c>
      <c r="AI384" s="37">
        <f>IF(ISNUMBER(S384),MAX(0,INDEX('913'!$F$6:$F$1205,S384)),0)</f>
        <v>0</v>
      </c>
      <c r="AJ384" s="37">
        <f>IF(ISNUMBER(T384),MAX(0,INDEX('913'!$F$6:$F$1205,T384)),0)</f>
        <v>0</v>
      </c>
      <c r="AK384" s="37">
        <f>IF(ISNUMBER(U384),MAX(0,INDEX('913'!$F$6:$F$1205,U384)),0)</f>
        <v>0</v>
      </c>
      <c r="AL384" s="37">
        <f>IF(ISNUMBER(V384),MAX(0,INDEX('913'!$F$6:$F$1205,V384)),0)</f>
        <v>0</v>
      </c>
      <c r="AM384" s="33">
        <f>IF(ISNUMBER(O384),SQRT(INDEX('913'!$I$6:$I$1205,O384)^2+INDEX('913'!$J$6:$J$1205,O384)^2),0)</f>
        <v>0</v>
      </c>
      <c r="AN384" s="33">
        <f>IF(ISNUMBER(P384),SQRT(INDEX('913'!$I$6:$I$1205,P384)^2+INDEX('913'!$J$6:$J$1205,P384)^2),0)</f>
        <v>0</v>
      </c>
      <c r="AO384" s="33">
        <f>IF(ISNUMBER(Q384),SQRT(INDEX('913'!$I$6:$I$1205,Q384)^2+INDEX('913'!$J$6:$J$1205,Q384)^2),0)</f>
        <v>0</v>
      </c>
      <c r="AP384" s="33">
        <f>IF(ISNUMBER(R384),SQRT(INDEX('913'!$I$6:$I$1205,R384)^2+INDEX('913'!$J$6:$J$1205,R384)^2),0)</f>
        <v>0</v>
      </c>
      <c r="AQ384" s="33">
        <f>IF(ISNUMBER(S384),SQRT(INDEX('913'!$I$6:$I$1205,S384)^2+INDEX('913'!$J$6:$J$1205,S384)^2),0)</f>
        <v>0</v>
      </c>
      <c r="AR384" s="33">
        <f>IF(ISNUMBER(T384),SQRT(INDEX('913'!$I$6:$I$1205,T384)^2+INDEX('913'!$J$6:$J$1205,T384)^2),0)</f>
        <v>0</v>
      </c>
      <c r="AS384" s="33">
        <f>IF(ISNUMBER(U384),SQRT(INDEX('913'!$I$6:$I$1205,U384)^2+INDEX('913'!$J$6:$J$1205,U384)^2),0)</f>
        <v>0</v>
      </c>
      <c r="AT384" s="49">
        <f>IF(ISNUMBER(V384),SQRT(INDEX('913'!$I$6:$I$1205,V384)^2+INDEX('913'!$J$6:$J$1205,V384)^2),0)</f>
        <v>0</v>
      </c>
      <c r="AU384" s="37">
        <f>IF(AM384+AN384+AO384+AP384+AQ384+AR384+AS384+AT384=0,IF(COUNT(O384,P384,Q384,R384,S384,T384,U384,V384),(W384+X384+Y384+Z384+AA384+AB384+AC384+AD384)/COUNT(O384,P384,Q384,R384,S384,T384,U384,V384),0),(AM384*W384+AN384*X384+AO384*Y384+AP384*Z384+AQ384*AA384+AR384*AB384+AS384*AC384+AT384*AD384)/(AM384+AN384+AO384+AP384+AQ384+AR384+AS384+AT384))</f>
        <v>0</v>
      </c>
      <c r="AV384" s="37">
        <f>IF(AM384+AN384+AO384+AP384+AQ384+AR384+AS384+AT384=0,IF(COUNT(O384,P384,Q384,R384,S384,T384,U384,V384),(AE384+AF384+AG384+AH384+AI384+AJ384+AK384+AL384)/COUNT(O384,P384,Q384,R384,S384,T384,U384,V384),0),(AM384*AE384+AN384*AF384+AO384*AG384+AP384*AH384+AQ384*AI384+AR384*AJ384+AS384*AK384+AT384*AL384)/(AM384+AN384+AO384+AP384+AQ384+AR384+AS384+AT384))</f>
        <v>0</v>
      </c>
      <c r="AW384" s="52">
        <f>-100*'935'!W384*(AU384+AV384)/'11'!C$16</f>
        <v>0</v>
      </c>
      <c r="AX384" s="37">
        <f>INDEX('DNO totals'!$B$52:$G$52,IF('935'!K384,IF(MOD('935'!K384,1000),IF(MOD('935'!K384,100),IF(MOD('935'!K384,10),IF(MOD('935'!K384,1000)=1,6,5),4),3),2),1))</f>
        <v>0</v>
      </c>
      <c r="AY384" s="52">
        <f>J384*AX384</f>
        <v>0</v>
      </c>
      <c r="AZ384" s="37">
        <f>AX384*'Parameters'!B$11</f>
        <v>0</v>
      </c>
      <c r="BA384" s="37">
        <f>IF('935'!$K384=1000,'Charging rates'!$C$29*$AZ384/(1+'DNO totals'!$C$60)*'935'!$L384,0)</f>
        <v>0</v>
      </c>
      <c r="BB384" s="37">
        <f>IF(MOD('935'!$K384,1000)=100,'Charging rates'!$D$29*$AZ384/(1+'DNO totals'!$D$60)*'935'!$M384,0)</f>
        <v>0</v>
      </c>
      <c r="BC384" s="37">
        <f>IF(MOD('935'!$K384,100)=10,'Charging rates'!$E$29*$AZ384/(1+'DNO totals'!$E$60)*'935'!$N384,0)</f>
        <v>0</v>
      </c>
      <c r="BD384" s="37">
        <f>IF(AND(MOD('935'!$K384,10)&gt;0,MOD('935'!$K384,1000)&gt;1),'Charging rates'!$F$29*$AZ384/(1+'DNO totals'!$F$60)*'935'!$O384,0)</f>
        <v>0</v>
      </c>
      <c r="BE384" s="37">
        <f>IF(MOD('935'!$K384,1000)=1,'Charging rates'!$G$29*$AZ384/(1+'DNO totals'!$G$60)*'935'!$P384,0)</f>
        <v>0</v>
      </c>
      <c r="BF384" s="37">
        <f>IF('935'!$K384&gt;1000,'Charging rates'!$C$29*$AY384*'935'!$L384,0)</f>
        <v>0</v>
      </c>
      <c r="BG384" s="37">
        <f>IF(MOD('935'!$K384,1000)&gt;100,'Charging rates'!$D$29*$AY384*'935'!$M384,0)</f>
        <v>0</v>
      </c>
      <c r="BH384" s="37">
        <f>IF(MOD('935'!$K384,100)&gt;10,'Charging rates'!$E$29*$AY384*'935'!$N384,0)</f>
        <v>0</v>
      </c>
      <c r="BI384" s="37">
        <f>$BA384+$BB384+$BC384+$BD384+$BE384</f>
        <v>0</v>
      </c>
      <c r="BJ384" s="52">
        <f>$BF384+$BG384+$BH384</f>
        <v>0</v>
      </c>
      <c r="BK384" s="37">
        <f>AW384*(1+'Charging rates'!B$42+0.6*'Charging rates'!B$67+'Charging rates'!B$54)-100*'Charging rates'!B$76/'11'!C$16*'935'!W384</f>
        <v>0</v>
      </c>
      <c r="BL384" s="37">
        <f>IF(I384,BK384*I384/(I384+E384),0)</f>
        <v>0</v>
      </c>
      <c r="BM384" s="52">
        <f>ROUND(BL384,3)</f>
        <v>0</v>
      </c>
      <c r="BN384" s="33">
        <f>IF('935'!V384="VOID",0,'935'!V384*(1-'935'!X384/'11'!B$16))</f>
        <v>0</v>
      </c>
      <c r="BO384" s="36">
        <f>IF(I384,-100*'Charging rates'!B$76/'11'!B$16*BN384/I384,0)</f>
        <v>0</v>
      </c>
      <c r="BP384" s="36">
        <f>IF(C384,'DNO totals'!B$171,0)</f>
        <v>0</v>
      </c>
      <c r="BQ384" s="36">
        <f>ROUND(BP384,2)</f>
        <v>0</v>
      </c>
      <c r="BR384" s="36">
        <f>IF(C384,(BP384+BO384),0)</f>
        <v>0</v>
      </c>
      <c r="BS384" s="53">
        <f>ROUND(BR384,2)</f>
        <v>0</v>
      </c>
      <c r="BT384" s="33">
        <f>'935'!C384&lt;&gt;"VOID"</f>
        <v>0</v>
      </c>
      <c r="BU384" s="36">
        <f>IF(BT384,(100/'11'!B$16*K384*((1-'935'!I384)*'Charging rates'!B$42+'Charging rates'!B$54)),0)</f>
        <v>0</v>
      </c>
      <c r="BV384" s="36">
        <f>100/'11'!B$16*N384*('Charging rates'!B$42+'Charging rates'!B$54)</f>
        <v>0</v>
      </c>
      <c r="BW384" s="36">
        <f>100/'11'!B$16*L384*('Charging rates'!B$42+'Charging rates'!B$54)</f>
        <v>0</v>
      </c>
      <c r="BX384" s="53">
        <f>ROUND(BW384,2)</f>
        <v>0</v>
      </c>
      <c r="BY384" s="33">
        <f>D384-('935'!T384*(1-'935'!X384/'11'!B$16))</f>
        <v>0</v>
      </c>
      <c r="BZ384" s="33">
        <f>0-IF(ISNUMBER(O384),INDEX('913'!$I$6:$I$1205,O384),0)-IF(ISNUMBER(P384),INDEX('913'!$I$6:$I$1205,P384),0)-IF(ISNUMBER(Q384),INDEX('913'!$I$6:$I$1205,Q384),0)-IF(ISNUMBER(R384),INDEX('913'!$I$6:$I$1205,R384),0)-IF(ISNUMBER(S384),INDEX('913'!$I$6:$I$1205,S384),0)-IF(ISNUMBER(T384),INDEX('913'!$I$6:$I$1205,T384),0)-IF(ISNUMBER(U384),INDEX('913'!$I$6:$I$1205,U384),0)-IF(ISNUMBER(V384),INDEX('913'!$I$6:$I$1205,V384),0)</f>
        <v>0</v>
      </c>
      <c r="CA384" s="37">
        <f>IF(BZ384=0,1,MAX(1,SQRT(BZ384^2+(IF(ISNUMBER(O384),INDEX('913'!$J$6:$J$1205,O384),0)+IF(ISNUMBER(P384),INDEX('913'!$J$6:$J$1205,P384),0)+IF(ISNUMBER(Q384),INDEX('913'!$J$6:$J$1205,Q384),0)+IF(ISNUMBER(R384),INDEX('913'!$J$6:$J$1205,R384),0)+IF(ISNUMBER(S384),INDEX('913'!$J$6:$J$1205,S384),0)+IF(ISNUMBER(T384),INDEX('913'!$J$6:$J$1205,T384),0)+IF(ISNUMBER(U384),INDEX('913'!$J$6:$J$1205,U384),0)+IF(ISNUMBER(V384),INDEX('913'!$J$6:$J$1205,V384),0))^2)/BZ384))</f>
        <v>0</v>
      </c>
      <c r="CB384" s="36">
        <f>100*AU384/'11'!B$16</f>
        <v>0</v>
      </c>
      <c r="CC384" s="37">
        <f>100*(AV384*CA384)/'11'!C$16</f>
        <v>0</v>
      </c>
      <c r="CD384" s="37">
        <f>IF(D384=0,1,BY384/D384)*CC384</f>
        <v>0</v>
      </c>
      <c r="CE384" s="36">
        <f>IF(D384=0,1,BY384/D384)*CB384</f>
        <v>0</v>
      </c>
      <c r="CF384" s="54">
        <f>'11'!C$16-'935'!Y384</f>
        <v>0</v>
      </c>
      <c r="CG384" s="37">
        <f>MAX('DNO totals'!B$312+0,MIN('935'!L384+0,'DNO totals'!B$304+0))</f>
        <v>0</v>
      </c>
      <c r="CH384" s="37">
        <f>MAX('DNO totals'!C$312+0,MIN('935'!M384+0,'DNO totals'!C$304+0))</f>
        <v>0</v>
      </c>
      <c r="CI384" s="37">
        <f>MAX('DNO totals'!D$312+0,MIN('935'!N384+0,'DNO totals'!D$304+0))</f>
        <v>0</v>
      </c>
      <c r="CJ384" s="37">
        <f>MAX('DNO totals'!E$312+0,MIN('935'!O384+0,'DNO totals'!E$304+0))</f>
        <v>0</v>
      </c>
      <c r="CK384" s="52">
        <f>MAX('DNO totals'!F$312+0,MIN('935'!P384+0,'DNO totals'!F$304+0))</f>
        <v>0</v>
      </c>
      <c r="CL384" s="37">
        <f>IF('935'!$K384=1000,'Charging rates'!$C$29*$AZ384/(1+'DNO totals'!$C$60)*$CG384,0)</f>
        <v>0</v>
      </c>
      <c r="CM384" s="37">
        <f>IF(MOD('935'!$K384,1000)=100,'Charging rates'!$D$29*$AZ384/(1+'DNO totals'!$D$60)*$CH384,0)</f>
        <v>0</v>
      </c>
      <c r="CN384" s="37">
        <f>IF(MOD('935'!$K384,100)=10,'Charging rates'!$E$29*$AZ384/(1+'DNO totals'!$E$60)*$CI384,0)</f>
        <v>0</v>
      </c>
      <c r="CO384" s="37">
        <f>IF(AND(MOD('935'!$K384,10)&gt;0,MOD('935'!$K384,1000)&gt;1),'Charging rates'!$F$29*$AZ384/(1+'DNO totals'!$F$60)*$CJ384,0)</f>
        <v>0</v>
      </c>
      <c r="CP384" s="37">
        <f>IF(MOD('935'!$K384,1000)=1,'Charging rates'!$G$29*$AZ384/(1+'DNO totals'!$G$60)*$CK384,0)</f>
        <v>0</v>
      </c>
      <c r="CQ384" s="52">
        <f>$CL384+$CM384+$CN384+$CO384+$CP384</f>
        <v>0</v>
      </c>
      <c r="CR384" s="37">
        <f>IF('935'!$K384&gt;1000,'Charging rates'!$C$29*$AY384*$CG384,0)</f>
        <v>0</v>
      </c>
      <c r="CS384" s="37">
        <f>IF(MOD('935'!$K384,1000)&gt;100,'Charging rates'!$D$29*$AY384*$CH384,0)</f>
        <v>0</v>
      </c>
      <c r="CT384" s="37">
        <f>IF(MOD('935'!$K384,100)&gt;10,'Charging rates'!$E$29*$AY384*$CI384,0)</f>
        <v>0</v>
      </c>
      <c r="CU384" s="52">
        <f>$CR384+$CS384+$CT384</f>
        <v>0</v>
      </c>
      <c r="CV384" s="36">
        <f>100*(AV384*'935'!Q384*CA384)/'11'!B$16</f>
        <v>0</v>
      </c>
      <c r="CW384" s="36">
        <f>100/'11'!B$16*'Charging rates'!B$76*AY384</f>
        <v>0</v>
      </c>
      <c r="CX384" s="36">
        <f>IF(D384=0,0,(1-BY384/D384)*(CB384+IF('935'!Q384=0,0,(CC384*'935'!Q384*('11'!C$16-'935'!Y384)/('11'!B$16-'935'!X384)))))</f>
        <v>0</v>
      </c>
      <c r="CY384" s="36">
        <f>CW384+CE384</f>
        <v>0</v>
      </c>
      <c r="CZ384" s="49">
        <f>(CQ384+CU384)*D384</f>
        <v>0</v>
      </c>
      <c r="DA384" s="33">
        <f>D384*('Parameters'!B$21+J384)*IF('DNO totals'!B$323&lt;0,1,'935'!S384)</f>
        <v>0</v>
      </c>
      <c r="DB384" s="52">
        <f>IF('DNO totals'!B$323&lt;0,1,'935'!S384)*('Parameters'!B$21+J384)</f>
        <v>0</v>
      </c>
      <c r="DC384" s="37">
        <f>CY384+'Charging rates'!B$106*DB384*100/'11'!B$16</f>
        <v>0</v>
      </c>
      <c r="DD384" s="37">
        <f>DC384+'Charging rates'!B$116*('Parameters'!B$21+J384)*100/'11'!B$16*IF('DNO totals'!B$323&lt;0,1,'935'!S384)</f>
        <v>0</v>
      </c>
      <c r="DE384" s="37">
        <f>'Charging rates'!B$97*(CQ384+CU384)*100/'11'!B$16</f>
        <v>0</v>
      </c>
      <c r="DF384" s="36">
        <f>MAX(0-(CC384*J384*'11'!C$16/'11'!B$16),DD384+DE384)</f>
        <v>0</v>
      </c>
      <c r="DG384" s="37">
        <f>IF(BT384,IF(J384=0,CD384,MAX(0,MIN(CD384,CD384+(DF384/'935'!Q384*('11'!B$16-'935'!X384)/('11'!C$16-'935'!Y384))))),0)</f>
        <v>0</v>
      </c>
      <c r="DH384" s="36">
        <f>IF(BT384,MAX(0,DF384),0)</f>
        <v>0</v>
      </c>
      <c r="DI384" s="53">
        <f>DH384+CX384</f>
        <v>0</v>
      </c>
    </row>
    <row r="385" spans="1:113">
      <c r="A385" s="28">
        <v>285</v>
      </c>
      <c r="B385" s="48">
        <f>'935'!B385</f>
        <v>0</v>
      </c>
      <c r="C385" s="33">
        <f>OR('935'!E385&lt;&gt;"VOID",'935'!F385&lt;&gt;"VOID",'935'!G385&lt;&gt;"VOID")</f>
        <v>0</v>
      </c>
      <c r="D385" s="33">
        <f>IF('935'!C385="VOID",0,('935'!C385*(1-'935'!X385/'11'!B$16)))</f>
        <v>0</v>
      </c>
      <c r="E385" s="33">
        <f>IF('935'!D385="VOID",0,'935'!D385*(1-'935'!X385/'11'!B$16))</f>
        <v>0</v>
      </c>
      <c r="F385" s="33">
        <f>IF('935'!E385="VOID",0,'935'!E385*(1-'935'!X385/'11'!B$16))</f>
        <v>0</v>
      </c>
      <c r="G385" s="33">
        <f>IF('935'!F385="VOID",0,'935'!F385*(1-'935'!X385/'11'!B$16))</f>
        <v>0</v>
      </c>
      <c r="H385" s="33">
        <f>IF('935'!G385="VOID",0,'935'!G385*(1-'935'!X385/'11'!B$16))</f>
        <v>0</v>
      </c>
      <c r="I385" s="33">
        <f>F385+G385+H385</f>
        <v>0</v>
      </c>
      <c r="J385" s="37">
        <f>'935'!Q385*(1-'935'!Y385/'11'!C$16)/(1-'935'!X385/'11'!B$16)</f>
        <v>0</v>
      </c>
      <c r="K385" s="33">
        <f>IF(D385,'935'!H385*D385/(D385+E385+I385),0)</f>
        <v>0</v>
      </c>
      <c r="L385" s="33">
        <f>IF(I385,'935'!H385*I385/(D385+E385+I385),0)</f>
        <v>0</v>
      </c>
      <c r="M385" s="33">
        <f>K385*(1-'935'!X385/'11'!B$16)</f>
        <v>0</v>
      </c>
      <c r="N385" s="49">
        <f>L385*(1-'935'!X385/'11'!B$16)</f>
        <v>0</v>
      </c>
      <c r="O385" s="50">
        <f>MATCH('935'!J385,'913'!$B$6:$B$1205,0)</f>
        <v>0</v>
      </c>
      <c r="P385" s="50">
        <f>MATCH(INDEX('913'!$D$6:$D$1205,O385),'913'!$B$6:$B$1205,0)</f>
        <v>0</v>
      </c>
      <c r="Q385" s="50">
        <f>MATCH(INDEX('913'!$D$6:$D$1205,P385),'913'!$B$6:$B$1205,0)</f>
        <v>0</v>
      </c>
      <c r="R385" s="50">
        <f>MATCH(INDEX('913'!$D$6:$D$1205,Q385),'913'!$B$6:$B$1205,0)</f>
        <v>0</v>
      </c>
      <c r="S385" s="50">
        <f>MATCH(INDEX('913'!$D$6:$D$1205,R385),'913'!$B$6:$B$1205,0)</f>
        <v>0</v>
      </c>
      <c r="T385" s="50">
        <f>MATCH(INDEX('913'!$D$6:$D$1205,S385),'913'!$B$6:$B$1205,0)</f>
        <v>0</v>
      </c>
      <c r="U385" s="50">
        <f>MATCH(INDEX('913'!$D$6:$D$1205,T385),'913'!$B$6:$B$1205,0)</f>
        <v>0</v>
      </c>
      <c r="V385" s="51">
        <f>MATCH(INDEX('913'!$D$6:$D$1205,U385),'913'!$B$6:$B$1205,0)</f>
        <v>0</v>
      </c>
      <c r="W385" s="37">
        <f>IF(ISNUMBER(O385),MAX(0,INDEX('913'!$E$6:$E$1205,O385)),0)</f>
        <v>0</v>
      </c>
      <c r="X385" s="37">
        <f>IF(ISNUMBER(P385),MAX(0,INDEX('913'!$E$6:$E$1205,P385)),0)</f>
        <v>0</v>
      </c>
      <c r="Y385" s="37">
        <f>IF(ISNUMBER(Q385),MAX(0,INDEX('913'!$E$6:$E$1205,Q385)),0)</f>
        <v>0</v>
      </c>
      <c r="Z385" s="37">
        <f>IF(ISNUMBER(R385),MAX(0,INDEX('913'!$E$6:$E$1205,R385)),0)</f>
        <v>0</v>
      </c>
      <c r="AA385" s="37">
        <f>IF(ISNUMBER(S385),MAX(0,INDEX('913'!$E$6:$E$1205,S385)),0)</f>
        <v>0</v>
      </c>
      <c r="AB385" s="37">
        <f>IF(ISNUMBER(T385),MAX(0,INDEX('913'!$E$6:$E$1205,T385)),0)</f>
        <v>0</v>
      </c>
      <c r="AC385" s="37">
        <f>IF(ISNUMBER(U385),MAX(0,INDEX('913'!$E$6:$E$1205,U385)),0)</f>
        <v>0</v>
      </c>
      <c r="AD385" s="52">
        <f>IF(ISNUMBER(V385),MAX(0,INDEX('913'!$E$6:$E$1205,V385)),0)</f>
        <v>0</v>
      </c>
      <c r="AE385" s="37">
        <f>IF(ISNUMBER(O385),MAX(0,INDEX('913'!$F$6:$F$1205,O385)),0)</f>
        <v>0</v>
      </c>
      <c r="AF385" s="37">
        <f>IF(ISNUMBER(P385),MAX(0,INDEX('913'!$F$6:$F$1205,P385)),0)</f>
        <v>0</v>
      </c>
      <c r="AG385" s="37">
        <f>IF(ISNUMBER(Q385),MAX(0,INDEX('913'!$F$6:$F$1205,Q385)),0)</f>
        <v>0</v>
      </c>
      <c r="AH385" s="37">
        <f>IF(ISNUMBER(R385),MAX(0,INDEX('913'!$F$6:$F$1205,R385)),0)</f>
        <v>0</v>
      </c>
      <c r="AI385" s="37">
        <f>IF(ISNUMBER(S385),MAX(0,INDEX('913'!$F$6:$F$1205,S385)),0)</f>
        <v>0</v>
      </c>
      <c r="AJ385" s="37">
        <f>IF(ISNUMBER(T385),MAX(0,INDEX('913'!$F$6:$F$1205,T385)),0)</f>
        <v>0</v>
      </c>
      <c r="AK385" s="37">
        <f>IF(ISNUMBER(U385),MAX(0,INDEX('913'!$F$6:$F$1205,U385)),0)</f>
        <v>0</v>
      </c>
      <c r="AL385" s="37">
        <f>IF(ISNUMBER(V385),MAX(0,INDEX('913'!$F$6:$F$1205,V385)),0)</f>
        <v>0</v>
      </c>
      <c r="AM385" s="33">
        <f>IF(ISNUMBER(O385),SQRT(INDEX('913'!$I$6:$I$1205,O385)^2+INDEX('913'!$J$6:$J$1205,O385)^2),0)</f>
        <v>0</v>
      </c>
      <c r="AN385" s="33">
        <f>IF(ISNUMBER(P385),SQRT(INDEX('913'!$I$6:$I$1205,P385)^2+INDEX('913'!$J$6:$J$1205,P385)^2),0)</f>
        <v>0</v>
      </c>
      <c r="AO385" s="33">
        <f>IF(ISNUMBER(Q385),SQRT(INDEX('913'!$I$6:$I$1205,Q385)^2+INDEX('913'!$J$6:$J$1205,Q385)^2),0)</f>
        <v>0</v>
      </c>
      <c r="AP385" s="33">
        <f>IF(ISNUMBER(R385),SQRT(INDEX('913'!$I$6:$I$1205,R385)^2+INDEX('913'!$J$6:$J$1205,R385)^2),0)</f>
        <v>0</v>
      </c>
      <c r="AQ385" s="33">
        <f>IF(ISNUMBER(S385),SQRT(INDEX('913'!$I$6:$I$1205,S385)^2+INDEX('913'!$J$6:$J$1205,S385)^2),0)</f>
        <v>0</v>
      </c>
      <c r="AR385" s="33">
        <f>IF(ISNUMBER(T385),SQRT(INDEX('913'!$I$6:$I$1205,T385)^2+INDEX('913'!$J$6:$J$1205,T385)^2),0)</f>
        <v>0</v>
      </c>
      <c r="AS385" s="33">
        <f>IF(ISNUMBER(U385),SQRT(INDEX('913'!$I$6:$I$1205,U385)^2+INDEX('913'!$J$6:$J$1205,U385)^2),0)</f>
        <v>0</v>
      </c>
      <c r="AT385" s="49">
        <f>IF(ISNUMBER(V385),SQRT(INDEX('913'!$I$6:$I$1205,V385)^2+INDEX('913'!$J$6:$J$1205,V385)^2),0)</f>
        <v>0</v>
      </c>
      <c r="AU385" s="37">
        <f>IF(AM385+AN385+AO385+AP385+AQ385+AR385+AS385+AT385=0,IF(COUNT(O385,P385,Q385,R385,S385,T385,U385,V385),(W385+X385+Y385+Z385+AA385+AB385+AC385+AD385)/COUNT(O385,P385,Q385,R385,S385,T385,U385,V385),0),(AM385*W385+AN385*X385+AO385*Y385+AP385*Z385+AQ385*AA385+AR385*AB385+AS385*AC385+AT385*AD385)/(AM385+AN385+AO385+AP385+AQ385+AR385+AS385+AT385))</f>
        <v>0</v>
      </c>
      <c r="AV385" s="37">
        <f>IF(AM385+AN385+AO385+AP385+AQ385+AR385+AS385+AT385=0,IF(COUNT(O385,P385,Q385,R385,S385,T385,U385,V385),(AE385+AF385+AG385+AH385+AI385+AJ385+AK385+AL385)/COUNT(O385,P385,Q385,R385,S385,T385,U385,V385),0),(AM385*AE385+AN385*AF385+AO385*AG385+AP385*AH385+AQ385*AI385+AR385*AJ385+AS385*AK385+AT385*AL385)/(AM385+AN385+AO385+AP385+AQ385+AR385+AS385+AT385))</f>
        <v>0</v>
      </c>
      <c r="AW385" s="52">
        <f>-100*'935'!W385*(AU385+AV385)/'11'!C$16</f>
        <v>0</v>
      </c>
      <c r="AX385" s="37">
        <f>INDEX('DNO totals'!$B$52:$G$52,IF('935'!K385,IF(MOD('935'!K385,1000),IF(MOD('935'!K385,100),IF(MOD('935'!K385,10),IF(MOD('935'!K385,1000)=1,6,5),4),3),2),1))</f>
        <v>0</v>
      </c>
      <c r="AY385" s="52">
        <f>J385*AX385</f>
        <v>0</v>
      </c>
      <c r="AZ385" s="37">
        <f>AX385*'Parameters'!B$11</f>
        <v>0</v>
      </c>
      <c r="BA385" s="37">
        <f>IF('935'!$K385=1000,'Charging rates'!$C$29*$AZ385/(1+'DNO totals'!$C$60)*'935'!$L385,0)</f>
        <v>0</v>
      </c>
      <c r="BB385" s="37">
        <f>IF(MOD('935'!$K385,1000)=100,'Charging rates'!$D$29*$AZ385/(1+'DNO totals'!$D$60)*'935'!$M385,0)</f>
        <v>0</v>
      </c>
      <c r="BC385" s="37">
        <f>IF(MOD('935'!$K385,100)=10,'Charging rates'!$E$29*$AZ385/(1+'DNO totals'!$E$60)*'935'!$N385,0)</f>
        <v>0</v>
      </c>
      <c r="BD385" s="37">
        <f>IF(AND(MOD('935'!$K385,10)&gt;0,MOD('935'!$K385,1000)&gt;1),'Charging rates'!$F$29*$AZ385/(1+'DNO totals'!$F$60)*'935'!$O385,0)</f>
        <v>0</v>
      </c>
      <c r="BE385" s="37">
        <f>IF(MOD('935'!$K385,1000)=1,'Charging rates'!$G$29*$AZ385/(1+'DNO totals'!$G$60)*'935'!$P385,0)</f>
        <v>0</v>
      </c>
      <c r="BF385" s="37">
        <f>IF('935'!$K385&gt;1000,'Charging rates'!$C$29*$AY385*'935'!$L385,0)</f>
        <v>0</v>
      </c>
      <c r="BG385" s="37">
        <f>IF(MOD('935'!$K385,1000)&gt;100,'Charging rates'!$D$29*$AY385*'935'!$M385,0)</f>
        <v>0</v>
      </c>
      <c r="BH385" s="37">
        <f>IF(MOD('935'!$K385,100)&gt;10,'Charging rates'!$E$29*$AY385*'935'!$N385,0)</f>
        <v>0</v>
      </c>
      <c r="BI385" s="37">
        <f>$BA385+$BB385+$BC385+$BD385+$BE385</f>
        <v>0</v>
      </c>
      <c r="BJ385" s="52">
        <f>$BF385+$BG385+$BH385</f>
        <v>0</v>
      </c>
      <c r="BK385" s="37">
        <f>AW385*(1+'Charging rates'!B$42+0.6*'Charging rates'!B$67+'Charging rates'!B$54)-100*'Charging rates'!B$76/'11'!C$16*'935'!W385</f>
        <v>0</v>
      </c>
      <c r="BL385" s="37">
        <f>IF(I385,BK385*I385/(I385+E385),0)</f>
        <v>0</v>
      </c>
      <c r="BM385" s="52">
        <f>ROUND(BL385,3)</f>
        <v>0</v>
      </c>
      <c r="BN385" s="33">
        <f>IF('935'!V385="VOID",0,'935'!V385*(1-'935'!X385/'11'!B$16))</f>
        <v>0</v>
      </c>
      <c r="BO385" s="36">
        <f>IF(I385,-100*'Charging rates'!B$76/'11'!B$16*BN385/I385,0)</f>
        <v>0</v>
      </c>
      <c r="BP385" s="36">
        <f>IF(C385,'DNO totals'!B$171,0)</f>
        <v>0</v>
      </c>
      <c r="BQ385" s="36">
        <f>ROUND(BP385,2)</f>
        <v>0</v>
      </c>
      <c r="BR385" s="36">
        <f>IF(C385,(BP385+BO385),0)</f>
        <v>0</v>
      </c>
      <c r="BS385" s="53">
        <f>ROUND(BR385,2)</f>
        <v>0</v>
      </c>
      <c r="BT385" s="33">
        <f>'935'!C385&lt;&gt;"VOID"</f>
        <v>0</v>
      </c>
      <c r="BU385" s="36">
        <f>IF(BT385,(100/'11'!B$16*K385*((1-'935'!I385)*'Charging rates'!B$42+'Charging rates'!B$54)),0)</f>
        <v>0</v>
      </c>
      <c r="BV385" s="36">
        <f>100/'11'!B$16*N385*('Charging rates'!B$42+'Charging rates'!B$54)</f>
        <v>0</v>
      </c>
      <c r="BW385" s="36">
        <f>100/'11'!B$16*L385*('Charging rates'!B$42+'Charging rates'!B$54)</f>
        <v>0</v>
      </c>
      <c r="BX385" s="53">
        <f>ROUND(BW385,2)</f>
        <v>0</v>
      </c>
      <c r="BY385" s="33">
        <f>D385-('935'!T385*(1-'935'!X385/'11'!B$16))</f>
        <v>0</v>
      </c>
      <c r="BZ385" s="33">
        <f>0-IF(ISNUMBER(O385),INDEX('913'!$I$6:$I$1205,O385),0)-IF(ISNUMBER(P385),INDEX('913'!$I$6:$I$1205,P385),0)-IF(ISNUMBER(Q385),INDEX('913'!$I$6:$I$1205,Q385),0)-IF(ISNUMBER(R385),INDEX('913'!$I$6:$I$1205,R385),0)-IF(ISNUMBER(S385),INDEX('913'!$I$6:$I$1205,S385),0)-IF(ISNUMBER(T385),INDEX('913'!$I$6:$I$1205,T385),0)-IF(ISNUMBER(U385),INDEX('913'!$I$6:$I$1205,U385),0)-IF(ISNUMBER(V385),INDEX('913'!$I$6:$I$1205,V385),0)</f>
        <v>0</v>
      </c>
      <c r="CA385" s="37">
        <f>IF(BZ385=0,1,MAX(1,SQRT(BZ385^2+(IF(ISNUMBER(O385),INDEX('913'!$J$6:$J$1205,O385),0)+IF(ISNUMBER(P385),INDEX('913'!$J$6:$J$1205,P385),0)+IF(ISNUMBER(Q385),INDEX('913'!$J$6:$J$1205,Q385),0)+IF(ISNUMBER(R385),INDEX('913'!$J$6:$J$1205,R385),0)+IF(ISNUMBER(S385),INDEX('913'!$J$6:$J$1205,S385),0)+IF(ISNUMBER(T385),INDEX('913'!$J$6:$J$1205,T385),0)+IF(ISNUMBER(U385),INDEX('913'!$J$6:$J$1205,U385),0)+IF(ISNUMBER(V385),INDEX('913'!$J$6:$J$1205,V385),0))^2)/BZ385))</f>
        <v>0</v>
      </c>
      <c r="CB385" s="36">
        <f>100*AU385/'11'!B$16</f>
        <v>0</v>
      </c>
      <c r="CC385" s="37">
        <f>100*(AV385*CA385)/'11'!C$16</f>
        <v>0</v>
      </c>
      <c r="CD385" s="37">
        <f>IF(D385=0,1,BY385/D385)*CC385</f>
        <v>0</v>
      </c>
      <c r="CE385" s="36">
        <f>IF(D385=0,1,BY385/D385)*CB385</f>
        <v>0</v>
      </c>
      <c r="CF385" s="54">
        <f>'11'!C$16-'935'!Y385</f>
        <v>0</v>
      </c>
      <c r="CG385" s="37">
        <f>MAX('DNO totals'!B$312+0,MIN('935'!L385+0,'DNO totals'!B$304+0))</f>
        <v>0</v>
      </c>
      <c r="CH385" s="37">
        <f>MAX('DNO totals'!C$312+0,MIN('935'!M385+0,'DNO totals'!C$304+0))</f>
        <v>0</v>
      </c>
      <c r="CI385" s="37">
        <f>MAX('DNO totals'!D$312+0,MIN('935'!N385+0,'DNO totals'!D$304+0))</f>
        <v>0</v>
      </c>
      <c r="CJ385" s="37">
        <f>MAX('DNO totals'!E$312+0,MIN('935'!O385+0,'DNO totals'!E$304+0))</f>
        <v>0</v>
      </c>
      <c r="CK385" s="52">
        <f>MAX('DNO totals'!F$312+0,MIN('935'!P385+0,'DNO totals'!F$304+0))</f>
        <v>0</v>
      </c>
      <c r="CL385" s="37">
        <f>IF('935'!$K385=1000,'Charging rates'!$C$29*$AZ385/(1+'DNO totals'!$C$60)*$CG385,0)</f>
        <v>0</v>
      </c>
      <c r="CM385" s="37">
        <f>IF(MOD('935'!$K385,1000)=100,'Charging rates'!$D$29*$AZ385/(1+'DNO totals'!$D$60)*$CH385,0)</f>
        <v>0</v>
      </c>
      <c r="CN385" s="37">
        <f>IF(MOD('935'!$K385,100)=10,'Charging rates'!$E$29*$AZ385/(1+'DNO totals'!$E$60)*$CI385,0)</f>
        <v>0</v>
      </c>
      <c r="CO385" s="37">
        <f>IF(AND(MOD('935'!$K385,10)&gt;0,MOD('935'!$K385,1000)&gt;1),'Charging rates'!$F$29*$AZ385/(1+'DNO totals'!$F$60)*$CJ385,0)</f>
        <v>0</v>
      </c>
      <c r="CP385" s="37">
        <f>IF(MOD('935'!$K385,1000)=1,'Charging rates'!$G$29*$AZ385/(1+'DNO totals'!$G$60)*$CK385,0)</f>
        <v>0</v>
      </c>
      <c r="CQ385" s="52">
        <f>$CL385+$CM385+$CN385+$CO385+$CP385</f>
        <v>0</v>
      </c>
      <c r="CR385" s="37">
        <f>IF('935'!$K385&gt;1000,'Charging rates'!$C$29*$AY385*$CG385,0)</f>
        <v>0</v>
      </c>
      <c r="CS385" s="37">
        <f>IF(MOD('935'!$K385,1000)&gt;100,'Charging rates'!$D$29*$AY385*$CH385,0)</f>
        <v>0</v>
      </c>
      <c r="CT385" s="37">
        <f>IF(MOD('935'!$K385,100)&gt;10,'Charging rates'!$E$29*$AY385*$CI385,0)</f>
        <v>0</v>
      </c>
      <c r="CU385" s="52">
        <f>$CR385+$CS385+$CT385</f>
        <v>0</v>
      </c>
      <c r="CV385" s="36">
        <f>100*(AV385*'935'!Q385*CA385)/'11'!B$16</f>
        <v>0</v>
      </c>
      <c r="CW385" s="36">
        <f>100/'11'!B$16*'Charging rates'!B$76*AY385</f>
        <v>0</v>
      </c>
      <c r="CX385" s="36">
        <f>IF(D385=0,0,(1-BY385/D385)*(CB385+IF('935'!Q385=0,0,(CC385*'935'!Q385*('11'!C$16-'935'!Y385)/('11'!B$16-'935'!X385)))))</f>
        <v>0</v>
      </c>
      <c r="CY385" s="36">
        <f>CW385+CE385</f>
        <v>0</v>
      </c>
      <c r="CZ385" s="49">
        <f>(CQ385+CU385)*D385</f>
        <v>0</v>
      </c>
      <c r="DA385" s="33">
        <f>D385*('Parameters'!B$21+J385)*IF('DNO totals'!B$323&lt;0,1,'935'!S385)</f>
        <v>0</v>
      </c>
      <c r="DB385" s="52">
        <f>IF('DNO totals'!B$323&lt;0,1,'935'!S385)*('Parameters'!B$21+J385)</f>
        <v>0</v>
      </c>
      <c r="DC385" s="37">
        <f>CY385+'Charging rates'!B$106*DB385*100/'11'!B$16</f>
        <v>0</v>
      </c>
      <c r="DD385" s="37">
        <f>DC385+'Charging rates'!B$116*('Parameters'!B$21+J385)*100/'11'!B$16*IF('DNO totals'!B$323&lt;0,1,'935'!S385)</f>
        <v>0</v>
      </c>
      <c r="DE385" s="37">
        <f>'Charging rates'!B$97*(CQ385+CU385)*100/'11'!B$16</f>
        <v>0</v>
      </c>
      <c r="DF385" s="36">
        <f>MAX(0-(CC385*J385*'11'!C$16/'11'!B$16),DD385+DE385)</f>
        <v>0</v>
      </c>
      <c r="DG385" s="37">
        <f>IF(BT385,IF(J385=0,CD385,MAX(0,MIN(CD385,CD385+(DF385/'935'!Q385*('11'!B$16-'935'!X385)/('11'!C$16-'935'!Y385))))),0)</f>
        <v>0</v>
      </c>
      <c r="DH385" s="36">
        <f>IF(BT385,MAX(0,DF385),0)</f>
        <v>0</v>
      </c>
      <c r="DI385" s="53">
        <f>DH385+CX385</f>
        <v>0</v>
      </c>
    </row>
    <row r="386" spans="1:113">
      <c r="A386" s="28">
        <v>286</v>
      </c>
      <c r="B386" s="48">
        <f>'935'!B386</f>
        <v>0</v>
      </c>
      <c r="C386" s="33">
        <f>OR('935'!E386&lt;&gt;"VOID",'935'!F386&lt;&gt;"VOID",'935'!G386&lt;&gt;"VOID")</f>
        <v>0</v>
      </c>
      <c r="D386" s="33">
        <f>IF('935'!C386="VOID",0,('935'!C386*(1-'935'!X386/'11'!B$16)))</f>
        <v>0</v>
      </c>
      <c r="E386" s="33">
        <f>IF('935'!D386="VOID",0,'935'!D386*(1-'935'!X386/'11'!B$16))</f>
        <v>0</v>
      </c>
      <c r="F386" s="33">
        <f>IF('935'!E386="VOID",0,'935'!E386*(1-'935'!X386/'11'!B$16))</f>
        <v>0</v>
      </c>
      <c r="G386" s="33">
        <f>IF('935'!F386="VOID",0,'935'!F386*(1-'935'!X386/'11'!B$16))</f>
        <v>0</v>
      </c>
      <c r="H386" s="33">
        <f>IF('935'!G386="VOID",0,'935'!G386*(1-'935'!X386/'11'!B$16))</f>
        <v>0</v>
      </c>
      <c r="I386" s="33">
        <f>F386+G386+H386</f>
        <v>0</v>
      </c>
      <c r="J386" s="37">
        <f>'935'!Q386*(1-'935'!Y386/'11'!C$16)/(1-'935'!X386/'11'!B$16)</f>
        <v>0</v>
      </c>
      <c r="K386" s="33">
        <f>IF(D386,'935'!H386*D386/(D386+E386+I386),0)</f>
        <v>0</v>
      </c>
      <c r="L386" s="33">
        <f>IF(I386,'935'!H386*I386/(D386+E386+I386),0)</f>
        <v>0</v>
      </c>
      <c r="M386" s="33">
        <f>K386*(1-'935'!X386/'11'!B$16)</f>
        <v>0</v>
      </c>
      <c r="N386" s="49">
        <f>L386*(1-'935'!X386/'11'!B$16)</f>
        <v>0</v>
      </c>
      <c r="O386" s="50">
        <f>MATCH('935'!J386,'913'!$B$6:$B$1205,0)</f>
        <v>0</v>
      </c>
      <c r="P386" s="50">
        <f>MATCH(INDEX('913'!$D$6:$D$1205,O386),'913'!$B$6:$B$1205,0)</f>
        <v>0</v>
      </c>
      <c r="Q386" s="50">
        <f>MATCH(INDEX('913'!$D$6:$D$1205,P386),'913'!$B$6:$B$1205,0)</f>
        <v>0</v>
      </c>
      <c r="R386" s="50">
        <f>MATCH(INDEX('913'!$D$6:$D$1205,Q386),'913'!$B$6:$B$1205,0)</f>
        <v>0</v>
      </c>
      <c r="S386" s="50">
        <f>MATCH(INDEX('913'!$D$6:$D$1205,R386),'913'!$B$6:$B$1205,0)</f>
        <v>0</v>
      </c>
      <c r="T386" s="50">
        <f>MATCH(INDEX('913'!$D$6:$D$1205,S386),'913'!$B$6:$B$1205,0)</f>
        <v>0</v>
      </c>
      <c r="U386" s="50">
        <f>MATCH(INDEX('913'!$D$6:$D$1205,T386),'913'!$B$6:$B$1205,0)</f>
        <v>0</v>
      </c>
      <c r="V386" s="51">
        <f>MATCH(INDEX('913'!$D$6:$D$1205,U386),'913'!$B$6:$B$1205,0)</f>
        <v>0</v>
      </c>
      <c r="W386" s="37">
        <f>IF(ISNUMBER(O386),MAX(0,INDEX('913'!$E$6:$E$1205,O386)),0)</f>
        <v>0</v>
      </c>
      <c r="X386" s="37">
        <f>IF(ISNUMBER(P386),MAX(0,INDEX('913'!$E$6:$E$1205,P386)),0)</f>
        <v>0</v>
      </c>
      <c r="Y386" s="37">
        <f>IF(ISNUMBER(Q386),MAX(0,INDEX('913'!$E$6:$E$1205,Q386)),0)</f>
        <v>0</v>
      </c>
      <c r="Z386" s="37">
        <f>IF(ISNUMBER(R386),MAX(0,INDEX('913'!$E$6:$E$1205,R386)),0)</f>
        <v>0</v>
      </c>
      <c r="AA386" s="37">
        <f>IF(ISNUMBER(S386),MAX(0,INDEX('913'!$E$6:$E$1205,S386)),0)</f>
        <v>0</v>
      </c>
      <c r="AB386" s="37">
        <f>IF(ISNUMBER(T386),MAX(0,INDEX('913'!$E$6:$E$1205,T386)),0)</f>
        <v>0</v>
      </c>
      <c r="AC386" s="37">
        <f>IF(ISNUMBER(U386),MAX(0,INDEX('913'!$E$6:$E$1205,U386)),0)</f>
        <v>0</v>
      </c>
      <c r="AD386" s="52">
        <f>IF(ISNUMBER(V386),MAX(0,INDEX('913'!$E$6:$E$1205,V386)),0)</f>
        <v>0</v>
      </c>
      <c r="AE386" s="37">
        <f>IF(ISNUMBER(O386),MAX(0,INDEX('913'!$F$6:$F$1205,O386)),0)</f>
        <v>0</v>
      </c>
      <c r="AF386" s="37">
        <f>IF(ISNUMBER(P386),MAX(0,INDEX('913'!$F$6:$F$1205,P386)),0)</f>
        <v>0</v>
      </c>
      <c r="AG386" s="37">
        <f>IF(ISNUMBER(Q386),MAX(0,INDEX('913'!$F$6:$F$1205,Q386)),0)</f>
        <v>0</v>
      </c>
      <c r="AH386" s="37">
        <f>IF(ISNUMBER(R386),MAX(0,INDEX('913'!$F$6:$F$1205,R386)),0)</f>
        <v>0</v>
      </c>
      <c r="AI386" s="37">
        <f>IF(ISNUMBER(S386),MAX(0,INDEX('913'!$F$6:$F$1205,S386)),0)</f>
        <v>0</v>
      </c>
      <c r="AJ386" s="37">
        <f>IF(ISNUMBER(T386),MAX(0,INDEX('913'!$F$6:$F$1205,T386)),0)</f>
        <v>0</v>
      </c>
      <c r="AK386" s="37">
        <f>IF(ISNUMBER(U386),MAX(0,INDEX('913'!$F$6:$F$1205,U386)),0)</f>
        <v>0</v>
      </c>
      <c r="AL386" s="37">
        <f>IF(ISNUMBER(V386),MAX(0,INDEX('913'!$F$6:$F$1205,V386)),0)</f>
        <v>0</v>
      </c>
      <c r="AM386" s="33">
        <f>IF(ISNUMBER(O386),SQRT(INDEX('913'!$I$6:$I$1205,O386)^2+INDEX('913'!$J$6:$J$1205,O386)^2),0)</f>
        <v>0</v>
      </c>
      <c r="AN386" s="33">
        <f>IF(ISNUMBER(P386),SQRT(INDEX('913'!$I$6:$I$1205,P386)^2+INDEX('913'!$J$6:$J$1205,P386)^2),0)</f>
        <v>0</v>
      </c>
      <c r="AO386" s="33">
        <f>IF(ISNUMBER(Q386),SQRT(INDEX('913'!$I$6:$I$1205,Q386)^2+INDEX('913'!$J$6:$J$1205,Q386)^2),0)</f>
        <v>0</v>
      </c>
      <c r="AP386" s="33">
        <f>IF(ISNUMBER(R386),SQRT(INDEX('913'!$I$6:$I$1205,R386)^2+INDEX('913'!$J$6:$J$1205,R386)^2),0)</f>
        <v>0</v>
      </c>
      <c r="AQ386" s="33">
        <f>IF(ISNUMBER(S386),SQRT(INDEX('913'!$I$6:$I$1205,S386)^2+INDEX('913'!$J$6:$J$1205,S386)^2),0)</f>
        <v>0</v>
      </c>
      <c r="AR386" s="33">
        <f>IF(ISNUMBER(T386),SQRT(INDEX('913'!$I$6:$I$1205,T386)^2+INDEX('913'!$J$6:$J$1205,T386)^2),0)</f>
        <v>0</v>
      </c>
      <c r="AS386" s="33">
        <f>IF(ISNUMBER(U386),SQRT(INDEX('913'!$I$6:$I$1205,U386)^2+INDEX('913'!$J$6:$J$1205,U386)^2),0)</f>
        <v>0</v>
      </c>
      <c r="AT386" s="49">
        <f>IF(ISNUMBER(V386),SQRT(INDEX('913'!$I$6:$I$1205,V386)^2+INDEX('913'!$J$6:$J$1205,V386)^2),0)</f>
        <v>0</v>
      </c>
      <c r="AU386" s="37">
        <f>IF(AM386+AN386+AO386+AP386+AQ386+AR386+AS386+AT386=0,IF(COUNT(O386,P386,Q386,R386,S386,T386,U386,V386),(W386+X386+Y386+Z386+AA386+AB386+AC386+AD386)/COUNT(O386,P386,Q386,R386,S386,T386,U386,V386),0),(AM386*W386+AN386*X386+AO386*Y386+AP386*Z386+AQ386*AA386+AR386*AB386+AS386*AC386+AT386*AD386)/(AM386+AN386+AO386+AP386+AQ386+AR386+AS386+AT386))</f>
        <v>0</v>
      </c>
      <c r="AV386" s="37">
        <f>IF(AM386+AN386+AO386+AP386+AQ386+AR386+AS386+AT386=0,IF(COUNT(O386,P386,Q386,R386,S386,T386,U386,V386),(AE386+AF386+AG386+AH386+AI386+AJ386+AK386+AL386)/COUNT(O386,P386,Q386,R386,S386,T386,U386,V386),0),(AM386*AE386+AN386*AF386+AO386*AG386+AP386*AH386+AQ386*AI386+AR386*AJ386+AS386*AK386+AT386*AL386)/(AM386+AN386+AO386+AP386+AQ386+AR386+AS386+AT386))</f>
        <v>0</v>
      </c>
      <c r="AW386" s="52">
        <f>-100*'935'!W386*(AU386+AV386)/'11'!C$16</f>
        <v>0</v>
      </c>
      <c r="AX386" s="37">
        <f>INDEX('DNO totals'!$B$52:$G$52,IF('935'!K386,IF(MOD('935'!K386,1000),IF(MOD('935'!K386,100),IF(MOD('935'!K386,10),IF(MOD('935'!K386,1000)=1,6,5),4),3),2),1))</f>
        <v>0</v>
      </c>
      <c r="AY386" s="52">
        <f>J386*AX386</f>
        <v>0</v>
      </c>
      <c r="AZ386" s="37">
        <f>AX386*'Parameters'!B$11</f>
        <v>0</v>
      </c>
      <c r="BA386" s="37">
        <f>IF('935'!$K386=1000,'Charging rates'!$C$29*$AZ386/(1+'DNO totals'!$C$60)*'935'!$L386,0)</f>
        <v>0</v>
      </c>
      <c r="BB386" s="37">
        <f>IF(MOD('935'!$K386,1000)=100,'Charging rates'!$D$29*$AZ386/(1+'DNO totals'!$D$60)*'935'!$M386,0)</f>
        <v>0</v>
      </c>
      <c r="BC386" s="37">
        <f>IF(MOD('935'!$K386,100)=10,'Charging rates'!$E$29*$AZ386/(1+'DNO totals'!$E$60)*'935'!$N386,0)</f>
        <v>0</v>
      </c>
      <c r="BD386" s="37">
        <f>IF(AND(MOD('935'!$K386,10)&gt;0,MOD('935'!$K386,1000)&gt;1),'Charging rates'!$F$29*$AZ386/(1+'DNO totals'!$F$60)*'935'!$O386,0)</f>
        <v>0</v>
      </c>
      <c r="BE386" s="37">
        <f>IF(MOD('935'!$K386,1000)=1,'Charging rates'!$G$29*$AZ386/(1+'DNO totals'!$G$60)*'935'!$P386,0)</f>
        <v>0</v>
      </c>
      <c r="BF386" s="37">
        <f>IF('935'!$K386&gt;1000,'Charging rates'!$C$29*$AY386*'935'!$L386,0)</f>
        <v>0</v>
      </c>
      <c r="BG386" s="37">
        <f>IF(MOD('935'!$K386,1000)&gt;100,'Charging rates'!$D$29*$AY386*'935'!$M386,0)</f>
        <v>0</v>
      </c>
      <c r="BH386" s="37">
        <f>IF(MOD('935'!$K386,100)&gt;10,'Charging rates'!$E$29*$AY386*'935'!$N386,0)</f>
        <v>0</v>
      </c>
      <c r="BI386" s="37">
        <f>$BA386+$BB386+$BC386+$BD386+$BE386</f>
        <v>0</v>
      </c>
      <c r="BJ386" s="52">
        <f>$BF386+$BG386+$BH386</f>
        <v>0</v>
      </c>
      <c r="BK386" s="37">
        <f>AW386*(1+'Charging rates'!B$42+0.6*'Charging rates'!B$67+'Charging rates'!B$54)-100*'Charging rates'!B$76/'11'!C$16*'935'!W386</f>
        <v>0</v>
      </c>
      <c r="BL386" s="37">
        <f>IF(I386,BK386*I386/(I386+E386),0)</f>
        <v>0</v>
      </c>
      <c r="BM386" s="52">
        <f>ROUND(BL386,3)</f>
        <v>0</v>
      </c>
      <c r="BN386" s="33">
        <f>IF('935'!V386="VOID",0,'935'!V386*(1-'935'!X386/'11'!B$16))</f>
        <v>0</v>
      </c>
      <c r="BO386" s="36">
        <f>IF(I386,-100*'Charging rates'!B$76/'11'!B$16*BN386/I386,0)</f>
        <v>0</v>
      </c>
      <c r="BP386" s="36">
        <f>IF(C386,'DNO totals'!B$171,0)</f>
        <v>0</v>
      </c>
      <c r="BQ386" s="36">
        <f>ROUND(BP386,2)</f>
        <v>0</v>
      </c>
      <c r="BR386" s="36">
        <f>IF(C386,(BP386+BO386),0)</f>
        <v>0</v>
      </c>
      <c r="BS386" s="53">
        <f>ROUND(BR386,2)</f>
        <v>0</v>
      </c>
      <c r="BT386" s="33">
        <f>'935'!C386&lt;&gt;"VOID"</f>
        <v>0</v>
      </c>
      <c r="BU386" s="36">
        <f>IF(BT386,(100/'11'!B$16*K386*((1-'935'!I386)*'Charging rates'!B$42+'Charging rates'!B$54)),0)</f>
        <v>0</v>
      </c>
      <c r="BV386" s="36">
        <f>100/'11'!B$16*N386*('Charging rates'!B$42+'Charging rates'!B$54)</f>
        <v>0</v>
      </c>
      <c r="BW386" s="36">
        <f>100/'11'!B$16*L386*('Charging rates'!B$42+'Charging rates'!B$54)</f>
        <v>0</v>
      </c>
      <c r="BX386" s="53">
        <f>ROUND(BW386,2)</f>
        <v>0</v>
      </c>
      <c r="BY386" s="33">
        <f>D386-('935'!T386*(1-'935'!X386/'11'!B$16))</f>
        <v>0</v>
      </c>
      <c r="BZ386" s="33">
        <f>0-IF(ISNUMBER(O386),INDEX('913'!$I$6:$I$1205,O386),0)-IF(ISNUMBER(P386),INDEX('913'!$I$6:$I$1205,P386),0)-IF(ISNUMBER(Q386),INDEX('913'!$I$6:$I$1205,Q386),0)-IF(ISNUMBER(R386),INDEX('913'!$I$6:$I$1205,R386),0)-IF(ISNUMBER(S386),INDEX('913'!$I$6:$I$1205,S386),0)-IF(ISNUMBER(T386),INDEX('913'!$I$6:$I$1205,T386),0)-IF(ISNUMBER(U386),INDEX('913'!$I$6:$I$1205,U386),0)-IF(ISNUMBER(V386),INDEX('913'!$I$6:$I$1205,V386),0)</f>
        <v>0</v>
      </c>
      <c r="CA386" s="37">
        <f>IF(BZ386=0,1,MAX(1,SQRT(BZ386^2+(IF(ISNUMBER(O386),INDEX('913'!$J$6:$J$1205,O386),0)+IF(ISNUMBER(P386),INDEX('913'!$J$6:$J$1205,P386),0)+IF(ISNUMBER(Q386),INDEX('913'!$J$6:$J$1205,Q386),0)+IF(ISNUMBER(R386),INDEX('913'!$J$6:$J$1205,R386),0)+IF(ISNUMBER(S386),INDEX('913'!$J$6:$J$1205,S386),0)+IF(ISNUMBER(T386),INDEX('913'!$J$6:$J$1205,T386),0)+IF(ISNUMBER(U386),INDEX('913'!$J$6:$J$1205,U386),0)+IF(ISNUMBER(V386),INDEX('913'!$J$6:$J$1205,V386),0))^2)/BZ386))</f>
        <v>0</v>
      </c>
      <c r="CB386" s="36">
        <f>100*AU386/'11'!B$16</f>
        <v>0</v>
      </c>
      <c r="CC386" s="37">
        <f>100*(AV386*CA386)/'11'!C$16</f>
        <v>0</v>
      </c>
      <c r="CD386" s="37">
        <f>IF(D386=0,1,BY386/D386)*CC386</f>
        <v>0</v>
      </c>
      <c r="CE386" s="36">
        <f>IF(D386=0,1,BY386/D386)*CB386</f>
        <v>0</v>
      </c>
      <c r="CF386" s="54">
        <f>'11'!C$16-'935'!Y386</f>
        <v>0</v>
      </c>
      <c r="CG386" s="37">
        <f>MAX('DNO totals'!B$312+0,MIN('935'!L386+0,'DNO totals'!B$304+0))</f>
        <v>0</v>
      </c>
      <c r="CH386" s="37">
        <f>MAX('DNO totals'!C$312+0,MIN('935'!M386+0,'DNO totals'!C$304+0))</f>
        <v>0</v>
      </c>
      <c r="CI386" s="37">
        <f>MAX('DNO totals'!D$312+0,MIN('935'!N386+0,'DNO totals'!D$304+0))</f>
        <v>0</v>
      </c>
      <c r="CJ386" s="37">
        <f>MAX('DNO totals'!E$312+0,MIN('935'!O386+0,'DNO totals'!E$304+0))</f>
        <v>0</v>
      </c>
      <c r="CK386" s="52">
        <f>MAX('DNO totals'!F$312+0,MIN('935'!P386+0,'DNO totals'!F$304+0))</f>
        <v>0</v>
      </c>
      <c r="CL386" s="37">
        <f>IF('935'!$K386=1000,'Charging rates'!$C$29*$AZ386/(1+'DNO totals'!$C$60)*$CG386,0)</f>
        <v>0</v>
      </c>
      <c r="CM386" s="37">
        <f>IF(MOD('935'!$K386,1000)=100,'Charging rates'!$D$29*$AZ386/(1+'DNO totals'!$D$60)*$CH386,0)</f>
        <v>0</v>
      </c>
      <c r="CN386" s="37">
        <f>IF(MOD('935'!$K386,100)=10,'Charging rates'!$E$29*$AZ386/(1+'DNO totals'!$E$60)*$CI386,0)</f>
        <v>0</v>
      </c>
      <c r="CO386" s="37">
        <f>IF(AND(MOD('935'!$K386,10)&gt;0,MOD('935'!$K386,1000)&gt;1),'Charging rates'!$F$29*$AZ386/(1+'DNO totals'!$F$60)*$CJ386,0)</f>
        <v>0</v>
      </c>
      <c r="CP386" s="37">
        <f>IF(MOD('935'!$K386,1000)=1,'Charging rates'!$G$29*$AZ386/(1+'DNO totals'!$G$60)*$CK386,0)</f>
        <v>0</v>
      </c>
      <c r="CQ386" s="52">
        <f>$CL386+$CM386+$CN386+$CO386+$CP386</f>
        <v>0</v>
      </c>
      <c r="CR386" s="37">
        <f>IF('935'!$K386&gt;1000,'Charging rates'!$C$29*$AY386*$CG386,0)</f>
        <v>0</v>
      </c>
      <c r="CS386" s="37">
        <f>IF(MOD('935'!$K386,1000)&gt;100,'Charging rates'!$D$29*$AY386*$CH386,0)</f>
        <v>0</v>
      </c>
      <c r="CT386" s="37">
        <f>IF(MOD('935'!$K386,100)&gt;10,'Charging rates'!$E$29*$AY386*$CI386,0)</f>
        <v>0</v>
      </c>
      <c r="CU386" s="52">
        <f>$CR386+$CS386+$CT386</f>
        <v>0</v>
      </c>
      <c r="CV386" s="36">
        <f>100*(AV386*'935'!Q386*CA386)/'11'!B$16</f>
        <v>0</v>
      </c>
      <c r="CW386" s="36">
        <f>100/'11'!B$16*'Charging rates'!B$76*AY386</f>
        <v>0</v>
      </c>
      <c r="CX386" s="36">
        <f>IF(D386=0,0,(1-BY386/D386)*(CB386+IF('935'!Q386=0,0,(CC386*'935'!Q386*('11'!C$16-'935'!Y386)/('11'!B$16-'935'!X386)))))</f>
        <v>0</v>
      </c>
      <c r="CY386" s="36">
        <f>CW386+CE386</f>
        <v>0</v>
      </c>
      <c r="CZ386" s="49">
        <f>(CQ386+CU386)*D386</f>
        <v>0</v>
      </c>
      <c r="DA386" s="33">
        <f>D386*('Parameters'!B$21+J386)*IF('DNO totals'!B$323&lt;0,1,'935'!S386)</f>
        <v>0</v>
      </c>
      <c r="DB386" s="52">
        <f>IF('DNO totals'!B$323&lt;0,1,'935'!S386)*('Parameters'!B$21+J386)</f>
        <v>0</v>
      </c>
      <c r="DC386" s="37">
        <f>CY386+'Charging rates'!B$106*DB386*100/'11'!B$16</f>
        <v>0</v>
      </c>
      <c r="DD386" s="37">
        <f>DC386+'Charging rates'!B$116*('Parameters'!B$21+J386)*100/'11'!B$16*IF('DNO totals'!B$323&lt;0,1,'935'!S386)</f>
        <v>0</v>
      </c>
      <c r="DE386" s="37">
        <f>'Charging rates'!B$97*(CQ386+CU386)*100/'11'!B$16</f>
        <v>0</v>
      </c>
      <c r="DF386" s="36">
        <f>MAX(0-(CC386*J386*'11'!C$16/'11'!B$16),DD386+DE386)</f>
        <v>0</v>
      </c>
      <c r="DG386" s="37">
        <f>IF(BT386,IF(J386=0,CD386,MAX(0,MIN(CD386,CD386+(DF386/'935'!Q386*('11'!B$16-'935'!X386)/('11'!C$16-'935'!Y386))))),0)</f>
        <v>0</v>
      </c>
      <c r="DH386" s="36">
        <f>IF(BT386,MAX(0,DF386),0)</f>
        <v>0</v>
      </c>
      <c r="DI386" s="53">
        <f>DH386+CX386</f>
        <v>0</v>
      </c>
    </row>
    <row r="387" spans="1:113">
      <c r="A387" s="28">
        <v>287</v>
      </c>
      <c r="B387" s="48">
        <f>'935'!B387</f>
        <v>0</v>
      </c>
      <c r="C387" s="33">
        <f>OR('935'!E387&lt;&gt;"VOID",'935'!F387&lt;&gt;"VOID",'935'!G387&lt;&gt;"VOID")</f>
        <v>0</v>
      </c>
      <c r="D387" s="33">
        <f>IF('935'!C387="VOID",0,('935'!C387*(1-'935'!X387/'11'!B$16)))</f>
        <v>0</v>
      </c>
      <c r="E387" s="33">
        <f>IF('935'!D387="VOID",0,'935'!D387*(1-'935'!X387/'11'!B$16))</f>
        <v>0</v>
      </c>
      <c r="F387" s="33">
        <f>IF('935'!E387="VOID",0,'935'!E387*(1-'935'!X387/'11'!B$16))</f>
        <v>0</v>
      </c>
      <c r="G387" s="33">
        <f>IF('935'!F387="VOID",0,'935'!F387*(1-'935'!X387/'11'!B$16))</f>
        <v>0</v>
      </c>
      <c r="H387" s="33">
        <f>IF('935'!G387="VOID",0,'935'!G387*(1-'935'!X387/'11'!B$16))</f>
        <v>0</v>
      </c>
      <c r="I387" s="33">
        <f>F387+G387+H387</f>
        <v>0</v>
      </c>
      <c r="J387" s="37">
        <f>'935'!Q387*(1-'935'!Y387/'11'!C$16)/(1-'935'!X387/'11'!B$16)</f>
        <v>0</v>
      </c>
      <c r="K387" s="33">
        <f>IF(D387,'935'!H387*D387/(D387+E387+I387),0)</f>
        <v>0</v>
      </c>
      <c r="L387" s="33">
        <f>IF(I387,'935'!H387*I387/(D387+E387+I387),0)</f>
        <v>0</v>
      </c>
      <c r="M387" s="33">
        <f>K387*(1-'935'!X387/'11'!B$16)</f>
        <v>0</v>
      </c>
      <c r="N387" s="49">
        <f>L387*(1-'935'!X387/'11'!B$16)</f>
        <v>0</v>
      </c>
      <c r="O387" s="50">
        <f>MATCH('935'!J387,'913'!$B$6:$B$1205,0)</f>
        <v>0</v>
      </c>
      <c r="P387" s="50">
        <f>MATCH(INDEX('913'!$D$6:$D$1205,O387),'913'!$B$6:$B$1205,0)</f>
        <v>0</v>
      </c>
      <c r="Q387" s="50">
        <f>MATCH(INDEX('913'!$D$6:$D$1205,P387),'913'!$B$6:$B$1205,0)</f>
        <v>0</v>
      </c>
      <c r="R387" s="50">
        <f>MATCH(INDEX('913'!$D$6:$D$1205,Q387),'913'!$B$6:$B$1205,0)</f>
        <v>0</v>
      </c>
      <c r="S387" s="50">
        <f>MATCH(INDEX('913'!$D$6:$D$1205,R387),'913'!$B$6:$B$1205,0)</f>
        <v>0</v>
      </c>
      <c r="T387" s="50">
        <f>MATCH(INDEX('913'!$D$6:$D$1205,S387),'913'!$B$6:$B$1205,0)</f>
        <v>0</v>
      </c>
      <c r="U387" s="50">
        <f>MATCH(INDEX('913'!$D$6:$D$1205,T387),'913'!$B$6:$B$1205,0)</f>
        <v>0</v>
      </c>
      <c r="V387" s="51">
        <f>MATCH(INDEX('913'!$D$6:$D$1205,U387),'913'!$B$6:$B$1205,0)</f>
        <v>0</v>
      </c>
      <c r="W387" s="37">
        <f>IF(ISNUMBER(O387),MAX(0,INDEX('913'!$E$6:$E$1205,O387)),0)</f>
        <v>0</v>
      </c>
      <c r="X387" s="37">
        <f>IF(ISNUMBER(P387),MAX(0,INDEX('913'!$E$6:$E$1205,P387)),0)</f>
        <v>0</v>
      </c>
      <c r="Y387" s="37">
        <f>IF(ISNUMBER(Q387),MAX(0,INDEX('913'!$E$6:$E$1205,Q387)),0)</f>
        <v>0</v>
      </c>
      <c r="Z387" s="37">
        <f>IF(ISNUMBER(R387),MAX(0,INDEX('913'!$E$6:$E$1205,R387)),0)</f>
        <v>0</v>
      </c>
      <c r="AA387" s="37">
        <f>IF(ISNUMBER(S387),MAX(0,INDEX('913'!$E$6:$E$1205,S387)),0)</f>
        <v>0</v>
      </c>
      <c r="AB387" s="37">
        <f>IF(ISNUMBER(T387),MAX(0,INDEX('913'!$E$6:$E$1205,T387)),0)</f>
        <v>0</v>
      </c>
      <c r="AC387" s="37">
        <f>IF(ISNUMBER(U387),MAX(0,INDEX('913'!$E$6:$E$1205,U387)),0)</f>
        <v>0</v>
      </c>
      <c r="AD387" s="52">
        <f>IF(ISNUMBER(V387),MAX(0,INDEX('913'!$E$6:$E$1205,V387)),0)</f>
        <v>0</v>
      </c>
      <c r="AE387" s="37">
        <f>IF(ISNUMBER(O387),MAX(0,INDEX('913'!$F$6:$F$1205,O387)),0)</f>
        <v>0</v>
      </c>
      <c r="AF387" s="37">
        <f>IF(ISNUMBER(P387),MAX(0,INDEX('913'!$F$6:$F$1205,P387)),0)</f>
        <v>0</v>
      </c>
      <c r="AG387" s="37">
        <f>IF(ISNUMBER(Q387),MAX(0,INDEX('913'!$F$6:$F$1205,Q387)),0)</f>
        <v>0</v>
      </c>
      <c r="AH387" s="37">
        <f>IF(ISNUMBER(R387),MAX(0,INDEX('913'!$F$6:$F$1205,R387)),0)</f>
        <v>0</v>
      </c>
      <c r="AI387" s="37">
        <f>IF(ISNUMBER(S387),MAX(0,INDEX('913'!$F$6:$F$1205,S387)),0)</f>
        <v>0</v>
      </c>
      <c r="AJ387" s="37">
        <f>IF(ISNUMBER(T387),MAX(0,INDEX('913'!$F$6:$F$1205,T387)),0)</f>
        <v>0</v>
      </c>
      <c r="AK387" s="37">
        <f>IF(ISNUMBER(U387),MAX(0,INDEX('913'!$F$6:$F$1205,U387)),0)</f>
        <v>0</v>
      </c>
      <c r="AL387" s="37">
        <f>IF(ISNUMBER(V387),MAX(0,INDEX('913'!$F$6:$F$1205,V387)),0)</f>
        <v>0</v>
      </c>
      <c r="AM387" s="33">
        <f>IF(ISNUMBER(O387),SQRT(INDEX('913'!$I$6:$I$1205,O387)^2+INDEX('913'!$J$6:$J$1205,O387)^2),0)</f>
        <v>0</v>
      </c>
      <c r="AN387" s="33">
        <f>IF(ISNUMBER(P387),SQRT(INDEX('913'!$I$6:$I$1205,P387)^2+INDEX('913'!$J$6:$J$1205,P387)^2),0)</f>
        <v>0</v>
      </c>
      <c r="AO387" s="33">
        <f>IF(ISNUMBER(Q387),SQRT(INDEX('913'!$I$6:$I$1205,Q387)^2+INDEX('913'!$J$6:$J$1205,Q387)^2),0)</f>
        <v>0</v>
      </c>
      <c r="AP387" s="33">
        <f>IF(ISNUMBER(R387),SQRT(INDEX('913'!$I$6:$I$1205,R387)^2+INDEX('913'!$J$6:$J$1205,R387)^2),0)</f>
        <v>0</v>
      </c>
      <c r="AQ387" s="33">
        <f>IF(ISNUMBER(S387),SQRT(INDEX('913'!$I$6:$I$1205,S387)^2+INDEX('913'!$J$6:$J$1205,S387)^2),0)</f>
        <v>0</v>
      </c>
      <c r="AR387" s="33">
        <f>IF(ISNUMBER(T387),SQRT(INDEX('913'!$I$6:$I$1205,T387)^2+INDEX('913'!$J$6:$J$1205,T387)^2),0)</f>
        <v>0</v>
      </c>
      <c r="AS387" s="33">
        <f>IF(ISNUMBER(U387),SQRT(INDEX('913'!$I$6:$I$1205,U387)^2+INDEX('913'!$J$6:$J$1205,U387)^2),0)</f>
        <v>0</v>
      </c>
      <c r="AT387" s="49">
        <f>IF(ISNUMBER(V387),SQRT(INDEX('913'!$I$6:$I$1205,V387)^2+INDEX('913'!$J$6:$J$1205,V387)^2),0)</f>
        <v>0</v>
      </c>
      <c r="AU387" s="37">
        <f>IF(AM387+AN387+AO387+AP387+AQ387+AR387+AS387+AT387=0,IF(COUNT(O387,P387,Q387,R387,S387,T387,U387,V387),(W387+X387+Y387+Z387+AA387+AB387+AC387+AD387)/COUNT(O387,P387,Q387,R387,S387,T387,U387,V387),0),(AM387*W387+AN387*X387+AO387*Y387+AP387*Z387+AQ387*AA387+AR387*AB387+AS387*AC387+AT387*AD387)/(AM387+AN387+AO387+AP387+AQ387+AR387+AS387+AT387))</f>
        <v>0</v>
      </c>
      <c r="AV387" s="37">
        <f>IF(AM387+AN387+AO387+AP387+AQ387+AR387+AS387+AT387=0,IF(COUNT(O387,P387,Q387,R387,S387,T387,U387,V387),(AE387+AF387+AG387+AH387+AI387+AJ387+AK387+AL387)/COUNT(O387,P387,Q387,R387,S387,T387,U387,V387),0),(AM387*AE387+AN387*AF387+AO387*AG387+AP387*AH387+AQ387*AI387+AR387*AJ387+AS387*AK387+AT387*AL387)/(AM387+AN387+AO387+AP387+AQ387+AR387+AS387+AT387))</f>
        <v>0</v>
      </c>
      <c r="AW387" s="52">
        <f>-100*'935'!W387*(AU387+AV387)/'11'!C$16</f>
        <v>0</v>
      </c>
      <c r="AX387" s="37">
        <f>INDEX('DNO totals'!$B$52:$G$52,IF('935'!K387,IF(MOD('935'!K387,1000),IF(MOD('935'!K387,100),IF(MOD('935'!K387,10),IF(MOD('935'!K387,1000)=1,6,5),4),3),2),1))</f>
        <v>0</v>
      </c>
      <c r="AY387" s="52">
        <f>J387*AX387</f>
        <v>0</v>
      </c>
      <c r="AZ387" s="37">
        <f>AX387*'Parameters'!B$11</f>
        <v>0</v>
      </c>
      <c r="BA387" s="37">
        <f>IF('935'!$K387=1000,'Charging rates'!$C$29*$AZ387/(1+'DNO totals'!$C$60)*'935'!$L387,0)</f>
        <v>0</v>
      </c>
      <c r="BB387" s="37">
        <f>IF(MOD('935'!$K387,1000)=100,'Charging rates'!$D$29*$AZ387/(1+'DNO totals'!$D$60)*'935'!$M387,0)</f>
        <v>0</v>
      </c>
      <c r="BC387" s="37">
        <f>IF(MOD('935'!$K387,100)=10,'Charging rates'!$E$29*$AZ387/(1+'DNO totals'!$E$60)*'935'!$N387,0)</f>
        <v>0</v>
      </c>
      <c r="BD387" s="37">
        <f>IF(AND(MOD('935'!$K387,10)&gt;0,MOD('935'!$K387,1000)&gt;1),'Charging rates'!$F$29*$AZ387/(1+'DNO totals'!$F$60)*'935'!$O387,0)</f>
        <v>0</v>
      </c>
      <c r="BE387" s="37">
        <f>IF(MOD('935'!$K387,1000)=1,'Charging rates'!$G$29*$AZ387/(1+'DNO totals'!$G$60)*'935'!$P387,0)</f>
        <v>0</v>
      </c>
      <c r="BF387" s="37">
        <f>IF('935'!$K387&gt;1000,'Charging rates'!$C$29*$AY387*'935'!$L387,0)</f>
        <v>0</v>
      </c>
      <c r="BG387" s="37">
        <f>IF(MOD('935'!$K387,1000)&gt;100,'Charging rates'!$D$29*$AY387*'935'!$M387,0)</f>
        <v>0</v>
      </c>
      <c r="BH387" s="37">
        <f>IF(MOD('935'!$K387,100)&gt;10,'Charging rates'!$E$29*$AY387*'935'!$N387,0)</f>
        <v>0</v>
      </c>
      <c r="BI387" s="37">
        <f>$BA387+$BB387+$BC387+$BD387+$BE387</f>
        <v>0</v>
      </c>
      <c r="BJ387" s="52">
        <f>$BF387+$BG387+$BH387</f>
        <v>0</v>
      </c>
      <c r="BK387" s="37">
        <f>AW387*(1+'Charging rates'!B$42+0.6*'Charging rates'!B$67+'Charging rates'!B$54)-100*'Charging rates'!B$76/'11'!C$16*'935'!W387</f>
        <v>0</v>
      </c>
      <c r="BL387" s="37">
        <f>IF(I387,BK387*I387/(I387+E387),0)</f>
        <v>0</v>
      </c>
      <c r="BM387" s="52">
        <f>ROUND(BL387,3)</f>
        <v>0</v>
      </c>
      <c r="BN387" s="33">
        <f>IF('935'!V387="VOID",0,'935'!V387*(1-'935'!X387/'11'!B$16))</f>
        <v>0</v>
      </c>
      <c r="BO387" s="36">
        <f>IF(I387,-100*'Charging rates'!B$76/'11'!B$16*BN387/I387,0)</f>
        <v>0</v>
      </c>
      <c r="BP387" s="36">
        <f>IF(C387,'DNO totals'!B$171,0)</f>
        <v>0</v>
      </c>
      <c r="BQ387" s="36">
        <f>ROUND(BP387,2)</f>
        <v>0</v>
      </c>
      <c r="BR387" s="36">
        <f>IF(C387,(BP387+BO387),0)</f>
        <v>0</v>
      </c>
      <c r="BS387" s="53">
        <f>ROUND(BR387,2)</f>
        <v>0</v>
      </c>
      <c r="BT387" s="33">
        <f>'935'!C387&lt;&gt;"VOID"</f>
        <v>0</v>
      </c>
      <c r="BU387" s="36">
        <f>IF(BT387,(100/'11'!B$16*K387*((1-'935'!I387)*'Charging rates'!B$42+'Charging rates'!B$54)),0)</f>
        <v>0</v>
      </c>
      <c r="BV387" s="36">
        <f>100/'11'!B$16*N387*('Charging rates'!B$42+'Charging rates'!B$54)</f>
        <v>0</v>
      </c>
      <c r="BW387" s="36">
        <f>100/'11'!B$16*L387*('Charging rates'!B$42+'Charging rates'!B$54)</f>
        <v>0</v>
      </c>
      <c r="BX387" s="53">
        <f>ROUND(BW387,2)</f>
        <v>0</v>
      </c>
      <c r="BY387" s="33">
        <f>D387-('935'!T387*(1-'935'!X387/'11'!B$16))</f>
        <v>0</v>
      </c>
      <c r="BZ387" s="33">
        <f>0-IF(ISNUMBER(O387),INDEX('913'!$I$6:$I$1205,O387),0)-IF(ISNUMBER(P387),INDEX('913'!$I$6:$I$1205,P387),0)-IF(ISNUMBER(Q387),INDEX('913'!$I$6:$I$1205,Q387),0)-IF(ISNUMBER(R387),INDEX('913'!$I$6:$I$1205,R387),0)-IF(ISNUMBER(S387),INDEX('913'!$I$6:$I$1205,S387),0)-IF(ISNUMBER(T387),INDEX('913'!$I$6:$I$1205,T387),0)-IF(ISNUMBER(U387),INDEX('913'!$I$6:$I$1205,U387),0)-IF(ISNUMBER(V387),INDEX('913'!$I$6:$I$1205,V387),0)</f>
        <v>0</v>
      </c>
      <c r="CA387" s="37">
        <f>IF(BZ387=0,1,MAX(1,SQRT(BZ387^2+(IF(ISNUMBER(O387),INDEX('913'!$J$6:$J$1205,O387),0)+IF(ISNUMBER(P387),INDEX('913'!$J$6:$J$1205,P387),0)+IF(ISNUMBER(Q387),INDEX('913'!$J$6:$J$1205,Q387),0)+IF(ISNUMBER(R387),INDEX('913'!$J$6:$J$1205,R387),0)+IF(ISNUMBER(S387),INDEX('913'!$J$6:$J$1205,S387),0)+IF(ISNUMBER(T387),INDEX('913'!$J$6:$J$1205,T387),0)+IF(ISNUMBER(U387),INDEX('913'!$J$6:$J$1205,U387),0)+IF(ISNUMBER(V387),INDEX('913'!$J$6:$J$1205,V387),0))^2)/BZ387))</f>
        <v>0</v>
      </c>
      <c r="CB387" s="36">
        <f>100*AU387/'11'!B$16</f>
        <v>0</v>
      </c>
      <c r="CC387" s="37">
        <f>100*(AV387*CA387)/'11'!C$16</f>
        <v>0</v>
      </c>
      <c r="CD387" s="37">
        <f>IF(D387=0,1,BY387/D387)*CC387</f>
        <v>0</v>
      </c>
      <c r="CE387" s="36">
        <f>IF(D387=0,1,BY387/D387)*CB387</f>
        <v>0</v>
      </c>
      <c r="CF387" s="54">
        <f>'11'!C$16-'935'!Y387</f>
        <v>0</v>
      </c>
      <c r="CG387" s="37">
        <f>MAX('DNO totals'!B$312+0,MIN('935'!L387+0,'DNO totals'!B$304+0))</f>
        <v>0</v>
      </c>
      <c r="CH387" s="37">
        <f>MAX('DNO totals'!C$312+0,MIN('935'!M387+0,'DNO totals'!C$304+0))</f>
        <v>0</v>
      </c>
      <c r="CI387" s="37">
        <f>MAX('DNO totals'!D$312+0,MIN('935'!N387+0,'DNO totals'!D$304+0))</f>
        <v>0</v>
      </c>
      <c r="CJ387" s="37">
        <f>MAX('DNO totals'!E$312+0,MIN('935'!O387+0,'DNO totals'!E$304+0))</f>
        <v>0</v>
      </c>
      <c r="CK387" s="52">
        <f>MAX('DNO totals'!F$312+0,MIN('935'!P387+0,'DNO totals'!F$304+0))</f>
        <v>0</v>
      </c>
      <c r="CL387" s="37">
        <f>IF('935'!$K387=1000,'Charging rates'!$C$29*$AZ387/(1+'DNO totals'!$C$60)*$CG387,0)</f>
        <v>0</v>
      </c>
      <c r="CM387" s="37">
        <f>IF(MOD('935'!$K387,1000)=100,'Charging rates'!$D$29*$AZ387/(1+'DNO totals'!$D$60)*$CH387,0)</f>
        <v>0</v>
      </c>
      <c r="CN387" s="37">
        <f>IF(MOD('935'!$K387,100)=10,'Charging rates'!$E$29*$AZ387/(1+'DNO totals'!$E$60)*$CI387,0)</f>
        <v>0</v>
      </c>
      <c r="CO387" s="37">
        <f>IF(AND(MOD('935'!$K387,10)&gt;0,MOD('935'!$K387,1000)&gt;1),'Charging rates'!$F$29*$AZ387/(1+'DNO totals'!$F$60)*$CJ387,0)</f>
        <v>0</v>
      </c>
      <c r="CP387" s="37">
        <f>IF(MOD('935'!$K387,1000)=1,'Charging rates'!$G$29*$AZ387/(1+'DNO totals'!$G$60)*$CK387,0)</f>
        <v>0</v>
      </c>
      <c r="CQ387" s="52">
        <f>$CL387+$CM387+$CN387+$CO387+$CP387</f>
        <v>0</v>
      </c>
      <c r="CR387" s="37">
        <f>IF('935'!$K387&gt;1000,'Charging rates'!$C$29*$AY387*$CG387,0)</f>
        <v>0</v>
      </c>
      <c r="CS387" s="37">
        <f>IF(MOD('935'!$K387,1000)&gt;100,'Charging rates'!$D$29*$AY387*$CH387,0)</f>
        <v>0</v>
      </c>
      <c r="CT387" s="37">
        <f>IF(MOD('935'!$K387,100)&gt;10,'Charging rates'!$E$29*$AY387*$CI387,0)</f>
        <v>0</v>
      </c>
      <c r="CU387" s="52">
        <f>$CR387+$CS387+$CT387</f>
        <v>0</v>
      </c>
      <c r="CV387" s="36">
        <f>100*(AV387*'935'!Q387*CA387)/'11'!B$16</f>
        <v>0</v>
      </c>
      <c r="CW387" s="36">
        <f>100/'11'!B$16*'Charging rates'!B$76*AY387</f>
        <v>0</v>
      </c>
      <c r="CX387" s="36">
        <f>IF(D387=0,0,(1-BY387/D387)*(CB387+IF('935'!Q387=0,0,(CC387*'935'!Q387*('11'!C$16-'935'!Y387)/('11'!B$16-'935'!X387)))))</f>
        <v>0</v>
      </c>
      <c r="CY387" s="36">
        <f>CW387+CE387</f>
        <v>0</v>
      </c>
      <c r="CZ387" s="49">
        <f>(CQ387+CU387)*D387</f>
        <v>0</v>
      </c>
      <c r="DA387" s="33">
        <f>D387*('Parameters'!B$21+J387)*IF('DNO totals'!B$323&lt;0,1,'935'!S387)</f>
        <v>0</v>
      </c>
      <c r="DB387" s="52">
        <f>IF('DNO totals'!B$323&lt;0,1,'935'!S387)*('Parameters'!B$21+J387)</f>
        <v>0</v>
      </c>
      <c r="DC387" s="37">
        <f>CY387+'Charging rates'!B$106*DB387*100/'11'!B$16</f>
        <v>0</v>
      </c>
      <c r="DD387" s="37">
        <f>DC387+'Charging rates'!B$116*('Parameters'!B$21+J387)*100/'11'!B$16*IF('DNO totals'!B$323&lt;0,1,'935'!S387)</f>
        <v>0</v>
      </c>
      <c r="DE387" s="37">
        <f>'Charging rates'!B$97*(CQ387+CU387)*100/'11'!B$16</f>
        <v>0</v>
      </c>
      <c r="DF387" s="36">
        <f>MAX(0-(CC387*J387*'11'!C$16/'11'!B$16),DD387+DE387)</f>
        <v>0</v>
      </c>
      <c r="DG387" s="37">
        <f>IF(BT387,IF(J387=0,CD387,MAX(0,MIN(CD387,CD387+(DF387/'935'!Q387*('11'!B$16-'935'!X387)/('11'!C$16-'935'!Y387))))),0)</f>
        <v>0</v>
      </c>
      <c r="DH387" s="36">
        <f>IF(BT387,MAX(0,DF387),0)</f>
        <v>0</v>
      </c>
      <c r="DI387" s="53">
        <f>DH387+CX387</f>
        <v>0</v>
      </c>
    </row>
    <row r="388" spans="1:113">
      <c r="A388" s="28">
        <v>288</v>
      </c>
      <c r="B388" s="48">
        <f>'935'!B388</f>
        <v>0</v>
      </c>
      <c r="C388" s="33">
        <f>OR('935'!E388&lt;&gt;"VOID",'935'!F388&lt;&gt;"VOID",'935'!G388&lt;&gt;"VOID")</f>
        <v>0</v>
      </c>
      <c r="D388" s="33">
        <f>IF('935'!C388="VOID",0,('935'!C388*(1-'935'!X388/'11'!B$16)))</f>
        <v>0</v>
      </c>
      <c r="E388" s="33">
        <f>IF('935'!D388="VOID",0,'935'!D388*(1-'935'!X388/'11'!B$16))</f>
        <v>0</v>
      </c>
      <c r="F388" s="33">
        <f>IF('935'!E388="VOID",0,'935'!E388*(1-'935'!X388/'11'!B$16))</f>
        <v>0</v>
      </c>
      <c r="G388" s="33">
        <f>IF('935'!F388="VOID",0,'935'!F388*(1-'935'!X388/'11'!B$16))</f>
        <v>0</v>
      </c>
      <c r="H388" s="33">
        <f>IF('935'!G388="VOID",0,'935'!G388*(1-'935'!X388/'11'!B$16))</f>
        <v>0</v>
      </c>
      <c r="I388" s="33">
        <f>F388+G388+H388</f>
        <v>0</v>
      </c>
      <c r="J388" s="37">
        <f>'935'!Q388*(1-'935'!Y388/'11'!C$16)/(1-'935'!X388/'11'!B$16)</f>
        <v>0</v>
      </c>
      <c r="K388" s="33">
        <f>IF(D388,'935'!H388*D388/(D388+E388+I388),0)</f>
        <v>0</v>
      </c>
      <c r="L388" s="33">
        <f>IF(I388,'935'!H388*I388/(D388+E388+I388),0)</f>
        <v>0</v>
      </c>
      <c r="M388" s="33">
        <f>K388*(1-'935'!X388/'11'!B$16)</f>
        <v>0</v>
      </c>
      <c r="N388" s="49">
        <f>L388*(1-'935'!X388/'11'!B$16)</f>
        <v>0</v>
      </c>
      <c r="O388" s="50">
        <f>MATCH('935'!J388,'913'!$B$6:$B$1205,0)</f>
        <v>0</v>
      </c>
      <c r="P388" s="50">
        <f>MATCH(INDEX('913'!$D$6:$D$1205,O388),'913'!$B$6:$B$1205,0)</f>
        <v>0</v>
      </c>
      <c r="Q388" s="50">
        <f>MATCH(INDEX('913'!$D$6:$D$1205,P388),'913'!$B$6:$B$1205,0)</f>
        <v>0</v>
      </c>
      <c r="R388" s="50">
        <f>MATCH(INDEX('913'!$D$6:$D$1205,Q388),'913'!$B$6:$B$1205,0)</f>
        <v>0</v>
      </c>
      <c r="S388" s="50">
        <f>MATCH(INDEX('913'!$D$6:$D$1205,R388),'913'!$B$6:$B$1205,0)</f>
        <v>0</v>
      </c>
      <c r="T388" s="50">
        <f>MATCH(INDEX('913'!$D$6:$D$1205,S388),'913'!$B$6:$B$1205,0)</f>
        <v>0</v>
      </c>
      <c r="U388" s="50">
        <f>MATCH(INDEX('913'!$D$6:$D$1205,T388),'913'!$B$6:$B$1205,0)</f>
        <v>0</v>
      </c>
      <c r="V388" s="51">
        <f>MATCH(INDEX('913'!$D$6:$D$1205,U388),'913'!$B$6:$B$1205,0)</f>
        <v>0</v>
      </c>
      <c r="W388" s="37">
        <f>IF(ISNUMBER(O388),MAX(0,INDEX('913'!$E$6:$E$1205,O388)),0)</f>
        <v>0</v>
      </c>
      <c r="X388" s="37">
        <f>IF(ISNUMBER(P388),MAX(0,INDEX('913'!$E$6:$E$1205,P388)),0)</f>
        <v>0</v>
      </c>
      <c r="Y388" s="37">
        <f>IF(ISNUMBER(Q388),MAX(0,INDEX('913'!$E$6:$E$1205,Q388)),0)</f>
        <v>0</v>
      </c>
      <c r="Z388" s="37">
        <f>IF(ISNUMBER(R388),MAX(0,INDEX('913'!$E$6:$E$1205,R388)),0)</f>
        <v>0</v>
      </c>
      <c r="AA388" s="37">
        <f>IF(ISNUMBER(S388),MAX(0,INDEX('913'!$E$6:$E$1205,S388)),0)</f>
        <v>0</v>
      </c>
      <c r="AB388" s="37">
        <f>IF(ISNUMBER(T388),MAX(0,INDEX('913'!$E$6:$E$1205,T388)),0)</f>
        <v>0</v>
      </c>
      <c r="AC388" s="37">
        <f>IF(ISNUMBER(U388),MAX(0,INDEX('913'!$E$6:$E$1205,U388)),0)</f>
        <v>0</v>
      </c>
      <c r="AD388" s="52">
        <f>IF(ISNUMBER(V388),MAX(0,INDEX('913'!$E$6:$E$1205,V388)),0)</f>
        <v>0</v>
      </c>
      <c r="AE388" s="37">
        <f>IF(ISNUMBER(O388),MAX(0,INDEX('913'!$F$6:$F$1205,O388)),0)</f>
        <v>0</v>
      </c>
      <c r="AF388" s="37">
        <f>IF(ISNUMBER(P388),MAX(0,INDEX('913'!$F$6:$F$1205,P388)),0)</f>
        <v>0</v>
      </c>
      <c r="AG388" s="37">
        <f>IF(ISNUMBER(Q388),MAX(0,INDEX('913'!$F$6:$F$1205,Q388)),0)</f>
        <v>0</v>
      </c>
      <c r="AH388" s="37">
        <f>IF(ISNUMBER(R388),MAX(0,INDEX('913'!$F$6:$F$1205,R388)),0)</f>
        <v>0</v>
      </c>
      <c r="AI388" s="37">
        <f>IF(ISNUMBER(S388),MAX(0,INDEX('913'!$F$6:$F$1205,S388)),0)</f>
        <v>0</v>
      </c>
      <c r="AJ388" s="37">
        <f>IF(ISNUMBER(T388),MAX(0,INDEX('913'!$F$6:$F$1205,T388)),0)</f>
        <v>0</v>
      </c>
      <c r="AK388" s="37">
        <f>IF(ISNUMBER(U388),MAX(0,INDEX('913'!$F$6:$F$1205,U388)),0)</f>
        <v>0</v>
      </c>
      <c r="AL388" s="37">
        <f>IF(ISNUMBER(V388),MAX(0,INDEX('913'!$F$6:$F$1205,V388)),0)</f>
        <v>0</v>
      </c>
      <c r="AM388" s="33">
        <f>IF(ISNUMBER(O388),SQRT(INDEX('913'!$I$6:$I$1205,O388)^2+INDEX('913'!$J$6:$J$1205,O388)^2),0)</f>
        <v>0</v>
      </c>
      <c r="AN388" s="33">
        <f>IF(ISNUMBER(P388),SQRT(INDEX('913'!$I$6:$I$1205,P388)^2+INDEX('913'!$J$6:$J$1205,P388)^2),0)</f>
        <v>0</v>
      </c>
      <c r="AO388" s="33">
        <f>IF(ISNUMBER(Q388),SQRT(INDEX('913'!$I$6:$I$1205,Q388)^2+INDEX('913'!$J$6:$J$1205,Q388)^2),0)</f>
        <v>0</v>
      </c>
      <c r="AP388" s="33">
        <f>IF(ISNUMBER(R388),SQRT(INDEX('913'!$I$6:$I$1205,R388)^2+INDEX('913'!$J$6:$J$1205,R388)^2),0)</f>
        <v>0</v>
      </c>
      <c r="AQ388" s="33">
        <f>IF(ISNUMBER(S388),SQRT(INDEX('913'!$I$6:$I$1205,S388)^2+INDEX('913'!$J$6:$J$1205,S388)^2),0)</f>
        <v>0</v>
      </c>
      <c r="AR388" s="33">
        <f>IF(ISNUMBER(T388),SQRT(INDEX('913'!$I$6:$I$1205,T388)^2+INDEX('913'!$J$6:$J$1205,T388)^2),0)</f>
        <v>0</v>
      </c>
      <c r="AS388" s="33">
        <f>IF(ISNUMBER(U388),SQRT(INDEX('913'!$I$6:$I$1205,U388)^2+INDEX('913'!$J$6:$J$1205,U388)^2),0)</f>
        <v>0</v>
      </c>
      <c r="AT388" s="49">
        <f>IF(ISNUMBER(V388),SQRT(INDEX('913'!$I$6:$I$1205,V388)^2+INDEX('913'!$J$6:$J$1205,V388)^2),0)</f>
        <v>0</v>
      </c>
      <c r="AU388" s="37">
        <f>IF(AM388+AN388+AO388+AP388+AQ388+AR388+AS388+AT388=0,IF(COUNT(O388,P388,Q388,R388,S388,T388,U388,V388),(W388+X388+Y388+Z388+AA388+AB388+AC388+AD388)/COUNT(O388,P388,Q388,R388,S388,T388,U388,V388),0),(AM388*W388+AN388*X388+AO388*Y388+AP388*Z388+AQ388*AA388+AR388*AB388+AS388*AC388+AT388*AD388)/(AM388+AN388+AO388+AP388+AQ388+AR388+AS388+AT388))</f>
        <v>0</v>
      </c>
      <c r="AV388" s="37">
        <f>IF(AM388+AN388+AO388+AP388+AQ388+AR388+AS388+AT388=0,IF(COUNT(O388,P388,Q388,R388,S388,T388,U388,V388),(AE388+AF388+AG388+AH388+AI388+AJ388+AK388+AL388)/COUNT(O388,P388,Q388,R388,S388,T388,U388,V388),0),(AM388*AE388+AN388*AF388+AO388*AG388+AP388*AH388+AQ388*AI388+AR388*AJ388+AS388*AK388+AT388*AL388)/(AM388+AN388+AO388+AP388+AQ388+AR388+AS388+AT388))</f>
        <v>0</v>
      </c>
      <c r="AW388" s="52">
        <f>-100*'935'!W388*(AU388+AV388)/'11'!C$16</f>
        <v>0</v>
      </c>
      <c r="AX388" s="37">
        <f>INDEX('DNO totals'!$B$52:$G$52,IF('935'!K388,IF(MOD('935'!K388,1000),IF(MOD('935'!K388,100),IF(MOD('935'!K388,10),IF(MOD('935'!K388,1000)=1,6,5),4),3),2),1))</f>
        <v>0</v>
      </c>
      <c r="AY388" s="52">
        <f>J388*AX388</f>
        <v>0</v>
      </c>
      <c r="AZ388" s="37">
        <f>AX388*'Parameters'!B$11</f>
        <v>0</v>
      </c>
      <c r="BA388" s="37">
        <f>IF('935'!$K388=1000,'Charging rates'!$C$29*$AZ388/(1+'DNO totals'!$C$60)*'935'!$L388,0)</f>
        <v>0</v>
      </c>
      <c r="BB388" s="37">
        <f>IF(MOD('935'!$K388,1000)=100,'Charging rates'!$D$29*$AZ388/(1+'DNO totals'!$D$60)*'935'!$M388,0)</f>
        <v>0</v>
      </c>
      <c r="BC388" s="37">
        <f>IF(MOD('935'!$K388,100)=10,'Charging rates'!$E$29*$AZ388/(1+'DNO totals'!$E$60)*'935'!$N388,0)</f>
        <v>0</v>
      </c>
      <c r="BD388" s="37">
        <f>IF(AND(MOD('935'!$K388,10)&gt;0,MOD('935'!$K388,1000)&gt;1),'Charging rates'!$F$29*$AZ388/(1+'DNO totals'!$F$60)*'935'!$O388,0)</f>
        <v>0</v>
      </c>
      <c r="BE388" s="37">
        <f>IF(MOD('935'!$K388,1000)=1,'Charging rates'!$G$29*$AZ388/(1+'DNO totals'!$G$60)*'935'!$P388,0)</f>
        <v>0</v>
      </c>
      <c r="BF388" s="37">
        <f>IF('935'!$K388&gt;1000,'Charging rates'!$C$29*$AY388*'935'!$L388,0)</f>
        <v>0</v>
      </c>
      <c r="BG388" s="37">
        <f>IF(MOD('935'!$K388,1000)&gt;100,'Charging rates'!$D$29*$AY388*'935'!$M388,0)</f>
        <v>0</v>
      </c>
      <c r="BH388" s="37">
        <f>IF(MOD('935'!$K388,100)&gt;10,'Charging rates'!$E$29*$AY388*'935'!$N388,0)</f>
        <v>0</v>
      </c>
      <c r="BI388" s="37">
        <f>$BA388+$BB388+$BC388+$BD388+$BE388</f>
        <v>0</v>
      </c>
      <c r="BJ388" s="52">
        <f>$BF388+$BG388+$BH388</f>
        <v>0</v>
      </c>
      <c r="BK388" s="37">
        <f>AW388*(1+'Charging rates'!B$42+0.6*'Charging rates'!B$67+'Charging rates'!B$54)-100*'Charging rates'!B$76/'11'!C$16*'935'!W388</f>
        <v>0</v>
      </c>
      <c r="BL388" s="37">
        <f>IF(I388,BK388*I388/(I388+E388),0)</f>
        <v>0</v>
      </c>
      <c r="BM388" s="52">
        <f>ROUND(BL388,3)</f>
        <v>0</v>
      </c>
      <c r="BN388" s="33">
        <f>IF('935'!V388="VOID",0,'935'!V388*(1-'935'!X388/'11'!B$16))</f>
        <v>0</v>
      </c>
      <c r="BO388" s="36">
        <f>IF(I388,-100*'Charging rates'!B$76/'11'!B$16*BN388/I388,0)</f>
        <v>0</v>
      </c>
      <c r="BP388" s="36">
        <f>IF(C388,'DNO totals'!B$171,0)</f>
        <v>0</v>
      </c>
      <c r="BQ388" s="36">
        <f>ROUND(BP388,2)</f>
        <v>0</v>
      </c>
      <c r="BR388" s="36">
        <f>IF(C388,(BP388+BO388),0)</f>
        <v>0</v>
      </c>
      <c r="BS388" s="53">
        <f>ROUND(BR388,2)</f>
        <v>0</v>
      </c>
      <c r="BT388" s="33">
        <f>'935'!C388&lt;&gt;"VOID"</f>
        <v>0</v>
      </c>
      <c r="BU388" s="36">
        <f>IF(BT388,(100/'11'!B$16*K388*((1-'935'!I388)*'Charging rates'!B$42+'Charging rates'!B$54)),0)</f>
        <v>0</v>
      </c>
      <c r="BV388" s="36">
        <f>100/'11'!B$16*N388*('Charging rates'!B$42+'Charging rates'!B$54)</f>
        <v>0</v>
      </c>
      <c r="BW388" s="36">
        <f>100/'11'!B$16*L388*('Charging rates'!B$42+'Charging rates'!B$54)</f>
        <v>0</v>
      </c>
      <c r="BX388" s="53">
        <f>ROUND(BW388,2)</f>
        <v>0</v>
      </c>
      <c r="BY388" s="33">
        <f>D388-('935'!T388*(1-'935'!X388/'11'!B$16))</f>
        <v>0</v>
      </c>
      <c r="BZ388" s="33">
        <f>0-IF(ISNUMBER(O388),INDEX('913'!$I$6:$I$1205,O388),0)-IF(ISNUMBER(P388),INDEX('913'!$I$6:$I$1205,P388),0)-IF(ISNUMBER(Q388),INDEX('913'!$I$6:$I$1205,Q388),0)-IF(ISNUMBER(R388),INDEX('913'!$I$6:$I$1205,R388),0)-IF(ISNUMBER(S388),INDEX('913'!$I$6:$I$1205,S388),0)-IF(ISNUMBER(T388),INDEX('913'!$I$6:$I$1205,T388),0)-IF(ISNUMBER(U388),INDEX('913'!$I$6:$I$1205,U388),0)-IF(ISNUMBER(V388),INDEX('913'!$I$6:$I$1205,V388),0)</f>
        <v>0</v>
      </c>
      <c r="CA388" s="37">
        <f>IF(BZ388=0,1,MAX(1,SQRT(BZ388^2+(IF(ISNUMBER(O388),INDEX('913'!$J$6:$J$1205,O388),0)+IF(ISNUMBER(P388),INDEX('913'!$J$6:$J$1205,P388),0)+IF(ISNUMBER(Q388),INDEX('913'!$J$6:$J$1205,Q388),0)+IF(ISNUMBER(R388),INDEX('913'!$J$6:$J$1205,R388),0)+IF(ISNUMBER(S388),INDEX('913'!$J$6:$J$1205,S388),0)+IF(ISNUMBER(T388),INDEX('913'!$J$6:$J$1205,T388),0)+IF(ISNUMBER(U388),INDEX('913'!$J$6:$J$1205,U388),0)+IF(ISNUMBER(V388),INDEX('913'!$J$6:$J$1205,V388),0))^2)/BZ388))</f>
        <v>0</v>
      </c>
      <c r="CB388" s="36">
        <f>100*AU388/'11'!B$16</f>
        <v>0</v>
      </c>
      <c r="CC388" s="37">
        <f>100*(AV388*CA388)/'11'!C$16</f>
        <v>0</v>
      </c>
      <c r="CD388" s="37">
        <f>IF(D388=0,1,BY388/D388)*CC388</f>
        <v>0</v>
      </c>
      <c r="CE388" s="36">
        <f>IF(D388=0,1,BY388/D388)*CB388</f>
        <v>0</v>
      </c>
      <c r="CF388" s="54">
        <f>'11'!C$16-'935'!Y388</f>
        <v>0</v>
      </c>
      <c r="CG388" s="37">
        <f>MAX('DNO totals'!B$312+0,MIN('935'!L388+0,'DNO totals'!B$304+0))</f>
        <v>0</v>
      </c>
      <c r="CH388" s="37">
        <f>MAX('DNO totals'!C$312+0,MIN('935'!M388+0,'DNO totals'!C$304+0))</f>
        <v>0</v>
      </c>
      <c r="CI388" s="37">
        <f>MAX('DNO totals'!D$312+0,MIN('935'!N388+0,'DNO totals'!D$304+0))</f>
        <v>0</v>
      </c>
      <c r="CJ388" s="37">
        <f>MAX('DNO totals'!E$312+0,MIN('935'!O388+0,'DNO totals'!E$304+0))</f>
        <v>0</v>
      </c>
      <c r="CK388" s="52">
        <f>MAX('DNO totals'!F$312+0,MIN('935'!P388+0,'DNO totals'!F$304+0))</f>
        <v>0</v>
      </c>
      <c r="CL388" s="37">
        <f>IF('935'!$K388=1000,'Charging rates'!$C$29*$AZ388/(1+'DNO totals'!$C$60)*$CG388,0)</f>
        <v>0</v>
      </c>
      <c r="CM388" s="37">
        <f>IF(MOD('935'!$K388,1000)=100,'Charging rates'!$D$29*$AZ388/(1+'DNO totals'!$D$60)*$CH388,0)</f>
        <v>0</v>
      </c>
      <c r="CN388" s="37">
        <f>IF(MOD('935'!$K388,100)=10,'Charging rates'!$E$29*$AZ388/(1+'DNO totals'!$E$60)*$CI388,0)</f>
        <v>0</v>
      </c>
      <c r="CO388" s="37">
        <f>IF(AND(MOD('935'!$K388,10)&gt;0,MOD('935'!$K388,1000)&gt;1),'Charging rates'!$F$29*$AZ388/(1+'DNO totals'!$F$60)*$CJ388,0)</f>
        <v>0</v>
      </c>
      <c r="CP388" s="37">
        <f>IF(MOD('935'!$K388,1000)=1,'Charging rates'!$G$29*$AZ388/(1+'DNO totals'!$G$60)*$CK388,0)</f>
        <v>0</v>
      </c>
      <c r="CQ388" s="52">
        <f>$CL388+$CM388+$CN388+$CO388+$CP388</f>
        <v>0</v>
      </c>
      <c r="CR388" s="37">
        <f>IF('935'!$K388&gt;1000,'Charging rates'!$C$29*$AY388*$CG388,0)</f>
        <v>0</v>
      </c>
      <c r="CS388" s="37">
        <f>IF(MOD('935'!$K388,1000)&gt;100,'Charging rates'!$D$29*$AY388*$CH388,0)</f>
        <v>0</v>
      </c>
      <c r="CT388" s="37">
        <f>IF(MOD('935'!$K388,100)&gt;10,'Charging rates'!$E$29*$AY388*$CI388,0)</f>
        <v>0</v>
      </c>
      <c r="CU388" s="52">
        <f>$CR388+$CS388+$CT388</f>
        <v>0</v>
      </c>
      <c r="CV388" s="36">
        <f>100*(AV388*'935'!Q388*CA388)/'11'!B$16</f>
        <v>0</v>
      </c>
      <c r="CW388" s="36">
        <f>100/'11'!B$16*'Charging rates'!B$76*AY388</f>
        <v>0</v>
      </c>
      <c r="CX388" s="36">
        <f>IF(D388=0,0,(1-BY388/D388)*(CB388+IF('935'!Q388=0,0,(CC388*'935'!Q388*('11'!C$16-'935'!Y388)/('11'!B$16-'935'!X388)))))</f>
        <v>0</v>
      </c>
      <c r="CY388" s="36">
        <f>CW388+CE388</f>
        <v>0</v>
      </c>
      <c r="CZ388" s="49">
        <f>(CQ388+CU388)*D388</f>
        <v>0</v>
      </c>
      <c r="DA388" s="33">
        <f>D388*('Parameters'!B$21+J388)*IF('DNO totals'!B$323&lt;0,1,'935'!S388)</f>
        <v>0</v>
      </c>
      <c r="DB388" s="52">
        <f>IF('DNO totals'!B$323&lt;0,1,'935'!S388)*('Parameters'!B$21+J388)</f>
        <v>0</v>
      </c>
      <c r="DC388" s="37">
        <f>CY388+'Charging rates'!B$106*DB388*100/'11'!B$16</f>
        <v>0</v>
      </c>
      <c r="DD388" s="37">
        <f>DC388+'Charging rates'!B$116*('Parameters'!B$21+J388)*100/'11'!B$16*IF('DNO totals'!B$323&lt;0,1,'935'!S388)</f>
        <v>0</v>
      </c>
      <c r="DE388" s="37">
        <f>'Charging rates'!B$97*(CQ388+CU388)*100/'11'!B$16</f>
        <v>0</v>
      </c>
      <c r="DF388" s="36">
        <f>MAX(0-(CC388*J388*'11'!C$16/'11'!B$16),DD388+DE388)</f>
        <v>0</v>
      </c>
      <c r="DG388" s="37">
        <f>IF(BT388,IF(J388=0,CD388,MAX(0,MIN(CD388,CD388+(DF388/'935'!Q388*('11'!B$16-'935'!X388)/('11'!C$16-'935'!Y388))))),0)</f>
        <v>0</v>
      </c>
      <c r="DH388" s="36">
        <f>IF(BT388,MAX(0,DF388),0)</f>
        <v>0</v>
      </c>
      <c r="DI388" s="53">
        <f>DH388+CX388</f>
        <v>0</v>
      </c>
    </row>
    <row r="389" spans="1:113">
      <c r="A389" s="28">
        <v>289</v>
      </c>
      <c r="B389" s="48">
        <f>'935'!B389</f>
        <v>0</v>
      </c>
      <c r="C389" s="33">
        <f>OR('935'!E389&lt;&gt;"VOID",'935'!F389&lt;&gt;"VOID",'935'!G389&lt;&gt;"VOID")</f>
        <v>0</v>
      </c>
      <c r="D389" s="33">
        <f>IF('935'!C389="VOID",0,('935'!C389*(1-'935'!X389/'11'!B$16)))</f>
        <v>0</v>
      </c>
      <c r="E389" s="33">
        <f>IF('935'!D389="VOID",0,'935'!D389*(1-'935'!X389/'11'!B$16))</f>
        <v>0</v>
      </c>
      <c r="F389" s="33">
        <f>IF('935'!E389="VOID",0,'935'!E389*(1-'935'!X389/'11'!B$16))</f>
        <v>0</v>
      </c>
      <c r="G389" s="33">
        <f>IF('935'!F389="VOID",0,'935'!F389*(1-'935'!X389/'11'!B$16))</f>
        <v>0</v>
      </c>
      <c r="H389" s="33">
        <f>IF('935'!G389="VOID",0,'935'!G389*(1-'935'!X389/'11'!B$16))</f>
        <v>0</v>
      </c>
      <c r="I389" s="33">
        <f>F389+G389+H389</f>
        <v>0</v>
      </c>
      <c r="J389" s="37">
        <f>'935'!Q389*(1-'935'!Y389/'11'!C$16)/(1-'935'!X389/'11'!B$16)</f>
        <v>0</v>
      </c>
      <c r="K389" s="33">
        <f>IF(D389,'935'!H389*D389/(D389+E389+I389),0)</f>
        <v>0</v>
      </c>
      <c r="L389" s="33">
        <f>IF(I389,'935'!H389*I389/(D389+E389+I389),0)</f>
        <v>0</v>
      </c>
      <c r="M389" s="33">
        <f>K389*(1-'935'!X389/'11'!B$16)</f>
        <v>0</v>
      </c>
      <c r="N389" s="49">
        <f>L389*(1-'935'!X389/'11'!B$16)</f>
        <v>0</v>
      </c>
      <c r="O389" s="50">
        <f>MATCH('935'!J389,'913'!$B$6:$B$1205,0)</f>
        <v>0</v>
      </c>
      <c r="P389" s="50">
        <f>MATCH(INDEX('913'!$D$6:$D$1205,O389),'913'!$B$6:$B$1205,0)</f>
        <v>0</v>
      </c>
      <c r="Q389" s="50">
        <f>MATCH(INDEX('913'!$D$6:$D$1205,P389),'913'!$B$6:$B$1205,0)</f>
        <v>0</v>
      </c>
      <c r="R389" s="50">
        <f>MATCH(INDEX('913'!$D$6:$D$1205,Q389),'913'!$B$6:$B$1205,0)</f>
        <v>0</v>
      </c>
      <c r="S389" s="50">
        <f>MATCH(INDEX('913'!$D$6:$D$1205,R389),'913'!$B$6:$B$1205,0)</f>
        <v>0</v>
      </c>
      <c r="T389" s="50">
        <f>MATCH(INDEX('913'!$D$6:$D$1205,S389),'913'!$B$6:$B$1205,0)</f>
        <v>0</v>
      </c>
      <c r="U389" s="50">
        <f>MATCH(INDEX('913'!$D$6:$D$1205,T389),'913'!$B$6:$B$1205,0)</f>
        <v>0</v>
      </c>
      <c r="V389" s="51">
        <f>MATCH(INDEX('913'!$D$6:$D$1205,U389),'913'!$B$6:$B$1205,0)</f>
        <v>0</v>
      </c>
      <c r="W389" s="37">
        <f>IF(ISNUMBER(O389),MAX(0,INDEX('913'!$E$6:$E$1205,O389)),0)</f>
        <v>0</v>
      </c>
      <c r="X389" s="37">
        <f>IF(ISNUMBER(P389),MAX(0,INDEX('913'!$E$6:$E$1205,P389)),0)</f>
        <v>0</v>
      </c>
      <c r="Y389" s="37">
        <f>IF(ISNUMBER(Q389),MAX(0,INDEX('913'!$E$6:$E$1205,Q389)),0)</f>
        <v>0</v>
      </c>
      <c r="Z389" s="37">
        <f>IF(ISNUMBER(R389),MAX(0,INDEX('913'!$E$6:$E$1205,R389)),0)</f>
        <v>0</v>
      </c>
      <c r="AA389" s="37">
        <f>IF(ISNUMBER(S389),MAX(0,INDEX('913'!$E$6:$E$1205,S389)),0)</f>
        <v>0</v>
      </c>
      <c r="AB389" s="37">
        <f>IF(ISNUMBER(T389),MAX(0,INDEX('913'!$E$6:$E$1205,T389)),0)</f>
        <v>0</v>
      </c>
      <c r="AC389" s="37">
        <f>IF(ISNUMBER(U389),MAX(0,INDEX('913'!$E$6:$E$1205,U389)),0)</f>
        <v>0</v>
      </c>
      <c r="AD389" s="52">
        <f>IF(ISNUMBER(V389),MAX(0,INDEX('913'!$E$6:$E$1205,V389)),0)</f>
        <v>0</v>
      </c>
      <c r="AE389" s="37">
        <f>IF(ISNUMBER(O389),MAX(0,INDEX('913'!$F$6:$F$1205,O389)),0)</f>
        <v>0</v>
      </c>
      <c r="AF389" s="37">
        <f>IF(ISNUMBER(P389),MAX(0,INDEX('913'!$F$6:$F$1205,P389)),0)</f>
        <v>0</v>
      </c>
      <c r="AG389" s="37">
        <f>IF(ISNUMBER(Q389),MAX(0,INDEX('913'!$F$6:$F$1205,Q389)),0)</f>
        <v>0</v>
      </c>
      <c r="AH389" s="37">
        <f>IF(ISNUMBER(R389),MAX(0,INDEX('913'!$F$6:$F$1205,R389)),0)</f>
        <v>0</v>
      </c>
      <c r="AI389" s="37">
        <f>IF(ISNUMBER(S389),MAX(0,INDEX('913'!$F$6:$F$1205,S389)),0)</f>
        <v>0</v>
      </c>
      <c r="AJ389" s="37">
        <f>IF(ISNUMBER(T389),MAX(0,INDEX('913'!$F$6:$F$1205,T389)),0)</f>
        <v>0</v>
      </c>
      <c r="AK389" s="37">
        <f>IF(ISNUMBER(U389),MAX(0,INDEX('913'!$F$6:$F$1205,U389)),0)</f>
        <v>0</v>
      </c>
      <c r="AL389" s="37">
        <f>IF(ISNUMBER(V389),MAX(0,INDEX('913'!$F$6:$F$1205,V389)),0)</f>
        <v>0</v>
      </c>
      <c r="AM389" s="33">
        <f>IF(ISNUMBER(O389),SQRT(INDEX('913'!$I$6:$I$1205,O389)^2+INDEX('913'!$J$6:$J$1205,O389)^2),0)</f>
        <v>0</v>
      </c>
      <c r="AN389" s="33">
        <f>IF(ISNUMBER(P389),SQRT(INDEX('913'!$I$6:$I$1205,P389)^2+INDEX('913'!$J$6:$J$1205,P389)^2),0)</f>
        <v>0</v>
      </c>
      <c r="AO389" s="33">
        <f>IF(ISNUMBER(Q389),SQRT(INDEX('913'!$I$6:$I$1205,Q389)^2+INDEX('913'!$J$6:$J$1205,Q389)^2),0)</f>
        <v>0</v>
      </c>
      <c r="AP389" s="33">
        <f>IF(ISNUMBER(R389),SQRT(INDEX('913'!$I$6:$I$1205,R389)^2+INDEX('913'!$J$6:$J$1205,R389)^2),0)</f>
        <v>0</v>
      </c>
      <c r="AQ389" s="33">
        <f>IF(ISNUMBER(S389),SQRT(INDEX('913'!$I$6:$I$1205,S389)^2+INDEX('913'!$J$6:$J$1205,S389)^2),0)</f>
        <v>0</v>
      </c>
      <c r="AR389" s="33">
        <f>IF(ISNUMBER(T389),SQRT(INDEX('913'!$I$6:$I$1205,T389)^2+INDEX('913'!$J$6:$J$1205,T389)^2),0)</f>
        <v>0</v>
      </c>
      <c r="AS389" s="33">
        <f>IF(ISNUMBER(U389),SQRT(INDEX('913'!$I$6:$I$1205,U389)^2+INDEX('913'!$J$6:$J$1205,U389)^2),0)</f>
        <v>0</v>
      </c>
      <c r="AT389" s="49">
        <f>IF(ISNUMBER(V389),SQRT(INDEX('913'!$I$6:$I$1205,V389)^2+INDEX('913'!$J$6:$J$1205,V389)^2),0)</f>
        <v>0</v>
      </c>
      <c r="AU389" s="37">
        <f>IF(AM389+AN389+AO389+AP389+AQ389+AR389+AS389+AT389=0,IF(COUNT(O389,P389,Q389,R389,S389,T389,U389,V389),(W389+X389+Y389+Z389+AA389+AB389+AC389+AD389)/COUNT(O389,P389,Q389,R389,S389,T389,U389,V389),0),(AM389*W389+AN389*X389+AO389*Y389+AP389*Z389+AQ389*AA389+AR389*AB389+AS389*AC389+AT389*AD389)/(AM389+AN389+AO389+AP389+AQ389+AR389+AS389+AT389))</f>
        <v>0</v>
      </c>
      <c r="AV389" s="37">
        <f>IF(AM389+AN389+AO389+AP389+AQ389+AR389+AS389+AT389=0,IF(COUNT(O389,P389,Q389,R389,S389,T389,U389,V389),(AE389+AF389+AG389+AH389+AI389+AJ389+AK389+AL389)/COUNT(O389,P389,Q389,R389,S389,T389,U389,V389),0),(AM389*AE389+AN389*AF389+AO389*AG389+AP389*AH389+AQ389*AI389+AR389*AJ389+AS389*AK389+AT389*AL389)/(AM389+AN389+AO389+AP389+AQ389+AR389+AS389+AT389))</f>
        <v>0</v>
      </c>
      <c r="AW389" s="52">
        <f>-100*'935'!W389*(AU389+AV389)/'11'!C$16</f>
        <v>0</v>
      </c>
      <c r="AX389" s="37">
        <f>INDEX('DNO totals'!$B$52:$G$52,IF('935'!K389,IF(MOD('935'!K389,1000),IF(MOD('935'!K389,100),IF(MOD('935'!K389,10),IF(MOD('935'!K389,1000)=1,6,5),4),3),2),1))</f>
        <v>0</v>
      </c>
      <c r="AY389" s="52">
        <f>J389*AX389</f>
        <v>0</v>
      </c>
      <c r="AZ389" s="37">
        <f>AX389*'Parameters'!B$11</f>
        <v>0</v>
      </c>
      <c r="BA389" s="37">
        <f>IF('935'!$K389=1000,'Charging rates'!$C$29*$AZ389/(1+'DNO totals'!$C$60)*'935'!$L389,0)</f>
        <v>0</v>
      </c>
      <c r="BB389" s="37">
        <f>IF(MOD('935'!$K389,1000)=100,'Charging rates'!$D$29*$AZ389/(1+'DNO totals'!$D$60)*'935'!$M389,0)</f>
        <v>0</v>
      </c>
      <c r="BC389" s="37">
        <f>IF(MOD('935'!$K389,100)=10,'Charging rates'!$E$29*$AZ389/(1+'DNO totals'!$E$60)*'935'!$N389,0)</f>
        <v>0</v>
      </c>
      <c r="BD389" s="37">
        <f>IF(AND(MOD('935'!$K389,10)&gt;0,MOD('935'!$K389,1000)&gt;1),'Charging rates'!$F$29*$AZ389/(1+'DNO totals'!$F$60)*'935'!$O389,0)</f>
        <v>0</v>
      </c>
      <c r="BE389" s="37">
        <f>IF(MOD('935'!$K389,1000)=1,'Charging rates'!$G$29*$AZ389/(1+'DNO totals'!$G$60)*'935'!$P389,0)</f>
        <v>0</v>
      </c>
      <c r="BF389" s="37">
        <f>IF('935'!$K389&gt;1000,'Charging rates'!$C$29*$AY389*'935'!$L389,0)</f>
        <v>0</v>
      </c>
      <c r="BG389" s="37">
        <f>IF(MOD('935'!$K389,1000)&gt;100,'Charging rates'!$D$29*$AY389*'935'!$M389,0)</f>
        <v>0</v>
      </c>
      <c r="BH389" s="37">
        <f>IF(MOD('935'!$K389,100)&gt;10,'Charging rates'!$E$29*$AY389*'935'!$N389,0)</f>
        <v>0</v>
      </c>
      <c r="BI389" s="37">
        <f>$BA389+$BB389+$BC389+$BD389+$BE389</f>
        <v>0</v>
      </c>
      <c r="BJ389" s="52">
        <f>$BF389+$BG389+$BH389</f>
        <v>0</v>
      </c>
      <c r="BK389" s="37">
        <f>AW389*(1+'Charging rates'!B$42+0.6*'Charging rates'!B$67+'Charging rates'!B$54)-100*'Charging rates'!B$76/'11'!C$16*'935'!W389</f>
        <v>0</v>
      </c>
      <c r="BL389" s="37">
        <f>IF(I389,BK389*I389/(I389+E389),0)</f>
        <v>0</v>
      </c>
      <c r="BM389" s="52">
        <f>ROUND(BL389,3)</f>
        <v>0</v>
      </c>
      <c r="BN389" s="33">
        <f>IF('935'!V389="VOID",0,'935'!V389*(1-'935'!X389/'11'!B$16))</f>
        <v>0</v>
      </c>
      <c r="BO389" s="36">
        <f>IF(I389,-100*'Charging rates'!B$76/'11'!B$16*BN389/I389,0)</f>
        <v>0</v>
      </c>
      <c r="BP389" s="36">
        <f>IF(C389,'DNO totals'!B$171,0)</f>
        <v>0</v>
      </c>
      <c r="BQ389" s="36">
        <f>ROUND(BP389,2)</f>
        <v>0</v>
      </c>
      <c r="BR389" s="36">
        <f>IF(C389,(BP389+BO389),0)</f>
        <v>0</v>
      </c>
      <c r="BS389" s="53">
        <f>ROUND(BR389,2)</f>
        <v>0</v>
      </c>
      <c r="BT389" s="33">
        <f>'935'!C389&lt;&gt;"VOID"</f>
        <v>0</v>
      </c>
      <c r="BU389" s="36">
        <f>IF(BT389,(100/'11'!B$16*K389*((1-'935'!I389)*'Charging rates'!B$42+'Charging rates'!B$54)),0)</f>
        <v>0</v>
      </c>
      <c r="BV389" s="36">
        <f>100/'11'!B$16*N389*('Charging rates'!B$42+'Charging rates'!B$54)</f>
        <v>0</v>
      </c>
      <c r="BW389" s="36">
        <f>100/'11'!B$16*L389*('Charging rates'!B$42+'Charging rates'!B$54)</f>
        <v>0</v>
      </c>
      <c r="BX389" s="53">
        <f>ROUND(BW389,2)</f>
        <v>0</v>
      </c>
      <c r="BY389" s="33">
        <f>D389-('935'!T389*(1-'935'!X389/'11'!B$16))</f>
        <v>0</v>
      </c>
      <c r="BZ389" s="33">
        <f>0-IF(ISNUMBER(O389),INDEX('913'!$I$6:$I$1205,O389),0)-IF(ISNUMBER(P389),INDEX('913'!$I$6:$I$1205,P389),0)-IF(ISNUMBER(Q389),INDEX('913'!$I$6:$I$1205,Q389),0)-IF(ISNUMBER(R389),INDEX('913'!$I$6:$I$1205,R389),0)-IF(ISNUMBER(S389),INDEX('913'!$I$6:$I$1205,S389),0)-IF(ISNUMBER(T389),INDEX('913'!$I$6:$I$1205,T389),0)-IF(ISNUMBER(U389),INDEX('913'!$I$6:$I$1205,U389),0)-IF(ISNUMBER(V389),INDEX('913'!$I$6:$I$1205,V389),0)</f>
        <v>0</v>
      </c>
      <c r="CA389" s="37">
        <f>IF(BZ389=0,1,MAX(1,SQRT(BZ389^2+(IF(ISNUMBER(O389),INDEX('913'!$J$6:$J$1205,O389),0)+IF(ISNUMBER(P389),INDEX('913'!$J$6:$J$1205,P389),0)+IF(ISNUMBER(Q389),INDEX('913'!$J$6:$J$1205,Q389),0)+IF(ISNUMBER(R389),INDEX('913'!$J$6:$J$1205,R389),0)+IF(ISNUMBER(S389),INDEX('913'!$J$6:$J$1205,S389),0)+IF(ISNUMBER(T389),INDEX('913'!$J$6:$J$1205,T389),0)+IF(ISNUMBER(U389),INDEX('913'!$J$6:$J$1205,U389),0)+IF(ISNUMBER(V389),INDEX('913'!$J$6:$J$1205,V389),0))^2)/BZ389))</f>
        <v>0</v>
      </c>
      <c r="CB389" s="36">
        <f>100*AU389/'11'!B$16</f>
        <v>0</v>
      </c>
      <c r="CC389" s="37">
        <f>100*(AV389*CA389)/'11'!C$16</f>
        <v>0</v>
      </c>
      <c r="CD389" s="37">
        <f>IF(D389=0,1,BY389/D389)*CC389</f>
        <v>0</v>
      </c>
      <c r="CE389" s="36">
        <f>IF(D389=0,1,BY389/D389)*CB389</f>
        <v>0</v>
      </c>
      <c r="CF389" s="54">
        <f>'11'!C$16-'935'!Y389</f>
        <v>0</v>
      </c>
      <c r="CG389" s="37">
        <f>MAX('DNO totals'!B$312+0,MIN('935'!L389+0,'DNO totals'!B$304+0))</f>
        <v>0</v>
      </c>
      <c r="CH389" s="37">
        <f>MAX('DNO totals'!C$312+0,MIN('935'!M389+0,'DNO totals'!C$304+0))</f>
        <v>0</v>
      </c>
      <c r="CI389" s="37">
        <f>MAX('DNO totals'!D$312+0,MIN('935'!N389+0,'DNO totals'!D$304+0))</f>
        <v>0</v>
      </c>
      <c r="CJ389" s="37">
        <f>MAX('DNO totals'!E$312+0,MIN('935'!O389+0,'DNO totals'!E$304+0))</f>
        <v>0</v>
      </c>
      <c r="CK389" s="52">
        <f>MAX('DNO totals'!F$312+0,MIN('935'!P389+0,'DNO totals'!F$304+0))</f>
        <v>0</v>
      </c>
      <c r="CL389" s="37">
        <f>IF('935'!$K389=1000,'Charging rates'!$C$29*$AZ389/(1+'DNO totals'!$C$60)*$CG389,0)</f>
        <v>0</v>
      </c>
      <c r="CM389" s="37">
        <f>IF(MOD('935'!$K389,1000)=100,'Charging rates'!$D$29*$AZ389/(1+'DNO totals'!$D$60)*$CH389,0)</f>
        <v>0</v>
      </c>
      <c r="CN389" s="37">
        <f>IF(MOD('935'!$K389,100)=10,'Charging rates'!$E$29*$AZ389/(1+'DNO totals'!$E$60)*$CI389,0)</f>
        <v>0</v>
      </c>
      <c r="CO389" s="37">
        <f>IF(AND(MOD('935'!$K389,10)&gt;0,MOD('935'!$K389,1000)&gt;1),'Charging rates'!$F$29*$AZ389/(1+'DNO totals'!$F$60)*$CJ389,0)</f>
        <v>0</v>
      </c>
      <c r="CP389" s="37">
        <f>IF(MOD('935'!$K389,1000)=1,'Charging rates'!$G$29*$AZ389/(1+'DNO totals'!$G$60)*$CK389,0)</f>
        <v>0</v>
      </c>
      <c r="CQ389" s="52">
        <f>$CL389+$CM389+$CN389+$CO389+$CP389</f>
        <v>0</v>
      </c>
      <c r="CR389" s="37">
        <f>IF('935'!$K389&gt;1000,'Charging rates'!$C$29*$AY389*$CG389,0)</f>
        <v>0</v>
      </c>
      <c r="CS389" s="37">
        <f>IF(MOD('935'!$K389,1000)&gt;100,'Charging rates'!$D$29*$AY389*$CH389,0)</f>
        <v>0</v>
      </c>
      <c r="CT389" s="37">
        <f>IF(MOD('935'!$K389,100)&gt;10,'Charging rates'!$E$29*$AY389*$CI389,0)</f>
        <v>0</v>
      </c>
      <c r="CU389" s="52">
        <f>$CR389+$CS389+$CT389</f>
        <v>0</v>
      </c>
      <c r="CV389" s="36">
        <f>100*(AV389*'935'!Q389*CA389)/'11'!B$16</f>
        <v>0</v>
      </c>
      <c r="CW389" s="36">
        <f>100/'11'!B$16*'Charging rates'!B$76*AY389</f>
        <v>0</v>
      </c>
      <c r="CX389" s="36">
        <f>IF(D389=0,0,(1-BY389/D389)*(CB389+IF('935'!Q389=0,0,(CC389*'935'!Q389*('11'!C$16-'935'!Y389)/('11'!B$16-'935'!X389)))))</f>
        <v>0</v>
      </c>
      <c r="CY389" s="36">
        <f>CW389+CE389</f>
        <v>0</v>
      </c>
      <c r="CZ389" s="49">
        <f>(CQ389+CU389)*D389</f>
        <v>0</v>
      </c>
      <c r="DA389" s="33">
        <f>D389*('Parameters'!B$21+J389)*IF('DNO totals'!B$323&lt;0,1,'935'!S389)</f>
        <v>0</v>
      </c>
      <c r="DB389" s="52">
        <f>IF('DNO totals'!B$323&lt;0,1,'935'!S389)*('Parameters'!B$21+J389)</f>
        <v>0</v>
      </c>
      <c r="DC389" s="37">
        <f>CY389+'Charging rates'!B$106*DB389*100/'11'!B$16</f>
        <v>0</v>
      </c>
      <c r="DD389" s="37">
        <f>DC389+'Charging rates'!B$116*('Parameters'!B$21+J389)*100/'11'!B$16*IF('DNO totals'!B$323&lt;0,1,'935'!S389)</f>
        <v>0</v>
      </c>
      <c r="DE389" s="37">
        <f>'Charging rates'!B$97*(CQ389+CU389)*100/'11'!B$16</f>
        <v>0</v>
      </c>
      <c r="DF389" s="36">
        <f>MAX(0-(CC389*J389*'11'!C$16/'11'!B$16),DD389+DE389)</f>
        <v>0</v>
      </c>
      <c r="DG389" s="37">
        <f>IF(BT389,IF(J389=0,CD389,MAX(0,MIN(CD389,CD389+(DF389/'935'!Q389*('11'!B$16-'935'!X389)/('11'!C$16-'935'!Y389))))),0)</f>
        <v>0</v>
      </c>
      <c r="DH389" s="36">
        <f>IF(BT389,MAX(0,DF389),0)</f>
        <v>0</v>
      </c>
      <c r="DI389" s="53">
        <f>DH389+CX389</f>
        <v>0</v>
      </c>
    </row>
    <row r="390" spans="1:113">
      <c r="A390" s="28">
        <v>290</v>
      </c>
      <c r="B390" s="48">
        <f>'935'!B390</f>
        <v>0</v>
      </c>
      <c r="C390" s="33">
        <f>OR('935'!E390&lt;&gt;"VOID",'935'!F390&lt;&gt;"VOID",'935'!G390&lt;&gt;"VOID")</f>
        <v>0</v>
      </c>
      <c r="D390" s="33">
        <f>IF('935'!C390="VOID",0,('935'!C390*(1-'935'!X390/'11'!B$16)))</f>
        <v>0</v>
      </c>
      <c r="E390" s="33">
        <f>IF('935'!D390="VOID",0,'935'!D390*(1-'935'!X390/'11'!B$16))</f>
        <v>0</v>
      </c>
      <c r="F390" s="33">
        <f>IF('935'!E390="VOID",0,'935'!E390*(1-'935'!X390/'11'!B$16))</f>
        <v>0</v>
      </c>
      <c r="G390" s="33">
        <f>IF('935'!F390="VOID",0,'935'!F390*(1-'935'!X390/'11'!B$16))</f>
        <v>0</v>
      </c>
      <c r="H390" s="33">
        <f>IF('935'!G390="VOID",0,'935'!G390*(1-'935'!X390/'11'!B$16))</f>
        <v>0</v>
      </c>
      <c r="I390" s="33">
        <f>F390+G390+H390</f>
        <v>0</v>
      </c>
      <c r="J390" s="37">
        <f>'935'!Q390*(1-'935'!Y390/'11'!C$16)/(1-'935'!X390/'11'!B$16)</f>
        <v>0</v>
      </c>
      <c r="K390" s="33">
        <f>IF(D390,'935'!H390*D390/(D390+E390+I390),0)</f>
        <v>0</v>
      </c>
      <c r="L390" s="33">
        <f>IF(I390,'935'!H390*I390/(D390+E390+I390),0)</f>
        <v>0</v>
      </c>
      <c r="M390" s="33">
        <f>K390*(1-'935'!X390/'11'!B$16)</f>
        <v>0</v>
      </c>
      <c r="N390" s="49">
        <f>L390*(1-'935'!X390/'11'!B$16)</f>
        <v>0</v>
      </c>
      <c r="O390" s="50">
        <f>MATCH('935'!J390,'913'!$B$6:$B$1205,0)</f>
        <v>0</v>
      </c>
      <c r="P390" s="50">
        <f>MATCH(INDEX('913'!$D$6:$D$1205,O390),'913'!$B$6:$B$1205,0)</f>
        <v>0</v>
      </c>
      <c r="Q390" s="50">
        <f>MATCH(INDEX('913'!$D$6:$D$1205,P390),'913'!$B$6:$B$1205,0)</f>
        <v>0</v>
      </c>
      <c r="R390" s="50">
        <f>MATCH(INDEX('913'!$D$6:$D$1205,Q390),'913'!$B$6:$B$1205,0)</f>
        <v>0</v>
      </c>
      <c r="S390" s="50">
        <f>MATCH(INDEX('913'!$D$6:$D$1205,R390),'913'!$B$6:$B$1205,0)</f>
        <v>0</v>
      </c>
      <c r="T390" s="50">
        <f>MATCH(INDEX('913'!$D$6:$D$1205,S390),'913'!$B$6:$B$1205,0)</f>
        <v>0</v>
      </c>
      <c r="U390" s="50">
        <f>MATCH(INDEX('913'!$D$6:$D$1205,T390),'913'!$B$6:$B$1205,0)</f>
        <v>0</v>
      </c>
      <c r="V390" s="51">
        <f>MATCH(INDEX('913'!$D$6:$D$1205,U390),'913'!$B$6:$B$1205,0)</f>
        <v>0</v>
      </c>
      <c r="W390" s="37">
        <f>IF(ISNUMBER(O390),MAX(0,INDEX('913'!$E$6:$E$1205,O390)),0)</f>
        <v>0</v>
      </c>
      <c r="X390" s="37">
        <f>IF(ISNUMBER(P390),MAX(0,INDEX('913'!$E$6:$E$1205,P390)),0)</f>
        <v>0</v>
      </c>
      <c r="Y390" s="37">
        <f>IF(ISNUMBER(Q390),MAX(0,INDEX('913'!$E$6:$E$1205,Q390)),0)</f>
        <v>0</v>
      </c>
      <c r="Z390" s="37">
        <f>IF(ISNUMBER(R390),MAX(0,INDEX('913'!$E$6:$E$1205,R390)),0)</f>
        <v>0</v>
      </c>
      <c r="AA390" s="37">
        <f>IF(ISNUMBER(S390),MAX(0,INDEX('913'!$E$6:$E$1205,S390)),0)</f>
        <v>0</v>
      </c>
      <c r="AB390" s="37">
        <f>IF(ISNUMBER(T390),MAX(0,INDEX('913'!$E$6:$E$1205,T390)),0)</f>
        <v>0</v>
      </c>
      <c r="AC390" s="37">
        <f>IF(ISNUMBER(U390),MAX(0,INDEX('913'!$E$6:$E$1205,U390)),0)</f>
        <v>0</v>
      </c>
      <c r="AD390" s="52">
        <f>IF(ISNUMBER(V390),MAX(0,INDEX('913'!$E$6:$E$1205,V390)),0)</f>
        <v>0</v>
      </c>
      <c r="AE390" s="37">
        <f>IF(ISNUMBER(O390),MAX(0,INDEX('913'!$F$6:$F$1205,O390)),0)</f>
        <v>0</v>
      </c>
      <c r="AF390" s="37">
        <f>IF(ISNUMBER(P390),MAX(0,INDEX('913'!$F$6:$F$1205,P390)),0)</f>
        <v>0</v>
      </c>
      <c r="AG390" s="37">
        <f>IF(ISNUMBER(Q390),MAX(0,INDEX('913'!$F$6:$F$1205,Q390)),0)</f>
        <v>0</v>
      </c>
      <c r="AH390" s="37">
        <f>IF(ISNUMBER(R390),MAX(0,INDEX('913'!$F$6:$F$1205,R390)),0)</f>
        <v>0</v>
      </c>
      <c r="AI390" s="37">
        <f>IF(ISNUMBER(S390),MAX(0,INDEX('913'!$F$6:$F$1205,S390)),0)</f>
        <v>0</v>
      </c>
      <c r="AJ390" s="37">
        <f>IF(ISNUMBER(T390),MAX(0,INDEX('913'!$F$6:$F$1205,T390)),0)</f>
        <v>0</v>
      </c>
      <c r="AK390" s="37">
        <f>IF(ISNUMBER(U390),MAX(0,INDEX('913'!$F$6:$F$1205,U390)),0)</f>
        <v>0</v>
      </c>
      <c r="AL390" s="37">
        <f>IF(ISNUMBER(V390),MAX(0,INDEX('913'!$F$6:$F$1205,V390)),0)</f>
        <v>0</v>
      </c>
      <c r="AM390" s="33">
        <f>IF(ISNUMBER(O390),SQRT(INDEX('913'!$I$6:$I$1205,O390)^2+INDEX('913'!$J$6:$J$1205,O390)^2),0)</f>
        <v>0</v>
      </c>
      <c r="AN390" s="33">
        <f>IF(ISNUMBER(P390),SQRT(INDEX('913'!$I$6:$I$1205,P390)^2+INDEX('913'!$J$6:$J$1205,P390)^2),0)</f>
        <v>0</v>
      </c>
      <c r="AO390" s="33">
        <f>IF(ISNUMBER(Q390),SQRT(INDEX('913'!$I$6:$I$1205,Q390)^2+INDEX('913'!$J$6:$J$1205,Q390)^2),0)</f>
        <v>0</v>
      </c>
      <c r="AP390" s="33">
        <f>IF(ISNUMBER(R390),SQRT(INDEX('913'!$I$6:$I$1205,R390)^2+INDEX('913'!$J$6:$J$1205,R390)^2),0)</f>
        <v>0</v>
      </c>
      <c r="AQ390" s="33">
        <f>IF(ISNUMBER(S390),SQRT(INDEX('913'!$I$6:$I$1205,S390)^2+INDEX('913'!$J$6:$J$1205,S390)^2),0)</f>
        <v>0</v>
      </c>
      <c r="AR390" s="33">
        <f>IF(ISNUMBER(T390),SQRT(INDEX('913'!$I$6:$I$1205,T390)^2+INDEX('913'!$J$6:$J$1205,T390)^2),0)</f>
        <v>0</v>
      </c>
      <c r="AS390" s="33">
        <f>IF(ISNUMBER(U390),SQRT(INDEX('913'!$I$6:$I$1205,U390)^2+INDEX('913'!$J$6:$J$1205,U390)^2),0)</f>
        <v>0</v>
      </c>
      <c r="AT390" s="49">
        <f>IF(ISNUMBER(V390),SQRT(INDEX('913'!$I$6:$I$1205,V390)^2+INDEX('913'!$J$6:$J$1205,V390)^2),0)</f>
        <v>0</v>
      </c>
      <c r="AU390" s="37">
        <f>IF(AM390+AN390+AO390+AP390+AQ390+AR390+AS390+AT390=0,IF(COUNT(O390,P390,Q390,R390,S390,T390,U390,V390),(W390+X390+Y390+Z390+AA390+AB390+AC390+AD390)/COUNT(O390,P390,Q390,R390,S390,T390,U390,V390),0),(AM390*W390+AN390*X390+AO390*Y390+AP390*Z390+AQ390*AA390+AR390*AB390+AS390*AC390+AT390*AD390)/(AM390+AN390+AO390+AP390+AQ390+AR390+AS390+AT390))</f>
        <v>0</v>
      </c>
      <c r="AV390" s="37">
        <f>IF(AM390+AN390+AO390+AP390+AQ390+AR390+AS390+AT390=0,IF(COUNT(O390,P390,Q390,R390,S390,T390,U390,V390),(AE390+AF390+AG390+AH390+AI390+AJ390+AK390+AL390)/COUNT(O390,P390,Q390,R390,S390,T390,U390,V390),0),(AM390*AE390+AN390*AF390+AO390*AG390+AP390*AH390+AQ390*AI390+AR390*AJ390+AS390*AK390+AT390*AL390)/(AM390+AN390+AO390+AP390+AQ390+AR390+AS390+AT390))</f>
        <v>0</v>
      </c>
      <c r="AW390" s="52">
        <f>-100*'935'!W390*(AU390+AV390)/'11'!C$16</f>
        <v>0</v>
      </c>
      <c r="AX390" s="37">
        <f>INDEX('DNO totals'!$B$52:$G$52,IF('935'!K390,IF(MOD('935'!K390,1000),IF(MOD('935'!K390,100),IF(MOD('935'!K390,10),IF(MOD('935'!K390,1000)=1,6,5),4),3),2),1))</f>
        <v>0</v>
      </c>
      <c r="AY390" s="52">
        <f>J390*AX390</f>
        <v>0</v>
      </c>
      <c r="AZ390" s="37">
        <f>AX390*'Parameters'!B$11</f>
        <v>0</v>
      </c>
      <c r="BA390" s="37">
        <f>IF('935'!$K390=1000,'Charging rates'!$C$29*$AZ390/(1+'DNO totals'!$C$60)*'935'!$L390,0)</f>
        <v>0</v>
      </c>
      <c r="BB390" s="37">
        <f>IF(MOD('935'!$K390,1000)=100,'Charging rates'!$D$29*$AZ390/(1+'DNO totals'!$D$60)*'935'!$M390,0)</f>
        <v>0</v>
      </c>
      <c r="BC390" s="37">
        <f>IF(MOD('935'!$K390,100)=10,'Charging rates'!$E$29*$AZ390/(1+'DNO totals'!$E$60)*'935'!$N390,0)</f>
        <v>0</v>
      </c>
      <c r="BD390" s="37">
        <f>IF(AND(MOD('935'!$K390,10)&gt;0,MOD('935'!$K390,1000)&gt;1),'Charging rates'!$F$29*$AZ390/(1+'DNO totals'!$F$60)*'935'!$O390,0)</f>
        <v>0</v>
      </c>
      <c r="BE390" s="37">
        <f>IF(MOD('935'!$K390,1000)=1,'Charging rates'!$G$29*$AZ390/(1+'DNO totals'!$G$60)*'935'!$P390,0)</f>
        <v>0</v>
      </c>
      <c r="BF390" s="37">
        <f>IF('935'!$K390&gt;1000,'Charging rates'!$C$29*$AY390*'935'!$L390,0)</f>
        <v>0</v>
      </c>
      <c r="BG390" s="37">
        <f>IF(MOD('935'!$K390,1000)&gt;100,'Charging rates'!$D$29*$AY390*'935'!$M390,0)</f>
        <v>0</v>
      </c>
      <c r="BH390" s="37">
        <f>IF(MOD('935'!$K390,100)&gt;10,'Charging rates'!$E$29*$AY390*'935'!$N390,0)</f>
        <v>0</v>
      </c>
      <c r="BI390" s="37">
        <f>$BA390+$BB390+$BC390+$BD390+$BE390</f>
        <v>0</v>
      </c>
      <c r="BJ390" s="52">
        <f>$BF390+$BG390+$BH390</f>
        <v>0</v>
      </c>
      <c r="BK390" s="37">
        <f>AW390*(1+'Charging rates'!B$42+0.6*'Charging rates'!B$67+'Charging rates'!B$54)-100*'Charging rates'!B$76/'11'!C$16*'935'!W390</f>
        <v>0</v>
      </c>
      <c r="BL390" s="37">
        <f>IF(I390,BK390*I390/(I390+E390),0)</f>
        <v>0</v>
      </c>
      <c r="BM390" s="52">
        <f>ROUND(BL390,3)</f>
        <v>0</v>
      </c>
      <c r="BN390" s="33">
        <f>IF('935'!V390="VOID",0,'935'!V390*(1-'935'!X390/'11'!B$16))</f>
        <v>0</v>
      </c>
      <c r="BO390" s="36">
        <f>IF(I390,-100*'Charging rates'!B$76/'11'!B$16*BN390/I390,0)</f>
        <v>0</v>
      </c>
      <c r="BP390" s="36">
        <f>IF(C390,'DNO totals'!B$171,0)</f>
        <v>0</v>
      </c>
      <c r="BQ390" s="36">
        <f>ROUND(BP390,2)</f>
        <v>0</v>
      </c>
      <c r="BR390" s="36">
        <f>IF(C390,(BP390+BO390),0)</f>
        <v>0</v>
      </c>
      <c r="BS390" s="53">
        <f>ROUND(BR390,2)</f>
        <v>0</v>
      </c>
      <c r="BT390" s="33">
        <f>'935'!C390&lt;&gt;"VOID"</f>
        <v>0</v>
      </c>
      <c r="BU390" s="36">
        <f>IF(BT390,(100/'11'!B$16*K390*((1-'935'!I390)*'Charging rates'!B$42+'Charging rates'!B$54)),0)</f>
        <v>0</v>
      </c>
      <c r="BV390" s="36">
        <f>100/'11'!B$16*N390*('Charging rates'!B$42+'Charging rates'!B$54)</f>
        <v>0</v>
      </c>
      <c r="BW390" s="36">
        <f>100/'11'!B$16*L390*('Charging rates'!B$42+'Charging rates'!B$54)</f>
        <v>0</v>
      </c>
      <c r="BX390" s="53">
        <f>ROUND(BW390,2)</f>
        <v>0</v>
      </c>
      <c r="BY390" s="33">
        <f>D390-('935'!T390*(1-'935'!X390/'11'!B$16))</f>
        <v>0</v>
      </c>
      <c r="BZ390" s="33">
        <f>0-IF(ISNUMBER(O390),INDEX('913'!$I$6:$I$1205,O390),0)-IF(ISNUMBER(P390),INDEX('913'!$I$6:$I$1205,P390),0)-IF(ISNUMBER(Q390),INDEX('913'!$I$6:$I$1205,Q390),0)-IF(ISNUMBER(R390),INDEX('913'!$I$6:$I$1205,R390),0)-IF(ISNUMBER(S390),INDEX('913'!$I$6:$I$1205,S390),0)-IF(ISNUMBER(T390),INDEX('913'!$I$6:$I$1205,T390),0)-IF(ISNUMBER(U390),INDEX('913'!$I$6:$I$1205,U390),0)-IF(ISNUMBER(V390),INDEX('913'!$I$6:$I$1205,V390),0)</f>
        <v>0</v>
      </c>
      <c r="CA390" s="37">
        <f>IF(BZ390=0,1,MAX(1,SQRT(BZ390^2+(IF(ISNUMBER(O390),INDEX('913'!$J$6:$J$1205,O390),0)+IF(ISNUMBER(P390),INDEX('913'!$J$6:$J$1205,P390),0)+IF(ISNUMBER(Q390),INDEX('913'!$J$6:$J$1205,Q390),0)+IF(ISNUMBER(R390),INDEX('913'!$J$6:$J$1205,R390),0)+IF(ISNUMBER(S390),INDEX('913'!$J$6:$J$1205,S390),0)+IF(ISNUMBER(T390),INDEX('913'!$J$6:$J$1205,T390),0)+IF(ISNUMBER(U390),INDEX('913'!$J$6:$J$1205,U390),0)+IF(ISNUMBER(V390),INDEX('913'!$J$6:$J$1205,V390),0))^2)/BZ390))</f>
        <v>0</v>
      </c>
      <c r="CB390" s="36">
        <f>100*AU390/'11'!B$16</f>
        <v>0</v>
      </c>
      <c r="CC390" s="37">
        <f>100*(AV390*CA390)/'11'!C$16</f>
        <v>0</v>
      </c>
      <c r="CD390" s="37">
        <f>IF(D390=0,1,BY390/D390)*CC390</f>
        <v>0</v>
      </c>
      <c r="CE390" s="36">
        <f>IF(D390=0,1,BY390/D390)*CB390</f>
        <v>0</v>
      </c>
      <c r="CF390" s="54">
        <f>'11'!C$16-'935'!Y390</f>
        <v>0</v>
      </c>
      <c r="CG390" s="37">
        <f>MAX('DNO totals'!B$312+0,MIN('935'!L390+0,'DNO totals'!B$304+0))</f>
        <v>0</v>
      </c>
      <c r="CH390" s="37">
        <f>MAX('DNO totals'!C$312+0,MIN('935'!M390+0,'DNO totals'!C$304+0))</f>
        <v>0</v>
      </c>
      <c r="CI390" s="37">
        <f>MAX('DNO totals'!D$312+0,MIN('935'!N390+0,'DNO totals'!D$304+0))</f>
        <v>0</v>
      </c>
      <c r="CJ390" s="37">
        <f>MAX('DNO totals'!E$312+0,MIN('935'!O390+0,'DNO totals'!E$304+0))</f>
        <v>0</v>
      </c>
      <c r="CK390" s="52">
        <f>MAX('DNO totals'!F$312+0,MIN('935'!P390+0,'DNO totals'!F$304+0))</f>
        <v>0</v>
      </c>
      <c r="CL390" s="37">
        <f>IF('935'!$K390=1000,'Charging rates'!$C$29*$AZ390/(1+'DNO totals'!$C$60)*$CG390,0)</f>
        <v>0</v>
      </c>
      <c r="CM390" s="37">
        <f>IF(MOD('935'!$K390,1000)=100,'Charging rates'!$D$29*$AZ390/(1+'DNO totals'!$D$60)*$CH390,0)</f>
        <v>0</v>
      </c>
      <c r="CN390" s="37">
        <f>IF(MOD('935'!$K390,100)=10,'Charging rates'!$E$29*$AZ390/(1+'DNO totals'!$E$60)*$CI390,0)</f>
        <v>0</v>
      </c>
      <c r="CO390" s="37">
        <f>IF(AND(MOD('935'!$K390,10)&gt;0,MOD('935'!$K390,1000)&gt;1),'Charging rates'!$F$29*$AZ390/(1+'DNO totals'!$F$60)*$CJ390,0)</f>
        <v>0</v>
      </c>
      <c r="CP390" s="37">
        <f>IF(MOD('935'!$K390,1000)=1,'Charging rates'!$G$29*$AZ390/(1+'DNO totals'!$G$60)*$CK390,0)</f>
        <v>0</v>
      </c>
      <c r="CQ390" s="52">
        <f>$CL390+$CM390+$CN390+$CO390+$CP390</f>
        <v>0</v>
      </c>
      <c r="CR390" s="37">
        <f>IF('935'!$K390&gt;1000,'Charging rates'!$C$29*$AY390*$CG390,0)</f>
        <v>0</v>
      </c>
      <c r="CS390" s="37">
        <f>IF(MOD('935'!$K390,1000)&gt;100,'Charging rates'!$D$29*$AY390*$CH390,0)</f>
        <v>0</v>
      </c>
      <c r="CT390" s="37">
        <f>IF(MOD('935'!$K390,100)&gt;10,'Charging rates'!$E$29*$AY390*$CI390,0)</f>
        <v>0</v>
      </c>
      <c r="CU390" s="52">
        <f>$CR390+$CS390+$CT390</f>
        <v>0</v>
      </c>
      <c r="CV390" s="36">
        <f>100*(AV390*'935'!Q390*CA390)/'11'!B$16</f>
        <v>0</v>
      </c>
      <c r="CW390" s="36">
        <f>100/'11'!B$16*'Charging rates'!B$76*AY390</f>
        <v>0</v>
      </c>
      <c r="CX390" s="36">
        <f>IF(D390=0,0,(1-BY390/D390)*(CB390+IF('935'!Q390=0,0,(CC390*'935'!Q390*('11'!C$16-'935'!Y390)/('11'!B$16-'935'!X390)))))</f>
        <v>0</v>
      </c>
      <c r="CY390" s="36">
        <f>CW390+CE390</f>
        <v>0</v>
      </c>
      <c r="CZ390" s="49">
        <f>(CQ390+CU390)*D390</f>
        <v>0</v>
      </c>
      <c r="DA390" s="33">
        <f>D390*('Parameters'!B$21+J390)*IF('DNO totals'!B$323&lt;0,1,'935'!S390)</f>
        <v>0</v>
      </c>
      <c r="DB390" s="52">
        <f>IF('DNO totals'!B$323&lt;0,1,'935'!S390)*('Parameters'!B$21+J390)</f>
        <v>0</v>
      </c>
      <c r="DC390" s="37">
        <f>CY390+'Charging rates'!B$106*DB390*100/'11'!B$16</f>
        <v>0</v>
      </c>
      <c r="DD390" s="37">
        <f>DC390+'Charging rates'!B$116*('Parameters'!B$21+J390)*100/'11'!B$16*IF('DNO totals'!B$323&lt;0,1,'935'!S390)</f>
        <v>0</v>
      </c>
      <c r="DE390" s="37">
        <f>'Charging rates'!B$97*(CQ390+CU390)*100/'11'!B$16</f>
        <v>0</v>
      </c>
      <c r="DF390" s="36">
        <f>MAX(0-(CC390*J390*'11'!C$16/'11'!B$16),DD390+DE390)</f>
        <v>0</v>
      </c>
      <c r="DG390" s="37">
        <f>IF(BT390,IF(J390=0,CD390,MAX(0,MIN(CD390,CD390+(DF390/'935'!Q390*('11'!B$16-'935'!X390)/('11'!C$16-'935'!Y390))))),0)</f>
        <v>0</v>
      </c>
      <c r="DH390" s="36">
        <f>IF(BT390,MAX(0,DF390),0)</f>
        <v>0</v>
      </c>
      <c r="DI390" s="53">
        <f>DH390+CX390</f>
        <v>0</v>
      </c>
    </row>
    <row r="391" spans="1:113">
      <c r="A391" s="28">
        <v>291</v>
      </c>
      <c r="B391" s="48">
        <f>'935'!B391</f>
        <v>0</v>
      </c>
      <c r="C391" s="33">
        <f>OR('935'!E391&lt;&gt;"VOID",'935'!F391&lt;&gt;"VOID",'935'!G391&lt;&gt;"VOID")</f>
        <v>0</v>
      </c>
      <c r="D391" s="33">
        <f>IF('935'!C391="VOID",0,('935'!C391*(1-'935'!X391/'11'!B$16)))</f>
        <v>0</v>
      </c>
      <c r="E391" s="33">
        <f>IF('935'!D391="VOID",0,'935'!D391*(1-'935'!X391/'11'!B$16))</f>
        <v>0</v>
      </c>
      <c r="F391" s="33">
        <f>IF('935'!E391="VOID",0,'935'!E391*(1-'935'!X391/'11'!B$16))</f>
        <v>0</v>
      </c>
      <c r="G391" s="33">
        <f>IF('935'!F391="VOID",0,'935'!F391*(1-'935'!X391/'11'!B$16))</f>
        <v>0</v>
      </c>
      <c r="H391" s="33">
        <f>IF('935'!G391="VOID",0,'935'!G391*(1-'935'!X391/'11'!B$16))</f>
        <v>0</v>
      </c>
      <c r="I391" s="33">
        <f>F391+G391+H391</f>
        <v>0</v>
      </c>
      <c r="J391" s="37">
        <f>'935'!Q391*(1-'935'!Y391/'11'!C$16)/(1-'935'!X391/'11'!B$16)</f>
        <v>0</v>
      </c>
      <c r="K391" s="33">
        <f>IF(D391,'935'!H391*D391/(D391+E391+I391),0)</f>
        <v>0</v>
      </c>
      <c r="L391" s="33">
        <f>IF(I391,'935'!H391*I391/(D391+E391+I391),0)</f>
        <v>0</v>
      </c>
      <c r="M391" s="33">
        <f>K391*(1-'935'!X391/'11'!B$16)</f>
        <v>0</v>
      </c>
      <c r="N391" s="49">
        <f>L391*(1-'935'!X391/'11'!B$16)</f>
        <v>0</v>
      </c>
      <c r="O391" s="50">
        <f>MATCH('935'!J391,'913'!$B$6:$B$1205,0)</f>
        <v>0</v>
      </c>
      <c r="P391" s="50">
        <f>MATCH(INDEX('913'!$D$6:$D$1205,O391),'913'!$B$6:$B$1205,0)</f>
        <v>0</v>
      </c>
      <c r="Q391" s="50">
        <f>MATCH(INDEX('913'!$D$6:$D$1205,P391),'913'!$B$6:$B$1205,0)</f>
        <v>0</v>
      </c>
      <c r="R391" s="50">
        <f>MATCH(INDEX('913'!$D$6:$D$1205,Q391),'913'!$B$6:$B$1205,0)</f>
        <v>0</v>
      </c>
      <c r="S391" s="50">
        <f>MATCH(INDEX('913'!$D$6:$D$1205,R391),'913'!$B$6:$B$1205,0)</f>
        <v>0</v>
      </c>
      <c r="T391" s="50">
        <f>MATCH(INDEX('913'!$D$6:$D$1205,S391),'913'!$B$6:$B$1205,0)</f>
        <v>0</v>
      </c>
      <c r="U391" s="50">
        <f>MATCH(INDEX('913'!$D$6:$D$1205,T391),'913'!$B$6:$B$1205,0)</f>
        <v>0</v>
      </c>
      <c r="V391" s="51">
        <f>MATCH(INDEX('913'!$D$6:$D$1205,U391),'913'!$B$6:$B$1205,0)</f>
        <v>0</v>
      </c>
      <c r="W391" s="37">
        <f>IF(ISNUMBER(O391),MAX(0,INDEX('913'!$E$6:$E$1205,O391)),0)</f>
        <v>0</v>
      </c>
      <c r="X391" s="37">
        <f>IF(ISNUMBER(P391),MAX(0,INDEX('913'!$E$6:$E$1205,P391)),0)</f>
        <v>0</v>
      </c>
      <c r="Y391" s="37">
        <f>IF(ISNUMBER(Q391),MAX(0,INDEX('913'!$E$6:$E$1205,Q391)),0)</f>
        <v>0</v>
      </c>
      <c r="Z391" s="37">
        <f>IF(ISNUMBER(R391),MAX(0,INDEX('913'!$E$6:$E$1205,R391)),0)</f>
        <v>0</v>
      </c>
      <c r="AA391" s="37">
        <f>IF(ISNUMBER(S391),MAX(0,INDEX('913'!$E$6:$E$1205,S391)),0)</f>
        <v>0</v>
      </c>
      <c r="AB391" s="37">
        <f>IF(ISNUMBER(T391),MAX(0,INDEX('913'!$E$6:$E$1205,T391)),0)</f>
        <v>0</v>
      </c>
      <c r="AC391" s="37">
        <f>IF(ISNUMBER(U391),MAX(0,INDEX('913'!$E$6:$E$1205,U391)),0)</f>
        <v>0</v>
      </c>
      <c r="AD391" s="52">
        <f>IF(ISNUMBER(V391),MAX(0,INDEX('913'!$E$6:$E$1205,V391)),0)</f>
        <v>0</v>
      </c>
      <c r="AE391" s="37">
        <f>IF(ISNUMBER(O391),MAX(0,INDEX('913'!$F$6:$F$1205,O391)),0)</f>
        <v>0</v>
      </c>
      <c r="AF391" s="37">
        <f>IF(ISNUMBER(P391),MAX(0,INDEX('913'!$F$6:$F$1205,P391)),0)</f>
        <v>0</v>
      </c>
      <c r="AG391" s="37">
        <f>IF(ISNUMBER(Q391),MAX(0,INDEX('913'!$F$6:$F$1205,Q391)),0)</f>
        <v>0</v>
      </c>
      <c r="AH391" s="37">
        <f>IF(ISNUMBER(R391),MAX(0,INDEX('913'!$F$6:$F$1205,R391)),0)</f>
        <v>0</v>
      </c>
      <c r="AI391" s="37">
        <f>IF(ISNUMBER(S391),MAX(0,INDEX('913'!$F$6:$F$1205,S391)),0)</f>
        <v>0</v>
      </c>
      <c r="AJ391" s="37">
        <f>IF(ISNUMBER(T391),MAX(0,INDEX('913'!$F$6:$F$1205,T391)),0)</f>
        <v>0</v>
      </c>
      <c r="AK391" s="37">
        <f>IF(ISNUMBER(U391),MAX(0,INDEX('913'!$F$6:$F$1205,U391)),0)</f>
        <v>0</v>
      </c>
      <c r="AL391" s="37">
        <f>IF(ISNUMBER(V391),MAX(0,INDEX('913'!$F$6:$F$1205,V391)),0)</f>
        <v>0</v>
      </c>
      <c r="AM391" s="33">
        <f>IF(ISNUMBER(O391),SQRT(INDEX('913'!$I$6:$I$1205,O391)^2+INDEX('913'!$J$6:$J$1205,O391)^2),0)</f>
        <v>0</v>
      </c>
      <c r="AN391" s="33">
        <f>IF(ISNUMBER(P391),SQRT(INDEX('913'!$I$6:$I$1205,P391)^2+INDEX('913'!$J$6:$J$1205,P391)^2),0)</f>
        <v>0</v>
      </c>
      <c r="AO391" s="33">
        <f>IF(ISNUMBER(Q391),SQRT(INDEX('913'!$I$6:$I$1205,Q391)^2+INDEX('913'!$J$6:$J$1205,Q391)^2),0)</f>
        <v>0</v>
      </c>
      <c r="AP391" s="33">
        <f>IF(ISNUMBER(R391),SQRT(INDEX('913'!$I$6:$I$1205,R391)^2+INDEX('913'!$J$6:$J$1205,R391)^2),0)</f>
        <v>0</v>
      </c>
      <c r="AQ391" s="33">
        <f>IF(ISNUMBER(S391),SQRT(INDEX('913'!$I$6:$I$1205,S391)^2+INDEX('913'!$J$6:$J$1205,S391)^2),0)</f>
        <v>0</v>
      </c>
      <c r="AR391" s="33">
        <f>IF(ISNUMBER(T391),SQRT(INDEX('913'!$I$6:$I$1205,T391)^2+INDEX('913'!$J$6:$J$1205,T391)^2),0)</f>
        <v>0</v>
      </c>
      <c r="AS391" s="33">
        <f>IF(ISNUMBER(U391),SQRT(INDEX('913'!$I$6:$I$1205,U391)^2+INDEX('913'!$J$6:$J$1205,U391)^2),0)</f>
        <v>0</v>
      </c>
      <c r="AT391" s="49">
        <f>IF(ISNUMBER(V391),SQRT(INDEX('913'!$I$6:$I$1205,V391)^2+INDEX('913'!$J$6:$J$1205,V391)^2),0)</f>
        <v>0</v>
      </c>
      <c r="AU391" s="37">
        <f>IF(AM391+AN391+AO391+AP391+AQ391+AR391+AS391+AT391=0,IF(COUNT(O391,P391,Q391,R391,S391,T391,U391,V391),(W391+X391+Y391+Z391+AA391+AB391+AC391+AD391)/COUNT(O391,P391,Q391,R391,S391,T391,U391,V391),0),(AM391*W391+AN391*X391+AO391*Y391+AP391*Z391+AQ391*AA391+AR391*AB391+AS391*AC391+AT391*AD391)/(AM391+AN391+AO391+AP391+AQ391+AR391+AS391+AT391))</f>
        <v>0</v>
      </c>
      <c r="AV391" s="37">
        <f>IF(AM391+AN391+AO391+AP391+AQ391+AR391+AS391+AT391=0,IF(COUNT(O391,P391,Q391,R391,S391,T391,U391,V391),(AE391+AF391+AG391+AH391+AI391+AJ391+AK391+AL391)/COUNT(O391,P391,Q391,R391,S391,T391,U391,V391),0),(AM391*AE391+AN391*AF391+AO391*AG391+AP391*AH391+AQ391*AI391+AR391*AJ391+AS391*AK391+AT391*AL391)/(AM391+AN391+AO391+AP391+AQ391+AR391+AS391+AT391))</f>
        <v>0</v>
      </c>
      <c r="AW391" s="52">
        <f>-100*'935'!W391*(AU391+AV391)/'11'!C$16</f>
        <v>0</v>
      </c>
      <c r="AX391" s="37">
        <f>INDEX('DNO totals'!$B$52:$G$52,IF('935'!K391,IF(MOD('935'!K391,1000),IF(MOD('935'!K391,100),IF(MOD('935'!K391,10),IF(MOD('935'!K391,1000)=1,6,5),4),3),2),1))</f>
        <v>0</v>
      </c>
      <c r="AY391" s="52">
        <f>J391*AX391</f>
        <v>0</v>
      </c>
      <c r="AZ391" s="37">
        <f>AX391*'Parameters'!B$11</f>
        <v>0</v>
      </c>
      <c r="BA391" s="37">
        <f>IF('935'!$K391=1000,'Charging rates'!$C$29*$AZ391/(1+'DNO totals'!$C$60)*'935'!$L391,0)</f>
        <v>0</v>
      </c>
      <c r="BB391" s="37">
        <f>IF(MOD('935'!$K391,1000)=100,'Charging rates'!$D$29*$AZ391/(1+'DNO totals'!$D$60)*'935'!$M391,0)</f>
        <v>0</v>
      </c>
      <c r="BC391" s="37">
        <f>IF(MOD('935'!$K391,100)=10,'Charging rates'!$E$29*$AZ391/(1+'DNO totals'!$E$60)*'935'!$N391,0)</f>
        <v>0</v>
      </c>
      <c r="BD391" s="37">
        <f>IF(AND(MOD('935'!$K391,10)&gt;0,MOD('935'!$K391,1000)&gt;1),'Charging rates'!$F$29*$AZ391/(1+'DNO totals'!$F$60)*'935'!$O391,0)</f>
        <v>0</v>
      </c>
      <c r="BE391" s="37">
        <f>IF(MOD('935'!$K391,1000)=1,'Charging rates'!$G$29*$AZ391/(1+'DNO totals'!$G$60)*'935'!$P391,0)</f>
        <v>0</v>
      </c>
      <c r="BF391" s="37">
        <f>IF('935'!$K391&gt;1000,'Charging rates'!$C$29*$AY391*'935'!$L391,0)</f>
        <v>0</v>
      </c>
      <c r="BG391" s="37">
        <f>IF(MOD('935'!$K391,1000)&gt;100,'Charging rates'!$D$29*$AY391*'935'!$M391,0)</f>
        <v>0</v>
      </c>
      <c r="BH391" s="37">
        <f>IF(MOD('935'!$K391,100)&gt;10,'Charging rates'!$E$29*$AY391*'935'!$N391,0)</f>
        <v>0</v>
      </c>
      <c r="BI391" s="37">
        <f>$BA391+$BB391+$BC391+$BD391+$BE391</f>
        <v>0</v>
      </c>
      <c r="BJ391" s="52">
        <f>$BF391+$BG391+$BH391</f>
        <v>0</v>
      </c>
      <c r="BK391" s="37">
        <f>AW391*(1+'Charging rates'!B$42+0.6*'Charging rates'!B$67+'Charging rates'!B$54)-100*'Charging rates'!B$76/'11'!C$16*'935'!W391</f>
        <v>0</v>
      </c>
      <c r="BL391" s="37">
        <f>IF(I391,BK391*I391/(I391+E391),0)</f>
        <v>0</v>
      </c>
      <c r="BM391" s="52">
        <f>ROUND(BL391,3)</f>
        <v>0</v>
      </c>
      <c r="BN391" s="33">
        <f>IF('935'!V391="VOID",0,'935'!V391*(1-'935'!X391/'11'!B$16))</f>
        <v>0</v>
      </c>
      <c r="BO391" s="36">
        <f>IF(I391,-100*'Charging rates'!B$76/'11'!B$16*BN391/I391,0)</f>
        <v>0</v>
      </c>
      <c r="BP391" s="36">
        <f>IF(C391,'DNO totals'!B$171,0)</f>
        <v>0</v>
      </c>
      <c r="BQ391" s="36">
        <f>ROUND(BP391,2)</f>
        <v>0</v>
      </c>
      <c r="BR391" s="36">
        <f>IF(C391,(BP391+BO391),0)</f>
        <v>0</v>
      </c>
      <c r="BS391" s="53">
        <f>ROUND(BR391,2)</f>
        <v>0</v>
      </c>
      <c r="BT391" s="33">
        <f>'935'!C391&lt;&gt;"VOID"</f>
        <v>0</v>
      </c>
      <c r="BU391" s="36">
        <f>IF(BT391,(100/'11'!B$16*K391*((1-'935'!I391)*'Charging rates'!B$42+'Charging rates'!B$54)),0)</f>
        <v>0</v>
      </c>
      <c r="BV391" s="36">
        <f>100/'11'!B$16*N391*('Charging rates'!B$42+'Charging rates'!B$54)</f>
        <v>0</v>
      </c>
      <c r="BW391" s="36">
        <f>100/'11'!B$16*L391*('Charging rates'!B$42+'Charging rates'!B$54)</f>
        <v>0</v>
      </c>
      <c r="BX391" s="53">
        <f>ROUND(BW391,2)</f>
        <v>0</v>
      </c>
      <c r="BY391" s="33">
        <f>D391-('935'!T391*(1-'935'!X391/'11'!B$16))</f>
        <v>0</v>
      </c>
      <c r="BZ391" s="33">
        <f>0-IF(ISNUMBER(O391),INDEX('913'!$I$6:$I$1205,O391),0)-IF(ISNUMBER(P391),INDEX('913'!$I$6:$I$1205,P391),0)-IF(ISNUMBER(Q391),INDEX('913'!$I$6:$I$1205,Q391),0)-IF(ISNUMBER(R391),INDEX('913'!$I$6:$I$1205,R391),0)-IF(ISNUMBER(S391),INDEX('913'!$I$6:$I$1205,S391),0)-IF(ISNUMBER(T391),INDEX('913'!$I$6:$I$1205,T391),0)-IF(ISNUMBER(U391),INDEX('913'!$I$6:$I$1205,U391),0)-IF(ISNUMBER(V391),INDEX('913'!$I$6:$I$1205,V391),0)</f>
        <v>0</v>
      </c>
      <c r="CA391" s="37">
        <f>IF(BZ391=0,1,MAX(1,SQRT(BZ391^2+(IF(ISNUMBER(O391),INDEX('913'!$J$6:$J$1205,O391),0)+IF(ISNUMBER(P391),INDEX('913'!$J$6:$J$1205,P391),0)+IF(ISNUMBER(Q391),INDEX('913'!$J$6:$J$1205,Q391),0)+IF(ISNUMBER(R391),INDEX('913'!$J$6:$J$1205,R391),0)+IF(ISNUMBER(S391),INDEX('913'!$J$6:$J$1205,S391),0)+IF(ISNUMBER(T391),INDEX('913'!$J$6:$J$1205,T391),0)+IF(ISNUMBER(U391),INDEX('913'!$J$6:$J$1205,U391),0)+IF(ISNUMBER(V391),INDEX('913'!$J$6:$J$1205,V391),0))^2)/BZ391))</f>
        <v>0</v>
      </c>
      <c r="CB391" s="36">
        <f>100*AU391/'11'!B$16</f>
        <v>0</v>
      </c>
      <c r="CC391" s="37">
        <f>100*(AV391*CA391)/'11'!C$16</f>
        <v>0</v>
      </c>
      <c r="CD391" s="37">
        <f>IF(D391=0,1,BY391/D391)*CC391</f>
        <v>0</v>
      </c>
      <c r="CE391" s="36">
        <f>IF(D391=0,1,BY391/D391)*CB391</f>
        <v>0</v>
      </c>
      <c r="CF391" s="54">
        <f>'11'!C$16-'935'!Y391</f>
        <v>0</v>
      </c>
      <c r="CG391" s="37">
        <f>MAX('DNO totals'!B$312+0,MIN('935'!L391+0,'DNO totals'!B$304+0))</f>
        <v>0</v>
      </c>
      <c r="CH391" s="37">
        <f>MAX('DNO totals'!C$312+0,MIN('935'!M391+0,'DNO totals'!C$304+0))</f>
        <v>0</v>
      </c>
      <c r="CI391" s="37">
        <f>MAX('DNO totals'!D$312+0,MIN('935'!N391+0,'DNO totals'!D$304+0))</f>
        <v>0</v>
      </c>
      <c r="CJ391" s="37">
        <f>MAX('DNO totals'!E$312+0,MIN('935'!O391+0,'DNO totals'!E$304+0))</f>
        <v>0</v>
      </c>
      <c r="CK391" s="52">
        <f>MAX('DNO totals'!F$312+0,MIN('935'!P391+0,'DNO totals'!F$304+0))</f>
        <v>0</v>
      </c>
      <c r="CL391" s="37">
        <f>IF('935'!$K391=1000,'Charging rates'!$C$29*$AZ391/(1+'DNO totals'!$C$60)*$CG391,0)</f>
        <v>0</v>
      </c>
      <c r="CM391" s="37">
        <f>IF(MOD('935'!$K391,1000)=100,'Charging rates'!$D$29*$AZ391/(1+'DNO totals'!$D$60)*$CH391,0)</f>
        <v>0</v>
      </c>
      <c r="CN391" s="37">
        <f>IF(MOD('935'!$K391,100)=10,'Charging rates'!$E$29*$AZ391/(1+'DNO totals'!$E$60)*$CI391,0)</f>
        <v>0</v>
      </c>
      <c r="CO391" s="37">
        <f>IF(AND(MOD('935'!$K391,10)&gt;0,MOD('935'!$K391,1000)&gt;1),'Charging rates'!$F$29*$AZ391/(1+'DNO totals'!$F$60)*$CJ391,0)</f>
        <v>0</v>
      </c>
      <c r="CP391" s="37">
        <f>IF(MOD('935'!$K391,1000)=1,'Charging rates'!$G$29*$AZ391/(1+'DNO totals'!$G$60)*$CK391,0)</f>
        <v>0</v>
      </c>
      <c r="CQ391" s="52">
        <f>$CL391+$CM391+$CN391+$CO391+$CP391</f>
        <v>0</v>
      </c>
      <c r="CR391" s="37">
        <f>IF('935'!$K391&gt;1000,'Charging rates'!$C$29*$AY391*$CG391,0)</f>
        <v>0</v>
      </c>
      <c r="CS391" s="37">
        <f>IF(MOD('935'!$K391,1000)&gt;100,'Charging rates'!$D$29*$AY391*$CH391,0)</f>
        <v>0</v>
      </c>
      <c r="CT391" s="37">
        <f>IF(MOD('935'!$K391,100)&gt;10,'Charging rates'!$E$29*$AY391*$CI391,0)</f>
        <v>0</v>
      </c>
      <c r="CU391" s="52">
        <f>$CR391+$CS391+$CT391</f>
        <v>0</v>
      </c>
      <c r="CV391" s="36">
        <f>100*(AV391*'935'!Q391*CA391)/'11'!B$16</f>
        <v>0</v>
      </c>
      <c r="CW391" s="36">
        <f>100/'11'!B$16*'Charging rates'!B$76*AY391</f>
        <v>0</v>
      </c>
      <c r="CX391" s="36">
        <f>IF(D391=0,0,(1-BY391/D391)*(CB391+IF('935'!Q391=0,0,(CC391*'935'!Q391*('11'!C$16-'935'!Y391)/('11'!B$16-'935'!X391)))))</f>
        <v>0</v>
      </c>
      <c r="CY391" s="36">
        <f>CW391+CE391</f>
        <v>0</v>
      </c>
      <c r="CZ391" s="49">
        <f>(CQ391+CU391)*D391</f>
        <v>0</v>
      </c>
      <c r="DA391" s="33">
        <f>D391*('Parameters'!B$21+J391)*IF('DNO totals'!B$323&lt;0,1,'935'!S391)</f>
        <v>0</v>
      </c>
      <c r="DB391" s="52">
        <f>IF('DNO totals'!B$323&lt;0,1,'935'!S391)*('Parameters'!B$21+J391)</f>
        <v>0</v>
      </c>
      <c r="DC391" s="37">
        <f>CY391+'Charging rates'!B$106*DB391*100/'11'!B$16</f>
        <v>0</v>
      </c>
      <c r="DD391" s="37">
        <f>DC391+'Charging rates'!B$116*('Parameters'!B$21+J391)*100/'11'!B$16*IF('DNO totals'!B$323&lt;0,1,'935'!S391)</f>
        <v>0</v>
      </c>
      <c r="DE391" s="37">
        <f>'Charging rates'!B$97*(CQ391+CU391)*100/'11'!B$16</f>
        <v>0</v>
      </c>
      <c r="DF391" s="36">
        <f>MAX(0-(CC391*J391*'11'!C$16/'11'!B$16),DD391+DE391)</f>
        <v>0</v>
      </c>
      <c r="DG391" s="37">
        <f>IF(BT391,IF(J391=0,CD391,MAX(0,MIN(CD391,CD391+(DF391/'935'!Q391*('11'!B$16-'935'!X391)/('11'!C$16-'935'!Y391))))),0)</f>
        <v>0</v>
      </c>
      <c r="DH391" s="36">
        <f>IF(BT391,MAX(0,DF391),0)</f>
        <v>0</v>
      </c>
      <c r="DI391" s="53">
        <f>DH391+CX391</f>
        <v>0</v>
      </c>
    </row>
    <row r="392" spans="1:113">
      <c r="A392" s="28">
        <v>292</v>
      </c>
      <c r="B392" s="48">
        <f>'935'!B392</f>
        <v>0</v>
      </c>
      <c r="C392" s="33">
        <f>OR('935'!E392&lt;&gt;"VOID",'935'!F392&lt;&gt;"VOID",'935'!G392&lt;&gt;"VOID")</f>
        <v>0</v>
      </c>
      <c r="D392" s="33">
        <f>IF('935'!C392="VOID",0,('935'!C392*(1-'935'!X392/'11'!B$16)))</f>
        <v>0</v>
      </c>
      <c r="E392" s="33">
        <f>IF('935'!D392="VOID",0,'935'!D392*(1-'935'!X392/'11'!B$16))</f>
        <v>0</v>
      </c>
      <c r="F392" s="33">
        <f>IF('935'!E392="VOID",0,'935'!E392*(1-'935'!X392/'11'!B$16))</f>
        <v>0</v>
      </c>
      <c r="G392" s="33">
        <f>IF('935'!F392="VOID",0,'935'!F392*(1-'935'!X392/'11'!B$16))</f>
        <v>0</v>
      </c>
      <c r="H392" s="33">
        <f>IF('935'!G392="VOID",0,'935'!G392*(1-'935'!X392/'11'!B$16))</f>
        <v>0</v>
      </c>
      <c r="I392" s="33">
        <f>F392+G392+H392</f>
        <v>0</v>
      </c>
      <c r="J392" s="37">
        <f>'935'!Q392*(1-'935'!Y392/'11'!C$16)/(1-'935'!X392/'11'!B$16)</f>
        <v>0</v>
      </c>
      <c r="K392" s="33">
        <f>IF(D392,'935'!H392*D392/(D392+E392+I392),0)</f>
        <v>0</v>
      </c>
      <c r="L392" s="33">
        <f>IF(I392,'935'!H392*I392/(D392+E392+I392),0)</f>
        <v>0</v>
      </c>
      <c r="M392" s="33">
        <f>K392*(1-'935'!X392/'11'!B$16)</f>
        <v>0</v>
      </c>
      <c r="N392" s="49">
        <f>L392*(1-'935'!X392/'11'!B$16)</f>
        <v>0</v>
      </c>
      <c r="O392" s="50">
        <f>MATCH('935'!J392,'913'!$B$6:$B$1205,0)</f>
        <v>0</v>
      </c>
      <c r="P392" s="50">
        <f>MATCH(INDEX('913'!$D$6:$D$1205,O392),'913'!$B$6:$B$1205,0)</f>
        <v>0</v>
      </c>
      <c r="Q392" s="50">
        <f>MATCH(INDEX('913'!$D$6:$D$1205,P392),'913'!$B$6:$B$1205,0)</f>
        <v>0</v>
      </c>
      <c r="R392" s="50">
        <f>MATCH(INDEX('913'!$D$6:$D$1205,Q392),'913'!$B$6:$B$1205,0)</f>
        <v>0</v>
      </c>
      <c r="S392" s="50">
        <f>MATCH(INDEX('913'!$D$6:$D$1205,R392),'913'!$B$6:$B$1205,0)</f>
        <v>0</v>
      </c>
      <c r="T392" s="50">
        <f>MATCH(INDEX('913'!$D$6:$D$1205,S392),'913'!$B$6:$B$1205,0)</f>
        <v>0</v>
      </c>
      <c r="U392" s="50">
        <f>MATCH(INDEX('913'!$D$6:$D$1205,T392),'913'!$B$6:$B$1205,0)</f>
        <v>0</v>
      </c>
      <c r="V392" s="51">
        <f>MATCH(INDEX('913'!$D$6:$D$1205,U392),'913'!$B$6:$B$1205,0)</f>
        <v>0</v>
      </c>
      <c r="W392" s="37">
        <f>IF(ISNUMBER(O392),MAX(0,INDEX('913'!$E$6:$E$1205,O392)),0)</f>
        <v>0</v>
      </c>
      <c r="X392" s="37">
        <f>IF(ISNUMBER(P392),MAX(0,INDEX('913'!$E$6:$E$1205,P392)),0)</f>
        <v>0</v>
      </c>
      <c r="Y392" s="37">
        <f>IF(ISNUMBER(Q392),MAX(0,INDEX('913'!$E$6:$E$1205,Q392)),0)</f>
        <v>0</v>
      </c>
      <c r="Z392" s="37">
        <f>IF(ISNUMBER(R392),MAX(0,INDEX('913'!$E$6:$E$1205,R392)),0)</f>
        <v>0</v>
      </c>
      <c r="AA392" s="37">
        <f>IF(ISNUMBER(S392),MAX(0,INDEX('913'!$E$6:$E$1205,S392)),0)</f>
        <v>0</v>
      </c>
      <c r="AB392" s="37">
        <f>IF(ISNUMBER(T392),MAX(0,INDEX('913'!$E$6:$E$1205,T392)),0)</f>
        <v>0</v>
      </c>
      <c r="AC392" s="37">
        <f>IF(ISNUMBER(U392),MAX(0,INDEX('913'!$E$6:$E$1205,U392)),0)</f>
        <v>0</v>
      </c>
      <c r="AD392" s="52">
        <f>IF(ISNUMBER(V392),MAX(0,INDEX('913'!$E$6:$E$1205,V392)),0)</f>
        <v>0</v>
      </c>
      <c r="AE392" s="37">
        <f>IF(ISNUMBER(O392),MAX(0,INDEX('913'!$F$6:$F$1205,O392)),0)</f>
        <v>0</v>
      </c>
      <c r="AF392" s="37">
        <f>IF(ISNUMBER(P392),MAX(0,INDEX('913'!$F$6:$F$1205,P392)),0)</f>
        <v>0</v>
      </c>
      <c r="AG392" s="37">
        <f>IF(ISNUMBER(Q392),MAX(0,INDEX('913'!$F$6:$F$1205,Q392)),0)</f>
        <v>0</v>
      </c>
      <c r="AH392" s="37">
        <f>IF(ISNUMBER(R392),MAX(0,INDEX('913'!$F$6:$F$1205,R392)),0)</f>
        <v>0</v>
      </c>
      <c r="AI392" s="37">
        <f>IF(ISNUMBER(S392),MAX(0,INDEX('913'!$F$6:$F$1205,S392)),0)</f>
        <v>0</v>
      </c>
      <c r="AJ392" s="37">
        <f>IF(ISNUMBER(T392),MAX(0,INDEX('913'!$F$6:$F$1205,T392)),0)</f>
        <v>0</v>
      </c>
      <c r="AK392" s="37">
        <f>IF(ISNUMBER(U392),MAX(0,INDEX('913'!$F$6:$F$1205,U392)),0)</f>
        <v>0</v>
      </c>
      <c r="AL392" s="37">
        <f>IF(ISNUMBER(V392),MAX(0,INDEX('913'!$F$6:$F$1205,V392)),0)</f>
        <v>0</v>
      </c>
      <c r="AM392" s="33">
        <f>IF(ISNUMBER(O392),SQRT(INDEX('913'!$I$6:$I$1205,O392)^2+INDEX('913'!$J$6:$J$1205,O392)^2),0)</f>
        <v>0</v>
      </c>
      <c r="AN392" s="33">
        <f>IF(ISNUMBER(P392),SQRT(INDEX('913'!$I$6:$I$1205,P392)^2+INDEX('913'!$J$6:$J$1205,P392)^2),0)</f>
        <v>0</v>
      </c>
      <c r="AO392" s="33">
        <f>IF(ISNUMBER(Q392),SQRT(INDEX('913'!$I$6:$I$1205,Q392)^2+INDEX('913'!$J$6:$J$1205,Q392)^2),0)</f>
        <v>0</v>
      </c>
      <c r="AP392" s="33">
        <f>IF(ISNUMBER(R392),SQRT(INDEX('913'!$I$6:$I$1205,R392)^2+INDEX('913'!$J$6:$J$1205,R392)^2),0)</f>
        <v>0</v>
      </c>
      <c r="AQ392" s="33">
        <f>IF(ISNUMBER(S392),SQRT(INDEX('913'!$I$6:$I$1205,S392)^2+INDEX('913'!$J$6:$J$1205,S392)^2),0)</f>
        <v>0</v>
      </c>
      <c r="AR392" s="33">
        <f>IF(ISNUMBER(T392),SQRT(INDEX('913'!$I$6:$I$1205,T392)^2+INDEX('913'!$J$6:$J$1205,T392)^2),0)</f>
        <v>0</v>
      </c>
      <c r="AS392" s="33">
        <f>IF(ISNUMBER(U392),SQRT(INDEX('913'!$I$6:$I$1205,U392)^2+INDEX('913'!$J$6:$J$1205,U392)^2),0)</f>
        <v>0</v>
      </c>
      <c r="AT392" s="49">
        <f>IF(ISNUMBER(V392),SQRT(INDEX('913'!$I$6:$I$1205,V392)^2+INDEX('913'!$J$6:$J$1205,V392)^2),0)</f>
        <v>0</v>
      </c>
      <c r="AU392" s="37">
        <f>IF(AM392+AN392+AO392+AP392+AQ392+AR392+AS392+AT392=0,IF(COUNT(O392,P392,Q392,R392,S392,T392,U392,V392),(W392+X392+Y392+Z392+AA392+AB392+AC392+AD392)/COUNT(O392,P392,Q392,R392,S392,T392,U392,V392),0),(AM392*W392+AN392*X392+AO392*Y392+AP392*Z392+AQ392*AA392+AR392*AB392+AS392*AC392+AT392*AD392)/(AM392+AN392+AO392+AP392+AQ392+AR392+AS392+AT392))</f>
        <v>0</v>
      </c>
      <c r="AV392" s="37">
        <f>IF(AM392+AN392+AO392+AP392+AQ392+AR392+AS392+AT392=0,IF(COUNT(O392,P392,Q392,R392,S392,T392,U392,V392),(AE392+AF392+AG392+AH392+AI392+AJ392+AK392+AL392)/COUNT(O392,P392,Q392,R392,S392,T392,U392,V392),0),(AM392*AE392+AN392*AF392+AO392*AG392+AP392*AH392+AQ392*AI392+AR392*AJ392+AS392*AK392+AT392*AL392)/(AM392+AN392+AO392+AP392+AQ392+AR392+AS392+AT392))</f>
        <v>0</v>
      </c>
      <c r="AW392" s="52">
        <f>-100*'935'!W392*(AU392+AV392)/'11'!C$16</f>
        <v>0</v>
      </c>
      <c r="AX392" s="37">
        <f>INDEX('DNO totals'!$B$52:$G$52,IF('935'!K392,IF(MOD('935'!K392,1000),IF(MOD('935'!K392,100),IF(MOD('935'!K392,10),IF(MOD('935'!K392,1000)=1,6,5),4),3),2),1))</f>
        <v>0</v>
      </c>
      <c r="AY392" s="52">
        <f>J392*AX392</f>
        <v>0</v>
      </c>
      <c r="AZ392" s="37">
        <f>AX392*'Parameters'!B$11</f>
        <v>0</v>
      </c>
      <c r="BA392" s="37">
        <f>IF('935'!$K392=1000,'Charging rates'!$C$29*$AZ392/(1+'DNO totals'!$C$60)*'935'!$L392,0)</f>
        <v>0</v>
      </c>
      <c r="BB392" s="37">
        <f>IF(MOD('935'!$K392,1000)=100,'Charging rates'!$D$29*$AZ392/(1+'DNO totals'!$D$60)*'935'!$M392,0)</f>
        <v>0</v>
      </c>
      <c r="BC392" s="37">
        <f>IF(MOD('935'!$K392,100)=10,'Charging rates'!$E$29*$AZ392/(1+'DNO totals'!$E$60)*'935'!$N392,0)</f>
        <v>0</v>
      </c>
      <c r="BD392" s="37">
        <f>IF(AND(MOD('935'!$K392,10)&gt;0,MOD('935'!$K392,1000)&gt;1),'Charging rates'!$F$29*$AZ392/(1+'DNO totals'!$F$60)*'935'!$O392,0)</f>
        <v>0</v>
      </c>
      <c r="BE392" s="37">
        <f>IF(MOD('935'!$K392,1000)=1,'Charging rates'!$G$29*$AZ392/(1+'DNO totals'!$G$60)*'935'!$P392,0)</f>
        <v>0</v>
      </c>
      <c r="BF392" s="37">
        <f>IF('935'!$K392&gt;1000,'Charging rates'!$C$29*$AY392*'935'!$L392,0)</f>
        <v>0</v>
      </c>
      <c r="BG392" s="37">
        <f>IF(MOD('935'!$K392,1000)&gt;100,'Charging rates'!$D$29*$AY392*'935'!$M392,0)</f>
        <v>0</v>
      </c>
      <c r="BH392" s="37">
        <f>IF(MOD('935'!$K392,100)&gt;10,'Charging rates'!$E$29*$AY392*'935'!$N392,0)</f>
        <v>0</v>
      </c>
      <c r="BI392" s="37">
        <f>$BA392+$BB392+$BC392+$BD392+$BE392</f>
        <v>0</v>
      </c>
      <c r="BJ392" s="52">
        <f>$BF392+$BG392+$BH392</f>
        <v>0</v>
      </c>
      <c r="BK392" s="37">
        <f>AW392*(1+'Charging rates'!B$42+0.6*'Charging rates'!B$67+'Charging rates'!B$54)-100*'Charging rates'!B$76/'11'!C$16*'935'!W392</f>
        <v>0</v>
      </c>
      <c r="BL392" s="37">
        <f>IF(I392,BK392*I392/(I392+E392),0)</f>
        <v>0</v>
      </c>
      <c r="BM392" s="52">
        <f>ROUND(BL392,3)</f>
        <v>0</v>
      </c>
      <c r="BN392" s="33">
        <f>IF('935'!V392="VOID",0,'935'!V392*(1-'935'!X392/'11'!B$16))</f>
        <v>0</v>
      </c>
      <c r="BO392" s="36">
        <f>IF(I392,-100*'Charging rates'!B$76/'11'!B$16*BN392/I392,0)</f>
        <v>0</v>
      </c>
      <c r="BP392" s="36">
        <f>IF(C392,'DNO totals'!B$171,0)</f>
        <v>0</v>
      </c>
      <c r="BQ392" s="36">
        <f>ROUND(BP392,2)</f>
        <v>0</v>
      </c>
      <c r="BR392" s="36">
        <f>IF(C392,(BP392+BO392),0)</f>
        <v>0</v>
      </c>
      <c r="BS392" s="53">
        <f>ROUND(BR392,2)</f>
        <v>0</v>
      </c>
      <c r="BT392" s="33">
        <f>'935'!C392&lt;&gt;"VOID"</f>
        <v>0</v>
      </c>
      <c r="BU392" s="36">
        <f>IF(BT392,(100/'11'!B$16*K392*((1-'935'!I392)*'Charging rates'!B$42+'Charging rates'!B$54)),0)</f>
        <v>0</v>
      </c>
      <c r="BV392" s="36">
        <f>100/'11'!B$16*N392*('Charging rates'!B$42+'Charging rates'!B$54)</f>
        <v>0</v>
      </c>
      <c r="BW392" s="36">
        <f>100/'11'!B$16*L392*('Charging rates'!B$42+'Charging rates'!B$54)</f>
        <v>0</v>
      </c>
      <c r="BX392" s="53">
        <f>ROUND(BW392,2)</f>
        <v>0</v>
      </c>
      <c r="BY392" s="33">
        <f>D392-('935'!T392*(1-'935'!X392/'11'!B$16))</f>
        <v>0</v>
      </c>
      <c r="BZ392" s="33">
        <f>0-IF(ISNUMBER(O392),INDEX('913'!$I$6:$I$1205,O392),0)-IF(ISNUMBER(P392),INDEX('913'!$I$6:$I$1205,P392),0)-IF(ISNUMBER(Q392),INDEX('913'!$I$6:$I$1205,Q392),0)-IF(ISNUMBER(R392),INDEX('913'!$I$6:$I$1205,R392),0)-IF(ISNUMBER(S392),INDEX('913'!$I$6:$I$1205,S392),0)-IF(ISNUMBER(T392),INDEX('913'!$I$6:$I$1205,T392),0)-IF(ISNUMBER(U392),INDEX('913'!$I$6:$I$1205,U392),0)-IF(ISNUMBER(V392),INDEX('913'!$I$6:$I$1205,V392),0)</f>
        <v>0</v>
      </c>
      <c r="CA392" s="37">
        <f>IF(BZ392=0,1,MAX(1,SQRT(BZ392^2+(IF(ISNUMBER(O392),INDEX('913'!$J$6:$J$1205,O392),0)+IF(ISNUMBER(P392),INDEX('913'!$J$6:$J$1205,P392),0)+IF(ISNUMBER(Q392),INDEX('913'!$J$6:$J$1205,Q392),0)+IF(ISNUMBER(R392),INDEX('913'!$J$6:$J$1205,R392),0)+IF(ISNUMBER(S392),INDEX('913'!$J$6:$J$1205,S392),0)+IF(ISNUMBER(T392),INDEX('913'!$J$6:$J$1205,T392),0)+IF(ISNUMBER(U392),INDEX('913'!$J$6:$J$1205,U392),0)+IF(ISNUMBER(V392),INDEX('913'!$J$6:$J$1205,V392),0))^2)/BZ392))</f>
        <v>0</v>
      </c>
      <c r="CB392" s="36">
        <f>100*AU392/'11'!B$16</f>
        <v>0</v>
      </c>
      <c r="CC392" s="37">
        <f>100*(AV392*CA392)/'11'!C$16</f>
        <v>0</v>
      </c>
      <c r="CD392" s="37">
        <f>IF(D392=0,1,BY392/D392)*CC392</f>
        <v>0</v>
      </c>
      <c r="CE392" s="36">
        <f>IF(D392=0,1,BY392/D392)*CB392</f>
        <v>0</v>
      </c>
      <c r="CF392" s="54">
        <f>'11'!C$16-'935'!Y392</f>
        <v>0</v>
      </c>
      <c r="CG392" s="37">
        <f>MAX('DNO totals'!B$312+0,MIN('935'!L392+0,'DNO totals'!B$304+0))</f>
        <v>0</v>
      </c>
      <c r="CH392" s="37">
        <f>MAX('DNO totals'!C$312+0,MIN('935'!M392+0,'DNO totals'!C$304+0))</f>
        <v>0</v>
      </c>
      <c r="CI392" s="37">
        <f>MAX('DNO totals'!D$312+0,MIN('935'!N392+0,'DNO totals'!D$304+0))</f>
        <v>0</v>
      </c>
      <c r="CJ392" s="37">
        <f>MAX('DNO totals'!E$312+0,MIN('935'!O392+0,'DNO totals'!E$304+0))</f>
        <v>0</v>
      </c>
      <c r="CK392" s="52">
        <f>MAX('DNO totals'!F$312+0,MIN('935'!P392+0,'DNO totals'!F$304+0))</f>
        <v>0</v>
      </c>
      <c r="CL392" s="37">
        <f>IF('935'!$K392=1000,'Charging rates'!$C$29*$AZ392/(1+'DNO totals'!$C$60)*$CG392,0)</f>
        <v>0</v>
      </c>
      <c r="CM392" s="37">
        <f>IF(MOD('935'!$K392,1000)=100,'Charging rates'!$D$29*$AZ392/(1+'DNO totals'!$D$60)*$CH392,0)</f>
        <v>0</v>
      </c>
      <c r="CN392" s="37">
        <f>IF(MOD('935'!$K392,100)=10,'Charging rates'!$E$29*$AZ392/(1+'DNO totals'!$E$60)*$CI392,0)</f>
        <v>0</v>
      </c>
      <c r="CO392" s="37">
        <f>IF(AND(MOD('935'!$K392,10)&gt;0,MOD('935'!$K392,1000)&gt;1),'Charging rates'!$F$29*$AZ392/(1+'DNO totals'!$F$60)*$CJ392,0)</f>
        <v>0</v>
      </c>
      <c r="CP392" s="37">
        <f>IF(MOD('935'!$K392,1000)=1,'Charging rates'!$G$29*$AZ392/(1+'DNO totals'!$G$60)*$CK392,0)</f>
        <v>0</v>
      </c>
      <c r="CQ392" s="52">
        <f>$CL392+$CM392+$CN392+$CO392+$CP392</f>
        <v>0</v>
      </c>
      <c r="CR392" s="37">
        <f>IF('935'!$K392&gt;1000,'Charging rates'!$C$29*$AY392*$CG392,0)</f>
        <v>0</v>
      </c>
      <c r="CS392" s="37">
        <f>IF(MOD('935'!$K392,1000)&gt;100,'Charging rates'!$D$29*$AY392*$CH392,0)</f>
        <v>0</v>
      </c>
      <c r="CT392" s="37">
        <f>IF(MOD('935'!$K392,100)&gt;10,'Charging rates'!$E$29*$AY392*$CI392,0)</f>
        <v>0</v>
      </c>
      <c r="CU392" s="52">
        <f>$CR392+$CS392+$CT392</f>
        <v>0</v>
      </c>
      <c r="CV392" s="36">
        <f>100*(AV392*'935'!Q392*CA392)/'11'!B$16</f>
        <v>0</v>
      </c>
      <c r="CW392" s="36">
        <f>100/'11'!B$16*'Charging rates'!B$76*AY392</f>
        <v>0</v>
      </c>
      <c r="CX392" s="36">
        <f>IF(D392=0,0,(1-BY392/D392)*(CB392+IF('935'!Q392=0,0,(CC392*'935'!Q392*('11'!C$16-'935'!Y392)/('11'!B$16-'935'!X392)))))</f>
        <v>0</v>
      </c>
      <c r="CY392" s="36">
        <f>CW392+CE392</f>
        <v>0</v>
      </c>
      <c r="CZ392" s="49">
        <f>(CQ392+CU392)*D392</f>
        <v>0</v>
      </c>
      <c r="DA392" s="33">
        <f>D392*('Parameters'!B$21+J392)*IF('DNO totals'!B$323&lt;0,1,'935'!S392)</f>
        <v>0</v>
      </c>
      <c r="DB392" s="52">
        <f>IF('DNO totals'!B$323&lt;0,1,'935'!S392)*('Parameters'!B$21+J392)</f>
        <v>0</v>
      </c>
      <c r="DC392" s="37">
        <f>CY392+'Charging rates'!B$106*DB392*100/'11'!B$16</f>
        <v>0</v>
      </c>
      <c r="DD392" s="37">
        <f>DC392+'Charging rates'!B$116*('Parameters'!B$21+J392)*100/'11'!B$16*IF('DNO totals'!B$323&lt;0,1,'935'!S392)</f>
        <v>0</v>
      </c>
      <c r="DE392" s="37">
        <f>'Charging rates'!B$97*(CQ392+CU392)*100/'11'!B$16</f>
        <v>0</v>
      </c>
      <c r="DF392" s="36">
        <f>MAX(0-(CC392*J392*'11'!C$16/'11'!B$16),DD392+DE392)</f>
        <v>0</v>
      </c>
      <c r="DG392" s="37">
        <f>IF(BT392,IF(J392=0,CD392,MAX(0,MIN(CD392,CD392+(DF392/'935'!Q392*('11'!B$16-'935'!X392)/('11'!C$16-'935'!Y392))))),0)</f>
        <v>0</v>
      </c>
      <c r="DH392" s="36">
        <f>IF(BT392,MAX(0,DF392),0)</f>
        <v>0</v>
      </c>
      <c r="DI392" s="53">
        <f>DH392+CX392</f>
        <v>0</v>
      </c>
    </row>
    <row r="393" spans="1:113">
      <c r="A393" s="28">
        <v>293</v>
      </c>
      <c r="B393" s="48">
        <f>'935'!B393</f>
        <v>0</v>
      </c>
      <c r="C393" s="33">
        <f>OR('935'!E393&lt;&gt;"VOID",'935'!F393&lt;&gt;"VOID",'935'!G393&lt;&gt;"VOID")</f>
        <v>0</v>
      </c>
      <c r="D393" s="33">
        <f>IF('935'!C393="VOID",0,('935'!C393*(1-'935'!X393/'11'!B$16)))</f>
        <v>0</v>
      </c>
      <c r="E393" s="33">
        <f>IF('935'!D393="VOID",0,'935'!D393*(1-'935'!X393/'11'!B$16))</f>
        <v>0</v>
      </c>
      <c r="F393" s="33">
        <f>IF('935'!E393="VOID",0,'935'!E393*(1-'935'!X393/'11'!B$16))</f>
        <v>0</v>
      </c>
      <c r="G393" s="33">
        <f>IF('935'!F393="VOID",0,'935'!F393*(1-'935'!X393/'11'!B$16))</f>
        <v>0</v>
      </c>
      <c r="H393" s="33">
        <f>IF('935'!G393="VOID",0,'935'!G393*(1-'935'!X393/'11'!B$16))</f>
        <v>0</v>
      </c>
      <c r="I393" s="33">
        <f>F393+G393+H393</f>
        <v>0</v>
      </c>
      <c r="J393" s="37">
        <f>'935'!Q393*(1-'935'!Y393/'11'!C$16)/(1-'935'!X393/'11'!B$16)</f>
        <v>0</v>
      </c>
      <c r="K393" s="33">
        <f>IF(D393,'935'!H393*D393/(D393+E393+I393),0)</f>
        <v>0</v>
      </c>
      <c r="L393" s="33">
        <f>IF(I393,'935'!H393*I393/(D393+E393+I393),0)</f>
        <v>0</v>
      </c>
      <c r="M393" s="33">
        <f>K393*(1-'935'!X393/'11'!B$16)</f>
        <v>0</v>
      </c>
      <c r="N393" s="49">
        <f>L393*(1-'935'!X393/'11'!B$16)</f>
        <v>0</v>
      </c>
      <c r="O393" s="50">
        <f>MATCH('935'!J393,'913'!$B$6:$B$1205,0)</f>
        <v>0</v>
      </c>
      <c r="P393" s="50">
        <f>MATCH(INDEX('913'!$D$6:$D$1205,O393),'913'!$B$6:$B$1205,0)</f>
        <v>0</v>
      </c>
      <c r="Q393" s="50">
        <f>MATCH(INDEX('913'!$D$6:$D$1205,P393),'913'!$B$6:$B$1205,0)</f>
        <v>0</v>
      </c>
      <c r="R393" s="50">
        <f>MATCH(INDEX('913'!$D$6:$D$1205,Q393),'913'!$B$6:$B$1205,0)</f>
        <v>0</v>
      </c>
      <c r="S393" s="50">
        <f>MATCH(INDEX('913'!$D$6:$D$1205,R393),'913'!$B$6:$B$1205,0)</f>
        <v>0</v>
      </c>
      <c r="T393" s="50">
        <f>MATCH(INDEX('913'!$D$6:$D$1205,S393),'913'!$B$6:$B$1205,0)</f>
        <v>0</v>
      </c>
      <c r="U393" s="50">
        <f>MATCH(INDEX('913'!$D$6:$D$1205,T393),'913'!$B$6:$B$1205,0)</f>
        <v>0</v>
      </c>
      <c r="V393" s="51">
        <f>MATCH(INDEX('913'!$D$6:$D$1205,U393),'913'!$B$6:$B$1205,0)</f>
        <v>0</v>
      </c>
      <c r="W393" s="37">
        <f>IF(ISNUMBER(O393),MAX(0,INDEX('913'!$E$6:$E$1205,O393)),0)</f>
        <v>0</v>
      </c>
      <c r="X393" s="37">
        <f>IF(ISNUMBER(P393),MAX(0,INDEX('913'!$E$6:$E$1205,P393)),0)</f>
        <v>0</v>
      </c>
      <c r="Y393" s="37">
        <f>IF(ISNUMBER(Q393),MAX(0,INDEX('913'!$E$6:$E$1205,Q393)),0)</f>
        <v>0</v>
      </c>
      <c r="Z393" s="37">
        <f>IF(ISNUMBER(R393),MAX(0,INDEX('913'!$E$6:$E$1205,R393)),0)</f>
        <v>0</v>
      </c>
      <c r="AA393" s="37">
        <f>IF(ISNUMBER(S393),MAX(0,INDEX('913'!$E$6:$E$1205,S393)),0)</f>
        <v>0</v>
      </c>
      <c r="AB393" s="37">
        <f>IF(ISNUMBER(T393),MAX(0,INDEX('913'!$E$6:$E$1205,T393)),0)</f>
        <v>0</v>
      </c>
      <c r="AC393" s="37">
        <f>IF(ISNUMBER(U393),MAX(0,INDEX('913'!$E$6:$E$1205,U393)),0)</f>
        <v>0</v>
      </c>
      <c r="AD393" s="52">
        <f>IF(ISNUMBER(V393),MAX(0,INDEX('913'!$E$6:$E$1205,V393)),0)</f>
        <v>0</v>
      </c>
      <c r="AE393" s="37">
        <f>IF(ISNUMBER(O393),MAX(0,INDEX('913'!$F$6:$F$1205,O393)),0)</f>
        <v>0</v>
      </c>
      <c r="AF393" s="37">
        <f>IF(ISNUMBER(P393),MAX(0,INDEX('913'!$F$6:$F$1205,P393)),0)</f>
        <v>0</v>
      </c>
      <c r="AG393" s="37">
        <f>IF(ISNUMBER(Q393),MAX(0,INDEX('913'!$F$6:$F$1205,Q393)),0)</f>
        <v>0</v>
      </c>
      <c r="AH393" s="37">
        <f>IF(ISNUMBER(R393),MAX(0,INDEX('913'!$F$6:$F$1205,R393)),0)</f>
        <v>0</v>
      </c>
      <c r="AI393" s="37">
        <f>IF(ISNUMBER(S393),MAX(0,INDEX('913'!$F$6:$F$1205,S393)),0)</f>
        <v>0</v>
      </c>
      <c r="AJ393" s="37">
        <f>IF(ISNUMBER(T393),MAX(0,INDEX('913'!$F$6:$F$1205,T393)),0)</f>
        <v>0</v>
      </c>
      <c r="AK393" s="37">
        <f>IF(ISNUMBER(U393),MAX(0,INDEX('913'!$F$6:$F$1205,U393)),0)</f>
        <v>0</v>
      </c>
      <c r="AL393" s="37">
        <f>IF(ISNUMBER(V393),MAX(0,INDEX('913'!$F$6:$F$1205,V393)),0)</f>
        <v>0</v>
      </c>
      <c r="AM393" s="33">
        <f>IF(ISNUMBER(O393),SQRT(INDEX('913'!$I$6:$I$1205,O393)^2+INDEX('913'!$J$6:$J$1205,O393)^2),0)</f>
        <v>0</v>
      </c>
      <c r="AN393" s="33">
        <f>IF(ISNUMBER(P393),SQRT(INDEX('913'!$I$6:$I$1205,P393)^2+INDEX('913'!$J$6:$J$1205,P393)^2),0)</f>
        <v>0</v>
      </c>
      <c r="AO393" s="33">
        <f>IF(ISNUMBER(Q393),SQRT(INDEX('913'!$I$6:$I$1205,Q393)^2+INDEX('913'!$J$6:$J$1205,Q393)^2),0)</f>
        <v>0</v>
      </c>
      <c r="AP393" s="33">
        <f>IF(ISNUMBER(R393),SQRT(INDEX('913'!$I$6:$I$1205,R393)^2+INDEX('913'!$J$6:$J$1205,R393)^2),0)</f>
        <v>0</v>
      </c>
      <c r="AQ393" s="33">
        <f>IF(ISNUMBER(S393),SQRT(INDEX('913'!$I$6:$I$1205,S393)^2+INDEX('913'!$J$6:$J$1205,S393)^2),0)</f>
        <v>0</v>
      </c>
      <c r="AR393" s="33">
        <f>IF(ISNUMBER(T393),SQRT(INDEX('913'!$I$6:$I$1205,T393)^2+INDEX('913'!$J$6:$J$1205,T393)^2),0)</f>
        <v>0</v>
      </c>
      <c r="AS393" s="33">
        <f>IF(ISNUMBER(U393),SQRT(INDEX('913'!$I$6:$I$1205,U393)^2+INDEX('913'!$J$6:$J$1205,U393)^2),0)</f>
        <v>0</v>
      </c>
      <c r="AT393" s="49">
        <f>IF(ISNUMBER(V393),SQRT(INDEX('913'!$I$6:$I$1205,V393)^2+INDEX('913'!$J$6:$J$1205,V393)^2),0)</f>
        <v>0</v>
      </c>
      <c r="AU393" s="37">
        <f>IF(AM393+AN393+AO393+AP393+AQ393+AR393+AS393+AT393=0,IF(COUNT(O393,P393,Q393,R393,S393,T393,U393,V393),(W393+X393+Y393+Z393+AA393+AB393+AC393+AD393)/COUNT(O393,P393,Q393,R393,S393,T393,U393,V393),0),(AM393*W393+AN393*X393+AO393*Y393+AP393*Z393+AQ393*AA393+AR393*AB393+AS393*AC393+AT393*AD393)/(AM393+AN393+AO393+AP393+AQ393+AR393+AS393+AT393))</f>
        <v>0</v>
      </c>
      <c r="AV393" s="37">
        <f>IF(AM393+AN393+AO393+AP393+AQ393+AR393+AS393+AT393=0,IF(COUNT(O393,P393,Q393,R393,S393,T393,U393,V393),(AE393+AF393+AG393+AH393+AI393+AJ393+AK393+AL393)/COUNT(O393,P393,Q393,R393,S393,T393,U393,V393),0),(AM393*AE393+AN393*AF393+AO393*AG393+AP393*AH393+AQ393*AI393+AR393*AJ393+AS393*AK393+AT393*AL393)/(AM393+AN393+AO393+AP393+AQ393+AR393+AS393+AT393))</f>
        <v>0</v>
      </c>
      <c r="AW393" s="52">
        <f>-100*'935'!W393*(AU393+AV393)/'11'!C$16</f>
        <v>0</v>
      </c>
      <c r="AX393" s="37">
        <f>INDEX('DNO totals'!$B$52:$G$52,IF('935'!K393,IF(MOD('935'!K393,1000),IF(MOD('935'!K393,100),IF(MOD('935'!K393,10),IF(MOD('935'!K393,1000)=1,6,5),4),3),2),1))</f>
        <v>0</v>
      </c>
      <c r="AY393" s="52">
        <f>J393*AX393</f>
        <v>0</v>
      </c>
      <c r="AZ393" s="37">
        <f>AX393*'Parameters'!B$11</f>
        <v>0</v>
      </c>
      <c r="BA393" s="37">
        <f>IF('935'!$K393=1000,'Charging rates'!$C$29*$AZ393/(1+'DNO totals'!$C$60)*'935'!$L393,0)</f>
        <v>0</v>
      </c>
      <c r="BB393" s="37">
        <f>IF(MOD('935'!$K393,1000)=100,'Charging rates'!$D$29*$AZ393/(1+'DNO totals'!$D$60)*'935'!$M393,0)</f>
        <v>0</v>
      </c>
      <c r="BC393" s="37">
        <f>IF(MOD('935'!$K393,100)=10,'Charging rates'!$E$29*$AZ393/(1+'DNO totals'!$E$60)*'935'!$N393,0)</f>
        <v>0</v>
      </c>
      <c r="BD393" s="37">
        <f>IF(AND(MOD('935'!$K393,10)&gt;0,MOD('935'!$K393,1000)&gt;1),'Charging rates'!$F$29*$AZ393/(1+'DNO totals'!$F$60)*'935'!$O393,0)</f>
        <v>0</v>
      </c>
      <c r="BE393" s="37">
        <f>IF(MOD('935'!$K393,1000)=1,'Charging rates'!$G$29*$AZ393/(1+'DNO totals'!$G$60)*'935'!$P393,0)</f>
        <v>0</v>
      </c>
      <c r="BF393" s="37">
        <f>IF('935'!$K393&gt;1000,'Charging rates'!$C$29*$AY393*'935'!$L393,0)</f>
        <v>0</v>
      </c>
      <c r="BG393" s="37">
        <f>IF(MOD('935'!$K393,1000)&gt;100,'Charging rates'!$D$29*$AY393*'935'!$M393,0)</f>
        <v>0</v>
      </c>
      <c r="BH393" s="37">
        <f>IF(MOD('935'!$K393,100)&gt;10,'Charging rates'!$E$29*$AY393*'935'!$N393,0)</f>
        <v>0</v>
      </c>
      <c r="BI393" s="37">
        <f>$BA393+$BB393+$BC393+$BD393+$BE393</f>
        <v>0</v>
      </c>
      <c r="BJ393" s="52">
        <f>$BF393+$BG393+$BH393</f>
        <v>0</v>
      </c>
      <c r="BK393" s="37">
        <f>AW393*(1+'Charging rates'!B$42+0.6*'Charging rates'!B$67+'Charging rates'!B$54)-100*'Charging rates'!B$76/'11'!C$16*'935'!W393</f>
        <v>0</v>
      </c>
      <c r="BL393" s="37">
        <f>IF(I393,BK393*I393/(I393+E393),0)</f>
        <v>0</v>
      </c>
      <c r="BM393" s="52">
        <f>ROUND(BL393,3)</f>
        <v>0</v>
      </c>
      <c r="BN393" s="33">
        <f>IF('935'!V393="VOID",0,'935'!V393*(1-'935'!X393/'11'!B$16))</f>
        <v>0</v>
      </c>
      <c r="BO393" s="36">
        <f>IF(I393,-100*'Charging rates'!B$76/'11'!B$16*BN393/I393,0)</f>
        <v>0</v>
      </c>
      <c r="BP393" s="36">
        <f>IF(C393,'DNO totals'!B$171,0)</f>
        <v>0</v>
      </c>
      <c r="BQ393" s="36">
        <f>ROUND(BP393,2)</f>
        <v>0</v>
      </c>
      <c r="BR393" s="36">
        <f>IF(C393,(BP393+BO393),0)</f>
        <v>0</v>
      </c>
      <c r="BS393" s="53">
        <f>ROUND(BR393,2)</f>
        <v>0</v>
      </c>
      <c r="BT393" s="33">
        <f>'935'!C393&lt;&gt;"VOID"</f>
        <v>0</v>
      </c>
      <c r="BU393" s="36">
        <f>IF(BT393,(100/'11'!B$16*K393*((1-'935'!I393)*'Charging rates'!B$42+'Charging rates'!B$54)),0)</f>
        <v>0</v>
      </c>
      <c r="BV393" s="36">
        <f>100/'11'!B$16*N393*('Charging rates'!B$42+'Charging rates'!B$54)</f>
        <v>0</v>
      </c>
      <c r="BW393" s="36">
        <f>100/'11'!B$16*L393*('Charging rates'!B$42+'Charging rates'!B$54)</f>
        <v>0</v>
      </c>
      <c r="BX393" s="53">
        <f>ROUND(BW393,2)</f>
        <v>0</v>
      </c>
      <c r="BY393" s="33">
        <f>D393-('935'!T393*(1-'935'!X393/'11'!B$16))</f>
        <v>0</v>
      </c>
      <c r="BZ393" s="33">
        <f>0-IF(ISNUMBER(O393),INDEX('913'!$I$6:$I$1205,O393),0)-IF(ISNUMBER(P393),INDEX('913'!$I$6:$I$1205,P393),0)-IF(ISNUMBER(Q393),INDEX('913'!$I$6:$I$1205,Q393),0)-IF(ISNUMBER(R393),INDEX('913'!$I$6:$I$1205,R393),0)-IF(ISNUMBER(S393),INDEX('913'!$I$6:$I$1205,S393),0)-IF(ISNUMBER(T393),INDEX('913'!$I$6:$I$1205,T393),0)-IF(ISNUMBER(U393),INDEX('913'!$I$6:$I$1205,U393),0)-IF(ISNUMBER(V393),INDEX('913'!$I$6:$I$1205,V393),0)</f>
        <v>0</v>
      </c>
      <c r="CA393" s="37">
        <f>IF(BZ393=0,1,MAX(1,SQRT(BZ393^2+(IF(ISNUMBER(O393),INDEX('913'!$J$6:$J$1205,O393),0)+IF(ISNUMBER(P393),INDEX('913'!$J$6:$J$1205,P393),0)+IF(ISNUMBER(Q393),INDEX('913'!$J$6:$J$1205,Q393),0)+IF(ISNUMBER(R393),INDEX('913'!$J$6:$J$1205,R393),0)+IF(ISNUMBER(S393),INDEX('913'!$J$6:$J$1205,S393),0)+IF(ISNUMBER(T393),INDEX('913'!$J$6:$J$1205,T393),0)+IF(ISNUMBER(U393),INDEX('913'!$J$6:$J$1205,U393),0)+IF(ISNUMBER(V393),INDEX('913'!$J$6:$J$1205,V393),0))^2)/BZ393))</f>
        <v>0</v>
      </c>
      <c r="CB393" s="36">
        <f>100*AU393/'11'!B$16</f>
        <v>0</v>
      </c>
      <c r="CC393" s="37">
        <f>100*(AV393*CA393)/'11'!C$16</f>
        <v>0</v>
      </c>
      <c r="CD393" s="37">
        <f>IF(D393=0,1,BY393/D393)*CC393</f>
        <v>0</v>
      </c>
      <c r="CE393" s="36">
        <f>IF(D393=0,1,BY393/D393)*CB393</f>
        <v>0</v>
      </c>
      <c r="CF393" s="54">
        <f>'11'!C$16-'935'!Y393</f>
        <v>0</v>
      </c>
      <c r="CG393" s="37">
        <f>MAX('DNO totals'!B$312+0,MIN('935'!L393+0,'DNO totals'!B$304+0))</f>
        <v>0</v>
      </c>
      <c r="CH393" s="37">
        <f>MAX('DNO totals'!C$312+0,MIN('935'!M393+0,'DNO totals'!C$304+0))</f>
        <v>0</v>
      </c>
      <c r="CI393" s="37">
        <f>MAX('DNO totals'!D$312+0,MIN('935'!N393+0,'DNO totals'!D$304+0))</f>
        <v>0</v>
      </c>
      <c r="CJ393" s="37">
        <f>MAX('DNO totals'!E$312+0,MIN('935'!O393+0,'DNO totals'!E$304+0))</f>
        <v>0</v>
      </c>
      <c r="CK393" s="52">
        <f>MAX('DNO totals'!F$312+0,MIN('935'!P393+0,'DNO totals'!F$304+0))</f>
        <v>0</v>
      </c>
      <c r="CL393" s="37">
        <f>IF('935'!$K393=1000,'Charging rates'!$C$29*$AZ393/(1+'DNO totals'!$C$60)*$CG393,0)</f>
        <v>0</v>
      </c>
      <c r="CM393" s="37">
        <f>IF(MOD('935'!$K393,1000)=100,'Charging rates'!$D$29*$AZ393/(1+'DNO totals'!$D$60)*$CH393,0)</f>
        <v>0</v>
      </c>
      <c r="CN393" s="37">
        <f>IF(MOD('935'!$K393,100)=10,'Charging rates'!$E$29*$AZ393/(1+'DNO totals'!$E$60)*$CI393,0)</f>
        <v>0</v>
      </c>
      <c r="CO393" s="37">
        <f>IF(AND(MOD('935'!$K393,10)&gt;0,MOD('935'!$K393,1000)&gt;1),'Charging rates'!$F$29*$AZ393/(1+'DNO totals'!$F$60)*$CJ393,0)</f>
        <v>0</v>
      </c>
      <c r="CP393" s="37">
        <f>IF(MOD('935'!$K393,1000)=1,'Charging rates'!$G$29*$AZ393/(1+'DNO totals'!$G$60)*$CK393,0)</f>
        <v>0</v>
      </c>
      <c r="CQ393" s="52">
        <f>$CL393+$CM393+$CN393+$CO393+$CP393</f>
        <v>0</v>
      </c>
      <c r="CR393" s="37">
        <f>IF('935'!$K393&gt;1000,'Charging rates'!$C$29*$AY393*$CG393,0)</f>
        <v>0</v>
      </c>
      <c r="CS393" s="37">
        <f>IF(MOD('935'!$K393,1000)&gt;100,'Charging rates'!$D$29*$AY393*$CH393,0)</f>
        <v>0</v>
      </c>
      <c r="CT393" s="37">
        <f>IF(MOD('935'!$K393,100)&gt;10,'Charging rates'!$E$29*$AY393*$CI393,0)</f>
        <v>0</v>
      </c>
      <c r="CU393" s="52">
        <f>$CR393+$CS393+$CT393</f>
        <v>0</v>
      </c>
      <c r="CV393" s="36">
        <f>100*(AV393*'935'!Q393*CA393)/'11'!B$16</f>
        <v>0</v>
      </c>
      <c r="CW393" s="36">
        <f>100/'11'!B$16*'Charging rates'!B$76*AY393</f>
        <v>0</v>
      </c>
      <c r="CX393" s="36">
        <f>IF(D393=0,0,(1-BY393/D393)*(CB393+IF('935'!Q393=0,0,(CC393*'935'!Q393*('11'!C$16-'935'!Y393)/('11'!B$16-'935'!X393)))))</f>
        <v>0</v>
      </c>
      <c r="CY393" s="36">
        <f>CW393+CE393</f>
        <v>0</v>
      </c>
      <c r="CZ393" s="49">
        <f>(CQ393+CU393)*D393</f>
        <v>0</v>
      </c>
      <c r="DA393" s="33">
        <f>D393*('Parameters'!B$21+J393)*IF('DNO totals'!B$323&lt;0,1,'935'!S393)</f>
        <v>0</v>
      </c>
      <c r="DB393" s="52">
        <f>IF('DNO totals'!B$323&lt;0,1,'935'!S393)*('Parameters'!B$21+J393)</f>
        <v>0</v>
      </c>
      <c r="DC393" s="37">
        <f>CY393+'Charging rates'!B$106*DB393*100/'11'!B$16</f>
        <v>0</v>
      </c>
      <c r="DD393" s="37">
        <f>DC393+'Charging rates'!B$116*('Parameters'!B$21+J393)*100/'11'!B$16*IF('DNO totals'!B$323&lt;0,1,'935'!S393)</f>
        <v>0</v>
      </c>
      <c r="DE393" s="37">
        <f>'Charging rates'!B$97*(CQ393+CU393)*100/'11'!B$16</f>
        <v>0</v>
      </c>
      <c r="DF393" s="36">
        <f>MAX(0-(CC393*J393*'11'!C$16/'11'!B$16),DD393+DE393)</f>
        <v>0</v>
      </c>
      <c r="DG393" s="37">
        <f>IF(BT393,IF(J393=0,CD393,MAX(0,MIN(CD393,CD393+(DF393/'935'!Q393*('11'!B$16-'935'!X393)/('11'!C$16-'935'!Y393))))),0)</f>
        <v>0</v>
      </c>
      <c r="DH393" s="36">
        <f>IF(BT393,MAX(0,DF393),0)</f>
        <v>0</v>
      </c>
      <c r="DI393" s="53">
        <f>DH393+CX393</f>
        <v>0</v>
      </c>
    </row>
    <row r="394" spans="1:113">
      <c r="A394" s="28">
        <v>294</v>
      </c>
      <c r="B394" s="48">
        <f>'935'!B394</f>
        <v>0</v>
      </c>
      <c r="C394" s="33">
        <f>OR('935'!E394&lt;&gt;"VOID",'935'!F394&lt;&gt;"VOID",'935'!G394&lt;&gt;"VOID")</f>
        <v>0</v>
      </c>
      <c r="D394" s="33">
        <f>IF('935'!C394="VOID",0,('935'!C394*(1-'935'!X394/'11'!B$16)))</f>
        <v>0</v>
      </c>
      <c r="E394" s="33">
        <f>IF('935'!D394="VOID",0,'935'!D394*(1-'935'!X394/'11'!B$16))</f>
        <v>0</v>
      </c>
      <c r="F394" s="33">
        <f>IF('935'!E394="VOID",0,'935'!E394*(1-'935'!X394/'11'!B$16))</f>
        <v>0</v>
      </c>
      <c r="G394" s="33">
        <f>IF('935'!F394="VOID",0,'935'!F394*(1-'935'!X394/'11'!B$16))</f>
        <v>0</v>
      </c>
      <c r="H394" s="33">
        <f>IF('935'!G394="VOID",0,'935'!G394*(1-'935'!X394/'11'!B$16))</f>
        <v>0</v>
      </c>
      <c r="I394" s="33">
        <f>F394+G394+H394</f>
        <v>0</v>
      </c>
      <c r="J394" s="37">
        <f>'935'!Q394*(1-'935'!Y394/'11'!C$16)/(1-'935'!X394/'11'!B$16)</f>
        <v>0</v>
      </c>
      <c r="K394" s="33">
        <f>IF(D394,'935'!H394*D394/(D394+E394+I394),0)</f>
        <v>0</v>
      </c>
      <c r="L394" s="33">
        <f>IF(I394,'935'!H394*I394/(D394+E394+I394),0)</f>
        <v>0</v>
      </c>
      <c r="M394" s="33">
        <f>K394*(1-'935'!X394/'11'!B$16)</f>
        <v>0</v>
      </c>
      <c r="N394" s="49">
        <f>L394*(1-'935'!X394/'11'!B$16)</f>
        <v>0</v>
      </c>
      <c r="O394" s="50">
        <f>MATCH('935'!J394,'913'!$B$6:$B$1205,0)</f>
        <v>0</v>
      </c>
      <c r="P394" s="50">
        <f>MATCH(INDEX('913'!$D$6:$D$1205,O394),'913'!$B$6:$B$1205,0)</f>
        <v>0</v>
      </c>
      <c r="Q394" s="50">
        <f>MATCH(INDEX('913'!$D$6:$D$1205,P394),'913'!$B$6:$B$1205,0)</f>
        <v>0</v>
      </c>
      <c r="R394" s="50">
        <f>MATCH(INDEX('913'!$D$6:$D$1205,Q394),'913'!$B$6:$B$1205,0)</f>
        <v>0</v>
      </c>
      <c r="S394" s="50">
        <f>MATCH(INDEX('913'!$D$6:$D$1205,R394),'913'!$B$6:$B$1205,0)</f>
        <v>0</v>
      </c>
      <c r="T394" s="50">
        <f>MATCH(INDEX('913'!$D$6:$D$1205,S394),'913'!$B$6:$B$1205,0)</f>
        <v>0</v>
      </c>
      <c r="U394" s="50">
        <f>MATCH(INDEX('913'!$D$6:$D$1205,T394),'913'!$B$6:$B$1205,0)</f>
        <v>0</v>
      </c>
      <c r="V394" s="51">
        <f>MATCH(INDEX('913'!$D$6:$D$1205,U394),'913'!$B$6:$B$1205,0)</f>
        <v>0</v>
      </c>
      <c r="W394" s="37">
        <f>IF(ISNUMBER(O394),MAX(0,INDEX('913'!$E$6:$E$1205,O394)),0)</f>
        <v>0</v>
      </c>
      <c r="X394" s="37">
        <f>IF(ISNUMBER(P394),MAX(0,INDEX('913'!$E$6:$E$1205,P394)),0)</f>
        <v>0</v>
      </c>
      <c r="Y394" s="37">
        <f>IF(ISNUMBER(Q394),MAX(0,INDEX('913'!$E$6:$E$1205,Q394)),0)</f>
        <v>0</v>
      </c>
      <c r="Z394" s="37">
        <f>IF(ISNUMBER(R394),MAX(0,INDEX('913'!$E$6:$E$1205,R394)),0)</f>
        <v>0</v>
      </c>
      <c r="AA394" s="37">
        <f>IF(ISNUMBER(S394),MAX(0,INDEX('913'!$E$6:$E$1205,S394)),0)</f>
        <v>0</v>
      </c>
      <c r="AB394" s="37">
        <f>IF(ISNUMBER(T394),MAX(0,INDEX('913'!$E$6:$E$1205,T394)),0)</f>
        <v>0</v>
      </c>
      <c r="AC394" s="37">
        <f>IF(ISNUMBER(U394),MAX(0,INDEX('913'!$E$6:$E$1205,U394)),0)</f>
        <v>0</v>
      </c>
      <c r="AD394" s="52">
        <f>IF(ISNUMBER(V394),MAX(0,INDEX('913'!$E$6:$E$1205,V394)),0)</f>
        <v>0</v>
      </c>
      <c r="AE394" s="37">
        <f>IF(ISNUMBER(O394),MAX(0,INDEX('913'!$F$6:$F$1205,O394)),0)</f>
        <v>0</v>
      </c>
      <c r="AF394" s="37">
        <f>IF(ISNUMBER(P394),MAX(0,INDEX('913'!$F$6:$F$1205,P394)),0)</f>
        <v>0</v>
      </c>
      <c r="AG394" s="37">
        <f>IF(ISNUMBER(Q394),MAX(0,INDEX('913'!$F$6:$F$1205,Q394)),0)</f>
        <v>0</v>
      </c>
      <c r="AH394" s="37">
        <f>IF(ISNUMBER(R394),MAX(0,INDEX('913'!$F$6:$F$1205,R394)),0)</f>
        <v>0</v>
      </c>
      <c r="AI394" s="37">
        <f>IF(ISNUMBER(S394),MAX(0,INDEX('913'!$F$6:$F$1205,S394)),0)</f>
        <v>0</v>
      </c>
      <c r="AJ394" s="37">
        <f>IF(ISNUMBER(T394),MAX(0,INDEX('913'!$F$6:$F$1205,T394)),0)</f>
        <v>0</v>
      </c>
      <c r="AK394" s="37">
        <f>IF(ISNUMBER(U394),MAX(0,INDEX('913'!$F$6:$F$1205,U394)),0)</f>
        <v>0</v>
      </c>
      <c r="AL394" s="37">
        <f>IF(ISNUMBER(V394),MAX(0,INDEX('913'!$F$6:$F$1205,V394)),0)</f>
        <v>0</v>
      </c>
      <c r="AM394" s="33">
        <f>IF(ISNUMBER(O394),SQRT(INDEX('913'!$I$6:$I$1205,O394)^2+INDEX('913'!$J$6:$J$1205,O394)^2),0)</f>
        <v>0</v>
      </c>
      <c r="AN394" s="33">
        <f>IF(ISNUMBER(P394),SQRT(INDEX('913'!$I$6:$I$1205,P394)^2+INDEX('913'!$J$6:$J$1205,P394)^2),0)</f>
        <v>0</v>
      </c>
      <c r="AO394" s="33">
        <f>IF(ISNUMBER(Q394),SQRT(INDEX('913'!$I$6:$I$1205,Q394)^2+INDEX('913'!$J$6:$J$1205,Q394)^2),0)</f>
        <v>0</v>
      </c>
      <c r="AP394" s="33">
        <f>IF(ISNUMBER(R394),SQRT(INDEX('913'!$I$6:$I$1205,R394)^2+INDEX('913'!$J$6:$J$1205,R394)^2),0)</f>
        <v>0</v>
      </c>
      <c r="AQ394" s="33">
        <f>IF(ISNUMBER(S394),SQRT(INDEX('913'!$I$6:$I$1205,S394)^2+INDEX('913'!$J$6:$J$1205,S394)^2),0)</f>
        <v>0</v>
      </c>
      <c r="AR394" s="33">
        <f>IF(ISNUMBER(T394),SQRT(INDEX('913'!$I$6:$I$1205,T394)^2+INDEX('913'!$J$6:$J$1205,T394)^2),0)</f>
        <v>0</v>
      </c>
      <c r="AS394" s="33">
        <f>IF(ISNUMBER(U394),SQRT(INDEX('913'!$I$6:$I$1205,U394)^2+INDEX('913'!$J$6:$J$1205,U394)^2),0)</f>
        <v>0</v>
      </c>
      <c r="AT394" s="49">
        <f>IF(ISNUMBER(V394),SQRT(INDEX('913'!$I$6:$I$1205,V394)^2+INDEX('913'!$J$6:$J$1205,V394)^2),0)</f>
        <v>0</v>
      </c>
      <c r="AU394" s="37">
        <f>IF(AM394+AN394+AO394+AP394+AQ394+AR394+AS394+AT394=0,IF(COUNT(O394,P394,Q394,R394,S394,T394,U394,V394),(W394+X394+Y394+Z394+AA394+AB394+AC394+AD394)/COUNT(O394,P394,Q394,R394,S394,T394,U394,V394),0),(AM394*W394+AN394*X394+AO394*Y394+AP394*Z394+AQ394*AA394+AR394*AB394+AS394*AC394+AT394*AD394)/(AM394+AN394+AO394+AP394+AQ394+AR394+AS394+AT394))</f>
        <v>0</v>
      </c>
      <c r="AV394" s="37">
        <f>IF(AM394+AN394+AO394+AP394+AQ394+AR394+AS394+AT394=0,IF(COUNT(O394,P394,Q394,R394,S394,T394,U394,V394),(AE394+AF394+AG394+AH394+AI394+AJ394+AK394+AL394)/COUNT(O394,P394,Q394,R394,S394,T394,U394,V394),0),(AM394*AE394+AN394*AF394+AO394*AG394+AP394*AH394+AQ394*AI394+AR394*AJ394+AS394*AK394+AT394*AL394)/(AM394+AN394+AO394+AP394+AQ394+AR394+AS394+AT394))</f>
        <v>0</v>
      </c>
      <c r="AW394" s="52">
        <f>-100*'935'!W394*(AU394+AV394)/'11'!C$16</f>
        <v>0</v>
      </c>
      <c r="AX394" s="37">
        <f>INDEX('DNO totals'!$B$52:$G$52,IF('935'!K394,IF(MOD('935'!K394,1000),IF(MOD('935'!K394,100),IF(MOD('935'!K394,10),IF(MOD('935'!K394,1000)=1,6,5),4),3),2),1))</f>
        <v>0</v>
      </c>
      <c r="AY394" s="52">
        <f>J394*AX394</f>
        <v>0</v>
      </c>
      <c r="AZ394" s="37">
        <f>AX394*'Parameters'!B$11</f>
        <v>0</v>
      </c>
      <c r="BA394" s="37">
        <f>IF('935'!$K394=1000,'Charging rates'!$C$29*$AZ394/(1+'DNO totals'!$C$60)*'935'!$L394,0)</f>
        <v>0</v>
      </c>
      <c r="BB394" s="37">
        <f>IF(MOD('935'!$K394,1000)=100,'Charging rates'!$D$29*$AZ394/(1+'DNO totals'!$D$60)*'935'!$M394,0)</f>
        <v>0</v>
      </c>
      <c r="BC394" s="37">
        <f>IF(MOD('935'!$K394,100)=10,'Charging rates'!$E$29*$AZ394/(1+'DNO totals'!$E$60)*'935'!$N394,0)</f>
        <v>0</v>
      </c>
      <c r="BD394" s="37">
        <f>IF(AND(MOD('935'!$K394,10)&gt;0,MOD('935'!$K394,1000)&gt;1),'Charging rates'!$F$29*$AZ394/(1+'DNO totals'!$F$60)*'935'!$O394,0)</f>
        <v>0</v>
      </c>
      <c r="BE394" s="37">
        <f>IF(MOD('935'!$K394,1000)=1,'Charging rates'!$G$29*$AZ394/(1+'DNO totals'!$G$60)*'935'!$P394,0)</f>
        <v>0</v>
      </c>
      <c r="BF394" s="37">
        <f>IF('935'!$K394&gt;1000,'Charging rates'!$C$29*$AY394*'935'!$L394,0)</f>
        <v>0</v>
      </c>
      <c r="BG394" s="37">
        <f>IF(MOD('935'!$K394,1000)&gt;100,'Charging rates'!$D$29*$AY394*'935'!$M394,0)</f>
        <v>0</v>
      </c>
      <c r="BH394" s="37">
        <f>IF(MOD('935'!$K394,100)&gt;10,'Charging rates'!$E$29*$AY394*'935'!$N394,0)</f>
        <v>0</v>
      </c>
      <c r="BI394" s="37">
        <f>$BA394+$BB394+$BC394+$BD394+$BE394</f>
        <v>0</v>
      </c>
      <c r="BJ394" s="52">
        <f>$BF394+$BG394+$BH394</f>
        <v>0</v>
      </c>
      <c r="BK394" s="37">
        <f>AW394*(1+'Charging rates'!B$42+0.6*'Charging rates'!B$67+'Charging rates'!B$54)-100*'Charging rates'!B$76/'11'!C$16*'935'!W394</f>
        <v>0</v>
      </c>
      <c r="BL394" s="37">
        <f>IF(I394,BK394*I394/(I394+E394),0)</f>
        <v>0</v>
      </c>
      <c r="BM394" s="52">
        <f>ROUND(BL394,3)</f>
        <v>0</v>
      </c>
      <c r="BN394" s="33">
        <f>IF('935'!V394="VOID",0,'935'!V394*(1-'935'!X394/'11'!B$16))</f>
        <v>0</v>
      </c>
      <c r="BO394" s="36">
        <f>IF(I394,-100*'Charging rates'!B$76/'11'!B$16*BN394/I394,0)</f>
        <v>0</v>
      </c>
      <c r="BP394" s="36">
        <f>IF(C394,'DNO totals'!B$171,0)</f>
        <v>0</v>
      </c>
      <c r="BQ394" s="36">
        <f>ROUND(BP394,2)</f>
        <v>0</v>
      </c>
      <c r="BR394" s="36">
        <f>IF(C394,(BP394+BO394),0)</f>
        <v>0</v>
      </c>
      <c r="BS394" s="53">
        <f>ROUND(BR394,2)</f>
        <v>0</v>
      </c>
      <c r="BT394" s="33">
        <f>'935'!C394&lt;&gt;"VOID"</f>
        <v>0</v>
      </c>
      <c r="BU394" s="36">
        <f>IF(BT394,(100/'11'!B$16*K394*((1-'935'!I394)*'Charging rates'!B$42+'Charging rates'!B$54)),0)</f>
        <v>0</v>
      </c>
      <c r="BV394" s="36">
        <f>100/'11'!B$16*N394*('Charging rates'!B$42+'Charging rates'!B$54)</f>
        <v>0</v>
      </c>
      <c r="BW394" s="36">
        <f>100/'11'!B$16*L394*('Charging rates'!B$42+'Charging rates'!B$54)</f>
        <v>0</v>
      </c>
      <c r="BX394" s="53">
        <f>ROUND(BW394,2)</f>
        <v>0</v>
      </c>
      <c r="BY394" s="33">
        <f>D394-('935'!T394*(1-'935'!X394/'11'!B$16))</f>
        <v>0</v>
      </c>
      <c r="BZ394" s="33">
        <f>0-IF(ISNUMBER(O394),INDEX('913'!$I$6:$I$1205,O394),0)-IF(ISNUMBER(P394),INDEX('913'!$I$6:$I$1205,P394),0)-IF(ISNUMBER(Q394),INDEX('913'!$I$6:$I$1205,Q394),0)-IF(ISNUMBER(R394),INDEX('913'!$I$6:$I$1205,R394),0)-IF(ISNUMBER(S394),INDEX('913'!$I$6:$I$1205,S394),0)-IF(ISNUMBER(T394),INDEX('913'!$I$6:$I$1205,T394),0)-IF(ISNUMBER(U394),INDEX('913'!$I$6:$I$1205,U394),0)-IF(ISNUMBER(V394),INDEX('913'!$I$6:$I$1205,V394),0)</f>
        <v>0</v>
      </c>
      <c r="CA394" s="37">
        <f>IF(BZ394=0,1,MAX(1,SQRT(BZ394^2+(IF(ISNUMBER(O394),INDEX('913'!$J$6:$J$1205,O394),0)+IF(ISNUMBER(P394),INDEX('913'!$J$6:$J$1205,P394),0)+IF(ISNUMBER(Q394),INDEX('913'!$J$6:$J$1205,Q394),0)+IF(ISNUMBER(R394),INDEX('913'!$J$6:$J$1205,R394),0)+IF(ISNUMBER(S394),INDEX('913'!$J$6:$J$1205,S394),0)+IF(ISNUMBER(T394),INDEX('913'!$J$6:$J$1205,T394),0)+IF(ISNUMBER(U394),INDEX('913'!$J$6:$J$1205,U394),0)+IF(ISNUMBER(V394),INDEX('913'!$J$6:$J$1205,V394),0))^2)/BZ394))</f>
        <v>0</v>
      </c>
      <c r="CB394" s="36">
        <f>100*AU394/'11'!B$16</f>
        <v>0</v>
      </c>
      <c r="CC394" s="37">
        <f>100*(AV394*CA394)/'11'!C$16</f>
        <v>0</v>
      </c>
      <c r="CD394" s="37">
        <f>IF(D394=0,1,BY394/D394)*CC394</f>
        <v>0</v>
      </c>
      <c r="CE394" s="36">
        <f>IF(D394=0,1,BY394/D394)*CB394</f>
        <v>0</v>
      </c>
      <c r="CF394" s="54">
        <f>'11'!C$16-'935'!Y394</f>
        <v>0</v>
      </c>
      <c r="CG394" s="37">
        <f>MAX('DNO totals'!B$312+0,MIN('935'!L394+0,'DNO totals'!B$304+0))</f>
        <v>0</v>
      </c>
      <c r="CH394" s="37">
        <f>MAX('DNO totals'!C$312+0,MIN('935'!M394+0,'DNO totals'!C$304+0))</f>
        <v>0</v>
      </c>
      <c r="CI394" s="37">
        <f>MAX('DNO totals'!D$312+0,MIN('935'!N394+0,'DNO totals'!D$304+0))</f>
        <v>0</v>
      </c>
      <c r="CJ394" s="37">
        <f>MAX('DNO totals'!E$312+0,MIN('935'!O394+0,'DNO totals'!E$304+0))</f>
        <v>0</v>
      </c>
      <c r="CK394" s="52">
        <f>MAX('DNO totals'!F$312+0,MIN('935'!P394+0,'DNO totals'!F$304+0))</f>
        <v>0</v>
      </c>
      <c r="CL394" s="37">
        <f>IF('935'!$K394=1000,'Charging rates'!$C$29*$AZ394/(1+'DNO totals'!$C$60)*$CG394,0)</f>
        <v>0</v>
      </c>
      <c r="CM394" s="37">
        <f>IF(MOD('935'!$K394,1000)=100,'Charging rates'!$D$29*$AZ394/(1+'DNO totals'!$D$60)*$CH394,0)</f>
        <v>0</v>
      </c>
      <c r="CN394" s="37">
        <f>IF(MOD('935'!$K394,100)=10,'Charging rates'!$E$29*$AZ394/(1+'DNO totals'!$E$60)*$CI394,0)</f>
        <v>0</v>
      </c>
      <c r="CO394" s="37">
        <f>IF(AND(MOD('935'!$K394,10)&gt;0,MOD('935'!$K394,1000)&gt;1),'Charging rates'!$F$29*$AZ394/(1+'DNO totals'!$F$60)*$CJ394,0)</f>
        <v>0</v>
      </c>
      <c r="CP394" s="37">
        <f>IF(MOD('935'!$K394,1000)=1,'Charging rates'!$G$29*$AZ394/(1+'DNO totals'!$G$60)*$CK394,0)</f>
        <v>0</v>
      </c>
      <c r="CQ394" s="52">
        <f>$CL394+$CM394+$CN394+$CO394+$CP394</f>
        <v>0</v>
      </c>
      <c r="CR394" s="37">
        <f>IF('935'!$K394&gt;1000,'Charging rates'!$C$29*$AY394*$CG394,0)</f>
        <v>0</v>
      </c>
      <c r="CS394" s="37">
        <f>IF(MOD('935'!$K394,1000)&gt;100,'Charging rates'!$D$29*$AY394*$CH394,0)</f>
        <v>0</v>
      </c>
      <c r="CT394" s="37">
        <f>IF(MOD('935'!$K394,100)&gt;10,'Charging rates'!$E$29*$AY394*$CI394,0)</f>
        <v>0</v>
      </c>
      <c r="CU394" s="52">
        <f>$CR394+$CS394+$CT394</f>
        <v>0</v>
      </c>
      <c r="CV394" s="36">
        <f>100*(AV394*'935'!Q394*CA394)/'11'!B$16</f>
        <v>0</v>
      </c>
      <c r="CW394" s="36">
        <f>100/'11'!B$16*'Charging rates'!B$76*AY394</f>
        <v>0</v>
      </c>
      <c r="CX394" s="36">
        <f>IF(D394=0,0,(1-BY394/D394)*(CB394+IF('935'!Q394=0,0,(CC394*'935'!Q394*('11'!C$16-'935'!Y394)/('11'!B$16-'935'!X394)))))</f>
        <v>0</v>
      </c>
      <c r="CY394" s="36">
        <f>CW394+CE394</f>
        <v>0</v>
      </c>
      <c r="CZ394" s="49">
        <f>(CQ394+CU394)*D394</f>
        <v>0</v>
      </c>
      <c r="DA394" s="33">
        <f>D394*('Parameters'!B$21+J394)*IF('DNO totals'!B$323&lt;0,1,'935'!S394)</f>
        <v>0</v>
      </c>
      <c r="DB394" s="52">
        <f>IF('DNO totals'!B$323&lt;0,1,'935'!S394)*('Parameters'!B$21+J394)</f>
        <v>0</v>
      </c>
      <c r="DC394" s="37">
        <f>CY394+'Charging rates'!B$106*DB394*100/'11'!B$16</f>
        <v>0</v>
      </c>
      <c r="DD394" s="37">
        <f>DC394+'Charging rates'!B$116*('Parameters'!B$21+J394)*100/'11'!B$16*IF('DNO totals'!B$323&lt;0,1,'935'!S394)</f>
        <v>0</v>
      </c>
      <c r="DE394" s="37">
        <f>'Charging rates'!B$97*(CQ394+CU394)*100/'11'!B$16</f>
        <v>0</v>
      </c>
      <c r="DF394" s="36">
        <f>MAX(0-(CC394*J394*'11'!C$16/'11'!B$16),DD394+DE394)</f>
        <v>0</v>
      </c>
      <c r="DG394" s="37">
        <f>IF(BT394,IF(J394=0,CD394,MAX(0,MIN(CD394,CD394+(DF394/'935'!Q394*('11'!B$16-'935'!X394)/('11'!C$16-'935'!Y394))))),0)</f>
        <v>0</v>
      </c>
      <c r="DH394" s="36">
        <f>IF(BT394,MAX(0,DF394),0)</f>
        <v>0</v>
      </c>
      <c r="DI394" s="53">
        <f>DH394+CX394</f>
        <v>0</v>
      </c>
    </row>
    <row r="395" spans="1:113">
      <c r="A395" s="28">
        <v>295</v>
      </c>
      <c r="B395" s="48">
        <f>'935'!B395</f>
        <v>0</v>
      </c>
      <c r="C395" s="33">
        <f>OR('935'!E395&lt;&gt;"VOID",'935'!F395&lt;&gt;"VOID",'935'!G395&lt;&gt;"VOID")</f>
        <v>0</v>
      </c>
      <c r="D395" s="33">
        <f>IF('935'!C395="VOID",0,('935'!C395*(1-'935'!X395/'11'!B$16)))</f>
        <v>0</v>
      </c>
      <c r="E395" s="33">
        <f>IF('935'!D395="VOID",0,'935'!D395*(1-'935'!X395/'11'!B$16))</f>
        <v>0</v>
      </c>
      <c r="F395" s="33">
        <f>IF('935'!E395="VOID",0,'935'!E395*(1-'935'!X395/'11'!B$16))</f>
        <v>0</v>
      </c>
      <c r="G395" s="33">
        <f>IF('935'!F395="VOID",0,'935'!F395*(1-'935'!X395/'11'!B$16))</f>
        <v>0</v>
      </c>
      <c r="H395" s="33">
        <f>IF('935'!G395="VOID",0,'935'!G395*(1-'935'!X395/'11'!B$16))</f>
        <v>0</v>
      </c>
      <c r="I395" s="33">
        <f>F395+G395+H395</f>
        <v>0</v>
      </c>
      <c r="J395" s="37">
        <f>'935'!Q395*(1-'935'!Y395/'11'!C$16)/(1-'935'!X395/'11'!B$16)</f>
        <v>0</v>
      </c>
      <c r="K395" s="33">
        <f>IF(D395,'935'!H395*D395/(D395+E395+I395),0)</f>
        <v>0</v>
      </c>
      <c r="L395" s="33">
        <f>IF(I395,'935'!H395*I395/(D395+E395+I395),0)</f>
        <v>0</v>
      </c>
      <c r="M395" s="33">
        <f>K395*(1-'935'!X395/'11'!B$16)</f>
        <v>0</v>
      </c>
      <c r="N395" s="49">
        <f>L395*(1-'935'!X395/'11'!B$16)</f>
        <v>0</v>
      </c>
      <c r="O395" s="50">
        <f>MATCH('935'!J395,'913'!$B$6:$B$1205,0)</f>
        <v>0</v>
      </c>
      <c r="P395" s="50">
        <f>MATCH(INDEX('913'!$D$6:$D$1205,O395),'913'!$B$6:$B$1205,0)</f>
        <v>0</v>
      </c>
      <c r="Q395" s="50">
        <f>MATCH(INDEX('913'!$D$6:$D$1205,P395),'913'!$B$6:$B$1205,0)</f>
        <v>0</v>
      </c>
      <c r="R395" s="50">
        <f>MATCH(INDEX('913'!$D$6:$D$1205,Q395),'913'!$B$6:$B$1205,0)</f>
        <v>0</v>
      </c>
      <c r="S395" s="50">
        <f>MATCH(INDEX('913'!$D$6:$D$1205,R395),'913'!$B$6:$B$1205,0)</f>
        <v>0</v>
      </c>
      <c r="T395" s="50">
        <f>MATCH(INDEX('913'!$D$6:$D$1205,S395),'913'!$B$6:$B$1205,0)</f>
        <v>0</v>
      </c>
      <c r="U395" s="50">
        <f>MATCH(INDEX('913'!$D$6:$D$1205,T395),'913'!$B$6:$B$1205,0)</f>
        <v>0</v>
      </c>
      <c r="V395" s="51">
        <f>MATCH(INDEX('913'!$D$6:$D$1205,U395),'913'!$B$6:$B$1205,0)</f>
        <v>0</v>
      </c>
      <c r="W395" s="37">
        <f>IF(ISNUMBER(O395),MAX(0,INDEX('913'!$E$6:$E$1205,O395)),0)</f>
        <v>0</v>
      </c>
      <c r="X395" s="37">
        <f>IF(ISNUMBER(P395),MAX(0,INDEX('913'!$E$6:$E$1205,P395)),0)</f>
        <v>0</v>
      </c>
      <c r="Y395" s="37">
        <f>IF(ISNUMBER(Q395),MAX(0,INDEX('913'!$E$6:$E$1205,Q395)),0)</f>
        <v>0</v>
      </c>
      <c r="Z395" s="37">
        <f>IF(ISNUMBER(R395),MAX(0,INDEX('913'!$E$6:$E$1205,R395)),0)</f>
        <v>0</v>
      </c>
      <c r="AA395" s="37">
        <f>IF(ISNUMBER(S395),MAX(0,INDEX('913'!$E$6:$E$1205,S395)),0)</f>
        <v>0</v>
      </c>
      <c r="AB395" s="37">
        <f>IF(ISNUMBER(T395),MAX(0,INDEX('913'!$E$6:$E$1205,T395)),0)</f>
        <v>0</v>
      </c>
      <c r="AC395" s="37">
        <f>IF(ISNUMBER(U395),MAX(0,INDEX('913'!$E$6:$E$1205,U395)),0)</f>
        <v>0</v>
      </c>
      <c r="AD395" s="52">
        <f>IF(ISNUMBER(V395),MAX(0,INDEX('913'!$E$6:$E$1205,V395)),0)</f>
        <v>0</v>
      </c>
      <c r="AE395" s="37">
        <f>IF(ISNUMBER(O395),MAX(0,INDEX('913'!$F$6:$F$1205,O395)),0)</f>
        <v>0</v>
      </c>
      <c r="AF395" s="37">
        <f>IF(ISNUMBER(P395),MAX(0,INDEX('913'!$F$6:$F$1205,P395)),0)</f>
        <v>0</v>
      </c>
      <c r="AG395" s="37">
        <f>IF(ISNUMBER(Q395),MAX(0,INDEX('913'!$F$6:$F$1205,Q395)),0)</f>
        <v>0</v>
      </c>
      <c r="AH395" s="37">
        <f>IF(ISNUMBER(R395),MAX(0,INDEX('913'!$F$6:$F$1205,R395)),0)</f>
        <v>0</v>
      </c>
      <c r="AI395" s="37">
        <f>IF(ISNUMBER(S395),MAX(0,INDEX('913'!$F$6:$F$1205,S395)),0)</f>
        <v>0</v>
      </c>
      <c r="AJ395" s="37">
        <f>IF(ISNUMBER(T395),MAX(0,INDEX('913'!$F$6:$F$1205,T395)),0)</f>
        <v>0</v>
      </c>
      <c r="AK395" s="37">
        <f>IF(ISNUMBER(U395),MAX(0,INDEX('913'!$F$6:$F$1205,U395)),0)</f>
        <v>0</v>
      </c>
      <c r="AL395" s="37">
        <f>IF(ISNUMBER(V395),MAX(0,INDEX('913'!$F$6:$F$1205,V395)),0)</f>
        <v>0</v>
      </c>
      <c r="AM395" s="33">
        <f>IF(ISNUMBER(O395),SQRT(INDEX('913'!$I$6:$I$1205,O395)^2+INDEX('913'!$J$6:$J$1205,O395)^2),0)</f>
        <v>0</v>
      </c>
      <c r="AN395" s="33">
        <f>IF(ISNUMBER(P395),SQRT(INDEX('913'!$I$6:$I$1205,P395)^2+INDEX('913'!$J$6:$J$1205,P395)^2),0)</f>
        <v>0</v>
      </c>
      <c r="AO395" s="33">
        <f>IF(ISNUMBER(Q395),SQRT(INDEX('913'!$I$6:$I$1205,Q395)^2+INDEX('913'!$J$6:$J$1205,Q395)^2),0)</f>
        <v>0</v>
      </c>
      <c r="AP395" s="33">
        <f>IF(ISNUMBER(R395),SQRT(INDEX('913'!$I$6:$I$1205,R395)^2+INDEX('913'!$J$6:$J$1205,R395)^2),0)</f>
        <v>0</v>
      </c>
      <c r="AQ395" s="33">
        <f>IF(ISNUMBER(S395),SQRT(INDEX('913'!$I$6:$I$1205,S395)^2+INDEX('913'!$J$6:$J$1205,S395)^2),0)</f>
        <v>0</v>
      </c>
      <c r="AR395" s="33">
        <f>IF(ISNUMBER(T395),SQRT(INDEX('913'!$I$6:$I$1205,T395)^2+INDEX('913'!$J$6:$J$1205,T395)^2),0)</f>
        <v>0</v>
      </c>
      <c r="AS395" s="33">
        <f>IF(ISNUMBER(U395),SQRT(INDEX('913'!$I$6:$I$1205,U395)^2+INDEX('913'!$J$6:$J$1205,U395)^2),0)</f>
        <v>0</v>
      </c>
      <c r="AT395" s="49">
        <f>IF(ISNUMBER(V395),SQRT(INDEX('913'!$I$6:$I$1205,V395)^2+INDEX('913'!$J$6:$J$1205,V395)^2),0)</f>
        <v>0</v>
      </c>
      <c r="AU395" s="37">
        <f>IF(AM395+AN395+AO395+AP395+AQ395+AR395+AS395+AT395=0,IF(COUNT(O395,P395,Q395,R395,S395,T395,U395,V395),(W395+X395+Y395+Z395+AA395+AB395+AC395+AD395)/COUNT(O395,P395,Q395,R395,S395,T395,U395,V395),0),(AM395*W395+AN395*X395+AO395*Y395+AP395*Z395+AQ395*AA395+AR395*AB395+AS395*AC395+AT395*AD395)/(AM395+AN395+AO395+AP395+AQ395+AR395+AS395+AT395))</f>
        <v>0</v>
      </c>
      <c r="AV395" s="37">
        <f>IF(AM395+AN395+AO395+AP395+AQ395+AR395+AS395+AT395=0,IF(COUNT(O395,P395,Q395,R395,S395,T395,U395,V395),(AE395+AF395+AG395+AH395+AI395+AJ395+AK395+AL395)/COUNT(O395,P395,Q395,R395,S395,T395,U395,V395),0),(AM395*AE395+AN395*AF395+AO395*AG395+AP395*AH395+AQ395*AI395+AR395*AJ395+AS395*AK395+AT395*AL395)/(AM395+AN395+AO395+AP395+AQ395+AR395+AS395+AT395))</f>
        <v>0</v>
      </c>
      <c r="AW395" s="52">
        <f>-100*'935'!W395*(AU395+AV395)/'11'!C$16</f>
        <v>0</v>
      </c>
      <c r="AX395" s="37">
        <f>INDEX('DNO totals'!$B$52:$G$52,IF('935'!K395,IF(MOD('935'!K395,1000),IF(MOD('935'!K395,100),IF(MOD('935'!K395,10),IF(MOD('935'!K395,1000)=1,6,5),4),3),2),1))</f>
        <v>0</v>
      </c>
      <c r="AY395" s="52">
        <f>J395*AX395</f>
        <v>0</v>
      </c>
      <c r="AZ395" s="37">
        <f>AX395*'Parameters'!B$11</f>
        <v>0</v>
      </c>
      <c r="BA395" s="37">
        <f>IF('935'!$K395=1000,'Charging rates'!$C$29*$AZ395/(1+'DNO totals'!$C$60)*'935'!$L395,0)</f>
        <v>0</v>
      </c>
      <c r="BB395" s="37">
        <f>IF(MOD('935'!$K395,1000)=100,'Charging rates'!$D$29*$AZ395/(1+'DNO totals'!$D$60)*'935'!$M395,0)</f>
        <v>0</v>
      </c>
      <c r="BC395" s="37">
        <f>IF(MOD('935'!$K395,100)=10,'Charging rates'!$E$29*$AZ395/(1+'DNO totals'!$E$60)*'935'!$N395,0)</f>
        <v>0</v>
      </c>
      <c r="BD395" s="37">
        <f>IF(AND(MOD('935'!$K395,10)&gt;0,MOD('935'!$K395,1000)&gt;1),'Charging rates'!$F$29*$AZ395/(1+'DNO totals'!$F$60)*'935'!$O395,0)</f>
        <v>0</v>
      </c>
      <c r="BE395" s="37">
        <f>IF(MOD('935'!$K395,1000)=1,'Charging rates'!$G$29*$AZ395/(1+'DNO totals'!$G$60)*'935'!$P395,0)</f>
        <v>0</v>
      </c>
      <c r="BF395" s="37">
        <f>IF('935'!$K395&gt;1000,'Charging rates'!$C$29*$AY395*'935'!$L395,0)</f>
        <v>0</v>
      </c>
      <c r="BG395" s="37">
        <f>IF(MOD('935'!$K395,1000)&gt;100,'Charging rates'!$D$29*$AY395*'935'!$M395,0)</f>
        <v>0</v>
      </c>
      <c r="BH395" s="37">
        <f>IF(MOD('935'!$K395,100)&gt;10,'Charging rates'!$E$29*$AY395*'935'!$N395,0)</f>
        <v>0</v>
      </c>
      <c r="BI395" s="37">
        <f>$BA395+$BB395+$BC395+$BD395+$BE395</f>
        <v>0</v>
      </c>
      <c r="BJ395" s="52">
        <f>$BF395+$BG395+$BH395</f>
        <v>0</v>
      </c>
      <c r="BK395" s="37">
        <f>AW395*(1+'Charging rates'!B$42+0.6*'Charging rates'!B$67+'Charging rates'!B$54)-100*'Charging rates'!B$76/'11'!C$16*'935'!W395</f>
        <v>0</v>
      </c>
      <c r="BL395" s="37">
        <f>IF(I395,BK395*I395/(I395+E395),0)</f>
        <v>0</v>
      </c>
      <c r="BM395" s="52">
        <f>ROUND(BL395,3)</f>
        <v>0</v>
      </c>
      <c r="BN395" s="33">
        <f>IF('935'!V395="VOID",0,'935'!V395*(1-'935'!X395/'11'!B$16))</f>
        <v>0</v>
      </c>
      <c r="BO395" s="36">
        <f>IF(I395,-100*'Charging rates'!B$76/'11'!B$16*BN395/I395,0)</f>
        <v>0</v>
      </c>
      <c r="BP395" s="36">
        <f>IF(C395,'DNO totals'!B$171,0)</f>
        <v>0</v>
      </c>
      <c r="BQ395" s="36">
        <f>ROUND(BP395,2)</f>
        <v>0</v>
      </c>
      <c r="BR395" s="36">
        <f>IF(C395,(BP395+BO395),0)</f>
        <v>0</v>
      </c>
      <c r="BS395" s="53">
        <f>ROUND(BR395,2)</f>
        <v>0</v>
      </c>
      <c r="BT395" s="33">
        <f>'935'!C395&lt;&gt;"VOID"</f>
        <v>0</v>
      </c>
      <c r="BU395" s="36">
        <f>IF(BT395,(100/'11'!B$16*K395*((1-'935'!I395)*'Charging rates'!B$42+'Charging rates'!B$54)),0)</f>
        <v>0</v>
      </c>
      <c r="BV395" s="36">
        <f>100/'11'!B$16*N395*('Charging rates'!B$42+'Charging rates'!B$54)</f>
        <v>0</v>
      </c>
      <c r="BW395" s="36">
        <f>100/'11'!B$16*L395*('Charging rates'!B$42+'Charging rates'!B$54)</f>
        <v>0</v>
      </c>
      <c r="BX395" s="53">
        <f>ROUND(BW395,2)</f>
        <v>0</v>
      </c>
      <c r="BY395" s="33">
        <f>D395-('935'!T395*(1-'935'!X395/'11'!B$16))</f>
        <v>0</v>
      </c>
      <c r="BZ395" s="33">
        <f>0-IF(ISNUMBER(O395),INDEX('913'!$I$6:$I$1205,O395),0)-IF(ISNUMBER(P395),INDEX('913'!$I$6:$I$1205,P395),0)-IF(ISNUMBER(Q395),INDEX('913'!$I$6:$I$1205,Q395),0)-IF(ISNUMBER(R395),INDEX('913'!$I$6:$I$1205,R395),0)-IF(ISNUMBER(S395),INDEX('913'!$I$6:$I$1205,S395),0)-IF(ISNUMBER(T395),INDEX('913'!$I$6:$I$1205,T395),0)-IF(ISNUMBER(U395),INDEX('913'!$I$6:$I$1205,U395),0)-IF(ISNUMBER(V395),INDEX('913'!$I$6:$I$1205,V395),0)</f>
        <v>0</v>
      </c>
      <c r="CA395" s="37">
        <f>IF(BZ395=0,1,MAX(1,SQRT(BZ395^2+(IF(ISNUMBER(O395),INDEX('913'!$J$6:$J$1205,O395),0)+IF(ISNUMBER(P395),INDEX('913'!$J$6:$J$1205,P395),0)+IF(ISNUMBER(Q395),INDEX('913'!$J$6:$J$1205,Q395),0)+IF(ISNUMBER(R395),INDEX('913'!$J$6:$J$1205,R395),0)+IF(ISNUMBER(S395),INDEX('913'!$J$6:$J$1205,S395),0)+IF(ISNUMBER(T395),INDEX('913'!$J$6:$J$1205,T395),0)+IF(ISNUMBER(U395),INDEX('913'!$J$6:$J$1205,U395),0)+IF(ISNUMBER(V395),INDEX('913'!$J$6:$J$1205,V395),0))^2)/BZ395))</f>
        <v>0</v>
      </c>
      <c r="CB395" s="36">
        <f>100*AU395/'11'!B$16</f>
        <v>0</v>
      </c>
      <c r="CC395" s="37">
        <f>100*(AV395*CA395)/'11'!C$16</f>
        <v>0</v>
      </c>
      <c r="CD395" s="37">
        <f>IF(D395=0,1,BY395/D395)*CC395</f>
        <v>0</v>
      </c>
      <c r="CE395" s="36">
        <f>IF(D395=0,1,BY395/D395)*CB395</f>
        <v>0</v>
      </c>
      <c r="CF395" s="54">
        <f>'11'!C$16-'935'!Y395</f>
        <v>0</v>
      </c>
      <c r="CG395" s="37">
        <f>MAX('DNO totals'!B$312+0,MIN('935'!L395+0,'DNO totals'!B$304+0))</f>
        <v>0</v>
      </c>
      <c r="CH395" s="37">
        <f>MAX('DNO totals'!C$312+0,MIN('935'!M395+0,'DNO totals'!C$304+0))</f>
        <v>0</v>
      </c>
      <c r="CI395" s="37">
        <f>MAX('DNO totals'!D$312+0,MIN('935'!N395+0,'DNO totals'!D$304+0))</f>
        <v>0</v>
      </c>
      <c r="CJ395" s="37">
        <f>MAX('DNO totals'!E$312+0,MIN('935'!O395+0,'DNO totals'!E$304+0))</f>
        <v>0</v>
      </c>
      <c r="CK395" s="52">
        <f>MAX('DNO totals'!F$312+0,MIN('935'!P395+0,'DNO totals'!F$304+0))</f>
        <v>0</v>
      </c>
      <c r="CL395" s="37">
        <f>IF('935'!$K395=1000,'Charging rates'!$C$29*$AZ395/(1+'DNO totals'!$C$60)*$CG395,0)</f>
        <v>0</v>
      </c>
      <c r="CM395" s="37">
        <f>IF(MOD('935'!$K395,1000)=100,'Charging rates'!$D$29*$AZ395/(1+'DNO totals'!$D$60)*$CH395,0)</f>
        <v>0</v>
      </c>
      <c r="CN395" s="37">
        <f>IF(MOD('935'!$K395,100)=10,'Charging rates'!$E$29*$AZ395/(1+'DNO totals'!$E$60)*$CI395,0)</f>
        <v>0</v>
      </c>
      <c r="CO395" s="37">
        <f>IF(AND(MOD('935'!$K395,10)&gt;0,MOD('935'!$K395,1000)&gt;1),'Charging rates'!$F$29*$AZ395/(1+'DNO totals'!$F$60)*$CJ395,0)</f>
        <v>0</v>
      </c>
      <c r="CP395" s="37">
        <f>IF(MOD('935'!$K395,1000)=1,'Charging rates'!$G$29*$AZ395/(1+'DNO totals'!$G$60)*$CK395,0)</f>
        <v>0</v>
      </c>
      <c r="CQ395" s="52">
        <f>$CL395+$CM395+$CN395+$CO395+$CP395</f>
        <v>0</v>
      </c>
      <c r="CR395" s="37">
        <f>IF('935'!$K395&gt;1000,'Charging rates'!$C$29*$AY395*$CG395,0)</f>
        <v>0</v>
      </c>
      <c r="CS395" s="37">
        <f>IF(MOD('935'!$K395,1000)&gt;100,'Charging rates'!$D$29*$AY395*$CH395,0)</f>
        <v>0</v>
      </c>
      <c r="CT395" s="37">
        <f>IF(MOD('935'!$K395,100)&gt;10,'Charging rates'!$E$29*$AY395*$CI395,0)</f>
        <v>0</v>
      </c>
      <c r="CU395" s="52">
        <f>$CR395+$CS395+$CT395</f>
        <v>0</v>
      </c>
      <c r="CV395" s="36">
        <f>100*(AV395*'935'!Q395*CA395)/'11'!B$16</f>
        <v>0</v>
      </c>
      <c r="CW395" s="36">
        <f>100/'11'!B$16*'Charging rates'!B$76*AY395</f>
        <v>0</v>
      </c>
      <c r="CX395" s="36">
        <f>IF(D395=0,0,(1-BY395/D395)*(CB395+IF('935'!Q395=0,0,(CC395*'935'!Q395*('11'!C$16-'935'!Y395)/('11'!B$16-'935'!X395)))))</f>
        <v>0</v>
      </c>
      <c r="CY395" s="36">
        <f>CW395+CE395</f>
        <v>0</v>
      </c>
      <c r="CZ395" s="49">
        <f>(CQ395+CU395)*D395</f>
        <v>0</v>
      </c>
      <c r="DA395" s="33">
        <f>D395*('Parameters'!B$21+J395)*IF('DNO totals'!B$323&lt;0,1,'935'!S395)</f>
        <v>0</v>
      </c>
      <c r="DB395" s="52">
        <f>IF('DNO totals'!B$323&lt;0,1,'935'!S395)*('Parameters'!B$21+J395)</f>
        <v>0</v>
      </c>
      <c r="DC395" s="37">
        <f>CY395+'Charging rates'!B$106*DB395*100/'11'!B$16</f>
        <v>0</v>
      </c>
      <c r="DD395" s="37">
        <f>DC395+'Charging rates'!B$116*('Parameters'!B$21+J395)*100/'11'!B$16*IF('DNO totals'!B$323&lt;0,1,'935'!S395)</f>
        <v>0</v>
      </c>
      <c r="DE395" s="37">
        <f>'Charging rates'!B$97*(CQ395+CU395)*100/'11'!B$16</f>
        <v>0</v>
      </c>
      <c r="DF395" s="36">
        <f>MAX(0-(CC395*J395*'11'!C$16/'11'!B$16),DD395+DE395)</f>
        <v>0</v>
      </c>
      <c r="DG395" s="37">
        <f>IF(BT395,IF(J395=0,CD395,MAX(0,MIN(CD395,CD395+(DF395/'935'!Q395*('11'!B$16-'935'!X395)/('11'!C$16-'935'!Y395))))),0)</f>
        <v>0</v>
      </c>
      <c r="DH395" s="36">
        <f>IF(BT395,MAX(0,DF395),0)</f>
        <v>0</v>
      </c>
      <c r="DI395" s="53">
        <f>DH395+CX395</f>
        <v>0</v>
      </c>
    </row>
    <row r="396" spans="1:113">
      <c r="A396" s="28">
        <v>296</v>
      </c>
      <c r="B396" s="48">
        <f>'935'!B396</f>
        <v>0</v>
      </c>
      <c r="C396" s="33">
        <f>OR('935'!E396&lt;&gt;"VOID",'935'!F396&lt;&gt;"VOID",'935'!G396&lt;&gt;"VOID")</f>
        <v>0</v>
      </c>
      <c r="D396" s="33">
        <f>IF('935'!C396="VOID",0,('935'!C396*(1-'935'!X396/'11'!B$16)))</f>
        <v>0</v>
      </c>
      <c r="E396" s="33">
        <f>IF('935'!D396="VOID",0,'935'!D396*(1-'935'!X396/'11'!B$16))</f>
        <v>0</v>
      </c>
      <c r="F396" s="33">
        <f>IF('935'!E396="VOID",0,'935'!E396*(1-'935'!X396/'11'!B$16))</f>
        <v>0</v>
      </c>
      <c r="G396" s="33">
        <f>IF('935'!F396="VOID",0,'935'!F396*(1-'935'!X396/'11'!B$16))</f>
        <v>0</v>
      </c>
      <c r="H396" s="33">
        <f>IF('935'!G396="VOID",0,'935'!G396*(1-'935'!X396/'11'!B$16))</f>
        <v>0</v>
      </c>
      <c r="I396" s="33">
        <f>F396+G396+H396</f>
        <v>0</v>
      </c>
      <c r="J396" s="37">
        <f>'935'!Q396*(1-'935'!Y396/'11'!C$16)/(1-'935'!X396/'11'!B$16)</f>
        <v>0</v>
      </c>
      <c r="K396" s="33">
        <f>IF(D396,'935'!H396*D396/(D396+E396+I396),0)</f>
        <v>0</v>
      </c>
      <c r="L396" s="33">
        <f>IF(I396,'935'!H396*I396/(D396+E396+I396),0)</f>
        <v>0</v>
      </c>
      <c r="M396" s="33">
        <f>K396*(1-'935'!X396/'11'!B$16)</f>
        <v>0</v>
      </c>
      <c r="N396" s="49">
        <f>L396*(1-'935'!X396/'11'!B$16)</f>
        <v>0</v>
      </c>
      <c r="O396" s="50">
        <f>MATCH('935'!J396,'913'!$B$6:$B$1205,0)</f>
        <v>0</v>
      </c>
      <c r="P396" s="50">
        <f>MATCH(INDEX('913'!$D$6:$D$1205,O396),'913'!$B$6:$B$1205,0)</f>
        <v>0</v>
      </c>
      <c r="Q396" s="50">
        <f>MATCH(INDEX('913'!$D$6:$D$1205,P396),'913'!$B$6:$B$1205,0)</f>
        <v>0</v>
      </c>
      <c r="R396" s="50">
        <f>MATCH(INDEX('913'!$D$6:$D$1205,Q396),'913'!$B$6:$B$1205,0)</f>
        <v>0</v>
      </c>
      <c r="S396" s="50">
        <f>MATCH(INDEX('913'!$D$6:$D$1205,R396),'913'!$B$6:$B$1205,0)</f>
        <v>0</v>
      </c>
      <c r="T396" s="50">
        <f>MATCH(INDEX('913'!$D$6:$D$1205,S396),'913'!$B$6:$B$1205,0)</f>
        <v>0</v>
      </c>
      <c r="U396" s="50">
        <f>MATCH(INDEX('913'!$D$6:$D$1205,T396),'913'!$B$6:$B$1205,0)</f>
        <v>0</v>
      </c>
      <c r="V396" s="51">
        <f>MATCH(INDEX('913'!$D$6:$D$1205,U396),'913'!$B$6:$B$1205,0)</f>
        <v>0</v>
      </c>
      <c r="W396" s="37">
        <f>IF(ISNUMBER(O396),MAX(0,INDEX('913'!$E$6:$E$1205,O396)),0)</f>
        <v>0</v>
      </c>
      <c r="X396" s="37">
        <f>IF(ISNUMBER(P396),MAX(0,INDEX('913'!$E$6:$E$1205,P396)),0)</f>
        <v>0</v>
      </c>
      <c r="Y396" s="37">
        <f>IF(ISNUMBER(Q396),MAX(0,INDEX('913'!$E$6:$E$1205,Q396)),0)</f>
        <v>0</v>
      </c>
      <c r="Z396" s="37">
        <f>IF(ISNUMBER(R396),MAX(0,INDEX('913'!$E$6:$E$1205,R396)),0)</f>
        <v>0</v>
      </c>
      <c r="AA396" s="37">
        <f>IF(ISNUMBER(S396),MAX(0,INDEX('913'!$E$6:$E$1205,S396)),0)</f>
        <v>0</v>
      </c>
      <c r="AB396" s="37">
        <f>IF(ISNUMBER(T396),MAX(0,INDEX('913'!$E$6:$E$1205,T396)),0)</f>
        <v>0</v>
      </c>
      <c r="AC396" s="37">
        <f>IF(ISNUMBER(U396),MAX(0,INDEX('913'!$E$6:$E$1205,U396)),0)</f>
        <v>0</v>
      </c>
      <c r="AD396" s="52">
        <f>IF(ISNUMBER(V396),MAX(0,INDEX('913'!$E$6:$E$1205,V396)),0)</f>
        <v>0</v>
      </c>
      <c r="AE396" s="37">
        <f>IF(ISNUMBER(O396),MAX(0,INDEX('913'!$F$6:$F$1205,O396)),0)</f>
        <v>0</v>
      </c>
      <c r="AF396" s="37">
        <f>IF(ISNUMBER(P396),MAX(0,INDEX('913'!$F$6:$F$1205,P396)),0)</f>
        <v>0</v>
      </c>
      <c r="AG396" s="37">
        <f>IF(ISNUMBER(Q396),MAX(0,INDEX('913'!$F$6:$F$1205,Q396)),0)</f>
        <v>0</v>
      </c>
      <c r="AH396" s="37">
        <f>IF(ISNUMBER(R396),MAX(0,INDEX('913'!$F$6:$F$1205,R396)),0)</f>
        <v>0</v>
      </c>
      <c r="AI396" s="37">
        <f>IF(ISNUMBER(S396),MAX(0,INDEX('913'!$F$6:$F$1205,S396)),0)</f>
        <v>0</v>
      </c>
      <c r="AJ396" s="37">
        <f>IF(ISNUMBER(T396),MAX(0,INDEX('913'!$F$6:$F$1205,T396)),0)</f>
        <v>0</v>
      </c>
      <c r="AK396" s="37">
        <f>IF(ISNUMBER(U396),MAX(0,INDEX('913'!$F$6:$F$1205,U396)),0)</f>
        <v>0</v>
      </c>
      <c r="AL396" s="37">
        <f>IF(ISNUMBER(V396),MAX(0,INDEX('913'!$F$6:$F$1205,V396)),0)</f>
        <v>0</v>
      </c>
      <c r="AM396" s="33">
        <f>IF(ISNUMBER(O396),SQRT(INDEX('913'!$I$6:$I$1205,O396)^2+INDEX('913'!$J$6:$J$1205,O396)^2),0)</f>
        <v>0</v>
      </c>
      <c r="AN396" s="33">
        <f>IF(ISNUMBER(P396),SQRT(INDEX('913'!$I$6:$I$1205,P396)^2+INDEX('913'!$J$6:$J$1205,P396)^2),0)</f>
        <v>0</v>
      </c>
      <c r="AO396" s="33">
        <f>IF(ISNUMBER(Q396),SQRT(INDEX('913'!$I$6:$I$1205,Q396)^2+INDEX('913'!$J$6:$J$1205,Q396)^2),0)</f>
        <v>0</v>
      </c>
      <c r="AP396" s="33">
        <f>IF(ISNUMBER(R396),SQRT(INDEX('913'!$I$6:$I$1205,R396)^2+INDEX('913'!$J$6:$J$1205,R396)^2),0)</f>
        <v>0</v>
      </c>
      <c r="AQ396" s="33">
        <f>IF(ISNUMBER(S396),SQRT(INDEX('913'!$I$6:$I$1205,S396)^2+INDEX('913'!$J$6:$J$1205,S396)^2),0)</f>
        <v>0</v>
      </c>
      <c r="AR396" s="33">
        <f>IF(ISNUMBER(T396),SQRT(INDEX('913'!$I$6:$I$1205,T396)^2+INDEX('913'!$J$6:$J$1205,T396)^2),0)</f>
        <v>0</v>
      </c>
      <c r="AS396" s="33">
        <f>IF(ISNUMBER(U396),SQRT(INDEX('913'!$I$6:$I$1205,U396)^2+INDEX('913'!$J$6:$J$1205,U396)^2),0)</f>
        <v>0</v>
      </c>
      <c r="AT396" s="49">
        <f>IF(ISNUMBER(V396),SQRT(INDEX('913'!$I$6:$I$1205,V396)^2+INDEX('913'!$J$6:$J$1205,V396)^2),0)</f>
        <v>0</v>
      </c>
      <c r="AU396" s="37">
        <f>IF(AM396+AN396+AO396+AP396+AQ396+AR396+AS396+AT396=0,IF(COUNT(O396,P396,Q396,R396,S396,T396,U396,V396),(W396+X396+Y396+Z396+AA396+AB396+AC396+AD396)/COUNT(O396,P396,Q396,R396,S396,T396,U396,V396),0),(AM396*W396+AN396*X396+AO396*Y396+AP396*Z396+AQ396*AA396+AR396*AB396+AS396*AC396+AT396*AD396)/(AM396+AN396+AO396+AP396+AQ396+AR396+AS396+AT396))</f>
        <v>0</v>
      </c>
      <c r="AV396" s="37">
        <f>IF(AM396+AN396+AO396+AP396+AQ396+AR396+AS396+AT396=0,IF(COUNT(O396,P396,Q396,R396,S396,T396,U396,V396),(AE396+AF396+AG396+AH396+AI396+AJ396+AK396+AL396)/COUNT(O396,P396,Q396,R396,S396,T396,U396,V396),0),(AM396*AE396+AN396*AF396+AO396*AG396+AP396*AH396+AQ396*AI396+AR396*AJ396+AS396*AK396+AT396*AL396)/(AM396+AN396+AO396+AP396+AQ396+AR396+AS396+AT396))</f>
        <v>0</v>
      </c>
      <c r="AW396" s="52">
        <f>-100*'935'!W396*(AU396+AV396)/'11'!C$16</f>
        <v>0</v>
      </c>
      <c r="AX396" s="37">
        <f>INDEX('DNO totals'!$B$52:$G$52,IF('935'!K396,IF(MOD('935'!K396,1000),IF(MOD('935'!K396,100),IF(MOD('935'!K396,10),IF(MOD('935'!K396,1000)=1,6,5),4),3),2),1))</f>
        <v>0</v>
      </c>
      <c r="AY396" s="52">
        <f>J396*AX396</f>
        <v>0</v>
      </c>
      <c r="AZ396" s="37">
        <f>AX396*'Parameters'!B$11</f>
        <v>0</v>
      </c>
      <c r="BA396" s="37">
        <f>IF('935'!$K396=1000,'Charging rates'!$C$29*$AZ396/(1+'DNO totals'!$C$60)*'935'!$L396,0)</f>
        <v>0</v>
      </c>
      <c r="BB396" s="37">
        <f>IF(MOD('935'!$K396,1000)=100,'Charging rates'!$D$29*$AZ396/(1+'DNO totals'!$D$60)*'935'!$M396,0)</f>
        <v>0</v>
      </c>
      <c r="BC396" s="37">
        <f>IF(MOD('935'!$K396,100)=10,'Charging rates'!$E$29*$AZ396/(1+'DNO totals'!$E$60)*'935'!$N396,0)</f>
        <v>0</v>
      </c>
      <c r="BD396" s="37">
        <f>IF(AND(MOD('935'!$K396,10)&gt;0,MOD('935'!$K396,1000)&gt;1),'Charging rates'!$F$29*$AZ396/(1+'DNO totals'!$F$60)*'935'!$O396,0)</f>
        <v>0</v>
      </c>
      <c r="BE396" s="37">
        <f>IF(MOD('935'!$K396,1000)=1,'Charging rates'!$G$29*$AZ396/(1+'DNO totals'!$G$60)*'935'!$P396,0)</f>
        <v>0</v>
      </c>
      <c r="BF396" s="37">
        <f>IF('935'!$K396&gt;1000,'Charging rates'!$C$29*$AY396*'935'!$L396,0)</f>
        <v>0</v>
      </c>
      <c r="BG396" s="37">
        <f>IF(MOD('935'!$K396,1000)&gt;100,'Charging rates'!$D$29*$AY396*'935'!$M396,0)</f>
        <v>0</v>
      </c>
      <c r="BH396" s="37">
        <f>IF(MOD('935'!$K396,100)&gt;10,'Charging rates'!$E$29*$AY396*'935'!$N396,0)</f>
        <v>0</v>
      </c>
      <c r="BI396" s="37">
        <f>$BA396+$BB396+$BC396+$BD396+$BE396</f>
        <v>0</v>
      </c>
      <c r="BJ396" s="52">
        <f>$BF396+$BG396+$BH396</f>
        <v>0</v>
      </c>
      <c r="BK396" s="37">
        <f>AW396*(1+'Charging rates'!B$42+0.6*'Charging rates'!B$67+'Charging rates'!B$54)-100*'Charging rates'!B$76/'11'!C$16*'935'!W396</f>
        <v>0</v>
      </c>
      <c r="BL396" s="37">
        <f>IF(I396,BK396*I396/(I396+E396),0)</f>
        <v>0</v>
      </c>
      <c r="BM396" s="52">
        <f>ROUND(BL396,3)</f>
        <v>0</v>
      </c>
      <c r="BN396" s="33">
        <f>IF('935'!V396="VOID",0,'935'!V396*(1-'935'!X396/'11'!B$16))</f>
        <v>0</v>
      </c>
      <c r="BO396" s="36">
        <f>IF(I396,-100*'Charging rates'!B$76/'11'!B$16*BN396/I396,0)</f>
        <v>0</v>
      </c>
      <c r="BP396" s="36">
        <f>IF(C396,'DNO totals'!B$171,0)</f>
        <v>0</v>
      </c>
      <c r="BQ396" s="36">
        <f>ROUND(BP396,2)</f>
        <v>0</v>
      </c>
      <c r="BR396" s="36">
        <f>IF(C396,(BP396+BO396),0)</f>
        <v>0</v>
      </c>
      <c r="BS396" s="53">
        <f>ROUND(BR396,2)</f>
        <v>0</v>
      </c>
      <c r="BT396" s="33">
        <f>'935'!C396&lt;&gt;"VOID"</f>
        <v>0</v>
      </c>
      <c r="BU396" s="36">
        <f>IF(BT396,(100/'11'!B$16*K396*((1-'935'!I396)*'Charging rates'!B$42+'Charging rates'!B$54)),0)</f>
        <v>0</v>
      </c>
      <c r="BV396" s="36">
        <f>100/'11'!B$16*N396*('Charging rates'!B$42+'Charging rates'!B$54)</f>
        <v>0</v>
      </c>
      <c r="BW396" s="36">
        <f>100/'11'!B$16*L396*('Charging rates'!B$42+'Charging rates'!B$54)</f>
        <v>0</v>
      </c>
      <c r="BX396" s="53">
        <f>ROUND(BW396,2)</f>
        <v>0</v>
      </c>
      <c r="BY396" s="33">
        <f>D396-('935'!T396*(1-'935'!X396/'11'!B$16))</f>
        <v>0</v>
      </c>
      <c r="BZ396" s="33">
        <f>0-IF(ISNUMBER(O396),INDEX('913'!$I$6:$I$1205,O396),0)-IF(ISNUMBER(P396),INDEX('913'!$I$6:$I$1205,P396),0)-IF(ISNUMBER(Q396),INDEX('913'!$I$6:$I$1205,Q396),0)-IF(ISNUMBER(R396),INDEX('913'!$I$6:$I$1205,R396),0)-IF(ISNUMBER(S396),INDEX('913'!$I$6:$I$1205,S396),0)-IF(ISNUMBER(T396),INDEX('913'!$I$6:$I$1205,T396),0)-IF(ISNUMBER(U396),INDEX('913'!$I$6:$I$1205,U396),0)-IF(ISNUMBER(V396),INDEX('913'!$I$6:$I$1205,V396),0)</f>
        <v>0</v>
      </c>
      <c r="CA396" s="37">
        <f>IF(BZ396=0,1,MAX(1,SQRT(BZ396^2+(IF(ISNUMBER(O396),INDEX('913'!$J$6:$J$1205,O396),0)+IF(ISNUMBER(P396),INDEX('913'!$J$6:$J$1205,P396),0)+IF(ISNUMBER(Q396),INDEX('913'!$J$6:$J$1205,Q396),0)+IF(ISNUMBER(R396),INDEX('913'!$J$6:$J$1205,R396),0)+IF(ISNUMBER(S396),INDEX('913'!$J$6:$J$1205,S396),0)+IF(ISNUMBER(T396),INDEX('913'!$J$6:$J$1205,T396),0)+IF(ISNUMBER(U396),INDEX('913'!$J$6:$J$1205,U396),0)+IF(ISNUMBER(V396),INDEX('913'!$J$6:$J$1205,V396),0))^2)/BZ396))</f>
        <v>0</v>
      </c>
      <c r="CB396" s="36">
        <f>100*AU396/'11'!B$16</f>
        <v>0</v>
      </c>
      <c r="CC396" s="37">
        <f>100*(AV396*CA396)/'11'!C$16</f>
        <v>0</v>
      </c>
      <c r="CD396" s="37">
        <f>IF(D396=0,1,BY396/D396)*CC396</f>
        <v>0</v>
      </c>
      <c r="CE396" s="36">
        <f>IF(D396=0,1,BY396/D396)*CB396</f>
        <v>0</v>
      </c>
      <c r="CF396" s="54">
        <f>'11'!C$16-'935'!Y396</f>
        <v>0</v>
      </c>
      <c r="CG396" s="37">
        <f>MAX('DNO totals'!B$312+0,MIN('935'!L396+0,'DNO totals'!B$304+0))</f>
        <v>0</v>
      </c>
      <c r="CH396" s="37">
        <f>MAX('DNO totals'!C$312+0,MIN('935'!M396+0,'DNO totals'!C$304+0))</f>
        <v>0</v>
      </c>
      <c r="CI396" s="37">
        <f>MAX('DNO totals'!D$312+0,MIN('935'!N396+0,'DNO totals'!D$304+0))</f>
        <v>0</v>
      </c>
      <c r="CJ396" s="37">
        <f>MAX('DNO totals'!E$312+0,MIN('935'!O396+0,'DNO totals'!E$304+0))</f>
        <v>0</v>
      </c>
      <c r="CK396" s="52">
        <f>MAX('DNO totals'!F$312+0,MIN('935'!P396+0,'DNO totals'!F$304+0))</f>
        <v>0</v>
      </c>
      <c r="CL396" s="37">
        <f>IF('935'!$K396=1000,'Charging rates'!$C$29*$AZ396/(1+'DNO totals'!$C$60)*$CG396,0)</f>
        <v>0</v>
      </c>
      <c r="CM396" s="37">
        <f>IF(MOD('935'!$K396,1000)=100,'Charging rates'!$D$29*$AZ396/(1+'DNO totals'!$D$60)*$CH396,0)</f>
        <v>0</v>
      </c>
      <c r="CN396" s="37">
        <f>IF(MOD('935'!$K396,100)=10,'Charging rates'!$E$29*$AZ396/(1+'DNO totals'!$E$60)*$CI396,0)</f>
        <v>0</v>
      </c>
      <c r="CO396" s="37">
        <f>IF(AND(MOD('935'!$K396,10)&gt;0,MOD('935'!$K396,1000)&gt;1),'Charging rates'!$F$29*$AZ396/(1+'DNO totals'!$F$60)*$CJ396,0)</f>
        <v>0</v>
      </c>
      <c r="CP396" s="37">
        <f>IF(MOD('935'!$K396,1000)=1,'Charging rates'!$G$29*$AZ396/(1+'DNO totals'!$G$60)*$CK396,0)</f>
        <v>0</v>
      </c>
      <c r="CQ396" s="52">
        <f>$CL396+$CM396+$CN396+$CO396+$CP396</f>
        <v>0</v>
      </c>
      <c r="CR396" s="37">
        <f>IF('935'!$K396&gt;1000,'Charging rates'!$C$29*$AY396*$CG396,0)</f>
        <v>0</v>
      </c>
      <c r="CS396" s="37">
        <f>IF(MOD('935'!$K396,1000)&gt;100,'Charging rates'!$D$29*$AY396*$CH396,0)</f>
        <v>0</v>
      </c>
      <c r="CT396" s="37">
        <f>IF(MOD('935'!$K396,100)&gt;10,'Charging rates'!$E$29*$AY396*$CI396,0)</f>
        <v>0</v>
      </c>
      <c r="CU396" s="52">
        <f>$CR396+$CS396+$CT396</f>
        <v>0</v>
      </c>
      <c r="CV396" s="36">
        <f>100*(AV396*'935'!Q396*CA396)/'11'!B$16</f>
        <v>0</v>
      </c>
      <c r="CW396" s="36">
        <f>100/'11'!B$16*'Charging rates'!B$76*AY396</f>
        <v>0</v>
      </c>
      <c r="CX396" s="36">
        <f>IF(D396=0,0,(1-BY396/D396)*(CB396+IF('935'!Q396=0,0,(CC396*'935'!Q396*('11'!C$16-'935'!Y396)/('11'!B$16-'935'!X396)))))</f>
        <v>0</v>
      </c>
      <c r="CY396" s="36">
        <f>CW396+CE396</f>
        <v>0</v>
      </c>
      <c r="CZ396" s="49">
        <f>(CQ396+CU396)*D396</f>
        <v>0</v>
      </c>
      <c r="DA396" s="33">
        <f>D396*('Parameters'!B$21+J396)*IF('DNO totals'!B$323&lt;0,1,'935'!S396)</f>
        <v>0</v>
      </c>
      <c r="DB396" s="52">
        <f>IF('DNO totals'!B$323&lt;0,1,'935'!S396)*('Parameters'!B$21+J396)</f>
        <v>0</v>
      </c>
      <c r="DC396" s="37">
        <f>CY396+'Charging rates'!B$106*DB396*100/'11'!B$16</f>
        <v>0</v>
      </c>
      <c r="DD396" s="37">
        <f>DC396+'Charging rates'!B$116*('Parameters'!B$21+J396)*100/'11'!B$16*IF('DNO totals'!B$323&lt;0,1,'935'!S396)</f>
        <v>0</v>
      </c>
      <c r="DE396" s="37">
        <f>'Charging rates'!B$97*(CQ396+CU396)*100/'11'!B$16</f>
        <v>0</v>
      </c>
      <c r="DF396" s="36">
        <f>MAX(0-(CC396*J396*'11'!C$16/'11'!B$16),DD396+DE396)</f>
        <v>0</v>
      </c>
      <c r="DG396" s="37">
        <f>IF(BT396,IF(J396=0,CD396,MAX(0,MIN(CD396,CD396+(DF396/'935'!Q396*('11'!B$16-'935'!X396)/('11'!C$16-'935'!Y396))))),0)</f>
        <v>0</v>
      </c>
      <c r="DH396" s="36">
        <f>IF(BT396,MAX(0,DF396),0)</f>
        <v>0</v>
      </c>
      <c r="DI396" s="53">
        <f>DH396+CX396</f>
        <v>0</v>
      </c>
    </row>
    <row r="397" spans="1:113">
      <c r="A397" s="28">
        <v>297</v>
      </c>
      <c r="B397" s="48">
        <f>'935'!B397</f>
        <v>0</v>
      </c>
      <c r="C397" s="33">
        <f>OR('935'!E397&lt;&gt;"VOID",'935'!F397&lt;&gt;"VOID",'935'!G397&lt;&gt;"VOID")</f>
        <v>0</v>
      </c>
      <c r="D397" s="33">
        <f>IF('935'!C397="VOID",0,('935'!C397*(1-'935'!X397/'11'!B$16)))</f>
        <v>0</v>
      </c>
      <c r="E397" s="33">
        <f>IF('935'!D397="VOID",0,'935'!D397*(1-'935'!X397/'11'!B$16))</f>
        <v>0</v>
      </c>
      <c r="F397" s="33">
        <f>IF('935'!E397="VOID",0,'935'!E397*(1-'935'!X397/'11'!B$16))</f>
        <v>0</v>
      </c>
      <c r="G397" s="33">
        <f>IF('935'!F397="VOID",0,'935'!F397*(1-'935'!X397/'11'!B$16))</f>
        <v>0</v>
      </c>
      <c r="H397" s="33">
        <f>IF('935'!G397="VOID",0,'935'!G397*(1-'935'!X397/'11'!B$16))</f>
        <v>0</v>
      </c>
      <c r="I397" s="33">
        <f>F397+G397+H397</f>
        <v>0</v>
      </c>
      <c r="J397" s="37">
        <f>'935'!Q397*(1-'935'!Y397/'11'!C$16)/(1-'935'!X397/'11'!B$16)</f>
        <v>0</v>
      </c>
      <c r="K397" s="33">
        <f>IF(D397,'935'!H397*D397/(D397+E397+I397),0)</f>
        <v>0</v>
      </c>
      <c r="L397" s="33">
        <f>IF(I397,'935'!H397*I397/(D397+E397+I397),0)</f>
        <v>0</v>
      </c>
      <c r="M397" s="33">
        <f>K397*(1-'935'!X397/'11'!B$16)</f>
        <v>0</v>
      </c>
      <c r="N397" s="49">
        <f>L397*(1-'935'!X397/'11'!B$16)</f>
        <v>0</v>
      </c>
      <c r="O397" s="50">
        <f>MATCH('935'!J397,'913'!$B$6:$B$1205,0)</f>
        <v>0</v>
      </c>
      <c r="P397" s="50">
        <f>MATCH(INDEX('913'!$D$6:$D$1205,O397),'913'!$B$6:$B$1205,0)</f>
        <v>0</v>
      </c>
      <c r="Q397" s="50">
        <f>MATCH(INDEX('913'!$D$6:$D$1205,P397),'913'!$B$6:$B$1205,0)</f>
        <v>0</v>
      </c>
      <c r="R397" s="50">
        <f>MATCH(INDEX('913'!$D$6:$D$1205,Q397),'913'!$B$6:$B$1205,0)</f>
        <v>0</v>
      </c>
      <c r="S397" s="50">
        <f>MATCH(INDEX('913'!$D$6:$D$1205,R397),'913'!$B$6:$B$1205,0)</f>
        <v>0</v>
      </c>
      <c r="T397" s="50">
        <f>MATCH(INDEX('913'!$D$6:$D$1205,S397),'913'!$B$6:$B$1205,0)</f>
        <v>0</v>
      </c>
      <c r="U397" s="50">
        <f>MATCH(INDEX('913'!$D$6:$D$1205,T397),'913'!$B$6:$B$1205,0)</f>
        <v>0</v>
      </c>
      <c r="V397" s="51">
        <f>MATCH(INDEX('913'!$D$6:$D$1205,U397),'913'!$B$6:$B$1205,0)</f>
        <v>0</v>
      </c>
      <c r="W397" s="37">
        <f>IF(ISNUMBER(O397),MAX(0,INDEX('913'!$E$6:$E$1205,O397)),0)</f>
        <v>0</v>
      </c>
      <c r="X397" s="37">
        <f>IF(ISNUMBER(P397),MAX(0,INDEX('913'!$E$6:$E$1205,P397)),0)</f>
        <v>0</v>
      </c>
      <c r="Y397" s="37">
        <f>IF(ISNUMBER(Q397),MAX(0,INDEX('913'!$E$6:$E$1205,Q397)),0)</f>
        <v>0</v>
      </c>
      <c r="Z397" s="37">
        <f>IF(ISNUMBER(R397),MAX(0,INDEX('913'!$E$6:$E$1205,R397)),0)</f>
        <v>0</v>
      </c>
      <c r="AA397" s="37">
        <f>IF(ISNUMBER(S397),MAX(0,INDEX('913'!$E$6:$E$1205,S397)),0)</f>
        <v>0</v>
      </c>
      <c r="AB397" s="37">
        <f>IF(ISNUMBER(T397),MAX(0,INDEX('913'!$E$6:$E$1205,T397)),0)</f>
        <v>0</v>
      </c>
      <c r="AC397" s="37">
        <f>IF(ISNUMBER(U397),MAX(0,INDEX('913'!$E$6:$E$1205,U397)),0)</f>
        <v>0</v>
      </c>
      <c r="AD397" s="52">
        <f>IF(ISNUMBER(V397),MAX(0,INDEX('913'!$E$6:$E$1205,V397)),0)</f>
        <v>0</v>
      </c>
      <c r="AE397" s="37">
        <f>IF(ISNUMBER(O397),MAX(0,INDEX('913'!$F$6:$F$1205,O397)),0)</f>
        <v>0</v>
      </c>
      <c r="AF397" s="37">
        <f>IF(ISNUMBER(P397),MAX(0,INDEX('913'!$F$6:$F$1205,P397)),0)</f>
        <v>0</v>
      </c>
      <c r="AG397" s="37">
        <f>IF(ISNUMBER(Q397),MAX(0,INDEX('913'!$F$6:$F$1205,Q397)),0)</f>
        <v>0</v>
      </c>
      <c r="AH397" s="37">
        <f>IF(ISNUMBER(R397),MAX(0,INDEX('913'!$F$6:$F$1205,R397)),0)</f>
        <v>0</v>
      </c>
      <c r="AI397" s="37">
        <f>IF(ISNUMBER(S397),MAX(0,INDEX('913'!$F$6:$F$1205,S397)),0)</f>
        <v>0</v>
      </c>
      <c r="AJ397" s="37">
        <f>IF(ISNUMBER(T397),MAX(0,INDEX('913'!$F$6:$F$1205,T397)),0)</f>
        <v>0</v>
      </c>
      <c r="AK397" s="37">
        <f>IF(ISNUMBER(U397),MAX(0,INDEX('913'!$F$6:$F$1205,U397)),0)</f>
        <v>0</v>
      </c>
      <c r="AL397" s="37">
        <f>IF(ISNUMBER(V397),MAX(0,INDEX('913'!$F$6:$F$1205,V397)),0)</f>
        <v>0</v>
      </c>
      <c r="AM397" s="33">
        <f>IF(ISNUMBER(O397),SQRT(INDEX('913'!$I$6:$I$1205,O397)^2+INDEX('913'!$J$6:$J$1205,O397)^2),0)</f>
        <v>0</v>
      </c>
      <c r="AN397" s="33">
        <f>IF(ISNUMBER(P397),SQRT(INDEX('913'!$I$6:$I$1205,P397)^2+INDEX('913'!$J$6:$J$1205,P397)^2),0)</f>
        <v>0</v>
      </c>
      <c r="AO397" s="33">
        <f>IF(ISNUMBER(Q397),SQRT(INDEX('913'!$I$6:$I$1205,Q397)^2+INDEX('913'!$J$6:$J$1205,Q397)^2),0)</f>
        <v>0</v>
      </c>
      <c r="AP397" s="33">
        <f>IF(ISNUMBER(R397),SQRT(INDEX('913'!$I$6:$I$1205,R397)^2+INDEX('913'!$J$6:$J$1205,R397)^2),0)</f>
        <v>0</v>
      </c>
      <c r="AQ397" s="33">
        <f>IF(ISNUMBER(S397),SQRT(INDEX('913'!$I$6:$I$1205,S397)^2+INDEX('913'!$J$6:$J$1205,S397)^2),0)</f>
        <v>0</v>
      </c>
      <c r="AR397" s="33">
        <f>IF(ISNUMBER(T397),SQRT(INDEX('913'!$I$6:$I$1205,T397)^2+INDEX('913'!$J$6:$J$1205,T397)^2),0)</f>
        <v>0</v>
      </c>
      <c r="AS397" s="33">
        <f>IF(ISNUMBER(U397),SQRT(INDEX('913'!$I$6:$I$1205,U397)^2+INDEX('913'!$J$6:$J$1205,U397)^2),0)</f>
        <v>0</v>
      </c>
      <c r="AT397" s="49">
        <f>IF(ISNUMBER(V397),SQRT(INDEX('913'!$I$6:$I$1205,V397)^2+INDEX('913'!$J$6:$J$1205,V397)^2),0)</f>
        <v>0</v>
      </c>
      <c r="AU397" s="37">
        <f>IF(AM397+AN397+AO397+AP397+AQ397+AR397+AS397+AT397=0,IF(COUNT(O397,P397,Q397,R397,S397,T397,U397,V397),(W397+X397+Y397+Z397+AA397+AB397+AC397+AD397)/COUNT(O397,P397,Q397,R397,S397,T397,U397,V397),0),(AM397*W397+AN397*X397+AO397*Y397+AP397*Z397+AQ397*AA397+AR397*AB397+AS397*AC397+AT397*AD397)/(AM397+AN397+AO397+AP397+AQ397+AR397+AS397+AT397))</f>
        <v>0</v>
      </c>
      <c r="AV397" s="37">
        <f>IF(AM397+AN397+AO397+AP397+AQ397+AR397+AS397+AT397=0,IF(COUNT(O397,P397,Q397,R397,S397,T397,U397,V397),(AE397+AF397+AG397+AH397+AI397+AJ397+AK397+AL397)/COUNT(O397,P397,Q397,R397,S397,T397,U397,V397),0),(AM397*AE397+AN397*AF397+AO397*AG397+AP397*AH397+AQ397*AI397+AR397*AJ397+AS397*AK397+AT397*AL397)/(AM397+AN397+AO397+AP397+AQ397+AR397+AS397+AT397))</f>
        <v>0</v>
      </c>
      <c r="AW397" s="52">
        <f>-100*'935'!W397*(AU397+AV397)/'11'!C$16</f>
        <v>0</v>
      </c>
      <c r="AX397" s="37">
        <f>INDEX('DNO totals'!$B$52:$G$52,IF('935'!K397,IF(MOD('935'!K397,1000),IF(MOD('935'!K397,100),IF(MOD('935'!K397,10),IF(MOD('935'!K397,1000)=1,6,5),4),3),2),1))</f>
        <v>0</v>
      </c>
      <c r="AY397" s="52">
        <f>J397*AX397</f>
        <v>0</v>
      </c>
      <c r="AZ397" s="37">
        <f>AX397*'Parameters'!B$11</f>
        <v>0</v>
      </c>
      <c r="BA397" s="37">
        <f>IF('935'!$K397=1000,'Charging rates'!$C$29*$AZ397/(1+'DNO totals'!$C$60)*'935'!$L397,0)</f>
        <v>0</v>
      </c>
      <c r="BB397" s="37">
        <f>IF(MOD('935'!$K397,1000)=100,'Charging rates'!$D$29*$AZ397/(1+'DNO totals'!$D$60)*'935'!$M397,0)</f>
        <v>0</v>
      </c>
      <c r="BC397" s="37">
        <f>IF(MOD('935'!$K397,100)=10,'Charging rates'!$E$29*$AZ397/(1+'DNO totals'!$E$60)*'935'!$N397,0)</f>
        <v>0</v>
      </c>
      <c r="BD397" s="37">
        <f>IF(AND(MOD('935'!$K397,10)&gt;0,MOD('935'!$K397,1000)&gt;1),'Charging rates'!$F$29*$AZ397/(1+'DNO totals'!$F$60)*'935'!$O397,0)</f>
        <v>0</v>
      </c>
      <c r="BE397" s="37">
        <f>IF(MOD('935'!$K397,1000)=1,'Charging rates'!$G$29*$AZ397/(1+'DNO totals'!$G$60)*'935'!$P397,0)</f>
        <v>0</v>
      </c>
      <c r="BF397" s="37">
        <f>IF('935'!$K397&gt;1000,'Charging rates'!$C$29*$AY397*'935'!$L397,0)</f>
        <v>0</v>
      </c>
      <c r="BG397" s="37">
        <f>IF(MOD('935'!$K397,1000)&gt;100,'Charging rates'!$D$29*$AY397*'935'!$M397,0)</f>
        <v>0</v>
      </c>
      <c r="BH397" s="37">
        <f>IF(MOD('935'!$K397,100)&gt;10,'Charging rates'!$E$29*$AY397*'935'!$N397,0)</f>
        <v>0</v>
      </c>
      <c r="BI397" s="37">
        <f>$BA397+$BB397+$BC397+$BD397+$BE397</f>
        <v>0</v>
      </c>
      <c r="BJ397" s="52">
        <f>$BF397+$BG397+$BH397</f>
        <v>0</v>
      </c>
      <c r="BK397" s="37">
        <f>AW397*(1+'Charging rates'!B$42+0.6*'Charging rates'!B$67+'Charging rates'!B$54)-100*'Charging rates'!B$76/'11'!C$16*'935'!W397</f>
        <v>0</v>
      </c>
      <c r="BL397" s="37">
        <f>IF(I397,BK397*I397/(I397+E397),0)</f>
        <v>0</v>
      </c>
      <c r="BM397" s="52">
        <f>ROUND(BL397,3)</f>
        <v>0</v>
      </c>
      <c r="BN397" s="33">
        <f>IF('935'!V397="VOID",0,'935'!V397*(1-'935'!X397/'11'!B$16))</f>
        <v>0</v>
      </c>
      <c r="BO397" s="36">
        <f>IF(I397,-100*'Charging rates'!B$76/'11'!B$16*BN397/I397,0)</f>
        <v>0</v>
      </c>
      <c r="BP397" s="36">
        <f>IF(C397,'DNO totals'!B$171,0)</f>
        <v>0</v>
      </c>
      <c r="BQ397" s="36">
        <f>ROUND(BP397,2)</f>
        <v>0</v>
      </c>
      <c r="BR397" s="36">
        <f>IF(C397,(BP397+BO397),0)</f>
        <v>0</v>
      </c>
      <c r="BS397" s="53">
        <f>ROUND(BR397,2)</f>
        <v>0</v>
      </c>
      <c r="BT397" s="33">
        <f>'935'!C397&lt;&gt;"VOID"</f>
        <v>0</v>
      </c>
      <c r="BU397" s="36">
        <f>IF(BT397,(100/'11'!B$16*K397*((1-'935'!I397)*'Charging rates'!B$42+'Charging rates'!B$54)),0)</f>
        <v>0</v>
      </c>
      <c r="BV397" s="36">
        <f>100/'11'!B$16*N397*('Charging rates'!B$42+'Charging rates'!B$54)</f>
        <v>0</v>
      </c>
      <c r="BW397" s="36">
        <f>100/'11'!B$16*L397*('Charging rates'!B$42+'Charging rates'!B$54)</f>
        <v>0</v>
      </c>
      <c r="BX397" s="53">
        <f>ROUND(BW397,2)</f>
        <v>0</v>
      </c>
      <c r="BY397" s="33">
        <f>D397-('935'!T397*(1-'935'!X397/'11'!B$16))</f>
        <v>0</v>
      </c>
      <c r="BZ397" s="33">
        <f>0-IF(ISNUMBER(O397),INDEX('913'!$I$6:$I$1205,O397),0)-IF(ISNUMBER(P397),INDEX('913'!$I$6:$I$1205,P397),0)-IF(ISNUMBER(Q397),INDEX('913'!$I$6:$I$1205,Q397),0)-IF(ISNUMBER(R397),INDEX('913'!$I$6:$I$1205,R397),0)-IF(ISNUMBER(S397),INDEX('913'!$I$6:$I$1205,S397),0)-IF(ISNUMBER(T397),INDEX('913'!$I$6:$I$1205,T397),0)-IF(ISNUMBER(U397),INDEX('913'!$I$6:$I$1205,U397),0)-IF(ISNUMBER(V397),INDEX('913'!$I$6:$I$1205,V397),0)</f>
        <v>0</v>
      </c>
      <c r="CA397" s="37">
        <f>IF(BZ397=0,1,MAX(1,SQRT(BZ397^2+(IF(ISNUMBER(O397),INDEX('913'!$J$6:$J$1205,O397),0)+IF(ISNUMBER(P397),INDEX('913'!$J$6:$J$1205,P397),0)+IF(ISNUMBER(Q397),INDEX('913'!$J$6:$J$1205,Q397),0)+IF(ISNUMBER(R397),INDEX('913'!$J$6:$J$1205,R397),0)+IF(ISNUMBER(S397),INDEX('913'!$J$6:$J$1205,S397),0)+IF(ISNUMBER(T397),INDEX('913'!$J$6:$J$1205,T397),0)+IF(ISNUMBER(U397),INDEX('913'!$J$6:$J$1205,U397),0)+IF(ISNUMBER(V397),INDEX('913'!$J$6:$J$1205,V397),0))^2)/BZ397))</f>
        <v>0</v>
      </c>
      <c r="CB397" s="36">
        <f>100*AU397/'11'!B$16</f>
        <v>0</v>
      </c>
      <c r="CC397" s="37">
        <f>100*(AV397*CA397)/'11'!C$16</f>
        <v>0</v>
      </c>
      <c r="CD397" s="37">
        <f>IF(D397=0,1,BY397/D397)*CC397</f>
        <v>0</v>
      </c>
      <c r="CE397" s="36">
        <f>IF(D397=0,1,BY397/D397)*CB397</f>
        <v>0</v>
      </c>
      <c r="CF397" s="54">
        <f>'11'!C$16-'935'!Y397</f>
        <v>0</v>
      </c>
      <c r="CG397" s="37">
        <f>MAX('DNO totals'!B$312+0,MIN('935'!L397+0,'DNO totals'!B$304+0))</f>
        <v>0</v>
      </c>
      <c r="CH397" s="37">
        <f>MAX('DNO totals'!C$312+0,MIN('935'!M397+0,'DNO totals'!C$304+0))</f>
        <v>0</v>
      </c>
      <c r="CI397" s="37">
        <f>MAX('DNO totals'!D$312+0,MIN('935'!N397+0,'DNO totals'!D$304+0))</f>
        <v>0</v>
      </c>
      <c r="CJ397" s="37">
        <f>MAX('DNO totals'!E$312+0,MIN('935'!O397+0,'DNO totals'!E$304+0))</f>
        <v>0</v>
      </c>
      <c r="CK397" s="52">
        <f>MAX('DNO totals'!F$312+0,MIN('935'!P397+0,'DNO totals'!F$304+0))</f>
        <v>0</v>
      </c>
      <c r="CL397" s="37">
        <f>IF('935'!$K397=1000,'Charging rates'!$C$29*$AZ397/(1+'DNO totals'!$C$60)*$CG397,0)</f>
        <v>0</v>
      </c>
      <c r="CM397" s="37">
        <f>IF(MOD('935'!$K397,1000)=100,'Charging rates'!$D$29*$AZ397/(1+'DNO totals'!$D$60)*$CH397,0)</f>
        <v>0</v>
      </c>
      <c r="CN397" s="37">
        <f>IF(MOD('935'!$K397,100)=10,'Charging rates'!$E$29*$AZ397/(1+'DNO totals'!$E$60)*$CI397,0)</f>
        <v>0</v>
      </c>
      <c r="CO397" s="37">
        <f>IF(AND(MOD('935'!$K397,10)&gt;0,MOD('935'!$K397,1000)&gt;1),'Charging rates'!$F$29*$AZ397/(1+'DNO totals'!$F$60)*$CJ397,0)</f>
        <v>0</v>
      </c>
      <c r="CP397" s="37">
        <f>IF(MOD('935'!$K397,1000)=1,'Charging rates'!$G$29*$AZ397/(1+'DNO totals'!$G$60)*$CK397,0)</f>
        <v>0</v>
      </c>
      <c r="CQ397" s="52">
        <f>$CL397+$CM397+$CN397+$CO397+$CP397</f>
        <v>0</v>
      </c>
      <c r="CR397" s="37">
        <f>IF('935'!$K397&gt;1000,'Charging rates'!$C$29*$AY397*$CG397,0)</f>
        <v>0</v>
      </c>
      <c r="CS397" s="37">
        <f>IF(MOD('935'!$K397,1000)&gt;100,'Charging rates'!$D$29*$AY397*$CH397,0)</f>
        <v>0</v>
      </c>
      <c r="CT397" s="37">
        <f>IF(MOD('935'!$K397,100)&gt;10,'Charging rates'!$E$29*$AY397*$CI397,0)</f>
        <v>0</v>
      </c>
      <c r="CU397" s="52">
        <f>$CR397+$CS397+$CT397</f>
        <v>0</v>
      </c>
      <c r="CV397" s="36">
        <f>100*(AV397*'935'!Q397*CA397)/'11'!B$16</f>
        <v>0</v>
      </c>
      <c r="CW397" s="36">
        <f>100/'11'!B$16*'Charging rates'!B$76*AY397</f>
        <v>0</v>
      </c>
      <c r="CX397" s="36">
        <f>IF(D397=0,0,(1-BY397/D397)*(CB397+IF('935'!Q397=0,0,(CC397*'935'!Q397*('11'!C$16-'935'!Y397)/('11'!B$16-'935'!X397)))))</f>
        <v>0</v>
      </c>
      <c r="CY397" s="36">
        <f>CW397+CE397</f>
        <v>0</v>
      </c>
      <c r="CZ397" s="49">
        <f>(CQ397+CU397)*D397</f>
        <v>0</v>
      </c>
      <c r="DA397" s="33">
        <f>D397*('Parameters'!B$21+J397)*IF('DNO totals'!B$323&lt;0,1,'935'!S397)</f>
        <v>0</v>
      </c>
      <c r="DB397" s="52">
        <f>IF('DNO totals'!B$323&lt;0,1,'935'!S397)*('Parameters'!B$21+J397)</f>
        <v>0</v>
      </c>
      <c r="DC397" s="37">
        <f>CY397+'Charging rates'!B$106*DB397*100/'11'!B$16</f>
        <v>0</v>
      </c>
      <c r="DD397" s="37">
        <f>DC397+'Charging rates'!B$116*('Parameters'!B$21+J397)*100/'11'!B$16*IF('DNO totals'!B$323&lt;0,1,'935'!S397)</f>
        <v>0</v>
      </c>
      <c r="DE397" s="37">
        <f>'Charging rates'!B$97*(CQ397+CU397)*100/'11'!B$16</f>
        <v>0</v>
      </c>
      <c r="DF397" s="36">
        <f>MAX(0-(CC397*J397*'11'!C$16/'11'!B$16),DD397+DE397)</f>
        <v>0</v>
      </c>
      <c r="DG397" s="37">
        <f>IF(BT397,IF(J397=0,CD397,MAX(0,MIN(CD397,CD397+(DF397/'935'!Q397*('11'!B$16-'935'!X397)/('11'!C$16-'935'!Y397))))),0)</f>
        <v>0</v>
      </c>
      <c r="DH397" s="36">
        <f>IF(BT397,MAX(0,DF397),0)</f>
        <v>0</v>
      </c>
      <c r="DI397" s="53">
        <f>DH397+CX397</f>
        <v>0</v>
      </c>
    </row>
    <row r="398" spans="1:113">
      <c r="A398" s="28">
        <v>298</v>
      </c>
      <c r="B398" s="48">
        <f>'935'!B398</f>
        <v>0</v>
      </c>
      <c r="C398" s="33">
        <f>OR('935'!E398&lt;&gt;"VOID",'935'!F398&lt;&gt;"VOID",'935'!G398&lt;&gt;"VOID")</f>
        <v>0</v>
      </c>
      <c r="D398" s="33">
        <f>IF('935'!C398="VOID",0,('935'!C398*(1-'935'!X398/'11'!B$16)))</f>
        <v>0</v>
      </c>
      <c r="E398" s="33">
        <f>IF('935'!D398="VOID",0,'935'!D398*(1-'935'!X398/'11'!B$16))</f>
        <v>0</v>
      </c>
      <c r="F398" s="33">
        <f>IF('935'!E398="VOID",0,'935'!E398*(1-'935'!X398/'11'!B$16))</f>
        <v>0</v>
      </c>
      <c r="G398" s="33">
        <f>IF('935'!F398="VOID",0,'935'!F398*(1-'935'!X398/'11'!B$16))</f>
        <v>0</v>
      </c>
      <c r="H398" s="33">
        <f>IF('935'!G398="VOID",0,'935'!G398*(1-'935'!X398/'11'!B$16))</f>
        <v>0</v>
      </c>
      <c r="I398" s="33">
        <f>F398+G398+H398</f>
        <v>0</v>
      </c>
      <c r="J398" s="37">
        <f>'935'!Q398*(1-'935'!Y398/'11'!C$16)/(1-'935'!X398/'11'!B$16)</f>
        <v>0</v>
      </c>
      <c r="K398" s="33">
        <f>IF(D398,'935'!H398*D398/(D398+E398+I398),0)</f>
        <v>0</v>
      </c>
      <c r="L398" s="33">
        <f>IF(I398,'935'!H398*I398/(D398+E398+I398),0)</f>
        <v>0</v>
      </c>
      <c r="M398" s="33">
        <f>K398*(1-'935'!X398/'11'!B$16)</f>
        <v>0</v>
      </c>
      <c r="N398" s="49">
        <f>L398*(1-'935'!X398/'11'!B$16)</f>
        <v>0</v>
      </c>
      <c r="O398" s="50">
        <f>MATCH('935'!J398,'913'!$B$6:$B$1205,0)</f>
        <v>0</v>
      </c>
      <c r="P398" s="50">
        <f>MATCH(INDEX('913'!$D$6:$D$1205,O398),'913'!$B$6:$B$1205,0)</f>
        <v>0</v>
      </c>
      <c r="Q398" s="50">
        <f>MATCH(INDEX('913'!$D$6:$D$1205,P398),'913'!$B$6:$B$1205,0)</f>
        <v>0</v>
      </c>
      <c r="R398" s="50">
        <f>MATCH(INDEX('913'!$D$6:$D$1205,Q398),'913'!$B$6:$B$1205,0)</f>
        <v>0</v>
      </c>
      <c r="S398" s="50">
        <f>MATCH(INDEX('913'!$D$6:$D$1205,R398),'913'!$B$6:$B$1205,0)</f>
        <v>0</v>
      </c>
      <c r="T398" s="50">
        <f>MATCH(INDEX('913'!$D$6:$D$1205,S398),'913'!$B$6:$B$1205,0)</f>
        <v>0</v>
      </c>
      <c r="U398" s="50">
        <f>MATCH(INDEX('913'!$D$6:$D$1205,T398),'913'!$B$6:$B$1205,0)</f>
        <v>0</v>
      </c>
      <c r="V398" s="51">
        <f>MATCH(INDEX('913'!$D$6:$D$1205,U398),'913'!$B$6:$B$1205,0)</f>
        <v>0</v>
      </c>
      <c r="W398" s="37">
        <f>IF(ISNUMBER(O398),MAX(0,INDEX('913'!$E$6:$E$1205,O398)),0)</f>
        <v>0</v>
      </c>
      <c r="X398" s="37">
        <f>IF(ISNUMBER(P398),MAX(0,INDEX('913'!$E$6:$E$1205,P398)),0)</f>
        <v>0</v>
      </c>
      <c r="Y398" s="37">
        <f>IF(ISNUMBER(Q398),MAX(0,INDEX('913'!$E$6:$E$1205,Q398)),0)</f>
        <v>0</v>
      </c>
      <c r="Z398" s="37">
        <f>IF(ISNUMBER(R398),MAX(0,INDEX('913'!$E$6:$E$1205,R398)),0)</f>
        <v>0</v>
      </c>
      <c r="AA398" s="37">
        <f>IF(ISNUMBER(S398),MAX(0,INDEX('913'!$E$6:$E$1205,S398)),0)</f>
        <v>0</v>
      </c>
      <c r="AB398" s="37">
        <f>IF(ISNUMBER(T398),MAX(0,INDEX('913'!$E$6:$E$1205,T398)),0)</f>
        <v>0</v>
      </c>
      <c r="AC398" s="37">
        <f>IF(ISNUMBER(U398),MAX(0,INDEX('913'!$E$6:$E$1205,U398)),0)</f>
        <v>0</v>
      </c>
      <c r="AD398" s="52">
        <f>IF(ISNUMBER(V398),MAX(0,INDEX('913'!$E$6:$E$1205,V398)),0)</f>
        <v>0</v>
      </c>
      <c r="AE398" s="37">
        <f>IF(ISNUMBER(O398),MAX(0,INDEX('913'!$F$6:$F$1205,O398)),0)</f>
        <v>0</v>
      </c>
      <c r="AF398" s="37">
        <f>IF(ISNUMBER(P398),MAX(0,INDEX('913'!$F$6:$F$1205,P398)),0)</f>
        <v>0</v>
      </c>
      <c r="AG398" s="37">
        <f>IF(ISNUMBER(Q398),MAX(0,INDEX('913'!$F$6:$F$1205,Q398)),0)</f>
        <v>0</v>
      </c>
      <c r="AH398" s="37">
        <f>IF(ISNUMBER(R398),MAX(0,INDEX('913'!$F$6:$F$1205,R398)),0)</f>
        <v>0</v>
      </c>
      <c r="AI398" s="37">
        <f>IF(ISNUMBER(S398),MAX(0,INDEX('913'!$F$6:$F$1205,S398)),0)</f>
        <v>0</v>
      </c>
      <c r="AJ398" s="37">
        <f>IF(ISNUMBER(T398),MAX(0,INDEX('913'!$F$6:$F$1205,T398)),0)</f>
        <v>0</v>
      </c>
      <c r="AK398" s="37">
        <f>IF(ISNUMBER(U398),MAX(0,INDEX('913'!$F$6:$F$1205,U398)),0)</f>
        <v>0</v>
      </c>
      <c r="AL398" s="37">
        <f>IF(ISNUMBER(V398),MAX(0,INDEX('913'!$F$6:$F$1205,V398)),0)</f>
        <v>0</v>
      </c>
      <c r="AM398" s="33">
        <f>IF(ISNUMBER(O398),SQRT(INDEX('913'!$I$6:$I$1205,O398)^2+INDEX('913'!$J$6:$J$1205,O398)^2),0)</f>
        <v>0</v>
      </c>
      <c r="AN398" s="33">
        <f>IF(ISNUMBER(P398),SQRT(INDEX('913'!$I$6:$I$1205,P398)^2+INDEX('913'!$J$6:$J$1205,P398)^2),0)</f>
        <v>0</v>
      </c>
      <c r="AO398" s="33">
        <f>IF(ISNUMBER(Q398),SQRT(INDEX('913'!$I$6:$I$1205,Q398)^2+INDEX('913'!$J$6:$J$1205,Q398)^2),0)</f>
        <v>0</v>
      </c>
      <c r="AP398" s="33">
        <f>IF(ISNUMBER(R398),SQRT(INDEX('913'!$I$6:$I$1205,R398)^2+INDEX('913'!$J$6:$J$1205,R398)^2),0)</f>
        <v>0</v>
      </c>
      <c r="AQ398" s="33">
        <f>IF(ISNUMBER(S398),SQRT(INDEX('913'!$I$6:$I$1205,S398)^2+INDEX('913'!$J$6:$J$1205,S398)^2),0)</f>
        <v>0</v>
      </c>
      <c r="AR398" s="33">
        <f>IF(ISNUMBER(T398),SQRT(INDEX('913'!$I$6:$I$1205,T398)^2+INDEX('913'!$J$6:$J$1205,T398)^2),0)</f>
        <v>0</v>
      </c>
      <c r="AS398" s="33">
        <f>IF(ISNUMBER(U398),SQRT(INDEX('913'!$I$6:$I$1205,U398)^2+INDEX('913'!$J$6:$J$1205,U398)^2),0)</f>
        <v>0</v>
      </c>
      <c r="AT398" s="49">
        <f>IF(ISNUMBER(V398),SQRT(INDEX('913'!$I$6:$I$1205,V398)^2+INDEX('913'!$J$6:$J$1205,V398)^2),0)</f>
        <v>0</v>
      </c>
      <c r="AU398" s="37">
        <f>IF(AM398+AN398+AO398+AP398+AQ398+AR398+AS398+AT398=0,IF(COUNT(O398,P398,Q398,R398,S398,T398,U398,V398),(W398+X398+Y398+Z398+AA398+AB398+AC398+AD398)/COUNT(O398,P398,Q398,R398,S398,T398,U398,V398),0),(AM398*W398+AN398*X398+AO398*Y398+AP398*Z398+AQ398*AA398+AR398*AB398+AS398*AC398+AT398*AD398)/(AM398+AN398+AO398+AP398+AQ398+AR398+AS398+AT398))</f>
        <v>0</v>
      </c>
      <c r="AV398" s="37">
        <f>IF(AM398+AN398+AO398+AP398+AQ398+AR398+AS398+AT398=0,IF(COUNT(O398,P398,Q398,R398,S398,T398,U398,V398),(AE398+AF398+AG398+AH398+AI398+AJ398+AK398+AL398)/COUNT(O398,P398,Q398,R398,S398,T398,U398,V398),0),(AM398*AE398+AN398*AF398+AO398*AG398+AP398*AH398+AQ398*AI398+AR398*AJ398+AS398*AK398+AT398*AL398)/(AM398+AN398+AO398+AP398+AQ398+AR398+AS398+AT398))</f>
        <v>0</v>
      </c>
      <c r="AW398" s="52">
        <f>-100*'935'!W398*(AU398+AV398)/'11'!C$16</f>
        <v>0</v>
      </c>
      <c r="AX398" s="37">
        <f>INDEX('DNO totals'!$B$52:$G$52,IF('935'!K398,IF(MOD('935'!K398,1000),IF(MOD('935'!K398,100),IF(MOD('935'!K398,10),IF(MOD('935'!K398,1000)=1,6,5),4),3),2),1))</f>
        <v>0</v>
      </c>
      <c r="AY398" s="52">
        <f>J398*AX398</f>
        <v>0</v>
      </c>
      <c r="AZ398" s="37">
        <f>AX398*'Parameters'!B$11</f>
        <v>0</v>
      </c>
      <c r="BA398" s="37">
        <f>IF('935'!$K398=1000,'Charging rates'!$C$29*$AZ398/(1+'DNO totals'!$C$60)*'935'!$L398,0)</f>
        <v>0</v>
      </c>
      <c r="BB398" s="37">
        <f>IF(MOD('935'!$K398,1000)=100,'Charging rates'!$D$29*$AZ398/(1+'DNO totals'!$D$60)*'935'!$M398,0)</f>
        <v>0</v>
      </c>
      <c r="BC398" s="37">
        <f>IF(MOD('935'!$K398,100)=10,'Charging rates'!$E$29*$AZ398/(1+'DNO totals'!$E$60)*'935'!$N398,0)</f>
        <v>0</v>
      </c>
      <c r="BD398" s="37">
        <f>IF(AND(MOD('935'!$K398,10)&gt;0,MOD('935'!$K398,1000)&gt;1),'Charging rates'!$F$29*$AZ398/(1+'DNO totals'!$F$60)*'935'!$O398,0)</f>
        <v>0</v>
      </c>
      <c r="BE398" s="37">
        <f>IF(MOD('935'!$K398,1000)=1,'Charging rates'!$G$29*$AZ398/(1+'DNO totals'!$G$60)*'935'!$P398,0)</f>
        <v>0</v>
      </c>
      <c r="BF398" s="37">
        <f>IF('935'!$K398&gt;1000,'Charging rates'!$C$29*$AY398*'935'!$L398,0)</f>
        <v>0</v>
      </c>
      <c r="BG398" s="37">
        <f>IF(MOD('935'!$K398,1000)&gt;100,'Charging rates'!$D$29*$AY398*'935'!$M398,0)</f>
        <v>0</v>
      </c>
      <c r="BH398" s="37">
        <f>IF(MOD('935'!$K398,100)&gt;10,'Charging rates'!$E$29*$AY398*'935'!$N398,0)</f>
        <v>0</v>
      </c>
      <c r="BI398" s="37">
        <f>$BA398+$BB398+$BC398+$BD398+$BE398</f>
        <v>0</v>
      </c>
      <c r="BJ398" s="52">
        <f>$BF398+$BG398+$BH398</f>
        <v>0</v>
      </c>
      <c r="BK398" s="37">
        <f>AW398*(1+'Charging rates'!B$42+0.6*'Charging rates'!B$67+'Charging rates'!B$54)-100*'Charging rates'!B$76/'11'!C$16*'935'!W398</f>
        <v>0</v>
      </c>
      <c r="BL398" s="37">
        <f>IF(I398,BK398*I398/(I398+E398),0)</f>
        <v>0</v>
      </c>
      <c r="BM398" s="52">
        <f>ROUND(BL398,3)</f>
        <v>0</v>
      </c>
      <c r="BN398" s="33">
        <f>IF('935'!V398="VOID",0,'935'!V398*(1-'935'!X398/'11'!B$16))</f>
        <v>0</v>
      </c>
      <c r="BO398" s="36">
        <f>IF(I398,-100*'Charging rates'!B$76/'11'!B$16*BN398/I398,0)</f>
        <v>0</v>
      </c>
      <c r="BP398" s="36">
        <f>IF(C398,'DNO totals'!B$171,0)</f>
        <v>0</v>
      </c>
      <c r="BQ398" s="36">
        <f>ROUND(BP398,2)</f>
        <v>0</v>
      </c>
      <c r="BR398" s="36">
        <f>IF(C398,(BP398+BO398),0)</f>
        <v>0</v>
      </c>
      <c r="BS398" s="53">
        <f>ROUND(BR398,2)</f>
        <v>0</v>
      </c>
      <c r="BT398" s="33">
        <f>'935'!C398&lt;&gt;"VOID"</f>
        <v>0</v>
      </c>
      <c r="BU398" s="36">
        <f>IF(BT398,(100/'11'!B$16*K398*((1-'935'!I398)*'Charging rates'!B$42+'Charging rates'!B$54)),0)</f>
        <v>0</v>
      </c>
      <c r="BV398" s="36">
        <f>100/'11'!B$16*N398*('Charging rates'!B$42+'Charging rates'!B$54)</f>
        <v>0</v>
      </c>
      <c r="BW398" s="36">
        <f>100/'11'!B$16*L398*('Charging rates'!B$42+'Charging rates'!B$54)</f>
        <v>0</v>
      </c>
      <c r="BX398" s="53">
        <f>ROUND(BW398,2)</f>
        <v>0</v>
      </c>
      <c r="BY398" s="33">
        <f>D398-('935'!T398*(1-'935'!X398/'11'!B$16))</f>
        <v>0</v>
      </c>
      <c r="BZ398" s="33">
        <f>0-IF(ISNUMBER(O398),INDEX('913'!$I$6:$I$1205,O398),0)-IF(ISNUMBER(P398),INDEX('913'!$I$6:$I$1205,P398),0)-IF(ISNUMBER(Q398),INDEX('913'!$I$6:$I$1205,Q398),0)-IF(ISNUMBER(R398),INDEX('913'!$I$6:$I$1205,R398),0)-IF(ISNUMBER(S398),INDEX('913'!$I$6:$I$1205,S398),0)-IF(ISNUMBER(T398),INDEX('913'!$I$6:$I$1205,T398),0)-IF(ISNUMBER(U398),INDEX('913'!$I$6:$I$1205,U398),0)-IF(ISNUMBER(V398),INDEX('913'!$I$6:$I$1205,V398),0)</f>
        <v>0</v>
      </c>
      <c r="CA398" s="37">
        <f>IF(BZ398=0,1,MAX(1,SQRT(BZ398^2+(IF(ISNUMBER(O398),INDEX('913'!$J$6:$J$1205,O398),0)+IF(ISNUMBER(P398),INDEX('913'!$J$6:$J$1205,P398),0)+IF(ISNUMBER(Q398),INDEX('913'!$J$6:$J$1205,Q398),0)+IF(ISNUMBER(R398),INDEX('913'!$J$6:$J$1205,R398),0)+IF(ISNUMBER(S398),INDEX('913'!$J$6:$J$1205,S398),0)+IF(ISNUMBER(T398),INDEX('913'!$J$6:$J$1205,T398),0)+IF(ISNUMBER(U398),INDEX('913'!$J$6:$J$1205,U398),0)+IF(ISNUMBER(V398),INDEX('913'!$J$6:$J$1205,V398),0))^2)/BZ398))</f>
        <v>0</v>
      </c>
      <c r="CB398" s="36">
        <f>100*AU398/'11'!B$16</f>
        <v>0</v>
      </c>
      <c r="CC398" s="37">
        <f>100*(AV398*CA398)/'11'!C$16</f>
        <v>0</v>
      </c>
      <c r="CD398" s="37">
        <f>IF(D398=0,1,BY398/D398)*CC398</f>
        <v>0</v>
      </c>
      <c r="CE398" s="36">
        <f>IF(D398=0,1,BY398/D398)*CB398</f>
        <v>0</v>
      </c>
      <c r="CF398" s="54">
        <f>'11'!C$16-'935'!Y398</f>
        <v>0</v>
      </c>
      <c r="CG398" s="37">
        <f>MAX('DNO totals'!B$312+0,MIN('935'!L398+0,'DNO totals'!B$304+0))</f>
        <v>0</v>
      </c>
      <c r="CH398" s="37">
        <f>MAX('DNO totals'!C$312+0,MIN('935'!M398+0,'DNO totals'!C$304+0))</f>
        <v>0</v>
      </c>
      <c r="CI398" s="37">
        <f>MAX('DNO totals'!D$312+0,MIN('935'!N398+0,'DNO totals'!D$304+0))</f>
        <v>0</v>
      </c>
      <c r="CJ398" s="37">
        <f>MAX('DNO totals'!E$312+0,MIN('935'!O398+0,'DNO totals'!E$304+0))</f>
        <v>0</v>
      </c>
      <c r="CK398" s="52">
        <f>MAX('DNO totals'!F$312+0,MIN('935'!P398+0,'DNO totals'!F$304+0))</f>
        <v>0</v>
      </c>
      <c r="CL398" s="37">
        <f>IF('935'!$K398=1000,'Charging rates'!$C$29*$AZ398/(1+'DNO totals'!$C$60)*$CG398,0)</f>
        <v>0</v>
      </c>
      <c r="CM398" s="37">
        <f>IF(MOD('935'!$K398,1000)=100,'Charging rates'!$D$29*$AZ398/(1+'DNO totals'!$D$60)*$CH398,0)</f>
        <v>0</v>
      </c>
      <c r="CN398" s="37">
        <f>IF(MOD('935'!$K398,100)=10,'Charging rates'!$E$29*$AZ398/(1+'DNO totals'!$E$60)*$CI398,0)</f>
        <v>0</v>
      </c>
      <c r="CO398" s="37">
        <f>IF(AND(MOD('935'!$K398,10)&gt;0,MOD('935'!$K398,1000)&gt;1),'Charging rates'!$F$29*$AZ398/(1+'DNO totals'!$F$60)*$CJ398,0)</f>
        <v>0</v>
      </c>
      <c r="CP398" s="37">
        <f>IF(MOD('935'!$K398,1000)=1,'Charging rates'!$G$29*$AZ398/(1+'DNO totals'!$G$60)*$CK398,0)</f>
        <v>0</v>
      </c>
      <c r="CQ398" s="52">
        <f>$CL398+$CM398+$CN398+$CO398+$CP398</f>
        <v>0</v>
      </c>
      <c r="CR398" s="37">
        <f>IF('935'!$K398&gt;1000,'Charging rates'!$C$29*$AY398*$CG398,0)</f>
        <v>0</v>
      </c>
      <c r="CS398" s="37">
        <f>IF(MOD('935'!$K398,1000)&gt;100,'Charging rates'!$D$29*$AY398*$CH398,0)</f>
        <v>0</v>
      </c>
      <c r="CT398" s="37">
        <f>IF(MOD('935'!$K398,100)&gt;10,'Charging rates'!$E$29*$AY398*$CI398,0)</f>
        <v>0</v>
      </c>
      <c r="CU398" s="52">
        <f>$CR398+$CS398+$CT398</f>
        <v>0</v>
      </c>
      <c r="CV398" s="36">
        <f>100*(AV398*'935'!Q398*CA398)/'11'!B$16</f>
        <v>0</v>
      </c>
      <c r="CW398" s="36">
        <f>100/'11'!B$16*'Charging rates'!B$76*AY398</f>
        <v>0</v>
      </c>
      <c r="CX398" s="36">
        <f>IF(D398=0,0,(1-BY398/D398)*(CB398+IF('935'!Q398=0,0,(CC398*'935'!Q398*('11'!C$16-'935'!Y398)/('11'!B$16-'935'!X398)))))</f>
        <v>0</v>
      </c>
      <c r="CY398" s="36">
        <f>CW398+CE398</f>
        <v>0</v>
      </c>
      <c r="CZ398" s="49">
        <f>(CQ398+CU398)*D398</f>
        <v>0</v>
      </c>
      <c r="DA398" s="33">
        <f>D398*('Parameters'!B$21+J398)*IF('DNO totals'!B$323&lt;0,1,'935'!S398)</f>
        <v>0</v>
      </c>
      <c r="DB398" s="52">
        <f>IF('DNO totals'!B$323&lt;0,1,'935'!S398)*('Parameters'!B$21+J398)</f>
        <v>0</v>
      </c>
      <c r="DC398" s="37">
        <f>CY398+'Charging rates'!B$106*DB398*100/'11'!B$16</f>
        <v>0</v>
      </c>
      <c r="DD398" s="37">
        <f>DC398+'Charging rates'!B$116*('Parameters'!B$21+J398)*100/'11'!B$16*IF('DNO totals'!B$323&lt;0,1,'935'!S398)</f>
        <v>0</v>
      </c>
      <c r="DE398" s="37">
        <f>'Charging rates'!B$97*(CQ398+CU398)*100/'11'!B$16</f>
        <v>0</v>
      </c>
      <c r="DF398" s="36">
        <f>MAX(0-(CC398*J398*'11'!C$16/'11'!B$16),DD398+DE398)</f>
        <v>0</v>
      </c>
      <c r="DG398" s="37">
        <f>IF(BT398,IF(J398=0,CD398,MAX(0,MIN(CD398,CD398+(DF398/'935'!Q398*('11'!B$16-'935'!X398)/('11'!C$16-'935'!Y398))))),0)</f>
        <v>0</v>
      </c>
      <c r="DH398" s="36">
        <f>IF(BT398,MAX(0,DF398),0)</f>
        <v>0</v>
      </c>
      <c r="DI398" s="53">
        <f>DH398+CX398</f>
        <v>0</v>
      </c>
    </row>
    <row r="399" spans="1:113">
      <c r="A399" s="28">
        <v>299</v>
      </c>
      <c r="B399" s="48">
        <f>'935'!B399</f>
        <v>0</v>
      </c>
      <c r="C399" s="33">
        <f>OR('935'!E399&lt;&gt;"VOID",'935'!F399&lt;&gt;"VOID",'935'!G399&lt;&gt;"VOID")</f>
        <v>0</v>
      </c>
      <c r="D399" s="33">
        <f>IF('935'!C399="VOID",0,('935'!C399*(1-'935'!X399/'11'!B$16)))</f>
        <v>0</v>
      </c>
      <c r="E399" s="33">
        <f>IF('935'!D399="VOID",0,'935'!D399*(1-'935'!X399/'11'!B$16))</f>
        <v>0</v>
      </c>
      <c r="F399" s="33">
        <f>IF('935'!E399="VOID",0,'935'!E399*(1-'935'!X399/'11'!B$16))</f>
        <v>0</v>
      </c>
      <c r="G399" s="33">
        <f>IF('935'!F399="VOID",0,'935'!F399*(1-'935'!X399/'11'!B$16))</f>
        <v>0</v>
      </c>
      <c r="H399" s="33">
        <f>IF('935'!G399="VOID",0,'935'!G399*(1-'935'!X399/'11'!B$16))</f>
        <v>0</v>
      </c>
      <c r="I399" s="33">
        <f>F399+G399+H399</f>
        <v>0</v>
      </c>
      <c r="J399" s="37">
        <f>'935'!Q399*(1-'935'!Y399/'11'!C$16)/(1-'935'!X399/'11'!B$16)</f>
        <v>0</v>
      </c>
      <c r="K399" s="33">
        <f>IF(D399,'935'!H399*D399/(D399+E399+I399),0)</f>
        <v>0</v>
      </c>
      <c r="L399" s="33">
        <f>IF(I399,'935'!H399*I399/(D399+E399+I399),0)</f>
        <v>0</v>
      </c>
      <c r="M399" s="33">
        <f>K399*(1-'935'!X399/'11'!B$16)</f>
        <v>0</v>
      </c>
      <c r="N399" s="49">
        <f>L399*(1-'935'!X399/'11'!B$16)</f>
        <v>0</v>
      </c>
      <c r="O399" s="50">
        <f>MATCH('935'!J399,'913'!$B$6:$B$1205,0)</f>
        <v>0</v>
      </c>
      <c r="P399" s="50">
        <f>MATCH(INDEX('913'!$D$6:$D$1205,O399),'913'!$B$6:$B$1205,0)</f>
        <v>0</v>
      </c>
      <c r="Q399" s="50">
        <f>MATCH(INDEX('913'!$D$6:$D$1205,P399),'913'!$B$6:$B$1205,0)</f>
        <v>0</v>
      </c>
      <c r="R399" s="50">
        <f>MATCH(INDEX('913'!$D$6:$D$1205,Q399),'913'!$B$6:$B$1205,0)</f>
        <v>0</v>
      </c>
      <c r="S399" s="50">
        <f>MATCH(INDEX('913'!$D$6:$D$1205,R399),'913'!$B$6:$B$1205,0)</f>
        <v>0</v>
      </c>
      <c r="T399" s="50">
        <f>MATCH(INDEX('913'!$D$6:$D$1205,S399),'913'!$B$6:$B$1205,0)</f>
        <v>0</v>
      </c>
      <c r="U399" s="50">
        <f>MATCH(INDEX('913'!$D$6:$D$1205,T399),'913'!$B$6:$B$1205,0)</f>
        <v>0</v>
      </c>
      <c r="V399" s="51">
        <f>MATCH(INDEX('913'!$D$6:$D$1205,U399),'913'!$B$6:$B$1205,0)</f>
        <v>0</v>
      </c>
      <c r="W399" s="37">
        <f>IF(ISNUMBER(O399),MAX(0,INDEX('913'!$E$6:$E$1205,O399)),0)</f>
        <v>0</v>
      </c>
      <c r="X399" s="37">
        <f>IF(ISNUMBER(P399),MAX(0,INDEX('913'!$E$6:$E$1205,P399)),0)</f>
        <v>0</v>
      </c>
      <c r="Y399" s="37">
        <f>IF(ISNUMBER(Q399),MAX(0,INDEX('913'!$E$6:$E$1205,Q399)),0)</f>
        <v>0</v>
      </c>
      <c r="Z399" s="37">
        <f>IF(ISNUMBER(R399),MAX(0,INDEX('913'!$E$6:$E$1205,R399)),0)</f>
        <v>0</v>
      </c>
      <c r="AA399" s="37">
        <f>IF(ISNUMBER(S399),MAX(0,INDEX('913'!$E$6:$E$1205,S399)),0)</f>
        <v>0</v>
      </c>
      <c r="AB399" s="37">
        <f>IF(ISNUMBER(T399),MAX(0,INDEX('913'!$E$6:$E$1205,T399)),0)</f>
        <v>0</v>
      </c>
      <c r="AC399" s="37">
        <f>IF(ISNUMBER(U399),MAX(0,INDEX('913'!$E$6:$E$1205,U399)),0)</f>
        <v>0</v>
      </c>
      <c r="AD399" s="52">
        <f>IF(ISNUMBER(V399),MAX(0,INDEX('913'!$E$6:$E$1205,V399)),0)</f>
        <v>0</v>
      </c>
      <c r="AE399" s="37">
        <f>IF(ISNUMBER(O399),MAX(0,INDEX('913'!$F$6:$F$1205,O399)),0)</f>
        <v>0</v>
      </c>
      <c r="AF399" s="37">
        <f>IF(ISNUMBER(P399),MAX(0,INDEX('913'!$F$6:$F$1205,P399)),0)</f>
        <v>0</v>
      </c>
      <c r="AG399" s="37">
        <f>IF(ISNUMBER(Q399),MAX(0,INDEX('913'!$F$6:$F$1205,Q399)),0)</f>
        <v>0</v>
      </c>
      <c r="AH399" s="37">
        <f>IF(ISNUMBER(R399),MAX(0,INDEX('913'!$F$6:$F$1205,R399)),0)</f>
        <v>0</v>
      </c>
      <c r="AI399" s="37">
        <f>IF(ISNUMBER(S399),MAX(0,INDEX('913'!$F$6:$F$1205,S399)),0)</f>
        <v>0</v>
      </c>
      <c r="AJ399" s="37">
        <f>IF(ISNUMBER(T399),MAX(0,INDEX('913'!$F$6:$F$1205,T399)),0)</f>
        <v>0</v>
      </c>
      <c r="AK399" s="37">
        <f>IF(ISNUMBER(U399),MAX(0,INDEX('913'!$F$6:$F$1205,U399)),0)</f>
        <v>0</v>
      </c>
      <c r="AL399" s="37">
        <f>IF(ISNUMBER(V399),MAX(0,INDEX('913'!$F$6:$F$1205,V399)),0)</f>
        <v>0</v>
      </c>
      <c r="AM399" s="33">
        <f>IF(ISNUMBER(O399),SQRT(INDEX('913'!$I$6:$I$1205,O399)^2+INDEX('913'!$J$6:$J$1205,O399)^2),0)</f>
        <v>0</v>
      </c>
      <c r="AN399" s="33">
        <f>IF(ISNUMBER(P399),SQRT(INDEX('913'!$I$6:$I$1205,P399)^2+INDEX('913'!$J$6:$J$1205,P399)^2),0)</f>
        <v>0</v>
      </c>
      <c r="AO399" s="33">
        <f>IF(ISNUMBER(Q399),SQRT(INDEX('913'!$I$6:$I$1205,Q399)^2+INDEX('913'!$J$6:$J$1205,Q399)^2),0)</f>
        <v>0</v>
      </c>
      <c r="AP399" s="33">
        <f>IF(ISNUMBER(R399),SQRT(INDEX('913'!$I$6:$I$1205,R399)^2+INDEX('913'!$J$6:$J$1205,R399)^2),0)</f>
        <v>0</v>
      </c>
      <c r="AQ399" s="33">
        <f>IF(ISNUMBER(S399),SQRT(INDEX('913'!$I$6:$I$1205,S399)^2+INDEX('913'!$J$6:$J$1205,S399)^2),0)</f>
        <v>0</v>
      </c>
      <c r="AR399" s="33">
        <f>IF(ISNUMBER(T399),SQRT(INDEX('913'!$I$6:$I$1205,T399)^2+INDEX('913'!$J$6:$J$1205,T399)^2),0)</f>
        <v>0</v>
      </c>
      <c r="AS399" s="33">
        <f>IF(ISNUMBER(U399),SQRT(INDEX('913'!$I$6:$I$1205,U399)^2+INDEX('913'!$J$6:$J$1205,U399)^2),0)</f>
        <v>0</v>
      </c>
      <c r="AT399" s="49">
        <f>IF(ISNUMBER(V399),SQRT(INDEX('913'!$I$6:$I$1205,V399)^2+INDEX('913'!$J$6:$J$1205,V399)^2),0)</f>
        <v>0</v>
      </c>
      <c r="AU399" s="37">
        <f>IF(AM399+AN399+AO399+AP399+AQ399+AR399+AS399+AT399=0,IF(COUNT(O399,P399,Q399,R399,S399,T399,U399,V399),(W399+X399+Y399+Z399+AA399+AB399+AC399+AD399)/COUNT(O399,P399,Q399,R399,S399,T399,U399,V399),0),(AM399*W399+AN399*X399+AO399*Y399+AP399*Z399+AQ399*AA399+AR399*AB399+AS399*AC399+AT399*AD399)/(AM399+AN399+AO399+AP399+AQ399+AR399+AS399+AT399))</f>
        <v>0</v>
      </c>
      <c r="AV399" s="37">
        <f>IF(AM399+AN399+AO399+AP399+AQ399+AR399+AS399+AT399=0,IF(COUNT(O399,P399,Q399,R399,S399,T399,U399,V399),(AE399+AF399+AG399+AH399+AI399+AJ399+AK399+AL399)/COUNT(O399,P399,Q399,R399,S399,T399,U399,V399),0),(AM399*AE399+AN399*AF399+AO399*AG399+AP399*AH399+AQ399*AI399+AR399*AJ399+AS399*AK399+AT399*AL399)/(AM399+AN399+AO399+AP399+AQ399+AR399+AS399+AT399))</f>
        <v>0</v>
      </c>
      <c r="AW399" s="52">
        <f>-100*'935'!W399*(AU399+AV399)/'11'!C$16</f>
        <v>0</v>
      </c>
      <c r="AX399" s="37">
        <f>INDEX('DNO totals'!$B$52:$G$52,IF('935'!K399,IF(MOD('935'!K399,1000),IF(MOD('935'!K399,100),IF(MOD('935'!K399,10),IF(MOD('935'!K399,1000)=1,6,5),4),3),2),1))</f>
        <v>0</v>
      </c>
      <c r="AY399" s="52">
        <f>J399*AX399</f>
        <v>0</v>
      </c>
      <c r="AZ399" s="37">
        <f>AX399*'Parameters'!B$11</f>
        <v>0</v>
      </c>
      <c r="BA399" s="37">
        <f>IF('935'!$K399=1000,'Charging rates'!$C$29*$AZ399/(1+'DNO totals'!$C$60)*'935'!$L399,0)</f>
        <v>0</v>
      </c>
      <c r="BB399" s="37">
        <f>IF(MOD('935'!$K399,1000)=100,'Charging rates'!$D$29*$AZ399/(1+'DNO totals'!$D$60)*'935'!$M399,0)</f>
        <v>0</v>
      </c>
      <c r="BC399" s="37">
        <f>IF(MOD('935'!$K399,100)=10,'Charging rates'!$E$29*$AZ399/(1+'DNO totals'!$E$60)*'935'!$N399,0)</f>
        <v>0</v>
      </c>
      <c r="BD399" s="37">
        <f>IF(AND(MOD('935'!$K399,10)&gt;0,MOD('935'!$K399,1000)&gt;1),'Charging rates'!$F$29*$AZ399/(1+'DNO totals'!$F$60)*'935'!$O399,0)</f>
        <v>0</v>
      </c>
      <c r="BE399" s="37">
        <f>IF(MOD('935'!$K399,1000)=1,'Charging rates'!$G$29*$AZ399/(1+'DNO totals'!$G$60)*'935'!$P399,0)</f>
        <v>0</v>
      </c>
      <c r="BF399" s="37">
        <f>IF('935'!$K399&gt;1000,'Charging rates'!$C$29*$AY399*'935'!$L399,0)</f>
        <v>0</v>
      </c>
      <c r="BG399" s="37">
        <f>IF(MOD('935'!$K399,1000)&gt;100,'Charging rates'!$D$29*$AY399*'935'!$M399,0)</f>
        <v>0</v>
      </c>
      <c r="BH399" s="37">
        <f>IF(MOD('935'!$K399,100)&gt;10,'Charging rates'!$E$29*$AY399*'935'!$N399,0)</f>
        <v>0</v>
      </c>
      <c r="BI399" s="37">
        <f>$BA399+$BB399+$BC399+$BD399+$BE399</f>
        <v>0</v>
      </c>
      <c r="BJ399" s="52">
        <f>$BF399+$BG399+$BH399</f>
        <v>0</v>
      </c>
      <c r="BK399" s="37">
        <f>AW399*(1+'Charging rates'!B$42+0.6*'Charging rates'!B$67+'Charging rates'!B$54)-100*'Charging rates'!B$76/'11'!C$16*'935'!W399</f>
        <v>0</v>
      </c>
      <c r="BL399" s="37">
        <f>IF(I399,BK399*I399/(I399+E399),0)</f>
        <v>0</v>
      </c>
      <c r="BM399" s="52">
        <f>ROUND(BL399,3)</f>
        <v>0</v>
      </c>
      <c r="BN399" s="33">
        <f>IF('935'!V399="VOID",0,'935'!V399*(1-'935'!X399/'11'!B$16))</f>
        <v>0</v>
      </c>
      <c r="BO399" s="36">
        <f>IF(I399,-100*'Charging rates'!B$76/'11'!B$16*BN399/I399,0)</f>
        <v>0</v>
      </c>
      <c r="BP399" s="36">
        <f>IF(C399,'DNO totals'!B$171,0)</f>
        <v>0</v>
      </c>
      <c r="BQ399" s="36">
        <f>ROUND(BP399,2)</f>
        <v>0</v>
      </c>
      <c r="BR399" s="36">
        <f>IF(C399,(BP399+BO399),0)</f>
        <v>0</v>
      </c>
      <c r="BS399" s="53">
        <f>ROUND(BR399,2)</f>
        <v>0</v>
      </c>
      <c r="BT399" s="33">
        <f>'935'!C399&lt;&gt;"VOID"</f>
        <v>0</v>
      </c>
      <c r="BU399" s="36">
        <f>IF(BT399,(100/'11'!B$16*K399*((1-'935'!I399)*'Charging rates'!B$42+'Charging rates'!B$54)),0)</f>
        <v>0</v>
      </c>
      <c r="BV399" s="36">
        <f>100/'11'!B$16*N399*('Charging rates'!B$42+'Charging rates'!B$54)</f>
        <v>0</v>
      </c>
      <c r="BW399" s="36">
        <f>100/'11'!B$16*L399*('Charging rates'!B$42+'Charging rates'!B$54)</f>
        <v>0</v>
      </c>
      <c r="BX399" s="53">
        <f>ROUND(BW399,2)</f>
        <v>0</v>
      </c>
      <c r="BY399" s="33">
        <f>D399-('935'!T399*(1-'935'!X399/'11'!B$16))</f>
        <v>0</v>
      </c>
      <c r="BZ399" s="33">
        <f>0-IF(ISNUMBER(O399),INDEX('913'!$I$6:$I$1205,O399),0)-IF(ISNUMBER(P399),INDEX('913'!$I$6:$I$1205,P399),0)-IF(ISNUMBER(Q399),INDEX('913'!$I$6:$I$1205,Q399),0)-IF(ISNUMBER(R399),INDEX('913'!$I$6:$I$1205,R399),0)-IF(ISNUMBER(S399),INDEX('913'!$I$6:$I$1205,S399),0)-IF(ISNUMBER(T399),INDEX('913'!$I$6:$I$1205,T399),0)-IF(ISNUMBER(U399),INDEX('913'!$I$6:$I$1205,U399),0)-IF(ISNUMBER(V399),INDEX('913'!$I$6:$I$1205,V399),0)</f>
        <v>0</v>
      </c>
      <c r="CA399" s="37">
        <f>IF(BZ399=0,1,MAX(1,SQRT(BZ399^2+(IF(ISNUMBER(O399),INDEX('913'!$J$6:$J$1205,O399),0)+IF(ISNUMBER(P399),INDEX('913'!$J$6:$J$1205,P399),0)+IF(ISNUMBER(Q399),INDEX('913'!$J$6:$J$1205,Q399),0)+IF(ISNUMBER(R399),INDEX('913'!$J$6:$J$1205,R399),0)+IF(ISNUMBER(S399),INDEX('913'!$J$6:$J$1205,S399),0)+IF(ISNUMBER(T399),INDEX('913'!$J$6:$J$1205,T399),0)+IF(ISNUMBER(U399),INDEX('913'!$J$6:$J$1205,U399),0)+IF(ISNUMBER(V399),INDEX('913'!$J$6:$J$1205,V399),0))^2)/BZ399))</f>
        <v>0</v>
      </c>
      <c r="CB399" s="36">
        <f>100*AU399/'11'!B$16</f>
        <v>0</v>
      </c>
      <c r="CC399" s="37">
        <f>100*(AV399*CA399)/'11'!C$16</f>
        <v>0</v>
      </c>
      <c r="CD399" s="37">
        <f>IF(D399=0,1,BY399/D399)*CC399</f>
        <v>0</v>
      </c>
      <c r="CE399" s="36">
        <f>IF(D399=0,1,BY399/D399)*CB399</f>
        <v>0</v>
      </c>
      <c r="CF399" s="54">
        <f>'11'!C$16-'935'!Y399</f>
        <v>0</v>
      </c>
      <c r="CG399" s="37">
        <f>MAX('DNO totals'!B$312+0,MIN('935'!L399+0,'DNO totals'!B$304+0))</f>
        <v>0</v>
      </c>
      <c r="CH399" s="37">
        <f>MAX('DNO totals'!C$312+0,MIN('935'!M399+0,'DNO totals'!C$304+0))</f>
        <v>0</v>
      </c>
      <c r="CI399" s="37">
        <f>MAX('DNO totals'!D$312+0,MIN('935'!N399+0,'DNO totals'!D$304+0))</f>
        <v>0</v>
      </c>
      <c r="CJ399" s="37">
        <f>MAX('DNO totals'!E$312+0,MIN('935'!O399+0,'DNO totals'!E$304+0))</f>
        <v>0</v>
      </c>
      <c r="CK399" s="52">
        <f>MAX('DNO totals'!F$312+0,MIN('935'!P399+0,'DNO totals'!F$304+0))</f>
        <v>0</v>
      </c>
      <c r="CL399" s="37">
        <f>IF('935'!$K399=1000,'Charging rates'!$C$29*$AZ399/(1+'DNO totals'!$C$60)*$CG399,0)</f>
        <v>0</v>
      </c>
      <c r="CM399" s="37">
        <f>IF(MOD('935'!$K399,1000)=100,'Charging rates'!$D$29*$AZ399/(1+'DNO totals'!$D$60)*$CH399,0)</f>
        <v>0</v>
      </c>
      <c r="CN399" s="37">
        <f>IF(MOD('935'!$K399,100)=10,'Charging rates'!$E$29*$AZ399/(1+'DNO totals'!$E$60)*$CI399,0)</f>
        <v>0</v>
      </c>
      <c r="CO399" s="37">
        <f>IF(AND(MOD('935'!$K399,10)&gt;0,MOD('935'!$K399,1000)&gt;1),'Charging rates'!$F$29*$AZ399/(1+'DNO totals'!$F$60)*$CJ399,0)</f>
        <v>0</v>
      </c>
      <c r="CP399" s="37">
        <f>IF(MOD('935'!$K399,1000)=1,'Charging rates'!$G$29*$AZ399/(1+'DNO totals'!$G$60)*$CK399,0)</f>
        <v>0</v>
      </c>
      <c r="CQ399" s="52">
        <f>$CL399+$CM399+$CN399+$CO399+$CP399</f>
        <v>0</v>
      </c>
      <c r="CR399" s="37">
        <f>IF('935'!$K399&gt;1000,'Charging rates'!$C$29*$AY399*$CG399,0)</f>
        <v>0</v>
      </c>
      <c r="CS399" s="37">
        <f>IF(MOD('935'!$K399,1000)&gt;100,'Charging rates'!$D$29*$AY399*$CH399,0)</f>
        <v>0</v>
      </c>
      <c r="CT399" s="37">
        <f>IF(MOD('935'!$K399,100)&gt;10,'Charging rates'!$E$29*$AY399*$CI399,0)</f>
        <v>0</v>
      </c>
      <c r="CU399" s="52">
        <f>$CR399+$CS399+$CT399</f>
        <v>0</v>
      </c>
      <c r="CV399" s="36">
        <f>100*(AV399*'935'!Q399*CA399)/'11'!B$16</f>
        <v>0</v>
      </c>
      <c r="CW399" s="36">
        <f>100/'11'!B$16*'Charging rates'!B$76*AY399</f>
        <v>0</v>
      </c>
      <c r="CX399" s="36">
        <f>IF(D399=0,0,(1-BY399/D399)*(CB399+IF('935'!Q399=0,0,(CC399*'935'!Q399*('11'!C$16-'935'!Y399)/('11'!B$16-'935'!X399)))))</f>
        <v>0</v>
      </c>
      <c r="CY399" s="36">
        <f>CW399+CE399</f>
        <v>0</v>
      </c>
      <c r="CZ399" s="49">
        <f>(CQ399+CU399)*D399</f>
        <v>0</v>
      </c>
      <c r="DA399" s="33">
        <f>D399*('Parameters'!B$21+J399)*IF('DNO totals'!B$323&lt;0,1,'935'!S399)</f>
        <v>0</v>
      </c>
      <c r="DB399" s="52">
        <f>IF('DNO totals'!B$323&lt;0,1,'935'!S399)*('Parameters'!B$21+J399)</f>
        <v>0</v>
      </c>
      <c r="DC399" s="37">
        <f>CY399+'Charging rates'!B$106*DB399*100/'11'!B$16</f>
        <v>0</v>
      </c>
      <c r="DD399" s="37">
        <f>DC399+'Charging rates'!B$116*('Parameters'!B$21+J399)*100/'11'!B$16*IF('DNO totals'!B$323&lt;0,1,'935'!S399)</f>
        <v>0</v>
      </c>
      <c r="DE399" s="37">
        <f>'Charging rates'!B$97*(CQ399+CU399)*100/'11'!B$16</f>
        <v>0</v>
      </c>
      <c r="DF399" s="36">
        <f>MAX(0-(CC399*J399*'11'!C$16/'11'!B$16),DD399+DE399)</f>
        <v>0</v>
      </c>
      <c r="DG399" s="37">
        <f>IF(BT399,IF(J399=0,CD399,MAX(0,MIN(CD399,CD399+(DF399/'935'!Q399*('11'!B$16-'935'!X399)/('11'!C$16-'935'!Y399))))),0)</f>
        <v>0</v>
      </c>
      <c r="DH399" s="36">
        <f>IF(BT399,MAX(0,DF399),0)</f>
        <v>0</v>
      </c>
      <c r="DI399" s="53">
        <f>DH399+CX399</f>
        <v>0</v>
      </c>
    </row>
    <row r="400" spans="1:113">
      <c r="A400" s="28">
        <v>300</v>
      </c>
      <c r="B400" s="48">
        <f>'935'!B400</f>
        <v>0</v>
      </c>
      <c r="C400" s="33">
        <f>OR('935'!E400&lt;&gt;"VOID",'935'!F400&lt;&gt;"VOID",'935'!G400&lt;&gt;"VOID")</f>
        <v>0</v>
      </c>
      <c r="D400" s="33">
        <f>IF('935'!C400="VOID",0,('935'!C400*(1-'935'!X400/'11'!B$16)))</f>
        <v>0</v>
      </c>
      <c r="E400" s="33">
        <f>IF('935'!D400="VOID",0,'935'!D400*(1-'935'!X400/'11'!B$16))</f>
        <v>0</v>
      </c>
      <c r="F400" s="33">
        <f>IF('935'!E400="VOID",0,'935'!E400*(1-'935'!X400/'11'!B$16))</f>
        <v>0</v>
      </c>
      <c r="G400" s="33">
        <f>IF('935'!F400="VOID",0,'935'!F400*(1-'935'!X400/'11'!B$16))</f>
        <v>0</v>
      </c>
      <c r="H400" s="33">
        <f>IF('935'!G400="VOID",0,'935'!G400*(1-'935'!X400/'11'!B$16))</f>
        <v>0</v>
      </c>
      <c r="I400" s="33">
        <f>F400+G400+H400</f>
        <v>0</v>
      </c>
      <c r="J400" s="37">
        <f>'935'!Q400*(1-'935'!Y400/'11'!C$16)/(1-'935'!X400/'11'!B$16)</f>
        <v>0</v>
      </c>
      <c r="K400" s="33">
        <f>IF(D400,'935'!H400*D400/(D400+E400+I400),0)</f>
        <v>0</v>
      </c>
      <c r="L400" s="33">
        <f>IF(I400,'935'!H400*I400/(D400+E400+I400),0)</f>
        <v>0</v>
      </c>
      <c r="M400" s="33">
        <f>K400*(1-'935'!X400/'11'!B$16)</f>
        <v>0</v>
      </c>
      <c r="N400" s="49">
        <f>L400*(1-'935'!X400/'11'!B$16)</f>
        <v>0</v>
      </c>
      <c r="O400" s="50">
        <f>MATCH('935'!J400,'913'!$B$6:$B$1205,0)</f>
        <v>0</v>
      </c>
      <c r="P400" s="50">
        <f>MATCH(INDEX('913'!$D$6:$D$1205,O400),'913'!$B$6:$B$1205,0)</f>
        <v>0</v>
      </c>
      <c r="Q400" s="50">
        <f>MATCH(INDEX('913'!$D$6:$D$1205,P400),'913'!$B$6:$B$1205,0)</f>
        <v>0</v>
      </c>
      <c r="R400" s="50">
        <f>MATCH(INDEX('913'!$D$6:$D$1205,Q400),'913'!$B$6:$B$1205,0)</f>
        <v>0</v>
      </c>
      <c r="S400" s="50">
        <f>MATCH(INDEX('913'!$D$6:$D$1205,R400),'913'!$B$6:$B$1205,0)</f>
        <v>0</v>
      </c>
      <c r="T400" s="50">
        <f>MATCH(INDEX('913'!$D$6:$D$1205,S400),'913'!$B$6:$B$1205,0)</f>
        <v>0</v>
      </c>
      <c r="U400" s="50">
        <f>MATCH(INDEX('913'!$D$6:$D$1205,T400),'913'!$B$6:$B$1205,0)</f>
        <v>0</v>
      </c>
      <c r="V400" s="51">
        <f>MATCH(INDEX('913'!$D$6:$D$1205,U400),'913'!$B$6:$B$1205,0)</f>
        <v>0</v>
      </c>
      <c r="W400" s="37">
        <f>IF(ISNUMBER(O400),MAX(0,INDEX('913'!$E$6:$E$1205,O400)),0)</f>
        <v>0</v>
      </c>
      <c r="X400" s="37">
        <f>IF(ISNUMBER(P400),MAX(0,INDEX('913'!$E$6:$E$1205,P400)),0)</f>
        <v>0</v>
      </c>
      <c r="Y400" s="37">
        <f>IF(ISNUMBER(Q400),MAX(0,INDEX('913'!$E$6:$E$1205,Q400)),0)</f>
        <v>0</v>
      </c>
      <c r="Z400" s="37">
        <f>IF(ISNUMBER(R400),MAX(0,INDEX('913'!$E$6:$E$1205,R400)),0)</f>
        <v>0</v>
      </c>
      <c r="AA400" s="37">
        <f>IF(ISNUMBER(S400),MAX(0,INDEX('913'!$E$6:$E$1205,S400)),0)</f>
        <v>0</v>
      </c>
      <c r="AB400" s="37">
        <f>IF(ISNUMBER(T400),MAX(0,INDEX('913'!$E$6:$E$1205,T400)),0)</f>
        <v>0</v>
      </c>
      <c r="AC400" s="37">
        <f>IF(ISNUMBER(U400),MAX(0,INDEX('913'!$E$6:$E$1205,U400)),0)</f>
        <v>0</v>
      </c>
      <c r="AD400" s="52">
        <f>IF(ISNUMBER(V400),MAX(0,INDEX('913'!$E$6:$E$1205,V400)),0)</f>
        <v>0</v>
      </c>
      <c r="AE400" s="37">
        <f>IF(ISNUMBER(O400),MAX(0,INDEX('913'!$F$6:$F$1205,O400)),0)</f>
        <v>0</v>
      </c>
      <c r="AF400" s="37">
        <f>IF(ISNUMBER(P400),MAX(0,INDEX('913'!$F$6:$F$1205,P400)),0)</f>
        <v>0</v>
      </c>
      <c r="AG400" s="37">
        <f>IF(ISNUMBER(Q400),MAX(0,INDEX('913'!$F$6:$F$1205,Q400)),0)</f>
        <v>0</v>
      </c>
      <c r="AH400" s="37">
        <f>IF(ISNUMBER(R400),MAX(0,INDEX('913'!$F$6:$F$1205,R400)),0)</f>
        <v>0</v>
      </c>
      <c r="AI400" s="37">
        <f>IF(ISNUMBER(S400),MAX(0,INDEX('913'!$F$6:$F$1205,S400)),0)</f>
        <v>0</v>
      </c>
      <c r="AJ400" s="37">
        <f>IF(ISNUMBER(T400),MAX(0,INDEX('913'!$F$6:$F$1205,T400)),0)</f>
        <v>0</v>
      </c>
      <c r="AK400" s="37">
        <f>IF(ISNUMBER(U400),MAX(0,INDEX('913'!$F$6:$F$1205,U400)),0)</f>
        <v>0</v>
      </c>
      <c r="AL400" s="37">
        <f>IF(ISNUMBER(V400),MAX(0,INDEX('913'!$F$6:$F$1205,V400)),0)</f>
        <v>0</v>
      </c>
      <c r="AM400" s="33">
        <f>IF(ISNUMBER(O400),SQRT(INDEX('913'!$I$6:$I$1205,O400)^2+INDEX('913'!$J$6:$J$1205,O400)^2),0)</f>
        <v>0</v>
      </c>
      <c r="AN400" s="33">
        <f>IF(ISNUMBER(P400),SQRT(INDEX('913'!$I$6:$I$1205,P400)^2+INDEX('913'!$J$6:$J$1205,P400)^2),0)</f>
        <v>0</v>
      </c>
      <c r="AO400" s="33">
        <f>IF(ISNUMBER(Q400),SQRT(INDEX('913'!$I$6:$I$1205,Q400)^2+INDEX('913'!$J$6:$J$1205,Q400)^2),0)</f>
        <v>0</v>
      </c>
      <c r="AP400" s="33">
        <f>IF(ISNUMBER(R400),SQRT(INDEX('913'!$I$6:$I$1205,R400)^2+INDEX('913'!$J$6:$J$1205,R400)^2),0)</f>
        <v>0</v>
      </c>
      <c r="AQ400" s="33">
        <f>IF(ISNUMBER(S400),SQRT(INDEX('913'!$I$6:$I$1205,S400)^2+INDEX('913'!$J$6:$J$1205,S400)^2),0)</f>
        <v>0</v>
      </c>
      <c r="AR400" s="33">
        <f>IF(ISNUMBER(T400),SQRT(INDEX('913'!$I$6:$I$1205,T400)^2+INDEX('913'!$J$6:$J$1205,T400)^2),0)</f>
        <v>0</v>
      </c>
      <c r="AS400" s="33">
        <f>IF(ISNUMBER(U400),SQRT(INDEX('913'!$I$6:$I$1205,U400)^2+INDEX('913'!$J$6:$J$1205,U400)^2),0)</f>
        <v>0</v>
      </c>
      <c r="AT400" s="49">
        <f>IF(ISNUMBER(V400),SQRT(INDEX('913'!$I$6:$I$1205,V400)^2+INDEX('913'!$J$6:$J$1205,V400)^2),0)</f>
        <v>0</v>
      </c>
      <c r="AU400" s="37">
        <f>IF(AM400+AN400+AO400+AP400+AQ400+AR400+AS400+AT400=0,IF(COUNT(O400,P400,Q400,R400,S400,T400,U400,V400),(W400+X400+Y400+Z400+AA400+AB400+AC400+AD400)/COUNT(O400,P400,Q400,R400,S400,T400,U400,V400),0),(AM400*W400+AN400*X400+AO400*Y400+AP400*Z400+AQ400*AA400+AR400*AB400+AS400*AC400+AT400*AD400)/(AM400+AN400+AO400+AP400+AQ400+AR400+AS400+AT400))</f>
        <v>0</v>
      </c>
      <c r="AV400" s="37">
        <f>IF(AM400+AN400+AO400+AP400+AQ400+AR400+AS400+AT400=0,IF(COUNT(O400,P400,Q400,R400,S400,T400,U400,V400),(AE400+AF400+AG400+AH400+AI400+AJ400+AK400+AL400)/COUNT(O400,P400,Q400,R400,S400,T400,U400,V400),0),(AM400*AE400+AN400*AF400+AO400*AG400+AP400*AH400+AQ400*AI400+AR400*AJ400+AS400*AK400+AT400*AL400)/(AM400+AN400+AO400+AP400+AQ400+AR400+AS400+AT400))</f>
        <v>0</v>
      </c>
      <c r="AW400" s="52">
        <f>-100*'935'!W400*(AU400+AV400)/'11'!C$16</f>
        <v>0</v>
      </c>
      <c r="AX400" s="37">
        <f>INDEX('DNO totals'!$B$52:$G$52,IF('935'!K400,IF(MOD('935'!K400,1000),IF(MOD('935'!K400,100),IF(MOD('935'!K400,10),IF(MOD('935'!K400,1000)=1,6,5),4),3),2),1))</f>
        <v>0</v>
      </c>
      <c r="AY400" s="52">
        <f>J400*AX400</f>
        <v>0</v>
      </c>
      <c r="AZ400" s="37">
        <f>AX400*'Parameters'!B$11</f>
        <v>0</v>
      </c>
      <c r="BA400" s="37">
        <f>IF('935'!$K400=1000,'Charging rates'!$C$29*$AZ400/(1+'DNO totals'!$C$60)*'935'!$L400,0)</f>
        <v>0</v>
      </c>
      <c r="BB400" s="37">
        <f>IF(MOD('935'!$K400,1000)=100,'Charging rates'!$D$29*$AZ400/(1+'DNO totals'!$D$60)*'935'!$M400,0)</f>
        <v>0</v>
      </c>
      <c r="BC400" s="37">
        <f>IF(MOD('935'!$K400,100)=10,'Charging rates'!$E$29*$AZ400/(1+'DNO totals'!$E$60)*'935'!$N400,0)</f>
        <v>0</v>
      </c>
      <c r="BD400" s="37">
        <f>IF(AND(MOD('935'!$K400,10)&gt;0,MOD('935'!$K400,1000)&gt;1),'Charging rates'!$F$29*$AZ400/(1+'DNO totals'!$F$60)*'935'!$O400,0)</f>
        <v>0</v>
      </c>
      <c r="BE400" s="37">
        <f>IF(MOD('935'!$K400,1000)=1,'Charging rates'!$G$29*$AZ400/(1+'DNO totals'!$G$60)*'935'!$P400,0)</f>
        <v>0</v>
      </c>
      <c r="BF400" s="37">
        <f>IF('935'!$K400&gt;1000,'Charging rates'!$C$29*$AY400*'935'!$L400,0)</f>
        <v>0</v>
      </c>
      <c r="BG400" s="37">
        <f>IF(MOD('935'!$K400,1000)&gt;100,'Charging rates'!$D$29*$AY400*'935'!$M400,0)</f>
        <v>0</v>
      </c>
      <c r="BH400" s="37">
        <f>IF(MOD('935'!$K400,100)&gt;10,'Charging rates'!$E$29*$AY400*'935'!$N400,0)</f>
        <v>0</v>
      </c>
      <c r="BI400" s="37">
        <f>$BA400+$BB400+$BC400+$BD400+$BE400</f>
        <v>0</v>
      </c>
      <c r="BJ400" s="52">
        <f>$BF400+$BG400+$BH400</f>
        <v>0</v>
      </c>
      <c r="BK400" s="37">
        <f>AW400*(1+'Charging rates'!B$42+0.6*'Charging rates'!B$67+'Charging rates'!B$54)-100*'Charging rates'!B$76/'11'!C$16*'935'!W400</f>
        <v>0</v>
      </c>
      <c r="BL400" s="37">
        <f>IF(I400,BK400*I400/(I400+E400),0)</f>
        <v>0</v>
      </c>
      <c r="BM400" s="52">
        <f>ROUND(BL400,3)</f>
        <v>0</v>
      </c>
      <c r="BN400" s="33">
        <f>IF('935'!V400="VOID",0,'935'!V400*(1-'935'!X400/'11'!B$16))</f>
        <v>0</v>
      </c>
      <c r="BO400" s="36">
        <f>IF(I400,-100*'Charging rates'!B$76/'11'!B$16*BN400/I400,0)</f>
        <v>0</v>
      </c>
      <c r="BP400" s="36">
        <f>IF(C400,'DNO totals'!B$171,0)</f>
        <v>0</v>
      </c>
      <c r="BQ400" s="36">
        <f>ROUND(BP400,2)</f>
        <v>0</v>
      </c>
      <c r="BR400" s="36">
        <f>IF(C400,(BP400+BO400),0)</f>
        <v>0</v>
      </c>
      <c r="BS400" s="53">
        <f>ROUND(BR400,2)</f>
        <v>0</v>
      </c>
      <c r="BT400" s="33">
        <f>'935'!C400&lt;&gt;"VOID"</f>
        <v>0</v>
      </c>
      <c r="BU400" s="36">
        <f>IF(BT400,(100/'11'!B$16*K400*((1-'935'!I400)*'Charging rates'!B$42+'Charging rates'!B$54)),0)</f>
        <v>0</v>
      </c>
      <c r="BV400" s="36">
        <f>100/'11'!B$16*N400*('Charging rates'!B$42+'Charging rates'!B$54)</f>
        <v>0</v>
      </c>
      <c r="BW400" s="36">
        <f>100/'11'!B$16*L400*('Charging rates'!B$42+'Charging rates'!B$54)</f>
        <v>0</v>
      </c>
      <c r="BX400" s="53">
        <f>ROUND(BW400,2)</f>
        <v>0</v>
      </c>
      <c r="BY400" s="33">
        <f>D400-('935'!T400*(1-'935'!X400/'11'!B$16))</f>
        <v>0</v>
      </c>
      <c r="BZ400" s="33">
        <f>0-IF(ISNUMBER(O400),INDEX('913'!$I$6:$I$1205,O400),0)-IF(ISNUMBER(P400),INDEX('913'!$I$6:$I$1205,P400),0)-IF(ISNUMBER(Q400),INDEX('913'!$I$6:$I$1205,Q400),0)-IF(ISNUMBER(R400),INDEX('913'!$I$6:$I$1205,R400),0)-IF(ISNUMBER(S400),INDEX('913'!$I$6:$I$1205,S400),0)-IF(ISNUMBER(T400),INDEX('913'!$I$6:$I$1205,T400),0)-IF(ISNUMBER(U400),INDEX('913'!$I$6:$I$1205,U400),0)-IF(ISNUMBER(V400),INDEX('913'!$I$6:$I$1205,V400),0)</f>
        <v>0</v>
      </c>
      <c r="CA400" s="37">
        <f>IF(BZ400=0,1,MAX(1,SQRT(BZ400^2+(IF(ISNUMBER(O400),INDEX('913'!$J$6:$J$1205,O400),0)+IF(ISNUMBER(P400),INDEX('913'!$J$6:$J$1205,P400),0)+IF(ISNUMBER(Q400),INDEX('913'!$J$6:$J$1205,Q400),0)+IF(ISNUMBER(R400),INDEX('913'!$J$6:$J$1205,R400),0)+IF(ISNUMBER(S400),INDEX('913'!$J$6:$J$1205,S400),0)+IF(ISNUMBER(T400),INDEX('913'!$J$6:$J$1205,T400),0)+IF(ISNUMBER(U400),INDEX('913'!$J$6:$J$1205,U400),0)+IF(ISNUMBER(V400),INDEX('913'!$J$6:$J$1205,V400),0))^2)/BZ400))</f>
        <v>0</v>
      </c>
      <c r="CB400" s="36">
        <f>100*AU400/'11'!B$16</f>
        <v>0</v>
      </c>
      <c r="CC400" s="37">
        <f>100*(AV400*CA400)/'11'!C$16</f>
        <v>0</v>
      </c>
      <c r="CD400" s="37">
        <f>IF(D400=0,1,BY400/D400)*CC400</f>
        <v>0</v>
      </c>
      <c r="CE400" s="36">
        <f>IF(D400=0,1,BY400/D400)*CB400</f>
        <v>0</v>
      </c>
      <c r="CF400" s="54">
        <f>'11'!C$16-'935'!Y400</f>
        <v>0</v>
      </c>
      <c r="CG400" s="37">
        <f>MAX('DNO totals'!B$312+0,MIN('935'!L400+0,'DNO totals'!B$304+0))</f>
        <v>0</v>
      </c>
      <c r="CH400" s="37">
        <f>MAX('DNO totals'!C$312+0,MIN('935'!M400+0,'DNO totals'!C$304+0))</f>
        <v>0</v>
      </c>
      <c r="CI400" s="37">
        <f>MAX('DNO totals'!D$312+0,MIN('935'!N400+0,'DNO totals'!D$304+0))</f>
        <v>0</v>
      </c>
      <c r="CJ400" s="37">
        <f>MAX('DNO totals'!E$312+0,MIN('935'!O400+0,'DNO totals'!E$304+0))</f>
        <v>0</v>
      </c>
      <c r="CK400" s="52">
        <f>MAX('DNO totals'!F$312+0,MIN('935'!P400+0,'DNO totals'!F$304+0))</f>
        <v>0</v>
      </c>
      <c r="CL400" s="37">
        <f>IF('935'!$K400=1000,'Charging rates'!$C$29*$AZ400/(1+'DNO totals'!$C$60)*$CG400,0)</f>
        <v>0</v>
      </c>
      <c r="CM400" s="37">
        <f>IF(MOD('935'!$K400,1000)=100,'Charging rates'!$D$29*$AZ400/(1+'DNO totals'!$D$60)*$CH400,0)</f>
        <v>0</v>
      </c>
      <c r="CN400" s="37">
        <f>IF(MOD('935'!$K400,100)=10,'Charging rates'!$E$29*$AZ400/(1+'DNO totals'!$E$60)*$CI400,0)</f>
        <v>0</v>
      </c>
      <c r="CO400" s="37">
        <f>IF(AND(MOD('935'!$K400,10)&gt;0,MOD('935'!$K400,1000)&gt;1),'Charging rates'!$F$29*$AZ400/(1+'DNO totals'!$F$60)*$CJ400,0)</f>
        <v>0</v>
      </c>
      <c r="CP400" s="37">
        <f>IF(MOD('935'!$K400,1000)=1,'Charging rates'!$G$29*$AZ400/(1+'DNO totals'!$G$60)*$CK400,0)</f>
        <v>0</v>
      </c>
      <c r="CQ400" s="52">
        <f>$CL400+$CM400+$CN400+$CO400+$CP400</f>
        <v>0</v>
      </c>
      <c r="CR400" s="37">
        <f>IF('935'!$K400&gt;1000,'Charging rates'!$C$29*$AY400*$CG400,0)</f>
        <v>0</v>
      </c>
      <c r="CS400" s="37">
        <f>IF(MOD('935'!$K400,1000)&gt;100,'Charging rates'!$D$29*$AY400*$CH400,0)</f>
        <v>0</v>
      </c>
      <c r="CT400" s="37">
        <f>IF(MOD('935'!$K400,100)&gt;10,'Charging rates'!$E$29*$AY400*$CI400,0)</f>
        <v>0</v>
      </c>
      <c r="CU400" s="52">
        <f>$CR400+$CS400+$CT400</f>
        <v>0</v>
      </c>
      <c r="CV400" s="36">
        <f>100*(AV400*'935'!Q400*CA400)/'11'!B$16</f>
        <v>0</v>
      </c>
      <c r="CW400" s="36">
        <f>100/'11'!B$16*'Charging rates'!B$76*AY400</f>
        <v>0</v>
      </c>
      <c r="CX400" s="36">
        <f>IF(D400=0,0,(1-BY400/D400)*(CB400+IF('935'!Q400=0,0,(CC400*'935'!Q400*('11'!C$16-'935'!Y400)/('11'!B$16-'935'!X400)))))</f>
        <v>0</v>
      </c>
      <c r="CY400" s="36">
        <f>CW400+CE400</f>
        <v>0</v>
      </c>
      <c r="CZ400" s="49">
        <f>(CQ400+CU400)*D400</f>
        <v>0</v>
      </c>
      <c r="DA400" s="33">
        <f>D400*('Parameters'!B$21+J400)*IF('DNO totals'!B$323&lt;0,1,'935'!S400)</f>
        <v>0</v>
      </c>
      <c r="DB400" s="52">
        <f>IF('DNO totals'!B$323&lt;0,1,'935'!S400)*('Parameters'!B$21+J400)</f>
        <v>0</v>
      </c>
      <c r="DC400" s="37">
        <f>CY400+'Charging rates'!B$106*DB400*100/'11'!B$16</f>
        <v>0</v>
      </c>
      <c r="DD400" s="37">
        <f>DC400+'Charging rates'!B$116*('Parameters'!B$21+J400)*100/'11'!B$16*IF('DNO totals'!B$323&lt;0,1,'935'!S400)</f>
        <v>0</v>
      </c>
      <c r="DE400" s="37">
        <f>'Charging rates'!B$97*(CQ400+CU400)*100/'11'!B$16</f>
        <v>0</v>
      </c>
      <c r="DF400" s="36">
        <f>MAX(0-(CC400*J400*'11'!C$16/'11'!B$16),DD400+DE400)</f>
        <v>0</v>
      </c>
      <c r="DG400" s="37">
        <f>IF(BT400,IF(J400=0,CD400,MAX(0,MIN(CD400,CD400+(DF400/'935'!Q400*('11'!B$16-'935'!X400)/('11'!C$16-'935'!Y400))))),0)</f>
        <v>0</v>
      </c>
      <c r="DH400" s="36">
        <f>IF(BT400,MAX(0,DF400),0)</f>
        <v>0</v>
      </c>
      <c r="DI400" s="53">
        <f>DH400+CX400</f>
        <v>0</v>
      </c>
    </row>
    <row r="401" spans="1:113">
      <c r="A401" s="28">
        <v>301</v>
      </c>
      <c r="B401" s="48">
        <f>'935'!B401</f>
        <v>0</v>
      </c>
      <c r="C401" s="33">
        <f>OR('935'!E401&lt;&gt;"VOID",'935'!F401&lt;&gt;"VOID",'935'!G401&lt;&gt;"VOID")</f>
        <v>0</v>
      </c>
      <c r="D401" s="33">
        <f>IF('935'!C401="VOID",0,('935'!C401*(1-'935'!X401/'11'!B$16)))</f>
        <v>0</v>
      </c>
      <c r="E401" s="33">
        <f>IF('935'!D401="VOID",0,'935'!D401*(1-'935'!X401/'11'!B$16))</f>
        <v>0</v>
      </c>
      <c r="F401" s="33">
        <f>IF('935'!E401="VOID",0,'935'!E401*(1-'935'!X401/'11'!B$16))</f>
        <v>0</v>
      </c>
      <c r="G401" s="33">
        <f>IF('935'!F401="VOID",0,'935'!F401*(1-'935'!X401/'11'!B$16))</f>
        <v>0</v>
      </c>
      <c r="H401" s="33">
        <f>IF('935'!G401="VOID",0,'935'!G401*(1-'935'!X401/'11'!B$16))</f>
        <v>0</v>
      </c>
      <c r="I401" s="33">
        <f>F401+G401+H401</f>
        <v>0</v>
      </c>
      <c r="J401" s="37">
        <f>'935'!Q401*(1-'935'!Y401/'11'!C$16)/(1-'935'!X401/'11'!B$16)</f>
        <v>0</v>
      </c>
      <c r="K401" s="33">
        <f>IF(D401,'935'!H401*D401/(D401+E401+I401),0)</f>
        <v>0</v>
      </c>
      <c r="L401" s="33">
        <f>IF(I401,'935'!H401*I401/(D401+E401+I401),0)</f>
        <v>0</v>
      </c>
      <c r="M401" s="33">
        <f>K401*(1-'935'!X401/'11'!B$16)</f>
        <v>0</v>
      </c>
      <c r="N401" s="49">
        <f>L401*(1-'935'!X401/'11'!B$16)</f>
        <v>0</v>
      </c>
      <c r="O401" s="50">
        <f>MATCH('935'!J401,'913'!$B$6:$B$1205,0)</f>
        <v>0</v>
      </c>
      <c r="P401" s="50">
        <f>MATCH(INDEX('913'!$D$6:$D$1205,O401),'913'!$B$6:$B$1205,0)</f>
        <v>0</v>
      </c>
      <c r="Q401" s="50">
        <f>MATCH(INDEX('913'!$D$6:$D$1205,P401),'913'!$B$6:$B$1205,0)</f>
        <v>0</v>
      </c>
      <c r="R401" s="50">
        <f>MATCH(INDEX('913'!$D$6:$D$1205,Q401),'913'!$B$6:$B$1205,0)</f>
        <v>0</v>
      </c>
      <c r="S401" s="50">
        <f>MATCH(INDEX('913'!$D$6:$D$1205,R401),'913'!$B$6:$B$1205,0)</f>
        <v>0</v>
      </c>
      <c r="T401" s="50">
        <f>MATCH(INDEX('913'!$D$6:$D$1205,S401),'913'!$B$6:$B$1205,0)</f>
        <v>0</v>
      </c>
      <c r="U401" s="50">
        <f>MATCH(INDEX('913'!$D$6:$D$1205,T401),'913'!$B$6:$B$1205,0)</f>
        <v>0</v>
      </c>
      <c r="V401" s="51">
        <f>MATCH(INDEX('913'!$D$6:$D$1205,U401),'913'!$B$6:$B$1205,0)</f>
        <v>0</v>
      </c>
      <c r="W401" s="37">
        <f>IF(ISNUMBER(O401),MAX(0,INDEX('913'!$E$6:$E$1205,O401)),0)</f>
        <v>0</v>
      </c>
      <c r="X401" s="37">
        <f>IF(ISNUMBER(P401),MAX(0,INDEX('913'!$E$6:$E$1205,P401)),0)</f>
        <v>0</v>
      </c>
      <c r="Y401" s="37">
        <f>IF(ISNUMBER(Q401),MAX(0,INDEX('913'!$E$6:$E$1205,Q401)),0)</f>
        <v>0</v>
      </c>
      <c r="Z401" s="37">
        <f>IF(ISNUMBER(R401),MAX(0,INDEX('913'!$E$6:$E$1205,R401)),0)</f>
        <v>0</v>
      </c>
      <c r="AA401" s="37">
        <f>IF(ISNUMBER(S401),MAX(0,INDEX('913'!$E$6:$E$1205,S401)),0)</f>
        <v>0</v>
      </c>
      <c r="AB401" s="37">
        <f>IF(ISNUMBER(T401),MAX(0,INDEX('913'!$E$6:$E$1205,T401)),0)</f>
        <v>0</v>
      </c>
      <c r="AC401" s="37">
        <f>IF(ISNUMBER(U401),MAX(0,INDEX('913'!$E$6:$E$1205,U401)),0)</f>
        <v>0</v>
      </c>
      <c r="AD401" s="52">
        <f>IF(ISNUMBER(V401),MAX(0,INDEX('913'!$E$6:$E$1205,V401)),0)</f>
        <v>0</v>
      </c>
      <c r="AE401" s="37">
        <f>IF(ISNUMBER(O401),MAX(0,INDEX('913'!$F$6:$F$1205,O401)),0)</f>
        <v>0</v>
      </c>
      <c r="AF401" s="37">
        <f>IF(ISNUMBER(P401),MAX(0,INDEX('913'!$F$6:$F$1205,P401)),0)</f>
        <v>0</v>
      </c>
      <c r="AG401" s="37">
        <f>IF(ISNUMBER(Q401),MAX(0,INDEX('913'!$F$6:$F$1205,Q401)),0)</f>
        <v>0</v>
      </c>
      <c r="AH401" s="37">
        <f>IF(ISNUMBER(R401),MAX(0,INDEX('913'!$F$6:$F$1205,R401)),0)</f>
        <v>0</v>
      </c>
      <c r="AI401" s="37">
        <f>IF(ISNUMBER(S401),MAX(0,INDEX('913'!$F$6:$F$1205,S401)),0)</f>
        <v>0</v>
      </c>
      <c r="AJ401" s="37">
        <f>IF(ISNUMBER(T401),MAX(0,INDEX('913'!$F$6:$F$1205,T401)),0)</f>
        <v>0</v>
      </c>
      <c r="AK401" s="37">
        <f>IF(ISNUMBER(U401),MAX(0,INDEX('913'!$F$6:$F$1205,U401)),0)</f>
        <v>0</v>
      </c>
      <c r="AL401" s="37">
        <f>IF(ISNUMBER(V401),MAX(0,INDEX('913'!$F$6:$F$1205,V401)),0)</f>
        <v>0</v>
      </c>
      <c r="AM401" s="33">
        <f>IF(ISNUMBER(O401),SQRT(INDEX('913'!$I$6:$I$1205,O401)^2+INDEX('913'!$J$6:$J$1205,O401)^2),0)</f>
        <v>0</v>
      </c>
      <c r="AN401" s="33">
        <f>IF(ISNUMBER(P401),SQRT(INDEX('913'!$I$6:$I$1205,P401)^2+INDEX('913'!$J$6:$J$1205,P401)^2),0)</f>
        <v>0</v>
      </c>
      <c r="AO401" s="33">
        <f>IF(ISNUMBER(Q401),SQRT(INDEX('913'!$I$6:$I$1205,Q401)^2+INDEX('913'!$J$6:$J$1205,Q401)^2),0)</f>
        <v>0</v>
      </c>
      <c r="AP401" s="33">
        <f>IF(ISNUMBER(R401),SQRT(INDEX('913'!$I$6:$I$1205,R401)^2+INDEX('913'!$J$6:$J$1205,R401)^2),0)</f>
        <v>0</v>
      </c>
      <c r="AQ401" s="33">
        <f>IF(ISNUMBER(S401),SQRT(INDEX('913'!$I$6:$I$1205,S401)^2+INDEX('913'!$J$6:$J$1205,S401)^2),0)</f>
        <v>0</v>
      </c>
      <c r="AR401" s="33">
        <f>IF(ISNUMBER(T401),SQRT(INDEX('913'!$I$6:$I$1205,T401)^2+INDEX('913'!$J$6:$J$1205,T401)^2),0)</f>
        <v>0</v>
      </c>
      <c r="AS401" s="33">
        <f>IF(ISNUMBER(U401),SQRT(INDEX('913'!$I$6:$I$1205,U401)^2+INDEX('913'!$J$6:$J$1205,U401)^2),0)</f>
        <v>0</v>
      </c>
      <c r="AT401" s="49">
        <f>IF(ISNUMBER(V401),SQRT(INDEX('913'!$I$6:$I$1205,V401)^2+INDEX('913'!$J$6:$J$1205,V401)^2),0)</f>
        <v>0</v>
      </c>
      <c r="AU401" s="37">
        <f>IF(AM401+AN401+AO401+AP401+AQ401+AR401+AS401+AT401=0,IF(COUNT(O401,P401,Q401,R401,S401,T401,U401,V401),(W401+X401+Y401+Z401+AA401+AB401+AC401+AD401)/COUNT(O401,P401,Q401,R401,S401,T401,U401,V401),0),(AM401*W401+AN401*X401+AO401*Y401+AP401*Z401+AQ401*AA401+AR401*AB401+AS401*AC401+AT401*AD401)/(AM401+AN401+AO401+AP401+AQ401+AR401+AS401+AT401))</f>
        <v>0</v>
      </c>
      <c r="AV401" s="37">
        <f>IF(AM401+AN401+AO401+AP401+AQ401+AR401+AS401+AT401=0,IF(COUNT(O401,P401,Q401,R401,S401,T401,U401,V401),(AE401+AF401+AG401+AH401+AI401+AJ401+AK401+AL401)/COUNT(O401,P401,Q401,R401,S401,T401,U401,V401),0),(AM401*AE401+AN401*AF401+AO401*AG401+AP401*AH401+AQ401*AI401+AR401*AJ401+AS401*AK401+AT401*AL401)/(AM401+AN401+AO401+AP401+AQ401+AR401+AS401+AT401))</f>
        <v>0</v>
      </c>
      <c r="AW401" s="52">
        <f>-100*'935'!W401*(AU401+AV401)/'11'!C$16</f>
        <v>0</v>
      </c>
      <c r="AX401" s="37">
        <f>INDEX('DNO totals'!$B$52:$G$52,IF('935'!K401,IF(MOD('935'!K401,1000),IF(MOD('935'!K401,100),IF(MOD('935'!K401,10),IF(MOD('935'!K401,1000)=1,6,5),4),3),2),1))</f>
        <v>0</v>
      </c>
      <c r="AY401" s="52">
        <f>J401*AX401</f>
        <v>0</v>
      </c>
      <c r="AZ401" s="37">
        <f>AX401*'Parameters'!B$11</f>
        <v>0</v>
      </c>
      <c r="BA401" s="37">
        <f>IF('935'!$K401=1000,'Charging rates'!$C$29*$AZ401/(1+'DNO totals'!$C$60)*'935'!$L401,0)</f>
        <v>0</v>
      </c>
      <c r="BB401" s="37">
        <f>IF(MOD('935'!$K401,1000)=100,'Charging rates'!$D$29*$AZ401/(1+'DNO totals'!$D$60)*'935'!$M401,0)</f>
        <v>0</v>
      </c>
      <c r="BC401" s="37">
        <f>IF(MOD('935'!$K401,100)=10,'Charging rates'!$E$29*$AZ401/(1+'DNO totals'!$E$60)*'935'!$N401,0)</f>
        <v>0</v>
      </c>
      <c r="BD401" s="37">
        <f>IF(AND(MOD('935'!$K401,10)&gt;0,MOD('935'!$K401,1000)&gt;1),'Charging rates'!$F$29*$AZ401/(1+'DNO totals'!$F$60)*'935'!$O401,0)</f>
        <v>0</v>
      </c>
      <c r="BE401" s="37">
        <f>IF(MOD('935'!$K401,1000)=1,'Charging rates'!$G$29*$AZ401/(1+'DNO totals'!$G$60)*'935'!$P401,0)</f>
        <v>0</v>
      </c>
      <c r="BF401" s="37">
        <f>IF('935'!$K401&gt;1000,'Charging rates'!$C$29*$AY401*'935'!$L401,0)</f>
        <v>0</v>
      </c>
      <c r="BG401" s="37">
        <f>IF(MOD('935'!$K401,1000)&gt;100,'Charging rates'!$D$29*$AY401*'935'!$M401,0)</f>
        <v>0</v>
      </c>
      <c r="BH401" s="37">
        <f>IF(MOD('935'!$K401,100)&gt;10,'Charging rates'!$E$29*$AY401*'935'!$N401,0)</f>
        <v>0</v>
      </c>
      <c r="BI401" s="37">
        <f>$BA401+$BB401+$BC401+$BD401+$BE401</f>
        <v>0</v>
      </c>
      <c r="BJ401" s="52">
        <f>$BF401+$BG401+$BH401</f>
        <v>0</v>
      </c>
      <c r="BK401" s="37">
        <f>AW401*(1+'Charging rates'!B$42+0.6*'Charging rates'!B$67+'Charging rates'!B$54)-100*'Charging rates'!B$76/'11'!C$16*'935'!W401</f>
        <v>0</v>
      </c>
      <c r="BL401" s="37">
        <f>IF(I401,BK401*I401/(I401+E401),0)</f>
        <v>0</v>
      </c>
      <c r="BM401" s="52">
        <f>ROUND(BL401,3)</f>
        <v>0</v>
      </c>
      <c r="BN401" s="33">
        <f>IF('935'!V401="VOID",0,'935'!V401*(1-'935'!X401/'11'!B$16))</f>
        <v>0</v>
      </c>
      <c r="BO401" s="36">
        <f>IF(I401,-100*'Charging rates'!B$76/'11'!B$16*BN401/I401,0)</f>
        <v>0</v>
      </c>
      <c r="BP401" s="36">
        <f>IF(C401,'DNO totals'!B$171,0)</f>
        <v>0</v>
      </c>
      <c r="BQ401" s="36">
        <f>ROUND(BP401,2)</f>
        <v>0</v>
      </c>
      <c r="BR401" s="36">
        <f>IF(C401,(BP401+BO401),0)</f>
        <v>0</v>
      </c>
      <c r="BS401" s="53">
        <f>ROUND(BR401,2)</f>
        <v>0</v>
      </c>
      <c r="BT401" s="33">
        <f>'935'!C401&lt;&gt;"VOID"</f>
        <v>0</v>
      </c>
      <c r="BU401" s="36">
        <f>IF(BT401,(100/'11'!B$16*K401*((1-'935'!I401)*'Charging rates'!B$42+'Charging rates'!B$54)),0)</f>
        <v>0</v>
      </c>
      <c r="BV401" s="36">
        <f>100/'11'!B$16*N401*('Charging rates'!B$42+'Charging rates'!B$54)</f>
        <v>0</v>
      </c>
      <c r="BW401" s="36">
        <f>100/'11'!B$16*L401*('Charging rates'!B$42+'Charging rates'!B$54)</f>
        <v>0</v>
      </c>
      <c r="BX401" s="53">
        <f>ROUND(BW401,2)</f>
        <v>0</v>
      </c>
      <c r="BY401" s="33">
        <f>D401-('935'!T401*(1-'935'!X401/'11'!B$16))</f>
        <v>0</v>
      </c>
      <c r="BZ401" s="33">
        <f>0-IF(ISNUMBER(O401),INDEX('913'!$I$6:$I$1205,O401),0)-IF(ISNUMBER(P401),INDEX('913'!$I$6:$I$1205,P401),0)-IF(ISNUMBER(Q401),INDEX('913'!$I$6:$I$1205,Q401),0)-IF(ISNUMBER(R401),INDEX('913'!$I$6:$I$1205,R401),0)-IF(ISNUMBER(S401),INDEX('913'!$I$6:$I$1205,S401),0)-IF(ISNUMBER(T401),INDEX('913'!$I$6:$I$1205,T401),0)-IF(ISNUMBER(U401),INDEX('913'!$I$6:$I$1205,U401),0)-IF(ISNUMBER(V401),INDEX('913'!$I$6:$I$1205,V401),0)</f>
        <v>0</v>
      </c>
      <c r="CA401" s="37">
        <f>IF(BZ401=0,1,MAX(1,SQRT(BZ401^2+(IF(ISNUMBER(O401),INDEX('913'!$J$6:$J$1205,O401),0)+IF(ISNUMBER(P401),INDEX('913'!$J$6:$J$1205,P401),0)+IF(ISNUMBER(Q401),INDEX('913'!$J$6:$J$1205,Q401),0)+IF(ISNUMBER(R401),INDEX('913'!$J$6:$J$1205,R401),0)+IF(ISNUMBER(S401),INDEX('913'!$J$6:$J$1205,S401),0)+IF(ISNUMBER(T401),INDEX('913'!$J$6:$J$1205,T401),0)+IF(ISNUMBER(U401),INDEX('913'!$J$6:$J$1205,U401),0)+IF(ISNUMBER(V401),INDEX('913'!$J$6:$J$1205,V401),0))^2)/BZ401))</f>
        <v>0</v>
      </c>
      <c r="CB401" s="36">
        <f>100*AU401/'11'!B$16</f>
        <v>0</v>
      </c>
      <c r="CC401" s="37">
        <f>100*(AV401*CA401)/'11'!C$16</f>
        <v>0</v>
      </c>
      <c r="CD401" s="37">
        <f>IF(D401=0,1,BY401/D401)*CC401</f>
        <v>0</v>
      </c>
      <c r="CE401" s="36">
        <f>IF(D401=0,1,BY401/D401)*CB401</f>
        <v>0</v>
      </c>
      <c r="CF401" s="54">
        <f>'11'!C$16-'935'!Y401</f>
        <v>0</v>
      </c>
      <c r="CG401" s="37">
        <f>MAX('DNO totals'!B$312+0,MIN('935'!L401+0,'DNO totals'!B$304+0))</f>
        <v>0</v>
      </c>
      <c r="CH401" s="37">
        <f>MAX('DNO totals'!C$312+0,MIN('935'!M401+0,'DNO totals'!C$304+0))</f>
        <v>0</v>
      </c>
      <c r="CI401" s="37">
        <f>MAX('DNO totals'!D$312+0,MIN('935'!N401+0,'DNO totals'!D$304+0))</f>
        <v>0</v>
      </c>
      <c r="CJ401" s="37">
        <f>MAX('DNO totals'!E$312+0,MIN('935'!O401+0,'DNO totals'!E$304+0))</f>
        <v>0</v>
      </c>
      <c r="CK401" s="52">
        <f>MAX('DNO totals'!F$312+0,MIN('935'!P401+0,'DNO totals'!F$304+0))</f>
        <v>0</v>
      </c>
      <c r="CL401" s="37">
        <f>IF('935'!$K401=1000,'Charging rates'!$C$29*$AZ401/(1+'DNO totals'!$C$60)*$CG401,0)</f>
        <v>0</v>
      </c>
      <c r="CM401" s="37">
        <f>IF(MOD('935'!$K401,1000)=100,'Charging rates'!$D$29*$AZ401/(1+'DNO totals'!$D$60)*$CH401,0)</f>
        <v>0</v>
      </c>
      <c r="CN401" s="37">
        <f>IF(MOD('935'!$K401,100)=10,'Charging rates'!$E$29*$AZ401/(1+'DNO totals'!$E$60)*$CI401,0)</f>
        <v>0</v>
      </c>
      <c r="CO401" s="37">
        <f>IF(AND(MOD('935'!$K401,10)&gt;0,MOD('935'!$K401,1000)&gt;1),'Charging rates'!$F$29*$AZ401/(1+'DNO totals'!$F$60)*$CJ401,0)</f>
        <v>0</v>
      </c>
      <c r="CP401" s="37">
        <f>IF(MOD('935'!$K401,1000)=1,'Charging rates'!$G$29*$AZ401/(1+'DNO totals'!$G$60)*$CK401,0)</f>
        <v>0</v>
      </c>
      <c r="CQ401" s="52">
        <f>$CL401+$CM401+$CN401+$CO401+$CP401</f>
        <v>0</v>
      </c>
      <c r="CR401" s="37">
        <f>IF('935'!$K401&gt;1000,'Charging rates'!$C$29*$AY401*$CG401,0)</f>
        <v>0</v>
      </c>
      <c r="CS401" s="37">
        <f>IF(MOD('935'!$K401,1000)&gt;100,'Charging rates'!$D$29*$AY401*$CH401,0)</f>
        <v>0</v>
      </c>
      <c r="CT401" s="37">
        <f>IF(MOD('935'!$K401,100)&gt;10,'Charging rates'!$E$29*$AY401*$CI401,0)</f>
        <v>0</v>
      </c>
      <c r="CU401" s="52">
        <f>$CR401+$CS401+$CT401</f>
        <v>0</v>
      </c>
      <c r="CV401" s="36">
        <f>100*(AV401*'935'!Q401*CA401)/'11'!B$16</f>
        <v>0</v>
      </c>
      <c r="CW401" s="36">
        <f>100/'11'!B$16*'Charging rates'!B$76*AY401</f>
        <v>0</v>
      </c>
      <c r="CX401" s="36">
        <f>IF(D401=0,0,(1-BY401/D401)*(CB401+IF('935'!Q401=0,0,(CC401*'935'!Q401*('11'!C$16-'935'!Y401)/('11'!B$16-'935'!X401)))))</f>
        <v>0</v>
      </c>
      <c r="CY401" s="36">
        <f>CW401+CE401</f>
        <v>0</v>
      </c>
      <c r="CZ401" s="49">
        <f>(CQ401+CU401)*D401</f>
        <v>0</v>
      </c>
      <c r="DA401" s="33">
        <f>D401*('Parameters'!B$21+J401)*IF('DNO totals'!B$323&lt;0,1,'935'!S401)</f>
        <v>0</v>
      </c>
      <c r="DB401" s="52">
        <f>IF('DNO totals'!B$323&lt;0,1,'935'!S401)*('Parameters'!B$21+J401)</f>
        <v>0</v>
      </c>
      <c r="DC401" s="37">
        <f>CY401+'Charging rates'!B$106*DB401*100/'11'!B$16</f>
        <v>0</v>
      </c>
      <c r="DD401" s="37">
        <f>DC401+'Charging rates'!B$116*('Parameters'!B$21+J401)*100/'11'!B$16*IF('DNO totals'!B$323&lt;0,1,'935'!S401)</f>
        <v>0</v>
      </c>
      <c r="DE401" s="37">
        <f>'Charging rates'!B$97*(CQ401+CU401)*100/'11'!B$16</f>
        <v>0</v>
      </c>
      <c r="DF401" s="36">
        <f>MAX(0-(CC401*J401*'11'!C$16/'11'!B$16),DD401+DE401)</f>
        <v>0</v>
      </c>
      <c r="DG401" s="37">
        <f>IF(BT401,IF(J401=0,CD401,MAX(0,MIN(CD401,CD401+(DF401/'935'!Q401*('11'!B$16-'935'!X401)/('11'!C$16-'935'!Y401))))),0)</f>
        <v>0</v>
      </c>
      <c r="DH401" s="36">
        <f>IF(BT401,MAX(0,DF401),0)</f>
        <v>0</v>
      </c>
      <c r="DI401" s="53">
        <f>DH401+CX401</f>
        <v>0</v>
      </c>
    </row>
    <row r="402" spans="1:113">
      <c r="A402" s="28">
        <v>302</v>
      </c>
      <c r="B402" s="48">
        <f>'935'!B402</f>
        <v>0</v>
      </c>
      <c r="C402" s="33">
        <f>OR('935'!E402&lt;&gt;"VOID",'935'!F402&lt;&gt;"VOID",'935'!G402&lt;&gt;"VOID")</f>
        <v>0</v>
      </c>
      <c r="D402" s="33">
        <f>IF('935'!C402="VOID",0,('935'!C402*(1-'935'!X402/'11'!B$16)))</f>
        <v>0</v>
      </c>
      <c r="E402" s="33">
        <f>IF('935'!D402="VOID",0,'935'!D402*(1-'935'!X402/'11'!B$16))</f>
        <v>0</v>
      </c>
      <c r="F402" s="33">
        <f>IF('935'!E402="VOID",0,'935'!E402*(1-'935'!X402/'11'!B$16))</f>
        <v>0</v>
      </c>
      <c r="G402" s="33">
        <f>IF('935'!F402="VOID",0,'935'!F402*(1-'935'!X402/'11'!B$16))</f>
        <v>0</v>
      </c>
      <c r="H402" s="33">
        <f>IF('935'!G402="VOID",0,'935'!G402*(1-'935'!X402/'11'!B$16))</f>
        <v>0</v>
      </c>
      <c r="I402" s="33">
        <f>F402+G402+H402</f>
        <v>0</v>
      </c>
      <c r="J402" s="37">
        <f>'935'!Q402*(1-'935'!Y402/'11'!C$16)/(1-'935'!X402/'11'!B$16)</f>
        <v>0</v>
      </c>
      <c r="K402" s="33">
        <f>IF(D402,'935'!H402*D402/(D402+E402+I402),0)</f>
        <v>0</v>
      </c>
      <c r="L402" s="33">
        <f>IF(I402,'935'!H402*I402/(D402+E402+I402),0)</f>
        <v>0</v>
      </c>
      <c r="M402" s="33">
        <f>K402*(1-'935'!X402/'11'!B$16)</f>
        <v>0</v>
      </c>
      <c r="N402" s="49">
        <f>L402*(1-'935'!X402/'11'!B$16)</f>
        <v>0</v>
      </c>
      <c r="O402" s="50">
        <f>MATCH('935'!J402,'913'!$B$6:$B$1205,0)</f>
        <v>0</v>
      </c>
      <c r="P402" s="50">
        <f>MATCH(INDEX('913'!$D$6:$D$1205,O402),'913'!$B$6:$B$1205,0)</f>
        <v>0</v>
      </c>
      <c r="Q402" s="50">
        <f>MATCH(INDEX('913'!$D$6:$D$1205,P402),'913'!$B$6:$B$1205,0)</f>
        <v>0</v>
      </c>
      <c r="R402" s="50">
        <f>MATCH(INDEX('913'!$D$6:$D$1205,Q402),'913'!$B$6:$B$1205,0)</f>
        <v>0</v>
      </c>
      <c r="S402" s="50">
        <f>MATCH(INDEX('913'!$D$6:$D$1205,R402),'913'!$B$6:$B$1205,0)</f>
        <v>0</v>
      </c>
      <c r="T402" s="50">
        <f>MATCH(INDEX('913'!$D$6:$D$1205,S402),'913'!$B$6:$B$1205,0)</f>
        <v>0</v>
      </c>
      <c r="U402" s="50">
        <f>MATCH(INDEX('913'!$D$6:$D$1205,T402),'913'!$B$6:$B$1205,0)</f>
        <v>0</v>
      </c>
      <c r="V402" s="51">
        <f>MATCH(INDEX('913'!$D$6:$D$1205,U402),'913'!$B$6:$B$1205,0)</f>
        <v>0</v>
      </c>
      <c r="W402" s="37">
        <f>IF(ISNUMBER(O402),MAX(0,INDEX('913'!$E$6:$E$1205,O402)),0)</f>
        <v>0</v>
      </c>
      <c r="X402" s="37">
        <f>IF(ISNUMBER(P402),MAX(0,INDEX('913'!$E$6:$E$1205,P402)),0)</f>
        <v>0</v>
      </c>
      <c r="Y402" s="37">
        <f>IF(ISNUMBER(Q402),MAX(0,INDEX('913'!$E$6:$E$1205,Q402)),0)</f>
        <v>0</v>
      </c>
      <c r="Z402" s="37">
        <f>IF(ISNUMBER(R402),MAX(0,INDEX('913'!$E$6:$E$1205,R402)),0)</f>
        <v>0</v>
      </c>
      <c r="AA402" s="37">
        <f>IF(ISNUMBER(S402),MAX(0,INDEX('913'!$E$6:$E$1205,S402)),0)</f>
        <v>0</v>
      </c>
      <c r="AB402" s="37">
        <f>IF(ISNUMBER(T402),MAX(0,INDEX('913'!$E$6:$E$1205,T402)),0)</f>
        <v>0</v>
      </c>
      <c r="AC402" s="37">
        <f>IF(ISNUMBER(U402),MAX(0,INDEX('913'!$E$6:$E$1205,U402)),0)</f>
        <v>0</v>
      </c>
      <c r="AD402" s="52">
        <f>IF(ISNUMBER(V402),MAX(0,INDEX('913'!$E$6:$E$1205,V402)),0)</f>
        <v>0</v>
      </c>
      <c r="AE402" s="37">
        <f>IF(ISNUMBER(O402),MAX(0,INDEX('913'!$F$6:$F$1205,O402)),0)</f>
        <v>0</v>
      </c>
      <c r="AF402" s="37">
        <f>IF(ISNUMBER(P402),MAX(0,INDEX('913'!$F$6:$F$1205,P402)),0)</f>
        <v>0</v>
      </c>
      <c r="AG402" s="37">
        <f>IF(ISNUMBER(Q402),MAX(0,INDEX('913'!$F$6:$F$1205,Q402)),0)</f>
        <v>0</v>
      </c>
      <c r="AH402" s="37">
        <f>IF(ISNUMBER(R402),MAX(0,INDEX('913'!$F$6:$F$1205,R402)),0)</f>
        <v>0</v>
      </c>
      <c r="AI402" s="37">
        <f>IF(ISNUMBER(S402),MAX(0,INDEX('913'!$F$6:$F$1205,S402)),0)</f>
        <v>0</v>
      </c>
      <c r="AJ402" s="37">
        <f>IF(ISNUMBER(T402),MAX(0,INDEX('913'!$F$6:$F$1205,T402)),0)</f>
        <v>0</v>
      </c>
      <c r="AK402" s="37">
        <f>IF(ISNUMBER(U402),MAX(0,INDEX('913'!$F$6:$F$1205,U402)),0)</f>
        <v>0</v>
      </c>
      <c r="AL402" s="37">
        <f>IF(ISNUMBER(V402),MAX(0,INDEX('913'!$F$6:$F$1205,V402)),0)</f>
        <v>0</v>
      </c>
      <c r="AM402" s="33">
        <f>IF(ISNUMBER(O402),SQRT(INDEX('913'!$I$6:$I$1205,O402)^2+INDEX('913'!$J$6:$J$1205,O402)^2),0)</f>
        <v>0</v>
      </c>
      <c r="AN402" s="33">
        <f>IF(ISNUMBER(P402),SQRT(INDEX('913'!$I$6:$I$1205,P402)^2+INDEX('913'!$J$6:$J$1205,P402)^2),0)</f>
        <v>0</v>
      </c>
      <c r="AO402" s="33">
        <f>IF(ISNUMBER(Q402),SQRT(INDEX('913'!$I$6:$I$1205,Q402)^2+INDEX('913'!$J$6:$J$1205,Q402)^2),0)</f>
        <v>0</v>
      </c>
      <c r="AP402" s="33">
        <f>IF(ISNUMBER(R402),SQRT(INDEX('913'!$I$6:$I$1205,R402)^2+INDEX('913'!$J$6:$J$1205,R402)^2),0)</f>
        <v>0</v>
      </c>
      <c r="AQ402" s="33">
        <f>IF(ISNUMBER(S402),SQRT(INDEX('913'!$I$6:$I$1205,S402)^2+INDEX('913'!$J$6:$J$1205,S402)^2),0)</f>
        <v>0</v>
      </c>
      <c r="AR402" s="33">
        <f>IF(ISNUMBER(T402),SQRT(INDEX('913'!$I$6:$I$1205,T402)^2+INDEX('913'!$J$6:$J$1205,T402)^2),0)</f>
        <v>0</v>
      </c>
      <c r="AS402" s="33">
        <f>IF(ISNUMBER(U402),SQRT(INDEX('913'!$I$6:$I$1205,U402)^2+INDEX('913'!$J$6:$J$1205,U402)^2),0)</f>
        <v>0</v>
      </c>
      <c r="AT402" s="49">
        <f>IF(ISNUMBER(V402),SQRT(INDEX('913'!$I$6:$I$1205,V402)^2+INDEX('913'!$J$6:$J$1205,V402)^2),0)</f>
        <v>0</v>
      </c>
      <c r="AU402" s="37">
        <f>IF(AM402+AN402+AO402+AP402+AQ402+AR402+AS402+AT402=0,IF(COUNT(O402,P402,Q402,R402,S402,T402,U402,V402),(W402+X402+Y402+Z402+AA402+AB402+AC402+AD402)/COUNT(O402,P402,Q402,R402,S402,T402,U402,V402),0),(AM402*W402+AN402*X402+AO402*Y402+AP402*Z402+AQ402*AA402+AR402*AB402+AS402*AC402+AT402*AD402)/(AM402+AN402+AO402+AP402+AQ402+AR402+AS402+AT402))</f>
        <v>0</v>
      </c>
      <c r="AV402" s="37">
        <f>IF(AM402+AN402+AO402+AP402+AQ402+AR402+AS402+AT402=0,IF(COUNT(O402,P402,Q402,R402,S402,T402,U402,V402),(AE402+AF402+AG402+AH402+AI402+AJ402+AK402+AL402)/COUNT(O402,P402,Q402,R402,S402,T402,U402,V402),0),(AM402*AE402+AN402*AF402+AO402*AG402+AP402*AH402+AQ402*AI402+AR402*AJ402+AS402*AK402+AT402*AL402)/(AM402+AN402+AO402+AP402+AQ402+AR402+AS402+AT402))</f>
        <v>0</v>
      </c>
      <c r="AW402" s="52">
        <f>-100*'935'!W402*(AU402+AV402)/'11'!C$16</f>
        <v>0</v>
      </c>
      <c r="AX402" s="37">
        <f>INDEX('DNO totals'!$B$52:$G$52,IF('935'!K402,IF(MOD('935'!K402,1000),IF(MOD('935'!K402,100),IF(MOD('935'!K402,10),IF(MOD('935'!K402,1000)=1,6,5),4),3),2),1))</f>
        <v>0</v>
      </c>
      <c r="AY402" s="52">
        <f>J402*AX402</f>
        <v>0</v>
      </c>
      <c r="AZ402" s="37">
        <f>AX402*'Parameters'!B$11</f>
        <v>0</v>
      </c>
      <c r="BA402" s="37">
        <f>IF('935'!$K402=1000,'Charging rates'!$C$29*$AZ402/(1+'DNO totals'!$C$60)*'935'!$L402,0)</f>
        <v>0</v>
      </c>
      <c r="BB402" s="37">
        <f>IF(MOD('935'!$K402,1000)=100,'Charging rates'!$D$29*$AZ402/(1+'DNO totals'!$D$60)*'935'!$M402,0)</f>
        <v>0</v>
      </c>
      <c r="BC402" s="37">
        <f>IF(MOD('935'!$K402,100)=10,'Charging rates'!$E$29*$AZ402/(1+'DNO totals'!$E$60)*'935'!$N402,0)</f>
        <v>0</v>
      </c>
      <c r="BD402" s="37">
        <f>IF(AND(MOD('935'!$K402,10)&gt;0,MOD('935'!$K402,1000)&gt;1),'Charging rates'!$F$29*$AZ402/(1+'DNO totals'!$F$60)*'935'!$O402,0)</f>
        <v>0</v>
      </c>
      <c r="BE402" s="37">
        <f>IF(MOD('935'!$K402,1000)=1,'Charging rates'!$G$29*$AZ402/(1+'DNO totals'!$G$60)*'935'!$P402,0)</f>
        <v>0</v>
      </c>
      <c r="BF402" s="37">
        <f>IF('935'!$K402&gt;1000,'Charging rates'!$C$29*$AY402*'935'!$L402,0)</f>
        <v>0</v>
      </c>
      <c r="BG402" s="37">
        <f>IF(MOD('935'!$K402,1000)&gt;100,'Charging rates'!$D$29*$AY402*'935'!$M402,0)</f>
        <v>0</v>
      </c>
      <c r="BH402" s="37">
        <f>IF(MOD('935'!$K402,100)&gt;10,'Charging rates'!$E$29*$AY402*'935'!$N402,0)</f>
        <v>0</v>
      </c>
      <c r="BI402" s="37">
        <f>$BA402+$BB402+$BC402+$BD402+$BE402</f>
        <v>0</v>
      </c>
      <c r="BJ402" s="52">
        <f>$BF402+$BG402+$BH402</f>
        <v>0</v>
      </c>
      <c r="BK402" s="37">
        <f>AW402*(1+'Charging rates'!B$42+0.6*'Charging rates'!B$67+'Charging rates'!B$54)-100*'Charging rates'!B$76/'11'!C$16*'935'!W402</f>
        <v>0</v>
      </c>
      <c r="BL402" s="37">
        <f>IF(I402,BK402*I402/(I402+E402),0)</f>
        <v>0</v>
      </c>
      <c r="BM402" s="52">
        <f>ROUND(BL402,3)</f>
        <v>0</v>
      </c>
      <c r="BN402" s="33">
        <f>IF('935'!V402="VOID",0,'935'!V402*(1-'935'!X402/'11'!B$16))</f>
        <v>0</v>
      </c>
      <c r="BO402" s="36">
        <f>IF(I402,-100*'Charging rates'!B$76/'11'!B$16*BN402/I402,0)</f>
        <v>0</v>
      </c>
      <c r="BP402" s="36">
        <f>IF(C402,'DNO totals'!B$171,0)</f>
        <v>0</v>
      </c>
      <c r="BQ402" s="36">
        <f>ROUND(BP402,2)</f>
        <v>0</v>
      </c>
      <c r="BR402" s="36">
        <f>IF(C402,(BP402+BO402),0)</f>
        <v>0</v>
      </c>
      <c r="BS402" s="53">
        <f>ROUND(BR402,2)</f>
        <v>0</v>
      </c>
      <c r="BT402" s="33">
        <f>'935'!C402&lt;&gt;"VOID"</f>
        <v>0</v>
      </c>
      <c r="BU402" s="36">
        <f>IF(BT402,(100/'11'!B$16*K402*((1-'935'!I402)*'Charging rates'!B$42+'Charging rates'!B$54)),0)</f>
        <v>0</v>
      </c>
      <c r="BV402" s="36">
        <f>100/'11'!B$16*N402*('Charging rates'!B$42+'Charging rates'!B$54)</f>
        <v>0</v>
      </c>
      <c r="BW402" s="36">
        <f>100/'11'!B$16*L402*('Charging rates'!B$42+'Charging rates'!B$54)</f>
        <v>0</v>
      </c>
      <c r="BX402" s="53">
        <f>ROUND(BW402,2)</f>
        <v>0</v>
      </c>
      <c r="BY402" s="33">
        <f>D402-('935'!T402*(1-'935'!X402/'11'!B$16))</f>
        <v>0</v>
      </c>
      <c r="BZ402" s="33">
        <f>0-IF(ISNUMBER(O402),INDEX('913'!$I$6:$I$1205,O402),0)-IF(ISNUMBER(P402),INDEX('913'!$I$6:$I$1205,P402),0)-IF(ISNUMBER(Q402),INDEX('913'!$I$6:$I$1205,Q402),0)-IF(ISNUMBER(R402),INDEX('913'!$I$6:$I$1205,R402),0)-IF(ISNUMBER(S402),INDEX('913'!$I$6:$I$1205,S402),0)-IF(ISNUMBER(T402),INDEX('913'!$I$6:$I$1205,T402),0)-IF(ISNUMBER(U402),INDEX('913'!$I$6:$I$1205,U402),0)-IF(ISNUMBER(V402),INDEX('913'!$I$6:$I$1205,V402),0)</f>
        <v>0</v>
      </c>
      <c r="CA402" s="37">
        <f>IF(BZ402=0,1,MAX(1,SQRT(BZ402^2+(IF(ISNUMBER(O402),INDEX('913'!$J$6:$J$1205,O402),0)+IF(ISNUMBER(P402),INDEX('913'!$J$6:$J$1205,P402),0)+IF(ISNUMBER(Q402),INDEX('913'!$J$6:$J$1205,Q402),0)+IF(ISNUMBER(R402),INDEX('913'!$J$6:$J$1205,R402),0)+IF(ISNUMBER(S402),INDEX('913'!$J$6:$J$1205,S402),0)+IF(ISNUMBER(T402),INDEX('913'!$J$6:$J$1205,T402),0)+IF(ISNUMBER(U402),INDEX('913'!$J$6:$J$1205,U402),0)+IF(ISNUMBER(V402),INDEX('913'!$J$6:$J$1205,V402),0))^2)/BZ402))</f>
        <v>0</v>
      </c>
      <c r="CB402" s="36">
        <f>100*AU402/'11'!B$16</f>
        <v>0</v>
      </c>
      <c r="CC402" s="37">
        <f>100*(AV402*CA402)/'11'!C$16</f>
        <v>0</v>
      </c>
      <c r="CD402" s="37">
        <f>IF(D402=0,1,BY402/D402)*CC402</f>
        <v>0</v>
      </c>
      <c r="CE402" s="36">
        <f>IF(D402=0,1,BY402/D402)*CB402</f>
        <v>0</v>
      </c>
      <c r="CF402" s="54">
        <f>'11'!C$16-'935'!Y402</f>
        <v>0</v>
      </c>
      <c r="CG402" s="37">
        <f>MAX('DNO totals'!B$312+0,MIN('935'!L402+0,'DNO totals'!B$304+0))</f>
        <v>0</v>
      </c>
      <c r="CH402" s="37">
        <f>MAX('DNO totals'!C$312+0,MIN('935'!M402+0,'DNO totals'!C$304+0))</f>
        <v>0</v>
      </c>
      <c r="CI402" s="37">
        <f>MAX('DNO totals'!D$312+0,MIN('935'!N402+0,'DNO totals'!D$304+0))</f>
        <v>0</v>
      </c>
      <c r="CJ402" s="37">
        <f>MAX('DNO totals'!E$312+0,MIN('935'!O402+0,'DNO totals'!E$304+0))</f>
        <v>0</v>
      </c>
      <c r="CK402" s="52">
        <f>MAX('DNO totals'!F$312+0,MIN('935'!P402+0,'DNO totals'!F$304+0))</f>
        <v>0</v>
      </c>
      <c r="CL402" s="37">
        <f>IF('935'!$K402=1000,'Charging rates'!$C$29*$AZ402/(1+'DNO totals'!$C$60)*$CG402,0)</f>
        <v>0</v>
      </c>
      <c r="CM402" s="37">
        <f>IF(MOD('935'!$K402,1000)=100,'Charging rates'!$D$29*$AZ402/(1+'DNO totals'!$D$60)*$CH402,0)</f>
        <v>0</v>
      </c>
      <c r="CN402" s="37">
        <f>IF(MOD('935'!$K402,100)=10,'Charging rates'!$E$29*$AZ402/(1+'DNO totals'!$E$60)*$CI402,0)</f>
        <v>0</v>
      </c>
      <c r="CO402" s="37">
        <f>IF(AND(MOD('935'!$K402,10)&gt;0,MOD('935'!$K402,1000)&gt;1),'Charging rates'!$F$29*$AZ402/(1+'DNO totals'!$F$60)*$CJ402,0)</f>
        <v>0</v>
      </c>
      <c r="CP402" s="37">
        <f>IF(MOD('935'!$K402,1000)=1,'Charging rates'!$G$29*$AZ402/(1+'DNO totals'!$G$60)*$CK402,0)</f>
        <v>0</v>
      </c>
      <c r="CQ402" s="52">
        <f>$CL402+$CM402+$CN402+$CO402+$CP402</f>
        <v>0</v>
      </c>
      <c r="CR402" s="37">
        <f>IF('935'!$K402&gt;1000,'Charging rates'!$C$29*$AY402*$CG402,0)</f>
        <v>0</v>
      </c>
      <c r="CS402" s="37">
        <f>IF(MOD('935'!$K402,1000)&gt;100,'Charging rates'!$D$29*$AY402*$CH402,0)</f>
        <v>0</v>
      </c>
      <c r="CT402" s="37">
        <f>IF(MOD('935'!$K402,100)&gt;10,'Charging rates'!$E$29*$AY402*$CI402,0)</f>
        <v>0</v>
      </c>
      <c r="CU402" s="52">
        <f>$CR402+$CS402+$CT402</f>
        <v>0</v>
      </c>
      <c r="CV402" s="36">
        <f>100*(AV402*'935'!Q402*CA402)/'11'!B$16</f>
        <v>0</v>
      </c>
      <c r="CW402" s="36">
        <f>100/'11'!B$16*'Charging rates'!B$76*AY402</f>
        <v>0</v>
      </c>
      <c r="CX402" s="36">
        <f>IF(D402=0,0,(1-BY402/D402)*(CB402+IF('935'!Q402=0,0,(CC402*'935'!Q402*('11'!C$16-'935'!Y402)/('11'!B$16-'935'!X402)))))</f>
        <v>0</v>
      </c>
      <c r="CY402" s="36">
        <f>CW402+CE402</f>
        <v>0</v>
      </c>
      <c r="CZ402" s="49">
        <f>(CQ402+CU402)*D402</f>
        <v>0</v>
      </c>
      <c r="DA402" s="33">
        <f>D402*('Parameters'!B$21+J402)*IF('DNO totals'!B$323&lt;0,1,'935'!S402)</f>
        <v>0</v>
      </c>
      <c r="DB402" s="52">
        <f>IF('DNO totals'!B$323&lt;0,1,'935'!S402)*('Parameters'!B$21+J402)</f>
        <v>0</v>
      </c>
      <c r="DC402" s="37">
        <f>CY402+'Charging rates'!B$106*DB402*100/'11'!B$16</f>
        <v>0</v>
      </c>
      <c r="DD402" s="37">
        <f>DC402+'Charging rates'!B$116*('Parameters'!B$21+J402)*100/'11'!B$16*IF('DNO totals'!B$323&lt;0,1,'935'!S402)</f>
        <v>0</v>
      </c>
      <c r="DE402" s="37">
        <f>'Charging rates'!B$97*(CQ402+CU402)*100/'11'!B$16</f>
        <v>0</v>
      </c>
      <c r="DF402" s="36">
        <f>MAX(0-(CC402*J402*'11'!C$16/'11'!B$16),DD402+DE402)</f>
        <v>0</v>
      </c>
      <c r="DG402" s="37">
        <f>IF(BT402,IF(J402=0,CD402,MAX(0,MIN(CD402,CD402+(DF402/'935'!Q402*('11'!B$16-'935'!X402)/('11'!C$16-'935'!Y402))))),0)</f>
        <v>0</v>
      </c>
      <c r="DH402" s="36">
        <f>IF(BT402,MAX(0,DF402),0)</f>
        <v>0</v>
      </c>
      <c r="DI402" s="53">
        <f>DH402+CX402</f>
        <v>0</v>
      </c>
    </row>
    <row r="403" spans="1:113">
      <c r="A403" s="28">
        <v>303</v>
      </c>
      <c r="B403" s="48">
        <f>'935'!B403</f>
        <v>0</v>
      </c>
      <c r="C403" s="33">
        <f>OR('935'!E403&lt;&gt;"VOID",'935'!F403&lt;&gt;"VOID",'935'!G403&lt;&gt;"VOID")</f>
        <v>0</v>
      </c>
      <c r="D403" s="33">
        <f>IF('935'!C403="VOID",0,('935'!C403*(1-'935'!X403/'11'!B$16)))</f>
        <v>0</v>
      </c>
      <c r="E403" s="33">
        <f>IF('935'!D403="VOID",0,'935'!D403*(1-'935'!X403/'11'!B$16))</f>
        <v>0</v>
      </c>
      <c r="F403" s="33">
        <f>IF('935'!E403="VOID",0,'935'!E403*(1-'935'!X403/'11'!B$16))</f>
        <v>0</v>
      </c>
      <c r="G403" s="33">
        <f>IF('935'!F403="VOID",0,'935'!F403*(1-'935'!X403/'11'!B$16))</f>
        <v>0</v>
      </c>
      <c r="H403" s="33">
        <f>IF('935'!G403="VOID",0,'935'!G403*(1-'935'!X403/'11'!B$16))</f>
        <v>0</v>
      </c>
      <c r="I403" s="33">
        <f>F403+G403+H403</f>
        <v>0</v>
      </c>
      <c r="J403" s="37">
        <f>'935'!Q403*(1-'935'!Y403/'11'!C$16)/(1-'935'!X403/'11'!B$16)</f>
        <v>0</v>
      </c>
      <c r="K403" s="33">
        <f>IF(D403,'935'!H403*D403/(D403+E403+I403),0)</f>
        <v>0</v>
      </c>
      <c r="L403" s="33">
        <f>IF(I403,'935'!H403*I403/(D403+E403+I403),0)</f>
        <v>0</v>
      </c>
      <c r="M403" s="33">
        <f>K403*(1-'935'!X403/'11'!B$16)</f>
        <v>0</v>
      </c>
      <c r="N403" s="49">
        <f>L403*(1-'935'!X403/'11'!B$16)</f>
        <v>0</v>
      </c>
      <c r="O403" s="50">
        <f>MATCH('935'!J403,'913'!$B$6:$B$1205,0)</f>
        <v>0</v>
      </c>
      <c r="P403" s="50">
        <f>MATCH(INDEX('913'!$D$6:$D$1205,O403),'913'!$B$6:$B$1205,0)</f>
        <v>0</v>
      </c>
      <c r="Q403" s="50">
        <f>MATCH(INDEX('913'!$D$6:$D$1205,P403),'913'!$B$6:$B$1205,0)</f>
        <v>0</v>
      </c>
      <c r="R403" s="50">
        <f>MATCH(INDEX('913'!$D$6:$D$1205,Q403),'913'!$B$6:$B$1205,0)</f>
        <v>0</v>
      </c>
      <c r="S403" s="50">
        <f>MATCH(INDEX('913'!$D$6:$D$1205,R403),'913'!$B$6:$B$1205,0)</f>
        <v>0</v>
      </c>
      <c r="T403" s="50">
        <f>MATCH(INDEX('913'!$D$6:$D$1205,S403),'913'!$B$6:$B$1205,0)</f>
        <v>0</v>
      </c>
      <c r="U403" s="50">
        <f>MATCH(INDEX('913'!$D$6:$D$1205,T403),'913'!$B$6:$B$1205,0)</f>
        <v>0</v>
      </c>
      <c r="V403" s="51">
        <f>MATCH(INDEX('913'!$D$6:$D$1205,U403),'913'!$B$6:$B$1205,0)</f>
        <v>0</v>
      </c>
      <c r="W403" s="37">
        <f>IF(ISNUMBER(O403),MAX(0,INDEX('913'!$E$6:$E$1205,O403)),0)</f>
        <v>0</v>
      </c>
      <c r="X403" s="37">
        <f>IF(ISNUMBER(P403),MAX(0,INDEX('913'!$E$6:$E$1205,P403)),0)</f>
        <v>0</v>
      </c>
      <c r="Y403" s="37">
        <f>IF(ISNUMBER(Q403),MAX(0,INDEX('913'!$E$6:$E$1205,Q403)),0)</f>
        <v>0</v>
      </c>
      <c r="Z403" s="37">
        <f>IF(ISNUMBER(R403),MAX(0,INDEX('913'!$E$6:$E$1205,R403)),0)</f>
        <v>0</v>
      </c>
      <c r="AA403" s="37">
        <f>IF(ISNUMBER(S403),MAX(0,INDEX('913'!$E$6:$E$1205,S403)),0)</f>
        <v>0</v>
      </c>
      <c r="AB403" s="37">
        <f>IF(ISNUMBER(T403),MAX(0,INDEX('913'!$E$6:$E$1205,T403)),0)</f>
        <v>0</v>
      </c>
      <c r="AC403" s="37">
        <f>IF(ISNUMBER(U403),MAX(0,INDEX('913'!$E$6:$E$1205,U403)),0)</f>
        <v>0</v>
      </c>
      <c r="AD403" s="52">
        <f>IF(ISNUMBER(V403),MAX(0,INDEX('913'!$E$6:$E$1205,V403)),0)</f>
        <v>0</v>
      </c>
      <c r="AE403" s="37">
        <f>IF(ISNUMBER(O403),MAX(0,INDEX('913'!$F$6:$F$1205,O403)),0)</f>
        <v>0</v>
      </c>
      <c r="AF403" s="37">
        <f>IF(ISNUMBER(P403),MAX(0,INDEX('913'!$F$6:$F$1205,P403)),0)</f>
        <v>0</v>
      </c>
      <c r="AG403" s="37">
        <f>IF(ISNUMBER(Q403),MAX(0,INDEX('913'!$F$6:$F$1205,Q403)),0)</f>
        <v>0</v>
      </c>
      <c r="AH403" s="37">
        <f>IF(ISNUMBER(R403),MAX(0,INDEX('913'!$F$6:$F$1205,R403)),0)</f>
        <v>0</v>
      </c>
      <c r="AI403" s="37">
        <f>IF(ISNUMBER(S403),MAX(0,INDEX('913'!$F$6:$F$1205,S403)),0)</f>
        <v>0</v>
      </c>
      <c r="AJ403" s="37">
        <f>IF(ISNUMBER(T403),MAX(0,INDEX('913'!$F$6:$F$1205,T403)),0)</f>
        <v>0</v>
      </c>
      <c r="AK403" s="37">
        <f>IF(ISNUMBER(U403),MAX(0,INDEX('913'!$F$6:$F$1205,U403)),0)</f>
        <v>0</v>
      </c>
      <c r="AL403" s="37">
        <f>IF(ISNUMBER(V403),MAX(0,INDEX('913'!$F$6:$F$1205,V403)),0)</f>
        <v>0</v>
      </c>
      <c r="AM403" s="33">
        <f>IF(ISNUMBER(O403),SQRT(INDEX('913'!$I$6:$I$1205,O403)^2+INDEX('913'!$J$6:$J$1205,O403)^2),0)</f>
        <v>0</v>
      </c>
      <c r="AN403" s="33">
        <f>IF(ISNUMBER(P403),SQRT(INDEX('913'!$I$6:$I$1205,P403)^2+INDEX('913'!$J$6:$J$1205,P403)^2),0)</f>
        <v>0</v>
      </c>
      <c r="AO403" s="33">
        <f>IF(ISNUMBER(Q403),SQRT(INDEX('913'!$I$6:$I$1205,Q403)^2+INDEX('913'!$J$6:$J$1205,Q403)^2),0)</f>
        <v>0</v>
      </c>
      <c r="AP403" s="33">
        <f>IF(ISNUMBER(R403),SQRT(INDEX('913'!$I$6:$I$1205,R403)^2+INDEX('913'!$J$6:$J$1205,R403)^2),0)</f>
        <v>0</v>
      </c>
      <c r="AQ403" s="33">
        <f>IF(ISNUMBER(S403),SQRT(INDEX('913'!$I$6:$I$1205,S403)^2+INDEX('913'!$J$6:$J$1205,S403)^2),0)</f>
        <v>0</v>
      </c>
      <c r="AR403" s="33">
        <f>IF(ISNUMBER(T403),SQRT(INDEX('913'!$I$6:$I$1205,T403)^2+INDEX('913'!$J$6:$J$1205,T403)^2),0)</f>
        <v>0</v>
      </c>
      <c r="AS403" s="33">
        <f>IF(ISNUMBER(U403),SQRT(INDEX('913'!$I$6:$I$1205,U403)^2+INDEX('913'!$J$6:$J$1205,U403)^2),0)</f>
        <v>0</v>
      </c>
      <c r="AT403" s="49">
        <f>IF(ISNUMBER(V403),SQRT(INDEX('913'!$I$6:$I$1205,V403)^2+INDEX('913'!$J$6:$J$1205,V403)^2),0)</f>
        <v>0</v>
      </c>
      <c r="AU403" s="37">
        <f>IF(AM403+AN403+AO403+AP403+AQ403+AR403+AS403+AT403=0,IF(COUNT(O403,P403,Q403,R403,S403,T403,U403,V403),(W403+X403+Y403+Z403+AA403+AB403+AC403+AD403)/COUNT(O403,P403,Q403,R403,S403,T403,U403,V403),0),(AM403*W403+AN403*X403+AO403*Y403+AP403*Z403+AQ403*AA403+AR403*AB403+AS403*AC403+AT403*AD403)/(AM403+AN403+AO403+AP403+AQ403+AR403+AS403+AT403))</f>
        <v>0</v>
      </c>
      <c r="AV403" s="37">
        <f>IF(AM403+AN403+AO403+AP403+AQ403+AR403+AS403+AT403=0,IF(COUNT(O403,P403,Q403,R403,S403,T403,U403,V403),(AE403+AF403+AG403+AH403+AI403+AJ403+AK403+AL403)/COUNT(O403,P403,Q403,R403,S403,T403,U403,V403),0),(AM403*AE403+AN403*AF403+AO403*AG403+AP403*AH403+AQ403*AI403+AR403*AJ403+AS403*AK403+AT403*AL403)/(AM403+AN403+AO403+AP403+AQ403+AR403+AS403+AT403))</f>
        <v>0</v>
      </c>
      <c r="AW403" s="52">
        <f>-100*'935'!W403*(AU403+AV403)/'11'!C$16</f>
        <v>0</v>
      </c>
      <c r="AX403" s="37">
        <f>INDEX('DNO totals'!$B$52:$G$52,IF('935'!K403,IF(MOD('935'!K403,1000),IF(MOD('935'!K403,100),IF(MOD('935'!K403,10),IF(MOD('935'!K403,1000)=1,6,5),4),3),2),1))</f>
        <v>0</v>
      </c>
      <c r="AY403" s="52">
        <f>J403*AX403</f>
        <v>0</v>
      </c>
      <c r="AZ403" s="37">
        <f>AX403*'Parameters'!B$11</f>
        <v>0</v>
      </c>
      <c r="BA403" s="37">
        <f>IF('935'!$K403=1000,'Charging rates'!$C$29*$AZ403/(1+'DNO totals'!$C$60)*'935'!$L403,0)</f>
        <v>0</v>
      </c>
      <c r="BB403" s="37">
        <f>IF(MOD('935'!$K403,1000)=100,'Charging rates'!$D$29*$AZ403/(1+'DNO totals'!$D$60)*'935'!$M403,0)</f>
        <v>0</v>
      </c>
      <c r="BC403" s="37">
        <f>IF(MOD('935'!$K403,100)=10,'Charging rates'!$E$29*$AZ403/(1+'DNO totals'!$E$60)*'935'!$N403,0)</f>
        <v>0</v>
      </c>
      <c r="BD403" s="37">
        <f>IF(AND(MOD('935'!$K403,10)&gt;0,MOD('935'!$K403,1000)&gt;1),'Charging rates'!$F$29*$AZ403/(1+'DNO totals'!$F$60)*'935'!$O403,0)</f>
        <v>0</v>
      </c>
      <c r="BE403" s="37">
        <f>IF(MOD('935'!$K403,1000)=1,'Charging rates'!$G$29*$AZ403/(1+'DNO totals'!$G$60)*'935'!$P403,0)</f>
        <v>0</v>
      </c>
      <c r="BF403" s="37">
        <f>IF('935'!$K403&gt;1000,'Charging rates'!$C$29*$AY403*'935'!$L403,0)</f>
        <v>0</v>
      </c>
      <c r="BG403" s="37">
        <f>IF(MOD('935'!$K403,1000)&gt;100,'Charging rates'!$D$29*$AY403*'935'!$M403,0)</f>
        <v>0</v>
      </c>
      <c r="BH403" s="37">
        <f>IF(MOD('935'!$K403,100)&gt;10,'Charging rates'!$E$29*$AY403*'935'!$N403,0)</f>
        <v>0</v>
      </c>
      <c r="BI403" s="37">
        <f>$BA403+$BB403+$BC403+$BD403+$BE403</f>
        <v>0</v>
      </c>
      <c r="BJ403" s="52">
        <f>$BF403+$BG403+$BH403</f>
        <v>0</v>
      </c>
      <c r="BK403" s="37">
        <f>AW403*(1+'Charging rates'!B$42+0.6*'Charging rates'!B$67+'Charging rates'!B$54)-100*'Charging rates'!B$76/'11'!C$16*'935'!W403</f>
        <v>0</v>
      </c>
      <c r="BL403" s="37">
        <f>IF(I403,BK403*I403/(I403+E403),0)</f>
        <v>0</v>
      </c>
      <c r="BM403" s="52">
        <f>ROUND(BL403,3)</f>
        <v>0</v>
      </c>
      <c r="BN403" s="33">
        <f>IF('935'!V403="VOID",0,'935'!V403*(1-'935'!X403/'11'!B$16))</f>
        <v>0</v>
      </c>
      <c r="BO403" s="36">
        <f>IF(I403,-100*'Charging rates'!B$76/'11'!B$16*BN403/I403,0)</f>
        <v>0</v>
      </c>
      <c r="BP403" s="36">
        <f>IF(C403,'DNO totals'!B$171,0)</f>
        <v>0</v>
      </c>
      <c r="BQ403" s="36">
        <f>ROUND(BP403,2)</f>
        <v>0</v>
      </c>
      <c r="BR403" s="36">
        <f>IF(C403,(BP403+BO403),0)</f>
        <v>0</v>
      </c>
      <c r="BS403" s="53">
        <f>ROUND(BR403,2)</f>
        <v>0</v>
      </c>
      <c r="BT403" s="33">
        <f>'935'!C403&lt;&gt;"VOID"</f>
        <v>0</v>
      </c>
      <c r="BU403" s="36">
        <f>IF(BT403,(100/'11'!B$16*K403*((1-'935'!I403)*'Charging rates'!B$42+'Charging rates'!B$54)),0)</f>
        <v>0</v>
      </c>
      <c r="BV403" s="36">
        <f>100/'11'!B$16*N403*('Charging rates'!B$42+'Charging rates'!B$54)</f>
        <v>0</v>
      </c>
      <c r="BW403" s="36">
        <f>100/'11'!B$16*L403*('Charging rates'!B$42+'Charging rates'!B$54)</f>
        <v>0</v>
      </c>
      <c r="BX403" s="53">
        <f>ROUND(BW403,2)</f>
        <v>0</v>
      </c>
      <c r="BY403" s="33">
        <f>D403-('935'!T403*(1-'935'!X403/'11'!B$16))</f>
        <v>0</v>
      </c>
      <c r="BZ403" s="33">
        <f>0-IF(ISNUMBER(O403),INDEX('913'!$I$6:$I$1205,O403),0)-IF(ISNUMBER(P403),INDEX('913'!$I$6:$I$1205,P403),0)-IF(ISNUMBER(Q403),INDEX('913'!$I$6:$I$1205,Q403),0)-IF(ISNUMBER(R403),INDEX('913'!$I$6:$I$1205,R403),0)-IF(ISNUMBER(S403),INDEX('913'!$I$6:$I$1205,S403),0)-IF(ISNUMBER(T403),INDEX('913'!$I$6:$I$1205,T403),0)-IF(ISNUMBER(U403),INDEX('913'!$I$6:$I$1205,U403),0)-IF(ISNUMBER(V403),INDEX('913'!$I$6:$I$1205,V403),0)</f>
        <v>0</v>
      </c>
      <c r="CA403" s="37">
        <f>IF(BZ403=0,1,MAX(1,SQRT(BZ403^2+(IF(ISNUMBER(O403),INDEX('913'!$J$6:$J$1205,O403),0)+IF(ISNUMBER(P403),INDEX('913'!$J$6:$J$1205,P403),0)+IF(ISNUMBER(Q403),INDEX('913'!$J$6:$J$1205,Q403),0)+IF(ISNUMBER(R403),INDEX('913'!$J$6:$J$1205,R403),0)+IF(ISNUMBER(S403),INDEX('913'!$J$6:$J$1205,S403),0)+IF(ISNUMBER(T403),INDEX('913'!$J$6:$J$1205,T403),0)+IF(ISNUMBER(U403),INDEX('913'!$J$6:$J$1205,U403),0)+IF(ISNUMBER(V403),INDEX('913'!$J$6:$J$1205,V403),0))^2)/BZ403))</f>
        <v>0</v>
      </c>
      <c r="CB403" s="36">
        <f>100*AU403/'11'!B$16</f>
        <v>0</v>
      </c>
      <c r="CC403" s="37">
        <f>100*(AV403*CA403)/'11'!C$16</f>
        <v>0</v>
      </c>
      <c r="CD403" s="37">
        <f>IF(D403=0,1,BY403/D403)*CC403</f>
        <v>0</v>
      </c>
      <c r="CE403" s="36">
        <f>IF(D403=0,1,BY403/D403)*CB403</f>
        <v>0</v>
      </c>
      <c r="CF403" s="54">
        <f>'11'!C$16-'935'!Y403</f>
        <v>0</v>
      </c>
      <c r="CG403" s="37">
        <f>MAX('DNO totals'!B$312+0,MIN('935'!L403+0,'DNO totals'!B$304+0))</f>
        <v>0</v>
      </c>
      <c r="CH403" s="37">
        <f>MAX('DNO totals'!C$312+0,MIN('935'!M403+0,'DNO totals'!C$304+0))</f>
        <v>0</v>
      </c>
      <c r="CI403" s="37">
        <f>MAX('DNO totals'!D$312+0,MIN('935'!N403+0,'DNO totals'!D$304+0))</f>
        <v>0</v>
      </c>
      <c r="CJ403" s="37">
        <f>MAX('DNO totals'!E$312+0,MIN('935'!O403+0,'DNO totals'!E$304+0))</f>
        <v>0</v>
      </c>
      <c r="CK403" s="52">
        <f>MAX('DNO totals'!F$312+0,MIN('935'!P403+0,'DNO totals'!F$304+0))</f>
        <v>0</v>
      </c>
      <c r="CL403" s="37">
        <f>IF('935'!$K403=1000,'Charging rates'!$C$29*$AZ403/(1+'DNO totals'!$C$60)*$CG403,0)</f>
        <v>0</v>
      </c>
      <c r="CM403" s="37">
        <f>IF(MOD('935'!$K403,1000)=100,'Charging rates'!$D$29*$AZ403/(1+'DNO totals'!$D$60)*$CH403,0)</f>
        <v>0</v>
      </c>
      <c r="CN403" s="37">
        <f>IF(MOD('935'!$K403,100)=10,'Charging rates'!$E$29*$AZ403/(1+'DNO totals'!$E$60)*$CI403,0)</f>
        <v>0</v>
      </c>
      <c r="CO403" s="37">
        <f>IF(AND(MOD('935'!$K403,10)&gt;0,MOD('935'!$K403,1000)&gt;1),'Charging rates'!$F$29*$AZ403/(1+'DNO totals'!$F$60)*$CJ403,0)</f>
        <v>0</v>
      </c>
      <c r="CP403" s="37">
        <f>IF(MOD('935'!$K403,1000)=1,'Charging rates'!$G$29*$AZ403/(1+'DNO totals'!$G$60)*$CK403,0)</f>
        <v>0</v>
      </c>
      <c r="CQ403" s="52">
        <f>$CL403+$CM403+$CN403+$CO403+$CP403</f>
        <v>0</v>
      </c>
      <c r="CR403" s="37">
        <f>IF('935'!$K403&gt;1000,'Charging rates'!$C$29*$AY403*$CG403,0)</f>
        <v>0</v>
      </c>
      <c r="CS403" s="37">
        <f>IF(MOD('935'!$K403,1000)&gt;100,'Charging rates'!$D$29*$AY403*$CH403,0)</f>
        <v>0</v>
      </c>
      <c r="CT403" s="37">
        <f>IF(MOD('935'!$K403,100)&gt;10,'Charging rates'!$E$29*$AY403*$CI403,0)</f>
        <v>0</v>
      </c>
      <c r="CU403" s="52">
        <f>$CR403+$CS403+$CT403</f>
        <v>0</v>
      </c>
      <c r="CV403" s="36">
        <f>100*(AV403*'935'!Q403*CA403)/'11'!B$16</f>
        <v>0</v>
      </c>
      <c r="CW403" s="36">
        <f>100/'11'!B$16*'Charging rates'!B$76*AY403</f>
        <v>0</v>
      </c>
      <c r="CX403" s="36">
        <f>IF(D403=0,0,(1-BY403/D403)*(CB403+IF('935'!Q403=0,0,(CC403*'935'!Q403*('11'!C$16-'935'!Y403)/('11'!B$16-'935'!X403)))))</f>
        <v>0</v>
      </c>
      <c r="CY403" s="36">
        <f>CW403+CE403</f>
        <v>0</v>
      </c>
      <c r="CZ403" s="49">
        <f>(CQ403+CU403)*D403</f>
        <v>0</v>
      </c>
      <c r="DA403" s="33">
        <f>D403*('Parameters'!B$21+J403)*IF('DNO totals'!B$323&lt;0,1,'935'!S403)</f>
        <v>0</v>
      </c>
      <c r="DB403" s="52">
        <f>IF('DNO totals'!B$323&lt;0,1,'935'!S403)*('Parameters'!B$21+J403)</f>
        <v>0</v>
      </c>
      <c r="DC403" s="37">
        <f>CY403+'Charging rates'!B$106*DB403*100/'11'!B$16</f>
        <v>0</v>
      </c>
      <c r="DD403" s="37">
        <f>DC403+'Charging rates'!B$116*('Parameters'!B$21+J403)*100/'11'!B$16*IF('DNO totals'!B$323&lt;0,1,'935'!S403)</f>
        <v>0</v>
      </c>
      <c r="DE403" s="37">
        <f>'Charging rates'!B$97*(CQ403+CU403)*100/'11'!B$16</f>
        <v>0</v>
      </c>
      <c r="DF403" s="36">
        <f>MAX(0-(CC403*J403*'11'!C$16/'11'!B$16),DD403+DE403)</f>
        <v>0</v>
      </c>
      <c r="DG403" s="37">
        <f>IF(BT403,IF(J403=0,CD403,MAX(0,MIN(CD403,CD403+(DF403/'935'!Q403*('11'!B$16-'935'!X403)/('11'!C$16-'935'!Y403))))),0)</f>
        <v>0</v>
      </c>
      <c r="DH403" s="36">
        <f>IF(BT403,MAX(0,DF403),0)</f>
        <v>0</v>
      </c>
      <c r="DI403" s="53">
        <f>DH403+CX403</f>
        <v>0</v>
      </c>
    </row>
    <row r="404" spans="1:113">
      <c r="A404" s="28">
        <v>304</v>
      </c>
      <c r="B404" s="48">
        <f>'935'!B404</f>
        <v>0</v>
      </c>
      <c r="C404" s="33">
        <f>OR('935'!E404&lt;&gt;"VOID",'935'!F404&lt;&gt;"VOID",'935'!G404&lt;&gt;"VOID")</f>
        <v>0</v>
      </c>
      <c r="D404" s="33">
        <f>IF('935'!C404="VOID",0,('935'!C404*(1-'935'!X404/'11'!B$16)))</f>
        <v>0</v>
      </c>
      <c r="E404" s="33">
        <f>IF('935'!D404="VOID",0,'935'!D404*(1-'935'!X404/'11'!B$16))</f>
        <v>0</v>
      </c>
      <c r="F404" s="33">
        <f>IF('935'!E404="VOID",0,'935'!E404*(1-'935'!X404/'11'!B$16))</f>
        <v>0</v>
      </c>
      <c r="G404" s="33">
        <f>IF('935'!F404="VOID",0,'935'!F404*(1-'935'!X404/'11'!B$16))</f>
        <v>0</v>
      </c>
      <c r="H404" s="33">
        <f>IF('935'!G404="VOID",0,'935'!G404*(1-'935'!X404/'11'!B$16))</f>
        <v>0</v>
      </c>
      <c r="I404" s="33">
        <f>F404+G404+H404</f>
        <v>0</v>
      </c>
      <c r="J404" s="37">
        <f>'935'!Q404*(1-'935'!Y404/'11'!C$16)/(1-'935'!X404/'11'!B$16)</f>
        <v>0</v>
      </c>
      <c r="K404" s="33">
        <f>IF(D404,'935'!H404*D404/(D404+E404+I404),0)</f>
        <v>0</v>
      </c>
      <c r="L404" s="33">
        <f>IF(I404,'935'!H404*I404/(D404+E404+I404),0)</f>
        <v>0</v>
      </c>
      <c r="M404" s="33">
        <f>K404*(1-'935'!X404/'11'!B$16)</f>
        <v>0</v>
      </c>
      <c r="N404" s="49">
        <f>L404*(1-'935'!X404/'11'!B$16)</f>
        <v>0</v>
      </c>
      <c r="O404" s="50">
        <f>MATCH('935'!J404,'913'!$B$6:$B$1205,0)</f>
        <v>0</v>
      </c>
      <c r="P404" s="50">
        <f>MATCH(INDEX('913'!$D$6:$D$1205,O404),'913'!$B$6:$B$1205,0)</f>
        <v>0</v>
      </c>
      <c r="Q404" s="50">
        <f>MATCH(INDEX('913'!$D$6:$D$1205,P404),'913'!$B$6:$B$1205,0)</f>
        <v>0</v>
      </c>
      <c r="R404" s="50">
        <f>MATCH(INDEX('913'!$D$6:$D$1205,Q404),'913'!$B$6:$B$1205,0)</f>
        <v>0</v>
      </c>
      <c r="S404" s="50">
        <f>MATCH(INDEX('913'!$D$6:$D$1205,R404),'913'!$B$6:$B$1205,0)</f>
        <v>0</v>
      </c>
      <c r="T404" s="50">
        <f>MATCH(INDEX('913'!$D$6:$D$1205,S404),'913'!$B$6:$B$1205,0)</f>
        <v>0</v>
      </c>
      <c r="U404" s="50">
        <f>MATCH(INDEX('913'!$D$6:$D$1205,T404),'913'!$B$6:$B$1205,0)</f>
        <v>0</v>
      </c>
      <c r="V404" s="51">
        <f>MATCH(INDEX('913'!$D$6:$D$1205,U404),'913'!$B$6:$B$1205,0)</f>
        <v>0</v>
      </c>
      <c r="W404" s="37">
        <f>IF(ISNUMBER(O404),MAX(0,INDEX('913'!$E$6:$E$1205,O404)),0)</f>
        <v>0</v>
      </c>
      <c r="X404" s="37">
        <f>IF(ISNUMBER(P404),MAX(0,INDEX('913'!$E$6:$E$1205,P404)),0)</f>
        <v>0</v>
      </c>
      <c r="Y404" s="37">
        <f>IF(ISNUMBER(Q404),MAX(0,INDEX('913'!$E$6:$E$1205,Q404)),0)</f>
        <v>0</v>
      </c>
      <c r="Z404" s="37">
        <f>IF(ISNUMBER(R404),MAX(0,INDEX('913'!$E$6:$E$1205,R404)),0)</f>
        <v>0</v>
      </c>
      <c r="AA404" s="37">
        <f>IF(ISNUMBER(S404),MAX(0,INDEX('913'!$E$6:$E$1205,S404)),0)</f>
        <v>0</v>
      </c>
      <c r="AB404" s="37">
        <f>IF(ISNUMBER(T404),MAX(0,INDEX('913'!$E$6:$E$1205,T404)),0)</f>
        <v>0</v>
      </c>
      <c r="AC404" s="37">
        <f>IF(ISNUMBER(U404),MAX(0,INDEX('913'!$E$6:$E$1205,U404)),0)</f>
        <v>0</v>
      </c>
      <c r="AD404" s="52">
        <f>IF(ISNUMBER(V404),MAX(0,INDEX('913'!$E$6:$E$1205,V404)),0)</f>
        <v>0</v>
      </c>
      <c r="AE404" s="37">
        <f>IF(ISNUMBER(O404),MAX(0,INDEX('913'!$F$6:$F$1205,O404)),0)</f>
        <v>0</v>
      </c>
      <c r="AF404" s="37">
        <f>IF(ISNUMBER(P404),MAX(0,INDEX('913'!$F$6:$F$1205,P404)),0)</f>
        <v>0</v>
      </c>
      <c r="AG404" s="37">
        <f>IF(ISNUMBER(Q404),MAX(0,INDEX('913'!$F$6:$F$1205,Q404)),0)</f>
        <v>0</v>
      </c>
      <c r="AH404" s="37">
        <f>IF(ISNUMBER(R404),MAX(0,INDEX('913'!$F$6:$F$1205,R404)),0)</f>
        <v>0</v>
      </c>
      <c r="AI404" s="37">
        <f>IF(ISNUMBER(S404),MAX(0,INDEX('913'!$F$6:$F$1205,S404)),0)</f>
        <v>0</v>
      </c>
      <c r="AJ404" s="37">
        <f>IF(ISNUMBER(T404),MAX(0,INDEX('913'!$F$6:$F$1205,T404)),0)</f>
        <v>0</v>
      </c>
      <c r="AK404" s="37">
        <f>IF(ISNUMBER(U404),MAX(0,INDEX('913'!$F$6:$F$1205,U404)),0)</f>
        <v>0</v>
      </c>
      <c r="AL404" s="37">
        <f>IF(ISNUMBER(V404),MAX(0,INDEX('913'!$F$6:$F$1205,V404)),0)</f>
        <v>0</v>
      </c>
      <c r="AM404" s="33">
        <f>IF(ISNUMBER(O404),SQRT(INDEX('913'!$I$6:$I$1205,O404)^2+INDEX('913'!$J$6:$J$1205,O404)^2),0)</f>
        <v>0</v>
      </c>
      <c r="AN404" s="33">
        <f>IF(ISNUMBER(P404),SQRT(INDEX('913'!$I$6:$I$1205,P404)^2+INDEX('913'!$J$6:$J$1205,P404)^2),0)</f>
        <v>0</v>
      </c>
      <c r="AO404" s="33">
        <f>IF(ISNUMBER(Q404),SQRT(INDEX('913'!$I$6:$I$1205,Q404)^2+INDEX('913'!$J$6:$J$1205,Q404)^2),0)</f>
        <v>0</v>
      </c>
      <c r="AP404" s="33">
        <f>IF(ISNUMBER(R404),SQRT(INDEX('913'!$I$6:$I$1205,R404)^2+INDEX('913'!$J$6:$J$1205,R404)^2),0)</f>
        <v>0</v>
      </c>
      <c r="AQ404" s="33">
        <f>IF(ISNUMBER(S404),SQRT(INDEX('913'!$I$6:$I$1205,S404)^2+INDEX('913'!$J$6:$J$1205,S404)^2),0)</f>
        <v>0</v>
      </c>
      <c r="AR404" s="33">
        <f>IF(ISNUMBER(T404),SQRT(INDEX('913'!$I$6:$I$1205,T404)^2+INDEX('913'!$J$6:$J$1205,T404)^2),0)</f>
        <v>0</v>
      </c>
      <c r="AS404" s="33">
        <f>IF(ISNUMBER(U404),SQRT(INDEX('913'!$I$6:$I$1205,U404)^2+INDEX('913'!$J$6:$J$1205,U404)^2),0)</f>
        <v>0</v>
      </c>
      <c r="AT404" s="49">
        <f>IF(ISNUMBER(V404),SQRT(INDEX('913'!$I$6:$I$1205,V404)^2+INDEX('913'!$J$6:$J$1205,V404)^2),0)</f>
        <v>0</v>
      </c>
      <c r="AU404" s="37">
        <f>IF(AM404+AN404+AO404+AP404+AQ404+AR404+AS404+AT404=0,IF(COUNT(O404,P404,Q404,R404,S404,T404,U404,V404),(W404+X404+Y404+Z404+AA404+AB404+AC404+AD404)/COUNT(O404,P404,Q404,R404,S404,T404,U404,V404),0),(AM404*W404+AN404*X404+AO404*Y404+AP404*Z404+AQ404*AA404+AR404*AB404+AS404*AC404+AT404*AD404)/(AM404+AN404+AO404+AP404+AQ404+AR404+AS404+AT404))</f>
        <v>0</v>
      </c>
      <c r="AV404" s="37">
        <f>IF(AM404+AN404+AO404+AP404+AQ404+AR404+AS404+AT404=0,IF(COUNT(O404,P404,Q404,R404,S404,T404,U404,V404),(AE404+AF404+AG404+AH404+AI404+AJ404+AK404+AL404)/COUNT(O404,P404,Q404,R404,S404,T404,U404,V404),0),(AM404*AE404+AN404*AF404+AO404*AG404+AP404*AH404+AQ404*AI404+AR404*AJ404+AS404*AK404+AT404*AL404)/(AM404+AN404+AO404+AP404+AQ404+AR404+AS404+AT404))</f>
        <v>0</v>
      </c>
      <c r="AW404" s="52">
        <f>-100*'935'!W404*(AU404+AV404)/'11'!C$16</f>
        <v>0</v>
      </c>
      <c r="AX404" s="37">
        <f>INDEX('DNO totals'!$B$52:$G$52,IF('935'!K404,IF(MOD('935'!K404,1000),IF(MOD('935'!K404,100),IF(MOD('935'!K404,10),IF(MOD('935'!K404,1000)=1,6,5),4),3),2),1))</f>
        <v>0</v>
      </c>
      <c r="AY404" s="52">
        <f>J404*AX404</f>
        <v>0</v>
      </c>
      <c r="AZ404" s="37">
        <f>AX404*'Parameters'!B$11</f>
        <v>0</v>
      </c>
      <c r="BA404" s="37">
        <f>IF('935'!$K404=1000,'Charging rates'!$C$29*$AZ404/(1+'DNO totals'!$C$60)*'935'!$L404,0)</f>
        <v>0</v>
      </c>
      <c r="BB404" s="37">
        <f>IF(MOD('935'!$K404,1000)=100,'Charging rates'!$D$29*$AZ404/(1+'DNO totals'!$D$60)*'935'!$M404,0)</f>
        <v>0</v>
      </c>
      <c r="BC404" s="37">
        <f>IF(MOD('935'!$K404,100)=10,'Charging rates'!$E$29*$AZ404/(1+'DNO totals'!$E$60)*'935'!$N404,0)</f>
        <v>0</v>
      </c>
      <c r="BD404" s="37">
        <f>IF(AND(MOD('935'!$K404,10)&gt;0,MOD('935'!$K404,1000)&gt;1),'Charging rates'!$F$29*$AZ404/(1+'DNO totals'!$F$60)*'935'!$O404,0)</f>
        <v>0</v>
      </c>
      <c r="BE404" s="37">
        <f>IF(MOD('935'!$K404,1000)=1,'Charging rates'!$G$29*$AZ404/(1+'DNO totals'!$G$60)*'935'!$P404,0)</f>
        <v>0</v>
      </c>
      <c r="BF404" s="37">
        <f>IF('935'!$K404&gt;1000,'Charging rates'!$C$29*$AY404*'935'!$L404,0)</f>
        <v>0</v>
      </c>
      <c r="BG404" s="37">
        <f>IF(MOD('935'!$K404,1000)&gt;100,'Charging rates'!$D$29*$AY404*'935'!$M404,0)</f>
        <v>0</v>
      </c>
      <c r="BH404" s="37">
        <f>IF(MOD('935'!$K404,100)&gt;10,'Charging rates'!$E$29*$AY404*'935'!$N404,0)</f>
        <v>0</v>
      </c>
      <c r="BI404" s="37">
        <f>$BA404+$BB404+$BC404+$BD404+$BE404</f>
        <v>0</v>
      </c>
      <c r="BJ404" s="52">
        <f>$BF404+$BG404+$BH404</f>
        <v>0</v>
      </c>
      <c r="BK404" s="37">
        <f>AW404*(1+'Charging rates'!B$42+0.6*'Charging rates'!B$67+'Charging rates'!B$54)-100*'Charging rates'!B$76/'11'!C$16*'935'!W404</f>
        <v>0</v>
      </c>
      <c r="BL404" s="37">
        <f>IF(I404,BK404*I404/(I404+E404),0)</f>
        <v>0</v>
      </c>
      <c r="BM404" s="52">
        <f>ROUND(BL404,3)</f>
        <v>0</v>
      </c>
      <c r="BN404" s="33">
        <f>IF('935'!V404="VOID",0,'935'!V404*(1-'935'!X404/'11'!B$16))</f>
        <v>0</v>
      </c>
      <c r="BO404" s="36">
        <f>IF(I404,-100*'Charging rates'!B$76/'11'!B$16*BN404/I404,0)</f>
        <v>0</v>
      </c>
      <c r="BP404" s="36">
        <f>IF(C404,'DNO totals'!B$171,0)</f>
        <v>0</v>
      </c>
      <c r="BQ404" s="36">
        <f>ROUND(BP404,2)</f>
        <v>0</v>
      </c>
      <c r="BR404" s="36">
        <f>IF(C404,(BP404+BO404),0)</f>
        <v>0</v>
      </c>
      <c r="BS404" s="53">
        <f>ROUND(BR404,2)</f>
        <v>0</v>
      </c>
      <c r="BT404" s="33">
        <f>'935'!C404&lt;&gt;"VOID"</f>
        <v>0</v>
      </c>
      <c r="BU404" s="36">
        <f>IF(BT404,(100/'11'!B$16*K404*((1-'935'!I404)*'Charging rates'!B$42+'Charging rates'!B$54)),0)</f>
        <v>0</v>
      </c>
      <c r="BV404" s="36">
        <f>100/'11'!B$16*N404*('Charging rates'!B$42+'Charging rates'!B$54)</f>
        <v>0</v>
      </c>
      <c r="BW404" s="36">
        <f>100/'11'!B$16*L404*('Charging rates'!B$42+'Charging rates'!B$54)</f>
        <v>0</v>
      </c>
      <c r="BX404" s="53">
        <f>ROUND(BW404,2)</f>
        <v>0</v>
      </c>
      <c r="BY404" s="33">
        <f>D404-('935'!T404*(1-'935'!X404/'11'!B$16))</f>
        <v>0</v>
      </c>
      <c r="BZ404" s="33">
        <f>0-IF(ISNUMBER(O404),INDEX('913'!$I$6:$I$1205,O404),0)-IF(ISNUMBER(P404),INDEX('913'!$I$6:$I$1205,P404),0)-IF(ISNUMBER(Q404),INDEX('913'!$I$6:$I$1205,Q404),0)-IF(ISNUMBER(R404),INDEX('913'!$I$6:$I$1205,R404),0)-IF(ISNUMBER(S404),INDEX('913'!$I$6:$I$1205,S404),0)-IF(ISNUMBER(T404),INDEX('913'!$I$6:$I$1205,T404),0)-IF(ISNUMBER(U404),INDEX('913'!$I$6:$I$1205,U404),0)-IF(ISNUMBER(V404),INDEX('913'!$I$6:$I$1205,V404),0)</f>
        <v>0</v>
      </c>
      <c r="CA404" s="37">
        <f>IF(BZ404=0,1,MAX(1,SQRT(BZ404^2+(IF(ISNUMBER(O404),INDEX('913'!$J$6:$J$1205,O404),0)+IF(ISNUMBER(P404),INDEX('913'!$J$6:$J$1205,P404),0)+IF(ISNUMBER(Q404),INDEX('913'!$J$6:$J$1205,Q404),0)+IF(ISNUMBER(R404),INDEX('913'!$J$6:$J$1205,R404),0)+IF(ISNUMBER(S404),INDEX('913'!$J$6:$J$1205,S404),0)+IF(ISNUMBER(T404),INDEX('913'!$J$6:$J$1205,T404),0)+IF(ISNUMBER(U404),INDEX('913'!$J$6:$J$1205,U404),0)+IF(ISNUMBER(V404),INDEX('913'!$J$6:$J$1205,V404),0))^2)/BZ404))</f>
        <v>0</v>
      </c>
      <c r="CB404" s="36">
        <f>100*AU404/'11'!B$16</f>
        <v>0</v>
      </c>
      <c r="CC404" s="37">
        <f>100*(AV404*CA404)/'11'!C$16</f>
        <v>0</v>
      </c>
      <c r="CD404" s="37">
        <f>IF(D404=0,1,BY404/D404)*CC404</f>
        <v>0</v>
      </c>
      <c r="CE404" s="36">
        <f>IF(D404=0,1,BY404/D404)*CB404</f>
        <v>0</v>
      </c>
      <c r="CF404" s="54">
        <f>'11'!C$16-'935'!Y404</f>
        <v>0</v>
      </c>
      <c r="CG404" s="37">
        <f>MAX('DNO totals'!B$312+0,MIN('935'!L404+0,'DNO totals'!B$304+0))</f>
        <v>0</v>
      </c>
      <c r="CH404" s="37">
        <f>MAX('DNO totals'!C$312+0,MIN('935'!M404+0,'DNO totals'!C$304+0))</f>
        <v>0</v>
      </c>
      <c r="CI404" s="37">
        <f>MAX('DNO totals'!D$312+0,MIN('935'!N404+0,'DNO totals'!D$304+0))</f>
        <v>0</v>
      </c>
      <c r="CJ404" s="37">
        <f>MAX('DNO totals'!E$312+0,MIN('935'!O404+0,'DNO totals'!E$304+0))</f>
        <v>0</v>
      </c>
      <c r="CK404" s="52">
        <f>MAX('DNO totals'!F$312+0,MIN('935'!P404+0,'DNO totals'!F$304+0))</f>
        <v>0</v>
      </c>
      <c r="CL404" s="37">
        <f>IF('935'!$K404=1000,'Charging rates'!$C$29*$AZ404/(1+'DNO totals'!$C$60)*$CG404,0)</f>
        <v>0</v>
      </c>
      <c r="CM404" s="37">
        <f>IF(MOD('935'!$K404,1000)=100,'Charging rates'!$D$29*$AZ404/(1+'DNO totals'!$D$60)*$CH404,0)</f>
        <v>0</v>
      </c>
      <c r="CN404" s="37">
        <f>IF(MOD('935'!$K404,100)=10,'Charging rates'!$E$29*$AZ404/(1+'DNO totals'!$E$60)*$CI404,0)</f>
        <v>0</v>
      </c>
      <c r="CO404" s="37">
        <f>IF(AND(MOD('935'!$K404,10)&gt;0,MOD('935'!$K404,1000)&gt;1),'Charging rates'!$F$29*$AZ404/(1+'DNO totals'!$F$60)*$CJ404,0)</f>
        <v>0</v>
      </c>
      <c r="CP404" s="37">
        <f>IF(MOD('935'!$K404,1000)=1,'Charging rates'!$G$29*$AZ404/(1+'DNO totals'!$G$60)*$CK404,0)</f>
        <v>0</v>
      </c>
      <c r="CQ404" s="52">
        <f>$CL404+$CM404+$CN404+$CO404+$CP404</f>
        <v>0</v>
      </c>
      <c r="CR404" s="37">
        <f>IF('935'!$K404&gt;1000,'Charging rates'!$C$29*$AY404*$CG404,0)</f>
        <v>0</v>
      </c>
      <c r="CS404" s="37">
        <f>IF(MOD('935'!$K404,1000)&gt;100,'Charging rates'!$D$29*$AY404*$CH404,0)</f>
        <v>0</v>
      </c>
      <c r="CT404" s="37">
        <f>IF(MOD('935'!$K404,100)&gt;10,'Charging rates'!$E$29*$AY404*$CI404,0)</f>
        <v>0</v>
      </c>
      <c r="CU404" s="52">
        <f>$CR404+$CS404+$CT404</f>
        <v>0</v>
      </c>
      <c r="CV404" s="36">
        <f>100*(AV404*'935'!Q404*CA404)/'11'!B$16</f>
        <v>0</v>
      </c>
      <c r="CW404" s="36">
        <f>100/'11'!B$16*'Charging rates'!B$76*AY404</f>
        <v>0</v>
      </c>
      <c r="CX404" s="36">
        <f>IF(D404=0,0,(1-BY404/D404)*(CB404+IF('935'!Q404=0,0,(CC404*'935'!Q404*('11'!C$16-'935'!Y404)/('11'!B$16-'935'!X404)))))</f>
        <v>0</v>
      </c>
      <c r="CY404" s="36">
        <f>CW404+CE404</f>
        <v>0</v>
      </c>
      <c r="CZ404" s="49">
        <f>(CQ404+CU404)*D404</f>
        <v>0</v>
      </c>
      <c r="DA404" s="33">
        <f>D404*('Parameters'!B$21+J404)*IF('DNO totals'!B$323&lt;0,1,'935'!S404)</f>
        <v>0</v>
      </c>
      <c r="DB404" s="52">
        <f>IF('DNO totals'!B$323&lt;0,1,'935'!S404)*('Parameters'!B$21+J404)</f>
        <v>0</v>
      </c>
      <c r="DC404" s="37">
        <f>CY404+'Charging rates'!B$106*DB404*100/'11'!B$16</f>
        <v>0</v>
      </c>
      <c r="DD404" s="37">
        <f>DC404+'Charging rates'!B$116*('Parameters'!B$21+J404)*100/'11'!B$16*IF('DNO totals'!B$323&lt;0,1,'935'!S404)</f>
        <v>0</v>
      </c>
      <c r="DE404" s="37">
        <f>'Charging rates'!B$97*(CQ404+CU404)*100/'11'!B$16</f>
        <v>0</v>
      </c>
      <c r="DF404" s="36">
        <f>MAX(0-(CC404*J404*'11'!C$16/'11'!B$16),DD404+DE404)</f>
        <v>0</v>
      </c>
      <c r="DG404" s="37">
        <f>IF(BT404,IF(J404=0,CD404,MAX(0,MIN(CD404,CD404+(DF404/'935'!Q404*('11'!B$16-'935'!X404)/('11'!C$16-'935'!Y404))))),0)</f>
        <v>0</v>
      </c>
      <c r="DH404" s="36">
        <f>IF(BT404,MAX(0,DF404),0)</f>
        <v>0</v>
      </c>
      <c r="DI404" s="53">
        <f>DH404+CX404</f>
        <v>0</v>
      </c>
    </row>
    <row r="405" spans="1:113">
      <c r="A405" s="28">
        <v>305</v>
      </c>
      <c r="B405" s="48">
        <f>'935'!B405</f>
        <v>0</v>
      </c>
      <c r="C405" s="33">
        <f>OR('935'!E405&lt;&gt;"VOID",'935'!F405&lt;&gt;"VOID",'935'!G405&lt;&gt;"VOID")</f>
        <v>0</v>
      </c>
      <c r="D405" s="33">
        <f>IF('935'!C405="VOID",0,('935'!C405*(1-'935'!X405/'11'!B$16)))</f>
        <v>0</v>
      </c>
      <c r="E405" s="33">
        <f>IF('935'!D405="VOID",0,'935'!D405*(1-'935'!X405/'11'!B$16))</f>
        <v>0</v>
      </c>
      <c r="F405" s="33">
        <f>IF('935'!E405="VOID",0,'935'!E405*(1-'935'!X405/'11'!B$16))</f>
        <v>0</v>
      </c>
      <c r="G405" s="33">
        <f>IF('935'!F405="VOID",0,'935'!F405*(1-'935'!X405/'11'!B$16))</f>
        <v>0</v>
      </c>
      <c r="H405" s="33">
        <f>IF('935'!G405="VOID",0,'935'!G405*(1-'935'!X405/'11'!B$16))</f>
        <v>0</v>
      </c>
      <c r="I405" s="33">
        <f>F405+G405+H405</f>
        <v>0</v>
      </c>
      <c r="J405" s="37">
        <f>'935'!Q405*(1-'935'!Y405/'11'!C$16)/(1-'935'!X405/'11'!B$16)</f>
        <v>0</v>
      </c>
      <c r="K405" s="33">
        <f>IF(D405,'935'!H405*D405/(D405+E405+I405),0)</f>
        <v>0</v>
      </c>
      <c r="L405" s="33">
        <f>IF(I405,'935'!H405*I405/(D405+E405+I405),0)</f>
        <v>0</v>
      </c>
      <c r="M405" s="33">
        <f>K405*(1-'935'!X405/'11'!B$16)</f>
        <v>0</v>
      </c>
      <c r="N405" s="49">
        <f>L405*(1-'935'!X405/'11'!B$16)</f>
        <v>0</v>
      </c>
      <c r="O405" s="50">
        <f>MATCH('935'!J405,'913'!$B$6:$B$1205,0)</f>
        <v>0</v>
      </c>
      <c r="P405" s="50">
        <f>MATCH(INDEX('913'!$D$6:$D$1205,O405),'913'!$B$6:$B$1205,0)</f>
        <v>0</v>
      </c>
      <c r="Q405" s="50">
        <f>MATCH(INDEX('913'!$D$6:$D$1205,P405),'913'!$B$6:$B$1205,0)</f>
        <v>0</v>
      </c>
      <c r="R405" s="50">
        <f>MATCH(INDEX('913'!$D$6:$D$1205,Q405),'913'!$B$6:$B$1205,0)</f>
        <v>0</v>
      </c>
      <c r="S405" s="50">
        <f>MATCH(INDEX('913'!$D$6:$D$1205,R405),'913'!$B$6:$B$1205,0)</f>
        <v>0</v>
      </c>
      <c r="T405" s="50">
        <f>MATCH(INDEX('913'!$D$6:$D$1205,S405),'913'!$B$6:$B$1205,0)</f>
        <v>0</v>
      </c>
      <c r="U405" s="50">
        <f>MATCH(INDEX('913'!$D$6:$D$1205,T405),'913'!$B$6:$B$1205,0)</f>
        <v>0</v>
      </c>
      <c r="V405" s="51">
        <f>MATCH(INDEX('913'!$D$6:$D$1205,U405),'913'!$B$6:$B$1205,0)</f>
        <v>0</v>
      </c>
      <c r="W405" s="37">
        <f>IF(ISNUMBER(O405),MAX(0,INDEX('913'!$E$6:$E$1205,O405)),0)</f>
        <v>0</v>
      </c>
      <c r="X405" s="37">
        <f>IF(ISNUMBER(P405),MAX(0,INDEX('913'!$E$6:$E$1205,P405)),0)</f>
        <v>0</v>
      </c>
      <c r="Y405" s="37">
        <f>IF(ISNUMBER(Q405),MAX(0,INDEX('913'!$E$6:$E$1205,Q405)),0)</f>
        <v>0</v>
      </c>
      <c r="Z405" s="37">
        <f>IF(ISNUMBER(R405),MAX(0,INDEX('913'!$E$6:$E$1205,R405)),0)</f>
        <v>0</v>
      </c>
      <c r="AA405" s="37">
        <f>IF(ISNUMBER(S405),MAX(0,INDEX('913'!$E$6:$E$1205,S405)),0)</f>
        <v>0</v>
      </c>
      <c r="AB405" s="37">
        <f>IF(ISNUMBER(T405),MAX(0,INDEX('913'!$E$6:$E$1205,T405)),0)</f>
        <v>0</v>
      </c>
      <c r="AC405" s="37">
        <f>IF(ISNUMBER(U405),MAX(0,INDEX('913'!$E$6:$E$1205,U405)),0)</f>
        <v>0</v>
      </c>
      <c r="AD405" s="52">
        <f>IF(ISNUMBER(V405),MAX(0,INDEX('913'!$E$6:$E$1205,V405)),0)</f>
        <v>0</v>
      </c>
      <c r="AE405" s="37">
        <f>IF(ISNUMBER(O405),MAX(0,INDEX('913'!$F$6:$F$1205,O405)),0)</f>
        <v>0</v>
      </c>
      <c r="AF405" s="37">
        <f>IF(ISNUMBER(P405),MAX(0,INDEX('913'!$F$6:$F$1205,P405)),0)</f>
        <v>0</v>
      </c>
      <c r="AG405" s="37">
        <f>IF(ISNUMBER(Q405),MAX(0,INDEX('913'!$F$6:$F$1205,Q405)),0)</f>
        <v>0</v>
      </c>
      <c r="AH405" s="37">
        <f>IF(ISNUMBER(R405),MAX(0,INDEX('913'!$F$6:$F$1205,R405)),0)</f>
        <v>0</v>
      </c>
      <c r="AI405" s="37">
        <f>IF(ISNUMBER(S405),MAX(0,INDEX('913'!$F$6:$F$1205,S405)),0)</f>
        <v>0</v>
      </c>
      <c r="AJ405" s="37">
        <f>IF(ISNUMBER(T405),MAX(0,INDEX('913'!$F$6:$F$1205,T405)),0)</f>
        <v>0</v>
      </c>
      <c r="AK405" s="37">
        <f>IF(ISNUMBER(U405),MAX(0,INDEX('913'!$F$6:$F$1205,U405)),0)</f>
        <v>0</v>
      </c>
      <c r="AL405" s="37">
        <f>IF(ISNUMBER(V405),MAX(0,INDEX('913'!$F$6:$F$1205,V405)),0)</f>
        <v>0</v>
      </c>
      <c r="AM405" s="33">
        <f>IF(ISNUMBER(O405),SQRT(INDEX('913'!$I$6:$I$1205,O405)^2+INDEX('913'!$J$6:$J$1205,O405)^2),0)</f>
        <v>0</v>
      </c>
      <c r="AN405" s="33">
        <f>IF(ISNUMBER(P405),SQRT(INDEX('913'!$I$6:$I$1205,P405)^2+INDEX('913'!$J$6:$J$1205,P405)^2),0)</f>
        <v>0</v>
      </c>
      <c r="AO405" s="33">
        <f>IF(ISNUMBER(Q405),SQRT(INDEX('913'!$I$6:$I$1205,Q405)^2+INDEX('913'!$J$6:$J$1205,Q405)^2),0)</f>
        <v>0</v>
      </c>
      <c r="AP405" s="33">
        <f>IF(ISNUMBER(R405),SQRT(INDEX('913'!$I$6:$I$1205,R405)^2+INDEX('913'!$J$6:$J$1205,R405)^2),0)</f>
        <v>0</v>
      </c>
      <c r="AQ405" s="33">
        <f>IF(ISNUMBER(S405),SQRT(INDEX('913'!$I$6:$I$1205,S405)^2+INDEX('913'!$J$6:$J$1205,S405)^2),0)</f>
        <v>0</v>
      </c>
      <c r="AR405" s="33">
        <f>IF(ISNUMBER(T405),SQRT(INDEX('913'!$I$6:$I$1205,T405)^2+INDEX('913'!$J$6:$J$1205,T405)^2),0)</f>
        <v>0</v>
      </c>
      <c r="AS405" s="33">
        <f>IF(ISNUMBER(U405),SQRT(INDEX('913'!$I$6:$I$1205,U405)^2+INDEX('913'!$J$6:$J$1205,U405)^2),0)</f>
        <v>0</v>
      </c>
      <c r="AT405" s="49">
        <f>IF(ISNUMBER(V405),SQRT(INDEX('913'!$I$6:$I$1205,V405)^2+INDEX('913'!$J$6:$J$1205,V405)^2),0)</f>
        <v>0</v>
      </c>
      <c r="AU405" s="37">
        <f>IF(AM405+AN405+AO405+AP405+AQ405+AR405+AS405+AT405=0,IF(COUNT(O405,P405,Q405,R405,S405,T405,U405,V405),(W405+X405+Y405+Z405+AA405+AB405+AC405+AD405)/COUNT(O405,P405,Q405,R405,S405,T405,U405,V405),0),(AM405*W405+AN405*X405+AO405*Y405+AP405*Z405+AQ405*AA405+AR405*AB405+AS405*AC405+AT405*AD405)/(AM405+AN405+AO405+AP405+AQ405+AR405+AS405+AT405))</f>
        <v>0</v>
      </c>
      <c r="AV405" s="37">
        <f>IF(AM405+AN405+AO405+AP405+AQ405+AR405+AS405+AT405=0,IF(COUNT(O405,P405,Q405,R405,S405,T405,U405,V405),(AE405+AF405+AG405+AH405+AI405+AJ405+AK405+AL405)/COUNT(O405,P405,Q405,R405,S405,T405,U405,V405),0),(AM405*AE405+AN405*AF405+AO405*AG405+AP405*AH405+AQ405*AI405+AR405*AJ405+AS405*AK405+AT405*AL405)/(AM405+AN405+AO405+AP405+AQ405+AR405+AS405+AT405))</f>
        <v>0</v>
      </c>
      <c r="AW405" s="52">
        <f>-100*'935'!W405*(AU405+AV405)/'11'!C$16</f>
        <v>0</v>
      </c>
      <c r="AX405" s="37">
        <f>INDEX('DNO totals'!$B$52:$G$52,IF('935'!K405,IF(MOD('935'!K405,1000),IF(MOD('935'!K405,100),IF(MOD('935'!K405,10),IF(MOD('935'!K405,1000)=1,6,5),4),3),2),1))</f>
        <v>0</v>
      </c>
      <c r="AY405" s="52">
        <f>J405*AX405</f>
        <v>0</v>
      </c>
      <c r="AZ405" s="37">
        <f>AX405*'Parameters'!B$11</f>
        <v>0</v>
      </c>
      <c r="BA405" s="37">
        <f>IF('935'!$K405=1000,'Charging rates'!$C$29*$AZ405/(1+'DNO totals'!$C$60)*'935'!$L405,0)</f>
        <v>0</v>
      </c>
      <c r="BB405" s="37">
        <f>IF(MOD('935'!$K405,1000)=100,'Charging rates'!$D$29*$AZ405/(1+'DNO totals'!$D$60)*'935'!$M405,0)</f>
        <v>0</v>
      </c>
      <c r="BC405" s="37">
        <f>IF(MOD('935'!$K405,100)=10,'Charging rates'!$E$29*$AZ405/(1+'DNO totals'!$E$60)*'935'!$N405,0)</f>
        <v>0</v>
      </c>
      <c r="BD405" s="37">
        <f>IF(AND(MOD('935'!$K405,10)&gt;0,MOD('935'!$K405,1000)&gt;1),'Charging rates'!$F$29*$AZ405/(1+'DNO totals'!$F$60)*'935'!$O405,0)</f>
        <v>0</v>
      </c>
      <c r="BE405" s="37">
        <f>IF(MOD('935'!$K405,1000)=1,'Charging rates'!$G$29*$AZ405/(1+'DNO totals'!$G$60)*'935'!$P405,0)</f>
        <v>0</v>
      </c>
      <c r="BF405" s="37">
        <f>IF('935'!$K405&gt;1000,'Charging rates'!$C$29*$AY405*'935'!$L405,0)</f>
        <v>0</v>
      </c>
      <c r="BG405" s="37">
        <f>IF(MOD('935'!$K405,1000)&gt;100,'Charging rates'!$D$29*$AY405*'935'!$M405,0)</f>
        <v>0</v>
      </c>
      <c r="BH405" s="37">
        <f>IF(MOD('935'!$K405,100)&gt;10,'Charging rates'!$E$29*$AY405*'935'!$N405,0)</f>
        <v>0</v>
      </c>
      <c r="BI405" s="37">
        <f>$BA405+$BB405+$BC405+$BD405+$BE405</f>
        <v>0</v>
      </c>
      <c r="BJ405" s="52">
        <f>$BF405+$BG405+$BH405</f>
        <v>0</v>
      </c>
      <c r="BK405" s="37">
        <f>AW405*(1+'Charging rates'!B$42+0.6*'Charging rates'!B$67+'Charging rates'!B$54)-100*'Charging rates'!B$76/'11'!C$16*'935'!W405</f>
        <v>0</v>
      </c>
      <c r="BL405" s="37">
        <f>IF(I405,BK405*I405/(I405+E405),0)</f>
        <v>0</v>
      </c>
      <c r="BM405" s="52">
        <f>ROUND(BL405,3)</f>
        <v>0</v>
      </c>
      <c r="BN405" s="33">
        <f>IF('935'!V405="VOID",0,'935'!V405*(1-'935'!X405/'11'!B$16))</f>
        <v>0</v>
      </c>
      <c r="BO405" s="36">
        <f>IF(I405,-100*'Charging rates'!B$76/'11'!B$16*BN405/I405,0)</f>
        <v>0</v>
      </c>
      <c r="BP405" s="36">
        <f>IF(C405,'DNO totals'!B$171,0)</f>
        <v>0</v>
      </c>
      <c r="BQ405" s="36">
        <f>ROUND(BP405,2)</f>
        <v>0</v>
      </c>
      <c r="BR405" s="36">
        <f>IF(C405,(BP405+BO405),0)</f>
        <v>0</v>
      </c>
      <c r="BS405" s="53">
        <f>ROUND(BR405,2)</f>
        <v>0</v>
      </c>
      <c r="BT405" s="33">
        <f>'935'!C405&lt;&gt;"VOID"</f>
        <v>0</v>
      </c>
      <c r="BU405" s="36">
        <f>IF(BT405,(100/'11'!B$16*K405*((1-'935'!I405)*'Charging rates'!B$42+'Charging rates'!B$54)),0)</f>
        <v>0</v>
      </c>
      <c r="BV405" s="36">
        <f>100/'11'!B$16*N405*('Charging rates'!B$42+'Charging rates'!B$54)</f>
        <v>0</v>
      </c>
      <c r="BW405" s="36">
        <f>100/'11'!B$16*L405*('Charging rates'!B$42+'Charging rates'!B$54)</f>
        <v>0</v>
      </c>
      <c r="BX405" s="53">
        <f>ROUND(BW405,2)</f>
        <v>0</v>
      </c>
      <c r="BY405" s="33">
        <f>D405-('935'!T405*(1-'935'!X405/'11'!B$16))</f>
        <v>0</v>
      </c>
      <c r="BZ405" s="33">
        <f>0-IF(ISNUMBER(O405),INDEX('913'!$I$6:$I$1205,O405),0)-IF(ISNUMBER(P405),INDEX('913'!$I$6:$I$1205,P405),0)-IF(ISNUMBER(Q405),INDEX('913'!$I$6:$I$1205,Q405),0)-IF(ISNUMBER(R405),INDEX('913'!$I$6:$I$1205,R405),0)-IF(ISNUMBER(S405),INDEX('913'!$I$6:$I$1205,S405),0)-IF(ISNUMBER(T405),INDEX('913'!$I$6:$I$1205,T405),0)-IF(ISNUMBER(U405),INDEX('913'!$I$6:$I$1205,U405),0)-IF(ISNUMBER(V405),INDEX('913'!$I$6:$I$1205,V405),0)</f>
        <v>0</v>
      </c>
      <c r="CA405" s="37">
        <f>IF(BZ405=0,1,MAX(1,SQRT(BZ405^2+(IF(ISNUMBER(O405),INDEX('913'!$J$6:$J$1205,O405),0)+IF(ISNUMBER(P405),INDEX('913'!$J$6:$J$1205,P405),0)+IF(ISNUMBER(Q405),INDEX('913'!$J$6:$J$1205,Q405),0)+IF(ISNUMBER(R405),INDEX('913'!$J$6:$J$1205,R405),0)+IF(ISNUMBER(S405),INDEX('913'!$J$6:$J$1205,S405),0)+IF(ISNUMBER(T405),INDEX('913'!$J$6:$J$1205,T405),0)+IF(ISNUMBER(U405),INDEX('913'!$J$6:$J$1205,U405),0)+IF(ISNUMBER(V405),INDEX('913'!$J$6:$J$1205,V405),0))^2)/BZ405))</f>
        <v>0</v>
      </c>
      <c r="CB405" s="36">
        <f>100*AU405/'11'!B$16</f>
        <v>0</v>
      </c>
      <c r="CC405" s="37">
        <f>100*(AV405*CA405)/'11'!C$16</f>
        <v>0</v>
      </c>
      <c r="CD405" s="37">
        <f>IF(D405=0,1,BY405/D405)*CC405</f>
        <v>0</v>
      </c>
      <c r="CE405" s="36">
        <f>IF(D405=0,1,BY405/D405)*CB405</f>
        <v>0</v>
      </c>
      <c r="CF405" s="54">
        <f>'11'!C$16-'935'!Y405</f>
        <v>0</v>
      </c>
      <c r="CG405" s="37">
        <f>MAX('DNO totals'!B$312+0,MIN('935'!L405+0,'DNO totals'!B$304+0))</f>
        <v>0</v>
      </c>
      <c r="CH405" s="37">
        <f>MAX('DNO totals'!C$312+0,MIN('935'!M405+0,'DNO totals'!C$304+0))</f>
        <v>0</v>
      </c>
      <c r="CI405" s="37">
        <f>MAX('DNO totals'!D$312+0,MIN('935'!N405+0,'DNO totals'!D$304+0))</f>
        <v>0</v>
      </c>
      <c r="CJ405" s="37">
        <f>MAX('DNO totals'!E$312+0,MIN('935'!O405+0,'DNO totals'!E$304+0))</f>
        <v>0</v>
      </c>
      <c r="CK405" s="52">
        <f>MAX('DNO totals'!F$312+0,MIN('935'!P405+0,'DNO totals'!F$304+0))</f>
        <v>0</v>
      </c>
      <c r="CL405" s="37">
        <f>IF('935'!$K405=1000,'Charging rates'!$C$29*$AZ405/(1+'DNO totals'!$C$60)*$CG405,0)</f>
        <v>0</v>
      </c>
      <c r="CM405" s="37">
        <f>IF(MOD('935'!$K405,1000)=100,'Charging rates'!$D$29*$AZ405/(1+'DNO totals'!$D$60)*$CH405,0)</f>
        <v>0</v>
      </c>
      <c r="CN405" s="37">
        <f>IF(MOD('935'!$K405,100)=10,'Charging rates'!$E$29*$AZ405/(1+'DNO totals'!$E$60)*$CI405,0)</f>
        <v>0</v>
      </c>
      <c r="CO405" s="37">
        <f>IF(AND(MOD('935'!$K405,10)&gt;0,MOD('935'!$K405,1000)&gt;1),'Charging rates'!$F$29*$AZ405/(1+'DNO totals'!$F$60)*$CJ405,0)</f>
        <v>0</v>
      </c>
      <c r="CP405" s="37">
        <f>IF(MOD('935'!$K405,1000)=1,'Charging rates'!$G$29*$AZ405/(1+'DNO totals'!$G$60)*$CK405,0)</f>
        <v>0</v>
      </c>
      <c r="CQ405" s="52">
        <f>$CL405+$CM405+$CN405+$CO405+$CP405</f>
        <v>0</v>
      </c>
      <c r="CR405" s="37">
        <f>IF('935'!$K405&gt;1000,'Charging rates'!$C$29*$AY405*$CG405,0)</f>
        <v>0</v>
      </c>
      <c r="CS405" s="37">
        <f>IF(MOD('935'!$K405,1000)&gt;100,'Charging rates'!$D$29*$AY405*$CH405,0)</f>
        <v>0</v>
      </c>
      <c r="CT405" s="37">
        <f>IF(MOD('935'!$K405,100)&gt;10,'Charging rates'!$E$29*$AY405*$CI405,0)</f>
        <v>0</v>
      </c>
      <c r="CU405" s="52">
        <f>$CR405+$CS405+$CT405</f>
        <v>0</v>
      </c>
      <c r="CV405" s="36">
        <f>100*(AV405*'935'!Q405*CA405)/'11'!B$16</f>
        <v>0</v>
      </c>
      <c r="CW405" s="36">
        <f>100/'11'!B$16*'Charging rates'!B$76*AY405</f>
        <v>0</v>
      </c>
      <c r="CX405" s="36">
        <f>IF(D405=0,0,(1-BY405/D405)*(CB405+IF('935'!Q405=0,0,(CC405*'935'!Q405*('11'!C$16-'935'!Y405)/('11'!B$16-'935'!X405)))))</f>
        <v>0</v>
      </c>
      <c r="CY405" s="36">
        <f>CW405+CE405</f>
        <v>0</v>
      </c>
      <c r="CZ405" s="49">
        <f>(CQ405+CU405)*D405</f>
        <v>0</v>
      </c>
      <c r="DA405" s="33">
        <f>D405*('Parameters'!B$21+J405)*IF('DNO totals'!B$323&lt;0,1,'935'!S405)</f>
        <v>0</v>
      </c>
      <c r="DB405" s="52">
        <f>IF('DNO totals'!B$323&lt;0,1,'935'!S405)*('Parameters'!B$21+J405)</f>
        <v>0</v>
      </c>
      <c r="DC405" s="37">
        <f>CY405+'Charging rates'!B$106*DB405*100/'11'!B$16</f>
        <v>0</v>
      </c>
      <c r="DD405" s="37">
        <f>DC405+'Charging rates'!B$116*('Parameters'!B$21+J405)*100/'11'!B$16*IF('DNO totals'!B$323&lt;0,1,'935'!S405)</f>
        <v>0</v>
      </c>
      <c r="DE405" s="37">
        <f>'Charging rates'!B$97*(CQ405+CU405)*100/'11'!B$16</f>
        <v>0</v>
      </c>
      <c r="DF405" s="36">
        <f>MAX(0-(CC405*J405*'11'!C$16/'11'!B$16),DD405+DE405)</f>
        <v>0</v>
      </c>
      <c r="DG405" s="37">
        <f>IF(BT405,IF(J405=0,CD405,MAX(0,MIN(CD405,CD405+(DF405/'935'!Q405*('11'!B$16-'935'!X405)/('11'!C$16-'935'!Y405))))),0)</f>
        <v>0</v>
      </c>
      <c r="DH405" s="36">
        <f>IF(BT405,MAX(0,DF405),0)</f>
        <v>0</v>
      </c>
      <c r="DI405" s="53">
        <f>DH405+CX405</f>
        <v>0</v>
      </c>
    </row>
    <row r="406" spans="1:113">
      <c r="A406" s="28">
        <v>306</v>
      </c>
      <c r="B406" s="48">
        <f>'935'!B406</f>
        <v>0</v>
      </c>
      <c r="C406" s="33">
        <f>OR('935'!E406&lt;&gt;"VOID",'935'!F406&lt;&gt;"VOID",'935'!G406&lt;&gt;"VOID")</f>
        <v>0</v>
      </c>
      <c r="D406" s="33">
        <f>IF('935'!C406="VOID",0,('935'!C406*(1-'935'!X406/'11'!B$16)))</f>
        <v>0</v>
      </c>
      <c r="E406" s="33">
        <f>IF('935'!D406="VOID",0,'935'!D406*(1-'935'!X406/'11'!B$16))</f>
        <v>0</v>
      </c>
      <c r="F406" s="33">
        <f>IF('935'!E406="VOID",0,'935'!E406*(1-'935'!X406/'11'!B$16))</f>
        <v>0</v>
      </c>
      <c r="G406" s="33">
        <f>IF('935'!F406="VOID",0,'935'!F406*(1-'935'!X406/'11'!B$16))</f>
        <v>0</v>
      </c>
      <c r="H406" s="33">
        <f>IF('935'!G406="VOID",0,'935'!G406*(1-'935'!X406/'11'!B$16))</f>
        <v>0</v>
      </c>
      <c r="I406" s="33">
        <f>F406+G406+H406</f>
        <v>0</v>
      </c>
      <c r="J406" s="37">
        <f>'935'!Q406*(1-'935'!Y406/'11'!C$16)/(1-'935'!X406/'11'!B$16)</f>
        <v>0</v>
      </c>
      <c r="K406" s="33">
        <f>IF(D406,'935'!H406*D406/(D406+E406+I406),0)</f>
        <v>0</v>
      </c>
      <c r="L406" s="33">
        <f>IF(I406,'935'!H406*I406/(D406+E406+I406),0)</f>
        <v>0</v>
      </c>
      <c r="M406" s="33">
        <f>K406*(1-'935'!X406/'11'!B$16)</f>
        <v>0</v>
      </c>
      <c r="N406" s="49">
        <f>L406*(1-'935'!X406/'11'!B$16)</f>
        <v>0</v>
      </c>
      <c r="O406" s="50">
        <f>MATCH('935'!J406,'913'!$B$6:$B$1205,0)</f>
        <v>0</v>
      </c>
      <c r="P406" s="50">
        <f>MATCH(INDEX('913'!$D$6:$D$1205,O406),'913'!$B$6:$B$1205,0)</f>
        <v>0</v>
      </c>
      <c r="Q406" s="50">
        <f>MATCH(INDEX('913'!$D$6:$D$1205,P406),'913'!$B$6:$B$1205,0)</f>
        <v>0</v>
      </c>
      <c r="R406" s="50">
        <f>MATCH(INDEX('913'!$D$6:$D$1205,Q406),'913'!$B$6:$B$1205,0)</f>
        <v>0</v>
      </c>
      <c r="S406" s="50">
        <f>MATCH(INDEX('913'!$D$6:$D$1205,R406),'913'!$B$6:$B$1205,0)</f>
        <v>0</v>
      </c>
      <c r="T406" s="50">
        <f>MATCH(INDEX('913'!$D$6:$D$1205,S406),'913'!$B$6:$B$1205,0)</f>
        <v>0</v>
      </c>
      <c r="U406" s="50">
        <f>MATCH(INDEX('913'!$D$6:$D$1205,T406),'913'!$B$6:$B$1205,0)</f>
        <v>0</v>
      </c>
      <c r="V406" s="51">
        <f>MATCH(INDEX('913'!$D$6:$D$1205,U406),'913'!$B$6:$B$1205,0)</f>
        <v>0</v>
      </c>
      <c r="W406" s="37">
        <f>IF(ISNUMBER(O406),MAX(0,INDEX('913'!$E$6:$E$1205,O406)),0)</f>
        <v>0</v>
      </c>
      <c r="X406" s="37">
        <f>IF(ISNUMBER(P406),MAX(0,INDEX('913'!$E$6:$E$1205,P406)),0)</f>
        <v>0</v>
      </c>
      <c r="Y406" s="37">
        <f>IF(ISNUMBER(Q406),MAX(0,INDEX('913'!$E$6:$E$1205,Q406)),0)</f>
        <v>0</v>
      </c>
      <c r="Z406" s="37">
        <f>IF(ISNUMBER(R406),MAX(0,INDEX('913'!$E$6:$E$1205,R406)),0)</f>
        <v>0</v>
      </c>
      <c r="AA406" s="37">
        <f>IF(ISNUMBER(S406),MAX(0,INDEX('913'!$E$6:$E$1205,S406)),0)</f>
        <v>0</v>
      </c>
      <c r="AB406" s="37">
        <f>IF(ISNUMBER(T406),MAX(0,INDEX('913'!$E$6:$E$1205,T406)),0)</f>
        <v>0</v>
      </c>
      <c r="AC406" s="37">
        <f>IF(ISNUMBER(U406),MAX(0,INDEX('913'!$E$6:$E$1205,U406)),0)</f>
        <v>0</v>
      </c>
      <c r="AD406" s="52">
        <f>IF(ISNUMBER(V406),MAX(0,INDEX('913'!$E$6:$E$1205,V406)),0)</f>
        <v>0</v>
      </c>
      <c r="AE406" s="37">
        <f>IF(ISNUMBER(O406),MAX(0,INDEX('913'!$F$6:$F$1205,O406)),0)</f>
        <v>0</v>
      </c>
      <c r="AF406" s="37">
        <f>IF(ISNUMBER(P406),MAX(0,INDEX('913'!$F$6:$F$1205,P406)),0)</f>
        <v>0</v>
      </c>
      <c r="AG406" s="37">
        <f>IF(ISNUMBER(Q406),MAX(0,INDEX('913'!$F$6:$F$1205,Q406)),0)</f>
        <v>0</v>
      </c>
      <c r="AH406" s="37">
        <f>IF(ISNUMBER(R406),MAX(0,INDEX('913'!$F$6:$F$1205,R406)),0)</f>
        <v>0</v>
      </c>
      <c r="AI406" s="37">
        <f>IF(ISNUMBER(S406),MAX(0,INDEX('913'!$F$6:$F$1205,S406)),0)</f>
        <v>0</v>
      </c>
      <c r="AJ406" s="37">
        <f>IF(ISNUMBER(T406),MAX(0,INDEX('913'!$F$6:$F$1205,T406)),0)</f>
        <v>0</v>
      </c>
      <c r="AK406" s="37">
        <f>IF(ISNUMBER(U406),MAX(0,INDEX('913'!$F$6:$F$1205,U406)),0)</f>
        <v>0</v>
      </c>
      <c r="AL406" s="37">
        <f>IF(ISNUMBER(V406),MAX(0,INDEX('913'!$F$6:$F$1205,V406)),0)</f>
        <v>0</v>
      </c>
      <c r="AM406" s="33">
        <f>IF(ISNUMBER(O406),SQRT(INDEX('913'!$I$6:$I$1205,O406)^2+INDEX('913'!$J$6:$J$1205,O406)^2),0)</f>
        <v>0</v>
      </c>
      <c r="AN406" s="33">
        <f>IF(ISNUMBER(P406),SQRT(INDEX('913'!$I$6:$I$1205,P406)^2+INDEX('913'!$J$6:$J$1205,P406)^2),0)</f>
        <v>0</v>
      </c>
      <c r="AO406" s="33">
        <f>IF(ISNUMBER(Q406),SQRT(INDEX('913'!$I$6:$I$1205,Q406)^2+INDEX('913'!$J$6:$J$1205,Q406)^2),0)</f>
        <v>0</v>
      </c>
      <c r="AP406" s="33">
        <f>IF(ISNUMBER(R406),SQRT(INDEX('913'!$I$6:$I$1205,R406)^2+INDEX('913'!$J$6:$J$1205,R406)^2),0)</f>
        <v>0</v>
      </c>
      <c r="AQ406" s="33">
        <f>IF(ISNUMBER(S406),SQRT(INDEX('913'!$I$6:$I$1205,S406)^2+INDEX('913'!$J$6:$J$1205,S406)^2),0)</f>
        <v>0</v>
      </c>
      <c r="AR406" s="33">
        <f>IF(ISNUMBER(T406),SQRT(INDEX('913'!$I$6:$I$1205,T406)^2+INDEX('913'!$J$6:$J$1205,T406)^2),0)</f>
        <v>0</v>
      </c>
      <c r="AS406" s="33">
        <f>IF(ISNUMBER(U406),SQRT(INDEX('913'!$I$6:$I$1205,U406)^2+INDEX('913'!$J$6:$J$1205,U406)^2),0)</f>
        <v>0</v>
      </c>
      <c r="AT406" s="49">
        <f>IF(ISNUMBER(V406),SQRT(INDEX('913'!$I$6:$I$1205,V406)^2+INDEX('913'!$J$6:$J$1205,V406)^2),0)</f>
        <v>0</v>
      </c>
      <c r="AU406" s="37">
        <f>IF(AM406+AN406+AO406+AP406+AQ406+AR406+AS406+AT406=0,IF(COUNT(O406,P406,Q406,R406,S406,T406,U406,V406),(W406+X406+Y406+Z406+AA406+AB406+AC406+AD406)/COUNT(O406,P406,Q406,R406,S406,T406,U406,V406),0),(AM406*W406+AN406*X406+AO406*Y406+AP406*Z406+AQ406*AA406+AR406*AB406+AS406*AC406+AT406*AD406)/(AM406+AN406+AO406+AP406+AQ406+AR406+AS406+AT406))</f>
        <v>0</v>
      </c>
      <c r="AV406" s="37">
        <f>IF(AM406+AN406+AO406+AP406+AQ406+AR406+AS406+AT406=0,IF(COUNT(O406,P406,Q406,R406,S406,T406,U406,V406),(AE406+AF406+AG406+AH406+AI406+AJ406+AK406+AL406)/COUNT(O406,P406,Q406,R406,S406,T406,U406,V406),0),(AM406*AE406+AN406*AF406+AO406*AG406+AP406*AH406+AQ406*AI406+AR406*AJ406+AS406*AK406+AT406*AL406)/(AM406+AN406+AO406+AP406+AQ406+AR406+AS406+AT406))</f>
        <v>0</v>
      </c>
      <c r="AW406" s="52">
        <f>-100*'935'!W406*(AU406+AV406)/'11'!C$16</f>
        <v>0</v>
      </c>
      <c r="AX406" s="37">
        <f>INDEX('DNO totals'!$B$52:$G$52,IF('935'!K406,IF(MOD('935'!K406,1000),IF(MOD('935'!K406,100),IF(MOD('935'!K406,10),IF(MOD('935'!K406,1000)=1,6,5),4),3),2),1))</f>
        <v>0</v>
      </c>
      <c r="AY406" s="52">
        <f>J406*AX406</f>
        <v>0</v>
      </c>
      <c r="AZ406" s="37">
        <f>AX406*'Parameters'!B$11</f>
        <v>0</v>
      </c>
      <c r="BA406" s="37">
        <f>IF('935'!$K406=1000,'Charging rates'!$C$29*$AZ406/(1+'DNO totals'!$C$60)*'935'!$L406,0)</f>
        <v>0</v>
      </c>
      <c r="BB406" s="37">
        <f>IF(MOD('935'!$K406,1000)=100,'Charging rates'!$D$29*$AZ406/(1+'DNO totals'!$D$60)*'935'!$M406,0)</f>
        <v>0</v>
      </c>
      <c r="BC406" s="37">
        <f>IF(MOD('935'!$K406,100)=10,'Charging rates'!$E$29*$AZ406/(1+'DNO totals'!$E$60)*'935'!$N406,0)</f>
        <v>0</v>
      </c>
      <c r="BD406" s="37">
        <f>IF(AND(MOD('935'!$K406,10)&gt;0,MOD('935'!$K406,1000)&gt;1),'Charging rates'!$F$29*$AZ406/(1+'DNO totals'!$F$60)*'935'!$O406,0)</f>
        <v>0</v>
      </c>
      <c r="BE406" s="37">
        <f>IF(MOD('935'!$K406,1000)=1,'Charging rates'!$G$29*$AZ406/(1+'DNO totals'!$G$60)*'935'!$P406,0)</f>
        <v>0</v>
      </c>
      <c r="BF406" s="37">
        <f>IF('935'!$K406&gt;1000,'Charging rates'!$C$29*$AY406*'935'!$L406,0)</f>
        <v>0</v>
      </c>
      <c r="BG406" s="37">
        <f>IF(MOD('935'!$K406,1000)&gt;100,'Charging rates'!$D$29*$AY406*'935'!$M406,0)</f>
        <v>0</v>
      </c>
      <c r="BH406" s="37">
        <f>IF(MOD('935'!$K406,100)&gt;10,'Charging rates'!$E$29*$AY406*'935'!$N406,0)</f>
        <v>0</v>
      </c>
      <c r="BI406" s="37">
        <f>$BA406+$BB406+$BC406+$BD406+$BE406</f>
        <v>0</v>
      </c>
      <c r="BJ406" s="52">
        <f>$BF406+$BG406+$BH406</f>
        <v>0</v>
      </c>
      <c r="BK406" s="37">
        <f>AW406*(1+'Charging rates'!B$42+0.6*'Charging rates'!B$67+'Charging rates'!B$54)-100*'Charging rates'!B$76/'11'!C$16*'935'!W406</f>
        <v>0</v>
      </c>
      <c r="BL406" s="37">
        <f>IF(I406,BK406*I406/(I406+E406),0)</f>
        <v>0</v>
      </c>
      <c r="BM406" s="52">
        <f>ROUND(BL406,3)</f>
        <v>0</v>
      </c>
      <c r="BN406" s="33">
        <f>IF('935'!V406="VOID",0,'935'!V406*(1-'935'!X406/'11'!B$16))</f>
        <v>0</v>
      </c>
      <c r="BO406" s="36">
        <f>IF(I406,-100*'Charging rates'!B$76/'11'!B$16*BN406/I406,0)</f>
        <v>0</v>
      </c>
      <c r="BP406" s="36">
        <f>IF(C406,'DNO totals'!B$171,0)</f>
        <v>0</v>
      </c>
      <c r="BQ406" s="36">
        <f>ROUND(BP406,2)</f>
        <v>0</v>
      </c>
      <c r="BR406" s="36">
        <f>IF(C406,(BP406+BO406),0)</f>
        <v>0</v>
      </c>
      <c r="BS406" s="53">
        <f>ROUND(BR406,2)</f>
        <v>0</v>
      </c>
      <c r="BT406" s="33">
        <f>'935'!C406&lt;&gt;"VOID"</f>
        <v>0</v>
      </c>
      <c r="BU406" s="36">
        <f>IF(BT406,(100/'11'!B$16*K406*((1-'935'!I406)*'Charging rates'!B$42+'Charging rates'!B$54)),0)</f>
        <v>0</v>
      </c>
      <c r="BV406" s="36">
        <f>100/'11'!B$16*N406*('Charging rates'!B$42+'Charging rates'!B$54)</f>
        <v>0</v>
      </c>
      <c r="BW406" s="36">
        <f>100/'11'!B$16*L406*('Charging rates'!B$42+'Charging rates'!B$54)</f>
        <v>0</v>
      </c>
      <c r="BX406" s="53">
        <f>ROUND(BW406,2)</f>
        <v>0</v>
      </c>
      <c r="BY406" s="33">
        <f>D406-('935'!T406*(1-'935'!X406/'11'!B$16))</f>
        <v>0</v>
      </c>
      <c r="BZ406" s="33">
        <f>0-IF(ISNUMBER(O406),INDEX('913'!$I$6:$I$1205,O406),0)-IF(ISNUMBER(P406),INDEX('913'!$I$6:$I$1205,P406),0)-IF(ISNUMBER(Q406),INDEX('913'!$I$6:$I$1205,Q406),0)-IF(ISNUMBER(R406),INDEX('913'!$I$6:$I$1205,R406),0)-IF(ISNUMBER(S406),INDEX('913'!$I$6:$I$1205,S406),0)-IF(ISNUMBER(T406),INDEX('913'!$I$6:$I$1205,T406),0)-IF(ISNUMBER(U406),INDEX('913'!$I$6:$I$1205,U406),0)-IF(ISNUMBER(V406),INDEX('913'!$I$6:$I$1205,V406),0)</f>
        <v>0</v>
      </c>
      <c r="CA406" s="37">
        <f>IF(BZ406=0,1,MAX(1,SQRT(BZ406^2+(IF(ISNUMBER(O406),INDEX('913'!$J$6:$J$1205,O406),0)+IF(ISNUMBER(P406),INDEX('913'!$J$6:$J$1205,P406),0)+IF(ISNUMBER(Q406),INDEX('913'!$J$6:$J$1205,Q406),0)+IF(ISNUMBER(R406),INDEX('913'!$J$6:$J$1205,R406),0)+IF(ISNUMBER(S406),INDEX('913'!$J$6:$J$1205,S406),0)+IF(ISNUMBER(T406),INDEX('913'!$J$6:$J$1205,T406),0)+IF(ISNUMBER(U406),INDEX('913'!$J$6:$J$1205,U406),0)+IF(ISNUMBER(V406),INDEX('913'!$J$6:$J$1205,V406),0))^2)/BZ406))</f>
        <v>0</v>
      </c>
      <c r="CB406" s="36">
        <f>100*AU406/'11'!B$16</f>
        <v>0</v>
      </c>
      <c r="CC406" s="37">
        <f>100*(AV406*CA406)/'11'!C$16</f>
        <v>0</v>
      </c>
      <c r="CD406" s="37">
        <f>IF(D406=0,1,BY406/D406)*CC406</f>
        <v>0</v>
      </c>
      <c r="CE406" s="36">
        <f>IF(D406=0,1,BY406/D406)*CB406</f>
        <v>0</v>
      </c>
      <c r="CF406" s="54">
        <f>'11'!C$16-'935'!Y406</f>
        <v>0</v>
      </c>
      <c r="CG406" s="37">
        <f>MAX('DNO totals'!B$312+0,MIN('935'!L406+0,'DNO totals'!B$304+0))</f>
        <v>0</v>
      </c>
      <c r="CH406" s="37">
        <f>MAX('DNO totals'!C$312+0,MIN('935'!M406+0,'DNO totals'!C$304+0))</f>
        <v>0</v>
      </c>
      <c r="CI406" s="37">
        <f>MAX('DNO totals'!D$312+0,MIN('935'!N406+0,'DNO totals'!D$304+0))</f>
        <v>0</v>
      </c>
      <c r="CJ406" s="37">
        <f>MAX('DNO totals'!E$312+0,MIN('935'!O406+0,'DNO totals'!E$304+0))</f>
        <v>0</v>
      </c>
      <c r="CK406" s="52">
        <f>MAX('DNO totals'!F$312+0,MIN('935'!P406+0,'DNO totals'!F$304+0))</f>
        <v>0</v>
      </c>
      <c r="CL406" s="37">
        <f>IF('935'!$K406=1000,'Charging rates'!$C$29*$AZ406/(1+'DNO totals'!$C$60)*$CG406,0)</f>
        <v>0</v>
      </c>
      <c r="CM406" s="37">
        <f>IF(MOD('935'!$K406,1000)=100,'Charging rates'!$D$29*$AZ406/(1+'DNO totals'!$D$60)*$CH406,0)</f>
        <v>0</v>
      </c>
      <c r="CN406" s="37">
        <f>IF(MOD('935'!$K406,100)=10,'Charging rates'!$E$29*$AZ406/(1+'DNO totals'!$E$60)*$CI406,0)</f>
        <v>0</v>
      </c>
      <c r="CO406" s="37">
        <f>IF(AND(MOD('935'!$K406,10)&gt;0,MOD('935'!$K406,1000)&gt;1),'Charging rates'!$F$29*$AZ406/(1+'DNO totals'!$F$60)*$CJ406,0)</f>
        <v>0</v>
      </c>
      <c r="CP406" s="37">
        <f>IF(MOD('935'!$K406,1000)=1,'Charging rates'!$G$29*$AZ406/(1+'DNO totals'!$G$60)*$CK406,0)</f>
        <v>0</v>
      </c>
      <c r="CQ406" s="52">
        <f>$CL406+$CM406+$CN406+$CO406+$CP406</f>
        <v>0</v>
      </c>
      <c r="CR406" s="37">
        <f>IF('935'!$K406&gt;1000,'Charging rates'!$C$29*$AY406*$CG406,0)</f>
        <v>0</v>
      </c>
      <c r="CS406" s="37">
        <f>IF(MOD('935'!$K406,1000)&gt;100,'Charging rates'!$D$29*$AY406*$CH406,0)</f>
        <v>0</v>
      </c>
      <c r="CT406" s="37">
        <f>IF(MOD('935'!$K406,100)&gt;10,'Charging rates'!$E$29*$AY406*$CI406,0)</f>
        <v>0</v>
      </c>
      <c r="CU406" s="52">
        <f>$CR406+$CS406+$CT406</f>
        <v>0</v>
      </c>
      <c r="CV406" s="36">
        <f>100*(AV406*'935'!Q406*CA406)/'11'!B$16</f>
        <v>0</v>
      </c>
      <c r="CW406" s="36">
        <f>100/'11'!B$16*'Charging rates'!B$76*AY406</f>
        <v>0</v>
      </c>
      <c r="CX406" s="36">
        <f>IF(D406=0,0,(1-BY406/D406)*(CB406+IF('935'!Q406=0,0,(CC406*'935'!Q406*('11'!C$16-'935'!Y406)/('11'!B$16-'935'!X406)))))</f>
        <v>0</v>
      </c>
      <c r="CY406" s="36">
        <f>CW406+CE406</f>
        <v>0</v>
      </c>
      <c r="CZ406" s="49">
        <f>(CQ406+CU406)*D406</f>
        <v>0</v>
      </c>
      <c r="DA406" s="33">
        <f>D406*('Parameters'!B$21+J406)*IF('DNO totals'!B$323&lt;0,1,'935'!S406)</f>
        <v>0</v>
      </c>
      <c r="DB406" s="52">
        <f>IF('DNO totals'!B$323&lt;0,1,'935'!S406)*('Parameters'!B$21+J406)</f>
        <v>0</v>
      </c>
      <c r="DC406" s="37">
        <f>CY406+'Charging rates'!B$106*DB406*100/'11'!B$16</f>
        <v>0</v>
      </c>
      <c r="DD406" s="37">
        <f>DC406+'Charging rates'!B$116*('Parameters'!B$21+J406)*100/'11'!B$16*IF('DNO totals'!B$323&lt;0,1,'935'!S406)</f>
        <v>0</v>
      </c>
      <c r="DE406" s="37">
        <f>'Charging rates'!B$97*(CQ406+CU406)*100/'11'!B$16</f>
        <v>0</v>
      </c>
      <c r="DF406" s="36">
        <f>MAX(0-(CC406*J406*'11'!C$16/'11'!B$16),DD406+DE406)</f>
        <v>0</v>
      </c>
      <c r="DG406" s="37">
        <f>IF(BT406,IF(J406=0,CD406,MAX(0,MIN(CD406,CD406+(DF406/'935'!Q406*('11'!B$16-'935'!X406)/('11'!C$16-'935'!Y406))))),0)</f>
        <v>0</v>
      </c>
      <c r="DH406" s="36">
        <f>IF(BT406,MAX(0,DF406),0)</f>
        <v>0</v>
      </c>
      <c r="DI406" s="53">
        <f>DH406+CX406</f>
        <v>0</v>
      </c>
    </row>
    <row r="407" spans="1:113">
      <c r="A407" s="28">
        <v>307</v>
      </c>
      <c r="B407" s="48">
        <f>'935'!B407</f>
        <v>0</v>
      </c>
      <c r="C407" s="33">
        <f>OR('935'!E407&lt;&gt;"VOID",'935'!F407&lt;&gt;"VOID",'935'!G407&lt;&gt;"VOID")</f>
        <v>0</v>
      </c>
      <c r="D407" s="33">
        <f>IF('935'!C407="VOID",0,('935'!C407*(1-'935'!X407/'11'!B$16)))</f>
        <v>0</v>
      </c>
      <c r="E407" s="33">
        <f>IF('935'!D407="VOID",0,'935'!D407*(1-'935'!X407/'11'!B$16))</f>
        <v>0</v>
      </c>
      <c r="F407" s="33">
        <f>IF('935'!E407="VOID",0,'935'!E407*(1-'935'!X407/'11'!B$16))</f>
        <v>0</v>
      </c>
      <c r="G407" s="33">
        <f>IF('935'!F407="VOID",0,'935'!F407*(1-'935'!X407/'11'!B$16))</f>
        <v>0</v>
      </c>
      <c r="H407" s="33">
        <f>IF('935'!G407="VOID",0,'935'!G407*(1-'935'!X407/'11'!B$16))</f>
        <v>0</v>
      </c>
      <c r="I407" s="33">
        <f>F407+G407+H407</f>
        <v>0</v>
      </c>
      <c r="J407" s="37">
        <f>'935'!Q407*(1-'935'!Y407/'11'!C$16)/(1-'935'!X407/'11'!B$16)</f>
        <v>0</v>
      </c>
      <c r="K407" s="33">
        <f>IF(D407,'935'!H407*D407/(D407+E407+I407),0)</f>
        <v>0</v>
      </c>
      <c r="L407" s="33">
        <f>IF(I407,'935'!H407*I407/(D407+E407+I407),0)</f>
        <v>0</v>
      </c>
      <c r="M407" s="33">
        <f>K407*(1-'935'!X407/'11'!B$16)</f>
        <v>0</v>
      </c>
      <c r="N407" s="49">
        <f>L407*(1-'935'!X407/'11'!B$16)</f>
        <v>0</v>
      </c>
      <c r="O407" s="50">
        <f>MATCH('935'!J407,'913'!$B$6:$B$1205,0)</f>
        <v>0</v>
      </c>
      <c r="P407" s="50">
        <f>MATCH(INDEX('913'!$D$6:$D$1205,O407),'913'!$B$6:$B$1205,0)</f>
        <v>0</v>
      </c>
      <c r="Q407" s="50">
        <f>MATCH(INDEX('913'!$D$6:$D$1205,P407),'913'!$B$6:$B$1205,0)</f>
        <v>0</v>
      </c>
      <c r="R407" s="50">
        <f>MATCH(INDEX('913'!$D$6:$D$1205,Q407),'913'!$B$6:$B$1205,0)</f>
        <v>0</v>
      </c>
      <c r="S407" s="50">
        <f>MATCH(INDEX('913'!$D$6:$D$1205,R407),'913'!$B$6:$B$1205,0)</f>
        <v>0</v>
      </c>
      <c r="T407" s="50">
        <f>MATCH(INDEX('913'!$D$6:$D$1205,S407),'913'!$B$6:$B$1205,0)</f>
        <v>0</v>
      </c>
      <c r="U407" s="50">
        <f>MATCH(INDEX('913'!$D$6:$D$1205,T407),'913'!$B$6:$B$1205,0)</f>
        <v>0</v>
      </c>
      <c r="V407" s="51">
        <f>MATCH(INDEX('913'!$D$6:$D$1205,U407),'913'!$B$6:$B$1205,0)</f>
        <v>0</v>
      </c>
      <c r="W407" s="37">
        <f>IF(ISNUMBER(O407),MAX(0,INDEX('913'!$E$6:$E$1205,O407)),0)</f>
        <v>0</v>
      </c>
      <c r="X407" s="37">
        <f>IF(ISNUMBER(P407),MAX(0,INDEX('913'!$E$6:$E$1205,P407)),0)</f>
        <v>0</v>
      </c>
      <c r="Y407" s="37">
        <f>IF(ISNUMBER(Q407),MAX(0,INDEX('913'!$E$6:$E$1205,Q407)),0)</f>
        <v>0</v>
      </c>
      <c r="Z407" s="37">
        <f>IF(ISNUMBER(R407),MAX(0,INDEX('913'!$E$6:$E$1205,R407)),0)</f>
        <v>0</v>
      </c>
      <c r="AA407" s="37">
        <f>IF(ISNUMBER(S407),MAX(0,INDEX('913'!$E$6:$E$1205,S407)),0)</f>
        <v>0</v>
      </c>
      <c r="AB407" s="37">
        <f>IF(ISNUMBER(T407),MAX(0,INDEX('913'!$E$6:$E$1205,T407)),0)</f>
        <v>0</v>
      </c>
      <c r="AC407" s="37">
        <f>IF(ISNUMBER(U407),MAX(0,INDEX('913'!$E$6:$E$1205,U407)),0)</f>
        <v>0</v>
      </c>
      <c r="AD407" s="52">
        <f>IF(ISNUMBER(V407),MAX(0,INDEX('913'!$E$6:$E$1205,V407)),0)</f>
        <v>0</v>
      </c>
      <c r="AE407" s="37">
        <f>IF(ISNUMBER(O407),MAX(0,INDEX('913'!$F$6:$F$1205,O407)),0)</f>
        <v>0</v>
      </c>
      <c r="AF407" s="37">
        <f>IF(ISNUMBER(P407),MAX(0,INDEX('913'!$F$6:$F$1205,P407)),0)</f>
        <v>0</v>
      </c>
      <c r="AG407" s="37">
        <f>IF(ISNUMBER(Q407),MAX(0,INDEX('913'!$F$6:$F$1205,Q407)),0)</f>
        <v>0</v>
      </c>
      <c r="AH407" s="37">
        <f>IF(ISNUMBER(R407),MAX(0,INDEX('913'!$F$6:$F$1205,R407)),0)</f>
        <v>0</v>
      </c>
      <c r="AI407" s="37">
        <f>IF(ISNUMBER(S407),MAX(0,INDEX('913'!$F$6:$F$1205,S407)),0)</f>
        <v>0</v>
      </c>
      <c r="AJ407" s="37">
        <f>IF(ISNUMBER(T407),MAX(0,INDEX('913'!$F$6:$F$1205,T407)),0)</f>
        <v>0</v>
      </c>
      <c r="AK407" s="37">
        <f>IF(ISNUMBER(U407),MAX(0,INDEX('913'!$F$6:$F$1205,U407)),0)</f>
        <v>0</v>
      </c>
      <c r="AL407" s="37">
        <f>IF(ISNUMBER(V407),MAX(0,INDEX('913'!$F$6:$F$1205,V407)),0)</f>
        <v>0</v>
      </c>
      <c r="AM407" s="33">
        <f>IF(ISNUMBER(O407),SQRT(INDEX('913'!$I$6:$I$1205,O407)^2+INDEX('913'!$J$6:$J$1205,O407)^2),0)</f>
        <v>0</v>
      </c>
      <c r="AN407" s="33">
        <f>IF(ISNUMBER(P407),SQRT(INDEX('913'!$I$6:$I$1205,P407)^2+INDEX('913'!$J$6:$J$1205,P407)^2),0)</f>
        <v>0</v>
      </c>
      <c r="AO407" s="33">
        <f>IF(ISNUMBER(Q407),SQRT(INDEX('913'!$I$6:$I$1205,Q407)^2+INDEX('913'!$J$6:$J$1205,Q407)^2),0)</f>
        <v>0</v>
      </c>
      <c r="AP407" s="33">
        <f>IF(ISNUMBER(R407),SQRT(INDEX('913'!$I$6:$I$1205,R407)^2+INDEX('913'!$J$6:$J$1205,R407)^2),0)</f>
        <v>0</v>
      </c>
      <c r="AQ407" s="33">
        <f>IF(ISNUMBER(S407),SQRT(INDEX('913'!$I$6:$I$1205,S407)^2+INDEX('913'!$J$6:$J$1205,S407)^2),0)</f>
        <v>0</v>
      </c>
      <c r="AR407" s="33">
        <f>IF(ISNUMBER(T407),SQRT(INDEX('913'!$I$6:$I$1205,T407)^2+INDEX('913'!$J$6:$J$1205,T407)^2),0)</f>
        <v>0</v>
      </c>
      <c r="AS407" s="33">
        <f>IF(ISNUMBER(U407),SQRT(INDEX('913'!$I$6:$I$1205,U407)^2+INDEX('913'!$J$6:$J$1205,U407)^2),0)</f>
        <v>0</v>
      </c>
      <c r="AT407" s="49">
        <f>IF(ISNUMBER(V407),SQRT(INDEX('913'!$I$6:$I$1205,V407)^2+INDEX('913'!$J$6:$J$1205,V407)^2),0)</f>
        <v>0</v>
      </c>
      <c r="AU407" s="37">
        <f>IF(AM407+AN407+AO407+AP407+AQ407+AR407+AS407+AT407=0,IF(COUNT(O407,P407,Q407,R407,S407,T407,U407,V407),(W407+X407+Y407+Z407+AA407+AB407+AC407+AD407)/COUNT(O407,P407,Q407,R407,S407,T407,U407,V407),0),(AM407*W407+AN407*X407+AO407*Y407+AP407*Z407+AQ407*AA407+AR407*AB407+AS407*AC407+AT407*AD407)/(AM407+AN407+AO407+AP407+AQ407+AR407+AS407+AT407))</f>
        <v>0</v>
      </c>
      <c r="AV407" s="37">
        <f>IF(AM407+AN407+AO407+AP407+AQ407+AR407+AS407+AT407=0,IF(COUNT(O407,P407,Q407,R407,S407,T407,U407,V407),(AE407+AF407+AG407+AH407+AI407+AJ407+AK407+AL407)/COUNT(O407,P407,Q407,R407,S407,T407,U407,V407),0),(AM407*AE407+AN407*AF407+AO407*AG407+AP407*AH407+AQ407*AI407+AR407*AJ407+AS407*AK407+AT407*AL407)/(AM407+AN407+AO407+AP407+AQ407+AR407+AS407+AT407))</f>
        <v>0</v>
      </c>
      <c r="AW407" s="52">
        <f>-100*'935'!W407*(AU407+AV407)/'11'!C$16</f>
        <v>0</v>
      </c>
      <c r="AX407" s="37">
        <f>INDEX('DNO totals'!$B$52:$G$52,IF('935'!K407,IF(MOD('935'!K407,1000),IF(MOD('935'!K407,100),IF(MOD('935'!K407,10),IF(MOD('935'!K407,1000)=1,6,5),4),3),2),1))</f>
        <v>0</v>
      </c>
      <c r="AY407" s="52">
        <f>J407*AX407</f>
        <v>0</v>
      </c>
      <c r="AZ407" s="37">
        <f>AX407*'Parameters'!B$11</f>
        <v>0</v>
      </c>
      <c r="BA407" s="37">
        <f>IF('935'!$K407=1000,'Charging rates'!$C$29*$AZ407/(1+'DNO totals'!$C$60)*'935'!$L407,0)</f>
        <v>0</v>
      </c>
      <c r="BB407" s="37">
        <f>IF(MOD('935'!$K407,1000)=100,'Charging rates'!$D$29*$AZ407/(1+'DNO totals'!$D$60)*'935'!$M407,0)</f>
        <v>0</v>
      </c>
      <c r="BC407" s="37">
        <f>IF(MOD('935'!$K407,100)=10,'Charging rates'!$E$29*$AZ407/(1+'DNO totals'!$E$60)*'935'!$N407,0)</f>
        <v>0</v>
      </c>
      <c r="BD407" s="37">
        <f>IF(AND(MOD('935'!$K407,10)&gt;0,MOD('935'!$K407,1000)&gt;1),'Charging rates'!$F$29*$AZ407/(1+'DNO totals'!$F$60)*'935'!$O407,0)</f>
        <v>0</v>
      </c>
      <c r="BE407" s="37">
        <f>IF(MOD('935'!$K407,1000)=1,'Charging rates'!$G$29*$AZ407/(1+'DNO totals'!$G$60)*'935'!$P407,0)</f>
        <v>0</v>
      </c>
      <c r="BF407" s="37">
        <f>IF('935'!$K407&gt;1000,'Charging rates'!$C$29*$AY407*'935'!$L407,0)</f>
        <v>0</v>
      </c>
      <c r="BG407" s="37">
        <f>IF(MOD('935'!$K407,1000)&gt;100,'Charging rates'!$D$29*$AY407*'935'!$M407,0)</f>
        <v>0</v>
      </c>
      <c r="BH407" s="37">
        <f>IF(MOD('935'!$K407,100)&gt;10,'Charging rates'!$E$29*$AY407*'935'!$N407,0)</f>
        <v>0</v>
      </c>
      <c r="BI407" s="37">
        <f>$BA407+$BB407+$BC407+$BD407+$BE407</f>
        <v>0</v>
      </c>
      <c r="BJ407" s="52">
        <f>$BF407+$BG407+$BH407</f>
        <v>0</v>
      </c>
      <c r="BK407" s="37">
        <f>AW407*(1+'Charging rates'!B$42+0.6*'Charging rates'!B$67+'Charging rates'!B$54)-100*'Charging rates'!B$76/'11'!C$16*'935'!W407</f>
        <v>0</v>
      </c>
      <c r="BL407" s="37">
        <f>IF(I407,BK407*I407/(I407+E407),0)</f>
        <v>0</v>
      </c>
      <c r="BM407" s="52">
        <f>ROUND(BL407,3)</f>
        <v>0</v>
      </c>
      <c r="BN407" s="33">
        <f>IF('935'!V407="VOID",0,'935'!V407*(1-'935'!X407/'11'!B$16))</f>
        <v>0</v>
      </c>
      <c r="BO407" s="36">
        <f>IF(I407,-100*'Charging rates'!B$76/'11'!B$16*BN407/I407,0)</f>
        <v>0</v>
      </c>
      <c r="BP407" s="36">
        <f>IF(C407,'DNO totals'!B$171,0)</f>
        <v>0</v>
      </c>
      <c r="BQ407" s="36">
        <f>ROUND(BP407,2)</f>
        <v>0</v>
      </c>
      <c r="BR407" s="36">
        <f>IF(C407,(BP407+BO407),0)</f>
        <v>0</v>
      </c>
      <c r="BS407" s="53">
        <f>ROUND(BR407,2)</f>
        <v>0</v>
      </c>
      <c r="BT407" s="33">
        <f>'935'!C407&lt;&gt;"VOID"</f>
        <v>0</v>
      </c>
      <c r="BU407" s="36">
        <f>IF(BT407,(100/'11'!B$16*K407*((1-'935'!I407)*'Charging rates'!B$42+'Charging rates'!B$54)),0)</f>
        <v>0</v>
      </c>
      <c r="BV407" s="36">
        <f>100/'11'!B$16*N407*('Charging rates'!B$42+'Charging rates'!B$54)</f>
        <v>0</v>
      </c>
      <c r="BW407" s="36">
        <f>100/'11'!B$16*L407*('Charging rates'!B$42+'Charging rates'!B$54)</f>
        <v>0</v>
      </c>
      <c r="BX407" s="53">
        <f>ROUND(BW407,2)</f>
        <v>0</v>
      </c>
      <c r="BY407" s="33">
        <f>D407-('935'!T407*(1-'935'!X407/'11'!B$16))</f>
        <v>0</v>
      </c>
      <c r="BZ407" s="33">
        <f>0-IF(ISNUMBER(O407),INDEX('913'!$I$6:$I$1205,O407),0)-IF(ISNUMBER(P407),INDEX('913'!$I$6:$I$1205,P407),0)-IF(ISNUMBER(Q407),INDEX('913'!$I$6:$I$1205,Q407),0)-IF(ISNUMBER(R407),INDEX('913'!$I$6:$I$1205,R407),0)-IF(ISNUMBER(S407),INDEX('913'!$I$6:$I$1205,S407),0)-IF(ISNUMBER(T407),INDEX('913'!$I$6:$I$1205,T407),0)-IF(ISNUMBER(U407),INDEX('913'!$I$6:$I$1205,U407),0)-IF(ISNUMBER(V407),INDEX('913'!$I$6:$I$1205,V407),0)</f>
        <v>0</v>
      </c>
      <c r="CA407" s="37">
        <f>IF(BZ407=0,1,MAX(1,SQRT(BZ407^2+(IF(ISNUMBER(O407),INDEX('913'!$J$6:$J$1205,O407),0)+IF(ISNUMBER(P407),INDEX('913'!$J$6:$J$1205,P407),0)+IF(ISNUMBER(Q407),INDEX('913'!$J$6:$J$1205,Q407),0)+IF(ISNUMBER(R407),INDEX('913'!$J$6:$J$1205,R407),0)+IF(ISNUMBER(S407),INDEX('913'!$J$6:$J$1205,S407),0)+IF(ISNUMBER(T407),INDEX('913'!$J$6:$J$1205,T407),0)+IF(ISNUMBER(U407),INDEX('913'!$J$6:$J$1205,U407),0)+IF(ISNUMBER(V407),INDEX('913'!$J$6:$J$1205,V407),0))^2)/BZ407))</f>
        <v>0</v>
      </c>
      <c r="CB407" s="36">
        <f>100*AU407/'11'!B$16</f>
        <v>0</v>
      </c>
      <c r="CC407" s="37">
        <f>100*(AV407*CA407)/'11'!C$16</f>
        <v>0</v>
      </c>
      <c r="CD407" s="37">
        <f>IF(D407=0,1,BY407/D407)*CC407</f>
        <v>0</v>
      </c>
      <c r="CE407" s="36">
        <f>IF(D407=0,1,BY407/D407)*CB407</f>
        <v>0</v>
      </c>
      <c r="CF407" s="54">
        <f>'11'!C$16-'935'!Y407</f>
        <v>0</v>
      </c>
      <c r="CG407" s="37">
        <f>MAX('DNO totals'!B$312+0,MIN('935'!L407+0,'DNO totals'!B$304+0))</f>
        <v>0</v>
      </c>
      <c r="CH407" s="37">
        <f>MAX('DNO totals'!C$312+0,MIN('935'!M407+0,'DNO totals'!C$304+0))</f>
        <v>0</v>
      </c>
      <c r="CI407" s="37">
        <f>MAX('DNO totals'!D$312+0,MIN('935'!N407+0,'DNO totals'!D$304+0))</f>
        <v>0</v>
      </c>
      <c r="CJ407" s="37">
        <f>MAX('DNO totals'!E$312+0,MIN('935'!O407+0,'DNO totals'!E$304+0))</f>
        <v>0</v>
      </c>
      <c r="CK407" s="52">
        <f>MAX('DNO totals'!F$312+0,MIN('935'!P407+0,'DNO totals'!F$304+0))</f>
        <v>0</v>
      </c>
      <c r="CL407" s="37">
        <f>IF('935'!$K407=1000,'Charging rates'!$C$29*$AZ407/(1+'DNO totals'!$C$60)*$CG407,0)</f>
        <v>0</v>
      </c>
      <c r="CM407" s="37">
        <f>IF(MOD('935'!$K407,1000)=100,'Charging rates'!$D$29*$AZ407/(1+'DNO totals'!$D$60)*$CH407,0)</f>
        <v>0</v>
      </c>
      <c r="CN407" s="37">
        <f>IF(MOD('935'!$K407,100)=10,'Charging rates'!$E$29*$AZ407/(1+'DNO totals'!$E$60)*$CI407,0)</f>
        <v>0</v>
      </c>
      <c r="CO407" s="37">
        <f>IF(AND(MOD('935'!$K407,10)&gt;0,MOD('935'!$K407,1000)&gt;1),'Charging rates'!$F$29*$AZ407/(1+'DNO totals'!$F$60)*$CJ407,0)</f>
        <v>0</v>
      </c>
      <c r="CP407" s="37">
        <f>IF(MOD('935'!$K407,1000)=1,'Charging rates'!$G$29*$AZ407/(1+'DNO totals'!$G$60)*$CK407,0)</f>
        <v>0</v>
      </c>
      <c r="CQ407" s="52">
        <f>$CL407+$CM407+$CN407+$CO407+$CP407</f>
        <v>0</v>
      </c>
      <c r="CR407" s="37">
        <f>IF('935'!$K407&gt;1000,'Charging rates'!$C$29*$AY407*$CG407,0)</f>
        <v>0</v>
      </c>
      <c r="CS407" s="37">
        <f>IF(MOD('935'!$K407,1000)&gt;100,'Charging rates'!$D$29*$AY407*$CH407,0)</f>
        <v>0</v>
      </c>
      <c r="CT407" s="37">
        <f>IF(MOD('935'!$K407,100)&gt;10,'Charging rates'!$E$29*$AY407*$CI407,0)</f>
        <v>0</v>
      </c>
      <c r="CU407" s="52">
        <f>$CR407+$CS407+$CT407</f>
        <v>0</v>
      </c>
      <c r="CV407" s="36">
        <f>100*(AV407*'935'!Q407*CA407)/'11'!B$16</f>
        <v>0</v>
      </c>
      <c r="CW407" s="36">
        <f>100/'11'!B$16*'Charging rates'!B$76*AY407</f>
        <v>0</v>
      </c>
      <c r="CX407" s="36">
        <f>IF(D407=0,0,(1-BY407/D407)*(CB407+IF('935'!Q407=0,0,(CC407*'935'!Q407*('11'!C$16-'935'!Y407)/('11'!B$16-'935'!X407)))))</f>
        <v>0</v>
      </c>
      <c r="CY407" s="36">
        <f>CW407+CE407</f>
        <v>0</v>
      </c>
      <c r="CZ407" s="49">
        <f>(CQ407+CU407)*D407</f>
        <v>0</v>
      </c>
      <c r="DA407" s="33">
        <f>D407*('Parameters'!B$21+J407)*IF('DNO totals'!B$323&lt;0,1,'935'!S407)</f>
        <v>0</v>
      </c>
      <c r="DB407" s="52">
        <f>IF('DNO totals'!B$323&lt;0,1,'935'!S407)*('Parameters'!B$21+J407)</f>
        <v>0</v>
      </c>
      <c r="DC407" s="37">
        <f>CY407+'Charging rates'!B$106*DB407*100/'11'!B$16</f>
        <v>0</v>
      </c>
      <c r="DD407" s="37">
        <f>DC407+'Charging rates'!B$116*('Parameters'!B$21+J407)*100/'11'!B$16*IF('DNO totals'!B$323&lt;0,1,'935'!S407)</f>
        <v>0</v>
      </c>
      <c r="DE407" s="37">
        <f>'Charging rates'!B$97*(CQ407+CU407)*100/'11'!B$16</f>
        <v>0</v>
      </c>
      <c r="DF407" s="36">
        <f>MAX(0-(CC407*J407*'11'!C$16/'11'!B$16),DD407+DE407)</f>
        <v>0</v>
      </c>
      <c r="DG407" s="37">
        <f>IF(BT407,IF(J407=0,CD407,MAX(0,MIN(CD407,CD407+(DF407/'935'!Q407*('11'!B$16-'935'!X407)/('11'!C$16-'935'!Y407))))),0)</f>
        <v>0</v>
      </c>
      <c r="DH407" s="36">
        <f>IF(BT407,MAX(0,DF407),0)</f>
        <v>0</v>
      </c>
      <c r="DI407" s="53">
        <f>DH407+CX407</f>
        <v>0</v>
      </c>
    </row>
    <row r="408" spans="1:113">
      <c r="A408" s="28">
        <v>308</v>
      </c>
      <c r="B408" s="48">
        <f>'935'!B408</f>
        <v>0</v>
      </c>
      <c r="C408" s="33">
        <f>OR('935'!E408&lt;&gt;"VOID",'935'!F408&lt;&gt;"VOID",'935'!G408&lt;&gt;"VOID")</f>
        <v>0</v>
      </c>
      <c r="D408" s="33">
        <f>IF('935'!C408="VOID",0,('935'!C408*(1-'935'!X408/'11'!B$16)))</f>
        <v>0</v>
      </c>
      <c r="E408" s="33">
        <f>IF('935'!D408="VOID",0,'935'!D408*(1-'935'!X408/'11'!B$16))</f>
        <v>0</v>
      </c>
      <c r="F408" s="33">
        <f>IF('935'!E408="VOID",0,'935'!E408*(1-'935'!X408/'11'!B$16))</f>
        <v>0</v>
      </c>
      <c r="G408" s="33">
        <f>IF('935'!F408="VOID",0,'935'!F408*(1-'935'!X408/'11'!B$16))</f>
        <v>0</v>
      </c>
      <c r="H408" s="33">
        <f>IF('935'!G408="VOID",0,'935'!G408*(1-'935'!X408/'11'!B$16))</f>
        <v>0</v>
      </c>
      <c r="I408" s="33">
        <f>F408+G408+H408</f>
        <v>0</v>
      </c>
      <c r="J408" s="37">
        <f>'935'!Q408*(1-'935'!Y408/'11'!C$16)/(1-'935'!X408/'11'!B$16)</f>
        <v>0</v>
      </c>
      <c r="K408" s="33">
        <f>IF(D408,'935'!H408*D408/(D408+E408+I408),0)</f>
        <v>0</v>
      </c>
      <c r="L408" s="33">
        <f>IF(I408,'935'!H408*I408/(D408+E408+I408),0)</f>
        <v>0</v>
      </c>
      <c r="M408" s="33">
        <f>K408*(1-'935'!X408/'11'!B$16)</f>
        <v>0</v>
      </c>
      <c r="N408" s="49">
        <f>L408*(1-'935'!X408/'11'!B$16)</f>
        <v>0</v>
      </c>
      <c r="O408" s="50">
        <f>MATCH('935'!J408,'913'!$B$6:$B$1205,0)</f>
        <v>0</v>
      </c>
      <c r="P408" s="50">
        <f>MATCH(INDEX('913'!$D$6:$D$1205,O408),'913'!$B$6:$B$1205,0)</f>
        <v>0</v>
      </c>
      <c r="Q408" s="50">
        <f>MATCH(INDEX('913'!$D$6:$D$1205,P408),'913'!$B$6:$B$1205,0)</f>
        <v>0</v>
      </c>
      <c r="R408" s="50">
        <f>MATCH(INDEX('913'!$D$6:$D$1205,Q408),'913'!$B$6:$B$1205,0)</f>
        <v>0</v>
      </c>
      <c r="S408" s="50">
        <f>MATCH(INDEX('913'!$D$6:$D$1205,R408),'913'!$B$6:$B$1205,0)</f>
        <v>0</v>
      </c>
      <c r="T408" s="50">
        <f>MATCH(INDEX('913'!$D$6:$D$1205,S408),'913'!$B$6:$B$1205,0)</f>
        <v>0</v>
      </c>
      <c r="U408" s="50">
        <f>MATCH(INDEX('913'!$D$6:$D$1205,T408),'913'!$B$6:$B$1205,0)</f>
        <v>0</v>
      </c>
      <c r="V408" s="51">
        <f>MATCH(INDEX('913'!$D$6:$D$1205,U408),'913'!$B$6:$B$1205,0)</f>
        <v>0</v>
      </c>
      <c r="W408" s="37">
        <f>IF(ISNUMBER(O408),MAX(0,INDEX('913'!$E$6:$E$1205,O408)),0)</f>
        <v>0</v>
      </c>
      <c r="X408" s="37">
        <f>IF(ISNUMBER(P408),MAX(0,INDEX('913'!$E$6:$E$1205,P408)),0)</f>
        <v>0</v>
      </c>
      <c r="Y408" s="37">
        <f>IF(ISNUMBER(Q408),MAX(0,INDEX('913'!$E$6:$E$1205,Q408)),0)</f>
        <v>0</v>
      </c>
      <c r="Z408" s="37">
        <f>IF(ISNUMBER(R408),MAX(0,INDEX('913'!$E$6:$E$1205,R408)),0)</f>
        <v>0</v>
      </c>
      <c r="AA408" s="37">
        <f>IF(ISNUMBER(S408),MAX(0,INDEX('913'!$E$6:$E$1205,S408)),0)</f>
        <v>0</v>
      </c>
      <c r="AB408" s="37">
        <f>IF(ISNUMBER(T408),MAX(0,INDEX('913'!$E$6:$E$1205,T408)),0)</f>
        <v>0</v>
      </c>
      <c r="AC408" s="37">
        <f>IF(ISNUMBER(U408),MAX(0,INDEX('913'!$E$6:$E$1205,U408)),0)</f>
        <v>0</v>
      </c>
      <c r="AD408" s="52">
        <f>IF(ISNUMBER(V408),MAX(0,INDEX('913'!$E$6:$E$1205,V408)),0)</f>
        <v>0</v>
      </c>
      <c r="AE408" s="37">
        <f>IF(ISNUMBER(O408),MAX(0,INDEX('913'!$F$6:$F$1205,O408)),0)</f>
        <v>0</v>
      </c>
      <c r="AF408" s="37">
        <f>IF(ISNUMBER(P408),MAX(0,INDEX('913'!$F$6:$F$1205,P408)),0)</f>
        <v>0</v>
      </c>
      <c r="AG408" s="37">
        <f>IF(ISNUMBER(Q408),MAX(0,INDEX('913'!$F$6:$F$1205,Q408)),0)</f>
        <v>0</v>
      </c>
      <c r="AH408" s="37">
        <f>IF(ISNUMBER(R408),MAX(0,INDEX('913'!$F$6:$F$1205,R408)),0)</f>
        <v>0</v>
      </c>
      <c r="AI408" s="37">
        <f>IF(ISNUMBER(S408),MAX(0,INDEX('913'!$F$6:$F$1205,S408)),0)</f>
        <v>0</v>
      </c>
      <c r="AJ408" s="37">
        <f>IF(ISNUMBER(T408),MAX(0,INDEX('913'!$F$6:$F$1205,T408)),0)</f>
        <v>0</v>
      </c>
      <c r="AK408" s="37">
        <f>IF(ISNUMBER(U408),MAX(0,INDEX('913'!$F$6:$F$1205,U408)),0)</f>
        <v>0</v>
      </c>
      <c r="AL408" s="37">
        <f>IF(ISNUMBER(V408),MAX(0,INDEX('913'!$F$6:$F$1205,V408)),0)</f>
        <v>0</v>
      </c>
      <c r="AM408" s="33">
        <f>IF(ISNUMBER(O408),SQRT(INDEX('913'!$I$6:$I$1205,O408)^2+INDEX('913'!$J$6:$J$1205,O408)^2),0)</f>
        <v>0</v>
      </c>
      <c r="AN408" s="33">
        <f>IF(ISNUMBER(P408),SQRT(INDEX('913'!$I$6:$I$1205,P408)^2+INDEX('913'!$J$6:$J$1205,P408)^2),0)</f>
        <v>0</v>
      </c>
      <c r="AO408" s="33">
        <f>IF(ISNUMBER(Q408),SQRT(INDEX('913'!$I$6:$I$1205,Q408)^2+INDEX('913'!$J$6:$J$1205,Q408)^2),0)</f>
        <v>0</v>
      </c>
      <c r="AP408" s="33">
        <f>IF(ISNUMBER(R408),SQRT(INDEX('913'!$I$6:$I$1205,R408)^2+INDEX('913'!$J$6:$J$1205,R408)^2),0)</f>
        <v>0</v>
      </c>
      <c r="AQ408" s="33">
        <f>IF(ISNUMBER(S408),SQRT(INDEX('913'!$I$6:$I$1205,S408)^2+INDEX('913'!$J$6:$J$1205,S408)^2),0)</f>
        <v>0</v>
      </c>
      <c r="AR408" s="33">
        <f>IF(ISNUMBER(T408),SQRT(INDEX('913'!$I$6:$I$1205,T408)^2+INDEX('913'!$J$6:$J$1205,T408)^2),0)</f>
        <v>0</v>
      </c>
      <c r="AS408" s="33">
        <f>IF(ISNUMBER(U408),SQRT(INDEX('913'!$I$6:$I$1205,U408)^2+INDEX('913'!$J$6:$J$1205,U408)^2),0)</f>
        <v>0</v>
      </c>
      <c r="AT408" s="49">
        <f>IF(ISNUMBER(V408),SQRT(INDEX('913'!$I$6:$I$1205,V408)^2+INDEX('913'!$J$6:$J$1205,V408)^2),0)</f>
        <v>0</v>
      </c>
      <c r="AU408" s="37">
        <f>IF(AM408+AN408+AO408+AP408+AQ408+AR408+AS408+AT408=0,IF(COUNT(O408,P408,Q408,R408,S408,T408,U408,V408),(W408+X408+Y408+Z408+AA408+AB408+AC408+AD408)/COUNT(O408,P408,Q408,R408,S408,T408,U408,V408),0),(AM408*W408+AN408*X408+AO408*Y408+AP408*Z408+AQ408*AA408+AR408*AB408+AS408*AC408+AT408*AD408)/(AM408+AN408+AO408+AP408+AQ408+AR408+AS408+AT408))</f>
        <v>0</v>
      </c>
      <c r="AV408" s="37">
        <f>IF(AM408+AN408+AO408+AP408+AQ408+AR408+AS408+AT408=0,IF(COUNT(O408,P408,Q408,R408,S408,T408,U408,V408),(AE408+AF408+AG408+AH408+AI408+AJ408+AK408+AL408)/COUNT(O408,P408,Q408,R408,S408,T408,U408,V408),0),(AM408*AE408+AN408*AF408+AO408*AG408+AP408*AH408+AQ408*AI408+AR408*AJ408+AS408*AK408+AT408*AL408)/(AM408+AN408+AO408+AP408+AQ408+AR408+AS408+AT408))</f>
        <v>0</v>
      </c>
      <c r="AW408" s="52">
        <f>-100*'935'!W408*(AU408+AV408)/'11'!C$16</f>
        <v>0</v>
      </c>
      <c r="AX408" s="37">
        <f>INDEX('DNO totals'!$B$52:$G$52,IF('935'!K408,IF(MOD('935'!K408,1000),IF(MOD('935'!K408,100),IF(MOD('935'!K408,10),IF(MOD('935'!K408,1000)=1,6,5),4),3),2),1))</f>
        <v>0</v>
      </c>
      <c r="AY408" s="52">
        <f>J408*AX408</f>
        <v>0</v>
      </c>
      <c r="AZ408" s="37">
        <f>AX408*'Parameters'!B$11</f>
        <v>0</v>
      </c>
      <c r="BA408" s="37">
        <f>IF('935'!$K408=1000,'Charging rates'!$C$29*$AZ408/(1+'DNO totals'!$C$60)*'935'!$L408,0)</f>
        <v>0</v>
      </c>
      <c r="BB408" s="37">
        <f>IF(MOD('935'!$K408,1000)=100,'Charging rates'!$D$29*$AZ408/(1+'DNO totals'!$D$60)*'935'!$M408,0)</f>
        <v>0</v>
      </c>
      <c r="BC408" s="37">
        <f>IF(MOD('935'!$K408,100)=10,'Charging rates'!$E$29*$AZ408/(1+'DNO totals'!$E$60)*'935'!$N408,0)</f>
        <v>0</v>
      </c>
      <c r="BD408" s="37">
        <f>IF(AND(MOD('935'!$K408,10)&gt;0,MOD('935'!$K408,1000)&gt;1),'Charging rates'!$F$29*$AZ408/(1+'DNO totals'!$F$60)*'935'!$O408,0)</f>
        <v>0</v>
      </c>
      <c r="BE408" s="37">
        <f>IF(MOD('935'!$K408,1000)=1,'Charging rates'!$G$29*$AZ408/(1+'DNO totals'!$G$60)*'935'!$P408,0)</f>
        <v>0</v>
      </c>
      <c r="BF408" s="37">
        <f>IF('935'!$K408&gt;1000,'Charging rates'!$C$29*$AY408*'935'!$L408,0)</f>
        <v>0</v>
      </c>
      <c r="BG408" s="37">
        <f>IF(MOD('935'!$K408,1000)&gt;100,'Charging rates'!$D$29*$AY408*'935'!$M408,0)</f>
        <v>0</v>
      </c>
      <c r="BH408" s="37">
        <f>IF(MOD('935'!$K408,100)&gt;10,'Charging rates'!$E$29*$AY408*'935'!$N408,0)</f>
        <v>0</v>
      </c>
      <c r="BI408" s="37">
        <f>$BA408+$BB408+$BC408+$BD408+$BE408</f>
        <v>0</v>
      </c>
      <c r="BJ408" s="52">
        <f>$BF408+$BG408+$BH408</f>
        <v>0</v>
      </c>
      <c r="BK408" s="37">
        <f>AW408*(1+'Charging rates'!B$42+0.6*'Charging rates'!B$67+'Charging rates'!B$54)-100*'Charging rates'!B$76/'11'!C$16*'935'!W408</f>
        <v>0</v>
      </c>
      <c r="BL408" s="37">
        <f>IF(I408,BK408*I408/(I408+E408),0)</f>
        <v>0</v>
      </c>
      <c r="BM408" s="52">
        <f>ROUND(BL408,3)</f>
        <v>0</v>
      </c>
      <c r="BN408" s="33">
        <f>IF('935'!V408="VOID",0,'935'!V408*(1-'935'!X408/'11'!B$16))</f>
        <v>0</v>
      </c>
      <c r="BO408" s="36">
        <f>IF(I408,-100*'Charging rates'!B$76/'11'!B$16*BN408/I408,0)</f>
        <v>0</v>
      </c>
      <c r="BP408" s="36">
        <f>IF(C408,'DNO totals'!B$171,0)</f>
        <v>0</v>
      </c>
      <c r="BQ408" s="36">
        <f>ROUND(BP408,2)</f>
        <v>0</v>
      </c>
      <c r="BR408" s="36">
        <f>IF(C408,(BP408+BO408),0)</f>
        <v>0</v>
      </c>
      <c r="BS408" s="53">
        <f>ROUND(BR408,2)</f>
        <v>0</v>
      </c>
      <c r="BT408" s="33">
        <f>'935'!C408&lt;&gt;"VOID"</f>
        <v>0</v>
      </c>
      <c r="BU408" s="36">
        <f>IF(BT408,(100/'11'!B$16*K408*((1-'935'!I408)*'Charging rates'!B$42+'Charging rates'!B$54)),0)</f>
        <v>0</v>
      </c>
      <c r="BV408" s="36">
        <f>100/'11'!B$16*N408*('Charging rates'!B$42+'Charging rates'!B$54)</f>
        <v>0</v>
      </c>
      <c r="BW408" s="36">
        <f>100/'11'!B$16*L408*('Charging rates'!B$42+'Charging rates'!B$54)</f>
        <v>0</v>
      </c>
      <c r="BX408" s="53">
        <f>ROUND(BW408,2)</f>
        <v>0</v>
      </c>
      <c r="BY408" s="33">
        <f>D408-('935'!T408*(1-'935'!X408/'11'!B$16))</f>
        <v>0</v>
      </c>
      <c r="BZ408" s="33">
        <f>0-IF(ISNUMBER(O408),INDEX('913'!$I$6:$I$1205,O408),0)-IF(ISNUMBER(P408),INDEX('913'!$I$6:$I$1205,P408),0)-IF(ISNUMBER(Q408),INDEX('913'!$I$6:$I$1205,Q408),0)-IF(ISNUMBER(R408),INDEX('913'!$I$6:$I$1205,R408),0)-IF(ISNUMBER(S408),INDEX('913'!$I$6:$I$1205,S408),0)-IF(ISNUMBER(T408),INDEX('913'!$I$6:$I$1205,T408),0)-IF(ISNUMBER(U408),INDEX('913'!$I$6:$I$1205,U408),0)-IF(ISNUMBER(V408),INDEX('913'!$I$6:$I$1205,V408),0)</f>
        <v>0</v>
      </c>
      <c r="CA408" s="37">
        <f>IF(BZ408=0,1,MAX(1,SQRT(BZ408^2+(IF(ISNUMBER(O408),INDEX('913'!$J$6:$J$1205,O408),0)+IF(ISNUMBER(P408),INDEX('913'!$J$6:$J$1205,P408),0)+IF(ISNUMBER(Q408),INDEX('913'!$J$6:$J$1205,Q408),0)+IF(ISNUMBER(R408),INDEX('913'!$J$6:$J$1205,R408),0)+IF(ISNUMBER(S408),INDEX('913'!$J$6:$J$1205,S408),0)+IF(ISNUMBER(T408),INDEX('913'!$J$6:$J$1205,T408),0)+IF(ISNUMBER(U408),INDEX('913'!$J$6:$J$1205,U408),0)+IF(ISNUMBER(V408),INDEX('913'!$J$6:$J$1205,V408),0))^2)/BZ408))</f>
        <v>0</v>
      </c>
      <c r="CB408" s="36">
        <f>100*AU408/'11'!B$16</f>
        <v>0</v>
      </c>
      <c r="CC408" s="37">
        <f>100*(AV408*CA408)/'11'!C$16</f>
        <v>0</v>
      </c>
      <c r="CD408" s="37">
        <f>IF(D408=0,1,BY408/D408)*CC408</f>
        <v>0</v>
      </c>
      <c r="CE408" s="36">
        <f>IF(D408=0,1,BY408/D408)*CB408</f>
        <v>0</v>
      </c>
      <c r="CF408" s="54">
        <f>'11'!C$16-'935'!Y408</f>
        <v>0</v>
      </c>
      <c r="CG408" s="37">
        <f>MAX('DNO totals'!B$312+0,MIN('935'!L408+0,'DNO totals'!B$304+0))</f>
        <v>0</v>
      </c>
      <c r="CH408" s="37">
        <f>MAX('DNO totals'!C$312+0,MIN('935'!M408+0,'DNO totals'!C$304+0))</f>
        <v>0</v>
      </c>
      <c r="CI408" s="37">
        <f>MAX('DNO totals'!D$312+0,MIN('935'!N408+0,'DNO totals'!D$304+0))</f>
        <v>0</v>
      </c>
      <c r="CJ408" s="37">
        <f>MAX('DNO totals'!E$312+0,MIN('935'!O408+0,'DNO totals'!E$304+0))</f>
        <v>0</v>
      </c>
      <c r="CK408" s="52">
        <f>MAX('DNO totals'!F$312+0,MIN('935'!P408+0,'DNO totals'!F$304+0))</f>
        <v>0</v>
      </c>
      <c r="CL408" s="37">
        <f>IF('935'!$K408=1000,'Charging rates'!$C$29*$AZ408/(1+'DNO totals'!$C$60)*$CG408,0)</f>
        <v>0</v>
      </c>
      <c r="CM408" s="37">
        <f>IF(MOD('935'!$K408,1000)=100,'Charging rates'!$D$29*$AZ408/(1+'DNO totals'!$D$60)*$CH408,0)</f>
        <v>0</v>
      </c>
      <c r="CN408" s="37">
        <f>IF(MOD('935'!$K408,100)=10,'Charging rates'!$E$29*$AZ408/(1+'DNO totals'!$E$60)*$CI408,0)</f>
        <v>0</v>
      </c>
      <c r="CO408" s="37">
        <f>IF(AND(MOD('935'!$K408,10)&gt;0,MOD('935'!$K408,1000)&gt;1),'Charging rates'!$F$29*$AZ408/(1+'DNO totals'!$F$60)*$CJ408,0)</f>
        <v>0</v>
      </c>
      <c r="CP408" s="37">
        <f>IF(MOD('935'!$K408,1000)=1,'Charging rates'!$G$29*$AZ408/(1+'DNO totals'!$G$60)*$CK408,0)</f>
        <v>0</v>
      </c>
      <c r="CQ408" s="52">
        <f>$CL408+$CM408+$CN408+$CO408+$CP408</f>
        <v>0</v>
      </c>
      <c r="CR408" s="37">
        <f>IF('935'!$K408&gt;1000,'Charging rates'!$C$29*$AY408*$CG408,0)</f>
        <v>0</v>
      </c>
      <c r="CS408" s="37">
        <f>IF(MOD('935'!$K408,1000)&gt;100,'Charging rates'!$D$29*$AY408*$CH408,0)</f>
        <v>0</v>
      </c>
      <c r="CT408" s="37">
        <f>IF(MOD('935'!$K408,100)&gt;10,'Charging rates'!$E$29*$AY408*$CI408,0)</f>
        <v>0</v>
      </c>
      <c r="CU408" s="52">
        <f>$CR408+$CS408+$CT408</f>
        <v>0</v>
      </c>
      <c r="CV408" s="36">
        <f>100*(AV408*'935'!Q408*CA408)/'11'!B$16</f>
        <v>0</v>
      </c>
      <c r="CW408" s="36">
        <f>100/'11'!B$16*'Charging rates'!B$76*AY408</f>
        <v>0</v>
      </c>
      <c r="CX408" s="36">
        <f>IF(D408=0,0,(1-BY408/D408)*(CB408+IF('935'!Q408=0,0,(CC408*'935'!Q408*('11'!C$16-'935'!Y408)/('11'!B$16-'935'!X408)))))</f>
        <v>0</v>
      </c>
      <c r="CY408" s="36">
        <f>CW408+CE408</f>
        <v>0</v>
      </c>
      <c r="CZ408" s="49">
        <f>(CQ408+CU408)*D408</f>
        <v>0</v>
      </c>
      <c r="DA408" s="33">
        <f>D408*('Parameters'!B$21+J408)*IF('DNO totals'!B$323&lt;0,1,'935'!S408)</f>
        <v>0</v>
      </c>
      <c r="DB408" s="52">
        <f>IF('DNO totals'!B$323&lt;0,1,'935'!S408)*('Parameters'!B$21+J408)</f>
        <v>0</v>
      </c>
      <c r="DC408" s="37">
        <f>CY408+'Charging rates'!B$106*DB408*100/'11'!B$16</f>
        <v>0</v>
      </c>
      <c r="DD408" s="37">
        <f>DC408+'Charging rates'!B$116*('Parameters'!B$21+J408)*100/'11'!B$16*IF('DNO totals'!B$323&lt;0,1,'935'!S408)</f>
        <v>0</v>
      </c>
      <c r="DE408" s="37">
        <f>'Charging rates'!B$97*(CQ408+CU408)*100/'11'!B$16</f>
        <v>0</v>
      </c>
      <c r="DF408" s="36">
        <f>MAX(0-(CC408*J408*'11'!C$16/'11'!B$16),DD408+DE408)</f>
        <v>0</v>
      </c>
      <c r="DG408" s="37">
        <f>IF(BT408,IF(J408=0,CD408,MAX(0,MIN(CD408,CD408+(DF408/'935'!Q408*('11'!B$16-'935'!X408)/('11'!C$16-'935'!Y408))))),0)</f>
        <v>0</v>
      </c>
      <c r="DH408" s="36">
        <f>IF(BT408,MAX(0,DF408),0)</f>
        <v>0</v>
      </c>
      <c r="DI408" s="53">
        <f>DH408+CX408</f>
        <v>0</v>
      </c>
    </row>
    <row r="409" spans="1:113">
      <c r="A409" s="28">
        <v>309</v>
      </c>
      <c r="B409" s="48">
        <f>'935'!B409</f>
        <v>0</v>
      </c>
      <c r="C409" s="33">
        <f>OR('935'!E409&lt;&gt;"VOID",'935'!F409&lt;&gt;"VOID",'935'!G409&lt;&gt;"VOID")</f>
        <v>0</v>
      </c>
      <c r="D409" s="33">
        <f>IF('935'!C409="VOID",0,('935'!C409*(1-'935'!X409/'11'!B$16)))</f>
        <v>0</v>
      </c>
      <c r="E409" s="33">
        <f>IF('935'!D409="VOID",0,'935'!D409*(1-'935'!X409/'11'!B$16))</f>
        <v>0</v>
      </c>
      <c r="F409" s="33">
        <f>IF('935'!E409="VOID",0,'935'!E409*(1-'935'!X409/'11'!B$16))</f>
        <v>0</v>
      </c>
      <c r="G409" s="33">
        <f>IF('935'!F409="VOID",0,'935'!F409*(1-'935'!X409/'11'!B$16))</f>
        <v>0</v>
      </c>
      <c r="H409" s="33">
        <f>IF('935'!G409="VOID",0,'935'!G409*(1-'935'!X409/'11'!B$16))</f>
        <v>0</v>
      </c>
      <c r="I409" s="33">
        <f>F409+G409+H409</f>
        <v>0</v>
      </c>
      <c r="J409" s="37">
        <f>'935'!Q409*(1-'935'!Y409/'11'!C$16)/(1-'935'!X409/'11'!B$16)</f>
        <v>0</v>
      </c>
      <c r="K409" s="33">
        <f>IF(D409,'935'!H409*D409/(D409+E409+I409),0)</f>
        <v>0</v>
      </c>
      <c r="L409" s="33">
        <f>IF(I409,'935'!H409*I409/(D409+E409+I409),0)</f>
        <v>0</v>
      </c>
      <c r="M409" s="33">
        <f>K409*(1-'935'!X409/'11'!B$16)</f>
        <v>0</v>
      </c>
      <c r="N409" s="49">
        <f>L409*(1-'935'!X409/'11'!B$16)</f>
        <v>0</v>
      </c>
      <c r="O409" s="50">
        <f>MATCH('935'!J409,'913'!$B$6:$B$1205,0)</f>
        <v>0</v>
      </c>
      <c r="P409" s="50">
        <f>MATCH(INDEX('913'!$D$6:$D$1205,O409),'913'!$B$6:$B$1205,0)</f>
        <v>0</v>
      </c>
      <c r="Q409" s="50">
        <f>MATCH(INDEX('913'!$D$6:$D$1205,P409),'913'!$B$6:$B$1205,0)</f>
        <v>0</v>
      </c>
      <c r="R409" s="50">
        <f>MATCH(INDEX('913'!$D$6:$D$1205,Q409),'913'!$B$6:$B$1205,0)</f>
        <v>0</v>
      </c>
      <c r="S409" s="50">
        <f>MATCH(INDEX('913'!$D$6:$D$1205,R409),'913'!$B$6:$B$1205,0)</f>
        <v>0</v>
      </c>
      <c r="T409" s="50">
        <f>MATCH(INDEX('913'!$D$6:$D$1205,S409),'913'!$B$6:$B$1205,0)</f>
        <v>0</v>
      </c>
      <c r="U409" s="50">
        <f>MATCH(INDEX('913'!$D$6:$D$1205,T409),'913'!$B$6:$B$1205,0)</f>
        <v>0</v>
      </c>
      <c r="V409" s="51">
        <f>MATCH(INDEX('913'!$D$6:$D$1205,U409),'913'!$B$6:$B$1205,0)</f>
        <v>0</v>
      </c>
      <c r="W409" s="37">
        <f>IF(ISNUMBER(O409),MAX(0,INDEX('913'!$E$6:$E$1205,O409)),0)</f>
        <v>0</v>
      </c>
      <c r="X409" s="37">
        <f>IF(ISNUMBER(P409),MAX(0,INDEX('913'!$E$6:$E$1205,P409)),0)</f>
        <v>0</v>
      </c>
      <c r="Y409" s="37">
        <f>IF(ISNUMBER(Q409),MAX(0,INDEX('913'!$E$6:$E$1205,Q409)),0)</f>
        <v>0</v>
      </c>
      <c r="Z409" s="37">
        <f>IF(ISNUMBER(R409),MAX(0,INDEX('913'!$E$6:$E$1205,R409)),0)</f>
        <v>0</v>
      </c>
      <c r="AA409" s="37">
        <f>IF(ISNUMBER(S409),MAX(0,INDEX('913'!$E$6:$E$1205,S409)),0)</f>
        <v>0</v>
      </c>
      <c r="AB409" s="37">
        <f>IF(ISNUMBER(T409),MAX(0,INDEX('913'!$E$6:$E$1205,T409)),0)</f>
        <v>0</v>
      </c>
      <c r="AC409" s="37">
        <f>IF(ISNUMBER(U409),MAX(0,INDEX('913'!$E$6:$E$1205,U409)),0)</f>
        <v>0</v>
      </c>
      <c r="AD409" s="52">
        <f>IF(ISNUMBER(V409),MAX(0,INDEX('913'!$E$6:$E$1205,V409)),0)</f>
        <v>0</v>
      </c>
      <c r="AE409" s="37">
        <f>IF(ISNUMBER(O409),MAX(0,INDEX('913'!$F$6:$F$1205,O409)),0)</f>
        <v>0</v>
      </c>
      <c r="AF409" s="37">
        <f>IF(ISNUMBER(P409),MAX(0,INDEX('913'!$F$6:$F$1205,P409)),0)</f>
        <v>0</v>
      </c>
      <c r="AG409" s="37">
        <f>IF(ISNUMBER(Q409),MAX(0,INDEX('913'!$F$6:$F$1205,Q409)),0)</f>
        <v>0</v>
      </c>
      <c r="AH409" s="37">
        <f>IF(ISNUMBER(R409),MAX(0,INDEX('913'!$F$6:$F$1205,R409)),0)</f>
        <v>0</v>
      </c>
      <c r="AI409" s="37">
        <f>IF(ISNUMBER(S409),MAX(0,INDEX('913'!$F$6:$F$1205,S409)),0)</f>
        <v>0</v>
      </c>
      <c r="AJ409" s="37">
        <f>IF(ISNUMBER(T409),MAX(0,INDEX('913'!$F$6:$F$1205,T409)),0)</f>
        <v>0</v>
      </c>
      <c r="AK409" s="37">
        <f>IF(ISNUMBER(U409),MAX(0,INDEX('913'!$F$6:$F$1205,U409)),0)</f>
        <v>0</v>
      </c>
      <c r="AL409" s="37">
        <f>IF(ISNUMBER(V409),MAX(0,INDEX('913'!$F$6:$F$1205,V409)),0)</f>
        <v>0</v>
      </c>
      <c r="AM409" s="33">
        <f>IF(ISNUMBER(O409),SQRT(INDEX('913'!$I$6:$I$1205,O409)^2+INDEX('913'!$J$6:$J$1205,O409)^2),0)</f>
        <v>0</v>
      </c>
      <c r="AN409" s="33">
        <f>IF(ISNUMBER(P409),SQRT(INDEX('913'!$I$6:$I$1205,P409)^2+INDEX('913'!$J$6:$J$1205,P409)^2),0)</f>
        <v>0</v>
      </c>
      <c r="AO409" s="33">
        <f>IF(ISNUMBER(Q409),SQRT(INDEX('913'!$I$6:$I$1205,Q409)^2+INDEX('913'!$J$6:$J$1205,Q409)^2),0)</f>
        <v>0</v>
      </c>
      <c r="AP409" s="33">
        <f>IF(ISNUMBER(R409),SQRT(INDEX('913'!$I$6:$I$1205,R409)^2+INDEX('913'!$J$6:$J$1205,R409)^2),0)</f>
        <v>0</v>
      </c>
      <c r="AQ409" s="33">
        <f>IF(ISNUMBER(S409),SQRT(INDEX('913'!$I$6:$I$1205,S409)^2+INDEX('913'!$J$6:$J$1205,S409)^2),0)</f>
        <v>0</v>
      </c>
      <c r="AR409" s="33">
        <f>IF(ISNUMBER(T409),SQRT(INDEX('913'!$I$6:$I$1205,T409)^2+INDEX('913'!$J$6:$J$1205,T409)^2),0)</f>
        <v>0</v>
      </c>
      <c r="AS409" s="33">
        <f>IF(ISNUMBER(U409),SQRT(INDEX('913'!$I$6:$I$1205,U409)^2+INDEX('913'!$J$6:$J$1205,U409)^2),0)</f>
        <v>0</v>
      </c>
      <c r="AT409" s="49">
        <f>IF(ISNUMBER(V409),SQRT(INDEX('913'!$I$6:$I$1205,V409)^2+INDEX('913'!$J$6:$J$1205,V409)^2),0)</f>
        <v>0</v>
      </c>
      <c r="AU409" s="37">
        <f>IF(AM409+AN409+AO409+AP409+AQ409+AR409+AS409+AT409=0,IF(COUNT(O409,P409,Q409,R409,S409,T409,U409,V409),(W409+X409+Y409+Z409+AA409+AB409+AC409+AD409)/COUNT(O409,P409,Q409,R409,S409,T409,U409,V409),0),(AM409*W409+AN409*X409+AO409*Y409+AP409*Z409+AQ409*AA409+AR409*AB409+AS409*AC409+AT409*AD409)/(AM409+AN409+AO409+AP409+AQ409+AR409+AS409+AT409))</f>
        <v>0</v>
      </c>
      <c r="AV409" s="37">
        <f>IF(AM409+AN409+AO409+AP409+AQ409+AR409+AS409+AT409=0,IF(COUNT(O409,P409,Q409,R409,S409,T409,U409,V409),(AE409+AF409+AG409+AH409+AI409+AJ409+AK409+AL409)/COUNT(O409,P409,Q409,R409,S409,T409,U409,V409),0),(AM409*AE409+AN409*AF409+AO409*AG409+AP409*AH409+AQ409*AI409+AR409*AJ409+AS409*AK409+AT409*AL409)/(AM409+AN409+AO409+AP409+AQ409+AR409+AS409+AT409))</f>
        <v>0</v>
      </c>
      <c r="AW409" s="52">
        <f>-100*'935'!W409*(AU409+AV409)/'11'!C$16</f>
        <v>0</v>
      </c>
      <c r="AX409" s="37">
        <f>INDEX('DNO totals'!$B$52:$G$52,IF('935'!K409,IF(MOD('935'!K409,1000),IF(MOD('935'!K409,100),IF(MOD('935'!K409,10),IF(MOD('935'!K409,1000)=1,6,5),4),3),2),1))</f>
        <v>0</v>
      </c>
      <c r="AY409" s="52">
        <f>J409*AX409</f>
        <v>0</v>
      </c>
      <c r="AZ409" s="37">
        <f>AX409*'Parameters'!B$11</f>
        <v>0</v>
      </c>
      <c r="BA409" s="37">
        <f>IF('935'!$K409=1000,'Charging rates'!$C$29*$AZ409/(1+'DNO totals'!$C$60)*'935'!$L409,0)</f>
        <v>0</v>
      </c>
      <c r="BB409" s="37">
        <f>IF(MOD('935'!$K409,1000)=100,'Charging rates'!$D$29*$AZ409/(1+'DNO totals'!$D$60)*'935'!$M409,0)</f>
        <v>0</v>
      </c>
      <c r="BC409" s="37">
        <f>IF(MOD('935'!$K409,100)=10,'Charging rates'!$E$29*$AZ409/(1+'DNO totals'!$E$60)*'935'!$N409,0)</f>
        <v>0</v>
      </c>
      <c r="BD409" s="37">
        <f>IF(AND(MOD('935'!$K409,10)&gt;0,MOD('935'!$K409,1000)&gt;1),'Charging rates'!$F$29*$AZ409/(1+'DNO totals'!$F$60)*'935'!$O409,0)</f>
        <v>0</v>
      </c>
      <c r="BE409" s="37">
        <f>IF(MOD('935'!$K409,1000)=1,'Charging rates'!$G$29*$AZ409/(1+'DNO totals'!$G$60)*'935'!$P409,0)</f>
        <v>0</v>
      </c>
      <c r="BF409" s="37">
        <f>IF('935'!$K409&gt;1000,'Charging rates'!$C$29*$AY409*'935'!$L409,0)</f>
        <v>0</v>
      </c>
      <c r="BG409" s="37">
        <f>IF(MOD('935'!$K409,1000)&gt;100,'Charging rates'!$D$29*$AY409*'935'!$M409,0)</f>
        <v>0</v>
      </c>
      <c r="BH409" s="37">
        <f>IF(MOD('935'!$K409,100)&gt;10,'Charging rates'!$E$29*$AY409*'935'!$N409,0)</f>
        <v>0</v>
      </c>
      <c r="BI409" s="37">
        <f>$BA409+$BB409+$BC409+$BD409+$BE409</f>
        <v>0</v>
      </c>
      <c r="BJ409" s="52">
        <f>$BF409+$BG409+$BH409</f>
        <v>0</v>
      </c>
      <c r="BK409" s="37">
        <f>AW409*(1+'Charging rates'!B$42+0.6*'Charging rates'!B$67+'Charging rates'!B$54)-100*'Charging rates'!B$76/'11'!C$16*'935'!W409</f>
        <v>0</v>
      </c>
      <c r="BL409" s="37">
        <f>IF(I409,BK409*I409/(I409+E409),0)</f>
        <v>0</v>
      </c>
      <c r="BM409" s="52">
        <f>ROUND(BL409,3)</f>
        <v>0</v>
      </c>
      <c r="BN409" s="33">
        <f>IF('935'!V409="VOID",0,'935'!V409*(1-'935'!X409/'11'!B$16))</f>
        <v>0</v>
      </c>
      <c r="BO409" s="36">
        <f>IF(I409,-100*'Charging rates'!B$76/'11'!B$16*BN409/I409,0)</f>
        <v>0</v>
      </c>
      <c r="BP409" s="36">
        <f>IF(C409,'DNO totals'!B$171,0)</f>
        <v>0</v>
      </c>
      <c r="BQ409" s="36">
        <f>ROUND(BP409,2)</f>
        <v>0</v>
      </c>
      <c r="BR409" s="36">
        <f>IF(C409,(BP409+BO409),0)</f>
        <v>0</v>
      </c>
      <c r="BS409" s="53">
        <f>ROUND(BR409,2)</f>
        <v>0</v>
      </c>
      <c r="BT409" s="33">
        <f>'935'!C409&lt;&gt;"VOID"</f>
        <v>0</v>
      </c>
      <c r="BU409" s="36">
        <f>IF(BT409,(100/'11'!B$16*K409*((1-'935'!I409)*'Charging rates'!B$42+'Charging rates'!B$54)),0)</f>
        <v>0</v>
      </c>
      <c r="BV409" s="36">
        <f>100/'11'!B$16*N409*('Charging rates'!B$42+'Charging rates'!B$54)</f>
        <v>0</v>
      </c>
      <c r="BW409" s="36">
        <f>100/'11'!B$16*L409*('Charging rates'!B$42+'Charging rates'!B$54)</f>
        <v>0</v>
      </c>
      <c r="BX409" s="53">
        <f>ROUND(BW409,2)</f>
        <v>0</v>
      </c>
      <c r="BY409" s="33">
        <f>D409-('935'!T409*(1-'935'!X409/'11'!B$16))</f>
        <v>0</v>
      </c>
      <c r="BZ409" s="33">
        <f>0-IF(ISNUMBER(O409),INDEX('913'!$I$6:$I$1205,O409),0)-IF(ISNUMBER(P409),INDEX('913'!$I$6:$I$1205,P409),0)-IF(ISNUMBER(Q409),INDEX('913'!$I$6:$I$1205,Q409),0)-IF(ISNUMBER(R409),INDEX('913'!$I$6:$I$1205,R409),0)-IF(ISNUMBER(S409),INDEX('913'!$I$6:$I$1205,S409),0)-IF(ISNUMBER(T409),INDEX('913'!$I$6:$I$1205,T409),0)-IF(ISNUMBER(U409),INDEX('913'!$I$6:$I$1205,U409),0)-IF(ISNUMBER(V409),INDEX('913'!$I$6:$I$1205,V409),0)</f>
        <v>0</v>
      </c>
      <c r="CA409" s="37">
        <f>IF(BZ409=0,1,MAX(1,SQRT(BZ409^2+(IF(ISNUMBER(O409),INDEX('913'!$J$6:$J$1205,O409),0)+IF(ISNUMBER(P409),INDEX('913'!$J$6:$J$1205,P409),0)+IF(ISNUMBER(Q409),INDEX('913'!$J$6:$J$1205,Q409),0)+IF(ISNUMBER(R409),INDEX('913'!$J$6:$J$1205,R409),0)+IF(ISNUMBER(S409),INDEX('913'!$J$6:$J$1205,S409),0)+IF(ISNUMBER(T409),INDEX('913'!$J$6:$J$1205,T409),0)+IF(ISNUMBER(U409),INDEX('913'!$J$6:$J$1205,U409),0)+IF(ISNUMBER(V409),INDEX('913'!$J$6:$J$1205,V409),0))^2)/BZ409))</f>
        <v>0</v>
      </c>
      <c r="CB409" s="36">
        <f>100*AU409/'11'!B$16</f>
        <v>0</v>
      </c>
      <c r="CC409" s="37">
        <f>100*(AV409*CA409)/'11'!C$16</f>
        <v>0</v>
      </c>
      <c r="CD409" s="37">
        <f>IF(D409=0,1,BY409/D409)*CC409</f>
        <v>0</v>
      </c>
      <c r="CE409" s="36">
        <f>IF(D409=0,1,BY409/D409)*CB409</f>
        <v>0</v>
      </c>
      <c r="CF409" s="54">
        <f>'11'!C$16-'935'!Y409</f>
        <v>0</v>
      </c>
      <c r="CG409" s="37">
        <f>MAX('DNO totals'!B$312+0,MIN('935'!L409+0,'DNO totals'!B$304+0))</f>
        <v>0</v>
      </c>
      <c r="CH409" s="37">
        <f>MAX('DNO totals'!C$312+0,MIN('935'!M409+0,'DNO totals'!C$304+0))</f>
        <v>0</v>
      </c>
      <c r="CI409" s="37">
        <f>MAX('DNO totals'!D$312+0,MIN('935'!N409+0,'DNO totals'!D$304+0))</f>
        <v>0</v>
      </c>
      <c r="CJ409" s="37">
        <f>MAX('DNO totals'!E$312+0,MIN('935'!O409+0,'DNO totals'!E$304+0))</f>
        <v>0</v>
      </c>
      <c r="CK409" s="52">
        <f>MAX('DNO totals'!F$312+0,MIN('935'!P409+0,'DNO totals'!F$304+0))</f>
        <v>0</v>
      </c>
      <c r="CL409" s="37">
        <f>IF('935'!$K409=1000,'Charging rates'!$C$29*$AZ409/(1+'DNO totals'!$C$60)*$CG409,0)</f>
        <v>0</v>
      </c>
      <c r="CM409" s="37">
        <f>IF(MOD('935'!$K409,1000)=100,'Charging rates'!$D$29*$AZ409/(1+'DNO totals'!$D$60)*$CH409,0)</f>
        <v>0</v>
      </c>
      <c r="CN409" s="37">
        <f>IF(MOD('935'!$K409,100)=10,'Charging rates'!$E$29*$AZ409/(1+'DNO totals'!$E$60)*$CI409,0)</f>
        <v>0</v>
      </c>
      <c r="CO409" s="37">
        <f>IF(AND(MOD('935'!$K409,10)&gt;0,MOD('935'!$K409,1000)&gt;1),'Charging rates'!$F$29*$AZ409/(1+'DNO totals'!$F$60)*$CJ409,0)</f>
        <v>0</v>
      </c>
      <c r="CP409" s="37">
        <f>IF(MOD('935'!$K409,1000)=1,'Charging rates'!$G$29*$AZ409/(1+'DNO totals'!$G$60)*$CK409,0)</f>
        <v>0</v>
      </c>
      <c r="CQ409" s="52">
        <f>$CL409+$CM409+$CN409+$CO409+$CP409</f>
        <v>0</v>
      </c>
      <c r="CR409" s="37">
        <f>IF('935'!$K409&gt;1000,'Charging rates'!$C$29*$AY409*$CG409,0)</f>
        <v>0</v>
      </c>
      <c r="CS409" s="37">
        <f>IF(MOD('935'!$K409,1000)&gt;100,'Charging rates'!$D$29*$AY409*$CH409,0)</f>
        <v>0</v>
      </c>
      <c r="CT409" s="37">
        <f>IF(MOD('935'!$K409,100)&gt;10,'Charging rates'!$E$29*$AY409*$CI409,0)</f>
        <v>0</v>
      </c>
      <c r="CU409" s="52">
        <f>$CR409+$CS409+$CT409</f>
        <v>0</v>
      </c>
      <c r="CV409" s="36">
        <f>100*(AV409*'935'!Q409*CA409)/'11'!B$16</f>
        <v>0</v>
      </c>
      <c r="CW409" s="36">
        <f>100/'11'!B$16*'Charging rates'!B$76*AY409</f>
        <v>0</v>
      </c>
      <c r="CX409" s="36">
        <f>IF(D409=0,0,(1-BY409/D409)*(CB409+IF('935'!Q409=0,0,(CC409*'935'!Q409*('11'!C$16-'935'!Y409)/('11'!B$16-'935'!X409)))))</f>
        <v>0</v>
      </c>
      <c r="CY409" s="36">
        <f>CW409+CE409</f>
        <v>0</v>
      </c>
      <c r="CZ409" s="49">
        <f>(CQ409+CU409)*D409</f>
        <v>0</v>
      </c>
      <c r="DA409" s="33">
        <f>D409*('Parameters'!B$21+J409)*IF('DNO totals'!B$323&lt;0,1,'935'!S409)</f>
        <v>0</v>
      </c>
      <c r="DB409" s="52">
        <f>IF('DNO totals'!B$323&lt;0,1,'935'!S409)*('Parameters'!B$21+J409)</f>
        <v>0</v>
      </c>
      <c r="DC409" s="37">
        <f>CY409+'Charging rates'!B$106*DB409*100/'11'!B$16</f>
        <v>0</v>
      </c>
      <c r="DD409" s="37">
        <f>DC409+'Charging rates'!B$116*('Parameters'!B$21+J409)*100/'11'!B$16*IF('DNO totals'!B$323&lt;0,1,'935'!S409)</f>
        <v>0</v>
      </c>
      <c r="DE409" s="37">
        <f>'Charging rates'!B$97*(CQ409+CU409)*100/'11'!B$16</f>
        <v>0</v>
      </c>
      <c r="DF409" s="36">
        <f>MAX(0-(CC409*J409*'11'!C$16/'11'!B$16),DD409+DE409)</f>
        <v>0</v>
      </c>
      <c r="DG409" s="37">
        <f>IF(BT409,IF(J409=0,CD409,MAX(0,MIN(CD409,CD409+(DF409/'935'!Q409*('11'!B$16-'935'!X409)/('11'!C$16-'935'!Y409))))),0)</f>
        <v>0</v>
      </c>
      <c r="DH409" s="36">
        <f>IF(BT409,MAX(0,DF409),0)</f>
        <v>0</v>
      </c>
      <c r="DI409" s="53">
        <f>DH409+CX409</f>
        <v>0</v>
      </c>
    </row>
    <row r="410" spans="1:113">
      <c r="A410" s="28">
        <v>310</v>
      </c>
      <c r="B410" s="48">
        <f>'935'!B410</f>
        <v>0</v>
      </c>
      <c r="C410" s="33">
        <f>OR('935'!E410&lt;&gt;"VOID",'935'!F410&lt;&gt;"VOID",'935'!G410&lt;&gt;"VOID")</f>
        <v>0</v>
      </c>
      <c r="D410" s="33">
        <f>IF('935'!C410="VOID",0,('935'!C410*(1-'935'!X410/'11'!B$16)))</f>
        <v>0</v>
      </c>
      <c r="E410" s="33">
        <f>IF('935'!D410="VOID",0,'935'!D410*(1-'935'!X410/'11'!B$16))</f>
        <v>0</v>
      </c>
      <c r="F410" s="33">
        <f>IF('935'!E410="VOID",0,'935'!E410*(1-'935'!X410/'11'!B$16))</f>
        <v>0</v>
      </c>
      <c r="G410" s="33">
        <f>IF('935'!F410="VOID",0,'935'!F410*(1-'935'!X410/'11'!B$16))</f>
        <v>0</v>
      </c>
      <c r="H410" s="33">
        <f>IF('935'!G410="VOID",0,'935'!G410*(1-'935'!X410/'11'!B$16))</f>
        <v>0</v>
      </c>
      <c r="I410" s="33">
        <f>F410+G410+H410</f>
        <v>0</v>
      </c>
      <c r="J410" s="37">
        <f>'935'!Q410*(1-'935'!Y410/'11'!C$16)/(1-'935'!X410/'11'!B$16)</f>
        <v>0</v>
      </c>
      <c r="K410" s="33">
        <f>IF(D410,'935'!H410*D410/(D410+E410+I410),0)</f>
        <v>0</v>
      </c>
      <c r="L410" s="33">
        <f>IF(I410,'935'!H410*I410/(D410+E410+I410),0)</f>
        <v>0</v>
      </c>
      <c r="M410" s="33">
        <f>K410*(1-'935'!X410/'11'!B$16)</f>
        <v>0</v>
      </c>
      <c r="N410" s="49">
        <f>L410*(1-'935'!X410/'11'!B$16)</f>
        <v>0</v>
      </c>
      <c r="O410" s="50">
        <f>MATCH('935'!J410,'913'!$B$6:$B$1205,0)</f>
        <v>0</v>
      </c>
      <c r="P410" s="50">
        <f>MATCH(INDEX('913'!$D$6:$D$1205,O410),'913'!$B$6:$B$1205,0)</f>
        <v>0</v>
      </c>
      <c r="Q410" s="50">
        <f>MATCH(INDEX('913'!$D$6:$D$1205,P410),'913'!$B$6:$B$1205,0)</f>
        <v>0</v>
      </c>
      <c r="R410" s="50">
        <f>MATCH(INDEX('913'!$D$6:$D$1205,Q410),'913'!$B$6:$B$1205,0)</f>
        <v>0</v>
      </c>
      <c r="S410" s="50">
        <f>MATCH(INDEX('913'!$D$6:$D$1205,R410),'913'!$B$6:$B$1205,0)</f>
        <v>0</v>
      </c>
      <c r="T410" s="50">
        <f>MATCH(INDEX('913'!$D$6:$D$1205,S410),'913'!$B$6:$B$1205,0)</f>
        <v>0</v>
      </c>
      <c r="U410" s="50">
        <f>MATCH(INDEX('913'!$D$6:$D$1205,T410),'913'!$B$6:$B$1205,0)</f>
        <v>0</v>
      </c>
      <c r="V410" s="51">
        <f>MATCH(INDEX('913'!$D$6:$D$1205,U410),'913'!$B$6:$B$1205,0)</f>
        <v>0</v>
      </c>
      <c r="W410" s="37">
        <f>IF(ISNUMBER(O410),MAX(0,INDEX('913'!$E$6:$E$1205,O410)),0)</f>
        <v>0</v>
      </c>
      <c r="X410" s="37">
        <f>IF(ISNUMBER(P410),MAX(0,INDEX('913'!$E$6:$E$1205,P410)),0)</f>
        <v>0</v>
      </c>
      <c r="Y410" s="37">
        <f>IF(ISNUMBER(Q410),MAX(0,INDEX('913'!$E$6:$E$1205,Q410)),0)</f>
        <v>0</v>
      </c>
      <c r="Z410" s="37">
        <f>IF(ISNUMBER(R410),MAX(0,INDEX('913'!$E$6:$E$1205,R410)),0)</f>
        <v>0</v>
      </c>
      <c r="AA410" s="37">
        <f>IF(ISNUMBER(S410),MAX(0,INDEX('913'!$E$6:$E$1205,S410)),0)</f>
        <v>0</v>
      </c>
      <c r="AB410" s="37">
        <f>IF(ISNUMBER(T410),MAX(0,INDEX('913'!$E$6:$E$1205,T410)),0)</f>
        <v>0</v>
      </c>
      <c r="AC410" s="37">
        <f>IF(ISNUMBER(U410),MAX(0,INDEX('913'!$E$6:$E$1205,U410)),0)</f>
        <v>0</v>
      </c>
      <c r="AD410" s="52">
        <f>IF(ISNUMBER(V410),MAX(0,INDEX('913'!$E$6:$E$1205,V410)),0)</f>
        <v>0</v>
      </c>
      <c r="AE410" s="37">
        <f>IF(ISNUMBER(O410),MAX(0,INDEX('913'!$F$6:$F$1205,O410)),0)</f>
        <v>0</v>
      </c>
      <c r="AF410" s="37">
        <f>IF(ISNUMBER(P410),MAX(0,INDEX('913'!$F$6:$F$1205,P410)),0)</f>
        <v>0</v>
      </c>
      <c r="AG410" s="37">
        <f>IF(ISNUMBER(Q410),MAX(0,INDEX('913'!$F$6:$F$1205,Q410)),0)</f>
        <v>0</v>
      </c>
      <c r="AH410" s="37">
        <f>IF(ISNUMBER(R410),MAX(0,INDEX('913'!$F$6:$F$1205,R410)),0)</f>
        <v>0</v>
      </c>
      <c r="AI410" s="37">
        <f>IF(ISNUMBER(S410),MAX(0,INDEX('913'!$F$6:$F$1205,S410)),0)</f>
        <v>0</v>
      </c>
      <c r="AJ410" s="37">
        <f>IF(ISNUMBER(T410),MAX(0,INDEX('913'!$F$6:$F$1205,T410)),0)</f>
        <v>0</v>
      </c>
      <c r="AK410" s="37">
        <f>IF(ISNUMBER(U410),MAX(0,INDEX('913'!$F$6:$F$1205,U410)),0)</f>
        <v>0</v>
      </c>
      <c r="AL410" s="37">
        <f>IF(ISNUMBER(V410),MAX(0,INDEX('913'!$F$6:$F$1205,V410)),0)</f>
        <v>0</v>
      </c>
      <c r="AM410" s="33">
        <f>IF(ISNUMBER(O410),SQRT(INDEX('913'!$I$6:$I$1205,O410)^2+INDEX('913'!$J$6:$J$1205,O410)^2),0)</f>
        <v>0</v>
      </c>
      <c r="AN410" s="33">
        <f>IF(ISNUMBER(P410),SQRT(INDEX('913'!$I$6:$I$1205,P410)^2+INDEX('913'!$J$6:$J$1205,P410)^2),0)</f>
        <v>0</v>
      </c>
      <c r="AO410" s="33">
        <f>IF(ISNUMBER(Q410),SQRT(INDEX('913'!$I$6:$I$1205,Q410)^2+INDEX('913'!$J$6:$J$1205,Q410)^2),0)</f>
        <v>0</v>
      </c>
      <c r="AP410" s="33">
        <f>IF(ISNUMBER(R410),SQRT(INDEX('913'!$I$6:$I$1205,R410)^2+INDEX('913'!$J$6:$J$1205,R410)^2),0)</f>
        <v>0</v>
      </c>
      <c r="AQ410" s="33">
        <f>IF(ISNUMBER(S410),SQRT(INDEX('913'!$I$6:$I$1205,S410)^2+INDEX('913'!$J$6:$J$1205,S410)^2),0)</f>
        <v>0</v>
      </c>
      <c r="AR410" s="33">
        <f>IF(ISNUMBER(T410),SQRT(INDEX('913'!$I$6:$I$1205,T410)^2+INDEX('913'!$J$6:$J$1205,T410)^2),0)</f>
        <v>0</v>
      </c>
      <c r="AS410" s="33">
        <f>IF(ISNUMBER(U410),SQRT(INDEX('913'!$I$6:$I$1205,U410)^2+INDEX('913'!$J$6:$J$1205,U410)^2),0)</f>
        <v>0</v>
      </c>
      <c r="AT410" s="49">
        <f>IF(ISNUMBER(V410),SQRT(INDEX('913'!$I$6:$I$1205,V410)^2+INDEX('913'!$J$6:$J$1205,V410)^2),0)</f>
        <v>0</v>
      </c>
      <c r="AU410" s="37">
        <f>IF(AM410+AN410+AO410+AP410+AQ410+AR410+AS410+AT410=0,IF(COUNT(O410,P410,Q410,R410,S410,T410,U410,V410),(W410+X410+Y410+Z410+AA410+AB410+AC410+AD410)/COUNT(O410,P410,Q410,R410,S410,T410,U410,V410),0),(AM410*W410+AN410*X410+AO410*Y410+AP410*Z410+AQ410*AA410+AR410*AB410+AS410*AC410+AT410*AD410)/(AM410+AN410+AO410+AP410+AQ410+AR410+AS410+AT410))</f>
        <v>0</v>
      </c>
      <c r="AV410" s="37">
        <f>IF(AM410+AN410+AO410+AP410+AQ410+AR410+AS410+AT410=0,IF(COUNT(O410,P410,Q410,R410,S410,T410,U410,V410),(AE410+AF410+AG410+AH410+AI410+AJ410+AK410+AL410)/COUNT(O410,P410,Q410,R410,S410,T410,U410,V410),0),(AM410*AE410+AN410*AF410+AO410*AG410+AP410*AH410+AQ410*AI410+AR410*AJ410+AS410*AK410+AT410*AL410)/(AM410+AN410+AO410+AP410+AQ410+AR410+AS410+AT410))</f>
        <v>0</v>
      </c>
      <c r="AW410" s="52">
        <f>-100*'935'!W410*(AU410+AV410)/'11'!C$16</f>
        <v>0</v>
      </c>
      <c r="AX410" s="37">
        <f>INDEX('DNO totals'!$B$52:$G$52,IF('935'!K410,IF(MOD('935'!K410,1000),IF(MOD('935'!K410,100),IF(MOD('935'!K410,10),IF(MOD('935'!K410,1000)=1,6,5),4),3),2),1))</f>
        <v>0</v>
      </c>
      <c r="AY410" s="52">
        <f>J410*AX410</f>
        <v>0</v>
      </c>
      <c r="AZ410" s="37">
        <f>AX410*'Parameters'!B$11</f>
        <v>0</v>
      </c>
      <c r="BA410" s="37">
        <f>IF('935'!$K410=1000,'Charging rates'!$C$29*$AZ410/(1+'DNO totals'!$C$60)*'935'!$L410,0)</f>
        <v>0</v>
      </c>
      <c r="BB410" s="37">
        <f>IF(MOD('935'!$K410,1000)=100,'Charging rates'!$D$29*$AZ410/(1+'DNO totals'!$D$60)*'935'!$M410,0)</f>
        <v>0</v>
      </c>
      <c r="BC410" s="37">
        <f>IF(MOD('935'!$K410,100)=10,'Charging rates'!$E$29*$AZ410/(1+'DNO totals'!$E$60)*'935'!$N410,0)</f>
        <v>0</v>
      </c>
      <c r="BD410" s="37">
        <f>IF(AND(MOD('935'!$K410,10)&gt;0,MOD('935'!$K410,1000)&gt;1),'Charging rates'!$F$29*$AZ410/(1+'DNO totals'!$F$60)*'935'!$O410,0)</f>
        <v>0</v>
      </c>
      <c r="BE410" s="37">
        <f>IF(MOD('935'!$K410,1000)=1,'Charging rates'!$G$29*$AZ410/(1+'DNO totals'!$G$60)*'935'!$P410,0)</f>
        <v>0</v>
      </c>
      <c r="BF410" s="37">
        <f>IF('935'!$K410&gt;1000,'Charging rates'!$C$29*$AY410*'935'!$L410,0)</f>
        <v>0</v>
      </c>
      <c r="BG410" s="37">
        <f>IF(MOD('935'!$K410,1000)&gt;100,'Charging rates'!$D$29*$AY410*'935'!$M410,0)</f>
        <v>0</v>
      </c>
      <c r="BH410" s="37">
        <f>IF(MOD('935'!$K410,100)&gt;10,'Charging rates'!$E$29*$AY410*'935'!$N410,0)</f>
        <v>0</v>
      </c>
      <c r="BI410" s="37">
        <f>$BA410+$BB410+$BC410+$BD410+$BE410</f>
        <v>0</v>
      </c>
      <c r="BJ410" s="52">
        <f>$BF410+$BG410+$BH410</f>
        <v>0</v>
      </c>
      <c r="BK410" s="37">
        <f>AW410*(1+'Charging rates'!B$42+0.6*'Charging rates'!B$67+'Charging rates'!B$54)-100*'Charging rates'!B$76/'11'!C$16*'935'!W410</f>
        <v>0</v>
      </c>
      <c r="BL410" s="37">
        <f>IF(I410,BK410*I410/(I410+E410),0)</f>
        <v>0</v>
      </c>
      <c r="BM410" s="52">
        <f>ROUND(BL410,3)</f>
        <v>0</v>
      </c>
      <c r="BN410" s="33">
        <f>IF('935'!V410="VOID",0,'935'!V410*(1-'935'!X410/'11'!B$16))</f>
        <v>0</v>
      </c>
      <c r="BO410" s="36">
        <f>IF(I410,-100*'Charging rates'!B$76/'11'!B$16*BN410/I410,0)</f>
        <v>0</v>
      </c>
      <c r="BP410" s="36">
        <f>IF(C410,'DNO totals'!B$171,0)</f>
        <v>0</v>
      </c>
      <c r="BQ410" s="36">
        <f>ROUND(BP410,2)</f>
        <v>0</v>
      </c>
      <c r="BR410" s="36">
        <f>IF(C410,(BP410+BO410),0)</f>
        <v>0</v>
      </c>
      <c r="BS410" s="53">
        <f>ROUND(BR410,2)</f>
        <v>0</v>
      </c>
      <c r="BT410" s="33">
        <f>'935'!C410&lt;&gt;"VOID"</f>
        <v>0</v>
      </c>
      <c r="BU410" s="36">
        <f>IF(BT410,(100/'11'!B$16*K410*((1-'935'!I410)*'Charging rates'!B$42+'Charging rates'!B$54)),0)</f>
        <v>0</v>
      </c>
      <c r="BV410" s="36">
        <f>100/'11'!B$16*N410*('Charging rates'!B$42+'Charging rates'!B$54)</f>
        <v>0</v>
      </c>
      <c r="BW410" s="36">
        <f>100/'11'!B$16*L410*('Charging rates'!B$42+'Charging rates'!B$54)</f>
        <v>0</v>
      </c>
      <c r="BX410" s="53">
        <f>ROUND(BW410,2)</f>
        <v>0</v>
      </c>
      <c r="BY410" s="33">
        <f>D410-('935'!T410*(1-'935'!X410/'11'!B$16))</f>
        <v>0</v>
      </c>
      <c r="BZ410" s="33">
        <f>0-IF(ISNUMBER(O410),INDEX('913'!$I$6:$I$1205,O410),0)-IF(ISNUMBER(P410),INDEX('913'!$I$6:$I$1205,P410),0)-IF(ISNUMBER(Q410),INDEX('913'!$I$6:$I$1205,Q410),0)-IF(ISNUMBER(R410),INDEX('913'!$I$6:$I$1205,R410),0)-IF(ISNUMBER(S410),INDEX('913'!$I$6:$I$1205,S410),0)-IF(ISNUMBER(T410),INDEX('913'!$I$6:$I$1205,T410),0)-IF(ISNUMBER(U410),INDEX('913'!$I$6:$I$1205,U410),0)-IF(ISNUMBER(V410),INDEX('913'!$I$6:$I$1205,V410),0)</f>
        <v>0</v>
      </c>
      <c r="CA410" s="37">
        <f>IF(BZ410=0,1,MAX(1,SQRT(BZ410^2+(IF(ISNUMBER(O410),INDEX('913'!$J$6:$J$1205,O410),0)+IF(ISNUMBER(P410),INDEX('913'!$J$6:$J$1205,P410),0)+IF(ISNUMBER(Q410),INDEX('913'!$J$6:$J$1205,Q410),0)+IF(ISNUMBER(R410),INDEX('913'!$J$6:$J$1205,R410),0)+IF(ISNUMBER(S410),INDEX('913'!$J$6:$J$1205,S410),0)+IF(ISNUMBER(T410),INDEX('913'!$J$6:$J$1205,T410),0)+IF(ISNUMBER(U410),INDEX('913'!$J$6:$J$1205,U410),0)+IF(ISNUMBER(V410),INDEX('913'!$J$6:$J$1205,V410),0))^2)/BZ410))</f>
        <v>0</v>
      </c>
      <c r="CB410" s="36">
        <f>100*AU410/'11'!B$16</f>
        <v>0</v>
      </c>
      <c r="CC410" s="37">
        <f>100*(AV410*CA410)/'11'!C$16</f>
        <v>0</v>
      </c>
      <c r="CD410" s="37">
        <f>IF(D410=0,1,BY410/D410)*CC410</f>
        <v>0</v>
      </c>
      <c r="CE410" s="36">
        <f>IF(D410=0,1,BY410/D410)*CB410</f>
        <v>0</v>
      </c>
      <c r="CF410" s="54">
        <f>'11'!C$16-'935'!Y410</f>
        <v>0</v>
      </c>
      <c r="CG410" s="37">
        <f>MAX('DNO totals'!B$312+0,MIN('935'!L410+0,'DNO totals'!B$304+0))</f>
        <v>0</v>
      </c>
      <c r="CH410" s="37">
        <f>MAX('DNO totals'!C$312+0,MIN('935'!M410+0,'DNO totals'!C$304+0))</f>
        <v>0</v>
      </c>
      <c r="CI410" s="37">
        <f>MAX('DNO totals'!D$312+0,MIN('935'!N410+0,'DNO totals'!D$304+0))</f>
        <v>0</v>
      </c>
      <c r="CJ410" s="37">
        <f>MAX('DNO totals'!E$312+0,MIN('935'!O410+0,'DNO totals'!E$304+0))</f>
        <v>0</v>
      </c>
      <c r="CK410" s="52">
        <f>MAX('DNO totals'!F$312+0,MIN('935'!P410+0,'DNO totals'!F$304+0))</f>
        <v>0</v>
      </c>
      <c r="CL410" s="37">
        <f>IF('935'!$K410=1000,'Charging rates'!$C$29*$AZ410/(1+'DNO totals'!$C$60)*$CG410,0)</f>
        <v>0</v>
      </c>
      <c r="CM410" s="37">
        <f>IF(MOD('935'!$K410,1000)=100,'Charging rates'!$D$29*$AZ410/(1+'DNO totals'!$D$60)*$CH410,0)</f>
        <v>0</v>
      </c>
      <c r="CN410" s="37">
        <f>IF(MOD('935'!$K410,100)=10,'Charging rates'!$E$29*$AZ410/(1+'DNO totals'!$E$60)*$CI410,0)</f>
        <v>0</v>
      </c>
      <c r="CO410" s="37">
        <f>IF(AND(MOD('935'!$K410,10)&gt;0,MOD('935'!$K410,1000)&gt;1),'Charging rates'!$F$29*$AZ410/(1+'DNO totals'!$F$60)*$CJ410,0)</f>
        <v>0</v>
      </c>
      <c r="CP410" s="37">
        <f>IF(MOD('935'!$K410,1000)=1,'Charging rates'!$G$29*$AZ410/(1+'DNO totals'!$G$60)*$CK410,0)</f>
        <v>0</v>
      </c>
      <c r="CQ410" s="52">
        <f>$CL410+$CM410+$CN410+$CO410+$CP410</f>
        <v>0</v>
      </c>
      <c r="CR410" s="37">
        <f>IF('935'!$K410&gt;1000,'Charging rates'!$C$29*$AY410*$CG410,0)</f>
        <v>0</v>
      </c>
      <c r="CS410" s="37">
        <f>IF(MOD('935'!$K410,1000)&gt;100,'Charging rates'!$D$29*$AY410*$CH410,0)</f>
        <v>0</v>
      </c>
      <c r="CT410" s="37">
        <f>IF(MOD('935'!$K410,100)&gt;10,'Charging rates'!$E$29*$AY410*$CI410,0)</f>
        <v>0</v>
      </c>
      <c r="CU410" s="52">
        <f>$CR410+$CS410+$CT410</f>
        <v>0</v>
      </c>
      <c r="CV410" s="36">
        <f>100*(AV410*'935'!Q410*CA410)/'11'!B$16</f>
        <v>0</v>
      </c>
      <c r="CW410" s="36">
        <f>100/'11'!B$16*'Charging rates'!B$76*AY410</f>
        <v>0</v>
      </c>
      <c r="CX410" s="36">
        <f>IF(D410=0,0,(1-BY410/D410)*(CB410+IF('935'!Q410=0,0,(CC410*'935'!Q410*('11'!C$16-'935'!Y410)/('11'!B$16-'935'!X410)))))</f>
        <v>0</v>
      </c>
      <c r="CY410" s="36">
        <f>CW410+CE410</f>
        <v>0</v>
      </c>
      <c r="CZ410" s="49">
        <f>(CQ410+CU410)*D410</f>
        <v>0</v>
      </c>
      <c r="DA410" s="33">
        <f>D410*('Parameters'!B$21+J410)*IF('DNO totals'!B$323&lt;0,1,'935'!S410)</f>
        <v>0</v>
      </c>
      <c r="DB410" s="52">
        <f>IF('DNO totals'!B$323&lt;0,1,'935'!S410)*('Parameters'!B$21+J410)</f>
        <v>0</v>
      </c>
      <c r="DC410" s="37">
        <f>CY410+'Charging rates'!B$106*DB410*100/'11'!B$16</f>
        <v>0</v>
      </c>
      <c r="DD410" s="37">
        <f>DC410+'Charging rates'!B$116*('Parameters'!B$21+J410)*100/'11'!B$16*IF('DNO totals'!B$323&lt;0,1,'935'!S410)</f>
        <v>0</v>
      </c>
      <c r="DE410" s="37">
        <f>'Charging rates'!B$97*(CQ410+CU410)*100/'11'!B$16</f>
        <v>0</v>
      </c>
      <c r="DF410" s="36">
        <f>MAX(0-(CC410*J410*'11'!C$16/'11'!B$16),DD410+DE410)</f>
        <v>0</v>
      </c>
      <c r="DG410" s="37">
        <f>IF(BT410,IF(J410=0,CD410,MAX(0,MIN(CD410,CD410+(DF410/'935'!Q410*('11'!B$16-'935'!X410)/('11'!C$16-'935'!Y410))))),0)</f>
        <v>0</v>
      </c>
      <c r="DH410" s="36">
        <f>IF(BT410,MAX(0,DF410),0)</f>
        <v>0</v>
      </c>
      <c r="DI410" s="53">
        <f>DH410+CX410</f>
        <v>0</v>
      </c>
    </row>
    <row r="411" spans="1:113">
      <c r="A411" s="28">
        <v>311</v>
      </c>
      <c r="B411" s="48">
        <f>'935'!B411</f>
        <v>0</v>
      </c>
      <c r="C411" s="33">
        <f>OR('935'!E411&lt;&gt;"VOID",'935'!F411&lt;&gt;"VOID",'935'!G411&lt;&gt;"VOID")</f>
        <v>0</v>
      </c>
      <c r="D411" s="33">
        <f>IF('935'!C411="VOID",0,('935'!C411*(1-'935'!X411/'11'!B$16)))</f>
        <v>0</v>
      </c>
      <c r="E411" s="33">
        <f>IF('935'!D411="VOID",0,'935'!D411*(1-'935'!X411/'11'!B$16))</f>
        <v>0</v>
      </c>
      <c r="F411" s="33">
        <f>IF('935'!E411="VOID",0,'935'!E411*(1-'935'!X411/'11'!B$16))</f>
        <v>0</v>
      </c>
      <c r="G411" s="33">
        <f>IF('935'!F411="VOID",0,'935'!F411*(1-'935'!X411/'11'!B$16))</f>
        <v>0</v>
      </c>
      <c r="H411" s="33">
        <f>IF('935'!G411="VOID",0,'935'!G411*(1-'935'!X411/'11'!B$16))</f>
        <v>0</v>
      </c>
      <c r="I411" s="33">
        <f>F411+G411+H411</f>
        <v>0</v>
      </c>
      <c r="J411" s="37">
        <f>'935'!Q411*(1-'935'!Y411/'11'!C$16)/(1-'935'!X411/'11'!B$16)</f>
        <v>0</v>
      </c>
      <c r="K411" s="33">
        <f>IF(D411,'935'!H411*D411/(D411+E411+I411),0)</f>
        <v>0</v>
      </c>
      <c r="L411" s="33">
        <f>IF(I411,'935'!H411*I411/(D411+E411+I411),0)</f>
        <v>0</v>
      </c>
      <c r="M411" s="33">
        <f>K411*(1-'935'!X411/'11'!B$16)</f>
        <v>0</v>
      </c>
      <c r="N411" s="49">
        <f>L411*(1-'935'!X411/'11'!B$16)</f>
        <v>0</v>
      </c>
      <c r="O411" s="50">
        <f>MATCH('935'!J411,'913'!$B$6:$B$1205,0)</f>
        <v>0</v>
      </c>
      <c r="P411" s="50">
        <f>MATCH(INDEX('913'!$D$6:$D$1205,O411),'913'!$B$6:$B$1205,0)</f>
        <v>0</v>
      </c>
      <c r="Q411" s="50">
        <f>MATCH(INDEX('913'!$D$6:$D$1205,P411),'913'!$B$6:$B$1205,0)</f>
        <v>0</v>
      </c>
      <c r="R411" s="50">
        <f>MATCH(INDEX('913'!$D$6:$D$1205,Q411),'913'!$B$6:$B$1205,0)</f>
        <v>0</v>
      </c>
      <c r="S411" s="50">
        <f>MATCH(INDEX('913'!$D$6:$D$1205,R411),'913'!$B$6:$B$1205,0)</f>
        <v>0</v>
      </c>
      <c r="T411" s="50">
        <f>MATCH(INDEX('913'!$D$6:$D$1205,S411),'913'!$B$6:$B$1205,0)</f>
        <v>0</v>
      </c>
      <c r="U411" s="50">
        <f>MATCH(INDEX('913'!$D$6:$D$1205,T411),'913'!$B$6:$B$1205,0)</f>
        <v>0</v>
      </c>
      <c r="V411" s="51">
        <f>MATCH(INDEX('913'!$D$6:$D$1205,U411),'913'!$B$6:$B$1205,0)</f>
        <v>0</v>
      </c>
      <c r="W411" s="37">
        <f>IF(ISNUMBER(O411),MAX(0,INDEX('913'!$E$6:$E$1205,O411)),0)</f>
        <v>0</v>
      </c>
      <c r="X411" s="37">
        <f>IF(ISNUMBER(P411),MAX(0,INDEX('913'!$E$6:$E$1205,P411)),0)</f>
        <v>0</v>
      </c>
      <c r="Y411" s="37">
        <f>IF(ISNUMBER(Q411),MAX(0,INDEX('913'!$E$6:$E$1205,Q411)),0)</f>
        <v>0</v>
      </c>
      <c r="Z411" s="37">
        <f>IF(ISNUMBER(R411),MAX(0,INDEX('913'!$E$6:$E$1205,R411)),0)</f>
        <v>0</v>
      </c>
      <c r="AA411" s="37">
        <f>IF(ISNUMBER(S411),MAX(0,INDEX('913'!$E$6:$E$1205,S411)),0)</f>
        <v>0</v>
      </c>
      <c r="AB411" s="37">
        <f>IF(ISNUMBER(T411),MAX(0,INDEX('913'!$E$6:$E$1205,T411)),0)</f>
        <v>0</v>
      </c>
      <c r="AC411" s="37">
        <f>IF(ISNUMBER(U411),MAX(0,INDEX('913'!$E$6:$E$1205,U411)),0)</f>
        <v>0</v>
      </c>
      <c r="AD411" s="52">
        <f>IF(ISNUMBER(V411),MAX(0,INDEX('913'!$E$6:$E$1205,V411)),0)</f>
        <v>0</v>
      </c>
      <c r="AE411" s="37">
        <f>IF(ISNUMBER(O411),MAX(0,INDEX('913'!$F$6:$F$1205,O411)),0)</f>
        <v>0</v>
      </c>
      <c r="AF411" s="37">
        <f>IF(ISNUMBER(P411),MAX(0,INDEX('913'!$F$6:$F$1205,P411)),0)</f>
        <v>0</v>
      </c>
      <c r="AG411" s="37">
        <f>IF(ISNUMBER(Q411),MAX(0,INDEX('913'!$F$6:$F$1205,Q411)),0)</f>
        <v>0</v>
      </c>
      <c r="AH411" s="37">
        <f>IF(ISNUMBER(R411),MAX(0,INDEX('913'!$F$6:$F$1205,R411)),0)</f>
        <v>0</v>
      </c>
      <c r="AI411" s="37">
        <f>IF(ISNUMBER(S411),MAX(0,INDEX('913'!$F$6:$F$1205,S411)),0)</f>
        <v>0</v>
      </c>
      <c r="AJ411" s="37">
        <f>IF(ISNUMBER(T411),MAX(0,INDEX('913'!$F$6:$F$1205,T411)),0)</f>
        <v>0</v>
      </c>
      <c r="AK411" s="37">
        <f>IF(ISNUMBER(U411),MAX(0,INDEX('913'!$F$6:$F$1205,U411)),0)</f>
        <v>0</v>
      </c>
      <c r="AL411" s="37">
        <f>IF(ISNUMBER(V411),MAX(0,INDEX('913'!$F$6:$F$1205,V411)),0)</f>
        <v>0</v>
      </c>
      <c r="AM411" s="33">
        <f>IF(ISNUMBER(O411),SQRT(INDEX('913'!$I$6:$I$1205,O411)^2+INDEX('913'!$J$6:$J$1205,O411)^2),0)</f>
        <v>0</v>
      </c>
      <c r="AN411" s="33">
        <f>IF(ISNUMBER(P411),SQRT(INDEX('913'!$I$6:$I$1205,P411)^2+INDEX('913'!$J$6:$J$1205,P411)^2),0)</f>
        <v>0</v>
      </c>
      <c r="AO411" s="33">
        <f>IF(ISNUMBER(Q411),SQRT(INDEX('913'!$I$6:$I$1205,Q411)^2+INDEX('913'!$J$6:$J$1205,Q411)^2),0)</f>
        <v>0</v>
      </c>
      <c r="AP411" s="33">
        <f>IF(ISNUMBER(R411),SQRT(INDEX('913'!$I$6:$I$1205,R411)^2+INDEX('913'!$J$6:$J$1205,R411)^2),0)</f>
        <v>0</v>
      </c>
      <c r="AQ411" s="33">
        <f>IF(ISNUMBER(S411),SQRT(INDEX('913'!$I$6:$I$1205,S411)^2+INDEX('913'!$J$6:$J$1205,S411)^2),0)</f>
        <v>0</v>
      </c>
      <c r="AR411" s="33">
        <f>IF(ISNUMBER(T411),SQRT(INDEX('913'!$I$6:$I$1205,T411)^2+INDEX('913'!$J$6:$J$1205,T411)^2),0)</f>
        <v>0</v>
      </c>
      <c r="AS411" s="33">
        <f>IF(ISNUMBER(U411),SQRT(INDEX('913'!$I$6:$I$1205,U411)^2+INDEX('913'!$J$6:$J$1205,U411)^2),0)</f>
        <v>0</v>
      </c>
      <c r="AT411" s="49">
        <f>IF(ISNUMBER(V411),SQRT(INDEX('913'!$I$6:$I$1205,V411)^2+INDEX('913'!$J$6:$J$1205,V411)^2),0)</f>
        <v>0</v>
      </c>
      <c r="AU411" s="37">
        <f>IF(AM411+AN411+AO411+AP411+AQ411+AR411+AS411+AT411=0,IF(COUNT(O411,P411,Q411,R411,S411,T411,U411,V411),(W411+X411+Y411+Z411+AA411+AB411+AC411+AD411)/COUNT(O411,P411,Q411,R411,S411,T411,U411,V411),0),(AM411*W411+AN411*X411+AO411*Y411+AP411*Z411+AQ411*AA411+AR411*AB411+AS411*AC411+AT411*AD411)/(AM411+AN411+AO411+AP411+AQ411+AR411+AS411+AT411))</f>
        <v>0</v>
      </c>
      <c r="AV411" s="37">
        <f>IF(AM411+AN411+AO411+AP411+AQ411+AR411+AS411+AT411=0,IF(COUNT(O411,P411,Q411,R411,S411,T411,U411,V411),(AE411+AF411+AG411+AH411+AI411+AJ411+AK411+AL411)/COUNT(O411,P411,Q411,R411,S411,T411,U411,V411),0),(AM411*AE411+AN411*AF411+AO411*AG411+AP411*AH411+AQ411*AI411+AR411*AJ411+AS411*AK411+AT411*AL411)/(AM411+AN411+AO411+AP411+AQ411+AR411+AS411+AT411))</f>
        <v>0</v>
      </c>
      <c r="AW411" s="52">
        <f>-100*'935'!W411*(AU411+AV411)/'11'!C$16</f>
        <v>0</v>
      </c>
      <c r="AX411" s="37">
        <f>INDEX('DNO totals'!$B$52:$G$52,IF('935'!K411,IF(MOD('935'!K411,1000),IF(MOD('935'!K411,100),IF(MOD('935'!K411,10),IF(MOD('935'!K411,1000)=1,6,5),4),3),2),1))</f>
        <v>0</v>
      </c>
      <c r="AY411" s="52">
        <f>J411*AX411</f>
        <v>0</v>
      </c>
      <c r="AZ411" s="37">
        <f>AX411*'Parameters'!B$11</f>
        <v>0</v>
      </c>
      <c r="BA411" s="37">
        <f>IF('935'!$K411=1000,'Charging rates'!$C$29*$AZ411/(1+'DNO totals'!$C$60)*'935'!$L411,0)</f>
        <v>0</v>
      </c>
      <c r="BB411" s="37">
        <f>IF(MOD('935'!$K411,1000)=100,'Charging rates'!$D$29*$AZ411/(1+'DNO totals'!$D$60)*'935'!$M411,0)</f>
        <v>0</v>
      </c>
      <c r="BC411" s="37">
        <f>IF(MOD('935'!$K411,100)=10,'Charging rates'!$E$29*$AZ411/(1+'DNO totals'!$E$60)*'935'!$N411,0)</f>
        <v>0</v>
      </c>
      <c r="BD411" s="37">
        <f>IF(AND(MOD('935'!$K411,10)&gt;0,MOD('935'!$K411,1000)&gt;1),'Charging rates'!$F$29*$AZ411/(1+'DNO totals'!$F$60)*'935'!$O411,0)</f>
        <v>0</v>
      </c>
      <c r="BE411" s="37">
        <f>IF(MOD('935'!$K411,1000)=1,'Charging rates'!$G$29*$AZ411/(1+'DNO totals'!$G$60)*'935'!$P411,0)</f>
        <v>0</v>
      </c>
      <c r="BF411" s="37">
        <f>IF('935'!$K411&gt;1000,'Charging rates'!$C$29*$AY411*'935'!$L411,0)</f>
        <v>0</v>
      </c>
      <c r="BG411" s="37">
        <f>IF(MOD('935'!$K411,1000)&gt;100,'Charging rates'!$D$29*$AY411*'935'!$M411,0)</f>
        <v>0</v>
      </c>
      <c r="BH411" s="37">
        <f>IF(MOD('935'!$K411,100)&gt;10,'Charging rates'!$E$29*$AY411*'935'!$N411,0)</f>
        <v>0</v>
      </c>
      <c r="BI411" s="37">
        <f>$BA411+$BB411+$BC411+$BD411+$BE411</f>
        <v>0</v>
      </c>
      <c r="BJ411" s="52">
        <f>$BF411+$BG411+$BH411</f>
        <v>0</v>
      </c>
      <c r="BK411" s="37">
        <f>AW411*(1+'Charging rates'!B$42+0.6*'Charging rates'!B$67+'Charging rates'!B$54)-100*'Charging rates'!B$76/'11'!C$16*'935'!W411</f>
        <v>0</v>
      </c>
      <c r="BL411" s="37">
        <f>IF(I411,BK411*I411/(I411+E411),0)</f>
        <v>0</v>
      </c>
      <c r="BM411" s="52">
        <f>ROUND(BL411,3)</f>
        <v>0</v>
      </c>
      <c r="BN411" s="33">
        <f>IF('935'!V411="VOID",0,'935'!V411*(1-'935'!X411/'11'!B$16))</f>
        <v>0</v>
      </c>
      <c r="BO411" s="36">
        <f>IF(I411,-100*'Charging rates'!B$76/'11'!B$16*BN411/I411,0)</f>
        <v>0</v>
      </c>
      <c r="BP411" s="36">
        <f>IF(C411,'DNO totals'!B$171,0)</f>
        <v>0</v>
      </c>
      <c r="BQ411" s="36">
        <f>ROUND(BP411,2)</f>
        <v>0</v>
      </c>
      <c r="BR411" s="36">
        <f>IF(C411,(BP411+BO411),0)</f>
        <v>0</v>
      </c>
      <c r="BS411" s="53">
        <f>ROUND(BR411,2)</f>
        <v>0</v>
      </c>
      <c r="BT411" s="33">
        <f>'935'!C411&lt;&gt;"VOID"</f>
        <v>0</v>
      </c>
      <c r="BU411" s="36">
        <f>IF(BT411,(100/'11'!B$16*K411*((1-'935'!I411)*'Charging rates'!B$42+'Charging rates'!B$54)),0)</f>
        <v>0</v>
      </c>
      <c r="BV411" s="36">
        <f>100/'11'!B$16*N411*('Charging rates'!B$42+'Charging rates'!B$54)</f>
        <v>0</v>
      </c>
      <c r="BW411" s="36">
        <f>100/'11'!B$16*L411*('Charging rates'!B$42+'Charging rates'!B$54)</f>
        <v>0</v>
      </c>
      <c r="BX411" s="53">
        <f>ROUND(BW411,2)</f>
        <v>0</v>
      </c>
      <c r="BY411" s="33">
        <f>D411-('935'!T411*(1-'935'!X411/'11'!B$16))</f>
        <v>0</v>
      </c>
      <c r="BZ411" s="33">
        <f>0-IF(ISNUMBER(O411),INDEX('913'!$I$6:$I$1205,O411),0)-IF(ISNUMBER(P411),INDEX('913'!$I$6:$I$1205,P411),0)-IF(ISNUMBER(Q411),INDEX('913'!$I$6:$I$1205,Q411),0)-IF(ISNUMBER(R411),INDEX('913'!$I$6:$I$1205,R411),0)-IF(ISNUMBER(S411),INDEX('913'!$I$6:$I$1205,S411),0)-IF(ISNUMBER(T411),INDEX('913'!$I$6:$I$1205,T411),0)-IF(ISNUMBER(U411),INDEX('913'!$I$6:$I$1205,U411),0)-IF(ISNUMBER(V411),INDEX('913'!$I$6:$I$1205,V411),0)</f>
        <v>0</v>
      </c>
      <c r="CA411" s="37">
        <f>IF(BZ411=0,1,MAX(1,SQRT(BZ411^2+(IF(ISNUMBER(O411),INDEX('913'!$J$6:$J$1205,O411),0)+IF(ISNUMBER(P411),INDEX('913'!$J$6:$J$1205,P411),0)+IF(ISNUMBER(Q411),INDEX('913'!$J$6:$J$1205,Q411),0)+IF(ISNUMBER(R411),INDEX('913'!$J$6:$J$1205,R411),0)+IF(ISNUMBER(S411),INDEX('913'!$J$6:$J$1205,S411),0)+IF(ISNUMBER(T411),INDEX('913'!$J$6:$J$1205,T411),0)+IF(ISNUMBER(U411),INDEX('913'!$J$6:$J$1205,U411),0)+IF(ISNUMBER(V411),INDEX('913'!$J$6:$J$1205,V411),0))^2)/BZ411))</f>
        <v>0</v>
      </c>
      <c r="CB411" s="36">
        <f>100*AU411/'11'!B$16</f>
        <v>0</v>
      </c>
      <c r="CC411" s="37">
        <f>100*(AV411*CA411)/'11'!C$16</f>
        <v>0</v>
      </c>
      <c r="CD411" s="37">
        <f>IF(D411=0,1,BY411/D411)*CC411</f>
        <v>0</v>
      </c>
      <c r="CE411" s="36">
        <f>IF(D411=0,1,BY411/D411)*CB411</f>
        <v>0</v>
      </c>
      <c r="CF411" s="54">
        <f>'11'!C$16-'935'!Y411</f>
        <v>0</v>
      </c>
      <c r="CG411" s="37">
        <f>MAX('DNO totals'!B$312+0,MIN('935'!L411+0,'DNO totals'!B$304+0))</f>
        <v>0</v>
      </c>
      <c r="CH411" s="37">
        <f>MAX('DNO totals'!C$312+0,MIN('935'!M411+0,'DNO totals'!C$304+0))</f>
        <v>0</v>
      </c>
      <c r="CI411" s="37">
        <f>MAX('DNO totals'!D$312+0,MIN('935'!N411+0,'DNO totals'!D$304+0))</f>
        <v>0</v>
      </c>
      <c r="CJ411" s="37">
        <f>MAX('DNO totals'!E$312+0,MIN('935'!O411+0,'DNO totals'!E$304+0))</f>
        <v>0</v>
      </c>
      <c r="CK411" s="52">
        <f>MAX('DNO totals'!F$312+0,MIN('935'!P411+0,'DNO totals'!F$304+0))</f>
        <v>0</v>
      </c>
      <c r="CL411" s="37">
        <f>IF('935'!$K411=1000,'Charging rates'!$C$29*$AZ411/(1+'DNO totals'!$C$60)*$CG411,0)</f>
        <v>0</v>
      </c>
      <c r="CM411" s="37">
        <f>IF(MOD('935'!$K411,1000)=100,'Charging rates'!$D$29*$AZ411/(1+'DNO totals'!$D$60)*$CH411,0)</f>
        <v>0</v>
      </c>
      <c r="CN411" s="37">
        <f>IF(MOD('935'!$K411,100)=10,'Charging rates'!$E$29*$AZ411/(1+'DNO totals'!$E$60)*$CI411,0)</f>
        <v>0</v>
      </c>
      <c r="CO411" s="37">
        <f>IF(AND(MOD('935'!$K411,10)&gt;0,MOD('935'!$K411,1000)&gt;1),'Charging rates'!$F$29*$AZ411/(1+'DNO totals'!$F$60)*$CJ411,0)</f>
        <v>0</v>
      </c>
      <c r="CP411" s="37">
        <f>IF(MOD('935'!$K411,1000)=1,'Charging rates'!$G$29*$AZ411/(1+'DNO totals'!$G$60)*$CK411,0)</f>
        <v>0</v>
      </c>
      <c r="CQ411" s="52">
        <f>$CL411+$CM411+$CN411+$CO411+$CP411</f>
        <v>0</v>
      </c>
      <c r="CR411" s="37">
        <f>IF('935'!$K411&gt;1000,'Charging rates'!$C$29*$AY411*$CG411,0)</f>
        <v>0</v>
      </c>
      <c r="CS411" s="37">
        <f>IF(MOD('935'!$K411,1000)&gt;100,'Charging rates'!$D$29*$AY411*$CH411,0)</f>
        <v>0</v>
      </c>
      <c r="CT411" s="37">
        <f>IF(MOD('935'!$K411,100)&gt;10,'Charging rates'!$E$29*$AY411*$CI411,0)</f>
        <v>0</v>
      </c>
      <c r="CU411" s="52">
        <f>$CR411+$CS411+$CT411</f>
        <v>0</v>
      </c>
      <c r="CV411" s="36">
        <f>100*(AV411*'935'!Q411*CA411)/'11'!B$16</f>
        <v>0</v>
      </c>
      <c r="CW411" s="36">
        <f>100/'11'!B$16*'Charging rates'!B$76*AY411</f>
        <v>0</v>
      </c>
      <c r="CX411" s="36">
        <f>IF(D411=0,0,(1-BY411/D411)*(CB411+IF('935'!Q411=0,0,(CC411*'935'!Q411*('11'!C$16-'935'!Y411)/('11'!B$16-'935'!X411)))))</f>
        <v>0</v>
      </c>
      <c r="CY411" s="36">
        <f>CW411+CE411</f>
        <v>0</v>
      </c>
      <c r="CZ411" s="49">
        <f>(CQ411+CU411)*D411</f>
        <v>0</v>
      </c>
      <c r="DA411" s="33">
        <f>D411*('Parameters'!B$21+J411)*IF('DNO totals'!B$323&lt;0,1,'935'!S411)</f>
        <v>0</v>
      </c>
      <c r="DB411" s="52">
        <f>IF('DNO totals'!B$323&lt;0,1,'935'!S411)*('Parameters'!B$21+J411)</f>
        <v>0</v>
      </c>
      <c r="DC411" s="37">
        <f>CY411+'Charging rates'!B$106*DB411*100/'11'!B$16</f>
        <v>0</v>
      </c>
      <c r="DD411" s="37">
        <f>DC411+'Charging rates'!B$116*('Parameters'!B$21+J411)*100/'11'!B$16*IF('DNO totals'!B$323&lt;0,1,'935'!S411)</f>
        <v>0</v>
      </c>
      <c r="DE411" s="37">
        <f>'Charging rates'!B$97*(CQ411+CU411)*100/'11'!B$16</f>
        <v>0</v>
      </c>
      <c r="DF411" s="36">
        <f>MAX(0-(CC411*J411*'11'!C$16/'11'!B$16),DD411+DE411)</f>
        <v>0</v>
      </c>
      <c r="DG411" s="37">
        <f>IF(BT411,IF(J411=0,CD411,MAX(0,MIN(CD411,CD411+(DF411/'935'!Q411*('11'!B$16-'935'!X411)/('11'!C$16-'935'!Y411))))),0)</f>
        <v>0</v>
      </c>
      <c r="DH411" s="36">
        <f>IF(BT411,MAX(0,DF411),0)</f>
        <v>0</v>
      </c>
      <c r="DI411" s="53">
        <f>DH411+CX411</f>
        <v>0</v>
      </c>
    </row>
    <row r="412" spans="1:113">
      <c r="A412" s="28">
        <v>312</v>
      </c>
      <c r="B412" s="48">
        <f>'935'!B412</f>
        <v>0</v>
      </c>
      <c r="C412" s="33">
        <f>OR('935'!E412&lt;&gt;"VOID",'935'!F412&lt;&gt;"VOID",'935'!G412&lt;&gt;"VOID")</f>
        <v>0</v>
      </c>
      <c r="D412" s="33">
        <f>IF('935'!C412="VOID",0,('935'!C412*(1-'935'!X412/'11'!B$16)))</f>
        <v>0</v>
      </c>
      <c r="E412" s="33">
        <f>IF('935'!D412="VOID",0,'935'!D412*(1-'935'!X412/'11'!B$16))</f>
        <v>0</v>
      </c>
      <c r="F412" s="33">
        <f>IF('935'!E412="VOID",0,'935'!E412*(1-'935'!X412/'11'!B$16))</f>
        <v>0</v>
      </c>
      <c r="G412" s="33">
        <f>IF('935'!F412="VOID",0,'935'!F412*(1-'935'!X412/'11'!B$16))</f>
        <v>0</v>
      </c>
      <c r="H412" s="33">
        <f>IF('935'!G412="VOID",0,'935'!G412*(1-'935'!X412/'11'!B$16))</f>
        <v>0</v>
      </c>
      <c r="I412" s="33">
        <f>F412+G412+H412</f>
        <v>0</v>
      </c>
      <c r="J412" s="37">
        <f>'935'!Q412*(1-'935'!Y412/'11'!C$16)/(1-'935'!X412/'11'!B$16)</f>
        <v>0</v>
      </c>
      <c r="K412" s="33">
        <f>IF(D412,'935'!H412*D412/(D412+E412+I412),0)</f>
        <v>0</v>
      </c>
      <c r="L412" s="33">
        <f>IF(I412,'935'!H412*I412/(D412+E412+I412),0)</f>
        <v>0</v>
      </c>
      <c r="M412" s="33">
        <f>K412*(1-'935'!X412/'11'!B$16)</f>
        <v>0</v>
      </c>
      <c r="N412" s="49">
        <f>L412*(1-'935'!X412/'11'!B$16)</f>
        <v>0</v>
      </c>
      <c r="O412" s="50">
        <f>MATCH('935'!J412,'913'!$B$6:$B$1205,0)</f>
        <v>0</v>
      </c>
      <c r="P412" s="50">
        <f>MATCH(INDEX('913'!$D$6:$D$1205,O412),'913'!$B$6:$B$1205,0)</f>
        <v>0</v>
      </c>
      <c r="Q412" s="50">
        <f>MATCH(INDEX('913'!$D$6:$D$1205,P412),'913'!$B$6:$B$1205,0)</f>
        <v>0</v>
      </c>
      <c r="R412" s="50">
        <f>MATCH(INDEX('913'!$D$6:$D$1205,Q412),'913'!$B$6:$B$1205,0)</f>
        <v>0</v>
      </c>
      <c r="S412" s="50">
        <f>MATCH(INDEX('913'!$D$6:$D$1205,R412),'913'!$B$6:$B$1205,0)</f>
        <v>0</v>
      </c>
      <c r="T412" s="50">
        <f>MATCH(INDEX('913'!$D$6:$D$1205,S412),'913'!$B$6:$B$1205,0)</f>
        <v>0</v>
      </c>
      <c r="U412" s="50">
        <f>MATCH(INDEX('913'!$D$6:$D$1205,T412),'913'!$B$6:$B$1205,0)</f>
        <v>0</v>
      </c>
      <c r="V412" s="51">
        <f>MATCH(INDEX('913'!$D$6:$D$1205,U412),'913'!$B$6:$B$1205,0)</f>
        <v>0</v>
      </c>
      <c r="W412" s="37">
        <f>IF(ISNUMBER(O412),MAX(0,INDEX('913'!$E$6:$E$1205,O412)),0)</f>
        <v>0</v>
      </c>
      <c r="X412" s="37">
        <f>IF(ISNUMBER(P412),MAX(0,INDEX('913'!$E$6:$E$1205,P412)),0)</f>
        <v>0</v>
      </c>
      <c r="Y412" s="37">
        <f>IF(ISNUMBER(Q412),MAX(0,INDEX('913'!$E$6:$E$1205,Q412)),0)</f>
        <v>0</v>
      </c>
      <c r="Z412" s="37">
        <f>IF(ISNUMBER(R412),MAX(0,INDEX('913'!$E$6:$E$1205,R412)),0)</f>
        <v>0</v>
      </c>
      <c r="AA412" s="37">
        <f>IF(ISNUMBER(S412),MAX(0,INDEX('913'!$E$6:$E$1205,S412)),0)</f>
        <v>0</v>
      </c>
      <c r="AB412" s="37">
        <f>IF(ISNUMBER(T412),MAX(0,INDEX('913'!$E$6:$E$1205,T412)),0)</f>
        <v>0</v>
      </c>
      <c r="AC412" s="37">
        <f>IF(ISNUMBER(U412),MAX(0,INDEX('913'!$E$6:$E$1205,U412)),0)</f>
        <v>0</v>
      </c>
      <c r="AD412" s="52">
        <f>IF(ISNUMBER(V412),MAX(0,INDEX('913'!$E$6:$E$1205,V412)),0)</f>
        <v>0</v>
      </c>
      <c r="AE412" s="37">
        <f>IF(ISNUMBER(O412),MAX(0,INDEX('913'!$F$6:$F$1205,O412)),0)</f>
        <v>0</v>
      </c>
      <c r="AF412" s="37">
        <f>IF(ISNUMBER(P412),MAX(0,INDEX('913'!$F$6:$F$1205,P412)),0)</f>
        <v>0</v>
      </c>
      <c r="AG412" s="37">
        <f>IF(ISNUMBER(Q412),MAX(0,INDEX('913'!$F$6:$F$1205,Q412)),0)</f>
        <v>0</v>
      </c>
      <c r="AH412" s="37">
        <f>IF(ISNUMBER(R412),MAX(0,INDEX('913'!$F$6:$F$1205,R412)),0)</f>
        <v>0</v>
      </c>
      <c r="AI412" s="37">
        <f>IF(ISNUMBER(S412),MAX(0,INDEX('913'!$F$6:$F$1205,S412)),0)</f>
        <v>0</v>
      </c>
      <c r="AJ412" s="37">
        <f>IF(ISNUMBER(T412),MAX(0,INDEX('913'!$F$6:$F$1205,T412)),0)</f>
        <v>0</v>
      </c>
      <c r="AK412" s="37">
        <f>IF(ISNUMBER(U412),MAX(0,INDEX('913'!$F$6:$F$1205,U412)),0)</f>
        <v>0</v>
      </c>
      <c r="AL412" s="37">
        <f>IF(ISNUMBER(V412),MAX(0,INDEX('913'!$F$6:$F$1205,V412)),0)</f>
        <v>0</v>
      </c>
      <c r="AM412" s="33">
        <f>IF(ISNUMBER(O412),SQRT(INDEX('913'!$I$6:$I$1205,O412)^2+INDEX('913'!$J$6:$J$1205,O412)^2),0)</f>
        <v>0</v>
      </c>
      <c r="AN412" s="33">
        <f>IF(ISNUMBER(P412),SQRT(INDEX('913'!$I$6:$I$1205,P412)^2+INDEX('913'!$J$6:$J$1205,P412)^2),0)</f>
        <v>0</v>
      </c>
      <c r="AO412" s="33">
        <f>IF(ISNUMBER(Q412),SQRT(INDEX('913'!$I$6:$I$1205,Q412)^2+INDEX('913'!$J$6:$J$1205,Q412)^2),0)</f>
        <v>0</v>
      </c>
      <c r="AP412" s="33">
        <f>IF(ISNUMBER(R412),SQRT(INDEX('913'!$I$6:$I$1205,R412)^2+INDEX('913'!$J$6:$J$1205,R412)^2),0)</f>
        <v>0</v>
      </c>
      <c r="AQ412" s="33">
        <f>IF(ISNUMBER(S412),SQRT(INDEX('913'!$I$6:$I$1205,S412)^2+INDEX('913'!$J$6:$J$1205,S412)^2),0)</f>
        <v>0</v>
      </c>
      <c r="AR412" s="33">
        <f>IF(ISNUMBER(T412),SQRT(INDEX('913'!$I$6:$I$1205,T412)^2+INDEX('913'!$J$6:$J$1205,T412)^2),0)</f>
        <v>0</v>
      </c>
      <c r="AS412" s="33">
        <f>IF(ISNUMBER(U412),SQRT(INDEX('913'!$I$6:$I$1205,U412)^2+INDEX('913'!$J$6:$J$1205,U412)^2),0)</f>
        <v>0</v>
      </c>
      <c r="AT412" s="49">
        <f>IF(ISNUMBER(V412),SQRT(INDEX('913'!$I$6:$I$1205,V412)^2+INDEX('913'!$J$6:$J$1205,V412)^2),0)</f>
        <v>0</v>
      </c>
      <c r="AU412" s="37">
        <f>IF(AM412+AN412+AO412+AP412+AQ412+AR412+AS412+AT412=0,IF(COUNT(O412,P412,Q412,R412,S412,T412,U412,V412),(W412+X412+Y412+Z412+AA412+AB412+AC412+AD412)/COUNT(O412,P412,Q412,R412,S412,T412,U412,V412),0),(AM412*W412+AN412*X412+AO412*Y412+AP412*Z412+AQ412*AA412+AR412*AB412+AS412*AC412+AT412*AD412)/(AM412+AN412+AO412+AP412+AQ412+AR412+AS412+AT412))</f>
        <v>0</v>
      </c>
      <c r="AV412" s="37">
        <f>IF(AM412+AN412+AO412+AP412+AQ412+AR412+AS412+AT412=0,IF(COUNT(O412,P412,Q412,R412,S412,T412,U412,V412),(AE412+AF412+AG412+AH412+AI412+AJ412+AK412+AL412)/COUNT(O412,P412,Q412,R412,S412,T412,U412,V412),0),(AM412*AE412+AN412*AF412+AO412*AG412+AP412*AH412+AQ412*AI412+AR412*AJ412+AS412*AK412+AT412*AL412)/(AM412+AN412+AO412+AP412+AQ412+AR412+AS412+AT412))</f>
        <v>0</v>
      </c>
      <c r="AW412" s="52">
        <f>-100*'935'!W412*(AU412+AV412)/'11'!C$16</f>
        <v>0</v>
      </c>
      <c r="AX412" s="37">
        <f>INDEX('DNO totals'!$B$52:$G$52,IF('935'!K412,IF(MOD('935'!K412,1000),IF(MOD('935'!K412,100),IF(MOD('935'!K412,10),IF(MOD('935'!K412,1000)=1,6,5),4),3),2),1))</f>
        <v>0</v>
      </c>
      <c r="AY412" s="52">
        <f>J412*AX412</f>
        <v>0</v>
      </c>
      <c r="AZ412" s="37">
        <f>AX412*'Parameters'!B$11</f>
        <v>0</v>
      </c>
      <c r="BA412" s="37">
        <f>IF('935'!$K412=1000,'Charging rates'!$C$29*$AZ412/(1+'DNO totals'!$C$60)*'935'!$L412,0)</f>
        <v>0</v>
      </c>
      <c r="BB412" s="37">
        <f>IF(MOD('935'!$K412,1000)=100,'Charging rates'!$D$29*$AZ412/(1+'DNO totals'!$D$60)*'935'!$M412,0)</f>
        <v>0</v>
      </c>
      <c r="BC412" s="37">
        <f>IF(MOD('935'!$K412,100)=10,'Charging rates'!$E$29*$AZ412/(1+'DNO totals'!$E$60)*'935'!$N412,0)</f>
        <v>0</v>
      </c>
      <c r="BD412" s="37">
        <f>IF(AND(MOD('935'!$K412,10)&gt;0,MOD('935'!$K412,1000)&gt;1),'Charging rates'!$F$29*$AZ412/(1+'DNO totals'!$F$60)*'935'!$O412,0)</f>
        <v>0</v>
      </c>
      <c r="BE412" s="37">
        <f>IF(MOD('935'!$K412,1000)=1,'Charging rates'!$G$29*$AZ412/(1+'DNO totals'!$G$60)*'935'!$P412,0)</f>
        <v>0</v>
      </c>
      <c r="BF412" s="37">
        <f>IF('935'!$K412&gt;1000,'Charging rates'!$C$29*$AY412*'935'!$L412,0)</f>
        <v>0</v>
      </c>
      <c r="BG412" s="37">
        <f>IF(MOD('935'!$K412,1000)&gt;100,'Charging rates'!$D$29*$AY412*'935'!$M412,0)</f>
        <v>0</v>
      </c>
      <c r="BH412" s="37">
        <f>IF(MOD('935'!$K412,100)&gt;10,'Charging rates'!$E$29*$AY412*'935'!$N412,0)</f>
        <v>0</v>
      </c>
      <c r="BI412" s="37">
        <f>$BA412+$BB412+$BC412+$BD412+$BE412</f>
        <v>0</v>
      </c>
      <c r="BJ412" s="52">
        <f>$BF412+$BG412+$BH412</f>
        <v>0</v>
      </c>
      <c r="BK412" s="37">
        <f>AW412*(1+'Charging rates'!B$42+0.6*'Charging rates'!B$67+'Charging rates'!B$54)-100*'Charging rates'!B$76/'11'!C$16*'935'!W412</f>
        <v>0</v>
      </c>
      <c r="BL412" s="37">
        <f>IF(I412,BK412*I412/(I412+E412),0)</f>
        <v>0</v>
      </c>
      <c r="BM412" s="52">
        <f>ROUND(BL412,3)</f>
        <v>0</v>
      </c>
      <c r="BN412" s="33">
        <f>IF('935'!V412="VOID",0,'935'!V412*(1-'935'!X412/'11'!B$16))</f>
        <v>0</v>
      </c>
      <c r="BO412" s="36">
        <f>IF(I412,-100*'Charging rates'!B$76/'11'!B$16*BN412/I412,0)</f>
        <v>0</v>
      </c>
      <c r="BP412" s="36">
        <f>IF(C412,'DNO totals'!B$171,0)</f>
        <v>0</v>
      </c>
      <c r="BQ412" s="36">
        <f>ROUND(BP412,2)</f>
        <v>0</v>
      </c>
      <c r="BR412" s="36">
        <f>IF(C412,(BP412+BO412),0)</f>
        <v>0</v>
      </c>
      <c r="BS412" s="53">
        <f>ROUND(BR412,2)</f>
        <v>0</v>
      </c>
      <c r="BT412" s="33">
        <f>'935'!C412&lt;&gt;"VOID"</f>
        <v>0</v>
      </c>
      <c r="BU412" s="36">
        <f>IF(BT412,(100/'11'!B$16*K412*((1-'935'!I412)*'Charging rates'!B$42+'Charging rates'!B$54)),0)</f>
        <v>0</v>
      </c>
      <c r="BV412" s="36">
        <f>100/'11'!B$16*N412*('Charging rates'!B$42+'Charging rates'!B$54)</f>
        <v>0</v>
      </c>
      <c r="BW412" s="36">
        <f>100/'11'!B$16*L412*('Charging rates'!B$42+'Charging rates'!B$54)</f>
        <v>0</v>
      </c>
      <c r="BX412" s="53">
        <f>ROUND(BW412,2)</f>
        <v>0</v>
      </c>
      <c r="BY412" s="33">
        <f>D412-('935'!T412*(1-'935'!X412/'11'!B$16))</f>
        <v>0</v>
      </c>
      <c r="BZ412" s="33">
        <f>0-IF(ISNUMBER(O412),INDEX('913'!$I$6:$I$1205,O412),0)-IF(ISNUMBER(P412),INDEX('913'!$I$6:$I$1205,P412),0)-IF(ISNUMBER(Q412),INDEX('913'!$I$6:$I$1205,Q412),0)-IF(ISNUMBER(R412),INDEX('913'!$I$6:$I$1205,R412),0)-IF(ISNUMBER(S412),INDEX('913'!$I$6:$I$1205,S412),0)-IF(ISNUMBER(T412),INDEX('913'!$I$6:$I$1205,T412),0)-IF(ISNUMBER(U412),INDEX('913'!$I$6:$I$1205,U412),0)-IF(ISNUMBER(V412),INDEX('913'!$I$6:$I$1205,V412),0)</f>
        <v>0</v>
      </c>
      <c r="CA412" s="37">
        <f>IF(BZ412=0,1,MAX(1,SQRT(BZ412^2+(IF(ISNUMBER(O412),INDEX('913'!$J$6:$J$1205,O412),0)+IF(ISNUMBER(P412),INDEX('913'!$J$6:$J$1205,P412),0)+IF(ISNUMBER(Q412),INDEX('913'!$J$6:$J$1205,Q412),0)+IF(ISNUMBER(R412),INDEX('913'!$J$6:$J$1205,R412),0)+IF(ISNUMBER(S412),INDEX('913'!$J$6:$J$1205,S412),0)+IF(ISNUMBER(T412),INDEX('913'!$J$6:$J$1205,T412),0)+IF(ISNUMBER(U412),INDEX('913'!$J$6:$J$1205,U412),0)+IF(ISNUMBER(V412),INDEX('913'!$J$6:$J$1205,V412),0))^2)/BZ412))</f>
        <v>0</v>
      </c>
      <c r="CB412" s="36">
        <f>100*AU412/'11'!B$16</f>
        <v>0</v>
      </c>
      <c r="CC412" s="37">
        <f>100*(AV412*CA412)/'11'!C$16</f>
        <v>0</v>
      </c>
      <c r="CD412" s="37">
        <f>IF(D412=0,1,BY412/D412)*CC412</f>
        <v>0</v>
      </c>
      <c r="CE412" s="36">
        <f>IF(D412=0,1,BY412/D412)*CB412</f>
        <v>0</v>
      </c>
      <c r="CF412" s="54">
        <f>'11'!C$16-'935'!Y412</f>
        <v>0</v>
      </c>
      <c r="CG412" s="37">
        <f>MAX('DNO totals'!B$312+0,MIN('935'!L412+0,'DNO totals'!B$304+0))</f>
        <v>0</v>
      </c>
      <c r="CH412" s="37">
        <f>MAX('DNO totals'!C$312+0,MIN('935'!M412+0,'DNO totals'!C$304+0))</f>
        <v>0</v>
      </c>
      <c r="CI412" s="37">
        <f>MAX('DNO totals'!D$312+0,MIN('935'!N412+0,'DNO totals'!D$304+0))</f>
        <v>0</v>
      </c>
      <c r="CJ412" s="37">
        <f>MAX('DNO totals'!E$312+0,MIN('935'!O412+0,'DNO totals'!E$304+0))</f>
        <v>0</v>
      </c>
      <c r="CK412" s="52">
        <f>MAX('DNO totals'!F$312+0,MIN('935'!P412+0,'DNO totals'!F$304+0))</f>
        <v>0</v>
      </c>
      <c r="CL412" s="37">
        <f>IF('935'!$K412=1000,'Charging rates'!$C$29*$AZ412/(1+'DNO totals'!$C$60)*$CG412,0)</f>
        <v>0</v>
      </c>
      <c r="CM412" s="37">
        <f>IF(MOD('935'!$K412,1000)=100,'Charging rates'!$D$29*$AZ412/(1+'DNO totals'!$D$60)*$CH412,0)</f>
        <v>0</v>
      </c>
      <c r="CN412" s="37">
        <f>IF(MOD('935'!$K412,100)=10,'Charging rates'!$E$29*$AZ412/(1+'DNO totals'!$E$60)*$CI412,0)</f>
        <v>0</v>
      </c>
      <c r="CO412" s="37">
        <f>IF(AND(MOD('935'!$K412,10)&gt;0,MOD('935'!$K412,1000)&gt;1),'Charging rates'!$F$29*$AZ412/(1+'DNO totals'!$F$60)*$CJ412,0)</f>
        <v>0</v>
      </c>
      <c r="CP412" s="37">
        <f>IF(MOD('935'!$K412,1000)=1,'Charging rates'!$G$29*$AZ412/(1+'DNO totals'!$G$60)*$CK412,0)</f>
        <v>0</v>
      </c>
      <c r="CQ412" s="52">
        <f>$CL412+$CM412+$CN412+$CO412+$CP412</f>
        <v>0</v>
      </c>
      <c r="CR412" s="37">
        <f>IF('935'!$K412&gt;1000,'Charging rates'!$C$29*$AY412*$CG412,0)</f>
        <v>0</v>
      </c>
      <c r="CS412" s="37">
        <f>IF(MOD('935'!$K412,1000)&gt;100,'Charging rates'!$D$29*$AY412*$CH412,0)</f>
        <v>0</v>
      </c>
      <c r="CT412" s="37">
        <f>IF(MOD('935'!$K412,100)&gt;10,'Charging rates'!$E$29*$AY412*$CI412,0)</f>
        <v>0</v>
      </c>
      <c r="CU412" s="52">
        <f>$CR412+$CS412+$CT412</f>
        <v>0</v>
      </c>
      <c r="CV412" s="36">
        <f>100*(AV412*'935'!Q412*CA412)/'11'!B$16</f>
        <v>0</v>
      </c>
      <c r="CW412" s="36">
        <f>100/'11'!B$16*'Charging rates'!B$76*AY412</f>
        <v>0</v>
      </c>
      <c r="CX412" s="36">
        <f>IF(D412=0,0,(1-BY412/D412)*(CB412+IF('935'!Q412=0,0,(CC412*'935'!Q412*('11'!C$16-'935'!Y412)/('11'!B$16-'935'!X412)))))</f>
        <v>0</v>
      </c>
      <c r="CY412" s="36">
        <f>CW412+CE412</f>
        <v>0</v>
      </c>
      <c r="CZ412" s="49">
        <f>(CQ412+CU412)*D412</f>
        <v>0</v>
      </c>
      <c r="DA412" s="33">
        <f>D412*('Parameters'!B$21+J412)*IF('DNO totals'!B$323&lt;0,1,'935'!S412)</f>
        <v>0</v>
      </c>
      <c r="DB412" s="52">
        <f>IF('DNO totals'!B$323&lt;0,1,'935'!S412)*('Parameters'!B$21+J412)</f>
        <v>0</v>
      </c>
      <c r="DC412" s="37">
        <f>CY412+'Charging rates'!B$106*DB412*100/'11'!B$16</f>
        <v>0</v>
      </c>
      <c r="DD412" s="37">
        <f>DC412+'Charging rates'!B$116*('Parameters'!B$21+J412)*100/'11'!B$16*IF('DNO totals'!B$323&lt;0,1,'935'!S412)</f>
        <v>0</v>
      </c>
      <c r="DE412" s="37">
        <f>'Charging rates'!B$97*(CQ412+CU412)*100/'11'!B$16</f>
        <v>0</v>
      </c>
      <c r="DF412" s="36">
        <f>MAX(0-(CC412*J412*'11'!C$16/'11'!B$16),DD412+DE412)</f>
        <v>0</v>
      </c>
      <c r="DG412" s="37">
        <f>IF(BT412,IF(J412=0,CD412,MAX(0,MIN(CD412,CD412+(DF412/'935'!Q412*('11'!B$16-'935'!X412)/('11'!C$16-'935'!Y412))))),0)</f>
        <v>0</v>
      </c>
      <c r="DH412" s="36">
        <f>IF(BT412,MAX(0,DF412),0)</f>
        <v>0</v>
      </c>
      <c r="DI412" s="53">
        <f>DH412+CX412</f>
        <v>0</v>
      </c>
    </row>
    <row r="413" spans="1:113">
      <c r="A413" s="28">
        <v>313</v>
      </c>
      <c r="B413" s="48">
        <f>'935'!B413</f>
        <v>0</v>
      </c>
      <c r="C413" s="33">
        <f>OR('935'!E413&lt;&gt;"VOID",'935'!F413&lt;&gt;"VOID",'935'!G413&lt;&gt;"VOID")</f>
        <v>0</v>
      </c>
      <c r="D413" s="33">
        <f>IF('935'!C413="VOID",0,('935'!C413*(1-'935'!X413/'11'!B$16)))</f>
        <v>0</v>
      </c>
      <c r="E413" s="33">
        <f>IF('935'!D413="VOID",0,'935'!D413*(1-'935'!X413/'11'!B$16))</f>
        <v>0</v>
      </c>
      <c r="F413" s="33">
        <f>IF('935'!E413="VOID",0,'935'!E413*(1-'935'!X413/'11'!B$16))</f>
        <v>0</v>
      </c>
      <c r="G413" s="33">
        <f>IF('935'!F413="VOID",0,'935'!F413*(1-'935'!X413/'11'!B$16))</f>
        <v>0</v>
      </c>
      <c r="H413" s="33">
        <f>IF('935'!G413="VOID",0,'935'!G413*(1-'935'!X413/'11'!B$16))</f>
        <v>0</v>
      </c>
      <c r="I413" s="33">
        <f>F413+G413+H413</f>
        <v>0</v>
      </c>
      <c r="J413" s="37">
        <f>'935'!Q413*(1-'935'!Y413/'11'!C$16)/(1-'935'!X413/'11'!B$16)</f>
        <v>0</v>
      </c>
      <c r="K413" s="33">
        <f>IF(D413,'935'!H413*D413/(D413+E413+I413),0)</f>
        <v>0</v>
      </c>
      <c r="L413" s="33">
        <f>IF(I413,'935'!H413*I413/(D413+E413+I413),0)</f>
        <v>0</v>
      </c>
      <c r="M413" s="33">
        <f>K413*(1-'935'!X413/'11'!B$16)</f>
        <v>0</v>
      </c>
      <c r="N413" s="49">
        <f>L413*(1-'935'!X413/'11'!B$16)</f>
        <v>0</v>
      </c>
      <c r="O413" s="50">
        <f>MATCH('935'!J413,'913'!$B$6:$B$1205,0)</f>
        <v>0</v>
      </c>
      <c r="P413" s="50">
        <f>MATCH(INDEX('913'!$D$6:$D$1205,O413),'913'!$B$6:$B$1205,0)</f>
        <v>0</v>
      </c>
      <c r="Q413" s="50">
        <f>MATCH(INDEX('913'!$D$6:$D$1205,P413),'913'!$B$6:$B$1205,0)</f>
        <v>0</v>
      </c>
      <c r="R413" s="50">
        <f>MATCH(INDEX('913'!$D$6:$D$1205,Q413),'913'!$B$6:$B$1205,0)</f>
        <v>0</v>
      </c>
      <c r="S413" s="50">
        <f>MATCH(INDEX('913'!$D$6:$D$1205,R413),'913'!$B$6:$B$1205,0)</f>
        <v>0</v>
      </c>
      <c r="T413" s="50">
        <f>MATCH(INDEX('913'!$D$6:$D$1205,S413),'913'!$B$6:$B$1205,0)</f>
        <v>0</v>
      </c>
      <c r="U413" s="50">
        <f>MATCH(INDEX('913'!$D$6:$D$1205,T413),'913'!$B$6:$B$1205,0)</f>
        <v>0</v>
      </c>
      <c r="V413" s="51">
        <f>MATCH(INDEX('913'!$D$6:$D$1205,U413),'913'!$B$6:$B$1205,0)</f>
        <v>0</v>
      </c>
      <c r="W413" s="37">
        <f>IF(ISNUMBER(O413),MAX(0,INDEX('913'!$E$6:$E$1205,O413)),0)</f>
        <v>0</v>
      </c>
      <c r="X413" s="37">
        <f>IF(ISNUMBER(P413),MAX(0,INDEX('913'!$E$6:$E$1205,P413)),0)</f>
        <v>0</v>
      </c>
      <c r="Y413" s="37">
        <f>IF(ISNUMBER(Q413),MAX(0,INDEX('913'!$E$6:$E$1205,Q413)),0)</f>
        <v>0</v>
      </c>
      <c r="Z413" s="37">
        <f>IF(ISNUMBER(R413),MAX(0,INDEX('913'!$E$6:$E$1205,R413)),0)</f>
        <v>0</v>
      </c>
      <c r="AA413" s="37">
        <f>IF(ISNUMBER(S413),MAX(0,INDEX('913'!$E$6:$E$1205,S413)),0)</f>
        <v>0</v>
      </c>
      <c r="AB413" s="37">
        <f>IF(ISNUMBER(T413),MAX(0,INDEX('913'!$E$6:$E$1205,T413)),0)</f>
        <v>0</v>
      </c>
      <c r="AC413" s="37">
        <f>IF(ISNUMBER(U413),MAX(0,INDEX('913'!$E$6:$E$1205,U413)),0)</f>
        <v>0</v>
      </c>
      <c r="AD413" s="52">
        <f>IF(ISNUMBER(V413),MAX(0,INDEX('913'!$E$6:$E$1205,V413)),0)</f>
        <v>0</v>
      </c>
      <c r="AE413" s="37">
        <f>IF(ISNUMBER(O413),MAX(0,INDEX('913'!$F$6:$F$1205,O413)),0)</f>
        <v>0</v>
      </c>
      <c r="AF413" s="37">
        <f>IF(ISNUMBER(P413),MAX(0,INDEX('913'!$F$6:$F$1205,P413)),0)</f>
        <v>0</v>
      </c>
      <c r="AG413" s="37">
        <f>IF(ISNUMBER(Q413),MAX(0,INDEX('913'!$F$6:$F$1205,Q413)),0)</f>
        <v>0</v>
      </c>
      <c r="AH413" s="37">
        <f>IF(ISNUMBER(R413),MAX(0,INDEX('913'!$F$6:$F$1205,R413)),0)</f>
        <v>0</v>
      </c>
      <c r="AI413" s="37">
        <f>IF(ISNUMBER(S413),MAX(0,INDEX('913'!$F$6:$F$1205,S413)),0)</f>
        <v>0</v>
      </c>
      <c r="AJ413" s="37">
        <f>IF(ISNUMBER(T413),MAX(0,INDEX('913'!$F$6:$F$1205,T413)),0)</f>
        <v>0</v>
      </c>
      <c r="AK413" s="37">
        <f>IF(ISNUMBER(U413),MAX(0,INDEX('913'!$F$6:$F$1205,U413)),0)</f>
        <v>0</v>
      </c>
      <c r="AL413" s="37">
        <f>IF(ISNUMBER(V413),MAX(0,INDEX('913'!$F$6:$F$1205,V413)),0)</f>
        <v>0</v>
      </c>
      <c r="AM413" s="33">
        <f>IF(ISNUMBER(O413),SQRT(INDEX('913'!$I$6:$I$1205,O413)^2+INDEX('913'!$J$6:$J$1205,O413)^2),0)</f>
        <v>0</v>
      </c>
      <c r="AN413" s="33">
        <f>IF(ISNUMBER(P413),SQRT(INDEX('913'!$I$6:$I$1205,P413)^2+INDEX('913'!$J$6:$J$1205,P413)^2),0)</f>
        <v>0</v>
      </c>
      <c r="AO413" s="33">
        <f>IF(ISNUMBER(Q413),SQRT(INDEX('913'!$I$6:$I$1205,Q413)^2+INDEX('913'!$J$6:$J$1205,Q413)^2),0)</f>
        <v>0</v>
      </c>
      <c r="AP413" s="33">
        <f>IF(ISNUMBER(R413),SQRT(INDEX('913'!$I$6:$I$1205,R413)^2+INDEX('913'!$J$6:$J$1205,R413)^2),0)</f>
        <v>0</v>
      </c>
      <c r="AQ413" s="33">
        <f>IF(ISNUMBER(S413),SQRT(INDEX('913'!$I$6:$I$1205,S413)^2+INDEX('913'!$J$6:$J$1205,S413)^2),0)</f>
        <v>0</v>
      </c>
      <c r="AR413" s="33">
        <f>IF(ISNUMBER(T413),SQRT(INDEX('913'!$I$6:$I$1205,T413)^2+INDEX('913'!$J$6:$J$1205,T413)^2),0)</f>
        <v>0</v>
      </c>
      <c r="AS413" s="33">
        <f>IF(ISNUMBER(U413),SQRT(INDEX('913'!$I$6:$I$1205,U413)^2+INDEX('913'!$J$6:$J$1205,U413)^2),0)</f>
        <v>0</v>
      </c>
      <c r="AT413" s="49">
        <f>IF(ISNUMBER(V413),SQRT(INDEX('913'!$I$6:$I$1205,V413)^2+INDEX('913'!$J$6:$J$1205,V413)^2),0)</f>
        <v>0</v>
      </c>
      <c r="AU413" s="37">
        <f>IF(AM413+AN413+AO413+AP413+AQ413+AR413+AS413+AT413=0,IF(COUNT(O413,P413,Q413,R413,S413,T413,U413,V413),(W413+X413+Y413+Z413+AA413+AB413+AC413+AD413)/COUNT(O413,P413,Q413,R413,S413,T413,U413,V413),0),(AM413*W413+AN413*X413+AO413*Y413+AP413*Z413+AQ413*AA413+AR413*AB413+AS413*AC413+AT413*AD413)/(AM413+AN413+AO413+AP413+AQ413+AR413+AS413+AT413))</f>
        <v>0</v>
      </c>
      <c r="AV413" s="37">
        <f>IF(AM413+AN413+AO413+AP413+AQ413+AR413+AS413+AT413=0,IF(COUNT(O413,P413,Q413,R413,S413,T413,U413,V413),(AE413+AF413+AG413+AH413+AI413+AJ413+AK413+AL413)/COUNT(O413,P413,Q413,R413,S413,T413,U413,V413),0),(AM413*AE413+AN413*AF413+AO413*AG413+AP413*AH413+AQ413*AI413+AR413*AJ413+AS413*AK413+AT413*AL413)/(AM413+AN413+AO413+AP413+AQ413+AR413+AS413+AT413))</f>
        <v>0</v>
      </c>
      <c r="AW413" s="52">
        <f>-100*'935'!W413*(AU413+AV413)/'11'!C$16</f>
        <v>0</v>
      </c>
      <c r="AX413" s="37">
        <f>INDEX('DNO totals'!$B$52:$G$52,IF('935'!K413,IF(MOD('935'!K413,1000),IF(MOD('935'!K413,100),IF(MOD('935'!K413,10),IF(MOD('935'!K413,1000)=1,6,5),4),3),2),1))</f>
        <v>0</v>
      </c>
      <c r="AY413" s="52">
        <f>J413*AX413</f>
        <v>0</v>
      </c>
      <c r="AZ413" s="37">
        <f>AX413*'Parameters'!B$11</f>
        <v>0</v>
      </c>
      <c r="BA413" s="37">
        <f>IF('935'!$K413=1000,'Charging rates'!$C$29*$AZ413/(1+'DNO totals'!$C$60)*'935'!$L413,0)</f>
        <v>0</v>
      </c>
      <c r="BB413" s="37">
        <f>IF(MOD('935'!$K413,1000)=100,'Charging rates'!$D$29*$AZ413/(1+'DNO totals'!$D$60)*'935'!$M413,0)</f>
        <v>0</v>
      </c>
      <c r="BC413" s="37">
        <f>IF(MOD('935'!$K413,100)=10,'Charging rates'!$E$29*$AZ413/(1+'DNO totals'!$E$60)*'935'!$N413,0)</f>
        <v>0</v>
      </c>
      <c r="BD413" s="37">
        <f>IF(AND(MOD('935'!$K413,10)&gt;0,MOD('935'!$K413,1000)&gt;1),'Charging rates'!$F$29*$AZ413/(1+'DNO totals'!$F$60)*'935'!$O413,0)</f>
        <v>0</v>
      </c>
      <c r="BE413" s="37">
        <f>IF(MOD('935'!$K413,1000)=1,'Charging rates'!$G$29*$AZ413/(1+'DNO totals'!$G$60)*'935'!$P413,0)</f>
        <v>0</v>
      </c>
      <c r="BF413" s="37">
        <f>IF('935'!$K413&gt;1000,'Charging rates'!$C$29*$AY413*'935'!$L413,0)</f>
        <v>0</v>
      </c>
      <c r="BG413" s="37">
        <f>IF(MOD('935'!$K413,1000)&gt;100,'Charging rates'!$D$29*$AY413*'935'!$M413,0)</f>
        <v>0</v>
      </c>
      <c r="BH413" s="37">
        <f>IF(MOD('935'!$K413,100)&gt;10,'Charging rates'!$E$29*$AY413*'935'!$N413,0)</f>
        <v>0</v>
      </c>
      <c r="BI413" s="37">
        <f>$BA413+$BB413+$BC413+$BD413+$BE413</f>
        <v>0</v>
      </c>
      <c r="BJ413" s="52">
        <f>$BF413+$BG413+$BH413</f>
        <v>0</v>
      </c>
      <c r="BK413" s="37">
        <f>AW413*(1+'Charging rates'!B$42+0.6*'Charging rates'!B$67+'Charging rates'!B$54)-100*'Charging rates'!B$76/'11'!C$16*'935'!W413</f>
        <v>0</v>
      </c>
      <c r="BL413" s="37">
        <f>IF(I413,BK413*I413/(I413+E413),0)</f>
        <v>0</v>
      </c>
      <c r="BM413" s="52">
        <f>ROUND(BL413,3)</f>
        <v>0</v>
      </c>
      <c r="BN413" s="33">
        <f>IF('935'!V413="VOID",0,'935'!V413*(1-'935'!X413/'11'!B$16))</f>
        <v>0</v>
      </c>
      <c r="BO413" s="36">
        <f>IF(I413,-100*'Charging rates'!B$76/'11'!B$16*BN413/I413,0)</f>
        <v>0</v>
      </c>
      <c r="BP413" s="36">
        <f>IF(C413,'DNO totals'!B$171,0)</f>
        <v>0</v>
      </c>
      <c r="BQ413" s="36">
        <f>ROUND(BP413,2)</f>
        <v>0</v>
      </c>
      <c r="BR413" s="36">
        <f>IF(C413,(BP413+BO413),0)</f>
        <v>0</v>
      </c>
      <c r="BS413" s="53">
        <f>ROUND(BR413,2)</f>
        <v>0</v>
      </c>
      <c r="BT413" s="33">
        <f>'935'!C413&lt;&gt;"VOID"</f>
        <v>0</v>
      </c>
      <c r="BU413" s="36">
        <f>IF(BT413,(100/'11'!B$16*K413*((1-'935'!I413)*'Charging rates'!B$42+'Charging rates'!B$54)),0)</f>
        <v>0</v>
      </c>
      <c r="BV413" s="36">
        <f>100/'11'!B$16*N413*('Charging rates'!B$42+'Charging rates'!B$54)</f>
        <v>0</v>
      </c>
      <c r="BW413" s="36">
        <f>100/'11'!B$16*L413*('Charging rates'!B$42+'Charging rates'!B$54)</f>
        <v>0</v>
      </c>
      <c r="BX413" s="53">
        <f>ROUND(BW413,2)</f>
        <v>0</v>
      </c>
      <c r="BY413" s="33">
        <f>D413-('935'!T413*(1-'935'!X413/'11'!B$16))</f>
        <v>0</v>
      </c>
      <c r="BZ413" s="33">
        <f>0-IF(ISNUMBER(O413),INDEX('913'!$I$6:$I$1205,O413),0)-IF(ISNUMBER(P413),INDEX('913'!$I$6:$I$1205,P413),0)-IF(ISNUMBER(Q413),INDEX('913'!$I$6:$I$1205,Q413),0)-IF(ISNUMBER(R413),INDEX('913'!$I$6:$I$1205,R413),0)-IF(ISNUMBER(S413),INDEX('913'!$I$6:$I$1205,S413),0)-IF(ISNUMBER(T413),INDEX('913'!$I$6:$I$1205,T413),0)-IF(ISNUMBER(U413),INDEX('913'!$I$6:$I$1205,U413),0)-IF(ISNUMBER(V413),INDEX('913'!$I$6:$I$1205,V413),0)</f>
        <v>0</v>
      </c>
      <c r="CA413" s="37">
        <f>IF(BZ413=0,1,MAX(1,SQRT(BZ413^2+(IF(ISNUMBER(O413),INDEX('913'!$J$6:$J$1205,O413),0)+IF(ISNUMBER(P413),INDEX('913'!$J$6:$J$1205,P413),0)+IF(ISNUMBER(Q413),INDEX('913'!$J$6:$J$1205,Q413),0)+IF(ISNUMBER(R413),INDEX('913'!$J$6:$J$1205,R413),0)+IF(ISNUMBER(S413),INDEX('913'!$J$6:$J$1205,S413),0)+IF(ISNUMBER(T413),INDEX('913'!$J$6:$J$1205,T413),0)+IF(ISNUMBER(U413),INDEX('913'!$J$6:$J$1205,U413),0)+IF(ISNUMBER(V413),INDEX('913'!$J$6:$J$1205,V413),0))^2)/BZ413))</f>
        <v>0</v>
      </c>
      <c r="CB413" s="36">
        <f>100*AU413/'11'!B$16</f>
        <v>0</v>
      </c>
      <c r="CC413" s="37">
        <f>100*(AV413*CA413)/'11'!C$16</f>
        <v>0</v>
      </c>
      <c r="CD413" s="37">
        <f>IF(D413=0,1,BY413/D413)*CC413</f>
        <v>0</v>
      </c>
      <c r="CE413" s="36">
        <f>IF(D413=0,1,BY413/D413)*CB413</f>
        <v>0</v>
      </c>
      <c r="CF413" s="54">
        <f>'11'!C$16-'935'!Y413</f>
        <v>0</v>
      </c>
      <c r="CG413" s="37">
        <f>MAX('DNO totals'!B$312+0,MIN('935'!L413+0,'DNO totals'!B$304+0))</f>
        <v>0</v>
      </c>
      <c r="CH413" s="37">
        <f>MAX('DNO totals'!C$312+0,MIN('935'!M413+0,'DNO totals'!C$304+0))</f>
        <v>0</v>
      </c>
      <c r="CI413" s="37">
        <f>MAX('DNO totals'!D$312+0,MIN('935'!N413+0,'DNO totals'!D$304+0))</f>
        <v>0</v>
      </c>
      <c r="CJ413" s="37">
        <f>MAX('DNO totals'!E$312+0,MIN('935'!O413+0,'DNO totals'!E$304+0))</f>
        <v>0</v>
      </c>
      <c r="CK413" s="52">
        <f>MAX('DNO totals'!F$312+0,MIN('935'!P413+0,'DNO totals'!F$304+0))</f>
        <v>0</v>
      </c>
      <c r="CL413" s="37">
        <f>IF('935'!$K413=1000,'Charging rates'!$C$29*$AZ413/(1+'DNO totals'!$C$60)*$CG413,0)</f>
        <v>0</v>
      </c>
      <c r="CM413" s="37">
        <f>IF(MOD('935'!$K413,1000)=100,'Charging rates'!$D$29*$AZ413/(1+'DNO totals'!$D$60)*$CH413,0)</f>
        <v>0</v>
      </c>
      <c r="CN413" s="37">
        <f>IF(MOD('935'!$K413,100)=10,'Charging rates'!$E$29*$AZ413/(1+'DNO totals'!$E$60)*$CI413,0)</f>
        <v>0</v>
      </c>
      <c r="CO413" s="37">
        <f>IF(AND(MOD('935'!$K413,10)&gt;0,MOD('935'!$K413,1000)&gt;1),'Charging rates'!$F$29*$AZ413/(1+'DNO totals'!$F$60)*$CJ413,0)</f>
        <v>0</v>
      </c>
      <c r="CP413" s="37">
        <f>IF(MOD('935'!$K413,1000)=1,'Charging rates'!$G$29*$AZ413/(1+'DNO totals'!$G$60)*$CK413,0)</f>
        <v>0</v>
      </c>
      <c r="CQ413" s="52">
        <f>$CL413+$CM413+$CN413+$CO413+$CP413</f>
        <v>0</v>
      </c>
      <c r="CR413" s="37">
        <f>IF('935'!$K413&gt;1000,'Charging rates'!$C$29*$AY413*$CG413,0)</f>
        <v>0</v>
      </c>
      <c r="CS413" s="37">
        <f>IF(MOD('935'!$K413,1000)&gt;100,'Charging rates'!$D$29*$AY413*$CH413,0)</f>
        <v>0</v>
      </c>
      <c r="CT413" s="37">
        <f>IF(MOD('935'!$K413,100)&gt;10,'Charging rates'!$E$29*$AY413*$CI413,0)</f>
        <v>0</v>
      </c>
      <c r="CU413" s="52">
        <f>$CR413+$CS413+$CT413</f>
        <v>0</v>
      </c>
      <c r="CV413" s="36">
        <f>100*(AV413*'935'!Q413*CA413)/'11'!B$16</f>
        <v>0</v>
      </c>
      <c r="CW413" s="36">
        <f>100/'11'!B$16*'Charging rates'!B$76*AY413</f>
        <v>0</v>
      </c>
      <c r="CX413" s="36">
        <f>IF(D413=0,0,(1-BY413/D413)*(CB413+IF('935'!Q413=0,0,(CC413*'935'!Q413*('11'!C$16-'935'!Y413)/('11'!B$16-'935'!X413)))))</f>
        <v>0</v>
      </c>
      <c r="CY413" s="36">
        <f>CW413+CE413</f>
        <v>0</v>
      </c>
      <c r="CZ413" s="49">
        <f>(CQ413+CU413)*D413</f>
        <v>0</v>
      </c>
      <c r="DA413" s="33">
        <f>D413*('Parameters'!B$21+J413)*IF('DNO totals'!B$323&lt;0,1,'935'!S413)</f>
        <v>0</v>
      </c>
      <c r="DB413" s="52">
        <f>IF('DNO totals'!B$323&lt;0,1,'935'!S413)*('Parameters'!B$21+J413)</f>
        <v>0</v>
      </c>
      <c r="DC413" s="37">
        <f>CY413+'Charging rates'!B$106*DB413*100/'11'!B$16</f>
        <v>0</v>
      </c>
      <c r="DD413" s="37">
        <f>DC413+'Charging rates'!B$116*('Parameters'!B$21+J413)*100/'11'!B$16*IF('DNO totals'!B$323&lt;0,1,'935'!S413)</f>
        <v>0</v>
      </c>
      <c r="DE413" s="37">
        <f>'Charging rates'!B$97*(CQ413+CU413)*100/'11'!B$16</f>
        <v>0</v>
      </c>
      <c r="DF413" s="36">
        <f>MAX(0-(CC413*J413*'11'!C$16/'11'!B$16),DD413+DE413)</f>
        <v>0</v>
      </c>
      <c r="DG413" s="37">
        <f>IF(BT413,IF(J413=0,CD413,MAX(0,MIN(CD413,CD413+(DF413/'935'!Q413*('11'!B$16-'935'!X413)/('11'!C$16-'935'!Y413))))),0)</f>
        <v>0</v>
      </c>
      <c r="DH413" s="36">
        <f>IF(BT413,MAX(0,DF413),0)</f>
        <v>0</v>
      </c>
      <c r="DI413" s="53">
        <f>DH413+CX413</f>
        <v>0</v>
      </c>
    </row>
    <row r="414" spans="1:113">
      <c r="A414" s="28">
        <v>314</v>
      </c>
      <c r="B414" s="48">
        <f>'935'!B414</f>
        <v>0</v>
      </c>
      <c r="C414" s="33">
        <f>OR('935'!E414&lt;&gt;"VOID",'935'!F414&lt;&gt;"VOID",'935'!G414&lt;&gt;"VOID")</f>
        <v>0</v>
      </c>
      <c r="D414" s="33">
        <f>IF('935'!C414="VOID",0,('935'!C414*(1-'935'!X414/'11'!B$16)))</f>
        <v>0</v>
      </c>
      <c r="E414" s="33">
        <f>IF('935'!D414="VOID",0,'935'!D414*(1-'935'!X414/'11'!B$16))</f>
        <v>0</v>
      </c>
      <c r="F414" s="33">
        <f>IF('935'!E414="VOID",0,'935'!E414*(1-'935'!X414/'11'!B$16))</f>
        <v>0</v>
      </c>
      <c r="G414" s="33">
        <f>IF('935'!F414="VOID",0,'935'!F414*(1-'935'!X414/'11'!B$16))</f>
        <v>0</v>
      </c>
      <c r="H414" s="33">
        <f>IF('935'!G414="VOID",0,'935'!G414*(1-'935'!X414/'11'!B$16))</f>
        <v>0</v>
      </c>
      <c r="I414" s="33">
        <f>F414+G414+H414</f>
        <v>0</v>
      </c>
      <c r="J414" s="37">
        <f>'935'!Q414*(1-'935'!Y414/'11'!C$16)/(1-'935'!X414/'11'!B$16)</f>
        <v>0</v>
      </c>
      <c r="K414" s="33">
        <f>IF(D414,'935'!H414*D414/(D414+E414+I414),0)</f>
        <v>0</v>
      </c>
      <c r="L414" s="33">
        <f>IF(I414,'935'!H414*I414/(D414+E414+I414),0)</f>
        <v>0</v>
      </c>
      <c r="M414" s="33">
        <f>K414*(1-'935'!X414/'11'!B$16)</f>
        <v>0</v>
      </c>
      <c r="N414" s="49">
        <f>L414*(1-'935'!X414/'11'!B$16)</f>
        <v>0</v>
      </c>
      <c r="O414" s="50">
        <f>MATCH('935'!J414,'913'!$B$6:$B$1205,0)</f>
        <v>0</v>
      </c>
      <c r="P414" s="50">
        <f>MATCH(INDEX('913'!$D$6:$D$1205,O414),'913'!$B$6:$B$1205,0)</f>
        <v>0</v>
      </c>
      <c r="Q414" s="50">
        <f>MATCH(INDEX('913'!$D$6:$D$1205,P414),'913'!$B$6:$B$1205,0)</f>
        <v>0</v>
      </c>
      <c r="R414" s="50">
        <f>MATCH(INDEX('913'!$D$6:$D$1205,Q414),'913'!$B$6:$B$1205,0)</f>
        <v>0</v>
      </c>
      <c r="S414" s="50">
        <f>MATCH(INDEX('913'!$D$6:$D$1205,R414),'913'!$B$6:$B$1205,0)</f>
        <v>0</v>
      </c>
      <c r="T414" s="50">
        <f>MATCH(INDEX('913'!$D$6:$D$1205,S414),'913'!$B$6:$B$1205,0)</f>
        <v>0</v>
      </c>
      <c r="U414" s="50">
        <f>MATCH(INDEX('913'!$D$6:$D$1205,T414),'913'!$B$6:$B$1205,0)</f>
        <v>0</v>
      </c>
      <c r="V414" s="51">
        <f>MATCH(INDEX('913'!$D$6:$D$1205,U414),'913'!$B$6:$B$1205,0)</f>
        <v>0</v>
      </c>
      <c r="W414" s="37">
        <f>IF(ISNUMBER(O414),MAX(0,INDEX('913'!$E$6:$E$1205,O414)),0)</f>
        <v>0</v>
      </c>
      <c r="X414" s="37">
        <f>IF(ISNUMBER(P414),MAX(0,INDEX('913'!$E$6:$E$1205,P414)),0)</f>
        <v>0</v>
      </c>
      <c r="Y414" s="37">
        <f>IF(ISNUMBER(Q414),MAX(0,INDEX('913'!$E$6:$E$1205,Q414)),0)</f>
        <v>0</v>
      </c>
      <c r="Z414" s="37">
        <f>IF(ISNUMBER(R414),MAX(0,INDEX('913'!$E$6:$E$1205,R414)),0)</f>
        <v>0</v>
      </c>
      <c r="AA414" s="37">
        <f>IF(ISNUMBER(S414),MAX(0,INDEX('913'!$E$6:$E$1205,S414)),0)</f>
        <v>0</v>
      </c>
      <c r="AB414" s="37">
        <f>IF(ISNUMBER(T414),MAX(0,INDEX('913'!$E$6:$E$1205,T414)),0)</f>
        <v>0</v>
      </c>
      <c r="AC414" s="37">
        <f>IF(ISNUMBER(U414),MAX(0,INDEX('913'!$E$6:$E$1205,U414)),0)</f>
        <v>0</v>
      </c>
      <c r="AD414" s="52">
        <f>IF(ISNUMBER(V414),MAX(0,INDEX('913'!$E$6:$E$1205,V414)),0)</f>
        <v>0</v>
      </c>
      <c r="AE414" s="37">
        <f>IF(ISNUMBER(O414),MAX(0,INDEX('913'!$F$6:$F$1205,O414)),0)</f>
        <v>0</v>
      </c>
      <c r="AF414" s="37">
        <f>IF(ISNUMBER(P414),MAX(0,INDEX('913'!$F$6:$F$1205,P414)),0)</f>
        <v>0</v>
      </c>
      <c r="AG414" s="37">
        <f>IF(ISNUMBER(Q414),MAX(0,INDEX('913'!$F$6:$F$1205,Q414)),0)</f>
        <v>0</v>
      </c>
      <c r="AH414" s="37">
        <f>IF(ISNUMBER(R414),MAX(0,INDEX('913'!$F$6:$F$1205,R414)),0)</f>
        <v>0</v>
      </c>
      <c r="AI414" s="37">
        <f>IF(ISNUMBER(S414),MAX(0,INDEX('913'!$F$6:$F$1205,S414)),0)</f>
        <v>0</v>
      </c>
      <c r="AJ414" s="37">
        <f>IF(ISNUMBER(T414),MAX(0,INDEX('913'!$F$6:$F$1205,T414)),0)</f>
        <v>0</v>
      </c>
      <c r="AK414" s="37">
        <f>IF(ISNUMBER(U414),MAX(0,INDEX('913'!$F$6:$F$1205,U414)),0)</f>
        <v>0</v>
      </c>
      <c r="AL414" s="37">
        <f>IF(ISNUMBER(V414),MAX(0,INDEX('913'!$F$6:$F$1205,V414)),0)</f>
        <v>0</v>
      </c>
      <c r="AM414" s="33">
        <f>IF(ISNUMBER(O414),SQRT(INDEX('913'!$I$6:$I$1205,O414)^2+INDEX('913'!$J$6:$J$1205,O414)^2),0)</f>
        <v>0</v>
      </c>
      <c r="AN414" s="33">
        <f>IF(ISNUMBER(P414),SQRT(INDEX('913'!$I$6:$I$1205,P414)^2+INDEX('913'!$J$6:$J$1205,P414)^2),0)</f>
        <v>0</v>
      </c>
      <c r="AO414" s="33">
        <f>IF(ISNUMBER(Q414),SQRT(INDEX('913'!$I$6:$I$1205,Q414)^2+INDEX('913'!$J$6:$J$1205,Q414)^2),0)</f>
        <v>0</v>
      </c>
      <c r="AP414" s="33">
        <f>IF(ISNUMBER(R414),SQRT(INDEX('913'!$I$6:$I$1205,R414)^2+INDEX('913'!$J$6:$J$1205,R414)^2),0)</f>
        <v>0</v>
      </c>
      <c r="AQ414" s="33">
        <f>IF(ISNUMBER(S414),SQRT(INDEX('913'!$I$6:$I$1205,S414)^2+INDEX('913'!$J$6:$J$1205,S414)^2),0)</f>
        <v>0</v>
      </c>
      <c r="AR414" s="33">
        <f>IF(ISNUMBER(T414),SQRT(INDEX('913'!$I$6:$I$1205,T414)^2+INDEX('913'!$J$6:$J$1205,T414)^2),0)</f>
        <v>0</v>
      </c>
      <c r="AS414" s="33">
        <f>IF(ISNUMBER(U414),SQRT(INDEX('913'!$I$6:$I$1205,U414)^2+INDEX('913'!$J$6:$J$1205,U414)^2),0)</f>
        <v>0</v>
      </c>
      <c r="AT414" s="49">
        <f>IF(ISNUMBER(V414),SQRT(INDEX('913'!$I$6:$I$1205,V414)^2+INDEX('913'!$J$6:$J$1205,V414)^2),0)</f>
        <v>0</v>
      </c>
      <c r="AU414" s="37">
        <f>IF(AM414+AN414+AO414+AP414+AQ414+AR414+AS414+AT414=0,IF(COUNT(O414,P414,Q414,R414,S414,T414,U414,V414),(W414+X414+Y414+Z414+AA414+AB414+AC414+AD414)/COUNT(O414,P414,Q414,R414,S414,T414,U414,V414),0),(AM414*W414+AN414*X414+AO414*Y414+AP414*Z414+AQ414*AA414+AR414*AB414+AS414*AC414+AT414*AD414)/(AM414+AN414+AO414+AP414+AQ414+AR414+AS414+AT414))</f>
        <v>0</v>
      </c>
      <c r="AV414" s="37">
        <f>IF(AM414+AN414+AO414+AP414+AQ414+AR414+AS414+AT414=0,IF(COUNT(O414,P414,Q414,R414,S414,T414,U414,V414),(AE414+AF414+AG414+AH414+AI414+AJ414+AK414+AL414)/COUNT(O414,P414,Q414,R414,S414,T414,U414,V414),0),(AM414*AE414+AN414*AF414+AO414*AG414+AP414*AH414+AQ414*AI414+AR414*AJ414+AS414*AK414+AT414*AL414)/(AM414+AN414+AO414+AP414+AQ414+AR414+AS414+AT414))</f>
        <v>0</v>
      </c>
      <c r="AW414" s="52">
        <f>-100*'935'!W414*(AU414+AV414)/'11'!C$16</f>
        <v>0</v>
      </c>
      <c r="AX414" s="37">
        <f>INDEX('DNO totals'!$B$52:$G$52,IF('935'!K414,IF(MOD('935'!K414,1000),IF(MOD('935'!K414,100),IF(MOD('935'!K414,10),IF(MOD('935'!K414,1000)=1,6,5),4),3),2),1))</f>
        <v>0</v>
      </c>
      <c r="AY414" s="52">
        <f>J414*AX414</f>
        <v>0</v>
      </c>
      <c r="AZ414" s="37">
        <f>AX414*'Parameters'!B$11</f>
        <v>0</v>
      </c>
      <c r="BA414" s="37">
        <f>IF('935'!$K414=1000,'Charging rates'!$C$29*$AZ414/(1+'DNO totals'!$C$60)*'935'!$L414,0)</f>
        <v>0</v>
      </c>
      <c r="BB414" s="37">
        <f>IF(MOD('935'!$K414,1000)=100,'Charging rates'!$D$29*$AZ414/(1+'DNO totals'!$D$60)*'935'!$M414,0)</f>
        <v>0</v>
      </c>
      <c r="BC414" s="37">
        <f>IF(MOD('935'!$K414,100)=10,'Charging rates'!$E$29*$AZ414/(1+'DNO totals'!$E$60)*'935'!$N414,0)</f>
        <v>0</v>
      </c>
      <c r="BD414" s="37">
        <f>IF(AND(MOD('935'!$K414,10)&gt;0,MOD('935'!$K414,1000)&gt;1),'Charging rates'!$F$29*$AZ414/(1+'DNO totals'!$F$60)*'935'!$O414,0)</f>
        <v>0</v>
      </c>
      <c r="BE414" s="37">
        <f>IF(MOD('935'!$K414,1000)=1,'Charging rates'!$G$29*$AZ414/(1+'DNO totals'!$G$60)*'935'!$P414,0)</f>
        <v>0</v>
      </c>
      <c r="BF414" s="37">
        <f>IF('935'!$K414&gt;1000,'Charging rates'!$C$29*$AY414*'935'!$L414,0)</f>
        <v>0</v>
      </c>
      <c r="BG414" s="37">
        <f>IF(MOD('935'!$K414,1000)&gt;100,'Charging rates'!$D$29*$AY414*'935'!$M414,0)</f>
        <v>0</v>
      </c>
      <c r="BH414" s="37">
        <f>IF(MOD('935'!$K414,100)&gt;10,'Charging rates'!$E$29*$AY414*'935'!$N414,0)</f>
        <v>0</v>
      </c>
      <c r="BI414" s="37">
        <f>$BA414+$BB414+$BC414+$BD414+$BE414</f>
        <v>0</v>
      </c>
      <c r="BJ414" s="52">
        <f>$BF414+$BG414+$BH414</f>
        <v>0</v>
      </c>
      <c r="BK414" s="37">
        <f>AW414*(1+'Charging rates'!B$42+0.6*'Charging rates'!B$67+'Charging rates'!B$54)-100*'Charging rates'!B$76/'11'!C$16*'935'!W414</f>
        <v>0</v>
      </c>
      <c r="BL414" s="37">
        <f>IF(I414,BK414*I414/(I414+E414),0)</f>
        <v>0</v>
      </c>
      <c r="BM414" s="52">
        <f>ROUND(BL414,3)</f>
        <v>0</v>
      </c>
      <c r="BN414" s="33">
        <f>IF('935'!V414="VOID",0,'935'!V414*(1-'935'!X414/'11'!B$16))</f>
        <v>0</v>
      </c>
      <c r="BO414" s="36">
        <f>IF(I414,-100*'Charging rates'!B$76/'11'!B$16*BN414/I414,0)</f>
        <v>0</v>
      </c>
      <c r="BP414" s="36">
        <f>IF(C414,'DNO totals'!B$171,0)</f>
        <v>0</v>
      </c>
      <c r="BQ414" s="36">
        <f>ROUND(BP414,2)</f>
        <v>0</v>
      </c>
      <c r="BR414" s="36">
        <f>IF(C414,(BP414+BO414),0)</f>
        <v>0</v>
      </c>
      <c r="BS414" s="53">
        <f>ROUND(BR414,2)</f>
        <v>0</v>
      </c>
      <c r="BT414" s="33">
        <f>'935'!C414&lt;&gt;"VOID"</f>
        <v>0</v>
      </c>
      <c r="BU414" s="36">
        <f>IF(BT414,(100/'11'!B$16*K414*((1-'935'!I414)*'Charging rates'!B$42+'Charging rates'!B$54)),0)</f>
        <v>0</v>
      </c>
      <c r="BV414" s="36">
        <f>100/'11'!B$16*N414*('Charging rates'!B$42+'Charging rates'!B$54)</f>
        <v>0</v>
      </c>
      <c r="BW414" s="36">
        <f>100/'11'!B$16*L414*('Charging rates'!B$42+'Charging rates'!B$54)</f>
        <v>0</v>
      </c>
      <c r="BX414" s="53">
        <f>ROUND(BW414,2)</f>
        <v>0</v>
      </c>
      <c r="BY414" s="33">
        <f>D414-('935'!T414*(1-'935'!X414/'11'!B$16))</f>
        <v>0</v>
      </c>
      <c r="BZ414" s="33">
        <f>0-IF(ISNUMBER(O414),INDEX('913'!$I$6:$I$1205,O414),0)-IF(ISNUMBER(P414),INDEX('913'!$I$6:$I$1205,P414),0)-IF(ISNUMBER(Q414),INDEX('913'!$I$6:$I$1205,Q414),0)-IF(ISNUMBER(R414),INDEX('913'!$I$6:$I$1205,R414),0)-IF(ISNUMBER(S414),INDEX('913'!$I$6:$I$1205,S414),0)-IF(ISNUMBER(T414),INDEX('913'!$I$6:$I$1205,T414),0)-IF(ISNUMBER(U414),INDEX('913'!$I$6:$I$1205,U414),0)-IF(ISNUMBER(V414),INDEX('913'!$I$6:$I$1205,V414),0)</f>
        <v>0</v>
      </c>
      <c r="CA414" s="37">
        <f>IF(BZ414=0,1,MAX(1,SQRT(BZ414^2+(IF(ISNUMBER(O414),INDEX('913'!$J$6:$J$1205,O414),0)+IF(ISNUMBER(P414),INDEX('913'!$J$6:$J$1205,P414),0)+IF(ISNUMBER(Q414),INDEX('913'!$J$6:$J$1205,Q414),0)+IF(ISNUMBER(R414),INDEX('913'!$J$6:$J$1205,R414),0)+IF(ISNUMBER(S414),INDEX('913'!$J$6:$J$1205,S414),0)+IF(ISNUMBER(T414),INDEX('913'!$J$6:$J$1205,T414),0)+IF(ISNUMBER(U414),INDEX('913'!$J$6:$J$1205,U414),0)+IF(ISNUMBER(V414),INDEX('913'!$J$6:$J$1205,V414),0))^2)/BZ414))</f>
        <v>0</v>
      </c>
      <c r="CB414" s="36">
        <f>100*AU414/'11'!B$16</f>
        <v>0</v>
      </c>
      <c r="CC414" s="37">
        <f>100*(AV414*CA414)/'11'!C$16</f>
        <v>0</v>
      </c>
      <c r="CD414" s="37">
        <f>IF(D414=0,1,BY414/D414)*CC414</f>
        <v>0</v>
      </c>
      <c r="CE414" s="36">
        <f>IF(D414=0,1,BY414/D414)*CB414</f>
        <v>0</v>
      </c>
      <c r="CF414" s="54">
        <f>'11'!C$16-'935'!Y414</f>
        <v>0</v>
      </c>
      <c r="CG414" s="37">
        <f>MAX('DNO totals'!B$312+0,MIN('935'!L414+0,'DNO totals'!B$304+0))</f>
        <v>0</v>
      </c>
      <c r="CH414" s="37">
        <f>MAX('DNO totals'!C$312+0,MIN('935'!M414+0,'DNO totals'!C$304+0))</f>
        <v>0</v>
      </c>
      <c r="CI414" s="37">
        <f>MAX('DNO totals'!D$312+0,MIN('935'!N414+0,'DNO totals'!D$304+0))</f>
        <v>0</v>
      </c>
      <c r="CJ414" s="37">
        <f>MAX('DNO totals'!E$312+0,MIN('935'!O414+0,'DNO totals'!E$304+0))</f>
        <v>0</v>
      </c>
      <c r="CK414" s="52">
        <f>MAX('DNO totals'!F$312+0,MIN('935'!P414+0,'DNO totals'!F$304+0))</f>
        <v>0</v>
      </c>
      <c r="CL414" s="37">
        <f>IF('935'!$K414=1000,'Charging rates'!$C$29*$AZ414/(1+'DNO totals'!$C$60)*$CG414,0)</f>
        <v>0</v>
      </c>
      <c r="CM414" s="37">
        <f>IF(MOD('935'!$K414,1000)=100,'Charging rates'!$D$29*$AZ414/(1+'DNO totals'!$D$60)*$CH414,0)</f>
        <v>0</v>
      </c>
      <c r="CN414" s="37">
        <f>IF(MOD('935'!$K414,100)=10,'Charging rates'!$E$29*$AZ414/(1+'DNO totals'!$E$60)*$CI414,0)</f>
        <v>0</v>
      </c>
      <c r="CO414" s="37">
        <f>IF(AND(MOD('935'!$K414,10)&gt;0,MOD('935'!$K414,1000)&gt;1),'Charging rates'!$F$29*$AZ414/(1+'DNO totals'!$F$60)*$CJ414,0)</f>
        <v>0</v>
      </c>
      <c r="CP414" s="37">
        <f>IF(MOD('935'!$K414,1000)=1,'Charging rates'!$G$29*$AZ414/(1+'DNO totals'!$G$60)*$CK414,0)</f>
        <v>0</v>
      </c>
      <c r="CQ414" s="52">
        <f>$CL414+$CM414+$CN414+$CO414+$CP414</f>
        <v>0</v>
      </c>
      <c r="CR414" s="37">
        <f>IF('935'!$K414&gt;1000,'Charging rates'!$C$29*$AY414*$CG414,0)</f>
        <v>0</v>
      </c>
      <c r="CS414" s="37">
        <f>IF(MOD('935'!$K414,1000)&gt;100,'Charging rates'!$D$29*$AY414*$CH414,0)</f>
        <v>0</v>
      </c>
      <c r="CT414" s="37">
        <f>IF(MOD('935'!$K414,100)&gt;10,'Charging rates'!$E$29*$AY414*$CI414,0)</f>
        <v>0</v>
      </c>
      <c r="CU414" s="52">
        <f>$CR414+$CS414+$CT414</f>
        <v>0</v>
      </c>
      <c r="CV414" s="36">
        <f>100*(AV414*'935'!Q414*CA414)/'11'!B$16</f>
        <v>0</v>
      </c>
      <c r="CW414" s="36">
        <f>100/'11'!B$16*'Charging rates'!B$76*AY414</f>
        <v>0</v>
      </c>
      <c r="CX414" s="36">
        <f>IF(D414=0,0,(1-BY414/D414)*(CB414+IF('935'!Q414=0,0,(CC414*'935'!Q414*('11'!C$16-'935'!Y414)/('11'!B$16-'935'!X414)))))</f>
        <v>0</v>
      </c>
      <c r="CY414" s="36">
        <f>CW414+CE414</f>
        <v>0</v>
      </c>
      <c r="CZ414" s="49">
        <f>(CQ414+CU414)*D414</f>
        <v>0</v>
      </c>
      <c r="DA414" s="33">
        <f>D414*('Parameters'!B$21+J414)*IF('DNO totals'!B$323&lt;0,1,'935'!S414)</f>
        <v>0</v>
      </c>
      <c r="DB414" s="52">
        <f>IF('DNO totals'!B$323&lt;0,1,'935'!S414)*('Parameters'!B$21+J414)</f>
        <v>0</v>
      </c>
      <c r="DC414" s="37">
        <f>CY414+'Charging rates'!B$106*DB414*100/'11'!B$16</f>
        <v>0</v>
      </c>
      <c r="DD414" s="37">
        <f>DC414+'Charging rates'!B$116*('Parameters'!B$21+J414)*100/'11'!B$16*IF('DNO totals'!B$323&lt;0,1,'935'!S414)</f>
        <v>0</v>
      </c>
      <c r="DE414" s="37">
        <f>'Charging rates'!B$97*(CQ414+CU414)*100/'11'!B$16</f>
        <v>0</v>
      </c>
      <c r="DF414" s="36">
        <f>MAX(0-(CC414*J414*'11'!C$16/'11'!B$16),DD414+DE414)</f>
        <v>0</v>
      </c>
      <c r="DG414" s="37">
        <f>IF(BT414,IF(J414=0,CD414,MAX(0,MIN(CD414,CD414+(DF414/'935'!Q414*('11'!B$16-'935'!X414)/('11'!C$16-'935'!Y414))))),0)</f>
        <v>0</v>
      </c>
      <c r="DH414" s="36">
        <f>IF(BT414,MAX(0,DF414),0)</f>
        <v>0</v>
      </c>
      <c r="DI414" s="53">
        <f>DH414+CX414</f>
        <v>0</v>
      </c>
    </row>
    <row r="415" spans="1:113">
      <c r="A415" s="28">
        <v>315</v>
      </c>
      <c r="B415" s="48">
        <f>'935'!B415</f>
        <v>0</v>
      </c>
      <c r="C415" s="33">
        <f>OR('935'!E415&lt;&gt;"VOID",'935'!F415&lt;&gt;"VOID",'935'!G415&lt;&gt;"VOID")</f>
        <v>0</v>
      </c>
      <c r="D415" s="33">
        <f>IF('935'!C415="VOID",0,('935'!C415*(1-'935'!X415/'11'!B$16)))</f>
        <v>0</v>
      </c>
      <c r="E415" s="33">
        <f>IF('935'!D415="VOID",0,'935'!D415*(1-'935'!X415/'11'!B$16))</f>
        <v>0</v>
      </c>
      <c r="F415" s="33">
        <f>IF('935'!E415="VOID",0,'935'!E415*(1-'935'!X415/'11'!B$16))</f>
        <v>0</v>
      </c>
      <c r="G415" s="33">
        <f>IF('935'!F415="VOID",0,'935'!F415*(1-'935'!X415/'11'!B$16))</f>
        <v>0</v>
      </c>
      <c r="H415" s="33">
        <f>IF('935'!G415="VOID",0,'935'!G415*(1-'935'!X415/'11'!B$16))</f>
        <v>0</v>
      </c>
      <c r="I415" s="33">
        <f>F415+G415+H415</f>
        <v>0</v>
      </c>
      <c r="J415" s="37">
        <f>'935'!Q415*(1-'935'!Y415/'11'!C$16)/(1-'935'!X415/'11'!B$16)</f>
        <v>0</v>
      </c>
      <c r="K415" s="33">
        <f>IF(D415,'935'!H415*D415/(D415+E415+I415),0)</f>
        <v>0</v>
      </c>
      <c r="L415" s="33">
        <f>IF(I415,'935'!H415*I415/(D415+E415+I415),0)</f>
        <v>0</v>
      </c>
      <c r="M415" s="33">
        <f>K415*(1-'935'!X415/'11'!B$16)</f>
        <v>0</v>
      </c>
      <c r="N415" s="49">
        <f>L415*(1-'935'!X415/'11'!B$16)</f>
        <v>0</v>
      </c>
      <c r="O415" s="50">
        <f>MATCH('935'!J415,'913'!$B$6:$B$1205,0)</f>
        <v>0</v>
      </c>
      <c r="P415" s="50">
        <f>MATCH(INDEX('913'!$D$6:$D$1205,O415),'913'!$B$6:$B$1205,0)</f>
        <v>0</v>
      </c>
      <c r="Q415" s="50">
        <f>MATCH(INDEX('913'!$D$6:$D$1205,P415),'913'!$B$6:$B$1205,0)</f>
        <v>0</v>
      </c>
      <c r="R415" s="50">
        <f>MATCH(INDEX('913'!$D$6:$D$1205,Q415),'913'!$B$6:$B$1205,0)</f>
        <v>0</v>
      </c>
      <c r="S415" s="50">
        <f>MATCH(INDEX('913'!$D$6:$D$1205,R415),'913'!$B$6:$B$1205,0)</f>
        <v>0</v>
      </c>
      <c r="T415" s="50">
        <f>MATCH(INDEX('913'!$D$6:$D$1205,S415),'913'!$B$6:$B$1205,0)</f>
        <v>0</v>
      </c>
      <c r="U415" s="50">
        <f>MATCH(INDEX('913'!$D$6:$D$1205,T415),'913'!$B$6:$B$1205,0)</f>
        <v>0</v>
      </c>
      <c r="V415" s="51">
        <f>MATCH(INDEX('913'!$D$6:$D$1205,U415),'913'!$B$6:$B$1205,0)</f>
        <v>0</v>
      </c>
      <c r="W415" s="37">
        <f>IF(ISNUMBER(O415),MAX(0,INDEX('913'!$E$6:$E$1205,O415)),0)</f>
        <v>0</v>
      </c>
      <c r="X415" s="37">
        <f>IF(ISNUMBER(P415),MAX(0,INDEX('913'!$E$6:$E$1205,P415)),0)</f>
        <v>0</v>
      </c>
      <c r="Y415" s="37">
        <f>IF(ISNUMBER(Q415),MAX(0,INDEX('913'!$E$6:$E$1205,Q415)),0)</f>
        <v>0</v>
      </c>
      <c r="Z415" s="37">
        <f>IF(ISNUMBER(R415),MAX(0,INDEX('913'!$E$6:$E$1205,R415)),0)</f>
        <v>0</v>
      </c>
      <c r="AA415" s="37">
        <f>IF(ISNUMBER(S415),MAX(0,INDEX('913'!$E$6:$E$1205,S415)),0)</f>
        <v>0</v>
      </c>
      <c r="AB415" s="37">
        <f>IF(ISNUMBER(T415),MAX(0,INDEX('913'!$E$6:$E$1205,T415)),0)</f>
        <v>0</v>
      </c>
      <c r="AC415" s="37">
        <f>IF(ISNUMBER(U415),MAX(0,INDEX('913'!$E$6:$E$1205,U415)),0)</f>
        <v>0</v>
      </c>
      <c r="AD415" s="52">
        <f>IF(ISNUMBER(V415),MAX(0,INDEX('913'!$E$6:$E$1205,V415)),0)</f>
        <v>0</v>
      </c>
      <c r="AE415" s="37">
        <f>IF(ISNUMBER(O415),MAX(0,INDEX('913'!$F$6:$F$1205,O415)),0)</f>
        <v>0</v>
      </c>
      <c r="AF415" s="37">
        <f>IF(ISNUMBER(P415),MAX(0,INDEX('913'!$F$6:$F$1205,P415)),0)</f>
        <v>0</v>
      </c>
      <c r="AG415" s="37">
        <f>IF(ISNUMBER(Q415),MAX(0,INDEX('913'!$F$6:$F$1205,Q415)),0)</f>
        <v>0</v>
      </c>
      <c r="AH415" s="37">
        <f>IF(ISNUMBER(R415),MAX(0,INDEX('913'!$F$6:$F$1205,R415)),0)</f>
        <v>0</v>
      </c>
      <c r="AI415" s="37">
        <f>IF(ISNUMBER(S415),MAX(0,INDEX('913'!$F$6:$F$1205,S415)),0)</f>
        <v>0</v>
      </c>
      <c r="AJ415" s="37">
        <f>IF(ISNUMBER(T415),MAX(0,INDEX('913'!$F$6:$F$1205,T415)),0)</f>
        <v>0</v>
      </c>
      <c r="AK415" s="37">
        <f>IF(ISNUMBER(U415),MAX(0,INDEX('913'!$F$6:$F$1205,U415)),0)</f>
        <v>0</v>
      </c>
      <c r="AL415" s="37">
        <f>IF(ISNUMBER(V415),MAX(0,INDEX('913'!$F$6:$F$1205,V415)),0)</f>
        <v>0</v>
      </c>
      <c r="AM415" s="33">
        <f>IF(ISNUMBER(O415),SQRT(INDEX('913'!$I$6:$I$1205,O415)^2+INDEX('913'!$J$6:$J$1205,O415)^2),0)</f>
        <v>0</v>
      </c>
      <c r="AN415" s="33">
        <f>IF(ISNUMBER(P415),SQRT(INDEX('913'!$I$6:$I$1205,P415)^2+INDEX('913'!$J$6:$J$1205,P415)^2),0)</f>
        <v>0</v>
      </c>
      <c r="AO415" s="33">
        <f>IF(ISNUMBER(Q415),SQRT(INDEX('913'!$I$6:$I$1205,Q415)^2+INDEX('913'!$J$6:$J$1205,Q415)^2),0)</f>
        <v>0</v>
      </c>
      <c r="AP415" s="33">
        <f>IF(ISNUMBER(R415),SQRT(INDEX('913'!$I$6:$I$1205,R415)^2+INDEX('913'!$J$6:$J$1205,R415)^2),0)</f>
        <v>0</v>
      </c>
      <c r="AQ415" s="33">
        <f>IF(ISNUMBER(S415),SQRT(INDEX('913'!$I$6:$I$1205,S415)^2+INDEX('913'!$J$6:$J$1205,S415)^2),0)</f>
        <v>0</v>
      </c>
      <c r="AR415" s="33">
        <f>IF(ISNUMBER(T415),SQRT(INDEX('913'!$I$6:$I$1205,T415)^2+INDEX('913'!$J$6:$J$1205,T415)^2),0)</f>
        <v>0</v>
      </c>
      <c r="AS415" s="33">
        <f>IF(ISNUMBER(U415),SQRT(INDEX('913'!$I$6:$I$1205,U415)^2+INDEX('913'!$J$6:$J$1205,U415)^2),0)</f>
        <v>0</v>
      </c>
      <c r="AT415" s="49">
        <f>IF(ISNUMBER(V415),SQRT(INDEX('913'!$I$6:$I$1205,V415)^2+INDEX('913'!$J$6:$J$1205,V415)^2),0)</f>
        <v>0</v>
      </c>
      <c r="AU415" s="37">
        <f>IF(AM415+AN415+AO415+AP415+AQ415+AR415+AS415+AT415=0,IF(COUNT(O415,P415,Q415,R415,S415,T415,U415,V415),(W415+X415+Y415+Z415+AA415+AB415+AC415+AD415)/COUNT(O415,P415,Q415,R415,S415,T415,U415,V415),0),(AM415*W415+AN415*X415+AO415*Y415+AP415*Z415+AQ415*AA415+AR415*AB415+AS415*AC415+AT415*AD415)/(AM415+AN415+AO415+AP415+AQ415+AR415+AS415+AT415))</f>
        <v>0</v>
      </c>
      <c r="AV415" s="37">
        <f>IF(AM415+AN415+AO415+AP415+AQ415+AR415+AS415+AT415=0,IF(COUNT(O415,P415,Q415,R415,S415,T415,U415,V415),(AE415+AF415+AG415+AH415+AI415+AJ415+AK415+AL415)/COUNT(O415,P415,Q415,R415,S415,T415,U415,V415),0),(AM415*AE415+AN415*AF415+AO415*AG415+AP415*AH415+AQ415*AI415+AR415*AJ415+AS415*AK415+AT415*AL415)/(AM415+AN415+AO415+AP415+AQ415+AR415+AS415+AT415))</f>
        <v>0</v>
      </c>
      <c r="AW415" s="52">
        <f>-100*'935'!W415*(AU415+AV415)/'11'!C$16</f>
        <v>0</v>
      </c>
      <c r="AX415" s="37">
        <f>INDEX('DNO totals'!$B$52:$G$52,IF('935'!K415,IF(MOD('935'!K415,1000),IF(MOD('935'!K415,100),IF(MOD('935'!K415,10),IF(MOD('935'!K415,1000)=1,6,5),4),3),2),1))</f>
        <v>0</v>
      </c>
      <c r="AY415" s="52">
        <f>J415*AX415</f>
        <v>0</v>
      </c>
      <c r="AZ415" s="37">
        <f>AX415*'Parameters'!B$11</f>
        <v>0</v>
      </c>
      <c r="BA415" s="37">
        <f>IF('935'!$K415=1000,'Charging rates'!$C$29*$AZ415/(1+'DNO totals'!$C$60)*'935'!$L415,0)</f>
        <v>0</v>
      </c>
      <c r="BB415" s="37">
        <f>IF(MOD('935'!$K415,1000)=100,'Charging rates'!$D$29*$AZ415/(1+'DNO totals'!$D$60)*'935'!$M415,0)</f>
        <v>0</v>
      </c>
      <c r="BC415" s="37">
        <f>IF(MOD('935'!$K415,100)=10,'Charging rates'!$E$29*$AZ415/(1+'DNO totals'!$E$60)*'935'!$N415,0)</f>
        <v>0</v>
      </c>
      <c r="BD415" s="37">
        <f>IF(AND(MOD('935'!$K415,10)&gt;0,MOD('935'!$K415,1000)&gt;1),'Charging rates'!$F$29*$AZ415/(1+'DNO totals'!$F$60)*'935'!$O415,0)</f>
        <v>0</v>
      </c>
      <c r="BE415" s="37">
        <f>IF(MOD('935'!$K415,1000)=1,'Charging rates'!$G$29*$AZ415/(1+'DNO totals'!$G$60)*'935'!$P415,0)</f>
        <v>0</v>
      </c>
      <c r="BF415" s="37">
        <f>IF('935'!$K415&gt;1000,'Charging rates'!$C$29*$AY415*'935'!$L415,0)</f>
        <v>0</v>
      </c>
      <c r="BG415" s="37">
        <f>IF(MOD('935'!$K415,1000)&gt;100,'Charging rates'!$D$29*$AY415*'935'!$M415,0)</f>
        <v>0</v>
      </c>
      <c r="BH415" s="37">
        <f>IF(MOD('935'!$K415,100)&gt;10,'Charging rates'!$E$29*$AY415*'935'!$N415,0)</f>
        <v>0</v>
      </c>
      <c r="BI415" s="37">
        <f>$BA415+$BB415+$BC415+$BD415+$BE415</f>
        <v>0</v>
      </c>
      <c r="BJ415" s="52">
        <f>$BF415+$BG415+$BH415</f>
        <v>0</v>
      </c>
      <c r="BK415" s="37">
        <f>AW415*(1+'Charging rates'!B$42+0.6*'Charging rates'!B$67+'Charging rates'!B$54)-100*'Charging rates'!B$76/'11'!C$16*'935'!W415</f>
        <v>0</v>
      </c>
      <c r="BL415" s="37">
        <f>IF(I415,BK415*I415/(I415+E415),0)</f>
        <v>0</v>
      </c>
      <c r="BM415" s="52">
        <f>ROUND(BL415,3)</f>
        <v>0</v>
      </c>
      <c r="BN415" s="33">
        <f>IF('935'!V415="VOID",0,'935'!V415*(1-'935'!X415/'11'!B$16))</f>
        <v>0</v>
      </c>
      <c r="BO415" s="36">
        <f>IF(I415,-100*'Charging rates'!B$76/'11'!B$16*BN415/I415,0)</f>
        <v>0</v>
      </c>
      <c r="BP415" s="36">
        <f>IF(C415,'DNO totals'!B$171,0)</f>
        <v>0</v>
      </c>
      <c r="BQ415" s="36">
        <f>ROUND(BP415,2)</f>
        <v>0</v>
      </c>
      <c r="BR415" s="36">
        <f>IF(C415,(BP415+BO415),0)</f>
        <v>0</v>
      </c>
      <c r="BS415" s="53">
        <f>ROUND(BR415,2)</f>
        <v>0</v>
      </c>
      <c r="BT415" s="33">
        <f>'935'!C415&lt;&gt;"VOID"</f>
        <v>0</v>
      </c>
      <c r="BU415" s="36">
        <f>IF(BT415,(100/'11'!B$16*K415*((1-'935'!I415)*'Charging rates'!B$42+'Charging rates'!B$54)),0)</f>
        <v>0</v>
      </c>
      <c r="BV415" s="36">
        <f>100/'11'!B$16*N415*('Charging rates'!B$42+'Charging rates'!B$54)</f>
        <v>0</v>
      </c>
      <c r="BW415" s="36">
        <f>100/'11'!B$16*L415*('Charging rates'!B$42+'Charging rates'!B$54)</f>
        <v>0</v>
      </c>
      <c r="BX415" s="53">
        <f>ROUND(BW415,2)</f>
        <v>0</v>
      </c>
      <c r="BY415" s="33">
        <f>D415-('935'!T415*(1-'935'!X415/'11'!B$16))</f>
        <v>0</v>
      </c>
      <c r="BZ415" s="33">
        <f>0-IF(ISNUMBER(O415),INDEX('913'!$I$6:$I$1205,O415),0)-IF(ISNUMBER(P415),INDEX('913'!$I$6:$I$1205,P415),0)-IF(ISNUMBER(Q415),INDEX('913'!$I$6:$I$1205,Q415),0)-IF(ISNUMBER(R415),INDEX('913'!$I$6:$I$1205,R415),0)-IF(ISNUMBER(S415),INDEX('913'!$I$6:$I$1205,S415),0)-IF(ISNUMBER(T415),INDEX('913'!$I$6:$I$1205,T415),0)-IF(ISNUMBER(U415),INDEX('913'!$I$6:$I$1205,U415),0)-IF(ISNUMBER(V415),INDEX('913'!$I$6:$I$1205,V415),0)</f>
        <v>0</v>
      </c>
      <c r="CA415" s="37">
        <f>IF(BZ415=0,1,MAX(1,SQRT(BZ415^2+(IF(ISNUMBER(O415),INDEX('913'!$J$6:$J$1205,O415),0)+IF(ISNUMBER(P415),INDEX('913'!$J$6:$J$1205,P415),0)+IF(ISNUMBER(Q415),INDEX('913'!$J$6:$J$1205,Q415),0)+IF(ISNUMBER(R415),INDEX('913'!$J$6:$J$1205,R415),0)+IF(ISNUMBER(S415),INDEX('913'!$J$6:$J$1205,S415),0)+IF(ISNUMBER(T415),INDEX('913'!$J$6:$J$1205,T415),0)+IF(ISNUMBER(U415),INDEX('913'!$J$6:$J$1205,U415),0)+IF(ISNUMBER(V415),INDEX('913'!$J$6:$J$1205,V415),0))^2)/BZ415))</f>
        <v>0</v>
      </c>
      <c r="CB415" s="36">
        <f>100*AU415/'11'!B$16</f>
        <v>0</v>
      </c>
      <c r="CC415" s="37">
        <f>100*(AV415*CA415)/'11'!C$16</f>
        <v>0</v>
      </c>
      <c r="CD415" s="37">
        <f>IF(D415=0,1,BY415/D415)*CC415</f>
        <v>0</v>
      </c>
      <c r="CE415" s="36">
        <f>IF(D415=0,1,BY415/D415)*CB415</f>
        <v>0</v>
      </c>
      <c r="CF415" s="54">
        <f>'11'!C$16-'935'!Y415</f>
        <v>0</v>
      </c>
      <c r="CG415" s="37">
        <f>MAX('DNO totals'!B$312+0,MIN('935'!L415+0,'DNO totals'!B$304+0))</f>
        <v>0</v>
      </c>
      <c r="CH415" s="37">
        <f>MAX('DNO totals'!C$312+0,MIN('935'!M415+0,'DNO totals'!C$304+0))</f>
        <v>0</v>
      </c>
      <c r="CI415" s="37">
        <f>MAX('DNO totals'!D$312+0,MIN('935'!N415+0,'DNO totals'!D$304+0))</f>
        <v>0</v>
      </c>
      <c r="CJ415" s="37">
        <f>MAX('DNO totals'!E$312+0,MIN('935'!O415+0,'DNO totals'!E$304+0))</f>
        <v>0</v>
      </c>
      <c r="CK415" s="52">
        <f>MAX('DNO totals'!F$312+0,MIN('935'!P415+0,'DNO totals'!F$304+0))</f>
        <v>0</v>
      </c>
      <c r="CL415" s="37">
        <f>IF('935'!$K415=1000,'Charging rates'!$C$29*$AZ415/(1+'DNO totals'!$C$60)*$CG415,0)</f>
        <v>0</v>
      </c>
      <c r="CM415" s="37">
        <f>IF(MOD('935'!$K415,1000)=100,'Charging rates'!$D$29*$AZ415/(1+'DNO totals'!$D$60)*$CH415,0)</f>
        <v>0</v>
      </c>
      <c r="CN415" s="37">
        <f>IF(MOD('935'!$K415,100)=10,'Charging rates'!$E$29*$AZ415/(1+'DNO totals'!$E$60)*$CI415,0)</f>
        <v>0</v>
      </c>
      <c r="CO415" s="37">
        <f>IF(AND(MOD('935'!$K415,10)&gt;0,MOD('935'!$K415,1000)&gt;1),'Charging rates'!$F$29*$AZ415/(1+'DNO totals'!$F$60)*$CJ415,0)</f>
        <v>0</v>
      </c>
      <c r="CP415" s="37">
        <f>IF(MOD('935'!$K415,1000)=1,'Charging rates'!$G$29*$AZ415/(1+'DNO totals'!$G$60)*$CK415,0)</f>
        <v>0</v>
      </c>
      <c r="CQ415" s="52">
        <f>$CL415+$CM415+$CN415+$CO415+$CP415</f>
        <v>0</v>
      </c>
      <c r="CR415" s="37">
        <f>IF('935'!$K415&gt;1000,'Charging rates'!$C$29*$AY415*$CG415,0)</f>
        <v>0</v>
      </c>
      <c r="CS415" s="37">
        <f>IF(MOD('935'!$K415,1000)&gt;100,'Charging rates'!$D$29*$AY415*$CH415,0)</f>
        <v>0</v>
      </c>
      <c r="CT415" s="37">
        <f>IF(MOD('935'!$K415,100)&gt;10,'Charging rates'!$E$29*$AY415*$CI415,0)</f>
        <v>0</v>
      </c>
      <c r="CU415" s="52">
        <f>$CR415+$CS415+$CT415</f>
        <v>0</v>
      </c>
      <c r="CV415" s="36">
        <f>100*(AV415*'935'!Q415*CA415)/'11'!B$16</f>
        <v>0</v>
      </c>
      <c r="CW415" s="36">
        <f>100/'11'!B$16*'Charging rates'!B$76*AY415</f>
        <v>0</v>
      </c>
      <c r="CX415" s="36">
        <f>IF(D415=0,0,(1-BY415/D415)*(CB415+IF('935'!Q415=0,0,(CC415*'935'!Q415*('11'!C$16-'935'!Y415)/('11'!B$16-'935'!X415)))))</f>
        <v>0</v>
      </c>
      <c r="CY415" s="36">
        <f>CW415+CE415</f>
        <v>0</v>
      </c>
      <c r="CZ415" s="49">
        <f>(CQ415+CU415)*D415</f>
        <v>0</v>
      </c>
      <c r="DA415" s="33">
        <f>D415*('Parameters'!B$21+J415)*IF('DNO totals'!B$323&lt;0,1,'935'!S415)</f>
        <v>0</v>
      </c>
      <c r="DB415" s="52">
        <f>IF('DNO totals'!B$323&lt;0,1,'935'!S415)*('Parameters'!B$21+J415)</f>
        <v>0</v>
      </c>
      <c r="DC415" s="37">
        <f>CY415+'Charging rates'!B$106*DB415*100/'11'!B$16</f>
        <v>0</v>
      </c>
      <c r="DD415" s="37">
        <f>DC415+'Charging rates'!B$116*('Parameters'!B$21+J415)*100/'11'!B$16*IF('DNO totals'!B$323&lt;0,1,'935'!S415)</f>
        <v>0</v>
      </c>
      <c r="DE415" s="37">
        <f>'Charging rates'!B$97*(CQ415+CU415)*100/'11'!B$16</f>
        <v>0</v>
      </c>
      <c r="DF415" s="36">
        <f>MAX(0-(CC415*J415*'11'!C$16/'11'!B$16),DD415+DE415)</f>
        <v>0</v>
      </c>
      <c r="DG415" s="37">
        <f>IF(BT415,IF(J415=0,CD415,MAX(0,MIN(CD415,CD415+(DF415/'935'!Q415*('11'!B$16-'935'!X415)/('11'!C$16-'935'!Y415))))),0)</f>
        <v>0</v>
      </c>
      <c r="DH415" s="36">
        <f>IF(BT415,MAX(0,DF415),0)</f>
        <v>0</v>
      </c>
      <c r="DI415" s="53">
        <f>DH415+CX415</f>
        <v>0</v>
      </c>
    </row>
    <row r="416" spans="1:113">
      <c r="A416" s="28">
        <v>316</v>
      </c>
      <c r="B416" s="48">
        <f>'935'!B416</f>
        <v>0</v>
      </c>
      <c r="C416" s="33">
        <f>OR('935'!E416&lt;&gt;"VOID",'935'!F416&lt;&gt;"VOID",'935'!G416&lt;&gt;"VOID")</f>
        <v>0</v>
      </c>
      <c r="D416" s="33">
        <f>IF('935'!C416="VOID",0,('935'!C416*(1-'935'!X416/'11'!B$16)))</f>
        <v>0</v>
      </c>
      <c r="E416" s="33">
        <f>IF('935'!D416="VOID",0,'935'!D416*(1-'935'!X416/'11'!B$16))</f>
        <v>0</v>
      </c>
      <c r="F416" s="33">
        <f>IF('935'!E416="VOID",0,'935'!E416*(1-'935'!X416/'11'!B$16))</f>
        <v>0</v>
      </c>
      <c r="G416" s="33">
        <f>IF('935'!F416="VOID",0,'935'!F416*(1-'935'!X416/'11'!B$16))</f>
        <v>0</v>
      </c>
      <c r="H416" s="33">
        <f>IF('935'!G416="VOID",0,'935'!G416*(1-'935'!X416/'11'!B$16))</f>
        <v>0</v>
      </c>
      <c r="I416" s="33">
        <f>F416+G416+H416</f>
        <v>0</v>
      </c>
      <c r="J416" s="37">
        <f>'935'!Q416*(1-'935'!Y416/'11'!C$16)/(1-'935'!X416/'11'!B$16)</f>
        <v>0</v>
      </c>
      <c r="K416" s="33">
        <f>IF(D416,'935'!H416*D416/(D416+E416+I416),0)</f>
        <v>0</v>
      </c>
      <c r="L416" s="33">
        <f>IF(I416,'935'!H416*I416/(D416+E416+I416),0)</f>
        <v>0</v>
      </c>
      <c r="M416" s="33">
        <f>K416*(1-'935'!X416/'11'!B$16)</f>
        <v>0</v>
      </c>
      <c r="N416" s="49">
        <f>L416*(1-'935'!X416/'11'!B$16)</f>
        <v>0</v>
      </c>
      <c r="O416" s="50">
        <f>MATCH('935'!J416,'913'!$B$6:$B$1205,0)</f>
        <v>0</v>
      </c>
      <c r="P416" s="50">
        <f>MATCH(INDEX('913'!$D$6:$D$1205,O416),'913'!$B$6:$B$1205,0)</f>
        <v>0</v>
      </c>
      <c r="Q416" s="50">
        <f>MATCH(INDEX('913'!$D$6:$D$1205,P416),'913'!$B$6:$B$1205,0)</f>
        <v>0</v>
      </c>
      <c r="R416" s="50">
        <f>MATCH(INDEX('913'!$D$6:$D$1205,Q416),'913'!$B$6:$B$1205,0)</f>
        <v>0</v>
      </c>
      <c r="S416" s="50">
        <f>MATCH(INDEX('913'!$D$6:$D$1205,R416),'913'!$B$6:$B$1205,0)</f>
        <v>0</v>
      </c>
      <c r="T416" s="50">
        <f>MATCH(INDEX('913'!$D$6:$D$1205,S416),'913'!$B$6:$B$1205,0)</f>
        <v>0</v>
      </c>
      <c r="U416" s="50">
        <f>MATCH(INDEX('913'!$D$6:$D$1205,T416),'913'!$B$6:$B$1205,0)</f>
        <v>0</v>
      </c>
      <c r="V416" s="51">
        <f>MATCH(INDEX('913'!$D$6:$D$1205,U416),'913'!$B$6:$B$1205,0)</f>
        <v>0</v>
      </c>
      <c r="W416" s="37">
        <f>IF(ISNUMBER(O416),MAX(0,INDEX('913'!$E$6:$E$1205,O416)),0)</f>
        <v>0</v>
      </c>
      <c r="X416" s="37">
        <f>IF(ISNUMBER(P416),MAX(0,INDEX('913'!$E$6:$E$1205,P416)),0)</f>
        <v>0</v>
      </c>
      <c r="Y416" s="37">
        <f>IF(ISNUMBER(Q416),MAX(0,INDEX('913'!$E$6:$E$1205,Q416)),0)</f>
        <v>0</v>
      </c>
      <c r="Z416" s="37">
        <f>IF(ISNUMBER(R416),MAX(0,INDEX('913'!$E$6:$E$1205,R416)),0)</f>
        <v>0</v>
      </c>
      <c r="AA416" s="37">
        <f>IF(ISNUMBER(S416),MAX(0,INDEX('913'!$E$6:$E$1205,S416)),0)</f>
        <v>0</v>
      </c>
      <c r="AB416" s="37">
        <f>IF(ISNUMBER(T416),MAX(0,INDEX('913'!$E$6:$E$1205,T416)),0)</f>
        <v>0</v>
      </c>
      <c r="AC416" s="37">
        <f>IF(ISNUMBER(U416),MAX(0,INDEX('913'!$E$6:$E$1205,U416)),0)</f>
        <v>0</v>
      </c>
      <c r="AD416" s="52">
        <f>IF(ISNUMBER(V416),MAX(0,INDEX('913'!$E$6:$E$1205,V416)),0)</f>
        <v>0</v>
      </c>
      <c r="AE416" s="37">
        <f>IF(ISNUMBER(O416),MAX(0,INDEX('913'!$F$6:$F$1205,O416)),0)</f>
        <v>0</v>
      </c>
      <c r="AF416" s="37">
        <f>IF(ISNUMBER(P416),MAX(0,INDEX('913'!$F$6:$F$1205,P416)),0)</f>
        <v>0</v>
      </c>
      <c r="AG416" s="37">
        <f>IF(ISNUMBER(Q416),MAX(0,INDEX('913'!$F$6:$F$1205,Q416)),0)</f>
        <v>0</v>
      </c>
      <c r="AH416" s="37">
        <f>IF(ISNUMBER(R416),MAX(0,INDEX('913'!$F$6:$F$1205,R416)),0)</f>
        <v>0</v>
      </c>
      <c r="AI416" s="37">
        <f>IF(ISNUMBER(S416),MAX(0,INDEX('913'!$F$6:$F$1205,S416)),0)</f>
        <v>0</v>
      </c>
      <c r="AJ416" s="37">
        <f>IF(ISNUMBER(T416),MAX(0,INDEX('913'!$F$6:$F$1205,T416)),0)</f>
        <v>0</v>
      </c>
      <c r="AK416" s="37">
        <f>IF(ISNUMBER(U416),MAX(0,INDEX('913'!$F$6:$F$1205,U416)),0)</f>
        <v>0</v>
      </c>
      <c r="AL416" s="37">
        <f>IF(ISNUMBER(V416),MAX(0,INDEX('913'!$F$6:$F$1205,V416)),0)</f>
        <v>0</v>
      </c>
      <c r="AM416" s="33">
        <f>IF(ISNUMBER(O416),SQRT(INDEX('913'!$I$6:$I$1205,O416)^2+INDEX('913'!$J$6:$J$1205,O416)^2),0)</f>
        <v>0</v>
      </c>
      <c r="AN416" s="33">
        <f>IF(ISNUMBER(P416),SQRT(INDEX('913'!$I$6:$I$1205,P416)^2+INDEX('913'!$J$6:$J$1205,P416)^2),0)</f>
        <v>0</v>
      </c>
      <c r="AO416" s="33">
        <f>IF(ISNUMBER(Q416),SQRT(INDEX('913'!$I$6:$I$1205,Q416)^2+INDEX('913'!$J$6:$J$1205,Q416)^2),0)</f>
        <v>0</v>
      </c>
      <c r="AP416" s="33">
        <f>IF(ISNUMBER(R416),SQRT(INDEX('913'!$I$6:$I$1205,R416)^2+INDEX('913'!$J$6:$J$1205,R416)^2),0)</f>
        <v>0</v>
      </c>
      <c r="AQ416" s="33">
        <f>IF(ISNUMBER(S416),SQRT(INDEX('913'!$I$6:$I$1205,S416)^2+INDEX('913'!$J$6:$J$1205,S416)^2),0)</f>
        <v>0</v>
      </c>
      <c r="AR416" s="33">
        <f>IF(ISNUMBER(T416),SQRT(INDEX('913'!$I$6:$I$1205,T416)^2+INDEX('913'!$J$6:$J$1205,T416)^2),0)</f>
        <v>0</v>
      </c>
      <c r="AS416" s="33">
        <f>IF(ISNUMBER(U416),SQRT(INDEX('913'!$I$6:$I$1205,U416)^2+INDEX('913'!$J$6:$J$1205,U416)^2),0)</f>
        <v>0</v>
      </c>
      <c r="AT416" s="49">
        <f>IF(ISNUMBER(V416),SQRT(INDEX('913'!$I$6:$I$1205,V416)^2+INDEX('913'!$J$6:$J$1205,V416)^2),0)</f>
        <v>0</v>
      </c>
      <c r="AU416" s="37">
        <f>IF(AM416+AN416+AO416+AP416+AQ416+AR416+AS416+AT416=0,IF(COUNT(O416,P416,Q416,R416,S416,T416,U416,V416),(W416+X416+Y416+Z416+AA416+AB416+AC416+AD416)/COUNT(O416,P416,Q416,R416,S416,T416,U416,V416),0),(AM416*W416+AN416*X416+AO416*Y416+AP416*Z416+AQ416*AA416+AR416*AB416+AS416*AC416+AT416*AD416)/(AM416+AN416+AO416+AP416+AQ416+AR416+AS416+AT416))</f>
        <v>0</v>
      </c>
      <c r="AV416" s="37">
        <f>IF(AM416+AN416+AO416+AP416+AQ416+AR416+AS416+AT416=0,IF(COUNT(O416,P416,Q416,R416,S416,T416,U416,V416),(AE416+AF416+AG416+AH416+AI416+AJ416+AK416+AL416)/COUNT(O416,P416,Q416,R416,S416,T416,U416,V416),0),(AM416*AE416+AN416*AF416+AO416*AG416+AP416*AH416+AQ416*AI416+AR416*AJ416+AS416*AK416+AT416*AL416)/(AM416+AN416+AO416+AP416+AQ416+AR416+AS416+AT416))</f>
        <v>0</v>
      </c>
      <c r="AW416" s="52">
        <f>-100*'935'!W416*(AU416+AV416)/'11'!C$16</f>
        <v>0</v>
      </c>
      <c r="AX416" s="37">
        <f>INDEX('DNO totals'!$B$52:$G$52,IF('935'!K416,IF(MOD('935'!K416,1000),IF(MOD('935'!K416,100),IF(MOD('935'!K416,10),IF(MOD('935'!K416,1000)=1,6,5),4),3),2),1))</f>
        <v>0</v>
      </c>
      <c r="AY416" s="52">
        <f>J416*AX416</f>
        <v>0</v>
      </c>
      <c r="AZ416" s="37">
        <f>AX416*'Parameters'!B$11</f>
        <v>0</v>
      </c>
      <c r="BA416" s="37">
        <f>IF('935'!$K416=1000,'Charging rates'!$C$29*$AZ416/(1+'DNO totals'!$C$60)*'935'!$L416,0)</f>
        <v>0</v>
      </c>
      <c r="BB416" s="37">
        <f>IF(MOD('935'!$K416,1000)=100,'Charging rates'!$D$29*$AZ416/(1+'DNO totals'!$D$60)*'935'!$M416,0)</f>
        <v>0</v>
      </c>
      <c r="BC416" s="37">
        <f>IF(MOD('935'!$K416,100)=10,'Charging rates'!$E$29*$AZ416/(1+'DNO totals'!$E$60)*'935'!$N416,0)</f>
        <v>0</v>
      </c>
      <c r="BD416" s="37">
        <f>IF(AND(MOD('935'!$K416,10)&gt;0,MOD('935'!$K416,1000)&gt;1),'Charging rates'!$F$29*$AZ416/(1+'DNO totals'!$F$60)*'935'!$O416,0)</f>
        <v>0</v>
      </c>
      <c r="BE416" s="37">
        <f>IF(MOD('935'!$K416,1000)=1,'Charging rates'!$G$29*$AZ416/(1+'DNO totals'!$G$60)*'935'!$P416,0)</f>
        <v>0</v>
      </c>
      <c r="BF416" s="37">
        <f>IF('935'!$K416&gt;1000,'Charging rates'!$C$29*$AY416*'935'!$L416,0)</f>
        <v>0</v>
      </c>
      <c r="BG416" s="37">
        <f>IF(MOD('935'!$K416,1000)&gt;100,'Charging rates'!$D$29*$AY416*'935'!$M416,0)</f>
        <v>0</v>
      </c>
      <c r="BH416" s="37">
        <f>IF(MOD('935'!$K416,100)&gt;10,'Charging rates'!$E$29*$AY416*'935'!$N416,0)</f>
        <v>0</v>
      </c>
      <c r="BI416" s="37">
        <f>$BA416+$BB416+$BC416+$BD416+$BE416</f>
        <v>0</v>
      </c>
      <c r="BJ416" s="52">
        <f>$BF416+$BG416+$BH416</f>
        <v>0</v>
      </c>
      <c r="BK416" s="37">
        <f>AW416*(1+'Charging rates'!B$42+0.6*'Charging rates'!B$67+'Charging rates'!B$54)-100*'Charging rates'!B$76/'11'!C$16*'935'!W416</f>
        <v>0</v>
      </c>
      <c r="BL416" s="37">
        <f>IF(I416,BK416*I416/(I416+E416),0)</f>
        <v>0</v>
      </c>
      <c r="BM416" s="52">
        <f>ROUND(BL416,3)</f>
        <v>0</v>
      </c>
      <c r="BN416" s="33">
        <f>IF('935'!V416="VOID",0,'935'!V416*(1-'935'!X416/'11'!B$16))</f>
        <v>0</v>
      </c>
      <c r="BO416" s="36">
        <f>IF(I416,-100*'Charging rates'!B$76/'11'!B$16*BN416/I416,0)</f>
        <v>0</v>
      </c>
      <c r="BP416" s="36">
        <f>IF(C416,'DNO totals'!B$171,0)</f>
        <v>0</v>
      </c>
      <c r="BQ416" s="36">
        <f>ROUND(BP416,2)</f>
        <v>0</v>
      </c>
      <c r="BR416" s="36">
        <f>IF(C416,(BP416+BO416),0)</f>
        <v>0</v>
      </c>
      <c r="BS416" s="53">
        <f>ROUND(BR416,2)</f>
        <v>0</v>
      </c>
      <c r="BT416" s="33">
        <f>'935'!C416&lt;&gt;"VOID"</f>
        <v>0</v>
      </c>
      <c r="BU416" s="36">
        <f>IF(BT416,(100/'11'!B$16*K416*((1-'935'!I416)*'Charging rates'!B$42+'Charging rates'!B$54)),0)</f>
        <v>0</v>
      </c>
      <c r="BV416" s="36">
        <f>100/'11'!B$16*N416*('Charging rates'!B$42+'Charging rates'!B$54)</f>
        <v>0</v>
      </c>
      <c r="BW416" s="36">
        <f>100/'11'!B$16*L416*('Charging rates'!B$42+'Charging rates'!B$54)</f>
        <v>0</v>
      </c>
      <c r="BX416" s="53">
        <f>ROUND(BW416,2)</f>
        <v>0</v>
      </c>
      <c r="BY416" s="33">
        <f>D416-('935'!T416*(1-'935'!X416/'11'!B$16))</f>
        <v>0</v>
      </c>
      <c r="BZ416" s="33">
        <f>0-IF(ISNUMBER(O416),INDEX('913'!$I$6:$I$1205,O416),0)-IF(ISNUMBER(P416),INDEX('913'!$I$6:$I$1205,P416),0)-IF(ISNUMBER(Q416),INDEX('913'!$I$6:$I$1205,Q416),0)-IF(ISNUMBER(R416),INDEX('913'!$I$6:$I$1205,R416),0)-IF(ISNUMBER(S416),INDEX('913'!$I$6:$I$1205,S416),0)-IF(ISNUMBER(T416),INDEX('913'!$I$6:$I$1205,T416),0)-IF(ISNUMBER(U416),INDEX('913'!$I$6:$I$1205,U416),0)-IF(ISNUMBER(V416),INDEX('913'!$I$6:$I$1205,V416),0)</f>
        <v>0</v>
      </c>
      <c r="CA416" s="37">
        <f>IF(BZ416=0,1,MAX(1,SQRT(BZ416^2+(IF(ISNUMBER(O416),INDEX('913'!$J$6:$J$1205,O416),0)+IF(ISNUMBER(P416),INDEX('913'!$J$6:$J$1205,P416),0)+IF(ISNUMBER(Q416),INDEX('913'!$J$6:$J$1205,Q416),0)+IF(ISNUMBER(R416),INDEX('913'!$J$6:$J$1205,R416),0)+IF(ISNUMBER(S416),INDEX('913'!$J$6:$J$1205,S416),0)+IF(ISNUMBER(T416),INDEX('913'!$J$6:$J$1205,T416),0)+IF(ISNUMBER(U416),INDEX('913'!$J$6:$J$1205,U416),0)+IF(ISNUMBER(V416),INDEX('913'!$J$6:$J$1205,V416),0))^2)/BZ416))</f>
        <v>0</v>
      </c>
      <c r="CB416" s="36">
        <f>100*AU416/'11'!B$16</f>
        <v>0</v>
      </c>
      <c r="CC416" s="37">
        <f>100*(AV416*CA416)/'11'!C$16</f>
        <v>0</v>
      </c>
      <c r="CD416" s="37">
        <f>IF(D416=0,1,BY416/D416)*CC416</f>
        <v>0</v>
      </c>
      <c r="CE416" s="36">
        <f>IF(D416=0,1,BY416/D416)*CB416</f>
        <v>0</v>
      </c>
      <c r="CF416" s="54">
        <f>'11'!C$16-'935'!Y416</f>
        <v>0</v>
      </c>
      <c r="CG416" s="37">
        <f>MAX('DNO totals'!B$312+0,MIN('935'!L416+0,'DNO totals'!B$304+0))</f>
        <v>0</v>
      </c>
      <c r="CH416" s="37">
        <f>MAX('DNO totals'!C$312+0,MIN('935'!M416+0,'DNO totals'!C$304+0))</f>
        <v>0</v>
      </c>
      <c r="CI416" s="37">
        <f>MAX('DNO totals'!D$312+0,MIN('935'!N416+0,'DNO totals'!D$304+0))</f>
        <v>0</v>
      </c>
      <c r="CJ416" s="37">
        <f>MAX('DNO totals'!E$312+0,MIN('935'!O416+0,'DNO totals'!E$304+0))</f>
        <v>0</v>
      </c>
      <c r="CK416" s="52">
        <f>MAX('DNO totals'!F$312+0,MIN('935'!P416+0,'DNO totals'!F$304+0))</f>
        <v>0</v>
      </c>
      <c r="CL416" s="37">
        <f>IF('935'!$K416=1000,'Charging rates'!$C$29*$AZ416/(1+'DNO totals'!$C$60)*$CG416,0)</f>
        <v>0</v>
      </c>
      <c r="CM416" s="37">
        <f>IF(MOD('935'!$K416,1000)=100,'Charging rates'!$D$29*$AZ416/(1+'DNO totals'!$D$60)*$CH416,0)</f>
        <v>0</v>
      </c>
      <c r="CN416" s="37">
        <f>IF(MOD('935'!$K416,100)=10,'Charging rates'!$E$29*$AZ416/(1+'DNO totals'!$E$60)*$CI416,0)</f>
        <v>0</v>
      </c>
      <c r="CO416" s="37">
        <f>IF(AND(MOD('935'!$K416,10)&gt;0,MOD('935'!$K416,1000)&gt;1),'Charging rates'!$F$29*$AZ416/(1+'DNO totals'!$F$60)*$CJ416,0)</f>
        <v>0</v>
      </c>
      <c r="CP416" s="37">
        <f>IF(MOD('935'!$K416,1000)=1,'Charging rates'!$G$29*$AZ416/(1+'DNO totals'!$G$60)*$CK416,0)</f>
        <v>0</v>
      </c>
      <c r="CQ416" s="52">
        <f>$CL416+$CM416+$CN416+$CO416+$CP416</f>
        <v>0</v>
      </c>
      <c r="CR416" s="37">
        <f>IF('935'!$K416&gt;1000,'Charging rates'!$C$29*$AY416*$CG416,0)</f>
        <v>0</v>
      </c>
      <c r="CS416" s="37">
        <f>IF(MOD('935'!$K416,1000)&gt;100,'Charging rates'!$D$29*$AY416*$CH416,0)</f>
        <v>0</v>
      </c>
      <c r="CT416" s="37">
        <f>IF(MOD('935'!$K416,100)&gt;10,'Charging rates'!$E$29*$AY416*$CI416,0)</f>
        <v>0</v>
      </c>
      <c r="CU416" s="52">
        <f>$CR416+$CS416+$CT416</f>
        <v>0</v>
      </c>
      <c r="CV416" s="36">
        <f>100*(AV416*'935'!Q416*CA416)/'11'!B$16</f>
        <v>0</v>
      </c>
      <c r="CW416" s="36">
        <f>100/'11'!B$16*'Charging rates'!B$76*AY416</f>
        <v>0</v>
      </c>
      <c r="CX416" s="36">
        <f>IF(D416=0,0,(1-BY416/D416)*(CB416+IF('935'!Q416=0,0,(CC416*'935'!Q416*('11'!C$16-'935'!Y416)/('11'!B$16-'935'!X416)))))</f>
        <v>0</v>
      </c>
      <c r="CY416" s="36">
        <f>CW416+CE416</f>
        <v>0</v>
      </c>
      <c r="CZ416" s="49">
        <f>(CQ416+CU416)*D416</f>
        <v>0</v>
      </c>
      <c r="DA416" s="33">
        <f>D416*('Parameters'!B$21+J416)*IF('DNO totals'!B$323&lt;0,1,'935'!S416)</f>
        <v>0</v>
      </c>
      <c r="DB416" s="52">
        <f>IF('DNO totals'!B$323&lt;0,1,'935'!S416)*('Parameters'!B$21+J416)</f>
        <v>0</v>
      </c>
      <c r="DC416" s="37">
        <f>CY416+'Charging rates'!B$106*DB416*100/'11'!B$16</f>
        <v>0</v>
      </c>
      <c r="DD416" s="37">
        <f>DC416+'Charging rates'!B$116*('Parameters'!B$21+J416)*100/'11'!B$16*IF('DNO totals'!B$323&lt;0,1,'935'!S416)</f>
        <v>0</v>
      </c>
      <c r="DE416" s="37">
        <f>'Charging rates'!B$97*(CQ416+CU416)*100/'11'!B$16</f>
        <v>0</v>
      </c>
      <c r="DF416" s="36">
        <f>MAX(0-(CC416*J416*'11'!C$16/'11'!B$16),DD416+DE416)</f>
        <v>0</v>
      </c>
      <c r="DG416" s="37">
        <f>IF(BT416,IF(J416=0,CD416,MAX(0,MIN(CD416,CD416+(DF416/'935'!Q416*('11'!B$16-'935'!X416)/('11'!C$16-'935'!Y416))))),0)</f>
        <v>0</v>
      </c>
      <c r="DH416" s="36">
        <f>IF(BT416,MAX(0,DF416),0)</f>
        <v>0</v>
      </c>
      <c r="DI416" s="53">
        <f>DH416+CX416</f>
        <v>0</v>
      </c>
    </row>
    <row r="417" spans="1:113">
      <c r="A417" s="28">
        <v>317</v>
      </c>
      <c r="B417" s="48">
        <f>'935'!B417</f>
        <v>0</v>
      </c>
      <c r="C417" s="33">
        <f>OR('935'!E417&lt;&gt;"VOID",'935'!F417&lt;&gt;"VOID",'935'!G417&lt;&gt;"VOID")</f>
        <v>0</v>
      </c>
      <c r="D417" s="33">
        <f>IF('935'!C417="VOID",0,('935'!C417*(1-'935'!X417/'11'!B$16)))</f>
        <v>0</v>
      </c>
      <c r="E417" s="33">
        <f>IF('935'!D417="VOID",0,'935'!D417*(1-'935'!X417/'11'!B$16))</f>
        <v>0</v>
      </c>
      <c r="F417" s="33">
        <f>IF('935'!E417="VOID",0,'935'!E417*(1-'935'!X417/'11'!B$16))</f>
        <v>0</v>
      </c>
      <c r="G417" s="33">
        <f>IF('935'!F417="VOID",0,'935'!F417*(1-'935'!X417/'11'!B$16))</f>
        <v>0</v>
      </c>
      <c r="H417" s="33">
        <f>IF('935'!G417="VOID",0,'935'!G417*(1-'935'!X417/'11'!B$16))</f>
        <v>0</v>
      </c>
      <c r="I417" s="33">
        <f>F417+G417+H417</f>
        <v>0</v>
      </c>
      <c r="J417" s="37">
        <f>'935'!Q417*(1-'935'!Y417/'11'!C$16)/(1-'935'!X417/'11'!B$16)</f>
        <v>0</v>
      </c>
      <c r="K417" s="33">
        <f>IF(D417,'935'!H417*D417/(D417+E417+I417),0)</f>
        <v>0</v>
      </c>
      <c r="L417" s="33">
        <f>IF(I417,'935'!H417*I417/(D417+E417+I417),0)</f>
        <v>0</v>
      </c>
      <c r="M417" s="33">
        <f>K417*(1-'935'!X417/'11'!B$16)</f>
        <v>0</v>
      </c>
      <c r="N417" s="49">
        <f>L417*(1-'935'!X417/'11'!B$16)</f>
        <v>0</v>
      </c>
      <c r="O417" s="50">
        <f>MATCH('935'!J417,'913'!$B$6:$B$1205,0)</f>
        <v>0</v>
      </c>
      <c r="P417" s="50">
        <f>MATCH(INDEX('913'!$D$6:$D$1205,O417),'913'!$B$6:$B$1205,0)</f>
        <v>0</v>
      </c>
      <c r="Q417" s="50">
        <f>MATCH(INDEX('913'!$D$6:$D$1205,P417),'913'!$B$6:$B$1205,0)</f>
        <v>0</v>
      </c>
      <c r="R417" s="50">
        <f>MATCH(INDEX('913'!$D$6:$D$1205,Q417),'913'!$B$6:$B$1205,0)</f>
        <v>0</v>
      </c>
      <c r="S417" s="50">
        <f>MATCH(INDEX('913'!$D$6:$D$1205,R417),'913'!$B$6:$B$1205,0)</f>
        <v>0</v>
      </c>
      <c r="T417" s="50">
        <f>MATCH(INDEX('913'!$D$6:$D$1205,S417),'913'!$B$6:$B$1205,0)</f>
        <v>0</v>
      </c>
      <c r="U417" s="50">
        <f>MATCH(INDEX('913'!$D$6:$D$1205,T417),'913'!$B$6:$B$1205,0)</f>
        <v>0</v>
      </c>
      <c r="V417" s="51">
        <f>MATCH(INDEX('913'!$D$6:$D$1205,U417),'913'!$B$6:$B$1205,0)</f>
        <v>0</v>
      </c>
      <c r="W417" s="37">
        <f>IF(ISNUMBER(O417),MAX(0,INDEX('913'!$E$6:$E$1205,O417)),0)</f>
        <v>0</v>
      </c>
      <c r="X417" s="37">
        <f>IF(ISNUMBER(P417),MAX(0,INDEX('913'!$E$6:$E$1205,P417)),0)</f>
        <v>0</v>
      </c>
      <c r="Y417" s="37">
        <f>IF(ISNUMBER(Q417),MAX(0,INDEX('913'!$E$6:$E$1205,Q417)),0)</f>
        <v>0</v>
      </c>
      <c r="Z417" s="37">
        <f>IF(ISNUMBER(R417),MAX(0,INDEX('913'!$E$6:$E$1205,R417)),0)</f>
        <v>0</v>
      </c>
      <c r="AA417" s="37">
        <f>IF(ISNUMBER(S417),MAX(0,INDEX('913'!$E$6:$E$1205,S417)),0)</f>
        <v>0</v>
      </c>
      <c r="AB417" s="37">
        <f>IF(ISNUMBER(T417),MAX(0,INDEX('913'!$E$6:$E$1205,T417)),0)</f>
        <v>0</v>
      </c>
      <c r="AC417" s="37">
        <f>IF(ISNUMBER(U417),MAX(0,INDEX('913'!$E$6:$E$1205,U417)),0)</f>
        <v>0</v>
      </c>
      <c r="AD417" s="52">
        <f>IF(ISNUMBER(V417),MAX(0,INDEX('913'!$E$6:$E$1205,V417)),0)</f>
        <v>0</v>
      </c>
      <c r="AE417" s="37">
        <f>IF(ISNUMBER(O417),MAX(0,INDEX('913'!$F$6:$F$1205,O417)),0)</f>
        <v>0</v>
      </c>
      <c r="AF417" s="37">
        <f>IF(ISNUMBER(P417),MAX(0,INDEX('913'!$F$6:$F$1205,P417)),0)</f>
        <v>0</v>
      </c>
      <c r="AG417" s="37">
        <f>IF(ISNUMBER(Q417),MAX(0,INDEX('913'!$F$6:$F$1205,Q417)),0)</f>
        <v>0</v>
      </c>
      <c r="AH417" s="37">
        <f>IF(ISNUMBER(R417),MAX(0,INDEX('913'!$F$6:$F$1205,R417)),0)</f>
        <v>0</v>
      </c>
      <c r="AI417" s="37">
        <f>IF(ISNUMBER(S417),MAX(0,INDEX('913'!$F$6:$F$1205,S417)),0)</f>
        <v>0</v>
      </c>
      <c r="AJ417" s="37">
        <f>IF(ISNUMBER(T417),MAX(0,INDEX('913'!$F$6:$F$1205,T417)),0)</f>
        <v>0</v>
      </c>
      <c r="AK417" s="37">
        <f>IF(ISNUMBER(U417),MAX(0,INDEX('913'!$F$6:$F$1205,U417)),0)</f>
        <v>0</v>
      </c>
      <c r="AL417" s="37">
        <f>IF(ISNUMBER(V417),MAX(0,INDEX('913'!$F$6:$F$1205,V417)),0)</f>
        <v>0</v>
      </c>
      <c r="AM417" s="33">
        <f>IF(ISNUMBER(O417),SQRT(INDEX('913'!$I$6:$I$1205,O417)^2+INDEX('913'!$J$6:$J$1205,O417)^2),0)</f>
        <v>0</v>
      </c>
      <c r="AN417" s="33">
        <f>IF(ISNUMBER(P417),SQRT(INDEX('913'!$I$6:$I$1205,P417)^2+INDEX('913'!$J$6:$J$1205,P417)^2),0)</f>
        <v>0</v>
      </c>
      <c r="AO417" s="33">
        <f>IF(ISNUMBER(Q417),SQRT(INDEX('913'!$I$6:$I$1205,Q417)^2+INDEX('913'!$J$6:$J$1205,Q417)^2),0)</f>
        <v>0</v>
      </c>
      <c r="AP417" s="33">
        <f>IF(ISNUMBER(R417),SQRT(INDEX('913'!$I$6:$I$1205,R417)^2+INDEX('913'!$J$6:$J$1205,R417)^2),0)</f>
        <v>0</v>
      </c>
      <c r="AQ417" s="33">
        <f>IF(ISNUMBER(S417),SQRT(INDEX('913'!$I$6:$I$1205,S417)^2+INDEX('913'!$J$6:$J$1205,S417)^2),0)</f>
        <v>0</v>
      </c>
      <c r="AR417" s="33">
        <f>IF(ISNUMBER(T417),SQRT(INDEX('913'!$I$6:$I$1205,T417)^2+INDEX('913'!$J$6:$J$1205,T417)^2),0)</f>
        <v>0</v>
      </c>
      <c r="AS417" s="33">
        <f>IF(ISNUMBER(U417),SQRT(INDEX('913'!$I$6:$I$1205,U417)^2+INDEX('913'!$J$6:$J$1205,U417)^2),0)</f>
        <v>0</v>
      </c>
      <c r="AT417" s="49">
        <f>IF(ISNUMBER(V417),SQRT(INDEX('913'!$I$6:$I$1205,V417)^2+INDEX('913'!$J$6:$J$1205,V417)^2),0)</f>
        <v>0</v>
      </c>
      <c r="AU417" s="37">
        <f>IF(AM417+AN417+AO417+AP417+AQ417+AR417+AS417+AT417=0,IF(COUNT(O417,P417,Q417,R417,S417,T417,U417,V417),(W417+X417+Y417+Z417+AA417+AB417+AC417+AD417)/COUNT(O417,P417,Q417,R417,S417,T417,U417,V417),0),(AM417*W417+AN417*X417+AO417*Y417+AP417*Z417+AQ417*AA417+AR417*AB417+AS417*AC417+AT417*AD417)/(AM417+AN417+AO417+AP417+AQ417+AR417+AS417+AT417))</f>
        <v>0</v>
      </c>
      <c r="AV417" s="37">
        <f>IF(AM417+AN417+AO417+AP417+AQ417+AR417+AS417+AT417=0,IF(COUNT(O417,P417,Q417,R417,S417,T417,U417,V417),(AE417+AF417+AG417+AH417+AI417+AJ417+AK417+AL417)/COUNT(O417,P417,Q417,R417,S417,T417,U417,V417),0),(AM417*AE417+AN417*AF417+AO417*AG417+AP417*AH417+AQ417*AI417+AR417*AJ417+AS417*AK417+AT417*AL417)/(AM417+AN417+AO417+AP417+AQ417+AR417+AS417+AT417))</f>
        <v>0</v>
      </c>
      <c r="AW417" s="52">
        <f>-100*'935'!W417*(AU417+AV417)/'11'!C$16</f>
        <v>0</v>
      </c>
      <c r="AX417" s="37">
        <f>INDEX('DNO totals'!$B$52:$G$52,IF('935'!K417,IF(MOD('935'!K417,1000),IF(MOD('935'!K417,100),IF(MOD('935'!K417,10),IF(MOD('935'!K417,1000)=1,6,5),4),3),2),1))</f>
        <v>0</v>
      </c>
      <c r="AY417" s="52">
        <f>J417*AX417</f>
        <v>0</v>
      </c>
      <c r="AZ417" s="37">
        <f>AX417*'Parameters'!B$11</f>
        <v>0</v>
      </c>
      <c r="BA417" s="37">
        <f>IF('935'!$K417=1000,'Charging rates'!$C$29*$AZ417/(1+'DNO totals'!$C$60)*'935'!$L417,0)</f>
        <v>0</v>
      </c>
      <c r="BB417" s="37">
        <f>IF(MOD('935'!$K417,1000)=100,'Charging rates'!$D$29*$AZ417/(1+'DNO totals'!$D$60)*'935'!$M417,0)</f>
        <v>0</v>
      </c>
      <c r="BC417" s="37">
        <f>IF(MOD('935'!$K417,100)=10,'Charging rates'!$E$29*$AZ417/(1+'DNO totals'!$E$60)*'935'!$N417,0)</f>
        <v>0</v>
      </c>
      <c r="BD417" s="37">
        <f>IF(AND(MOD('935'!$K417,10)&gt;0,MOD('935'!$K417,1000)&gt;1),'Charging rates'!$F$29*$AZ417/(1+'DNO totals'!$F$60)*'935'!$O417,0)</f>
        <v>0</v>
      </c>
      <c r="BE417" s="37">
        <f>IF(MOD('935'!$K417,1000)=1,'Charging rates'!$G$29*$AZ417/(1+'DNO totals'!$G$60)*'935'!$P417,0)</f>
        <v>0</v>
      </c>
      <c r="BF417" s="37">
        <f>IF('935'!$K417&gt;1000,'Charging rates'!$C$29*$AY417*'935'!$L417,0)</f>
        <v>0</v>
      </c>
      <c r="BG417" s="37">
        <f>IF(MOD('935'!$K417,1000)&gt;100,'Charging rates'!$D$29*$AY417*'935'!$M417,0)</f>
        <v>0</v>
      </c>
      <c r="BH417" s="37">
        <f>IF(MOD('935'!$K417,100)&gt;10,'Charging rates'!$E$29*$AY417*'935'!$N417,0)</f>
        <v>0</v>
      </c>
      <c r="BI417" s="37">
        <f>$BA417+$BB417+$BC417+$BD417+$BE417</f>
        <v>0</v>
      </c>
      <c r="BJ417" s="52">
        <f>$BF417+$BG417+$BH417</f>
        <v>0</v>
      </c>
      <c r="BK417" s="37">
        <f>AW417*(1+'Charging rates'!B$42+0.6*'Charging rates'!B$67+'Charging rates'!B$54)-100*'Charging rates'!B$76/'11'!C$16*'935'!W417</f>
        <v>0</v>
      </c>
      <c r="BL417" s="37">
        <f>IF(I417,BK417*I417/(I417+E417),0)</f>
        <v>0</v>
      </c>
      <c r="BM417" s="52">
        <f>ROUND(BL417,3)</f>
        <v>0</v>
      </c>
      <c r="BN417" s="33">
        <f>IF('935'!V417="VOID",0,'935'!V417*(1-'935'!X417/'11'!B$16))</f>
        <v>0</v>
      </c>
      <c r="BO417" s="36">
        <f>IF(I417,-100*'Charging rates'!B$76/'11'!B$16*BN417/I417,0)</f>
        <v>0</v>
      </c>
      <c r="BP417" s="36">
        <f>IF(C417,'DNO totals'!B$171,0)</f>
        <v>0</v>
      </c>
      <c r="BQ417" s="36">
        <f>ROUND(BP417,2)</f>
        <v>0</v>
      </c>
      <c r="BR417" s="36">
        <f>IF(C417,(BP417+BO417),0)</f>
        <v>0</v>
      </c>
      <c r="BS417" s="53">
        <f>ROUND(BR417,2)</f>
        <v>0</v>
      </c>
      <c r="BT417" s="33">
        <f>'935'!C417&lt;&gt;"VOID"</f>
        <v>0</v>
      </c>
      <c r="BU417" s="36">
        <f>IF(BT417,(100/'11'!B$16*K417*((1-'935'!I417)*'Charging rates'!B$42+'Charging rates'!B$54)),0)</f>
        <v>0</v>
      </c>
      <c r="BV417" s="36">
        <f>100/'11'!B$16*N417*('Charging rates'!B$42+'Charging rates'!B$54)</f>
        <v>0</v>
      </c>
      <c r="BW417" s="36">
        <f>100/'11'!B$16*L417*('Charging rates'!B$42+'Charging rates'!B$54)</f>
        <v>0</v>
      </c>
      <c r="BX417" s="53">
        <f>ROUND(BW417,2)</f>
        <v>0</v>
      </c>
      <c r="BY417" s="33">
        <f>D417-('935'!T417*(1-'935'!X417/'11'!B$16))</f>
        <v>0</v>
      </c>
      <c r="BZ417" s="33">
        <f>0-IF(ISNUMBER(O417),INDEX('913'!$I$6:$I$1205,O417),0)-IF(ISNUMBER(P417),INDEX('913'!$I$6:$I$1205,P417),0)-IF(ISNUMBER(Q417),INDEX('913'!$I$6:$I$1205,Q417),0)-IF(ISNUMBER(R417),INDEX('913'!$I$6:$I$1205,R417),0)-IF(ISNUMBER(S417),INDEX('913'!$I$6:$I$1205,S417),0)-IF(ISNUMBER(T417),INDEX('913'!$I$6:$I$1205,T417),0)-IF(ISNUMBER(U417),INDEX('913'!$I$6:$I$1205,U417),0)-IF(ISNUMBER(V417),INDEX('913'!$I$6:$I$1205,V417),0)</f>
        <v>0</v>
      </c>
      <c r="CA417" s="37">
        <f>IF(BZ417=0,1,MAX(1,SQRT(BZ417^2+(IF(ISNUMBER(O417),INDEX('913'!$J$6:$J$1205,O417),0)+IF(ISNUMBER(P417),INDEX('913'!$J$6:$J$1205,P417),0)+IF(ISNUMBER(Q417),INDEX('913'!$J$6:$J$1205,Q417),0)+IF(ISNUMBER(R417),INDEX('913'!$J$6:$J$1205,R417),0)+IF(ISNUMBER(S417),INDEX('913'!$J$6:$J$1205,S417),0)+IF(ISNUMBER(T417),INDEX('913'!$J$6:$J$1205,T417),0)+IF(ISNUMBER(U417),INDEX('913'!$J$6:$J$1205,U417),0)+IF(ISNUMBER(V417),INDEX('913'!$J$6:$J$1205,V417),0))^2)/BZ417))</f>
        <v>0</v>
      </c>
      <c r="CB417" s="36">
        <f>100*AU417/'11'!B$16</f>
        <v>0</v>
      </c>
      <c r="CC417" s="37">
        <f>100*(AV417*CA417)/'11'!C$16</f>
        <v>0</v>
      </c>
      <c r="CD417" s="37">
        <f>IF(D417=0,1,BY417/D417)*CC417</f>
        <v>0</v>
      </c>
      <c r="CE417" s="36">
        <f>IF(D417=0,1,BY417/D417)*CB417</f>
        <v>0</v>
      </c>
      <c r="CF417" s="54">
        <f>'11'!C$16-'935'!Y417</f>
        <v>0</v>
      </c>
      <c r="CG417" s="37">
        <f>MAX('DNO totals'!B$312+0,MIN('935'!L417+0,'DNO totals'!B$304+0))</f>
        <v>0</v>
      </c>
      <c r="CH417" s="37">
        <f>MAX('DNO totals'!C$312+0,MIN('935'!M417+0,'DNO totals'!C$304+0))</f>
        <v>0</v>
      </c>
      <c r="CI417" s="37">
        <f>MAX('DNO totals'!D$312+0,MIN('935'!N417+0,'DNO totals'!D$304+0))</f>
        <v>0</v>
      </c>
      <c r="CJ417" s="37">
        <f>MAX('DNO totals'!E$312+0,MIN('935'!O417+0,'DNO totals'!E$304+0))</f>
        <v>0</v>
      </c>
      <c r="CK417" s="52">
        <f>MAX('DNO totals'!F$312+0,MIN('935'!P417+0,'DNO totals'!F$304+0))</f>
        <v>0</v>
      </c>
      <c r="CL417" s="37">
        <f>IF('935'!$K417=1000,'Charging rates'!$C$29*$AZ417/(1+'DNO totals'!$C$60)*$CG417,0)</f>
        <v>0</v>
      </c>
      <c r="CM417" s="37">
        <f>IF(MOD('935'!$K417,1000)=100,'Charging rates'!$D$29*$AZ417/(1+'DNO totals'!$D$60)*$CH417,0)</f>
        <v>0</v>
      </c>
      <c r="CN417" s="37">
        <f>IF(MOD('935'!$K417,100)=10,'Charging rates'!$E$29*$AZ417/(1+'DNO totals'!$E$60)*$CI417,0)</f>
        <v>0</v>
      </c>
      <c r="CO417" s="37">
        <f>IF(AND(MOD('935'!$K417,10)&gt;0,MOD('935'!$K417,1000)&gt;1),'Charging rates'!$F$29*$AZ417/(1+'DNO totals'!$F$60)*$CJ417,0)</f>
        <v>0</v>
      </c>
      <c r="CP417" s="37">
        <f>IF(MOD('935'!$K417,1000)=1,'Charging rates'!$G$29*$AZ417/(1+'DNO totals'!$G$60)*$CK417,0)</f>
        <v>0</v>
      </c>
      <c r="CQ417" s="52">
        <f>$CL417+$CM417+$CN417+$CO417+$CP417</f>
        <v>0</v>
      </c>
      <c r="CR417" s="37">
        <f>IF('935'!$K417&gt;1000,'Charging rates'!$C$29*$AY417*$CG417,0)</f>
        <v>0</v>
      </c>
      <c r="CS417" s="37">
        <f>IF(MOD('935'!$K417,1000)&gt;100,'Charging rates'!$D$29*$AY417*$CH417,0)</f>
        <v>0</v>
      </c>
      <c r="CT417" s="37">
        <f>IF(MOD('935'!$K417,100)&gt;10,'Charging rates'!$E$29*$AY417*$CI417,0)</f>
        <v>0</v>
      </c>
      <c r="CU417" s="52">
        <f>$CR417+$CS417+$CT417</f>
        <v>0</v>
      </c>
      <c r="CV417" s="36">
        <f>100*(AV417*'935'!Q417*CA417)/'11'!B$16</f>
        <v>0</v>
      </c>
      <c r="CW417" s="36">
        <f>100/'11'!B$16*'Charging rates'!B$76*AY417</f>
        <v>0</v>
      </c>
      <c r="CX417" s="36">
        <f>IF(D417=0,0,(1-BY417/D417)*(CB417+IF('935'!Q417=0,0,(CC417*'935'!Q417*('11'!C$16-'935'!Y417)/('11'!B$16-'935'!X417)))))</f>
        <v>0</v>
      </c>
      <c r="CY417" s="36">
        <f>CW417+CE417</f>
        <v>0</v>
      </c>
      <c r="CZ417" s="49">
        <f>(CQ417+CU417)*D417</f>
        <v>0</v>
      </c>
      <c r="DA417" s="33">
        <f>D417*('Parameters'!B$21+J417)*IF('DNO totals'!B$323&lt;0,1,'935'!S417)</f>
        <v>0</v>
      </c>
      <c r="DB417" s="52">
        <f>IF('DNO totals'!B$323&lt;0,1,'935'!S417)*('Parameters'!B$21+J417)</f>
        <v>0</v>
      </c>
      <c r="DC417" s="37">
        <f>CY417+'Charging rates'!B$106*DB417*100/'11'!B$16</f>
        <v>0</v>
      </c>
      <c r="DD417" s="37">
        <f>DC417+'Charging rates'!B$116*('Parameters'!B$21+J417)*100/'11'!B$16*IF('DNO totals'!B$323&lt;0,1,'935'!S417)</f>
        <v>0</v>
      </c>
      <c r="DE417" s="37">
        <f>'Charging rates'!B$97*(CQ417+CU417)*100/'11'!B$16</f>
        <v>0</v>
      </c>
      <c r="DF417" s="36">
        <f>MAX(0-(CC417*J417*'11'!C$16/'11'!B$16),DD417+DE417)</f>
        <v>0</v>
      </c>
      <c r="DG417" s="37">
        <f>IF(BT417,IF(J417=0,CD417,MAX(0,MIN(CD417,CD417+(DF417/'935'!Q417*('11'!B$16-'935'!X417)/('11'!C$16-'935'!Y417))))),0)</f>
        <v>0</v>
      </c>
      <c r="DH417" s="36">
        <f>IF(BT417,MAX(0,DF417),0)</f>
        <v>0</v>
      </c>
      <c r="DI417" s="53">
        <f>DH417+CX417</f>
        <v>0</v>
      </c>
    </row>
    <row r="418" spans="1:113">
      <c r="A418" s="28">
        <v>318</v>
      </c>
      <c r="B418" s="48">
        <f>'935'!B418</f>
        <v>0</v>
      </c>
      <c r="C418" s="33">
        <f>OR('935'!E418&lt;&gt;"VOID",'935'!F418&lt;&gt;"VOID",'935'!G418&lt;&gt;"VOID")</f>
        <v>0</v>
      </c>
      <c r="D418" s="33">
        <f>IF('935'!C418="VOID",0,('935'!C418*(1-'935'!X418/'11'!B$16)))</f>
        <v>0</v>
      </c>
      <c r="E418" s="33">
        <f>IF('935'!D418="VOID",0,'935'!D418*(1-'935'!X418/'11'!B$16))</f>
        <v>0</v>
      </c>
      <c r="F418" s="33">
        <f>IF('935'!E418="VOID",0,'935'!E418*(1-'935'!X418/'11'!B$16))</f>
        <v>0</v>
      </c>
      <c r="G418" s="33">
        <f>IF('935'!F418="VOID",0,'935'!F418*(1-'935'!X418/'11'!B$16))</f>
        <v>0</v>
      </c>
      <c r="H418" s="33">
        <f>IF('935'!G418="VOID",0,'935'!G418*(1-'935'!X418/'11'!B$16))</f>
        <v>0</v>
      </c>
      <c r="I418" s="33">
        <f>F418+G418+H418</f>
        <v>0</v>
      </c>
      <c r="J418" s="37">
        <f>'935'!Q418*(1-'935'!Y418/'11'!C$16)/(1-'935'!X418/'11'!B$16)</f>
        <v>0</v>
      </c>
      <c r="K418" s="33">
        <f>IF(D418,'935'!H418*D418/(D418+E418+I418),0)</f>
        <v>0</v>
      </c>
      <c r="L418" s="33">
        <f>IF(I418,'935'!H418*I418/(D418+E418+I418),0)</f>
        <v>0</v>
      </c>
      <c r="M418" s="33">
        <f>K418*(1-'935'!X418/'11'!B$16)</f>
        <v>0</v>
      </c>
      <c r="N418" s="49">
        <f>L418*(1-'935'!X418/'11'!B$16)</f>
        <v>0</v>
      </c>
      <c r="O418" s="50">
        <f>MATCH('935'!J418,'913'!$B$6:$B$1205,0)</f>
        <v>0</v>
      </c>
      <c r="P418" s="50">
        <f>MATCH(INDEX('913'!$D$6:$D$1205,O418),'913'!$B$6:$B$1205,0)</f>
        <v>0</v>
      </c>
      <c r="Q418" s="50">
        <f>MATCH(INDEX('913'!$D$6:$D$1205,P418),'913'!$B$6:$B$1205,0)</f>
        <v>0</v>
      </c>
      <c r="R418" s="50">
        <f>MATCH(INDEX('913'!$D$6:$D$1205,Q418),'913'!$B$6:$B$1205,0)</f>
        <v>0</v>
      </c>
      <c r="S418" s="50">
        <f>MATCH(INDEX('913'!$D$6:$D$1205,R418),'913'!$B$6:$B$1205,0)</f>
        <v>0</v>
      </c>
      <c r="T418" s="50">
        <f>MATCH(INDEX('913'!$D$6:$D$1205,S418),'913'!$B$6:$B$1205,0)</f>
        <v>0</v>
      </c>
      <c r="U418" s="50">
        <f>MATCH(INDEX('913'!$D$6:$D$1205,T418),'913'!$B$6:$B$1205,0)</f>
        <v>0</v>
      </c>
      <c r="V418" s="51">
        <f>MATCH(INDEX('913'!$D$6:$D$1205,U418),'913'!$B$6:$B$1205,0)</f>
        <v>0</v>
      </c>
      <c r="W418" s="37">
        <f>IF(ISNUMBER(O418),MAX(0,INDEX('913'!$E$6:$E$1205,O418)),0)</f>
        <v>0</v>
      </c>
      <c r="X418" s="37">
        <f>IF(ISNUMBER(P418),MAX(0,INDEX('913'!$E$6:$E$1205,P418)),0)</f>
        <v>0</v>
      </c>
      <c r="Y418" s="37">
        <f>IF(ISNUMBER(Q418),MAX(0,INDEX('913'!$E$6:$E$1205,Q418)),0)</f>
        <v>0</v>
      </c>
      <c r="Z418" s="37">
        <f>IF(ISNUMBER(R418),MAX(0,INDEX('913'!$E$6:$E$1205,R418)),0)</f>
        <v>0</v>
      </c>
      <c r="AA418" s="37">
        <f>IF(ISNUMBER(S418),MAX(0,INDEX('913'!$E$6:$E$1205,S418)),0)</f>
        <v>0</v>
      </c>
      <c r="AB418" s="37">
        <f>IF(ISNUMBER(T418),MAX(0,INDEX('913'!$E$6:$E$1205,T418)),0)</f>
        <v>0</v>
      </c>
      <c r="AC418" s="37">
        <f>IF(ISNUMBER(U418),MAX(0,INDEX('913'!$E$6:$E$1205,U418)),0)</f>
        <v>0</v>
      </c>
      <c r="AD418" s="52">
        <f>IF(ISNUMBER(V418),MAX(0,INDEX('913'!$E$6:$E$1205,V418)),0)</f>
        <v>0</v>
      </c>
      <c r="AE418" s="37">
        <f>IF(ISNUMBER(O418),MAX(0,INDEX('913'!$F$6:$F$1205,O418)),0)</f>
        <v>0</v>
      </c>
      <c r="AF418" s="37">
        <f>IF(ISNUMBER(P418),MAX(0,INDEX('913'!$F$6:$F$1205,P418)),0)</f>
        <v>0</v>
      </c>
      <c r="AG418" s="37">
        <f>IF(ISNUMBER(Q418),MAX(0,INDEX('913'!$F$6:$F$1205,Q418)),0)</f>
        <v>0</v>
      </c>
      <c r="AH418" s="37">
        <f>IF(ISNUMBER(R418),MAX(0,INDEX('913'!$F$6:$F$1205,R418)),0)</f>
        <v>0</v>
      </c>
      <c r="AI418" s="37">
        <f>IF(ISNUMBER(S418),MAX(0,INDEX('913'!$F$6:$F$1205,S418)),0)</f>
        <v>0</v>
      </c>
      <c r="AJ418" s="37">
        <f>IF(ISNUMBER(T418),MAX(0,INDEX('913'!$F$6:$F$1205,T418)),0)</f>
        <v>0</v>
      </c>
      <c r="AK418" s="37">
        <f>IF(ISNUMBER(U418),MAX(0,INDEX('913'!$F$6:$F$1205,U418)),0)</f>
        <v>0</v>
      </c>
      <c r="AL418" s="37">
        <f>IF(ISNUMBER(V418),MAX(0,INDEX('913'!$F$6:$F$1205,V418)),0)</f>
        <v>0</v>
      </c>
      <c r="AM418" s="33">
        <f>IF(ISNUMBER(O418),SQRT(INDEX('913'!$I$6:$I$1205,O418)^2+INDEX('913'!$J$6:$J$1205,O418)^2),0)</f>
        <v>0</v>
      </c>
      <c r="AN418" s="33">
        <f>IF(ISNUMBER(P418),SQRT(INDEX('913'!$I$6:$I$1205,P418)^2+INDEX('913'!$J$6:$J$1205,P418)^2),0)</f>
        <v>0</v>
      </c>
      <c r="AO418" s="33">
        <f>IF(ISNUMBER(Q418),SQRT(INDEX('913'!$I$6:$I$1205,Q418)^2+INDEX('913'!$J$6:$J$1205,Q418)^2),0)</f>
        <v>0</v>
      </c>
      <c r="AP418" s="33">
        <f>IF(ISNUMBER(R418),SQRT(INDEX('913'!$I$6:$I$1205,R418)^2+INDEX('913'!$J$6:$J$1205,R418)^2),0)</f>
        <v>0</v>
      </c>
      <c r="AQ418" s="33">
        <f>IF(ISNUMBER(S418),SQRT(INDEX('913'!$I$6:$I$1205,S418)^2+INDEX('913'!$J$6:$J$1205,S418)^2),0)</f>
        <v>0</v>
      </c>
      <c r="AR418" s="33">
        <f>IF(ISNUMBER(T418),SQRT(INDEX('913'!$I$6:$I$1205,T418)^2+INDEX('913'!$J$6:$J$1205,T418)^2),0)</f>
        <v>0</v>
      </c>
      <c r="AS418" s="33">
        <f>IF(ISNUMBER(U418),SQRT(INDEX('913'!$I$6:$I$1205,U418)^2+INDEX('913'!$J$6:$J$1205,U418)^2),0)</f>
        <v>0</v>
      </c>
      <c r="AT418" s="49">
        <f>IF(ISNUMBER(V418),SQRT(INDEX('913'!$I$6:$I$1205,V418)^2+INDEX('913'!$J$6:$J$1205,V418)^2),0)</f>
        <v>0</v>
      </c>
      <c r="AU418" s="37">
        <f>IF(AM418+AN418+AO418+AP418+AQ418+AR418+AS418+AT418=0,IF(COUNT(O418,P418,Q418,R418,S418,T418,U418,V418),(W418+X418+Y418+Z418+AA418+AB418+AC418+AD418)/COUNT(O418,P418,Q418,R418,S418,T418,U418,V418),0),(AM418*W418+AN418*X418+AO418*Y418+AP418*Z418+AQ418*AA418+AR418*AB418+AS418*AC418+AT418*AD418)/(AM418+AN418+AO418+AP418+AQ418+AR418+AS418+AT418))</f>
        <v>0</v>
      </c>
      <c r="AV418" s="37">
        <f>IF(AM418+AN418+AO418+AP418+AQ418+AR418+AS418+AT418=0,IF(COUNT(O418,P418,Q418,R418,S418,T418,U418,V418),(AE418+AF418+AG418+AH418+AI418+AJ418+AK418+AL418)/COUNT(O418,P418,Q418,R418,S418,T418,U418,V418),0),(AM418*AE418+AN418*AF418+AO418*AG418+AP418*AH418+AQ418*AI418+AR418*AJ418+AS418*AK418+AT418*AL418)/(AM418+AN418+AO418+AP418+AQ418+AR418+AS418+AT418))</f>
        <v>0</v>
      </c>
      <c r="AW418" s="52">
        <f>-100*'935'!W418*(AU418+AV418)/'11'!C$16</f>
        <v>0</v>
      </c>
      <c r="AX418" s="37">
        <f>INDEX('DNO totals'!$B$52:$G$52,IF('935'!K418,IF(MOD('935'!K418,1000),IF(MOD('935'!K418,100),IF(MOD('935'!K418,10),IF(MOD('935'!K418,1000)=1,6,5),4),3),2),1))</f>
        <v>0</v>
      </c>
      <c r="AY418" s="52">
        <f>J418*AX418</f>
        <v>0</v>
      </c>
      <c r="AZ418" s="37">
        <f>AX418*'Parameters'!B$11</f>
        <v>0</v>
      </c>
      <c r="BA418" s="37">
        <f>IF('935'!$K418=1000,'Charging rates'!$C$29*$AZ418/(1+'DNO totals'!$C$60)*'935'!$L418,0)</f>
        <v>0</v>
      </c>
      <c r="BB418" s="37">
        <f>IF(MOD('935'!$K418,1000)=100,'Charging rates'!$D$29*$AZ418/(1+'DNO totals'!$D$60)*'935'!$M418,0)</f>
        <v>0</v>
      </c>
      <c r="BC418" s="37">
        <f>IF(MOD('935'!$K418,100)=10,'Charging rates'!$E$29*$AZ418/(1+'DNO totals'!$E$60)*'935'!$N418,0)</f>
        <v>0</v>
      </c>
      <c r="BD418" s="37">
        <f>IF(AND(MOD('935'!$K418,10)&gt;0,MOD('935'!$K418,1000)&gt;1),'Charging rates'!$F$29*$AZ418/(1+'DNO totals'!$F$60)*'935'!$O418,0)</f>
        <v>0</v>
      </c>
      <c r="BE418" s="37">
        <f>IF(MOD('935'!$K418,1000)=1,'Charging rates'!$G$29*$AZ418/(1+'DNO totals'!$G$60)*'935'!$P418,0)</f>
        <v>0</v>
      </c>
      <c r="BF418" s="37">
        <f>IF('935'!$K418&gt;1000,'Charging rates'!$C$29*$AY418*'935'!$L418,0)</f>
        <v>0</v>
      </c>
      <c r="BG418" s="37">
        <f>IF(MOD('935'!$K418,1000)&gt;100,'Charging rates'!$D$29*$AY418*'935'!$M418,0)</f>
        <v>0</v>
      </c>
      <c r="BH418" s="37">
        <f>IF(MOD('935'!$K418,100)&gt;10,'Charging rates'!$E$29*$AY418*'935'!$N418,0)</f>
        <v>0</v>
      </c>
      <c r="BI418" s="37">
        <f>$BA418+$BB418+$BC418+$BD418+$BE418</f>
        <v>0</v>
      </c>
      <c r="BJ418" s="52">
        <f>$BF418+$BG418+$BH418</f>
        <v>0</v>
      </c>
      <c r="BK418" s="37">
        <f>AW418*(1+'Charging rates'!B$42+0.6*'Charging rates'!B$67+'Charging rates'!B$54)-100*'Charging rates'!B$76/'11'!C$16*'935'!W418</f>
        <v>0</v>
      </c>
      <c r="BL418" s="37">
        <f>IF(I418,BK418*I418/(I418+E418),0)</f>
        <v>0</v>
      </c>
      <c r="BM418" s="52">
        <f>ROUND(BL418,3)</f>
        <v>0</v>
      </c>
      <c r="BN418" s="33">
        <f>IF('935'!V418="VOID",0,'935'!V418*(1-'935'!X418/'11'!B$16))</f>
        <v>0</v>
      </c>
      <c r="BO418" s="36">
        <f>IF(I418,-100*'Charging rates'!B$76/'11'!B$16*BN418/I418,0)</f>
        <v>0</v>
      </c>
      <c r="BP418" s="36">
        <f>IF(C418,'DNO totals'!B$171,0)</f>
        <v>0</v>
      </c>
      <c r="BQ418" s="36">
        <f>ROUND(BP418,2)</f>
        <v>0</v>
      </c>
      <c r="BR418" s="36">
        <f>IF(C418,(BP418+BO418),0)</f>
        <v>0</v>
      </c>
      <c r="BS418" s="53">
        <f>ROUND(BR418,2)</f>
        <v>0</v>
      </c>
      <c r="BT418" s="33">
        <f>'935'!C418&lt;&gt;"VOID"</f>
        <v>0</v>
      </c>
      <c r="BU418" s="36">
        <f>IF(BT418,(100/'11'!B$16*K418*((1-'935'!I418)*'Charging rates'!B$42+'Charging rates'!B$54)),0)</f>
        <v>0</v>
      </c>
      <c r="BV418" s="36">
        <f>100/'11'!B$16*N418*('Charging rates'!B$42+'Charging rates'!B$54)</f>
        <v>0</v>
      </c>
      <c r="BW418" s="36">
        <f>100/'11'!B$16*L418*('Charging rates'!B$42+'Charging rates'!B$54)</f>
        <v>0</v>
      </c>
      <c r="BX418" s="53">
        <f>ROUND(BW418,2)</f>
        <v>0</v>
      </c>
      <c r="BY418" s="33">
        <f>D418-('935'!T418*(1-'935'!X418/'11'!B$16))</f>
        <v>0</v>
      </c>
      <c r="BZ418" s="33">
        <f>0-IF(ISNUMBER(O418),INDEX('913'!$I$6:$I$1205,O418),0)-IF(ISNUMBER(P418),INDEX('913'!$I$6:$I$1205,P418),0)-IF(ISNUMBER(Q418),INDEX('913'!$I$6:$I$1205,Q418),0)-IF(ISNUMBER(R418),INDEX('913'!$I$6:$I$1205,R418),0)-IF(ISNUMBER(S418),INDEX('913'!$I$6:$I$1205,S418),0)-IF(ISNUMBER(T418),INDEX('913'!$I$6:$I$1205,T418),0)-IF(ISNUMBER(U418),INDEX('913'!$I$6:$I$1205,U418),0)-IF(ISNUMBER(V418),INDEX('913'!$I$6:$I$1205,V418),0)</f>
        <v>0</v>
      </c>
      <c r="CA418" s="37">
        <f>IF(BZ418=0,1,MAX(1,SQRT(BZ418^2+(IF(ISNUMBER(O418),INDEX('913'!$J$6:$J$1205,O418),0)+IF(ISNUMBER(P418),INDEX('913'!$J$6:$J$1205,P418),0)+IF(ISNUMBER(Q418),INDEX('913'!$J$6:$J$1205,Q418),0)+IF(ISNUMBER(R418),INDEX('913'!$J$6:$J$1205,R418),0)+IF(ISNUMBER(S418),INDEX('913'!$J$6:$J$1205,S418),0)+IF(ISNUMBER(T418),INDEX('913'!$J$6:$J$1205,T418),0)+IF(ISNUMBER(U418),INDEX('913'!$J$6:$J$1205,U418),0)+IF(ISNUMBER(V418),INDEX('913'!$J$6:$J$1205,V418),0))^2)/BZ418))</f>
        <v>0</v>
      </c>
      <c r="CB418" s="36">
        <f>100*AU418/'11'!B$16</f>
        <v>0</v>
      </c>
      <c r="CC418" s="37">
        <f>100*(AV418*CA418)/'11'!C$16</f>
        <v>0</v>
      </c>
      <c r="CD418" s="37">
        <f>IF(D418=0,1,BY418/D418)*CC418</f>
        <v>0</v>
      </c>
      <c r="CE418" s="36">
        <f>IF(D418=0,1,BY418/D418)*CB418</f>
        <v>0</v>
      </c>
      <c r="CF418" s="54">
        <f>'11'!C$16-'935'!Y418</f>
        <v>0</v>
      </c>
      <c r="CG418" s="37">
        <f>MAX('DNO totals'!B$312+0,MIN('935'!L418+0,'DNO totals'!B$304+0))</f>
        <v>0</v>
      </c>
      <c r="CH418" s="37">
        <f>MAX('DNO totals'!C$312+0,MIN('935'!M418+0,'DNO totals'!C$304+0))</f>
        <v>0</v>
      </c>
      <c r="CI418" s="37">
        <f>MAX('DNO totals'!D$312+0,MIN('935'!N418+0,'DNO totals'!D$304+0))</f>
        <v>0</v>
      </c>
      <c r="CJ418" s="37">
        <f>MAX('DNO totals'!E$312+0,MIN('935'!O418+0,'DNO totals'!E$304+0))</f>
        <v>0</v>
      </c>
      <c r="CK418" s="52">
        <f>MAX('DNO totals'!F$312+0,MIN('935'!P418+0,'DNO totals'!F$304+0))</f>
        <v>0</v>
      </c>
      <c r="CL418" s="37">
        <f>IF('935'!$K418=1000,'Charging rates'!$C$29*$AZ418/(1+'DNO totals'!$C$60)*$CG418,0)</f>
        <v>0</v>
      </c>
      <c r="CM418" s="37">
        <f>IF(MOD('935'!$K418,1000)=100,'Charging rates'!$D$29*$AZ418/(1+'DNO totals'!$D$60)*$CH418,0)</f>
        <v>0</v>
      </c>
      <c r="CN418" s="37">
        <f>IF(MOD('935'!$K418,100)=10,'Charging rates'!$E$29*$AZ418/(1+'DNO totals'!$E$60)*$CI418,0)</f>
        <v>0</v>
      </c>
      <c r="CO418" s="37">
        <f>IF(AND(MOD('935'!$K418,10)&gt;0,MOD('935'!$K418,1000)&gt;1),'Charging rates'!$F$29*$AZ418/(1+'DNO totals'!$F$60)*$CJ418,0)</f>
        <v>0</v>
      </c>
      <c r="CP418" s="37">
        <f>IF(MOD('935'!$K418,1000)=1,'Charging rates'!$G$29*$AZ418/(1+'DNO totals'!$G$60)*$CK418,0)</f>
        <v>0</v>
      </c>
      <c r="CQ418" s="52">
        <f>$CL418+$CM418+$CN418+$CO418+$CP418</f>
        <v>0</v>
      </c>
      <c r="CR418" s="37">
        <f>IF('935'!$K418&gt;1000,'Charging rates'!$C$29*$AY418*$CG418,0)</f>
        <v>0</v>
      </c>
      <c r="CS418" s="37">
        <f>IF(MOD('935'!$K418,1000)&gt;100,'Charging rates'!$D$29*$AY418*$CH418,0)</f>
        <v>0</v>
      </c>
      <c r="CT418" s="37">
        <f>IF(MOD('935'!$K418,100)&gt;10,'Charging rates'!$E$29*$AY418*$CI418,0)</f>
        <v>0</v>
      </c>
      <c r="CU418" s="52">
        <f>$CR418+$CS418+$CT418</f>
        <v>0</v>
      </c>
      <c r="CV418" s="36">
        <f>100*(AV418*'935'!Q418*CA418)/'11'!B$16</f>
        <v>0</v>
      </c>
      <c r="CW418" s="36">
        <f>100/'11'!B$16*'Charging rates'!B$76*AY418</f>
        <v>0</v>
      </c>
      <c r="CX418" s="36">
        <f>IF(D418=0,0,(1-BY418/D418)*(CB418+IF('935'!Q418=0,0,(CC418*'935'!Q418*('11'!C$16-'935'!Y418)/('11'!B$16-'935'!X418)))))</f>
        <v>0</v>
      </c>
      <c r="CY418" s="36">
        <f>CW418+CE418</f>
        <v>0</v>
      </c>
      <c r="CZ418" s="49">
        <f>(CQ418+CU418)*D418</f>
        <v>0</v>
      </c>
      <c r="DA418" s="33">
        <f>D418*('Parameters'!B$21+J418)*IF('DNO totals'!B$323&lt;0,1,'935'!S418)</f>
        <v>0</v>
      </c>
      <c r="DB418" s="52">
        <f>IF('DNO totals'!B$323&lt;0,1,'935'!S418)*('Parameters'!B$21+J418)</f>
        <v>0</v>
      </c>
      <c r="DC418" s="37">
        <f>CY418+'Charging rates'!B$106*DB418*100/'11'!B$16</f>
        <v>0</v>
      </c>
      <c r="DD418" s="37">
        <f>DC418+'Charging rates'!B$116*('Parameters'!B$21+J418)*100/'11'!B$16*IF('DNO totals'!B$323&lt;0,1,'935'!S418)</f>
        <v>0</v>
      </c>
      <c r="DE418" s="37">
        <f>'Charging rates'!B$97*(CQ418+CU418)*100/'11'!B$16</f>
        <v>0</v>
      </c>
      <c r="DF418" s="36">
        <f>MAX(0-(CC418*J418*'11'!C$16/'11'!B$16),DD418+DE418)</f>
        <v>0</v>
      </c>
      <c r="DG418" s="37">
        <f>IF(BT418,IF(J418=0,CD418,MAX(0,MIN(CD418,CD418+(DF418/'935'!Q418*('11'!B$16-'935'!X418)/('11'!C$16-'935'!Y418))))),0)</f>
        <v>0</v>
      </c>
      <c r="DH418" s="36">
        <f>IF(BT418,MAX(0,DF418),0)</f>
        <v>0</v>
      </c>
      <c r="DI418" s="53">
        <f>DH418+CX418</f>
        <v>0</v>
      </c>
    </row>
    <row r="419" spans="1:113">
      <c r="A419" s="28">
        <v>319</v>
      </c>
      <c r="B419" s="48">
        <f>'935'!B419</f>
        <v>0</v>
      </c>
      <c r="C419" s="33">
        <f>OR('935'!E419&lt;&gt;"VOID",'935'!F419&lt;&gt;"VOID",'935'!G419&lt;&gt;"VOID")</f>
        <v>0</v>
      </c>
      <c r="D419" s="33">
        <f>IF('935'!C419="VOID",0,('935'!C419*(1-'935'!X419/'11'!B$16)))</f>
        <v>0</v>
      </c>
      <c r="E419" s="33">
        <f>IF('935'!D419="VOID",0,'935'!D419*(1-'935'!X419/'11'!B$16))</f>
        <v>0</v>
      </c>
      <c r="F419" s="33">
        <f>IF('935'!E419="VOID",0,'935'!E419*(1-'935'!X419/'11'!B$16))</f>
        <v>0</v>
      </c>
      <c r="G419" s="33">
        <f>IF('935'!F419="VOID",0,'935'!F419*(1-'935'!X419/'11'!B$16))</f>
        <v>0</v>
      </c>
      <c r="H419" s="33">
        <f>IF('935'!G419="VOID",0,'935'!G419*(1-'935'!X419/'11'!B$16))</f>
        <v>0</v>
      </c>
      <c r="I419" s="33">
        <f>F419+G419+H419</f>
        <v>0</v>
      </c>
      <c r="J419" s="37">
        <f>'935'!Q419*(1-'935'!Y419/'11'!C$16)/(1-'935'!X419/'11'!B$16)</f>
        <v>0</v>
      </c>
      <c r="K419" s="33">
        <f>IF(D419,'935'!H419*D419/(D419+E419+I419),0)</f>
        <v>0</v>
      </c>
      <c r="L419" s="33">
        <f>IF(I419,'935'!H419*I419/(D419+E419+I419),0)</f>
        <v>0</v>
      </c>
      <c r="M419" s="33">
        <f>K419*(1-'935'!X419/'11'!B$16)</f>
        <v>0</v>
      </c>
      <c r="N419" s="49">
        <f>L419*(1-'935'!X419/'11'!B$16)</f>
        <v>0</v>
      </c>
      <c r="O419" s="50">
        <f>MATCH('935'!J419,'913'!$B$6:$B$1205,0)</f>
        <v>0</v>
      </c>
      <c r="P419" s="50">
        <f>MATCH(INDEX('913'!$D$6:$D$1205,O419),'913'!$B$6:$B$1205,0)</f>
        <v>0</v>
      </c>
      <c r="Q419" s="50">
        <f>MATCH(INDEX('913'!$D$6:$D$1205,P419),'913'!$B$6:$B$1205,0)</f>
        <v>0</v>
      </c>
      <c r="R419" s="50">
        <f>MATCH(INDEX('913'!$D$6:$D$1205,Q419),'913'!$B$6:$B$1205,0)</f>
        <v>0</v>
      </c>
      <c r="S419" s="50">
        <f>MATCH(INDEX('913'!$D$6:$D$1205,R419),'913'!$B$6:$B$1205,0)</f>
        <v>0</v>
      </c>
      <c r="T419" s="50">
        <f>MATCH(INDEX('913'!$D$6:$D$1205,S419),'913'!$B$6:$B$1205,0)</f>
        <v>0</v>
      </c>
      <c r="U419" s="50">
        <f>MATCH(INDEX('913'!$D$6:$D$1205,T419),'913'!$B$6:$B$1205,0)</f>
        <v>0</v>
      </c>
      <c r="V419" s="51">
        <f>MATCH(INDEX('913'!$D$6:$D$1205,U419),'913'!$B$6:$B$1205,0)</f>
        <v>0</v>
      </c>
      <c r="W419" s="37">
        <f>IF(ISNUMBER(O419),MAX(0,INDEX('913'!$E$6:$E$1205,O419)),0)</f>
        <v>0</v>
      </c>
      <c r="X419" s="37">
        <f>IF(ISNUMBER(P419),MAX(0,INDEX('913'!$E$6:$E$1205,P419)),0)</f>
        <v>0</v>
      </c>
      <c r="Y419" s="37">
        <f>IF(ISNUMBER(Q419),MAX(0,INDEX('913'!$E$6:$E$1205,Q419)),0)</f>
        <v>0</v>
      </c>
      <c r="Z419" s="37">
        <f>IF(ISNUMBER(R419),MAX(0,INDEX('913'!$E$6:$E$1205,R419)),0)</f>
        <v>0</v>
      </c>
      <c r="AA419" s="37">
        <f>IF(ISNUMBER(S419),MAX(0,INDEX('913'!$E$6:$E$1205,S419)),0)</f>
        <v>0</v>
      </c>
      <c r="AB419" s="37">
        <f>IF(ISNUMBER(T419),MAX(0,INDEX('913'!$E$6:$E$1205,T419)),0)</f>
        <v>0</v>
      </c>
      <c r="AC419" s="37">
        <f>IF(ISNUMBER(U419),MAX(0,INDEX('913'!$E$6:$E$1205,U419)),0)</f>
        <v>0</v>
      </c>
      <c r="AD419" s="52">
        <f>IF(ISNUMBER(V419),MAX(0,INDEX('913'!$E$6:$E$1205,V419)),0)</f>
        <v>0</v>
      </c>
      <c r="AE419" s="37">
        <f>IF(ISNUMBER(O419),MAX(0,INDEX('913'!$F$6:$F$1205,O419)),0)</f>
        <v>0</v>
      </c>
      <c r="AF419" s="37">
        <f>IF(ISNUMBER(P419),MAX(0,INDEX('913'!$F$6:$F$1205,P419)),0)</f>
        <v>0</v>
      </c>
      <c r="AG419" s="37">
        <f>IF(ISNUMBER(Q419),MAX(0,INDEX('913'!$F$6:$F$1205,Q419)),0)</f>
        <v>0</v>
      </c>
      <c r="AH419" s="37">
        <f>IF(ISNUMBER(R419),MAX(0,INDEX('913'!$F$6:$F$1205,R419)),0)</f>
        <v>0</v>
      </c>
      <c r="AI419" s="37">
        <f>IF(ISNUMBER(S419),MAX(0,INDEX('913'!$F$6:$F$1205,S419)),0)</f>
        <v>0</v>
      </c>
      <c r="AJ419" s="37">
        <f>IF(ISNUMBER(T419),MAX(0,INDEX('913'!$F$6:$F$1205,T419)),0)</f>
        <v>0</v>
      </c>
      <c r="AK419" s="37">
        <f>IF(ISNUMBER(U419),MAX(0,INDEX('913'!$F$6:$F$1205,U419)),0)</f>
        <v>0</v>
      </c>
      <c r="AL419" s="37">
        <f>IF(ISNUMBER(V419),MAX(0,INDEX('913'!$F$6:$F$1205,V419)),0)</f>
        <v>0</v>
      </c>
      <c r="AM419" s="33">
        <f>IF(ISNUMBER(O419),SQRT(INDEX('913'!$I$6:$I$1205,O419)^2+INDEX('913'!$J$6:$J$1205,O419)^2),0)</f>
        <v>0</v>
      </c>
      <c r="AN419" s="33">
        <f>IF(ISNUMBER(P419),SQRT(INDEX('913'!$I$6:$I$1205,P419)^2+INDEX('913'!$J$6:$J$1205,P419)^2),0)</f>
        <v>0</v>
      </c>
      <c r="AO419" s="33">
        <f>IF(ISNUMBER(Q419),SQRT(INDEX('913'!$I$6:$I$1205,Q419)^2+INDEX('913'!$J$6:$J$1205,Q419)^2),0)</f>
        <v>0</v>
      </c>
      <c r="AP419" s="33">
        <f>IF(ISNUMBER(R419),SQRT(INDEX('913'!$I$6:$I$1205,R419)^2+INDEX('913'!$J$6:$J$1205,R419)^2),0)</f>
        <v>0</v>
      </c>
      <c r="AQ419" s="33">
        <f>IF(ISNUMBER(S419),SQRT(INDEX('913'!$I$6:$I$1205,S419)^2+INDEX('913'!$J$6:$J$1205,S419)^2),0)</f>
        <v>0</v>
      </c>
      <c r="AR419" s="33">
        <f>IF(ISNUMBER(T419),SQRT(INDEX('913'!$I$6:$I$1205,T419)^2+INDEX('913'!$J$6:$J$1205,T419)^2),0)</f>
        <v>0</v>
      </c>
      <c r="AS419" s="33">
        <f>IF(ISNUMBER(U419),SQRT(INDEX('913'!$I$6:$I$1205,U419)^2+INDEX('913'!$J$6:$J$1205,U419)^2),0)</f>
        <v>0</v>
      </c>
      <c r="AT419" s="49">
        <f>IF(ISNUMBER(V419),SQRT(INDEX('913'!$I$6:$I$1205,V419)^2+INDEX('913'!$J$6:$J$1205,V419)^2),0)</f>
        <v>0</v>
      </c>
      <c r="AU419" s="37">
        <f>IF(AM419+AN419+AO419+AP419+AQ419+AR419+AS419+AT419=0,IF(COUNT(O419,P419,Q419,R419,S419,T419,U419,V419),(W419+X419+Y419+Z419+AA419+AB419+AC419+AD419)/COUNT(O419,P419,Q419,R419,S419,T419,U419,V419),0),(AM419*W419+AN419*X419+AO419*Y419+AP419*Z419+AQ419*AA419+AR419*AB419+AS419*AC419+AT419*AD419)/(AM419+AN419+AO419+AP419+AQ419+AR419+AS419+AT419))</f>
        <v>0</v>
      </c>
      <c r="AV419" s="37">
        <f>IF(AM419+AN419+AO419+AP419+AQ419+AR419+AS419+AT419=0,IF(COUNT(O419,P419,Q419,R419,S419,T419,U419,V419),(AE419+AF419+AG419+AH419+AI419+AJ419+AK419+AL419)/COUNT(O419,P419,Q419,R419,S419,T419,U419,V419),0),(AM419*AE419+AN419*AF419+AO419*AG419+AP419*AH419+AQ419*AI419+AR419*AJ419+AS419*AK419+AT419*AL419)/(AM419+AN419+AO419+AP419+AQ419+AR419+AS419+AT419))</f>
        <v>0</v>
      </c>
      <c r="AW419" s="52">
        <f>-100*'935'!W419*(AU419+AV419)/'11'!C$16</f>
        <v>0</v>
      </c>
      <c r="AX419" s="37">
        <f>INDEX('DNO totals'!$B$52:$G$52,IF('935'!K419,IF(MOD('935'!K419,1000),IF(MOD('935'!K419,100),IF(MOD('935'!K419,10),IF(MOD('935'!K419,1000)=1,6,5),4),3),2),1))</f>
        <v>0</v>
      </c>
      <c r="AY419" s="52">
        <f>J419*AX419</f>
        <v>0</v>
      </c>
      <c r="AZ419" s="37">
        <f>AX419*'Parameters'!B$11</f>
        <v>0</v>
      </c>
      <c r="BA419" s="37">
        <f>IF('935'!$K419=1000,'Charging rates'!$C$29*$AZ419/(1+'DNO totals'!$C$60)*'935'!$L419,0)</f>
        <v>0</v>
      </c>
      <c r="BB419" s="37">
        <f>IF(MOD('935'!$K419,1000)=100,'Charging rates'!$D$29*$AZ419/(1+'DNO totals'!$D$60)*'935'!$M419,0)</f>
        <v>0</v>
      </c>
      <c r="BC419" s="37">
        <f>IF(MOD('935'!$K419,100)=10,'Charging rates'!$E$29*$AZ419/(1+'DNO totals'!$E$60)*'935'!$N419,0)</f>
        <v>0</v>
      </c>
      <c r="BD419" s="37">
        <f>IF(AND(MOD('935'!$K419,10)&gt;0,MOD('935'!$K419,1000)&gt;1),'Charging rates'!$F$29*$AZ419/(1+'DNO totals'!$F$60)*'935'!$O419,0)</f>
        <v>0</v>
      </c>
      <c r="BE419" s="37">
        <f>IF(MOD('935'!$K419,1000)=1,'Charging rates'!$G$29*$AZ419/(1+'DNO totals'!$G$60)*'935'!$P419,0)</f>
        <v>0</v>
      </c>
      <c r="BF419" s="37">
        <f>IF('935'!$K419&gt;1000,'Charging rates'!$C$29*$AY419*'935'!$L419,0)</f>
        <v>0</v>
      </c>
      <c r="BG419" s="37">
        <f>IF(MOD('935'!$K419,1000)&gt;100,'Charging rates'!$D$29*$AY419*'935'!$M419,0)</f>
        <v>0</v>
      </c>
      <c r="BH419" s="37">
        <f>IF(MOD('935'!$K419,100)&gt;10,'Charging rates'!$E$29*$AY419*'935'!$N419,0)</f>
        <v>0</v>
      </c>
      <c r="BI419" s="37">
        <f>$BA419+$BB419+$BC419+$BD419+$BE419</f>
        <v>0</v>
      </c>
      <c r="BJ419" s="52">
        <f>$BF419+$BG419+$BH419</f>
        <v>0</v>
      </c>
      <c r="BK419" s="37">
        <f>AW419*(1+'Charging rates'!B$42+0.6*'Charging rates'!B$67+'Charging rates'!B$54)-100*'Charging rates'!B$76/'11'!C$16*'935'!W419</f>
        <v>0</v>
      </c>
      <c r="BL419" s="37">
        <f>IF(I419,BK419*I419/(I419+E419),0)</f>
        <v>0</v>
      </c>
      <c r="BM419" s="52">
        <f>ROUND(BL419,3)</f>
        <v>0</v>
      </c>
      <c r="BN419" s="33">
        <f>IF('935'!V419="VOID",0,'935'!V419*(1-'935'!X419/'11'!B$16))</f>
        <v>0</v>
      </c>
      <c r="BO419" s="36">
        <f>IF(I419,-100*'Charging rates'!B$76/'11'!B$16*BN419/I419,0)</f>
        <v>0</v>
      </c>
      <c r="BP419" s="36">
        <f>IF(C419,'DNO totals'!B$171,0)</f>
        <v>0</v>
      </c>
      <c r="BQ419" s="36">
        <f>ROUND(BP419,2)</f>
        <v>0</v>
      </c>
      <c r="BR419" s="36">
        <f>IF(C419,(BP419+BO419),0)</f>
        <v>0</v>
      </c>
      <c r="BS419" s="53">
        <f>ROUND(BR419,2)</f>
        <v>0</v>
      </c>
      <c r="BT419" s="33">
        <f>'935'!C419&lt;&gt;"VOID"</f>
        <v>0</v>
      </c>
      <c r="BU419" s="36">
        <f>IF(BT419,(100/'11'!B$16*K419*((1-'935'!I419)*'Charging rates'!B$42+'Charging rates'!B$54)),0)</f>
        <v>0</v>
      </c>
      <c r="BV419" s="36">
        <f>100/'11'!B$16*N419*('Charging rates'!B$42+'Charging rates'!B$54)</f>
        <v>0</v>
      </c>
      <c r="BW419" s="36">
        <f>100/'11'!B$16*L419*('Charging rates'!B$42+'Charging rates'!B$54)</f>
        <v>0</v>
      </c>
      <c r="BX419" s="53">
        <f>ROUND(BW419,2)</f>
        <v>0</v>
      </c>
      <c r="BY419" s="33">
        <f>D419-('935'!T419*(1-'935'!X419/'11'!B$16))</f>
        <v>0</v>
      </c>
      <c r="BZ419" s="33">
        <f>0-IF(ISNUMBER(O419),INDEX('913'!$I$6:$I$1205,O419),0)-IF(ISNUMBER(P419),INDEX('913'!$I$6:$I$1205,P419),0)-IF(ISNUMBER(Q419),INDEX('913'!$I$6:$I$1205,Q419),0)-IF(ISNUMBER(R419),INDEX('913'!$I$6:$I$1205,R419),0)-IF(ISNUMBER(S419),INDEX('913'!$I$6:$I$1205,S419),0)-IF(ISNUMBER(T419),INDEX('913'!$I$6:$I$1205,T419),0)-IF(ISNUMBER(U419),INDEX('913'!$I$6:$I$1205,U419),0)-IF(ISNUMBER(V419),INDEX('913'!$I$6:$I$1205,V419),0)</f>
        <v>0</v>
      </c>
      <c r="CA419" s="37">
        <f>IF(BZ419=0,1,MAX(1,SQRT(BZ419^2+(IF(ISNUMBER(O419),INDEX('913'!$J$6:$J$1205,O419),0)+IF(ISNUMBER(P419),INDEX('913'!$J$6:$J$1205,P419),0)+IF(ISNUMBER(Q419),INDEX('913'!$J$6:$J$1205,Q419),0)+IF(ISNUMBER(R419),INDEX('913'!$J$6:$J$1205,R419),0)+IF(ISNUMBER(S419),INDEX('913'!$J$6:$J$1205,S419),0)+IF(ISNUMBER(T419),INDEX('913'!$J$6:$J$1205,T419),0)+IF(ISNUMBER(U419),INDEX('913'!$J$6:$J$1205,U419),0)+IF(ISNUMBER(V419),INDEX('913'!$J$6:$J$1205,V419),0))^2)/BZ419))</f>
        <v>0</v>
      </c>
      <c r="CB419" s="36">
        <f>100*AU419/'11'!B$16</f>
        <v>0</v>
      </c>
      <c r="CC419" s="37">
        <f>100*(AV419*CA419)/'11'!C$16</f>
        <v>0</v>
      </c>
      <c r="CD419" s="37">
        <f>IF(D419=0,1,BY419/D419)*CC419</f>
        <v>0</v>
      </c>
      <c r="CE419" s="36">
        <f>IF(D419=0,1,BY419/D419)*CB419</f>
        <v>0</v>
      </c>
      <c r="CF419" s="54">
        <f>'11'!C$16-'935'!Y419</f>
        <v>0</v>
      </c>
      <c r="CG419" s="37">
        <f>MAX('DNO totals'!B$312+0,MIN('935'!L419+0,'DNO totals'!B$304+0))</f>
        <v>0</v>
      </c>
      <c r="CH419" s="37">
        <f>MAX('DNO totals'!C$312+0,MIN('935'!M419+0,'DNO totals'!C$304+0))</f>
        <v>0</v>
      </c>
      <c r="CI419" s="37">
        <f>MAX('DNO totals'!D$312+0,MIN('935'!N419+0,'DNO totals'!D$304+0))</f>
        <v>0</v>
      </c>
      <c r="CJ419" s="37">
        <f>MAX('DNO totals'!E$312+0,MIN('935'!O419+0,'DNO totals'!E$304+0))</f>
        <v>0</v>
      </c>
      <c r="CK419" s="52">
        <f>MAX('DNO totals'!F$312+0,MIN('935'!P419+0,'DNO totals'!F$304+0))</f>
        <v>0</v>
      </c>
      <c r="CL419" s="37">
        <f>IF('935'!$K419=1000,'Charging rates'!$C$29*$AZ419/(1+'DNO totals'!$C$60)*$CG419,0)</f>
        <v>0</v>
      </c>
      <c r="CM419" s="37">
        <f>IF(MOD('935'!$K419,1000)=100,'Charging rates'!$D$29*$AZ419/(1+'DNO totals'!$D$60)*$CH419,0)</f>
        <v>0</v>
      </c>
      <c r="CN419" s="37">
        <f>IF(MOD('935'!$K419,100)=10,'Charging rates'!$E$29*$AZ419/(1+'DNO totals'!$E$60)*$CI419,0)</f>
        <v>0</v>
      </c>
      <c r="CO419" s="37">
        <f>IF(AND(MOD('935'!$K419,10)&gt;0,MOD('935'!$K419,1000)&gt;1),'Charging rates'!$F$29*$AZ419/(1+'DNO totals'!$F$60)*$CJ419,0)</f>
        <v>0</v>
      </c>
      <c r="CP419" s="37">
        <f>IF(MOD('935'!$K419,1000)=1,'Charging rates'!$G$29*$AZ419/(1+'DNO totals'!$G$60)*$CK419,0)</f>
        <v>0</v>
      </c>
      <c r="CQ419" s="52">
        <f>$CL419+$CM419+$CN419+$CO419+$CP419</f>
        <v>0</v>
      </c>
      <c r="CR419" s="37">
        <f>IF('935'!$K419&gt;1000,'Charging rates'!$C$29*$AY419*$CG419,0)</f>
        <v>0</v>
      </c>
      <c r="CS419" s="37">
        <f>IF(MOD('935'!$K419,1000)&gt;100,'Charging rates'!$D$29*$AY419*$CH419,0)</f>
        <v>0</v>
      </c>
      <c r="CT419" s="37">
        <f>IF(MOD('935'!$K419,100)&gt;10,'Charging rates'!$E$29*$AY419*$CI419,0)</f>
        <v>0</v>
      </c>
      <c r="CU419" s="52">
        <f>$CR419+$CS419+$CT419</f>
        <v>0</v>
      </c>
      <c r="CV419" s="36">
        <f>100*(AV419*'935'!Q419*CA419)/'11'!B$16</f>
        <v>0</v>
      </c>
      <c r="CW419" s="36">
        <f>100/'11'!B$16*'Charging rates'!B$76*AY419</f>
        <v>0</v>
      </c>
      <c r="CX419" s="36">
        <f>IF(D419=0,0,(1-BY419/D419)*(CB419+IF('935'!Q419=0,0,(CC419*'935'!Q419*('11'!C$16-'935'!Y419)/('11'!B$16-'935'!X419)))))</f>
        <v>0</v>
      </c>
      <c r="CY419" s="36">
        <f>CW419+CE419</f>
        <v>0</v>
      </c>
      <c r="CZ419" s="49">
        <f>(CQ419+CU419)*D419</f>
        <v>0</v>
      </c>
      <c r="DA419" s="33">
        <f>D419*('Parameters'!B$21+J419)*IF('DNO totals'!B$323&lt;0,1,'935'!S419)</f>
        <v>0</v>
      </c>
      <c r="DB419" s="52">
        <f>IF('DNO totals'!B$323&lt;0,1,'935'!S419)*('Parameters'!B$21+J419)</f>
        <v>0</v>
      </c>
      <c r="DC419" s="37">
        <f>CY419+'Charging rates'!B$106*DB419*100/'11'!B$16</f>
        <v>0</v>
      </c>
      <c r="DD419" s="37">
        <f>DC419+'Charging rates'!B$116*('Parameters'!B$21+J419)*100/'11'!B$16*IF('DNO totals'!B$323&lt;0,1,'935'!S419)</f>
        <v>0</v>
      </c>
      <c r="DE419" s="37">
        <f>'Charging rates'!B$97*(CQ419+CU419)*100/'11'!B$16</f>
        <v>0</v>
      </c>
      <c r="DF419" s="36">
        <f>MAX(0-(CC419*J419*'11'!C$16/'11'!B$16),DD419+DE419)</f>
        <v>0</v>
      </c>
      <c r="DG419" s="37">
        <f>IF(BT419,IF(J419=0,CD419,MAX(0,MIN(CD419,CD419+(DF419/'935'!Q419*('11'!B$16-'935'!X419)/('11'!C$16-'935'!Y419))))),0)</f>
        <v>0</v>
      </c>
      <c r="DH419" s="36">
        <f>IF(BT419,MAX(0,DF419),0)</f>
        <v>0</v>
      </c>
      <c r="DI419" s="53">
        <f>DH419+CX419</f>
        <v>0</v>
      </c>
    </row>
    <row r="420" spans="1:113">
      <c r="A420" s="28">
        <v>320</v>
      </c>
      <c r="B420" s="48">
        <f>'935'!B420</f>
        <v>0</v>
      </c>
      <c r="C420" s="33">
        <f>OR('935'!E420&lt;&gt;"VOID",'935'!F420&lt;&gt;"VOID",'935'!G420&lt;&gt;"VOID")</f>
        <v>0</v>
      </c>
      <c r="D420" s="33">
        <f>IF('935'!C420="VOID",0,('935'!C420*(1-'935'!X420/'11'!B$16)))</f>
        <v>0</v>
      </c>
      <c r="E420" s="33">
        <f>IF('935'!D420="VOID",0,'935'!D420*(1-'935'!X420/'11'!B$16))</f>
        <v>0</v>
      </c>
      <c r="F420" s="33">
        <f>IF('935'!E420="VOID",0,'935'!E420*(1-'935'!X420/'11'!B$16))</f>
        <v>0</v>
      </c>
      <c r="G420" s="33">
        <f>IF('935'!F420="VOID",0,'935'!F420*(1-'935'!X420/'11'!B$16))</f>
        <v>0</v>
      </c>
      <c r="H420" s="33">
        <f>IF('935'!G420="VOID",0,'935'!G420*(1-'935'!X420/'11'!B$16))</f>
        <v>0</v>
      </c>
      <c r="I420" s="33">
        <f>F420+G420+H420</f>
        <v>0</v>
      </c>
      <c r="J420" s="37">
        <f>'935'!Q420*(1-'935'!Y420/'11'!C$16)/(1-'935'!X420/'11'!B$16)</f>
        <v>0</v>
      </c>
      <c r="K420" s="33">
        <f>IF(D420,'935'!H420*D420/(D420+E420+I420),0)</f>
        <v>0</v>
      </c>
      <c r="L420" s="33">
        <f>IF(I420,'935'!H420*I420/(D420+E420+I420),0)</f>
        <v>0</v>
      </c>
      <c r="M420" s="33">
        <f>K420*(1-'935'!X420/'11'!B$16)</f>
        <v>0</v>
      </c>
      <c r="N420" s="49">
        <f>L420*(1-'935'!X420/'11'!B$16)</f>
        <v>0</v>
      </c>
      <c r="O420" s="50">
        <f>MATCH('935'!J420,'913'!$B$6:$B$1205,0)</f>
        <v>0</v>
      </c>
      <c r="P420" s="50">
        <f>MATCH(INDEX('913'!$D$6:$D$1205,O420),'913'!$B$6:$B$1205,0)</f>
        <v>0</v>
      </c>
      <c r="Q420" s="50">
        <f>MATCH(INDEX('913'!$D$6:$D$1205,P420),'913'!$B$6:$B$1205,0)</f>
        <v>0</v>
      </c>
      <c r="R420" s="50">
        <f>MATCH(INDEX('913'!$D$6:$D$1205,Q420),'913'!$B$6:$B$1205,0)</f>
        <v>0</v>
      </c>
      <c r="S420" s="50">
        <f>MATCH(INDEX('913'!$D$6:$D$1205,R420),'913'!$B$6:$B$1205,0)</f>
        <v>0</v>
      </c>
      <c r="T420" s="50">
        <f>MATCH(INDEX('913'!$D$6:$D$1205,S420),'913'!$B$6:$B$1205,0)</f>
        <v>0</v>
      </c>
      <c r="U420" s="50">
        <f>MATCH(INDEX('913'!$D$6:$D$1205,T420),'913'!$B$6:$B$1205,0)</f>
        <v>0</v>
      </c>
      <c r="V420" s="51">
        <f>MATCH(INDEX('913'!$D$6:$D$1205,U420),'913'!$B$6:$B$1205,0)</f>
        <v>0</v>
      </c>
      <c r="W420" s="37">
        <f>IF(ISNUMBER(O420),MAX(0,INDEX('913'!$E$6:$E$1205,O420)),0)</f>
        <v>0</v>
      </c>
      <c r="X420" s="37">
        <f>IF(ISNUMBER(P420),MAX(0,INDEX('913'!$E$6:$E$1205,P420)),0)</f>
        <v>0</v>
      </c>
      <c r="Y420" s="37">
        <f>IF(ISNUMBER(Q420),MAX(0,INDEX('913'!$E$6:$E$1205,Q420)),0)</f>
        <v>0</v>
      </c>
      <c r="Z420" s="37">
        <f>IF(ISNUMBER(R420),MAX(0,INDEX('913'!$E$6:$E$1205,R420)),0)</f>
        <v>0</v>
      </c>
      <c r="AA420" s="37">
        <f>IF(ISNUMBER(S420),MAX(0,INDEX('913'!$E$6:$E$1205,S420)),0)</f>
        <v>0</v>
      </c>
      <c r="AB420" s="37">
        <f>IF(ISNUMBER(T420),MAX(0,INDEX('913'!$E$6:$E$1205,T420)),0)</f>
        <v>0</v>
      </c>
      <c r="AC420" s="37">
        <f>IF(ISNUMBER(U420),MAX(0,INDEX('913'!$E$6:$E$1205,U420)),0)</f>
        <v>0</v>
      </c>
      <c r="AD420" s="52">
        <f>IF(ISNUMBER(V420),MAX(0,INDEX('913'!$E$6:$E$1205,V420)),0)</f>
        <v>0</v>
      </c>
      <c r="AE420" s="37">
        <f>IF(ISNUMBER(O420),MAX(0,INDEX('913'!$F$6:$F$1205,O420)),0)</f>
        <v>0</v>
      </c>
      <c r="AF420" s="37">
        <f>IF(ISNUMBER(P420),MAX(0,INDEX('913'!$F$6:$F$1205,P420)),0)</f>
        <v>0</v>
      </c>
      <c r="AG420" s="37">
        <f>IF(ISNUMBER(Q420),MAX(0,INDEX('913'!$F$6:$F$1205,Q420)),0)</f>
        <v>0</v>
      </c>
      <c r="AH420" s="37">
        <f>IF(ISNUMBER(R420),MAX(0,INDEX('913'!$F$6:$F$1205,R420)),0)</f>
        <v>0</v>
      </c>
      <c r="AI420" s="37">
        <f>IF(ISNUMBER(S420),MAX(0,INDEX('913'!$F$6:$F$1205,S420)),0)</f>
        <v>0</v>
      </c>
      <c r="AJ420" s="37">
        <f>IF(ISNUMBER(T420),MAX(0,INDEX('913'!$F$6:$F$1205,T420)),0)</f>
        <v>0</v>
      </c>
      <c r="AK420" s="37">
        <f>IF(ISNUMBER(U420),MAX(0,INDEX('913'!$F$6:$F$1205,U420)),0)</f>
        <v>0</v>
      </c>
      <c r="AL420" s="37">
        <f>IF(ISNUMBER(V420),MAX(0,INDEX('913'!$F$6:$F$1205,V420)),0)</f>
        <v>0</v>
      </c>
      <c r="AM420" s="33">
        <f>IF(ISNUMBER(O420),SQRT(INDEX('913'!$I$6:$I$1205,O420)^2+INDEX('913'!$J$6:$J$1205,O420)^2),0)</f>
        <v>0</v>
      </c>
      <c r="AN420" s="33">
        <f>IF(ISNUMBER(P420),SQRT(INDEX('913'!$I$6:$I$1205,P420)^2+INDEX('913'!$J$6:$J$1205,P420)^2),0)</f>
        <v>0</v>
      </c>
      <c r="AO420" s="33">
        <f>IF(ISNUMBER(Q420),SQRT(INDEX('913'!$I$6:$I$1205,Q420)^2+INDEX('913'!$J$6:$J$1205,Q420)^2),0)</f>
        <v>0</v>
      </c>
      <c r="AP420" s="33">
        <f>IF(ISNUMBER(R420),SQRT(INDEX('913'!$I$6:$I$1205,R420)^2+INDEX('913'!$J$6:$J$1205,R420)^2),0)</f>
        <v>0</v>
      </c>
      <c r="AQ420" s="33">
        <f>IF(ISNUMBER(S420),SQRT(INDEX('913'!$I$6:$I$1205,S420)^2+INDEX('913'!$J$6:$J$1205,S420)^2),0)</f>
        <v>0</v>
      </c>
      <c r="AR420" s="33">
        <f>IF(ISNUMBER(T420),SQRT(INDEX('913'!$I$6:$I$1205,T420)^2+INDEX('913'!$J$6:$J$1205,T420)^2),0)</f>
        <v>0</v>
      </c>
      <c r="AS420" s="33">
        <f>IF(ISNUMBER(U420),SQRT(INDEX('913'!$I$6:$I$1205,U420)^2+INDEX('913'!$J$6:$J$1205,U420)^2),0)</f>
        <v>0</v>
      </c>
      <c r="AT420" s="49">
        <f>IF(ISNUMBER(V420),SQRT(INDEX('913'!$I$6:$I$1205,V420)^2+INDEX('913'!$J$6:$J$1205,V420)^2),0)</f>
        <v>0</v>
      </c>
      <c r="AU420" s="37">
        <f>IF(AM420+AN420+AO420+AP420+AQ420+AR420+AS420+AT420=0,IF(COUNT(O420,P420,Q420,R420,S420,T420,U420,V420),(W420+X420+Y420+Z420+AA420+AB420+AC420+AD420)/COUNT(O420,P420,Q420,R420,S420,T420,U420,V420),0),(AM420*W420+AN420*X420+AO420*Y420+AP420*Z420+AQ420*AA420+AR420*AB420+AS420*AC420+AT420*AD420)/(AM420+AN420+AO420+AP420+AQ420+AR420+AS420+AT420))</f>
        <v>0</v>
      </c>
      <c r="AV420" s="37">
        <f>IF(AM420+AN420+AO420+AP420+AQ420+AR420+AS420+AT420=0,IF(COUNT(O420,P420,Q420,R420,S420,T420,U420,V420),(AE420+AF420+AG420+AH420+AI420+AJ420+AK420+AL420)/COUNT(O420,P420,Q420,R420,S420,T420,U420,V420),0),(AM420*AE420+AN420*AF420+AO420*AG420+AP420*AH420+AQ420*AI420+AR420*AJ420+AS420*AK420+AT420*AL420)/(AM420+AN420+AO420+AP420+AQ420+AR420+AS420+AT420))</f>
        <v>0</v>
      </c>
      <c r="AW420" s="52">
        <f>-100*'935'!W420*(AU420+AV420)/'11'!C$16</f>
        <v>0</v>
      </c>
      <c r="AX420" s="37">
        <f>INDEX('DNO totals'!$B$52:$G$52,IF('935'!K420,IF(MOD('935'!K420,1000),IF(MOD('935'!K420,100),IF(MOD('935'!K420,10),IF(MOD('935'!K420,1000)=1,6,5),4),3),2),1))</f>
        <v>0</v>
      </c>
      <c r="AY420" s="52">
        <f>J420*AX420</f>
        <v>0</v>
      </c>
      <c r="AZ420" s="37">
        <f>AX420*'Parameters'!B$11</f>
        <v>0</v>
      </c>
      <c r="BA420" s="37">
        <f>IF('935'!$K420=1000,'Charging rates'!$C$29*$AZ420/(1+'DNO totals'!$C$60)*'935'!$L420,0)</f>
        <v>0</v>
      </c>
      <c r="BB420" s="37">
        <f>IF(MOD('935'!$K420,1000)=100,'Charging rates'!$D$29*$AZ420/(1+'DNO totals'!$D$60)*'935'!$M420,0)</f>
        <v>0</v>
      </c>
      <c r="BC420" s="37">
        <f>IF(MOD('935'!$K420,100)=10,'Charging rates'!$E$29*$AZ420/(1+'DNO totals'!$E$60)*'935'!$N420,0)</f>
        <v>0</v>
      </c>
      <c r="BD420" s="37">
        <f>IF(AND(MOD('935'!$K420,10)&gt;0,MOD('935'!$K420,1000)&gt;1),'Charging rates'!$F$29*$AZ420/(1+'DNO totals'!$F$60)*'935'!$O420,0)</f>
        <v>0</v>
      </c>
      <c r="BE420" s="37">
        <f>IF(MOD('935'!$K420,1000)=1,'Charging rates'!$G$29*$AZ420/(1+'DNO totals'!$G$60)*'935'!$P420,0)</f>
        <v>0</v>
      </c>
      <c r="BF420" s="37">
        <f>IF('935'!$K420&gt;1000,'Charging rates'!$C$29*$AY420*'935'!$L420,0)</f>
        <v>0</v>
      </c>
      <c r="BG420" s="37">
        <f>IF(MOD('935'!$K420,1000)&gt;100,'Charging rates'!$D$29*$AY420*'935'!$M420,0)</f>
        <v>0</v>
      </c>
      <c r="BH420" s="37">
        <f>IF(MOD('935'!$K420,100)&gt;10,'Charging rates'!$E$29*$AY420*'935'!$N420,0)</f>
        <v>0</v>
      </c>
      <c r="BI420" s="37">
        <f>$BA420+$BB420+$BC420+$BD420+$BE420</f>
        <v>0</v>
      </c>
      <c r="BJ420" s="52">
        <f>$BF420+$BG420+$BH420</f>
        <v>0</v>
      </c>
      <c r="BK420" s="37">
        <f>AW420*(1+'Charging rates'!B$42+0.6*'Charging rates'!B$67+'Charging rates'!B$54)-100*'Charging rates'!B$76/'11'!C$16*'935'!W420</f>
        <v>0</v>
      </c>
      <c r="BL420" s="37">
        <f>IF(I420,BK420*I420/(I420+E420),0)</f>
        <v>0</v>
      </c>
      <c r="BM420" s="52">
        <f>ROUND(BL420,3)</f>
        <v>0</v>
      </c>
      <c r="BN420" s="33">
        <f>IF('935'!V420="VOID",0,'935'!V420*(1-'935'!X420/'11'!B$16))</f>
        <v>0</v>
      </c>
      <c r="BO420" s="36">
        <f>IF(I420,-100*'Charging rates'!B$76/'11'!B$16*BN420/I420,0)</f>
        <v>0</v>
      </c>
      <c r="BP420" s="36">
        <f>IF(C420,'DNO totals'!B$171,0)</f>
        <v>0</v>
      </c>
      <c r="BQ420" s="36">
        <f>ROUND(BP420,2)</f>
        <v>0</v>
      </c>
      <c r="BR420" s="36">
        <f>IF(C420,(BP420+BO420),0)</f>
        <v>0</v>
      </c>
      <c r="BS420" s="53">
        <f>ROUND(BR420,2)</f>
        <v>0</v>
      </c>
      <c r="BT420" s="33">
        <f>'935'!C420&lt;&gt;"VOID"</f>
        <v>0</v>
      </c>
      <c r="BU420" s="36">
        <f>IF(BT420,(100/'11'!B$16*K420*((1-'935'!I420)*'Charging rates'!B$42+'Charging rates'!B$54)),0)</f>
        <v>0</v>
      </c>
      <c r="BV420" s="36">
        <f>100/'11'!B$16*N420*('Charging rates'!B$42+'Charging rates'!B$54)</f>
        <v>0</v>
      </c>
      <c r="BW420" s="36">
        <f>100/'11'!B$16*L420*('Charging rates'!B$42+'Charging rates'!B$54)</f>
        <v>0</v>
      </c>
      <c r="BX420" s="53">
        <f>ROUND(BW420,2)</f>
        <v>0</v>
      </c>
      <c r="BY420" s="33">
        <f>D420-('935'!T420*(1-'935'!X420/'11'!B$16))</f>
        <v>0</v>
      </c>
      <c r="BZ420" s="33">
        <f>0-IF(ISNUMBER(O420),INDEX('913'!$I$6:$I$1205,O420),0)-IF(ISNUMBER(P420),INDEX('913'!$I$6:$I$1205,P420),0)-IF(ISNUMBER(Q420),INDEX('913'!$I$6:$I$1205,Q420),0)-IF(ISNUMBER(R420),INDEX('913'!$I$6:$I$1205,R420),0)-IF(ISNUMBER(S420),INDEX('913'!$I$6:$I$1205,S420),0)-IF(ISNUMBER(T420),INDEX('913'!$I$6:$I$1205,T420),0)-IF(ISNUMBER(U420),INDEX('913'!$I$6:$I$1205,U420),0)-IF(ISNUMBER(V420),INDEX('913'!$I$6:$I$1205,V420),0)</f>
        <v>0</v>
      </c>
      <c r="CA420" s="37">
        <f>IF(BZ420=0,1,MAX(1,SQRT(BZ420^2+(IF(ISNUMBER(O420),INDEX('913'!$J$6:$J$1205,O420),0)+IF(ISNUMBER(P420),INDEX('913'!$J$6:$J$1205,P420),0)+IF(ISNUMBER(Q420),INDEX('913'!$J$6:$J$1205,Q420),0)+IF(ISNUMBER(R420),INDEX('913'!$J$6:$J$1205,R420),0)+IF(ISNUMBER(S420),INDEX('913'!$J$6:$J$1205,S420),0)+IF(ISNUMBER(T420),INDEX('913'!$J$6:$J$1205,T420),0)+IF(ISNUMBER(U420),INDEX('913'!$J$6:$J$1205,U420),0)+IF(ISNUMBER(V420),INDEX('913'!$J$6:$J$1205,V420),0))^2)/BZ420))</f>
        <v>0</v>
      </c>
      <c r="CB420" s="36">
        <f>100*AU420/'11'!B$16</f>
        <v>0</v>
      </c>
      <c r="CC420" s="37">
        <f>100*(AV420*CA420)/'11'!C$16</f>
        <v>0</v>
      </c>
      <c r="CD420" s="37">
        <f>IF(D420=0,1,BY420/D420)*CC420</f>
        <v>0</v>
      </c>
      <c r="CE420" s="36">
        <f>IF(D420=0,1,BY420/D420)*CB420</f>
        <v>0</v>
      </c>
      <c r="CF420" s="54">
        <f>'11'!C$16-'935'!Y420</f>
        <v>0</v>
      </c>
      <c r="CG420" s="37">
        <f>MAX('DNO totals'!B$312+0,MIN('935'!L420+0,'DNO totals'!B$304+0))</f>
        <v>0</v>
      </c>
      <c r="CH420" s="37">
        <f>MAX('DNO totals'!C$312+0,MIN('935'!M420+0,'DNO totals'!C$304+0))</f>
        <v>0</v>
      </c>
      <c r="CI420" s="37">
        <f>MAX('DNO totals'!D$312+0,MIN('935'!N420+0,'DNO totals'!D$304+0))</f>
        <v>0</v>
      </c>
      <c r="CJ420" s="37">
        <f>MAX('DNO totals'!E$312+0,MIN('935'!O420+0,'DNO totals'!E$304+0))</f>
        <v>0</v>
      </c>
      <c r="CK420" s="52">
        <f>MAX('DNO totals'!F$312+0,MIN('935'!P420+0,'DNO totals'!F$304+0))</f>
        <v>0</v>
      </c>
      <c r="CL420" s="37">
        <f>IF('935'!$K420=1000,'Charging rates'!$C$29*$AZ420/(1+'DNO totals'!$C$60)*$CG420,0)</f>
        <v>0</v>
      </c>
      <c r="CM420" s="37">
        <f>IF(MOD('935'!$K420,1000)=100,'Charging rates'!$D$29*$AZ420/(1+'DNO totals'!$D$60)*$CH420,0)</f>
        <v>0</v>
      </c>
      <c r="CN420" s="37">
        <f>IF(MOD('935'!$K420,100)=10,'Charging rates'!$E$29*$AZ420/(1+'DNO totals'!$E$60)*$CI420,0)</f>
        <v>0</v>
      </c>
      <c r="CO420" s="37">
        <f>IF(AND(MOD('935'!$K420,10)&gt;0,MOD('935'!$K420,1000)&gt;1),'Charging rates'!$F$29*$AZ420/(1+'DNO totals'!$F$60)*$CJ420,0)</f>
        <v>0</v>
      </c>
      <c r="CP420" s="37">
        <f>IF(MOD('935'!$K420,1000)=1,'Charging rates'!$G$29*$AZ420/(1+'DNO totals'!$G$60)*$CK420,0)</f>
        <v>0</v>
      </c>
      <c r="CQ420" s="52">
        <f>$CL420+$CM420+$CN420+$CO420+$CP420</f>
        <v>0</v>
      </c>
      <c r="CR420" s="37">
        <f>IF('935'!$K420&gt;1000,'Charging rates'!$C$29*$AY420*$CG420,0)</f>
        <v>0</v>
      </c>
      <c r="CS420" s="37">
        <f>IF(MOD('935'!$K420,1000)&gt;100,'Charging rates'!$D$29*$AY420*$CH420,0)</f>
        <v>0</v>
      </c>
      <c r="CT420" s="37">
        <f>IF(MOD('935'!$K420,100)&gt;10,'Charging rates'!$E$29*$AY420*$CI420,0)</f>
        <v>0</v>
      </c>
      <c r="CU420" s="52">
        <f>$CR420+$CS420+$CT420</f>
        <v>0</v>
      </c>
      <c r="CV420" s="36">
        <f>100*(AV420*'935'!Q420*CA420)/'11'!B$16</f>
        <v>0</v>
      </c>
      <c r="CW420" s="36">
        <f>100/'11'!B$16*'Charging rates'!B$76*AY420</f>
        <v>0</v>
      </c>
      <c r="CX420" s="36">
        <f>IF(D420=0,0,(1-BY420/D420)*(CB420+IF('935'!Q420=0,0,(CC420*'935'!Q420*('11'!C$16-'935'!Y420)/('11'!B$16-'935'!X420)))))</f>
        <v>0</v>
      </c>
      <c r="CY420" s="36">
        <f>CW420+CE420</f>
        <v>0</v>
      </c>
      <c r="CZ420" s="49">
        <f>(CQ420+CU420)*D420</f>
        <v>0</v>
      </c>
      <c r="DA420" s="33">
        <f>D420*('Parameters'!B$21+J420)*IF('DNO totals'!B$323&lt;0,1,'935'!S420)</f>
        <v>0</v>
      </c>
      <c r="DB420" s="52">
        <f>IF('DNO totals'!B$323&lt;0,1,'935'!S420)*('Parameters'!B$21+J420)</f>
        <v>0</v>
      </c>
      <c r="DC420" s="37">
        <f>CY420+'Charging rates'!B$106*DB420*100/'11'!B$16</f>
        <v>0</v>
      </c>
      <c r="DD420" s="37">
        <f>DC420+'Charging rates'!B$116*('Parameters'!B$21+J420)*100/'11'!B$16*IF('DNO totals'!B$323&lt;0,1,'935'!S420)</f>
        <v>0</v>
      </c>
      <c r="DE420" s="37">
        <f>'Charging rates'!B$97*(CQ420+CU420)*100/'11'!B$16</f>
        <v>0</v>
      </c>
      <c r="DF420" s="36">
        <f>MAX(0-(CC420*J420*'11'!C$16/'11'!B$16),DD420+DE420)</f>
        <v>0</v>
      </c>
      <c r="DG420" s="37">
        <f>IF(BT420,IF(J420=0,CD420,MAX(0,MIN(CD420,CD420+(DF420/'935'!Q420*('11'!B$16-'935'!X420)/('11'!C$16-'935'!Y420))))),0)</f>
        <v>0</v>
      </c>
      <c r="DH420" s="36">
        <f>IF(BT420,MAX(0,DF420),0)</f>
        <v>0</v>
      </c>
      <c r="DI420" s="53">
        <f>DH420+CX420</f>
        <v>0</v>
      </c>
    </row>
    <row r="421" spans="1:113">
      <c r="A421" s="28">
        <v>321</v>
      </c>
      <c r="B421" s="48">
        <f>'935'!B421</f>
        <v>0</v>
      </c>
      <c r="C421" s="33">
        <f>OR('935'!E421&lt;&gt;"VOID",'935'!F421&lt;&gt;"VOID",'935'!G421&lt;&gt;"VOID")</f>
        <v>0</v>
      </c>
      <c r="D421" s="33">
        <f>IF('935'!C421="VOID",0,('935'!C421*(1-'935'!X421/'11'!B$16)))</f>
        <v>0</v>
      </c>
      <c r="E421" s="33">
        <f>IF('935'!D421="VOID",0,'935'!D421*(1-'935'!X421/'11'!B$16))</f>
        <v>0</v>
      </c>
      <c r="F421" s="33">
        <f>IF('935'!E421="VOID",0,'935'!E421*(1-'935'!X421/'11'!B$16))</f>
        <v>0</v>
      </c>
      <c r="G421" s="33">
        <f>IF('935'!F421="VOID",0,'935'!F421*(1-'935'!X421/'11'!B$16))</f>
        <v>0</v>
      </c>
      <c r="H421" s="33">
        <f>IF('935'!G421="VOID",0,'935'!G421*(1-'935'!X421/'11'!B$16))</f>
        <v>0</v>
      </c>
      <c r="I421" s="33">
        <f>F421+G421+H421</f>
        <v>0</v>
      </c>
      <c r="J421" s="37">
        <f>'935'!Q421*(1-'935'!Y421/'11'!C$16)/(1-'935'!X421/'11'!B$16)</f>
        <v>0</v>
      </c>
      <c r="K421" s="33">
        <f>IF(D421,'935'!H421*D421/(D421+E421+I421),0)</f>
        <v>0</v>
      </c>
      <c r="L421" s="33">
        <f>IF(I421,'935'!H421*I421/(D421+E421+I421),0)</f>
        <v>0</v>
      </c>
      <c r="M421" s="33">
        <f>K421*(1-'935'!X421/'11'!B$16)</f>
        <v>0</v>
      </c>
      <c r="N421" s="49">
        <f>L421*(1-'935'!X421/'11'!B$16)</f>
        <v>0</v>
      </c>
      <c r="O421" s="50">
        <f>MATCH('935'!J421,'913'!$B$6:$B$1205,0)</f>
        <v>0</v>
      </c>
      <c r="P421" s="50">
        <f>MATCH(INDEX('913'!$D$6:$D$1205,O421),'913'!$B$6:$B$1205,0)</f>
        <v>0</v>
      </c>
      <c r="Q421" s="50">
        <f>MATCH(INDEX('913'!$D$6:$D$1205,P421),'913'!$B$6:$B$1205,0)</f>
        <v>0</v>
      </c>
      <c r="R421" s="50">
        <f>MATCH(INDEX('913'!$D$6:$D$1205,Q421),'913'!$B$6:$B$1205,0)</f>
        <v>0</v>
      </c>
      <c r="S421" s="50">
        <f>MATCH(INDEX('913'!$D$6:$D$1205,R421),'913'!$B$6:$B$1205,0)</f>
        <v>0</v>
      </c>
      <c r="T421" s="50">
        <f>MATCH(INDEX('913'!$D$6:$D$1205,S421),'913'!$B$6:$B$1205,0)</f>
        <v>0</v>
      </c>
      <c r="U421" s="50">
        <f>MATCH(INDEX('913'!$D$6:$D$1205,T421),'913'!$B$6:$B$1205,0)</f>
        <v>0</v>
      </c>
      <c r="V421" s="51">
        <f>MATCH(INDEX('913'!$D$6:$D$1205,U421),'913'!$B$6:$B$1205,0)</f>
        <v>0</v>
      </c>
      <c r="W421" s="37">
        <f>IF(ISNUMBER(O421),MAX(0,INDEX('913'!$E$6:$E$1205,O421)),0)</f>
        <v>0</v>
      </c>
      <c r="X421" s="37">
        <f>IF(ISNUMBER(P421),MAX(0,INDEX('913'!$E$6:$E$1205,P421)),0)</f>
        <v>0</v>
      </c>
      <c r="Y421" s="37">
        <f>IF(ISNUMBER(Q421),MAX(0,INDEX('913'!$E$6:$E$1205,Q421)),0)</f>
        <v>0</v>
      </c>
      <c r="Z421" s="37">
        <f>IF(ISNUMBER(R421),MAX(0,INDEX('913'!$E$6:$E$1205,R421)),0)</f>
        <v>0</v>
      </c>
      <c r="AA421" s="37">
        <f>IF(ISNUMBER(S421),MAX(0,INDEX('913'!$E$6:$E$1205,S421)),0)</f>
        <v>0</v>
      </c>
      <c r="AB421" s="37">
        <f>IF(ISNUMBER(T421),MAX(0,INDEX('913'!$E$6:$E$1205,T421)),0)</f>
        <v>0</v>
      </c>
      <c r="AC421" s="37">
        <f>IF(ISNUMBER(U421),MAX(0,INDEX('913'!$E$6:$E$1205,U421)),0)</f>
        <v>0</v>
      </c>
      <c r="AD421" s="52">
        <f>IF(ISNUMBER(V421),MAX(0,INDEX('913'!$E$6:$E$1205,V421)),0)</f>
        <v>0</v>
      </c>
      <c r="AE421" s="37">
        <f>IF(ISNUMBER(O421),MAX(0,INDEX('913'!$F$6:$F$1205,O421)),0)</f>
        <v>0</v>
      </c>
      <c r="AF421" s="37">
        <f>IF(ISNUMBER(P421),MAX(0,INDEX('913'!$F$6:$F$1205,P421)),0)</f>
        <v>0</v>
      </c>
      <c r="AG421" s="37">
        <f>IF(ISNUMBER(Q421),MAX(0,INDEX('913'!$F$6:$F$1205,Q421)),0)</f>
        <v>0</v>
      </c>
      <c r="AH421" s="37">
        <f>IF(ISNUMBER(R421),MAX(0,INDEX('913'!$F$6:$F$1205,R421)),0)</f>
        <v>0</v>
      </c>
      <c r="AI421" s="37">
        <f>IF(ISNUMBER(S421),MAX(0,INDEX('913'!$F$6:$F$1205,S421)),0)</f>
        <v>0</v>
      </c>
      <c r="AJ421" s="37">
        <f>IF(ISNUMBER(T421),MAX(0,INDEX('913'!$F$6:$F$1205,T421)),0)</f>
        <v>0</v>
      </c>
      <c r="AK421" s="37">
        <f>IF(ISNUMBER(U421),MAX(0,INDEX('913'!$F$6:$F$1205,U421)),0)</f>
        <v>0</v>
      </c>
      <c r="AL421" s="37">
        <f>IF(ISNUMBER(V421),MAX(0,INDEX('913'!$F$6:$F$1205,V421)),0)</f>
        <v>0</v>
      </c>
      <c r="AM421" s="33">
        <f>IF(ISNUMBER(O421),SQRT(INDEX('913'!$I$6:$I$1205,O421)^2+INDEX('913'!$J$6:$J$1205,O421)^2),0)</f>
        <v>0</v>
      </c>
      <c r="AN421" s="33">
        <f>IF(ISNUMBER(P421),SQRT(INDEX('913'!$I$6:$I$1205,P421)^2+INDEX('913'!$J$6:$J$1205,P421)^2),0)</f>
        <v>0</v>
      </c>
      <c r="AO421" s="33">
        <f>IF(ISNUMBER(Q421),SQRT(INDEX('913'!$I$6:$I$1205,Q421)^2+INDEX('913'!$J$6:$J$1205,Q421)^2),0)</f>
        <v>0</v>
      </c>
      <c r="AP421" s="33">
        <f>IF(ISNUMBER(R421),SQRT(INDEX('913'!$I$6:$I$1205,R421)^2+INDEX('913'!$J$6:$J$1205,R421)^2),0)</f>
        <v>0</v>
      </c>
      <c r="AQ421" s="33">
        <f>IF(ISNUMBER(S421),SQRT(INDEX('913'!$I$6:$I$1205,S421)^2+INDEX('913'!$J$6:$J$1205,S421)^2),0)</f>
        <v>0</v>
      </c>
      <c r="AR421" s="33">
        <f>IF(ISNUMBER(T421),SQRT(INDEX('913'!$I$6:$I$1205,T421)^2+INDEX('913'!$J$6:$J$1205,T421)^2),0)</f>
        <v>0</v>
      </c>
      <c r="AS421" s="33">
        <f>IF(ISNUMBER(U421),SQRT(INDEX('913'!$I$6:$I$1205,U421)^2+INDEX('913'!$J$6:$J$1205,U421)^2),0)</f>
        <v>0</v>
      </c>
      <c r="AT421" s="49">
        <f>IF(ISNUMBER(V421),SQRT(INDEX('913'!$I$6:$I$1205,V421)^2+INDEX('913'!$J$6:$J$1205,V421)^2),0)</f>
        <v>0</v>
      </c>
      <c r="AU421" s="37">
        <f>IF(AM421+AN421+AO421+AP421+AQ421+AR421+AS421+AT421=0,IF(COUNT(O421,P421,Q421,R421,S421,T421,U421,V421),(W421+X421+Y421+Z421+AA421+AB421+AC421+AD421)/COUNT(O421,P421,Q421,R421,S421,T421,U421,V421),0),(AM421*W421+AN421*X421+AO421*Y421+AP421*Z421+AQ421*AA421+AR421*AB421+AS421*AC421+AT421*AD421)/(AM421+AN421+AO421+AP421+AQ421+AR421+AS421+AT421))</f>
        <v>0</v>
      </c>
      <c r="AV421" s="37">
        <f>IF(AM421+AN421+AO421+AP421+AQ421+AR421+AS421+AT421=0,IF(COUNT(O421,P421,Q421,R421,S421,T421,U421,V421),(AE421+AF421+AG421+AH421+AI421+AJ421+AK421+AL421)/COUNT(O421,P421,Q421,R421,S421,T421,U421,V421),0),(AM421*AE421+AN421*AF421+AO421*AG421+AP421*AH421+AQ421*AI421+AR421*AJ421+AS421*AK421+AT421*AL421)/(AM421+AN421+AO421+AP421+AQ421+AR421+AS421+AT421))</f>
        <v>0</v>
      </c>
      <c r="AW421" s="52">
        <f>-100*'935'!W421*(AU421+AV421)/'11'!C$16</f>
        <v>0</v>
      </c>
      <c r="AX421" s="37">
        <f>INDEX('DNO totals'!$B$52:$G$52,IF('935'!K421,IF(MOD('935'!K421,1000),IF(MOD('935'!K421,100),IF(MOD('935'!K421,10),IF(MOD('935'!K421,1000)=1,6,5),4),3),2),1))</f>
        <v>0</v>
      </c>
      <c r="AY421" s="52">
        <f>J421*AX421</f>
        <v>0</v>
      </c>
      <c r="AZ421" s="37">
        <f>AX421*'Parameters'!B$11</f>
        <v>0</v>
      </c>
      <c r="BA421" s="37">
        <f>IF('935'!$K421=1000,'Charging rates'!$C$29*$AZ421/(1+'DNO totals'!$C$60)*'935'!$L421,0)</f>
        <v>0</v>
      </c>
      <c r="BB421" s="37">
        <f>IF(MOD('935'!$K421,1000)=100,'Charging rates'!$D$29*$AZ421/(1+'DNO totals'!$D$60)*'935'!$M421,0)</f>
        <v>0</v>
      </c>
      <c r="BC421" s="37">
        <f>IF(MOD('935'!$K421,100)=10,'Charging rates'!$E$29*$AZ421/(1+'DNO totals'!$E$60)*'935'!$N421,0)</f>
        <v>0</v>
      </c>
      <c r="BD421" s="37">
        <f>IF(AND(MOD('935'!$K421,10)&gt;0,MOD('935'!$K421,1000)&gt;1),'Charging rates'!$F$29*$AZ421/(1+'DNO totals'!$F$60)*'935'!$O421,0)</f>
        <v>0</v>
      </c>
      <c r="BE421" s="37">
        <f>IF(MOD('935'!$K421,1000)=1,'Charging rates'!$G$29*$AZ421/(1+'DNO totals'!$G$60)*'935'!$P421,0)</f>
        <v>0</v>
      </c>
      <c r="BF421" s="37">
        <f>IF('935'!$K421&gt;1000,'Charging rates'!$C$29*$AY421*'935'!$L421,0)</f>
        <v>0</v>
      </c>
      <c r="BG421" s="37">
        <f>IF(MOD('935'!$K421,1000)&gt;100,'Charging rates'!$D$29*$AY421*'935'!$M421,0)</f>
        <v>0</v>
      </c>
      <c r="BH421" s="37">
        <f>IF(MOD('935'!$K421,100)&gt;10,'Charging rates'!$E$29*$AY421*'935'!$N421,0)</f>
        <v>0</v>
      </c>
      <c r="BI421" s="37">
        <f>$BA421+$BB421+$BC421+$BD421+$BE421</f>
        <v>0</v>
      </c>
      <c r="BJ421" s="52">
        <f>$BF421+$BG421+$BH421</f>
        <v>0</v>
      </c>
      <c r="BK421" s="37">
        <f>AW421*(1+'Charging rates'!B$42+0.6*'Charging rates'!B$67+'Charging rates'!B$54)-100*'Charging rates'!B$76/'11'!C$16*'935'!W421</f>
        <v>0</v>
      </c>
      <c r="BL421" s="37">
        <f>IF(I421,BK421*I421/(I421+E421),0)</f>
        <v>0</v>
      </c>
      <c r="BM421" s="52">
        <f>ROUND(BL421,3)</f>
        <v>0</v>
      </c>
      <c r="BN421" s="33">
        <f>IF('935'!V421="VOID",0,'935'!V421*(1-'935'!X421/'11'!B$16))</f>
        <v>0</v>
      </c>
      <c r="BO421" s="36">
        <f>IF(I421,-100*'Charging rates'!B$76/'11'!B$16*BN421/I421,0)</f>
        <v>0</v>
      </c>
      <c r="BP421" s="36">
        <f>IF(C421,'DNO totals'!B$171,0)</f>
        <v>0</v>
      </c>
      <c r="BQ421" s="36">
        <f>ROUND(BP421,2)</f>
        <v>0</v>
      </c>
      <c r="BR421" s="36">
        <f>IF(C421,(BP421+BO421),0)</f>
        <v>0</v>
      </c>
      <c r="BS421" s="53">
        <f>ROUND(BR421,2)</f>
        <v>0</v>
      </c>
      <c r="BT421" s="33">
        <f>'935'!C421&lt;&gt;"VOID"</f>
        <v>0</v>
      </c>
      <c r="BU421" s="36">
        <f>IF(BT421,(100/'11'!B$16*K421*((1-'935'!I421)*'Charging rates'!B$42+'Charging rates'!B$54)),0)</f>
        <v>0</v>
      </c>
      <c r="BV421" s="36">
        <f>100/'11'!B$16*N421*('Charging rates'!B$42+'Charging rates'!B$54)</f>
        <v>0</v>
      </c>
      <c r="BW421" s="36">
        <f>100/'11'!B$16*L421*('Charging rates'!B$42+'Charging rates'!B$54)</f>
        <v>0</v>
      </c>
      <c r="BX421" s="53">
        <f>ROUND(BW421,2)</f>
        <v>0</v>
      </c>
      <c r="BY421" s="33">
        <f>D421-('935'!T421*(1-'935'!X421/'11'!B$16))</f>
        <v>0</v>
      </c>
      <c r="BZ421" s="33">
        <f>0-IF(ISNUMBER(O421),INDEX('913'!$I$6:$I$1205,O421),0)-IF(ISNUMBER(P421),INDEX('913'!$I$6:$I$1205,P421),0)-IF(ISNUMBER(Q421),INDEX('913'!$I$6:$I$1205,Q421),0)-IF(ISNUMBER(R421),INDEX('913'!$I$6:$I$1205,R421),0)-IF(ISNUMBER(S421),INDEX('913'!$I$6:$I$1205,S421),0)-IF(ISNUMBER(T421),INDEX('913'!$I$6:$I$1205,T421),0)-IF(ISNUMBER(U421),INDEX('913'!$I$6:$I$1205,U421),0)-IF(ISNUMBER(V421),INDEX('913'!$I$6:$I$1205,V421),0)</f>
        <v>0</v>
      </c>
      <c r="CA421" s="37">
        <f>IF(BZ421=0,1,MAX(1,SQRT(BZ421^2+(IF(ISNUMBER(O421),INDEX('913'!$J$6:$J$1205,O421),0)+IF(ISNUMBER(P421),INDEX('913'!$J$6:$J$1205,P421),0)+IF(ISNUMBER(Q421),INDEX('913'!$J$6:$J$1205,Q421),0)+IF(ISNUMBER(R421),INDEX('913'!$J$6:$J$1205,R421),0)+IF(ISNUMBER(S421),INDEX('913'!$J$6:$J$1205,S421),0)+IF(ISNUMBER(T421),INDEX('913'!$J$6:$J$1205,T421),0)+IF(ISNUMBER(U421),INDEX('913'!$J$6:$J$1205,U421),0)+IF(ISNUMBER(V421),INDEX('913'!$J$6:$J$1205,V421),0))^2)/BZ421))</f>
        <v>0</v>
      </c>
      <c r="CB421" s="36">
        <f>100*AU421/'11'!B$16</f>
        <v>0</v>
      </c>
      <c r="CC421" s="37">
        <f>100*(AV421*CA421)/'11'!C$16</f>
        <v>0</v>
      </c>
      <c r="CD421" s="37">
        <f>IF(D421=0,1,BY421/D421)*CC421</f>
        <v>0</v>
      </c>
      <c r="CE421" s="36">
        <f>IF(D421=0,1,BY421/D421)*CB421</f>
        <v>0</v>
      </c>
      <c r="CF421" s="54">
        <f>'11'!C$16-'935'!Y421</f>
        <v>0</v>
      </c>
      <c r="CG421" s="37">
        <f>MAX('DNO totals'!B$312+0,MIN('935'!L421+0,'DNO totals'!B$304+0))</f>
        <v>0</v>
      </c>
      <c r="CH421" s="37">
        <f>MAX('DNO totals'!C$312+0,MIN('935'!M421+0,'DNO totals'!C$304+0))</f>
        <v>0</v>
      </c>
      <c r="CI421" s="37">
        <f>MAX('DNO totals'!D$312+0,MIN('935'!N421+0,'DNO totals'!D$304+0))</f>
        <v>0</v>
      </c>
      <c r="CJ421" s="37">
        <f>MAX('DNO totals'!E$312+0,MIN('935'!O421+0,'DNO totals'!E$304+0))</f>
        <v>0</v>
      </c>
      <c r="CK421" s="52">
        <f>MAX('DNO totals'!F$312+0,MIN('935'!P421+0,'DNO totals'!F$304+0))</f>
        <v>0</v>
      </c>
      <c r="CL421" s="37">
        <f>IF('935'!$K421=1000,'Charging rates'!$C$29*$AZ421/(1+'DNO totals'!$C$60)*$CG421,0)</f>
        <v>0</v>
      </c>
      <c r="CM421" s="37">
        <f>IF(MOD('935'!$K421,1000)=100,'Charging rates'!$D$29*$AZ421/(1+'DNO totals'!$D$60)*$CH421,0)</f>
        <v>0</v>
      </c>
      <c r="CN421" s="37">
        <f>IF(MOD('935'!$K421,100)=10,'Charging rates'!$E$29*$AZ421/(1+'DNO totals'!$E$60)*$CI421,0)</f>
        <v>0</v>
      </c>
      <c r="CO421" s="37">
        <f>IF(AND(MOD('935'!$K421,10)&gt;0,MOD('935'!$K421,1000)&gt;1),'Charging rates'!$F$29*$AZ421/(1+'DNO totals'!$F$60)*$CJ421,0)</f>
        <v>0</v>
      </c>
      <c r="CP421" s="37">
        <f>IF(MOD('935'!$K421,1000)=1,'Charging rates'!$G$29*$AZ421/(1+'DNO totals'!$G$60)*$CK421,0)</f>
        <v>0</v>
      </c>
      <c r="CQ421" s="52">
        <f>$CL421+$CM421+$CN421+$CO421+$CP421</f>
        <v>0</v>
      </c>
      <c r="CR421" s="37">
        <f>IF('935'!$K421&gt;1000,'Charging rates'!$C$29*$AY421*$CG421,0)</f>
        <v>0</v>
      </c>
      <c r="CS421" s="37">
        <f>IF(MOD('935'!$K421,1000)&gt;100,'Charging rates'!$D$29*$AY421*$CH421,0)</f>
        <v>0</v>
      </c>
      <c r="CT421" s="37">
        <f>IF(MOD('935'!$K421,100)&gt;10,'Charging rates'!$E$29*$AY421*$CI421,0)</f>
        <v>0</v>
      </c>
      <c r="CU421" s="52">
        <f>$CR421+$CS421+$CT421</f>
        <v>0</v>
      </c>
      <c r="CV421" s="36">
        <f>100*(AV421*'935'!Q421*CA421)/'11'!B$16</f>
        <v>0</v>
      </c>
      <c r="CW421" s="36">
        <f>100/'11'!B$16*'Charging rates'!B$76*AY421</f>
        <v>0</v>
      </c>
      <c r="CX421" s="36">
        <f>IF(D421=0,0,(1-BY421/D421)*(CB421+IF('935'!Q421=0,0,(CC421*'935'!Q421*('11'!C$16-'935'!Y421)/('11'!B$16-'935'!X421)))))</f>
        <v>0</v>
      </c>
      <c r="CY421" s="36">
        <f>CW421+CE421</f>
        <v>0</v>
      </c>
      <c r="CZ421" s="49">
        <f>(CQ421+CU421)*D421</f>
        <v>0</v>
      </c>
      <c r="DA421" s="33">
        <f>D421*('Parameters'!B$21+J421)*IF('DNO totals'!B$323&lt;0,1,'935'!S421)</f>
        <v>0</v>
      </c>
      <c r="DB421" s="52">
        <f>IF('DNO totals'!B$323&lt;0,1,'935'!S421)*('Parameters'!B$21+J421)</f>
        <v>0</v>
      </c>
      <c r="DC421" s="37">
        <f>CY421+'Charging rates'!B$106*DB421*100/'11'!B$16</f>
        <v>0</v>
      </c>
      <c r="DD421" s="37">
        <f>DC421+'Charging rates'!B$116*('Parameters'!B$21+J421)*100/'11'!B$16*IF('DNO totals'!B$323&lt;0,1,'935'!S421)</f>
        <v>0</v>
      </c>
      <c r="DE421" s="37">
        <f>'Charging rates'!B$97*(CQ421+CU421)*100/'11'!B$16</f>
        <v>0</v>
      </c>
      <c r="DF421" s="36">
        <f>MAX(0-(CC421*J421*'11'!C$16/'11'!B$16),DD421+DE421)</f>
        <v>0</v>
      </c>
      <c r="DG421" s="37">
        <f>IF(BT421,IF(J421=0,CD421,MAX(0,MIN(CD421,CD421+(DF421/'935'!Q421*('11'!B$16-'935'!X421)/('11'!C$16-'935'!Y421))))),0)</f>
        <v>0</v>
      </c>
      <c r="DH421" s="36">
        <f>IF(BT421,MAX(0,DF421),0)</f>
        <v>0</v>
      </c>
      <c r="DI421" s="53">
        <f>DH421+CX421</f>
        <v>0</v>
      </c>
    </row>
    <row r="422" spans="1:113">
      <c r="A422" s="28">
        <v>322</v>
      </c>
      <c r="B422" s="48">
        <f>'935'!B422</f>
        <v>0</v>
      </c>
      <c r="C422" s="33">
        <f>OR('935'!E422&lt;&gt;"VOID",'935'!F422&lt;&gt;"VOID",'935'!G422&lt;&gt;"VOID")</f>
        <v>0</v>
      </c>
      <c r="D422" s="33">
        <f>IF('935'!C422="VOID",0,('935'!C422*(1-'935'!X422/'11'!B$16)))</f>
        <v>0</v>
      </c>
      <c r="E422" s="33">
        <f>IF('935'!D422="VOID",0,'935'!D422*(1-'935'!X422/'11'!B$16))</f>
        <v>0</v>
      </c>
      <c r="F422" s="33">
        <f>IF('935'!E422="VOID",0,'935'!E422*(1-'935'!X422/'11'!B$16))</f>
        <v>0</v>
      </c>
      <c r="G422" s="33">
        <f>IF('935'!F422="VOID",0,'935'!F422*(1-'935'!X422/'11'!B$16))</f>
        <v>0</v>
      </c>
      <c r="H422" s="33">
        <f>IF('935'!G422="VOID",0,'935'!G422*(1-'935'!X422/'11'!B$16))</f>
        <v>0</v>
      </c>
      <c r="I422" s="33">
        <f>F422+G422+H422</f>
        <v>0</v>
      </c>
      <c r="J422" s="37">
        <f>'935'!Q422*(1-'935'!Y422/'11'!C$16)/(1-'935'!X422/'11'!B$16)</f>
        <v>0</v>
      </c>
      <c r="K422" s="33">
        <f>IF(D422,'935'!H422*D422/(D422+E422+I422),0)</f>
        <v>0</v>
      </c>
      <c r="L422" s="33">
        <f>IF(I422,'935'!H422*I422/(D422+E422+I422),0)</f>
        <v>0</v>
      </c>
      <c r="M422" s="33">
        <f>K422*(1-'935'!X422/'11'!B$16)</f>
        <v>0</v>
      </c>
      <c r="N422" s="49">
        <f>L422*(1-'935'!X422/'11'!B$16)</f>
        <v>0</v>
      </c>
      <c r="O422" s="50">
        <f>MATCH('935'!J422,'913'!$B$6:$B$1205,0)</f>
        <v>0</v>
      </c>
      <c r="P422" s="50">
        <f>MATCH(INDEX('913'!$D$6:$D$1205,O422),'913'!$B$6:$B$1205,0)</f>
        <v>0</v>
      </c>
      <c r="Q422" s="50">
        <f>MATCH(INDEX('913'!$D$6:$D$1205,P422),'913'!$B$6:$B$1205,0)</f>
        <v>0</v>
      </c>
      <c r="R422" s="50">
        <f>MATCH(INDEX('913'!$D$6:$D$1205,Q422),'913'!$B$6:$B$1205,0)</f>
        <v>0</v>
      </c>
      <c r="S422" s="50">
        <f>MATCH(INDEX('913'!$D$6:$D$1205,R422),'913'!$B$6:$B$1205,0)</f>
        <v>0</v>
      </c>
      <c r="T422" s="50">
        <f>MATCH(INDEX('913'!$D$6:$D$1205,S422),'913'!$B$6:$B$1205,0)</f>
        <v>0</v>
      </c>
      <c r="U422" s="50">
        <f>MATCH(INDEX('913'!$D$6:$D$1205,T422),'913'!$B$6:$B$1205,0)</f>
        <v>0</v>
      </c>
      <c r="V422" s="51">
        <f>MATCH(INDEX('913'!$D$6:$D$1205,U422),'913'!$B$6:$B$1205,0)</f>
        <v>0</v>
      </c>
      <c r="W422" s="37">
        <f>IF(ISNUMBER(O422),MAX(0,INDEX('913'!$E$6:$E$1205,O422)),0)</f>
        <v>0</v>
      </c>
      <c r="X422" s="37">
        <f>IF(ISNUMBER(P422),MAX(0,INDEX('913'!$E$6:$E$1205,P422)),0)</f>
        <v>0</v>
      </c>
      <c r="Y422" s="37">
        <f>IF(ISNUMBER(Q422),MAX(0,INDEX('913'!$E$6:$E$1205,Q422)),0)</f>
        <v>0</v>
      </c>
      <c r="Z422" s="37">
        <f>IF(ISNUMBER(R422),MAX(0,INDEX('913'!$E$6:$E$1205,R422)),0)</f>
        <v>0</v>
      </c>
      <c r="AA422" s="37">
        <f>IF(ISNUMBER(S422),MAX(0,INDEX('913'!$E$6:$E$1205,S422)),0)</f>
        <v>0</v>
      </c>
      <c r="AB422" s="37">
        <f>IF(ISNUMBER(T422),MAX(0,INDEX('913'!$E$6:$E$1205,T422)),0)</f>
        <v>0</v>
      </c>
      <c r="AC422" s="37">
        <f>IF(ISNUMBER(U422),MAX(0,INDEX('913'!$E$6:$E$1205,U422)),0)</f>
        <v>0</v>
      </c>
      <c r="AD422" s="52">
        <f>IF(ISNUMBER(V422),MAX(0,INDEX('913'!$E$6:$E$1205,V422)),0)</f>
        <v>0</v>
      </c>
      <c r="AE422" s="37">
        <f>IF(ISNUMBER(O422),MAX(0,INDEX('913'!$F$6:$F$1205,O422)),0)</f>
        <v>0</v>
      </c>
      <c r="AF422" s="37">
        <f>IF(ISNUMBER(P422),MAX(0,INDEX('913'!$F$6:$F$1205,P422)),0)</f>
        <v>0</v>
      </c>
      <c r="AG422" s="37">
        <f>IF(ISNUMBER(Q422),MAX(0,INDEX('913'!$F$6:$F$1205,Q422)),0)</f>
        <v>0</v>
      </c>
      <c r="AH422" s="37">
        <f>IF(ISNUMBER(R422),MAX(0,INDEX('913'!$F$6:$F$1205,R422)),0)</f>
        <v>0</v>
      </c>
      <c r="AI422" s="37">
        <f>IF(ISNUMBER(S422),MAX(0,INDEX('913'!$F$6:$F$1205,S422)),0)</f>
        <v>0</v>
      </c>
      <c r="AJ422" s="37">
        <f>IF(ISNUMBER(T422),MAX(0,INDEX('913'!$F$6:$F$1205,T422)),0)</f>
        <v>0</v>
      </c>
      <c r="AK422" s="37">
        <f>IF(ISNUMBER(U422),MAX(0,INDEX('913'!$F$6:$F$1205,U422)),0)</f>
        <v>0</v>
      </c>
      <c r="AL422" s="37">
        <f>IF(ISNUMBER(V422),MAX(0,INDEX('913'!$F$6:$F$1205,V422)),0)</f>
        <v>0</v>
      </c>
      <c r="AM422" s="33">
        <f>IF(ISNUMBER(O422),SQRT(INDEX('913'!$I$6:$I$1205,O422)^2+INDEX('913'!$J$6:$J$1205,O422)^2),0)</f>
        <v>0</v>
      </c>
      <c r="AN422" s="33">
        <f>IF(ISNUMBER(P422),SQRT(INDEX('913'!$I$6:$I$1205,P422)^2+INDEX('913'!$J$6:$J$1205,P422)^2),0)</f>
        <v>0</v>
      </c>
      <c r="AO422" s="33">
        <f>IF(ISNUMBER(Q422),SQRT(INDEX('913'!$I$6:$I$1205,Q422)^2+INDEX('913'!$J$6:$J$1205,Q422)^2),0)</f>
        <v>0</v>
      </c>
      <c r="AP422" s="33">
        <f>IF(ISNUMBER(R422),SQRT(INDEX('913'!$I$6:$I$1205,R422)^2+INDEX('913'!$J$6:$J$1205,R422)^2),0)</f>
        <v>0</v>
      </c>
      <c r="AQ422" s="33">
        <f>IF(ISNUMBER(S422),SQRT(INDEX('913'!$I$6:$I$1205,S422)^2+INDEX('913'!$J$6:$J$1205,S422)^2),0)</f>
        <v>0</v>
      </c>
      <c r="AR422" s="33">
        <f>IF(ISNUMBER(T422),SQRT(INDEX('913'!$I$6:$I$1205,T422)^2+INDEX('913'!$J$6:$J$1205,T422)^2),0)</f>
        <v>0</v>
      </c>
      <c r="AS422" s="33">
        <f>IF(ISNUMBER(U422),SQRT(INDEX('913'!$I$6:$I$1205,U422)^2+INDEX('913'!$J$6:$J$1205,U422)^2),0)</f>
        <v>0</v>
      </c>
      <c r="AT422" s="49">
        <f>IF(ISNUMBER(V422),SQRT(INDEX('913'!$I$6:$I$1205,V422)^2+INDEX('913'!$J$6:$J$1205,V422)^2),0)</f>
        <v>0</v>
      </c>
      <c r="AU422" s="37">
        <f>IF(AM422+AN422+AO422+AP422+AQ422+AR422+AS422+AT422=0,IF(COUNT(O422,P422,Q422,R422,S422,T422,U422,V422),(W422+X422+Y422+Z422+AA422+AB422+AC422+AD422)/COUNT(O422,P422,Q422,R422,S422,T422,U422,V422),0),(AM422*W422+AN422*X422+AO422*Y422+AP422*Z422+AQ422*AA422+AR422*AB422+AS422*AC422+AT422*AD422)/(AM422+AN422+AO422+AP422+AQ422+AR422+AS422+AT422))</f>
        <v>0</v>
      </c>
      <c r="AV422" s="37">
        <f>IF(AM422+AN422+AO422+AP422+AQ422+AR422+AS422+AT422=0,IF(COUNT(O422,P422,Q422,R422,S422,T422,U422,V422),(AE422+AF422+AG422+AH422+AI422+AJ422+AK422+AL422)/COUNT(O422,P422,Q422,R422,S422,T422,U422,V422),0),(AM422*AE422+AN422*AF422+AO422*AG422+AP422*AH422+AQ422*AI422+AR422*AJ422+AS422*AK422+AT422*AL422)/(AM422+AN422+AO422+AP422+AQ422+AR422+AS422+AT422))</f>
        <v>0</v>
      </c>
      <c r="AW422" s="52">
        <f>-100*'935'!W422*(AU422+AV422)/'11'!C$16</f>
        <v>0</v>
      </c>
      <c r="AX422" s="37">
        <f>INDEX('DNO totals'!$B$52:$G$52,IF('935'!K422,IF(MOD('935'!K422,1000),IF(MOD('935'!K422,100),IF(MOD('935'!K422,10),IF(MOD('935'!K422,1000)=1,6,5),4),3),2),1))</f>
        <v>0</v>
      </c>
      <c r="AY422" s="52">
        <f>J422*AX422</f>
        <v>0</v>
      </c>
      <c r="AZ422" s="37">
        <f>AX422*'Parameters'!B$11</f>
        <v>0</v>
      </c>
      <c r="BA422" s="37">
        <f>IF('935'!$K422=1000,'Charging rates'!$C$29*$AZ422/(1+'DNO totals'!$C$60)*'935'!$L422,0)</f>
        <v>0</v>
      </c>
      <c r="BB422" s="37">
        <f>IF(MOD('935'!$K422,1000)=100,'Charging rates'!$D$29*$AZ422/(1+'DNO totals'!$D$60)*'935'!$M422,0)</f>
        <v>0</v>
      </c>
      <c r="BC422" s="37">
        <f>IF(MOD('935'!$K422,100)=10,'Charging rates'!$E$29*$AZ422/(1+'DNO totals'!$E$60)*'935'!$N422,0)</f>
        <v>0</v>
      </c>
      <c r="BD422" s="37">
        <f>IF(AND(MOD('935'!$K422,10)&gt;0,MOD('935'!$K422,1000)&gt;1),'Charging rates'!$F$29*$AZ422/(1+'DNO totals'!$F$60)*'935'!$O422,0)</f>
        <v>0</v>
      </c>
      <c r="BE422" s="37">
        <f>IF(MOD('935'!$K422,1000)=1,'Charging rates'!$G$29*$AZ422/(1+'DNO totals'!$G$60)*'935'!$P422,0)</f>
        <v>0</v>
      </c>
      <c r="BF422" s="37">
        <f>IF('935'!$K422&gt;1000,'Charging rates'!$C$29*$AY422*'935'!$L422,0)</f>
        <v>0</v>
      </c>
      <c r="BG422" s="37">
        <f>IF(MOD('935'!$K422,1000)&gt;100,'Charging rates'!$D$29*$AY422*'935'!$M422,0)</f>
        <v>0</v>
      </c>
      <c r="BH422" s="37">
        <f>IF(MOD('935'!$K422,100)&gt;10,'Charging rates'!$E$29*$AY422*'935'!$N422,0)</f>
        <v>0</v>
      </c>
      <c r="BI422" s="37">
        <f>$BA422+$BB422+$BC422+$BD422+$BE422</f>
        <v>0</v>
      </c>
      <c r="BJ422" s="52">
        <f>$BF422+$BG422+$BH422</f>
        <v>0</v>
      </c>
      <c r="BK422" s="37">
        <f>AW422*(1+'Charging rates'!B$42+0.6*'Charging rates'!B$67+'Charging rates'!B$54)-100*'Charging rates'!B$76/'11'!C$16*'935'!W422</f>
        <v>0</v>
      </c>
      <c r="BL422" s="37">
        <f>IF(I422,BK422*I422/(I422+E422),0)</f>
        <v>0</v>
      </c>
      <c r="BM422" s="52">
        <f>ROUND(BL422,3)</f>
        <v>0</v>
      </c>
      <c r="BN422" s="33">
        <f>IF('935'!V422="VOID",0,'935'!V422*(1-'935'!X422/'11'!B$16))</f>
        <v>0</v>
      </c>
      <c r="BO422" s="36">
        <f>IF(I422,-100*'Charging rates'!B$76/'11'!B$16*BN422/I422,0)</f>
        <v>0</v>
      </c>
      <c r="BP422" s="36">
        <f>IF(C422,'DNO totals'!B$171,0)</f>
        <v>0</v>
      </c>
      <c r="BQ422" s="36">
        <f>ROUND(BP422,2)</f>
        <v>0</v>
      </c>
      <c r="BR422" s="36">
        <f>IF(C422,(BP422+BO422),0)</f>
        <v>0</v>
      </c>
      <c r="BS422" s="53">
        <f>ROUND(BR422,2)</f>
        <v>0</v>
      </c>
      <c r="BT422" s="33">
        <f>'935'!C422&lt;&gt;"VOID"</f>
        <v>0</v>
      </c>
      <c r="BU422" s="36">
        <f>IF(BT422,(100/'11'!B$16*K422*((1-'935'!I422)*'Charging rates'!B$42+'Charging rates'!B$54)),0)</f>
        <v>0</v>
      </c>
      <c r="BV422" s="36">
        <f>100/'11'!B$16*N422*('Charging rates'!B$42+'Charging rates'!B$54)</f>
        <v>0</v>
      </c>
      <c r="BW422" s="36">
        <f>100/'11'!B$16*L422*('Charging rates'!B$42+'Charging rates'!B$54)</f>
        <v>0</v>
      </c>
      <c r="BX422" s="53">
        <f>ROUND(BW422,2)</f>
        <v>0</v>
      </c>
      <c r="BY422" s="33">
        <f>D422-('935'!T422*(1-'935'!X422/'11'!B$16))</f>
        <v>0</v>
      </c>
      <c r="BZ422" s="33">
        <f>0-IF(ISNUMBER(O422),INDEX('913'!$I$6:$I$1205,O422),0)-IF(ISNUMBER(P422),INDEX('913'!$I$6:$I$1205,P422),0)-IF(ISNUMBER(Q422),INDEX('913'!$I$6:$I$1205,Q422),0)-IF(ISNUMBER(R422),INDEX('913'!$I$6:$I$1205,R422),0)-IF(ISNUMBER(S422),INDEX('913'!$I$6:$I$1205,S422),0)-IF(ISNUMBER(T422),INDEX('913'!$I$6:$I$1205,T422),0)-IF(ISNUMBER(U422),INDEX('913'!$I$6:$I$1205,U422),0)-IF(ISNUMBER(V422),INDEX('913'!$I$6:$I$1205,V422),0)</f>
        <v>0</v>
      </c>
      <c r="CA422" s="37">
        <f>IF(BZ422=0,1,MAX(1,SQRT(BZ422^2+(IF(ISNUMBER(O422),INDEX('913'!$J$6:$J$1205,O422),0)+IF(ISNUMBER(P422),INDEX('913'!$J$6:$J$1205,P422),0)+IF(ISNUMBER(Q422),INDEX('913'!$J$6:$J$1205,Q422),0)+IF(ISNUMBER(R422),INDEX('913'!$J$6:$J$1205,R422),0)+IF(ISNUMBER(S422),INDEX('913'!$J$6:$J$1205,S422),0)+IF(ISNUMBER(T422),INDEX('913'!$J$6:$J$1205,T422),0)+IF(ISNUMBER(U422),INDEX('913'!$J$6:$J$1205,U422),0)+IF(ISNUMBER(V422),INDEX('913'!$J$6:$J$1205,V422),0))^2)/BZ422))</f>
        <v>0</v>
      </c>
      <c r="CB422" s="36">
        <f>100*AU422/'11'!B$16</f>
        <v>0</v>
      </c>
      <c r="CC422" s="37">
        <f>100*(AV422*CA422)/'11'!C$16</f>
        <v>0</v>
      </c>
      <c r="CD422" s="37">
        <f>IF(D422=0,1,BY422/D422)*CC422</f>
        <v>0</v>
      </c>
      <c r="CE422" s="36">
        <f>IF(D422=0,1,BY422/D422)*CB422</f>
        <v>0</v>
      </c>
      <c r="CF422" s="54">
        <f>'11'!C$16-'935'!Y422</f>
        <v>0</v>
      </c>
      <c r="CG422" s="37">
        <f>MAX('DNO totals'!B$312+0,MIN('935'!L422+0,'DNO totals'!B$304+0))</f>
        <v>0</v>
      </c>
      <c r="CH422" s="37">
        <f>MAX('DNO totals'!C$312+0,MIN('935'!M422+0,'DNO totals'!C$304+0))</f>
        <v>0</v>
      </c>
      <c r="CI422" s="37">
        <f>MAX('DNO totals'!D$312+0,MIN('935'!N422+0,'DNO totals'!D$304+0))</f>
        <v>0</v>
      </c>
      <c r="CJ422" s="37">
        <f>MAX('DNO totals'!E$312+0,MIN('935'!O422+0,'DNO totals'!E$304+0))</f>
        <v>0</v>
      </c>
      <c r="CK422" s="52">
        <f>MAX('DNO totals'!F$312+0,MIN('935'!P422+0,'DNO totals'!F$304+0))</f>
        <v>0</v>
      </c>
      <c r="CL422" s="37">
        <f>IF('935'!$K422=1000,'Charging rates'!$C$29*$AZ422/(1+'DNO totals'!$C$60)*$CG422,0)</f>
        <v>0</v>
      </c>
      <c r="CM422" s="37">
        <f>IF(MOD('935'!$K422,1000)=100,'Charging rates'!$D$29*$AZ422/(1+'DNO totals'!$D$60)*$CH422,0)</f>
        <v>0</v>
      </c>
      <c r="CN422" s="37">
        <f>IF(MOD('935'!$K422,100)=10,'Charging rates'!$E$29*$AZ422/(1+'DNO totals'!$E$60)*$CI422,0)</f>
        <v>0</v>
      </c>
      <c r="CO422" s="37">
        <f>IF(AND(MOD('935'!$K422,10)&gt;0,MOD('935'!$K422,1000)&gt;1),'Charging rates'!$F$29*$AZ422/(1+'DNO totals'!$F$60)*$CJ422,0)</f>
        <v>0</v>
      </c>
      <c r="CP422" s="37">
        <f>IF(MOD('935'!$K422,1000)=1,'Charging rates'!$G$29*$AZ422/(1+'DNO totals'!$G$60)*$CK422,0)</f>
        <v>0</v>
      </c>
      <c r="CQ422" s="52">
        <f>$CL422+$CM422+$CN422+$CO422+$CP422</f>
        <v>0</v>
      </c>
      <c r="CR422" s="37">
        <f>IF('935'!$K422&gt;1000,'Charging rates'!$C$29*$AY422*$CG422,0)</f>
        <v>0</v>
      </c>
      <c r="CS422" s="37">
        <f>IF(MOD('935'!$K422,1000)&gt;100,'Charging rates'!$D$29*$AY422*$CH422,0)</f>
        <v>0</v>
      </c>
      <c r="CT422" s="37">
        <f>IF(MOD('935'!$K422,100)&gt;10,'Charging rates'!$E$29*$AY422*$CI422,0)</f>
        <v>0</v>
      </c>
      <c r="CU422" s="52">
        <f>$CR422+$CS422+$CT422</f>
        <v>0</v>
      </c>
      <c r="CV422" s="36">
        <f>100*(AV422*'935'!Q422*CA422)/'11'!B$16</f>
        <v>0</v>
      </c>
      <c r="CW422" s="36">
        <f>100/'11'!B$16*'Charging rates'!B$76*AY422</f>
        <v>0</v>
      </c>
      <c r="CX422" s="36">
        <f>IF(D422=0,0,(1-BY422/D422)*(CB422+IF('935'!Q422=0,0,(CC422*'935'!Q422*('11'!C$16-'935'!Y422)/('11'!B$16-'935'!X422)))))</f>
        <v>0</v>
      </c>
      <c r="CY422" s="36">
        <f>CW422+CE422</f>
        <v>0</v>
      </c>
      <c r="CZ422" s="49">
        <f>(CQ422+CU422)*D422</f>
        <v>0</v>
      </c>
      <c r="DA422" s="33">
        <f>D422*('Parameters'!B$21+J422)*IF('DNO totals'!B$323&lt;0,1,'935'!S422)</f>
        <v>0</v>
      </c>
      <c r="DB422" s="52">
        <f>IF('DNO totals'!B$323&lt;0,1,'935'!S422)*('Parameters'!B$21+J422)</f>
        <v>0</v>
      </c>
      <c r="DC422" s="37">
        <f>CY422+'Charging rates'!B$106*DB422*100/'11'!B$16</f>
        <v>0</v>
      </c>
      <c r="DD422" s="37">
        <f>DC422+'Charging rates'!B$116*('Parameters'!B$21+J422)*100/'11'!B$16*IF('DNO totals'!B$323&lt;0,1,'935'!S422)</f>
        <v>0</v>
      </c>
      <c r="DE422" s="37">
        <f>'Charging rates'!B$97*(CQ422+CU422)*100/'11'!B$16</f>
        <v>0</v>
      </c>
      <c r="DF422" s="36">
        <f>MAX(0-(CC422*J422*'11'!C$16/'11'!B$16),DD422+DE422)</f>
        <v>0</v>
      </c>
      <c r="DG422" s="37">
        <f>IF(BT422,IF(J422=0,CD422,MAX(0,MIN(CD422,CD422+(DF422/'935'!Q422*('11'!B$16-'935'!X422)/('11'!C$16-'935'!Y422))))),0)</f>
        <v>0</v>
      </c>
      <c r="DH422" s="36">
        <f>IF(BT422,MAX(0,DF422),0)</f>
        <v>0</v>
      </c>
      <c r="DI422" s="53">
        <f>DH422+CX422</f>
        <v>0</v>
      </c>
    </row>
    <row r="423" spans="1:113">
      <c r="A423" s="28">
        <v>323</v>
      </c>
      <c r="B423" s="48">
        <f>'935'!B423</f>
        <v>0</v>
      </c>
      <c r="C423" s="33">
        <f>OR('935'!E423&lt;&gt;"VOID",'935'!F423&lt;&gt;"VOID",'935'!G423&lt;&gt;"VOID")</f>
        <v>0</v>
      </c>
      <c r="D423" s="33">
        <f>IF('935'!C423="VOID",0,('935'!C423*(1-'935'!X423/'11'!B$16)))</f>
        <v>0</v>
      </c>
      <c r="E423" s="33">
        <f>IF('935'!D423="VOID",0,'935'!D423*(1-'935'!X423/'11'!B$16))</f>
        <v>0</v>
      </c>
      <c r="F423" s="33">
        <f>IF('935'!E423="VOID",0,'935'!E423*(1-'935'!X423/'11'!B$16))</f>
        <v>0</v>
      </c>
      <c r="G423" s="33">
        <f>IF('935'!F423="VOID",0,'935'!F423*(1-'935'!X423/'11'!B$16))</f>
        <v>0</v>
      </c>
      <c r="H423" s="33">
        <f>IF('935'!G423="VOID",0,'935'!G423*(1-'935'!X423/'11'!B$16))</f>
        <v>0</v>
      </c>
      <c r="I423" s="33">
        <f>F423+G423+H423</f>
        <v>0</v>
      </c>
      <c r="J423" s="37">
        <f>'935'!Q423*(1-'935'!Y423/'11'!C$16)/(1-'935'!X423/'11'!B$16)</f>
        <v>0</v>
      </c>
      <c r="K423" s="33">
        <f>IF(D423,'935'!H423*D423/(D423+E423+I423),0)</f>
        <v>0</v>
      </c>
      <c r="L423" s="33">
        <f>IF(I423,'935'!H423*I423/(D423+E423+I423),0)</f>
        <v>0</v>
      </c>
      <c r="M423" s="33">
        <f>K423*(1-'935'!X423/'11'!B$16)</f>
        <v>0</v>
      </c>
      <c r="N423" s="49">
        <f>L423*(1-'935'!X423/'11'!B$16)</f>
        <v>0</v>
      </c>
      <c r="O423" s="50">
        <f>MATCH('935'!J423,'913'!$B$6:$B$1205,0)</f>
        <v>0</v>
      </c>
      <c r="P423" s="50">
        <f>MATCH(INDEX('913'!$D$6:$D$1205,O423),'913'!$B$6:$B$1205,0)</f>
        <v>0</v>
      </c>
      <c r="Q423" s="50">
        <f>MATCH(INDEX('913'!$D$6:$D$1205,P423),'913'!$B$6:$B$1205,0)</f>
        <v>0</v>
      </c>
      <c r="R423" s="50">
        <f>MATCH(INDEX('913'!$D$6:$D$1205,Q423),'913'!$B$6:$B$1205,0)</f>
        <v>0</v>
      </c>
      <c r="S423" s="50">
        <f>MATCH(INDEX('913'!$D$6:$D$1205,R423),'913'!$B$6:$B$1205,0)</f>
        <v>0</v>
      </c>
      <c r="T423" s="50">
        <f>MATCH(INDEX('913'!$D$6:$D$1205,S423),'913'!$B$6:$B$1205,0)</f>
        <v>0</v>
      </c>
      <c r="U423" s="50">
        <f>MATCH(INDEX('913'!$D$6:$D$1205,T423),'913'!$B$6:$B$1205,0)</f>
        <v>0</v>
      </c>
      <c r="V423" s="51">
        <f>MATCH(INDEX('913'!$D$6:$D$1205,U423),'913'!$B$6:$B$1205,0)</f>
        <v>0</v>
      </c>
      <c r="W423" s="37">
        <f>IF(ISNUMBER(O423),MAX(0,INDEX('913'!$E$6:$E$1205,O423)),0)</f>
        <v>0</v>
      </c>
      <c r="X423" s="37">
        <f>IF(ISNUMBER(P423),MAX(0,INDEX('913'!$E$6:$E$1205,P423)),0)</f>
        <v>0</v>
      </c>
      <c r="Y423" s="37">
        <f>IF(ISNUMBER(Q423),MAX(0,INDEX('913'!$E$6:$E$1205,Q423)),0)</f>
        <v>0</v>
      </c>
      <c r="Z423" s="37">
        <f>IF(ISNUMBER(R423),MAX(0,INDEX('913'!$E$6:$E$1205,R423)),0)</f>
        <v>0</v>
      </c>
      <c r="AA423" s="37">
        <f>IF(ISNUMBER(S423),MAX(0,INDEX('913'!$E$6:$E$1205,S423)),0)</f>
        <v>0</v>
      </c>
      <c r="AB423" s="37">
        <f>IF(ISNUMBER(T423),MAX(0,INDEX('913'!$E$6:$E$1205,T423)),0)</f>
        <v>0</v>
      </c>
      <c r="AC423" s="37">
        <f>IF(ISNUMBER(U423),MAX(0,INDEX('913'!$E$6:$E$1205,U423)),0)</f>
        <v>0</v>
      </c>
      <c r="AD423" s="52">
        <f>IF(ISNUMBER(V423),MAX(0,INDEX('913'!$E$6:$E$1205,V423)),0)</f>
        <v>0</v>
      </c>
      <c r="AE423" s="37">
        <f>IF(ISNUMBER(O423),MAX(0,INDEX('913'!$F$6:$F$1205,O423)),0)</f>
        <v>0</v>
      </c>
      <c r="AF423" s="37">
        <f>IF(ISNUMBER(P423),MAX(0,INDEX('913'!$F$6:$F$1205,P423)),0)</f>
        <v>0</v>
      </c>
      <c r="AG423" s="37">
        <f>IF(ISNUMBER(Q423),MAX(0,INDEX('913'!$F$6:$F$1205,Q423)),0)</f>
        <v>0</v>
      </c>
      <c r="AH423" s="37">
        <f>IF(ISNUMBER(R423),MAX(0,INDEX('913'!$F$6:$F$1205,R423)),0)</f>
        <v>0</v>
      </c>
      <c r="AI423" s="37">
        <f>IF(ISNUMBER(S423),MAX(0,INDEX('913'!$F$6:$F$1205,S423)),0)</f>
        <v>0</v>
      </c>
      <c r="AJ423" s="37">
        <f>IF(ISNUMBER(T423),MAX(0,INDEX('913'!$F$6:$F$1205,T423)),0)</f>
        <v>0</v>
      </c>
      <c r="AK423" s="37">
        <f>IF(ISNUMBER(U423),MAX(0,INDEX('913'!$F$6:$F$1205,U423)),0)</f>
        <v>0</v>
      </c>
      <c r="AL423" s="37">
        <f>IF(ISNUMBER(V423),MAX(0,INDEX('913'!$F$6:$F$1205,V423)),0)</f>
        <v>0</v>
      </c>
      <c r="AM423" s="33">
        <f>IF(ISNUMBER(O423),SQRT(INDEX('913'!$I$6:$I$1205,O423)^2+INDEX('913'!$J$6:$J$1205,O423)^2),0)</f>
        <v>0</v>
      </c>
      <c r="AN423" s="33">
        <f>IF(ISNUMBER(P423),SQRT(INDEX('913'!$I$6:$I$1205,P423)^2+INDEX('913'!$J$6:$J$1205,P423)^2),0)</f>
        <v>0</v>
      </c>
      <c r="AO423" s="33">
        <f>IF(ISNUMBER(Q423),SQRT(INDEX('913'!$I$6:$I$1205,Q423)^2+INDEX('913'!$J$6:$J$1205,Q423)^2),0)</f>
        <v>0</v>
      </c>
      <c r="AP423" s="33">
        <f>IF(ISNUMBER(R423),SQRT(INDEX('913'!$I$6:$I$1205,R423)^2+INDEX('913'!$J$6:$J$1205,R423)^2),0)</f>
        <v>0</v>
      </c>
      <c r="AQ423" s="33">
        <f>IF(ISNUMBER(S423),SQRT(INDEX('913'!$I$6:$I$1205,S423)^2+INDEX('913'!$J$6:$J$1205,S423)^2),0)</f>
        <v>0</v>
      </c>
      <c r="AR423" s="33">
        <f>IF(ISNUMBER(T423),SQRT(INDEX('913'!$I$6:$I$1205,T423)^2+INDEX('913'!$J$6:$J$1205,T423)^2),0)</f>
        <v>0</v>
      </c>
      <c r="AS423" s="33">
        <f>IF(ISNUMBER(U423),SQRT(INDEX('913'!$I$6:$I$1205,U423)^2+INDEX('913'!$J$6:$J$1205,U423)^2),0)</f>
        <v>0</v>
      </c>
      <c r="AT423" s="49">
        <f>IF(ISNUMBER(V423),SQRT(INDEX('913'!$I$6:$I$1205,V423)^2+INDEX('913'!$J$6:$J$1205,V423)^2),0)</f>
        <v>0</v>
      </c>
      <c r="AU423" s="37">
        <f>IF(AM423+AN423+AO423+AP423+AQ423+AR423+AS423+AT423=0,IF(COUNT(O423,P423,Q423,R423,S423,T423,U423,V423),(W423+X423+Y423+Z423+AA423+AB423+AC423+AD423)/COUNT(O423,P423,Q423,R423,S423,T423,U423,V423),0),(AM423*W423+AN423*X423+AO423*Y423+AP423*Z423+AQ423*AA423+AR423*AB423+AS423*AC423+AT423*AD423)/(AM423+AN423+AO423+AP423+AQ423+AR423+AS423+AT423))</f>
        <v>0</v>
      </c>
      <c r="AV423" s="37">
        <f>IF(AM423+AN423+AO423+AP423+AQ423+AR423+AS423+AT423=0,IF(COUNT(O423,P423,Q423,R423,S423,T423,U423,V423),(AE423+AF423+AG423+AH423+AI423+AJ423+AK423+AL423)/COUNT(O423,P423,Q423,R423,S423,T423,U423,V423),0),(AM423*AE423+AN423*AF423+AO423*AG423+AP423*AH423+AQ423*AI423+AR423*AJ423+AS423*AK423+AT423*AL423)/(AM423+AN423+AO423+AP423+AQ423+AR423+AS423+AT423))</f>
        <v>0</v>
      </c>
      <c r="AW423" s="52">
        <f>-100*'935'!W423*(AU423+AV423)/'11'!C$16</f>
        <v>0</v>
      </c>
      <c r="AX423" s="37">
        <f>INDEX('DNO totals'!$B$52:$G$52,IF('935'!K423,IF(MOD('935'!K423,1000),IF(MOD('935'!K423,100),IF(MOD('935'!K423,10),IF(MOD('935'!K423,1000)=1,6,5),4),3),2),1))</f>
        <v>0</v>
      </c>
      <c r="AY423" s="52">
        <f>J423*AX423</f>
        <v>0</v>
      </c>
      <c r="AZ423" s="37">
        <f>AX423*'Parameters'!B$11</f>
        <v>0</v>
      </c>
      <c r="BA423" s="37">
        <f>IF('935'!$K423=1000,'Charging rates'!$C$29*$AZ423/(1+'DNO totals'!$C$60)*'935'!$L423,0)</f>
        <v>0</v>
      </c>
      <c r="BB423" s="37">
        <f>IF(MOD('935'!$K423,1000)=100,'Charging rates'!$D$29*$AZ423/(1+'DNO totals'!$D$60)*'935'!$M423,0)</f>
        <v>0</v>
      </c>
      <c r="BC423" s="37">
        <f>IF(MOD('935'!$K423,100)=10,'Charging rates'!$E$29*$AZ423/(1+'DNO totals'!$E$60)*'935'!$N423,0)</f>
        <v>0</v>
      </c>
      <c r="BD423" s="37">
        <f>IF(AND(MOD('935'!$K423,10)&gt;0,MOD('935'!$K423,1000)&gt;1),'Charging rates'!$F$29*$AZ423/(1+'DNO totals'!$F$60)*'935'!$O423,0)</f>
        <v>0</v>
      </c>
      <c r="BE423" s="37">
        <f>IF(MOD('935'!$K423,1000)=1,'Charging rates'!$G$29*$AZ423/(1+'DNO totals'!$G$60)*'935'!$P423,0)</f>
        <v>0</v>
      </c>
      <c r="BF423" s="37">
        <f>IF('935'!$K423&gt;1000,'Charging rates'!$C$29*$AY423*'935'!$L423,0)</f>
        <v>0</v>
      </c>
      <c r="BG423" s="37">
        <f>IF(MOD('935'!$K423,1000)&gt;100,'Charging rates'!$D$29*$AY423*'935'!$M423,0)</f>
        <v>0</v>
      </c>
      <c r="BH423" s="37">
        <f>IF(MOD('935'!$K423,100)&gt;10,'Charging rates'!$E$29*$AY423*'935'!$N423,0)</f>
        <v>0</v>
      </c>
      <c r="BI423" s="37">
        <f>$BA423+$BB423+$BC423+$BD423+$BE423</f>
        <v>0</v>
      </c>
      <c r="BJ423" s="52">
        <f>$BF423+$BG423+$BH423</f>
        <v>0</v>
      </c>
      <c r="BK423" s="37">
        <f>AW423*(1+'Charging rates'!B$42+0.6*'Charging rates'!B$67+'Charging rates'!B$54)-100*'Charging rates'!B$76/'11'!C$16*'935'!W423</f>
        <v>0</v>
      </c>
      <c r="BL423" s="37">
        <f>IF(I423,BK423*I423/(I423+E423),0)</f>
        <v>0</v>
      </c>
      <c r="BM423" s="52">
        <f>ROUND(BL423,3)</f>
        <v>0</v>
      </c>
      <c r="BN423" s="33">
        <f>IF('935'!V423="VOID",0,'935'!V423*(1-'935'!X423/'11'!B$16))</f>
        <v>0</v>
      </c>
      <c r="BO423" s="36">
        <f>IF(I423,-100*'Charging rates'!B$76/'11'!B$16*BN423/I423,0)</f>
        <v>0</v>
      </c>
      <c r="BP423" s="36">
        <f>IF(C423,'DNO totals'!B$171,0)</f>
        <v>0</v>
      </c>
      <c r="BQ423" s="36">
        <f>ROUND(BP423,2)</f>
        <v>0</v>
      </c>
      <c r="BR423" s="36">
        <f>IF(C423,(BP423+BO423),0)</f>
        <v>0</v>
      </c>
      <c r="BS423" s="53">
        <f>ROUND(BR423,2)</f>
        <v>0</v>
      </c>
      <c r="BT423" s="33">
        <f>'935'!C423&lt;&gt;"VOID"</f>
        <v>0</v>
      </c>
      <c r="BU423" s="36">
        <f>IF(BT423,(100/'11'!B$16*K423*((1-'935'!I423)*'Charging rates'!B$42+'Charging rates'!B$54)),0)</f>
        <v>0</v>
      </c>
      <c r="BV423" s="36">
        <f>100/'11'!B$16*N423*('Charging rates'!B$42+'Charging rates'!B$54)</f>
        <v>0</v>
      </c>
      <c r="BW423" s="36">
        <f>100/'11'!B$16*L423*('Charging rates'!B$42+'Charging rates'!B$54)</f>
        <v>0</v>
      </c>
      <c r="BX423" s="53">
        <f>ROUND(BW423,2)</f>
        <v>0</v>
      </c>
      <c r="BY423" s="33">
        <f>D423-('935'!T423*(1-'935'!X423/'11'!B$16))</f>
        <v>0</v>
      </c>
      <c r="BZ423" s="33">
        <f>0-IF(ISNUMBER(O423),INDEX('913'!$I$6:$I$1205,O423),0)-IF(ISNUMBER(P423),INDEX('913'!$I$6:$I$1205,P423),0)-IF(ISNUMBER(Q423),INDEX('913'!$I$6:$I$1205,Q423),0)-IF(ISNUMBER(R423),INDEX('913'!$I$6:$I$1205,R423),0)-IF(ISNUMBER(S423),INDEX('913'!$I$6:$I$1205,S423),0)-IF(ISNUMBER(T423),INDEX('913'!$I$6:$I$1205,T423),0)-IF(ISNUMBER(U423),INDEX('913'!$I$6:$I$1205,U423),0)-IF(ISNUMBER(V423),INDEX('913'!$I$6:$I$1205,V423),0)</f>
        <v>0</v>
      </c>
      <c r="CA423" s="37">
        <f>IF(BZ423=0,1,MAX(1,SQRT(BZ423^2+(IF(ISNUMBER(O423),INDEX('913'!$J$6:$J$1205,O423),0)+IF(ISNUMBER(P423),INDEX('913'!$J$6:$J$1205,P423),0)+IF(ISNUMBER(Q423),INDEX('913'!$J$6:$J$1205,Q423),0)+IF(ISNUMBER(R423),INDEX('913'!$J$6:$J$1205,R423),0)+IF(ISNUMBER(S423),INDEX('913'!$J$6:$J$1205,S423),0)+IF(ISNUMBER(T423),INDEX('913'!$J$6:$J$1205,T423),0)+IF(ISNUMBER(U423),INDEX('913'!$J$6:$J$1205,U423),0)+IF(ISNUMBER(V423),INDEX('913'!$J$6:$J$1205,V423),0))^2)/BZ423))</f>
        <v>0</v>
      </c>
      <c r="CB423" s="36">
        <f>100*AU423/'11'!B$16</f>
        <v>0</v>
      </c>
      <c r="CC423" s="37">
        <f>100*(AV423*CA423)/'11'!C$16</f>
        <v>0</v>
      </c>
      <c r="CD423" s="37">
        <f>IF(D423=0,1,BY423/D423)*CC423</f>
        <v>0</v>
      </c>
      <c r="CE423" s="36">
        <f>IF(D423=0,1,BY423/D423)*CB423</f>
        <v>0</v>
      </c>
      <c r="CF423" s="54">
        <f>'11'!C$16-'935'!Y423</f>
        <v>0</v>
      </c>
      <c r="CG423" s="37">
        <f>MAX('DNO totals'!B$312+0,MIN('935'!L423+0,'DNO totals'!B$304+0))</f>
        <v>0</v>
      </c>
      <c r="CH423" s="37">
        <f>MAX('DNO totals'!C$312+0,MIN('935'!M423+0,'DNO totals'!C$304+0))</f>
        <v>0</v>
      </c>
      <c r="CI423" s="37">
        <f>MAX('DNO totals'!D$312+0,MIN('935'!N423+0,'DNO totals'!D$304+0))</f>
        <v>0</v>
      </c>
      <c r="CJ423" s="37">
        <f>MAX('DNO totals'!E$312+0,MIN('935'!O423+0,'DNO totals'!E$304+0))</f>
        <v>0</v>
      </c>
      <c r="CK423" s="52">
        <f>MAX('DNO totals'!F$312+0,MIN('935'!P423+0,'DNO totals'!F$304+0))</f>
        <v>0</v>
      </c>
      <c r="CL423" s="37">
        <f>IF('935'!$K423=1000,'Charging rates'!$C$29*$AZ423/(1+'DNO totals'!$C$60)*$CG423,0)</f>
        <v>0</v>
      </c>
      <c r="CM423" s="37">
        <f>IF(MOD('935'!$K423,1000)=100,'Charging rates'!$D$29*$AZ423/(1+'DNO totals'!$D$60)*$CH423,0)</f>
        <v>0</v>
      </c>
      <c r="CN423" s="37">
        <f>IF(MOD('935'!$K423,100)=10,'Charging rates'!$E$29*$AZ423/(1+'DNO totals'!$E$60)*$CI423,0)</f>
        <v>0</v>
      </c>
      <c r="CO423" s="37">
        <f>IF(AND(MOD('935'!$K423,10)&gt;0,MOD('935'!$K423,1000)&gt;1),'Charging rates'!$F$29*$AZ423/(1+'DNO totals'!$F$60)*$CJ423,0)</f>
        <v>0</v>
      </c>
      <c r="CP423" s="37">
        <f>IF(MOD('935'!$K423,1000)=1,'Charging rates'!$G$29*$AZ423/(1+'DNO totals'!$G$60)*$CK423,0)</f>
        <v>0</v>
      </c>
      <c r="CQ423" s="52">
        <f>$CL423+$CM423+$CN423+$CO423+$CP423</f>
        <v>0</v>
      </c>
      <c r="CR423" s="37">
        <f>IF('935'!$K423&gt;1000,'Charging rates'!$C$29*$AY423*$CG423,0)</f>
        <v>0</v>
      </c>
      <c r="CS423" s="37">
        <f>IF(MOD('935'!$K423,1000)&gt;100,'Charging rates'!$D$29*$AY423*$CH423,0)</f>
        <v>0</v>
      </c>
      <c r="CT423" s="37">
        <f>IF(MOD('935'!$K423,100)&gt;10,'Charging rates'!$E$29*$AY423*$CI423,0)</f>
        <v>0</v>
      </c>
      <c r="CU423" s="52">
        <f>$CR423+$CS423+$CT423</f>
        <v>0</v>
      </c>
      <c r="CV423" s="36">
        <f>100*(AV423*'935'!Q423*CA423)/'11'!B$16</f>
        <v>0</v>
      </c>
      <c r="CW423" s="36">
        <f>100/'11'!B$16*'Charging rates'!B$76*AY423</f>
        <v>0</v>
      </c>
      <c r="CX423" s="36">
        <f>IF(D423=0,0,(1-BY423/D423)*(CB423+IF('935'!Q423=0,0,(CC423*'935'!Q423*('11'!C$16-'935'!Y423)/('11'!B$16-'935'!X423)))))</f>
        <v>0</v>
      </c>
      <c r="CY423" s="36">
        <f>CW423+CE423</f>
        <v>0</v>
      </c>
      <c r="CZ423" s="49">
        <f>(CQ423+CU423)*D423</f>
        <v>0</v>
      </c>
      <c r="DA423" s="33">
        <f>D423*('Parameters'!B$21+J423)*IF('DNO totals'!B$323&lt;0,1,'935'!S423)</f>
        <v>0</v>
      </c>
      <c r="DB423" s="52">
        <f>IF('DNO totals'!B$323&lt;0,1,'935'!S423)*('Parameters'!B$21+J423)</f>
        <v>0</v>
      </c>
      <c r="DC423" s="37">
        <f>CY423+'Charging rates'!B$106*DB423*100/'11'!B$16</f>
        <v>0</v>
      </c>
      <c r="DD423" s="37">
        <f>DC423+'Charging rates'!B$116*('Parameters'!B$21+J423)*100/'11'!B$16*IF('DNO totals'!B$323&lt;0,1,'935'!S423)</f>
        <v>0</v>
      </c>
      <c r="DE423" s="37">
        <f>'Charging rates'!B$97*(CQ423+CU423)*100/'11'!B$16</f>
        <v>0</v>
      </c>
      <c r="DF423" s="36">
        <f>MAX(0-(CC423*J423*'11'!C$16/'11'!B$16),DD423+DE423)</f>
        <v>0</v>
      </c>
      <c r="DG423" s="37">
        <f>IF(BT423,IF(J423=0,CD423,MAX(0,MIN(CD423,CD423+(DF423/'935'!Q423*('11'!B$16-'935'!X423)/('11'!C$16-'935'!Y423))))),0)</f>
        <v>0</v>
      </c>
      <c r="DH423" s="36">
        <f>IF(BT423,MAX(0,DF423),0)</f>
        <v>0</v>
      </c>
      <c r="DI423" s="53">
        <f>DH423+CX423</f>
        <v>0</v>
      </c>
    </row>
    <row r="424" spans="1:113">
      <c r="A424" s="28">
        <v>324</v>
      </c>
      <c r="B424" s="48">
        <f>'935'!B424</f>
        <v>0</v>
      </c>
      <c r="C424" s="33">
        <f>OR('935'!E424&lt;&gt;"VOID",'935'!F424&lt;&gt;"VOID",'935'!G424&lt;&gt;"VOID")</f>
        <v>0</v>
      </c>
      <c r="D424" s="33">
        <f>IF('935'!C424="VOID",0,('935'!C424*(1-'935'!X424/'11'!B$16)))</f>
        <v>0</v>
      </c>
      <c r="E424" s="33">
        <f>IF('935'!D424="VOID",0,'935'!D424*(1-'935'!X424/'11'!B$16))</f>
        <v>0</v>
      </c>
      <c r="F424" s="33">
        <f>IF('935'!E424="VOID",0,'935'!E424*(1-'935'!X424/'11'!B$16))</f>
        <v>0</v>
      </c>
      <c r="G424" s="33">
        <f>IF('935'!F424="VOID",0,'935'!F424*(1-'935'!X424/'11'!B$16))</f>
        <v>0</v>
      </c>
      <c r="H424" s="33">
        <f>IF('935'!G424="VOID",0,'935'!G424*(1-'935'!X424/'11'!B$16))</f>
        <v>0</v>
      </c>
      <c r="I424" s="33">
        <f>F424+G424+H424</f>
        <v>0</v>
      </c>
      <c r="J424" s="37">
        <f>'935'!Q424*(1-'935'!Y424/'11'!C$16)/(1-'935'!X424/'11'!B$16)</f>
        <v>0</v>
      </c>
      <c r="K424" s="33">
        <f>IF(D424,'935'!H424*D424/(D424+E424+I424),0)</f>
        <v>0</v>
      </c>
      <c r="L424" s="33">
        <f>IF(I424,'935'!H424*I424/(D424+E424+I424),0)</f>
        <v>0</v>
      </c>
      <c r="M424" s="33">
        <f>K424*(1-'935'!X424/'11'!B$16)</f>
        <v>0</v>
      </c>
      <c r="N424" s="49">
        <f>L424*(1-'935'!X424/'11'!B$16)</f>
        <v>0</v>
      </c>
      <c r="O424" s="50">
        <f>MATCH('935'!J424,'913'!$B$6:$B$1205,0)</f>
        <v>0</v>
      </c>
      <c r="P424" s="50">
        <f>MATCH(INDEX('913'!$D$6:$D$1205,O424),'913'!$B$6:$B$1205,0)</f>
        <v>0</v>
      </c>
      <c r="Q424" s="50">
        <f>MATCH(INDEX('913'!$D$6:$D$1205,P424),'913'!$B$6:$B$1205,0)</f>
        <v>0</v>
      </c>
      <c r="R424" s="50">
        <f>MATCH(INDEX('913'!$D$6:$D$1205,Q424),'913'!$B$6:$B$1205,0)</f>
        <v>0</v>
      </c>
      <c r="S424" s="50">
        <f>MATCH(INDEX('913'!$D$6:$D$1205,R424),'913'!$B$6:$B$1205,0)</f>
        <v>0</v>
      </c>
      <c r="T424" s="50">
        <f>MATCH(INDEX('913'!$D$6:$D$1205,S424),'913'!$B$6:$B$1205,0)</f>
        <v>0</v>
      </c>
      <c r="U424" s="50">
        <f>MATCH(INDEX('913'!$D$6:$D$1205,T424),'913'!$B$6:$B$1205,0)</f>
        <v>0</v>
      </c>
      <c r="V424" s="51">
        <f>MATCH(INDEX('913'!$D$6:$D$1205,U424),'913'!$B$6:$B$1205,0)</f>
        <v>0</v>
      </c>
      <c r="W424" s="37">
        <f>IF(ISNUMBER(O424),MAX(0,INDEX('913'!$E$6:$E$1205,O424)),0)</f>
        <v>0</v>
      </c>
      <c r="X424" s="37">
        <f>IF(ISNUMBER(P424),MAX(0,INDEX('913'!$E$6:$E$1205,P424)),0)</f>
        <v>0</v>
      </c>
      <c r="Y424" s="37">
        <f>IF(ISNUMBER(Q424),MAX(0,INDEX('913'!$E$6:$E$1205,Q424)),0)</f>
        <v>0</v>
      </c>
      <c r="Z424" s="37">
        <f>IF(ISNUMBER(R424),MAX(0,INDEX('913'!$E$6:$E$1205,R424)),0)</f>
        <v>0</v>
      </c>
      <c r="AA424" s="37">
        <f>IF(ISNUMBER(S424),MAX(0,INDEX('913'!$E$6:$E$1205,S424)),0)</f>
        <v>0</v>
      </c>
      <c r="AB424" s="37">
        <f>IF(ISNUMBER(T424),MAX(0,INDEX('913'!$E$6:$E$1205,T424)),0)</f>
        <v>0</v>
      </c>
      <c r="AC424" s="37">
        <f>IF(ISNUMBER(U424),MAX(0,INDEX('913'!$E$6:$E$1205,U424)),0)</f>
        <v>0</v>
      </c>
      <c r="AD424" s="52">
        <f>IF(ISNUMBER(V424),MAX(0,INDEX('913'!$E$6:$E$1205,V424)),0)</f>
        <v>0</v>
      </c>
      <c r="AE424" s="37">
        <f>IF(ISNUMBER(O424),MAX(0,INDEX('913'!$F$6:$F$1205,O424)),0)</f>
        <v>0</v>
      </c>
      <c r="AF424" s="37">
        <f>IF(ISNUMBER(P424),MAX(0,INDEX('913'!$F$6:$F$1205,P424)),0)</f>
        <v>0</v>
      </c>
      <c r="AG424" s="37">
        <f>IF(ISNUMBER(Q424),MAX(0,INDEX('913'!$F$6:$F$1205,Q424)),0)</f>
        <v>0</v>
      </c>
      <c r="AH424" s="37">
        <f>IF(ISNUMBER(R424),MAX(0,INDEX('913'!$F$6:$F$1205,R424)),0)</f>
        <v>0</v>
      </c>
      <c r="AI424" s="37">
        <f>IF(ISNUMBER(S424),MAX(0,INDEX('913'!$F$6:$F$1205,S424)),0)</f>
        <v>0</v>
      </c>
      <c r="AJ424" s="37">
        <f>IF(ISNUMBER(T424),MAX(0,INDEX('913'!$F$6:$F$1205,T424)),0)</f>
        <v>0</v>
      </c>
      <c r="AK424" s="37">
        <f>IF(ISNUMBER(U424),MAX(0,INDEX('913'!$F$6:$F$1205,U424)),0)</f>
        <v>0</v>
      </c>
      <c r="AL424" s="37">
        <f>IF(ISNUMBER(V424),MAX(0,INDEX('913'!$F$6:$F$1205,V424)),0)</f>
        <v>0</v>
      </c>
      <c r="AM424" s="33">
        <f>IF(ISNUMBER(O424),SQRT(INDEX('913'!$I$6:$I$1205,O424)^2+INDEX('913'!$J$6:$J$1205,O424)^2),0)</f>
        <v>0</v>
      </c>
      <c r="AN424" s="33">
        <f>IF(ISNUMBER(P424),SQRT(INDEX('913'!$I$6:$I$1205,P424)^2+INDEX('913'!$J$6:$J$1205,P424)^2),0)</f>
        <v>0</v>
      </c>
      <c r="AO424" s="33">
        <f>IF(ISNUMBER(Q424),SQRT(INDEX('913'!$I$6:$I$1205,Q424)^2+INDEX('913'!$J$6:$J$1205,Q424)^2),0)</f>
        <v>0</v>
      </c>
      <c r="AP424" s="33">
        <f>IF(ISNUMBER(R424),SQRT(INDEX('913'!$I$6:$I$1205,R424)^2+INDEX('913'!$J$6:$J$1205,R424)^2),0)</f>
        <v>0</v>
      </c>
      <c r="AQ424" s="33">
        <f>IF(ISNUMBER(S424),SQRT(INDEX('913'!$I$6:$I$1205,S424)^2+INDEX('913'!$J$6:$J$1205,S424)^2),0)</f>
        <v>0</v>
      </c>
      <c r="AR424" s="33">
        <f>IF(ISNUMBER(T424),SQRT(INDEX('913'!$I$6:$I$1205,T424)^2+INDEX('913'!$J$6:$J$1205,T424)^2),0)</f>
        <v>0</v>
      </c>
      <c r="AS424" s="33">
        <f>IF(ISNUMBER(U424),SQRT(INDEX('913'!$I$6:$I$1205,U424)^2+INDEX('913'!$J$6:$J$1205,U424)^2),0)</f>
        <v>0</v>
      </c>
      <c r="AT424" s="49">
        <f>IF(ISNUMBER(V424),SQRT(INDEX('913'!$I$6:$I$1205,V424)^2+INDEX('913'!$J$6:$J$1205,V424)^2),0)</f>
        <v>0</v>
      </c>
      <c r="AU424" s="37">
        <f>IF(AM424+AN424+AO424+AP424+AQ424+AR424+AS424+AT424=0,IF(COUNT(O424,P424,Q424,R424,S424,T424,U424,V424),(W424+X424+Y424+Z424+AA424+AB424+AC424+AD424)/COUNT(O424,P424,Q424,R424,S424,T424,U424,V424),0),(AM424*W424+AN424*X424+AO424*Y424+AP424*Z424+AQ424*AA424+AR424*AB424+AS424*AC424+AT424*AD424)/(AM424+AN424+AO424+AP424+AQ424+AR424+AS424+AT424))</f>
        <v>0</v>
      </c>
      <c r="AV424" s="37">
        <f>IF(AM424+AN424+AO424+AP424+AQ424+AR424+AS424+AT424=0,IF(COUNT(O424,P424,Q424,R424,S424,T424,U424,V424),(AE424+AF424+AG424+AH424+AI424+AJ424+AK424+AL424)/COUNT(O424,P424,Q424,R424,S424,T424,U424,V424),0),(AM424*AE424+AN424*AF424+AO424*AG424+AP424*AH424+AQ424*AI424+AR424*AJ424+AS424*AK424+AT424*AL424)/(AM424+AN424+AO424+AP424+AQ424+AR424+AS424+AT424))</f>
        <v>0</v>
      </c>
      <c r="AW424" s="52">
        <f>-100*'935'!W424*(AU424+AV424)/'11'!C$16</f>
        <v>0</v>
      </c>
      <c r="AX424" s="37">
        <f>INDEX('DNO totals'!$B$52:$G$52,IF('935'!K424,IF(MOD('935'!K424,1000),IF(MOD('935'!K424,100),IF(MOD('935'!K424,10),IF(MOD('935'!K424,1000)=1,6,5),4),3),2),1))</f>
        <v>0</v>
      </c>
      <c r="AY424" s="52">
        <f>J424*AX424</f>
        <v>0</v>
      </c>
      <c r="AZ424" s="37">
        <f>AX424*'Parameters'!B$11</f>
        <v>0</v>
      </c>
      <c r="BA424" s="37">
        <f>IF('935'!$K424=1000,'Charging rates'!$C$29*$AZ424/(1+'DNO totals'!$C$60)*'935'!$L424,0)</f>
        <v>0</v>
      </c>
      <c r="BB424" s="37">
        <f>IF(MOD('935'!$K424,1000)=100,'Charging rates'!$D$29*$AZ424/(1+'DNO totals'!$D$60)*'935'!$M424,0)</f>
        <v>0</v>
      </c>
      <c r="BC424" s="37">
        <f>IF(MOD('935'!$K424,100)=10,'Charging rates'!$E$29*$AZ424/(1+'DNO totals'!$E$60)*'935'!$N424,0)</f>
        <v>0</v>
      </c>
      <c r="BD424" s="37">
        <f>IF(AND(MOD('935'!$K424,10)&gt;0,MOD('935'!$K424,1000)&gt;1),'Charging rates'!$F$29*$AZ424/(1+'DNO totals'!$F$60)*'935'!$O424,0)</f>
        <v>0</v>
      </c>
      <c r="BE424" s="37">
        <f>IF(MOD('935'!$K424,1000)=1,'Charging rates'!$G$29*$AZ424/(1+'DNO totals'!$G$60)*'935'!$P424,0)</f>
        <v>0</v>
      </c>
      <c r="BF424" s="37">
        <f>IF('935'!$K424&gt;1000,'Charging rates'!$C$29*$AY424*'935'!$L424,0)</f>
        <v>0</v>
      </c>
      <c r="BG424" s="37">
        <f>IF(MOD('935'!$K424,1000)&gt;100,'Charging rates'!$D$29*$AY424*'935'!$M424,0)</f>
        <v>0</v>
      </c>
      <c r="BH424" s="37">
        <f>IF(MOD('935'!$K424,100)&gt;10,'Charging rates'!$E$29*$AY424*'935'!$N424,0)</f>
        <v>0</v>
      </c>
      <c r="BI424" s="37">
        <f>$BA424+$BB424+$BC424+$BD424+$BE424</f>
        <v>0</v>
      </c>
      <c r="BJ424" s="52">
        <f>$BF424+$BG424+$BH424</f>
        <v>0</v>
      </c>
      <c r="BK424" s="37">
        <f>AW424*(1+'Charging rates'!B$42+0.6*'Charging rates'!B$67+'Charging rates'!B$54)-100*'Charging rates'!B$76/'11'!C$16*'935'!W424</f>
        <v>0</v>
      </c>
      <c r="BL424" s="37">
        <f>IF(I424,BK424*I424/(I424+E424),0)</f>
        <v>0</v>
      </c>
      <c r="BM424" s="52">
        <f>ROUND(BL424,3)</f>
        <v>0</v>
      </c>
      <c r="BN424" s="33">
        <f>IF('935'!V424="VOID",0,'935'!V424*(1-'935'!X424/'11'!B$16))</f>
        <v>0</v>
      </c>
      <c r="BO424" s="36">
        <f>IF(I424,-100*'Charging rates'!B$76/'11'!B$16*BN424/I424,0)</f>
        <v>0</v>
      </c>
      <c r="BP424" s="36">
        <f>IF(C424,'DNO totals'!B$171,0)</f>
        <v>0</v>
      </c>
      <c r="BQ424" s="36">
        <f>ROUND(BP424,2)</f>
        <v>0</v>
      </c>
      <c r="BR424" s="36">
        <f>IF(C424,(BP424+BO424),0)</f>
        <v>0</v>
      </c>
      <c r="BS424" s="53">
        <f>ROUND(BR424,2)</f>
        <v>0</v>
      </c>
      <c r="BT424" s="33">
        <f>'935'!C424&lt;&gt;"VOID"</f>
        <v>0</v>
      </c>
      <c r="BU424" s="36">
        <f>IF(BT424,(100/'11'!B$16*K424*((1-'935'!I424)*'Charging rates'!B$42+'Charging rates'!B$54)),0)</f>
        <v>0</v>
      </c>
      <c r="BV424" s="36">
        <f>100/'11'!B$16*N424*('Charging rates'!B$42+'Charging rates'!B$54)</f>
        <v>0</v>
      </c>
      <c r="BW424" s="36">
        <f>100/'11'!B$16*L424*('Charging rates'!B$42+'Charging rates'!B$54)</f>
        <v>0</v>
      </c>
      <c r="BX424" s="53">
        <f>ROUND(BW424,2)</f>
        <v>0</v>
      </c>
      <c r="BY424" s="33">
        <f>D424-('935'!T424*(1-'935'!X424/'11'!B$16))</f>
        <v>0</v>
      </c>
      <c r="BZ424" s="33">
        <f>0-IF(ISNUMBER(O424),INDEX('913'!$I$6:$I$1205,O424),0)-IF(ISNUMBER(P424),INDEX('913'!$I$6:$I$1205,P424),0)-IF(ISNUMBER(Q424),INDEX('913'!$I$6:$I$1205,Q424),0)-IF(ISNUMBER(R424),INDEX('913'!$I$6:$I$1205,R424),0)-IF(ISNUMBER(S424),INDEX('913'!$I$6:$I$1205,S424),0)-IF(ISNUMBER(T424),INDEX('913'!$I$6:$I$1205,T424),0)-IF(ISNUMBER(U424),INDEX('913'!$I$6:$I$1205,U424),0)-IF(ISNUMBER(V424),INDEX('913'!$I$6:$I$1205,V424),0)</f>
        <v>0</v>
      </c>
      <c r="CA424" s="37">
        <f>IF(BZ424=0,1,MAX(1,SQRT(BZ424^2+(IF(ISNUMBER(O424),INDEX('913'!$J$6:$J$1205,O424),0)+IF(ISNUMBER(P424),INDEX('913'!$J$6:$J$1205,P424),0)+IF(ISNUMBER(Q424),INDEX('913'!$J$6:$J$1205,Q424),0)+IF(ISNUMBER(R424),INDEX('913'!$J$6:$J$1205,R424),0)+IF(ISNUMBER(S424),INDEX('913'!$J$6:$J$1205,S424),0)+IF(ISNUMBER(T424),INDEX('913'!$J$6:$J$1205,T424),0)+IF(ISNUMBER(U424),INDEX('913'!$J$6:$J$1205,U424),0)+IF(ISNUMBER(V424),INDEX('913'!$J$6:$J$1205,V424),0))^2)/BZ424))</f>
        <v>0</v>
      </c>
      <c r="CB424" s="36">
        <f>100*AU424/'11'!B$16</f>
        <v>0</v>
      </c>
      <c r="CC424" s="37">
        <f>100*(AV424*CA424)/'11'!C$16</f>
        <v>0</v>
      </c>
      <c r="CD424" s="37">
        <f>IF(D424=0,1,BY424/D424)*CC424</f>
        <v>0</v>
      </c>
      <c r="CE424" s="36">
        <f>IF(D424=0,1,BY424/D424)*CB424</f>
        <v>0</v>
      </c>
      <c r="CF424" s="54">
        <f>'11'!C$16-'935'!Y424</f>
        <v>0</v>
      </c>
      <c r="CG424" s="37">
        <f>MAX('DNO totals'!B$312+0,MIN('935'!L424+0,'DNO totals'!B$304+0))</f>
        <v>0</v>
      </c>
      <c r="CH424" s="37">
        <f>MAX('DNO totals'!C$312+0,MIN('935'!M424+0,'DNO totals'!C$304+0))</f>
        <v>0</v>
      </c>
      <c r="CI424" s="37">
        <f>MAX('DNO totals'!D$312+0,MIN('935'!N424+0,'DNO totals'!D$304+0))</f>
        <v>0</v>
      </c>
      <c r="CJ424" s="37">
        <f>MAX('DNO totals'!E$312+0,MIN('935'!O424+0,'DNO totals'!E$304+0))</f>
        <v>0</v>
      </c>
      <c r="CK424" s="52">
        <f>MAX('DNO totals'!F$312+0,MIN('935'!P424+0,'DNO totals'!F$304+0))</f>
        <v>0</v>
      </c>
      <c r="CL424" s="37">
        <f>IF('935'!$K424=1000,'Charging rates'!$C$29*$AZ424/(1+'DNO totals'!$C$60)*$CG424,0)</f>
        <v>0</v>
      </c>
      <c r="CM424" s="37">
        <f>IF(MOD('935'!$K424,1000)=100,'Charging rates'!$D$29*$AZ424/(1+'DNO totals'!$D$60)*$CH424,0)</f>
        <v>0</v>
      </c>
      <c r="CN424" s="37">
        <f>IF(MOD('935'!$K424,100)=10,'Charging rates'!$E$29*$AZ424/(1+'DNO totals'!$E$60)*$CI424,0)</f>
        <v>0</v>
      </c>
      <c r="CO424" s="37">
        <f>IF(AND(MOD('935'!$K424,10)&gt;0,MOD('935'!$K424,1000)&gt;1),'Charging rates'!$F$29*$AZ424/(1+'DNO totals'!$F$60)*$CJ424,0)</f>
        <v>0</v>
      </c>
      <c r="CP424" s="37">
        <f>IF(MOD('935'!$K424,1000)=1,'Charging rates'!$G$29*$AZ424/(1+'DNO totals'!$G$60)*$CK424,0)</f>
        <v>0</v>
      </c>
      <c r="CQ424" s="52">
        <f>$CL424+$CM424+$CN424+$CO424+$CP424</f>
        <v>0</v>
      </c>
      <c r="CR424" s="37">
        <f>IF('935'!$K424&gt;1000,'Charging rates'!$C$29*$AY424*$CG424,0)</f>
        <v>0</v>
      </c>
      <c r="CS424" s="37">
        <f>IF(MOD('935'!$K424,1000)&gt;100,'Charging rates'!$D$29*$AY424*$CH424,0)</f>
        <v>0</v>
      </c>
      <c r="CT424" s="37">
        <f>IF(MOD('935'!$K424,100)&gt;10,'Charging rates'!$E$29*$AY424*$CI424,0)</f>
        <v>0</v>
      </c>
      <c r="CU424" s="52">
        <f>$CR424+$CS424+$CT424</f>
        <v>0</v>
      </c>
      <c r="CV424" s="36">
        <f>100*(AV424*'935'!Q424*CA424)/'11'!B$16</f>
        <v>0</v>
      </c>
      <c r="CW424" s="36">
        <f>100/'11'!B$16*'Charging rates'!B$76*AY424</f>
        <v>0</v>
      </c>
      <c r="CX424" s="36">
        <f>IF(D424=0,0,(1-BY424/D424)*(CB424+IF('935'!Q424=0,0,(CC424*'935'!Q424*('11'!C$16-'935'!Y424)/('11'!B$16-'935'!X424)))))</f>
        <v>0</v>
      </c>
      <c r="CY424" s="36">
        <f>CW424+CE424</f>
        <v>0</v>
      </c>
      <c r="CZ424" s="49">
        <f>(CQ424+CU424)*D424</f>
        <v>0</v>
      </c>
      <c r="DA424" s="33">
        <f>D424*('Parameters'!B$21+J424)*IF('DNO totals'!B$323&lt;0,1,'935'!S424)</f>
        <v>0</v>
      </c>
      <c r="DB424" s="52">
        <f>IF('DNO totals'!B$323&lt;0,1,'935'!S424)*('Parameters'!B$21+J424)</f>
        <v>0</v>
      </c>
      <c r="DC424" s="37">
        <f>CY424+'Charging rates'!B$106*DB424*100/'11'!B$16</f>
        <v>0</v>
      </c>
      <c r="DD424" s="37">
        <f>DC424+'Charging rates'!B$116*('Parameters'!B$21+J424)*100/'11'!B$16*IF('DNO totals'!B$323&lt;0,1,'935'!S424)</f>
        <v>0</v>
      </c>
      <c r="DE424" s="37">
        <f>'Charging rates'!B$97*(CQ424+CU424)*100/'11'!B$16</f>
        <v>0</v>
      </c>
      <c r="DF424" s="36">
        <f>MAX(0-(CC424*J424*'11'!C$16/'11'!B$16),DD424+DE424)</f>
        <v>0</v>
      </c>
      <c r="DG424" s="37">
        <f>IF(BT424,IF(J424=0,CD424,MAX(0,MIN(CD424,CD424+(DF424/'935'!Q424*('11'!B$16-'935'!X424)/('11'!C$16-'935'!Y424))))),0)</f>
        <v>0</v>
      </c>
      <c r="DH424" s="36">
        <f>IF(BT424,MAX(0,DF424),0)</f>
        <v>0</v>
      </c>
      <c r="DI424" s="53">
        <f>DH424+CX424</f>
        <v>0</v>
      </c>
    </row>
    <row r="425" spans="1:113">
      <c r="A425" s="28">
        <v>325</v>
      </c>
      <c r="B425" s="48">
        <f>'935'!B425</f>
        <v>0</v>
      </c>
      <c r="C425" s="33">
        <f>OR('935'!E425&lt;&gt;"VOID",'935'!F425&lt;&gt;"VOID",'935'!G425&lt;&gt;"VOID")</f>
        <v>0</v>
      </c>
      <c r="D425" s="33">
        <f>IF('935'!C425="VOID",0,('935'!C425*(1-'935'!X425/'11'!B$16)))</f>
        <v>0</v>
      </c>
      <c r="E425" s="33">
        <f>IF('935'!D425="VOID",0,'935'!D425*(1-'935'!X425/'11'!B$16))</f>
        <v>0</v>
      </c>
      <c r="F425" s="33">
        <f>IF('935'!E425="VOID",0,'935'!E425*(1-'935'!X425/'11'!B$16))</f>
        <v>0</v>
      </c>
      <c r="G425" s="33">
        <f>IF('935'!F425="VOID",0,'935'!F425*(1-'935'!X425/'11'!B$16))</f>
        <v>0</v>
      </c>
      <c r="H425" s="33">
        <f>IF('935'!G425="VOID",0,'935'!G425*(1-'935'!X425/'11'!B$16))</f>
        <v>0</v>
      </c>
      <c r="I425" s="33">
        <f>F425+G425+H425</f>
        <v>0</v>
      </c>
      <c r="J425" s="37">
        <f>'935'!Q425*(1-'935'!Y425/'11'!C$16)/(1-'935'!X425/'11'!B$16)</f>
        <v>0</v>
      </c>
      <c r="K425" s="33">
        <f>IF(D425,'935'!H425*D425/(D425+E425+I425),0)</f>
        <v>0</v>
      </c>
      <c r="L425" s="33">
        <f>IF(I425,'935'!H425*I425/(D425+E425+I425),0)</f>
        <v>0</v>
      </c>
      <c r="M425" s="33">
        <f>K425*(1-'935'!X425/'11'!B$16)</f>
        <v>0</v>
      </c>
      <c r="N425" s="49">
        <f>L425*(1-'935'!X425/'11'!B$16)</f>
        <v>0</v>
      </c>
      <c r="O425" s="50">
        <f>MATCH('935'!J425,'913'!$B$6:$B$1205,0)</f>
        <v>0</v>
      </c>
      <c r="P425" s="50">
        <f>MATCH(INDEX('913'!$D$6:$D$1205,O425),'913'!$B$6:$B$1205,0)</f>
        <v>0</v>
      </c>
      <c r="Q425" s="50">
        <f>MATCH(INDEX('913'!$D$6:$D$1205,P425),'913'!$B$6:$B$1205,0)</f>
        <v>0</v>
      </c>
      <c r="R425" s="50">
        <f>MATCH(INDEX('913'!$D$6:$D$1205,Q425),'913'!$B$6:$B$1205,0)</f>
        <v>0</v>
      </c>
      <c r="S425" s="50">
        <f>MATCH(INDEX('913'!$D$6:$D$1205,R425),'913'!$B$6:$B$1205,0)</f>
        <v>0</v>
      </c>
      <c r="T425" s="50">
        <f>MATCH(INDEX('913'!$D$6:$D$1205,S425),'913'!$B$6:$B$1205,0)</f>
        <v>0</v>
      </c>
      <c r="U425" s="50">
        <f>MATCH(INDEX('913'!$D$6:$D$1205,T425),'913'!$B$6:$B$1205,0)</f>
        <v>0</v>
      </c>
      <c r="V425" s="51">
        <f>MATCH(INDEX('913'!$D$6:$D$1205,U425),'913'!$B$6:$B$1205,0)</f>
        <v>0</v>
      </c>
      <c r="W425" s="37">
        <f>IF(ISNUMBER(O425),MAX(0,INDEX('913'!$E$6:$E$1205,O425)),0)</f>
        <v>0</v>
      </c>
      <c r="X425" s="37">
        <f>IF(ISNUMBER(P425),MAX(0,INDEX('913'!$E$6:$E$1205,P425)),0)</f>
        <v>0</v>
      </c>
      <c r="Y425" s="37">
        <f>IF(ISNUMBER(Q425),MAX(0,INDEX('913'!$E$6:$E$1205,Q425)),0)</f>
        <v>0</v>
      </c>
      <c r="Z425" s="37">
        <f>IF(ISNUMBER(R425),MAX(0,INDEX('913'!$E$6:$E$1205,R425)),0)</f>
        <v>0</v>
      </c>
      <c r="AA425" s="37">
        <f>IF(ISNUMBER(S425),MAX(0,INDEX('913'!$E$6:$E$1205,S425)),0)</f>
        <v>0</v>
      </c>
      <c r="AB425" s="37">
        <f>IF(ISNUMBER(T425),MAX(0,INDEX('913'!$E$6:$E$1205,T425)),0)</f>
        <v>0</v>
      </c>
      <c r="AC425" s="37">
        <f>IF(ISNUMBER(U425),MAX(0,INDEX('913'!$E$6:$E$1205,U425)),0)</f>
        <v>0</v>
      </c>
      <c r="AD425" s="52">
        <f>IF(ISNUMBER(V425),MAX(0,INDEX('913'!$E$6:$E$1205,V425)),0)</f>
        <v>0</v>
      </c>
      <c r="AE425" s="37">
        <f>IF(ISNUMBER(O425),MAX(0,INDEX('913'!$F$6:$F$1205,O425)),0)</f>
        <v>0</v>
      </c>
      <c r="AF425" s="37">
        <f>IF(ISNUMBER(P425),MAX(0,INDEX('913'!$F$6:$F$1205,P425)),0)</f>
        <v>0</v>
      </c>
      <c r="AG425" s="37">
        <f>IF(ISNUMBER(Q425),MAX(0,INDEX('913'!$F$6:$F$1205,Q425)),0)</f>
        <v>0</v>
      </c>
      <c r="AH425" s="37">
        <f>IF(ISNUMBER(R425),MAX(0,INDEX('913'!$F$6:$F$1205,R425)),0)</f>
        <v>0</v>
      </c>
      <c r="AI425" s="37">
        <f>IF(ISNUMBER(S425),MAX(0,INDEX('913'!$F$6:$F$1205,S425)),0)</f>
        <v>0</v>
      </c>
      <c r="AJ425" s="37">
        <f>IF(ISNUMBER(T425),MAX(0,INDEX('913'!$F$6:$F$1205,T425)),0)</f>
        <v>0</v>
      </c>
      <c r="AK425" s="37">
        <f>IF(ISNUMBER(U425),MAX(0,INDEX('913'!$F$6:$F$1205,U425)),0)</f>
        <v>0</v>
      </c>
      <c r="AL425" s="37">
        <f>IF(ISNUMBER(V425),MAX(0,INDEX('913'!$F$6:$F$1205,V425)),0)</f>
        <v>0</v>
      </c>
      <c r="AM425" s="33">
        <f>IF(ISNUMBER(O425),SQRT(INDEX('913'!$I$6:$I$1205,O425)^2+INDEX('913'!$J$6:$J$1205,O425)^2),0)</f>
        <v>0</v>
      </c>
      <c r="AN425" s="33">
        <f>IF(ISNUMBER(P425),SQRT(INDEX('913'!$I$6:$I$1205,P425)^2+INDEX('913'!$J$6:$J$1205,P425)^2),0)</f>
        <v>0</v>
      </c>
      <c r="AO425" s="33">
        <f>IF(ISNUMBER(Q425),SQRT(INDEX('913'!$I$6:$I$1205,Q425)^2+INDEX('913'!$J$6:$J$1205,Q425)^2),0)</f>
        <v>0</v>
      </c>
      <c r="AP425" s="33">
        <f>IF(ISNUMBER(R425),SQRT(INDEX('913'!$I$6:$I$1205,R425)^2+INDEX('913'!$J$6:$J$1205,R425)^2),0)</f>
        <v>0</v>
      </c>
      <c r="AQ425" s="33">
        <f>IF(ISNUMBER(S425),SQRT(INDEX('913'!$I$6:$I$1205,S425)^2+INDEX('913'!$J$6:$J$1205,S425)^2),0)</f>
        <v>0</v>
      </c>
      <c r="AR425" s="33">
        <f>IF(ISNUMBER(T425),SQRT(INDEX('913'!$I$6:$I$1205,T425)^2+INDEX('913'!$J$6:$J$1205,T425)^2),0)</f>
        <v>0</v>
      </c>
      <c r="AS425" s="33">
        <f>IF(ISNUMBER(U425),SQRT(INDEX('913'!$I$6:$I$1205,U425)^2+INDEX('913'!$J$6:$J$1205,U425)^2),0)</f>
        <v>0</v>
      </c>
      <c r="AT425" s="49">
        <f>IF(ISNUMBER(V425),SQRT(INDEX('913'!$I$6:$I$1205,V425)^2+INDEX('913'!$J$6:$J$1205,V425)^2),0)</f>
        <v>0</v>
      </c>
      <c r="AU425" s="37">
        <f>IF(AM425+AN425+AO425+AP425+AQ425+AR425+AS425+AT425=0,IF(COUNT(O425,P425,Q425,R425,S425,T425,U425,V425),(W425+X425+Y425+Z425+AA425+AB425+AC425+AD425)/COUNT(O425,P425,Q425,R425,S425,T425,U425,V425),0),(AM425*W425+AN425*X425+AO425*Y425+AP425*Z425+AQ425*AA425+AR425*AB425+AS425*AC425+AT425*AD425)/(AM425+AN425+AO425+AP425+AQ425+AR425+AS425+AT425))</f>
        <v>0</v>
      </c>
      <c r="AV425" s="37">
        <f>IF(AM425+AN425+AO425+AP425+AQ425+AR425+AS425+AT425=0,IF(COUNT(O425,P425,Q425,R425,S425,T425,U425,V425),(AE425+AF425+AG425+AH425+AI425+AJ425+AK425+AL425)/COUNT(O425,P425,Q425,R425,S425,T425,U425,V425),0),(AM425*AE425+AN425*AF425+AO425*AG425+AP425*AH425+AQ425*AI425+AR425*AJ425+AS425*AK425+AT425*AL425)/(AM425+AN425+AO425+AP425+AQ425+AR425+AS425+AT425))</f>
        <v>0</v>
      </c>
      <c r="AW425" s="52">
        <f>-100*'935'!W425*(AU425+AV425)/'11'!C$16</f>
        <v>0</v>
      </c>
      <c r="AX425" s="37">
        <f>INDEX('DNO totals'!$B$52:$G$52,IF('935'!K425,IF(MOD('935'!K425,1000),IF(MOD('935'!K425,100),IF(MOD('935'!K425,10),IF(MOD('935'!K425,1000)=1,6,5),4),3),2),1))</f>
        <v>0</v>
      </c>
      <c r="AY425" s="52">
        <f>J425*AX425</f>
        <v>0</v>
      </c>
      <c r="AZ425" s="37">
        <f>AX425*'Parameters'!B$11</f>
        <v>0</v>
      </c>
      <c r="BA425" s="37">
        <f>IF('935'!$K425=1000,'Charging rates'!$C$29*$AZ425/(1+'DNO totals'!$C$60)*'935'!$L425,0)</f>
        <v>0</v>
      </c>
      <c r="BB425" s="37">
        <f>IF(MOD('935'!$K425,1000)=100,'Charging rates'!$D$29*$AZ425/(1+'DNO totals'!$D$60)*'935'!$M425,0)</f>
        <v>0</v>
      </c>
      <c r="BC425" s="37">
        <f>IF(MOD('935'!$K425,100)=10,'Charging rates'!$E$29*$AZ425/(1+'DNO totals'!$E$60)*'935'!$N425,0)</f>
        <v>0</v>
      </c>
      <c r="BD425" s="37">
        <f>IF(AND(MOD('935'!$K425,10)&gt;0,MOD('935'!$K425,1000)&gt;1),'Charging rates'!$F$29*$AZ425/(1+'DNO totals'!$F$60)*'935'!$O425,0)</f>
        <v>0</v>
      </c>
      <c r="BE425" s="37">
        <f>IF(MOD('935'!$K425,1000)=1,'Charging rates'!$G$29*$AZ425/(1+'DNO totals'!$G$60)*'935'!$P425,0)</f>
        <v>0</v>
      </c>
      <c r="BF425" s="37">
        <f>IF('935'!$K425&gt;1000,'Charging rates'!$C$29*$AY425*'935'!$L425,0)</f>
        <v>0</v>
      </c>
      <c r="BG425" s="37">
        <f>IF(MOD('935'!$K425,1000)&gt;100,'Charging rates'!$D$29*$AY425*'935'!$M425,0)</f>
        <v>0</v>
      </c>
      <c r="BH425" s="37">
        <f>IF(MOD('935'!$K425,100)&gt;10,'Charging rates'!$E$29*$AY425*'935'!$N425,0)</f>
        <v>0</v>
      </c>
      <c r="BI425" s="37">
        <f>$BA425+$BB425+$BC425+$BD425+$BE425</f>
        <v>0</v>
      </c>
      <c r="BJ425" s="52">
        <f>$BF425+$BG425+$BH425</f>
        <v>0</v>
      </c>
      <c r="BK425" s="37">
        <f>AW425*(1+'Charging rates'!B$42+0.6*'Charging rates'!B$67+'Charging rates'!B$54)-100*'Charging rates'!B$76/'11'!C$16*'935'!W425</f>
        <v>0</v>
      </c>
      <c r="BL425" s="37">
        <f>IF(I425,BK425*I425/(I425+E425),0)</f>
        <v>0</v>
      </c>
      <c r="BM425" s="52">
        <f>ROUND(BL425,3)</f>
        <v>0</v>
      </c>
      <c r="BN425" s="33">
        <f>IF('935'!V425="VOID",0,'935'!V425*(1-'935'!X425/'11'!B$16))</f>
        <v>0</v>
      </c>
      <c r="BO425" s="36">
        <f>IF(I425,-100*'Charging rates'!B$76/'11'!B$16*BN425/I425,0)</f>
        <v>0</v>
      </c>
      <c r="BP425" s="36">
        <f>IF(C425,'DNO totals'!B$171,0)</f>
        <v>0</v>
      </c>
      <c r="BQ425" s="36">
        <f>ROUND(BP425,2)</f>
        <v>0</v>
      </c>
      <c r="BR425" s="36">
        <f>IF(C425,(BP425+BO425),0)</f>
        <v>0</v>
      </c>
      <c r="BS425" s="53">
        <f>ROUND(BR425,2)</f>
        <v>0</v>
      </c>
      <c r="BT425" s="33">
        <f>'935'!C425&lt;&gt;"VOID"</f>
        <v>0</v>
      </c>
      <c r="BU425" s="36">
        <f>IF(BT425,(100/'11'!B$16*K425*((1-'935'!I425)*'Charging rates'!B$42+'Charging rates'!B$54)),0)</f>
        <v>0</v>
      </c>
      <c r="BV425" s="36">
        <f>100/'11'!B$16*N425*('Charging rates'!B$42+'Charging rates'!B$54)</f>
        <v>0</v>
      </c>
      <c r="BW425" s="36">
        <f>100/'11'!B$16*L425*('Charging rates'!B$42+'Charging rates'!B$54)</f>
        <v>0</v>
      </c>
      <c r="BX425" s="53">
        <f>ROUND(BW425,2)</f>
        <v>0</v>
      </c>
      <c r="BY425" s="33">
        <f>D425-('935'!T425*(1-'935'!X425/'11'!B$16))</f>
        <v>0</v>
      </c>
      <c r="BZ425" s="33">
        <f>0-IF(ISNUMBER(O425),INDEX('913'!$I$6:$I$1205,O425),0)-IF(ISNUMBER(P425),INDEX('913'!$I$6:$I$1205,P425),0)-IF(ISNUMBER(Q425),INDEX('913'!$I$6:$I$1205,Q425),0)-IF(ISNUMBER(R425),INDEX('913'!$I$6:$I$1205,R425),0)-IF(ISNUMBER(S425),INDEX('913'!$I$6:$I$1205,S425),0)-IF(ISNUMBER(T425),INDEX('913'!$I$6:$I$1205,T425),0)-IF(ISNUMBER(U425),INDEX('913'!$I$6:$I$1205,U425),0)-IF(ISNUMBER(V425),INDEX('913'!$I$6:$I$1205,V425),0)</f>
        <v>0</v>
      </c>
      <c r="CA425" s="37">
        <f>IF(BZ425=0,1,MAX(1,SQRT(BZ425^2+(IF(ISNUMBER(O425),INDEX('913'!$J$6:$J$1205,O425),0)+IF(ISNUMBER(P425),INDEX('913'!$J$6:$J$1205,P425),0)+IF(ISNUMBER(Q425),INDEX('913'!$J$6:$J$1205,Q425),0)+IF(ISNUMBER(R425),INDEX('913'!$J$6:$J$1205,R425),0)+IF(ISNUMBER(S425),INDEX('913'!$J$6:$J$1205,S425),0)+IF(ISNUMBER(T425),INDEX('913'!$J$6:$J$1205,T425),0)+IF(ISNUMBER(U425),INDEX('913'!$J$6:$J$1205,U425),0)+IF(ISNUMBER(V425),INDEX('913'!$J$6:$J$1205,V425),0))^2)/BZ425))</f>
        <v>0</v>
      </c>
      <c r="CB425" s="36">
        <f>100*AU425/'11'!B$16</f>
        <v>0</v>
      </c>
      <c r="CC425" s="37">
        <f>100*(AV425*CA425)/'11'!C$16</f>
        <v>0</v>
      </c>
      <c r="CD425" s="37">
        <f>IF(D425=0,1,BY425/D425)*CC425</f>
        <v>0</v>
      </c>
      <c r="CE425" s="36">
        <f>IF(D425=0,1,BY425/D425)*CB425</f>
        <v>0</v>
      </c>
      <c r="CF425" s="54">
        <f>'11'!C$16-'935'!Y425</f>
        <v>0</v>
      </c>
      <c r="CG425" s="37">
        <f>MAX('DNO totals'!B$312+0,MIN('935'!L425+0,'DNO totals'!B$304+0))</f>
        <v>0</v>
      </c>
      <c r="CH425" s="37">
        <f>MAX('DNO totals'!C$312+0,MIN('935'!M425+0,'DNO totals'!C$304+0))</f>
        <v>0</v>
      </c>
      <c r="CI425" s="37">
        <f>MAX('DNO totals'!D$312+0,MIN('935'!N425+0,'DNO totals'!D$304+0))</f>
        <v>0</v>
      </c>
      <c r="CJ425" s="37">
        <f>MAX('DNO totals'!E$312+0,MIN('935'!O425+0,'DNO totals'!E$304+0))</f>
        <v>0</v>
      </c>
      <c r="CK425" s="52">
        <f>MAX('DNO totals'!F$312+0,MIN('935'!P425+0,'DNO totals'!F$304+0))</f>
        <v>0</v>
      </c>
      <c r="CL425" s="37">
        <f>IF('935'!$K425=1000,'Charging rates'!$C$29*$AZ425/(1+'DNO totals'!$C$60)*$CG425,0)</f>
        <v>0</v>
      </c>
      <c r="CM425" s="37">
        <f>IF(MOD('935'!$K425,1000)=100,'Charging rates'!$D$29*$AZ425/(1+'DNO totals'!$D$60)*$CH425,0)</f>
        <v>0</v>
      </c>
      <c r="CN425" s="37">
        <f>IF(MOD('935'!$K425,100)=10,'Charging rates'!$E$29*$AZ425/(1+'DNO totals'!$E$60)*$CI425,0)</f>
        <v>0</v>
      </c>
      <c r="CO425" s="37">
        <f>IF(AND(MOD('935'!$K425,10)&gt;0,MOD('935'!$K425,1000)&gt;1),'Charging rates'!$F$29*$AZ425/(1+'DNO totals'!$F$60)*$CJ425,0)</f>
        <v>0</v>
      </c>
      <c r="CP425" s="37">
        <f>IF(MOD('935'!$K425,1000)=1,'Charging rates'!$G$29*$AZ425/(1+'DNO totals'!$G$60)*$CK425,0)</f>
        <v>0</v>
      </c>
      <c r="CQ425" s="52">
        <f>$CL425+$CM425+$CN425+$CO425+$CP425</f>
        <v>0</v>
      </c>
      <c r="CR425" s="37">
        <f>IF('935'!$K425&gt;1000,'Charging rates'!$C$29*$AY425*$CG425,0)</f>
        <v>0</v>
      </c>
      <c r="CS425" s="37">
        <f>IF(MOD('935'!$K425,1000)&gt;100,'Charging rates'!$D$29*$AY425*$CH425,0)</f>
        <v>0</v>
      </c>
      <c r="CT425" s="37">
        <f>IF(MOD('935'!$K425,100)&gt;10,'Charging rates'!$E$29*$AY425*$CI425,0)</f>
        <v>0</v>
      </c>
      <c r="CU425" s="52">
        <f>$CR425+$CS425+$CT425</f>
        <v>0</v>
      </c>
      <c r="CV425" s="36">
        <f>100*(AV425*'935'!Q425*CA425)/'11'!B$16</f>
        <v>0</v>
      </c>
      <c r="CW425" s="36">
        <f>100/'11'!B$16*'Charging rates'!B$76*AY425</f>
        <v>0</v>
      </c>
      <c r="CX425" s="36">
        <f>IF(D425=0,0,(1-BY425/D425)*(CB425+IF('935'!Q425=0,0,(CC425*'935'!Q425*('11'!C$16-'935'!Y425)/('11'!B$16-'935'!X425)))))</f>
        <v>0</v>
      </c>
      <c r="CY425" s="36">
        <f>CW425+CE425</f>
        <v>0</v>
      </c>
      <c r="CZ425" s="49">
        <f>(CQ425+CU425)*D425</f>
        <v>0</v>
      </c>
      <c r="DA425" s="33">
        <f>D425*('Parameters'!B$21+J425)*IF('DNO totals'!B$323&lt;0,1,'935'!S425)</f>
        <v>0</v>
      </c>
      <c r="DB425" s="52">
        <f>IF('DNO totals'!B$323&lt;0,1,'935'!S425)*('Parameters'!B$21+J425)</f>
        <v>0</v>
      </c>
      <c r="DC425" s="37">
        <f>CY425+'Charging rates'!B$106*DB425*100/'11'!B$16</f>
        <v>0</v>
      </c>
      <c r="DD425" s="37">
        <f>DC425+'Charging rates'!B$116*('Parameters'!B$21+J425)*100/'11'!B$16*IF('DNO totals'!B$323&lt;0,1,'935'!S425)</f>
        <v>0</v>
      </c>
      <c r="DE425" s="37">
        <f>'Charging rates'!B$97*(CQ425+CU425)*100/'11'!B$16</f>
        <v>0</v>
      </c>
      <c r="DF425" s="36">
        <f>MAX(0-(CC425*J425*'11'!C$16/'11'!B$16),DD425+DE425)</f>
        <v>0</v>
      </c>
      <c r="DG425" s="37">
        <f>IF(BT425,IF(J425=0,CD425,MAX(0,MIN(CD425,CD425+(DF425/'935'!Q425*('11'!B$16-'935'!X425)/('11'!C$16-'935'!Y425))))),0)</f>
        <v>0</v>
      </c>
      <c r="DH425" s="36">
        <f>IF(BT425,MAX(0,DF425),0)</f>
        <v>0</v>
      </c>
      <c r="DI425" s="53">
        <f>DH425+CX425</f>
        <v>0</v>
      </c>
    </row>
    <row r="426" spans="1:113">
      <c r="A426" s="28">
        <v>326</v>
      </c>
      <c r="B426" s="48">
        <f>'935'!B426</f>
        <v>0</v>
      </c>
      <c r="C426" s="33">
        <f>OR('935'!E426&lt;&gt;"VOID",'935'!F426&lt;&gt;"VOID",'935'!G426&lt;&gt;"VOID")</f>
        <v>0</v>
      </c>
      <c r="D426" s="33">
        <f>IF('935'!C426="VOID",0,('935'!C426*(1-'935'!X426/'11'!B$16)))</f>
        <v>0</v>
      </c>
      <c r="E426" s="33">
        <f>IF('935'!D426="VOID",0,'935'!D426*(1-'935'!X426/'11'!B$16))</f>
        <v>0</v>
      </c>
      <c r="F426" s="33">
        <f>IF('935'!E426="VOID",0,'935'!E426*(1-'935'!X426/'11'!B$16))</f>
        <v>0</v>
      </c>
      <c r="G426" s="33">
        <f>IF('935'!F426="VOID",0,'935'!F426*(1-'935'!X426/'11'!B$16))</f>
        <v>0</v>
      </c>
      <c r="H426" s="33">
        <f>IF('935'!G426="VOID",0,'935'!G426*(1-'935'!X426/'11'!B$16))</f>
        <v>0</v>
      </c>
      <c r="I426" s="33">
        <f>F426+G426+H426</f>
        <v>0</v>
      </c>
      <c r="J426" s="37">
        <f>'935'!Q426*(1-'935'!Y426/'11'!C$16)/(1-'935'!X426/'11'!B$16)</f>
        <v>0</v>
      </c>
      <c r="K426" s="33">
        <f>IF(D426,'935'!H426*D426/(D426+E426+I426),0)</f>
        <v>0</v>
      </c>
      <c r="L426" s="33">
        <f>IF(I426,'935'!H426*I426/(D426+E426+I426),0)</f>
        <v>0</v>
      </c>
      <c r="M426" s="33">
        <f>K426*(1-'935'!X426/'11'!B$16)</f>
        <v>0</v>
      </c>
      <c r="N426" s="49">
        <f>L426*(1-'935'!X426/'11'!B$16)</f>
        <v>0</v>
      </c>
      <c r="O426" s="50">
        <f>MATCH('935'!J426,'913'!$B$6:$B$1205,0)</f>
        <v>0</v>
      </c>
      <c r="P426" s="50">
        <f>MATCH(INDEX('913'!$D$6:$D$1205,O426),'913'!$B$6:$B$1205,0)</f>
        <v>0</v>
      </c>
      <c r="Q426" s="50">
        <f>MATCH(INDEX('913'!$D$6:$D$1205,P426),'913'!$B$6:$B$1205,0)</f>
        <v>0</v>
      </c>
      <c r="R426" s="50">
        <f>MATCH(INDEX('913'!$D$6:$D$1205,Q426),'913'!$B$6:$B$1205,0)</f>
        <v>0</v>
      </c>
      <c r="S426" s="50">
        <f>MATCH(INDEX('913'!$D$6:$D$1205,R426),'913'!$B$6:$B$1205,0)</f>
        <v>0</v>
      </c>
      <c r="T426" s="50">
        <f>MATCH(INDEX('913'!$D$6:$D$1205,S426),'913'!$B$6:$B$1205,0)</f>
        <v>0</v>
      </c>
      <c r="U426" s="50">
        <f>MATCH(INDEX('913'!$D$6:$D$1205,T426),'913'!$B$6:$B$1205,0)</f>
        <v>0</v>
      </c>
      <c r="V426" s="51">
        <f>MATCH(INDEX('913'!$D$6:$D$1205,U426),'913'!$B$6:$B$1205,0)</f>
        <v>0</v>
      </c>
      <c r="W426" s="37">
        <f>IF(ISNUMBER(O426),MAX(0,INDEX('913'!$E$6:$E$1205,O426)),0)</f>
        <v>0</v>
      </c>
      <c r="X426" s="37">
        <f>IF(ISNUMBER(P426),MAX(0,INDEX('913'!$E$6:$E$1205,P426)),0)</f>
        <v>0</v>
      </c>
      <c r="Y426" s="37">
        <f>IF(ISNUMBER(Q426),MAX(0,INDEX('913'!$E$6:$E$1205,Q426)),0)</f>
        <v>0</v>
      </c>
      <c r="Z426" s="37">
        <f>IF(ISNUMBER(R426),MAX(0,INDEX('913'!$E$6:$E$1205,R426)),0)</f>
        <v>0</v>
      </c>
      <c r="AA426" s="37">
        <f>IF(ISNUMBER(S426),MAX(0,INDEX('913'!$E$6:$E$1205,S426)),0)</f>
        <v>0</v>
      </c>
      <c r="AB426" s="37">
        <f>IF(ISNUMBER(T426),MAX(0,INDEX('913'!$E$6:$E$1205,T426)),0)</f>
        <v>0</v>
      </c>
      <c r="AC426" s="37">
        <f>IF(ISNUMBER(U426),MAX(0,INDEX('913'!$E$6:$E$1205,U426)),0)</f>
        <v>0</v>
      </c>
      <c r="AD426" s="52">
        <f>IF(ISNUMBER(V426),MAX(0,INDEX('913'!$E$6:$E$1205,V426)),0)</f>
        <v>0</v>
      </c>
      <c r="AE426" s="37">
        <f>IF(ISNUMBER(O426),MAX(0,INDEX('913'!$F$6:$F$1205,O426)),0)</f>
        <v>0</v>
      </c>
      <c r="AF426" s="37">
        <f>IF(ISNUMBER(P426),MAX(0,INDEX('913'!$F$6:$F$1205,P426)),0)</f>
        <v>0</v>
      </c>
      <c r="AG426" s="37">
        <f>IF(ISNUMBER(Q426),MAX(0,INDEX('913'!$F$6:$F$1205,Q426)),0)</f>
        <v>0</v>
      </c>
      <c r="AH426" s="37">
        <f>IF(ISNUMBER(R426),MAX(0,INDEX('913'!$F$6:$F$1205,R426)),0)</f>
        <v>0</v>
      </c>
      <c r="AI426" s="37">
        <f>IF(ISNUMBER(S426),MAX(0,INDEX('913'!$F$6:$F$1205,S426)),0)</f>
        <v>0</v>
      </c>
      <c r="AJ426" s="37">
        <f>IF(ISNUMBER(T426),MAX(0,INDEX('913'!$F$6:$F$1205,T426)),0)</f>
        <v>0</v>
      </c>
      <c r="AK426" s="37">
        <f>IF(ISNUMBER(U426),MAX(0,INDEX('913'!$F$6:$F$1205,U426)),0)</f>
        <v>0</v>
      </c>
      <c r="AL426" s="37">
        <f>IF(ISNUMBER(V426),MAX(0,INDEX('913'!$F$6:$F$1205,V426)),0)</f>
        <v>0</v>
      </c>
      <c r="AM426" s="33">
        <f>IF(ISNUMBER(O426),SQRT(INDEX('913'!$I$6:$I$1205,O426)^2+INDEX('913'!$J$6:$J$1205,O426)^2),0)</f>
        <v>0</v>
      </c>
      <c r="AN426" s="33">
        <f>IF(ISNUMBER(P426),SQRT(INDEX('913'!$I$6:$I$1205,P426)^2+INDEX('913'!$J$6:$J$1205,P426)^2),0)</f>
        <v>0</v>
      </c>
      <c r="AO426" s="33">
        <f>IF(ISNUMBER(Q426),SQRT(INDEX('913'!$I$6:$I$1205,Q426)^2+INDEX('913'!$J$6:$J$1205,Q426)^2),0)</f>
        <v>0</v>
      </c>
      <c r="AP426" s="33">
        <f>IF(ISNUMBER(R426),SQRT(INDEX('913'!$I$6:$I$1205,R426)^2+INDEX('913'!$J$6:$J$1205,R426)^2),0)</f>
        <v>0</v>
      </c>
      <c r="AQ426" s="33">
        <f>IF(ISNUMBER(S426),SQRT(INDEX('913'!$I$6:$I$1205,S426)^2+INDEX('913'!$J$6:$J$1205,S426)^2),0)</f>
        <v>0</v>
      </c>
      <c r="AR426" s="33">
        <f>IF(ISNUMBER(T426),SQRT(INDEX('913'!$I$6:$I$1205,T426)^2+INDEX('913'!$J$6:$J$1205,T426)^2),0)</f>
        <v>0</v>
      </c>
      <c r="AS426" s="33">
        <f>IF(ISNUMBER(U426),SQRT(INDEX('913'!$I$6:$I$1205,U426)^2+INDEX('913'!$J$6:$J$1205,U426)^2),0)</f>
        <v>0</v>
      </c>
      <c r="AT426" s="49">
        <f>IF(ISNUMBER(V426),SQRT(INDEX('913'!$I$6:$I$1205,V426)^2+INDEX('913'!$J$6:$J$1205,V426)^2),0)</f>
        <v>0</v>
      </c>
      <c r="AU426" s="37">
        <f>IF(AM426+AN426+AO426+AP426+AQ426+AR426+AS426+AT426=0,IF(COUNT(O426,P426,Q426,R426,S426,T426,U426,V426),(W426+X426+Y426+Z426+AA426+AB426+AC426+AD426)/COUNT(O426,P426,Q426,R426,S426,T426,U426,V426),0),(AM426*W426+AN426*X426+AO426*Y426+AP426*Z426+AQ426*AA426+AR426*AB426+AS426*AC426+AT426*AD426)/(AM426+AN426+AO426+AP426+AQ426+AR426+AS426+AT426))</f>
        <v>0</v>
      </c>
      <c r="AV426" s="37">
        <f>IF(AM426+AN426+AO426+AP426+AQ426+AR426+AS426+AT426=0,IF(COUNT(O426,P426,Q426,R426,S426,T426,U426,V426),(AE426+AF426+AG426+AH426+AI426+AJ426+AK426+AL426)/COUNT(O426,P426,Q426,R426,S426,T426,U426,V426),0),(AM426*AE426+AN426*AF426+AO426*AG426+AP426*AH426+AQ426*AI426+AR426*AJ426+AS426*AK426+AT426*AL426)/(AM426+AN426+AO426+AP426+AQ426+AR426+AS426+AT426))</f>
        <v>0</v>
      </c>
      <c r="AW426" s="52">
        <f>-100*'935'!W426*(AU426+AV426)/'11'!C$16</f>
        <v>0</v>
      </c>
      <c r="AX426" s="37">
        <f>INDEX('DNO totals'!$B$52:$G$52,IF('935'!K426,IF(MOD('935'!K426,1000),IF(MOD('935'!K426,100),IF(MOD('935'!K426,10),IF(MOD('935'!K426,1000)=1,6,5),4),3),2),1))</f>
        <v>0</v>
      </c>
      <c r="AY426" s="52">
        <f>J426*AX426</f>
        <v>0</v>
      </c>
      <c r="AZ426" s="37">
        <f>AX426*'Parameters'!B$11</f>
        <v>0</v>
      </c>
      <c r="BA426" s="37">
        <f>IF('935'!$K426=1000,'Charging rates'!$C$29*$AZ426/(1+'DNO totals'!$C$60)*'935'!$L426,0)</f>
        <v>0</v>
      </c>
      <c r="BB426" s="37">
        <f>IF(MOD('935'!$K426,1000)=100,'Charging rates'!$D$29*$AZ426/(1+'DNO totals'!$D$60)*'935'!$M426,0)</f>
        <v>0</v>
      </c>
      <c r="BC426" s="37">
        <f>IF(MOD('935'!$K426,100)=10,'Charging rates'!$E$29*$AZ426/(1+'DNO totals'!$E$60)*'935'!$N426,0)</f>
        <v>0</v>
      </c>
      <c r="BD426" s="37">
        <f>IF(AND(MOD('935'!$K426,10)&gt;0,MOD('935'!$K426,1000)&gt;1),'Charging rates'!$F$29*$AZ426/(1+'DNO totals'!$F$60)*'935'!$O426,0)</f>
        <v>0</v>
      </c>
      <c r="BE426" s="37">
        <f>IF(MOD('935'!$K426,1000)=1,'Charging rates'!$G$29*$AZ426/(1+'DNO totals'!$G$60)*'935'!$P426,0)</f>
        <v>0</v>
      </c>
      <c r="BF426" s="37">
        <f>IF('935'!$K426&gt;1000,'Charging rates'!$C$29*$AY426*'935'!$L426,0)</f>
        <v>0</v>
      </c>
      <c r="BG426" s="37">
        <f>IF(MOD('935'!$K426,1000)&gt;100,'Charging rates'!$D$29*$AY426*'935'!$M426,0)</f>
        <v>0</v>
      </c>
      <c r="BH426" s="37">
        <f>IF(MOD('935'!$K426,100)&gt;10,'Charging rates'!$E$29*$AY426*'935'!$N426,0)</f>
        <v>0</v>
      </c>
      <c r="BI426" s="37">
        <f>$BA426+$BB426+$BC426+$BD426+$BE426</f>
        <v>0</v>
      </c>
      <c r="BJ426" s="52">
        <f>$BF426+$BG426+$BH426</f>
        <v>0</v>
      </c>
      <c r="BK426" s="37">
        <f>AW426*(1+'Charging rates'!B$42+0.6*'Charging rates'!B$67+'Charging rates'!B$54)-100*'Charging rates'!B$76/'11'!C$16*'935'!W426</f>
        <v>0</v>
      </c>
      <c r="BL426" s="37">
        <f>IF(I426,BK426*I426/(I426+E426),0)</f>
        <v>0</v>
      </c>
      <c r="BM426" s="52">
        <f>ROUND(BL426,3)</f>
        <v>0</v>
      </c>
      <c r="BN426" s="33">
        <f>IF('935'!V426="VOID",0,'935'!V426*(1-'935'!X426/'11'!B$16))</f>
        <v>0</v>
      </c>
      <c r="BO426" s="36">
        <f>IF(I426,-100*'Charging rates'!B$76/'11'!B$16*BN426/I426,0)</f>
        <v>0</v>
      </c>
      <c r="BP426" s="36">
        <f>IF(C426,'DNO totals'!B$171,0)</f>
        <v>0</v>
      </c>
      <c r="BQ426" s="36">
        <f>ROUND(BP426,2)</f>
        <v>0</v>
      </c>
      <c r="BR426" s="36">
        <f>IF(C426,(BP426+BO426),0)</f>
        <v>0</v>
      </c>
      <c r="BS426" s="53">
        <f>ROUND(BR426,2)</f>
        <v>0</v>
      </c>
      <c r="BT426" s="33">
        <f>'935'!C426&lt;&gt;"VOID"</f>
        <v>0</v>
      </c>
      <c r="BU426" s="36">
        <f>IF(BT426,(100/'11'!B$16*K426*((1-'935'!I426)*'Charging rates'!B$42+'Charging rates'!B$54)),0)</f>
        <v>0</v>
      </c>
      <c r="BV426" s="36">
        <f>100/'11'!B$16*N426*('Charging rates'!B$42+'Charging rates'!B$54)</f>
        <v>0</v>
      </c>
      <c r="BW426" s="36">
        <f>100/'11'!B$16*L426*('Charging rates'!B$42+'Charging rates'!B$54)</f>
        <v>0</v>
      </c>
      <c r="BX426" s="53">
        <f>ROUND(BW426,2)</f>
        <v>0</v>
      </c>
      <c r="BY426" s="33">
        <f>D426-('935'!T426*(1-'935'!X426/'11'!B$16))</f>
        <v>0</v>
      </c>
      <c r="BZ426" s="33">
        <f>0-IF(ISNUMBER(O426),INDEX('913'!$I$6:$I$1205,O426),0)-IF(ISNUMBER(P426),INDEX('913'!$I$6:$I$1205,P426),0)-IF(ISNUMBER(Q426),INDEX('913'!$I$6:$I$1205,Q426),0)-IF(ISNUMBER(R426),INDEX('913'!$I$6:$I$1205,R426),0)-IF(ISNUMBER(S426),INDEX('913'!$I$6:$I$1205,S426),0)-IF(ISNUMBER(T426),INDEX('913'!$I$6:$I$1205,T426),0)-IF(ISNUMBER(U426),INDEX('913'!$I$6:$I$1205,U426),0)-IF(ISNUMBER(V426),INDEX('913'!$I$6:$I$1205,V426),0)</f>
        <v>0</v>
      </c>
      <c r="CA426" s="37">
        <f>IF(BZ426=0,1,MAX(1,SQRT(BZ426^2+(IF(ISNUMBER(O426),INDEX('913'!$J$6:$J$1205,O426),0)+IF(ISNUMBER(P426),INDEX('913'!$J$6:$J$1205,P426),0)+IF(ISNUMBER(Q426),INDEX('913'!$J$6:$J$1205,Q426),0)+IF(ISNUMBER(R426),INDEX('913'!$J$6:$J$1205,R426),0)+IF(ISNUMBER(S426),INDEX('913'!$J$6:$J$1205,S426),0)+IF(ISNUMBER(T426),INDEX('913'!$J$6:$J$1205,T426),0)+IF(ISNUMBER(U426),INDEX('913'!$J$6:$J$1205,U426),0)+IF(ISNUMBER(V426),INDEX('913'!$J$6:$J$1205,V426),0))^2)/BZ426))</f>
        <v>0</v>
      </c>
      <c r="CB426" s="36">
        <f>100*AU426/'11'!B$16</f>
        <v>0</v>
      </c>
      <c r="CC426" s="37">
        <f>100*(AV426*CA426)/'11'!C$16</f>
        <v>0</v>
      </c>
      <c r="CD426" s="37">
        <f>IF(D426=0,1,BY426/D426)*CC426</f>
        <v>0</v>
      </c>
      <c r="CE426" s="36">
        <f>IF(D426=0,1,BY426/D426)*CB426</f>
        <v>0</v>
      </c>
      <c r="CF426" s="54">
        <f>'11'!C$16-'935'!Y426</f>
        <v>0</v>
      </c>
      <c r="CG426" s="37">
        <f>MAX('DNO totals'!B$312+0,MIN('935'!L426+0,'DNO totals'!B$304+0))</f>
        <v>0</v>
      </c>
      <c r="CH426" s="37">
        <f>MAX('DNO totals'!C$312+0,MIN('935'!M426+0,'DNO totals'!C$304+0))</f>
        <v>0</v>
      </c>
      <c r="CI426" s="37">
        <f>MAX('DNO totals'!D$312+0,MIN('935'!N426+0,'DNO totals'!D$304+0))</f>
        <v>0</v>
      </c>
      <c r="CJ426" s="37">
        <f>MAX('DNO totals'!E$312+0,MIN('935'!O426+0,'DNO totals'!E$304+0))</f>
        <v>0</v>
      </c>
      <c r="CK426" s="52">
        <f>MAX('DNO totals'!F$312+0,MIN('935'!P426+0,'DNO totals'!F$304+0))</f>
        <v>0</v>
      </c>
      <c r="CL426" s="37">
        <f>IF('935'!$K426=1000,'Charging rates'!$C$29*$AZ426/(1+'DNO totals'!$C$60)*$CG426,0)</f>
        <v>0</v>
      </c>
      <c r="CM426" s="37">
        <f>IF(MOD('935'!$K426,1000)=100,'Charging rates'!$D$29*$AZ426/(1+'DNO totals'!$D$60)*$CH426,0)</f>
        <v>0</v>
      </c>
      <c r="CN426" s="37">
        <f>IF(MOD('935'!$K426,100)=10,'Charging rates'!$E$29*$AZ426/(1+'DNO totals'!$E$60)*$CI426,0)</f>
        <v>0</v>
      </c>
      <c r="CO426" s="37">
        <f>IF(AND(MOD('935'!$K426,10)&gt;0,MOD('935'!$K426,1000)&gt;1),'Charging rates'!$F$29*$AZ426/(1+'DNO totals'!$F$60)*$CJ426,0)</f>
        <v>0</v>
      </c>
      <c r="CP426" s="37">
        <f>IF(MOD('935'!$K426,1000)=1,'Charging rates'!$G$29*$AZ426/(1+'DNO totals'!$G$60)*$CK426,0)</f>
        <v>0</v>
      </c>
      <c r="CQ426" s="52">
        <f>$CL426+$CM426+$CN426+$CO426+$CP426</f>
        <v>0</v>
      </c>
      <c r="CR426" s="37">
        <f>IF('935'!$K426&gt;1000,'Charging rates'!$C$29*$AY426*$CG426,0)</f>
        <v>0</v>
      </c>
      <c r="CS426" s="37">
        <f>IF(MOD('935'!$K426,1000)&gt;100,'Charging rates'!$D$29*$AY426*$CH426,0)</f>
        <v>0</v>
      </c>
      <c r="CT426" s="37">
        <f>IF(MOD('935'!$K426,100)&gt;10,'Charging rates'!$E$29*$AY426*$CI426,0)</f>
        <v>0</v>
      </c>
      <c r="CU426" s="52">
        <f>$CR426+$CS426+$CT426</f>
        <v>0</v>
      </c>
      <c r="CV426" s="36">
        <f>100*(AV426*'935'!Q426*CA426)/'11'!B$16</f>
        <v>0</v>
      </c>
      <c r="CW426" s="36">
        <f>100/'11'!B$16*'Charging rates'!B$76*AY426</f>
        <v>0</v>
      </c>
      <c r="CX426" s="36">
        <f>IF(D426=0,0,(1-BY426/D426)*(CB426+IF('935'!Q426=0,0,(CC426*'935'!Q426*('11'!C$16-'935'!Y426)/('11'!B$16-'935'!X426)))))</f>
        <v>0</v>
      </c>
      <c r="CY426" s="36">
        <f>CW426+CE426</f>
        <v>0</v>
      </c>
      <c r="CZ426" s="49">
        <f>(CQ426+CU426)*D426</f>
        <v>0</v>
      </c>
      <c r="DA426" s="33">
        <f>D426*('Parameters'!B$21+J426)*IF('DNO totals'!B$323&lt;0,1,'935'!S426)</f>
        <v>0</v>
      </c>
      <c r="DB426" s="52">
        <f>IF('DNO totals'!B$323&lt;0,1,'935'!S426)*('Parameters'!B$21+J426)</f>
        <v>0</v>
      </c>
      <c r="DC426" s="37">
        <f>CY426+'Charging rates'!B$106*DB426*100/'11'!B$16</f>
        <v>0</v>
      </c>
      <c r="DD426" s="37">
        <f>DC426+'Charging rates'!B$116*('Parameters'!B$21+J426)*100/'11'!B$16*IF('DNO totals'!B$323&lt;0,1,'935'!S426)</f>
        <v>0</v>
      </c>
      <c r="DE426" s="37">
        <f>'Charging rates'!B$97*(CQ426+CU426)*100/'11'!B$16</f>
        <v>0</v>
      </c>
      <c r="DF426" s="36">
        <f>MAX(0-(CC426*J426*'11'!C$16/'11'!B$16),DD426+DE426)</f>
        <v>0</v>
      </c>
      <c r="DG426" s="37">
        <f>IF(BT426,IF(J426=0,CD426,MAX(0,MIN(CD426,CD426+(DF426/'935'!Q426*('11'!B$16-'935'!X426)/('11'!C$16-'935'!Y426))))),0)</f>
        <v>0</v>
      </c>
      <c r="DH426" s="36">
        <f>IF(BT426,MAX(0,DF426),0)</f>
        <v>0</v>
      </c>
      <c r="DI426" s="53">
        <f>DH426+CX426</f>
        <v>0</v>
      </c>
    </row>
    <row r="427" spans="1:113">
      <c r="A427" s="28">
        <v>327</v>
      </c>
      <c r="B427" s="48">
        <f>'935'!B427</f>
        <v>0</v>
      </c>
      <c r="C427" s="33">
        <f>OR('935'!E427&lt;&gt;"VOID",'935'!F427&lt;&gt;"VOID",'935'!G427&lt;&gt;"VOID")</f>
        <v>0</v>
      </c>
      <c r="D427" s="33">
        <f>IF('935'!C427="VOID",0,('935'!C427*(1-'935'!X427/'11'!B$16)))</f>
        <v>0</v>
      </c>
      <c r="E427" s="33">
        <f>IF('935'!D427="VOID",0,'935'!D427*(1-'935'!X427/'11'!B$16))</f>
        <v>0</v>
      </c>
      <c r="F427" s="33">
        <f>IF('935'!E427="VOID",0,'935'!E427*(1-'935'!X427/'11'!B$16))</f>
        <v>0</v>
      </c>
      <c r="G427" s="33">
        <f>IF('935'!F427="VOID",0,'935'!F427*(1-'935'!X427/'11'!B$16))</f>
        <v>0</v>
      </c>
      <c r="H427" s="33">
        <f>IF('935'!G427="VOID",0,'935'!G427*(1-'935'!X427/'11'!B$16))</f>
        <v>0</v>
      </c>
      <c r="I427" s="33">
        <f>F427+G427+H427</f>
        <v>0</v>
      </c>
      <c r="J427" s="37">
        <f>'935'!Q427*(1-'935'!Y427/'11'!C$16)/(1-'935'!X427/'11'!B$16)</f>
        <v>0</v>
      </c>
      <c r="K427" s="33">
        <f>IF(D427,'935'!H427*D427/(D427+E427+I427),0)</f>
        <v>0</v>
      </c>
      <c r="L427" s="33">
        <f>IF(I427,'935'!H427*I427/(D427+E427+I427),0)</f>
        <v>0</v>
      </c>
      <c r="M427" s="33">
        <f>K427*(1-'935'!X427/'11'!B$16)</f>
        <v>0</v>
      </c>
      <c r="N427" s="49">
        <f>L427*(1-'935'!X427/'11'!B$16)</f>
        <v>0</v>
      </c>
      <c r="O427" s="50">
        <f>MATCH('935'!J427,'913'!$B$6:$B$1205,0)</f>
        <v>0</v>
      </c>
      <c r="P427" s="50">
        <f>MATCH(INDEX('913'!$D$6:$D$1205,O427),'913'!$B$6:$B$1205,0)</f>
        <v>0</v>
      </c>
      <c r="Q427" s="50">
        <f>MATCH(INDEX('913'!$D$6:$D$1205,P427),'913'!$B$6:$B$1205,0)</f>
        <v>0</v>
      </c>
      <c r="R427" s="50">
        <f>MATCH(INDEX('913'!$D$6:$D$1205,Q427),'913'!$B$6:$B$1205,0)</f>
        <v>0</v>
      </c>
      <c r="S427" s="50">
        <f>MATCH(INDEX('913'!$D$6:$D$1205,R427),'913'!$B$6:$B$1205,0)</f>
        <v>0</v>
      </c>
      <c r="T427" s="50">
        <f>MATCH(INDEX('913'!$D$6:$D$1205,S427),'913'!$B$6:$B$1205,0)</f>
        <v>0</v>
      </c>
      <c r="U427" s="50">
        <f>MATCH(INDEX('913'!$D$6:$D$1205,T427),'913'!$B$6:$B$1205,0)</f>
        <v>0</v>
      </c>
      <c r="V427" s="51">
        <f>MATCH(INDEX('913'!$D$6:$D$1205,U427),'913'!$B$6:$B$1205,0)</f>
        <v>0</v>
      </c>
      <c r="W427" s="37">
        <f>IF(ISNUMBER(O427),MAX(0,INDEX('913'!$E$6:$E$1205,O427)),0)</f>
        <v>0</v>
      </c>
      <c r="X427" s="37">
        <f>IF(ISNUMBER(P427),MAX(0,INDEX('913'!$E$6:$E$1205,P427)),0)</f>
        <v>0</v>
      </c>
      <c r="Y427" s="37">
        <f>IF(ISNUMBER(Q427),MAX(0,INDEX('913'!$E$6:$E$1205,Q427)),0)</f>
        <v>0</v>
      </c>
      <c r="Z427" s="37">
        <f>IF(ISNUMBER(R427),MAX(0,INDEX('913'!$E$6:$E$1205,R427)),0)</f>
        <v>0</v>
      </c>
      <c r="AA427" s="37">
        <f>IF(ISNUMBER(S427),MAX(0,INDEX('913'!$E$6:$E$1205,S427)),0)</f>
        <v>0</v>
      </c>
      <c r="AB427" s="37">
        <f>IF(ISNUMBER(T427),MAX(0,INDEX('913'!$E$6:$E$1205,T427)),0)</f>
        <v>0</v>
      </c>
      <c r="AC427" s="37">
        <f>IF(ISNUMBER(U427),MAX(0,INDEX('913'!$E$6:$E$1205,U427)),0)</f>
        <v>0</v>
      </c>
      <c r="AD427" s="52">
        <f>IF(ISNUMBER(V427),MAX(0,INDEX('913'!$E$6:$E$1205,V427)),0)</f>
        <v>0</v>
      </c>
      <c r="AE427" s="37">
        <f>IF(ISNUMBER(O427),MAX(0,INDEX('913'!$F$6:$F$1205,O427)),0)</f>
        <v>0</v>
      </c>
      <c r="AF427" s="37">
        <f>IF(ISNUMBER(P427),MAX(0,INDEX('913'!$F$6:$F$1205,P427)),0)</f>
        <v>0</v>
      </c>
      <c r="AG427" s="37">
        <f>IF(ISNUMBER(Q427),MAX(0,INDEX('913'!$F$6:$F$1205,Q427)),0)</f>
        <v>0</v>
      </c>
      <c r="AH427" s="37">
        <f>IF(ISNUMBER(R427),MAX(0,INDEX('913'!$F$6:$F$1205,R427)),0)</f>
        <v>0</v>
      </c>
      <c r="AI427" s="37">
        <f>IF(ISNUMBER(S427),MAX(0,INDEX('913'!$F$6:$F$1205,S427)),0)</f>
        <v>0</v>
      </c>
      <c r="AJ427" s="37">
        <f>IF(ISNUMBER(T427),MAX(0,INDEX('913'!$F$6:$F$1205,T427)),0)</f>
        <v>0</v>
      </c>
      <c r="AK427" s="37">
        <f>IF(ISNUMBER(U427),MAX(0,INDEX('913'!$F$6:$F$1205,U427)),0)</f>
        <v>0</v>
      </c>
      <c r="AL427" s="37">
        <f>IF(ISNUMBER(V427),MAX(0,INDEX('913'!$F$6:$F$1205,V427)),0)</f>
        <v>0</v>
      </c>
      <c r="AM427" s="33">
        <f>IF(ISNUMBER(O427),SQRT(INDEX('913'!$I$6:$I$1205,O427)^2+INDEX('913'!$J$6:$J$1205,O427)^2),0)</f>
        <v>0</v>
      </c>
      <c r="AN427" s="33">
        <f>IF(ISNUMBER(P427),SQRT(INDEX('913'!$I$6:$I$1205,P427)^2+INDEX('913'!$J$6:$J$1205,P427)^2),0)</f>
        <v>0</v>
      </c>
      <c r="AO427" s="33">
        <f>IF(ISNUMBER(Q427),SQRT(INDEX('913'!$I$6:$I$1205,Q427)^2+INDEX('913'!$J$6:$J$1205,Q427)^2),0)</f>
        <v>0</v>
      </c>
      <c r="AP427" s="33">
        <f>IF(ISNUMBER(R427),SQRT(INDEX('913'!$I$6:$I$1205,R427)^2+INDEX('913'!$J$6:$J$1205,R427)^2),0)</f>
        <v>0</v>
      </c>
      <c r="AQ427" s="33">
        <f>IF(ISNUMBER(S427),SQRT(INDEX('913'!$I$6:$I$1205,S427)^2+INDEX('913'!$J$6:$J$1205,S427)^2),0)</f>
        <v>0</v>
      </c>
      <c r="AR427" s="33">
        <f>IF(ISNUMBER(T427),SQRT(INDEX('913'!$I$6:$I$1205,T427)^2+INDEX('913'!$J$6:$J$1205,T427)^2),0)</f>
        <v>0</v>
      </c>
      <c r="AS427" s="33">
        <f>IF(ISNUMBER(U427),SQRT(INDEX('913'!$I$6:$I$1205,U427)^2+INDEX('913'!$J$6:$J$1205,U427)^2),0)</f>
        <v>0</v>
      </c>
      <c r="AT427" s="49">
        <f>IF(ISNUMBER(V427),SQRT(INDEX('913'!$I$6:$I$1205,V427)^2+INDEX('913'!$J$6:$J$1205,V427)^2),0)</f>
        <v>0</v>
      </c>
      <c r="AU427" s="37">
        <f>IF(AM427+AN427+AO427+AP427+AQ427+AR427+AS427+AT427=0,IF(COUNT(O427,P427,Q427,R427,S427,T427,U427,V427),(W427+X427+Y427+Z427+AA427+AB427+AC427+AD427)/COUNT(O427,P427,Q427,R427,S427,T427,U427,V427),0),(AM427*W427+AN427*X427+AO427*Y427+AP427*Z427+AQ427*AA427+AR427*AB427+AS427*AC427+AT427*AD427)/(AM427+AN427+AO427+AP427+AQ427+AR427+AS427+AT427))</f>
        <v>0</v>
      </c>
      <c r="AV427" s="37">
        <f>IF(AM427+AN427+AO427+AP427+AQ427+AR427+AS427+AT427=0,IF(COUNT(O427,P427,Q427,R427,S427,T427,U427,V427),(AE427+AF427+AG427+AH427+AI427+AJ427+AK427+AL427)/COUNT(O427,P427,Q427,R427,S427,T427,U427,V427),0),(AM427*AE427+AN427*AF427+AO427*AG427+AP427*AH427+AQ427*AI427+AR427*AJ427+AS427*AK427+AT427*AL427)/(AM427+AN427+AO427+AP427+AQ427+AR427+AS427+AT427))</f>
        <v>0</v>
      </c>
      <c r="AW427" s="52">
        <f>-100*'935'!W427*(AU427+AV427)/'11'!C$16</f>
        <v>0</v>
      </c>
      <c r="AX427" s="37">
        <f>INDEX('DNO totals'!$B$52:$G$52,IF('935'!K427,IF(MOD('935'!K427,1000),IF(MOD('935'!K427,100),IF(MOD('935'!K427,10),IF(MOD('935'!K427,1000)=1,6,5),4),3),2),1))</f>
        <v>0</v>
      </c>
      <c r="AY427" s="52">
        <f>J427*AX427</f>
        <v>0</v>
      </c>
      <c r="AZ427" s="37">
        <f>AX427*'Parameters'!B$11</f>
        <v>0</v>
      </c>
      <c r="BA427" s="37">
        <f>IF('935'!$K427=1000,'Charging rates'!$C$29*$AZ427/(1+'DNO totals'!$C$60)*'935'!$L427,0)</f>
        <v>0</v>
      </c>
      <c r="BB427" s="37">
        <f>IF(MOD('935'!$K427,1000)=100,'Charging rates'!$D$29*$AZ427/(1+'DNO totals'!$D$60)*'935'!$M427,0)</f>
        <v>0</v>
      </c>
      <c r="BC427" s="37">
        <f>IF(MOD('935'!$K427,100)=10,'Charging rates'!$E$29*$AZ427/(1+'DNO totals'!$E$60)*'935'!$N427,0)</f>
        <v>0</v>
      </c>
      <c r="BD427" s="37">
        <f>IF(AND(MOD('935'!$K427,10)&gt;0,MOD('935'!$K427,1000)&gt;1),'Charging rates'!$F$29*$AZ427/(1+'DNO totals'!$F$60)*'935'!$O427,0)</f>
        <v>0</v>
      </c>
      <c r="BE427" s="37">
        <f>IF(MOD('935'!$K427,1000)=1,'Charging rates'!$G$29*$AZ427/(1+'DNO totals'!$G$60)*'935'!$P427,0)</f>
        <v>0</v>
      </c>
      <c r="BF427" s="37">
        <f>IF('935'!$K427&gt;1000,'Charging rates'!$C$29*$AY427*'935'!$L427,0)</f>
        <v>0</v>
      </c>
      <c r="BG427" s="37">
        <f>IF(MOD('935'!$K427,1000)&gt;100,'Charging rates'!$D$29*$AY427*'935'!$M427,0)</f>
        <v>0</v>
      </c>
      <c r="BH427" s="37">
        <f>IF(MOD('935'!$K427,100)&gt;10,'Charging rates'!$E$29*$AY427*'935'!$N427,0)</f>
        <v>0</v>
      </c>
      <c r="BI427" s="37">
        <f>$BA427+$BB427+$BC427+$BD427+$BE427</f>
        <v>0</v>
      </c>
      <c r="BJ427" s="52">
        <f>$BF427+$BG427+$BH427</f>
        <v>0</v>
      </c>
      <c r="BK427" s="37">
        <f>AW427*(1+'Charging rates'!B$42+0.6*'Charging rates'!B$67+'Charging rates'!B$54)-100*'Charging rates'!B$76/'11'!C$16*'935'!W427</f>
        <v>0</v>
      </c>
      <c r="BL427" s="37">
        <f>IF(I427,BK427*I427/(I427+E427),0)</f>
        <v>0</v>
      </c>
      <c r="BM427" s="52">
        <f>ROUND(BL427,3)</f>
        <v>0</v>
      </c>
      <c r="BN427" s="33">
        <f>IF('935'!V427="VOID",0,'935'!V427*(1-'935'!X427/'11'!B$16))</f>
        <v>0</v>
      </c>
      <c r="BO427" s="36">
        <f>IF(I427,-100*'Charging rates'!B$76/'11'!B$16*BN427/I427,0)</f>
        <v>0</v>
      </c>
      <c r="BP427" s="36">
        <f>IF(C427,'DNO totals'!B$171,0)</f>
        <v>0</v>
      </c>
      <c r="BQ427" s="36">
        <f>ROUND(BP427,2)</f>
        <v>0</v>
      </c>
      <c r="BR427" s="36">
        <f>IF(C427,(BP427+BO427),0)</f>
        <v>0</v>
      </c>
      <c r="BS427" s="53">
        <f>ROUND(BR427,2)</f>
        <v>0</v>
      </c>
      <c r="BT427" s="33">
        <f>'935'!C427&lt;&gt;"VOID"</f>
        <v>0</v>
      </c>
      <c r="BU427" s="36">
        <f>IF(BT427,(100/'11'!B$16*K427*((1-'935'!I427)*'Charging rates'!B$42+'Charging rates'!B$54)),0)</f>
        <v>0</v>
      </c>
      <c r="BV427" s="36">
        <f>100/'11'!B$16*N427*('Charging rates'!B$42+'Charging rates'!B$54)</f>
        <v>0</v>
      </c>
      <c r="BW427" s="36">
        <f>100/'11'!B$16*L427*('Charging rates'!B$42+'Charging rates'!B$54)</f>
        <v>0</v>
      </c>
      <c r="BX427" s="53">
        <f>ROUND(BW427,2)</f>
        <v>0</v>
      </c>
      <c r="BY427" s="33">
        <f>D427-('935'!T427*(1-'935'!X427/'11'!B$16))</f>
        <v>0</v>
      </c>
      <c r="BZ427" s="33">
        <f>0-IF(ISNUMBER(O427),INDEX('913'!$I$6:$I$1205,O427),0)-IF(ISNUMBER(P427),INDEX('913'!$I$6:$I$1205,P427),0)-IF(ISNUMBER(Q427),INDEX('913'!$I$6:$I$1205,Q427),0)-IF(ISNUMBER(R427),INDEX('913'!$I$6:$I$1205,R427),0)-IF(ISNUMBER(S427),INDEX('913'!$I$6:$I$1205,S427),0)-IF(ISNUMBER(T427),INDEX('913'!$I$6:$I$1205,T427),0)-IF(ISNUMBER(U427),INDEX('913'!$I$6:$I$1205,U427),0)-IF(ISNUMBER(V427),INDEX('913'!$I$6:$I$1205,V427),0)</f>
        <v>0</v>
      </c>
      <c r="CA427" s="37">
        <f>IF(BZ427=0,1,MAX(1,SQRT(BZ427^2+(IF(ISNUMBER(O427),INDEX('913'!$J$6:$J$1205,O427),0)+IF(ISNUMBER(P427),INDEX('913'!$J$6:$J$1205,P427),0)+IF(ISNUMBER(Q427),INDEX('913'!$J$6:$J$1205,Q427),0)+IF(ISNUMBER(R427),INDEX('913'!$J$6:$J$1205,R427),0)+IF(ISNUMBER(S427),INDEX('913'!$J$6:$J$1205,S427),0)+IF(ISNUMBER(T427),INDEX('913'!$J$6:$J$1205,T427),0)+IF(ISNUMBER(U427),INDEX('913'!$J$6:$J$1205,U427),0)+IF(ISNUMBER(V427),INDEX('913'!$J$6:$J$1205,V427),0))^2)/BZ427))</f>
        <v>0</v>
      </c>
      <c r="CB427" s="36">
        <f>100*AU427/'11'!B$16</f>
        <v>0</v>
      </c>
      <c r="CC427" s="37">
        <f>100*(AV427*CA427)/'11'!C$16</f>
        <v>0</v>
      </c>
      <c r="CD427" s="37">
        <f>IF(D427=0,1,BY427/D427)*CC427</f>
        <v>0</v>
      </c>
      <c r="CE427" s="36">
        <f>IF(D427=0,1,BY427/D427)*CB427</f>
        <v>0</v>
      </c>
      <c r="CF427" s="54">
        <f>'11'!C$16-'935'!Y427</f>
        <v>0</v>
      </c>
      <c r="CG427" s="37">
        <f>MAX('DNO totals'!B$312+0,MIN('935'!L427+0,'DNO totals'!B$304+0))</f>
        <v>0</v>
      </c>
      <c r="CH427" s="37">
        <f>MAX('DNO totals'!C$312+0,MIN('935'!M427+0,'DNO totals'!C$304+0))</f>
        <v>0</v>
      </c>
      <c r="CI427" s="37">
        <f>MAX('DNO totals'!D$312+0,MIN('935'!N427+0,'DNO totals'!D$304+0))</f>
        <v>0</v>
      </c>
      <c r="CJ427" s="37">
        <f>MAX('DNO totals'!E$312+0,MIN('935'!O427+0,'DNO totals'!E$304+0))</f>
        <v>0</v>
      </c>
      <c r="CK427" s="52">
        <f>MAX('DNO totals'!F$312+0,MIN('935'!P427+0,'DNO totals'!F$304+0))</f>
        <v>0</v>
      </c>
      <c r="CL427" s="37">
        <f>IF('935'!$K427=1000,'Charging rates'!$C$29*$AZ427/(1+'DNO totals'!$C$60)*$CG427,0)</f>
        <v>0</v>
      </c>
      <c r="CM427" s="37">
        <f>IF(MOD('935'!$K427,1000)=100,'Charging rates'!$D$29*$AZ427/(1+'DNO totals'!$D$60)*$CH427,0)</f>
        <v>0</v>
      </c>
      <c r="CN427" s="37">
        <f>IF(MOD('935'!$K427,100)=10,'Charging rates'!$E$29*$AZ427/(1+'DNO totals'!$E$60)*$CI427,0)</f>
        <v>0</v>
      </c>
      <c r="CO427" s="37">
        <f>IF(AND(MOD('935'!$K427,10)&gt;0,MOD('935'!$K427,1000)&gt;1),'Charging rates'!$F$29*$AZ427/(1+'DNO totals'!$F$60)*$CJ427,0)</f>
        <v>0</v>
      </c>
      <c r="CP427" s="37">
        <f>IF(MOD('935'!$K427,1000)=1,'Charging rates'!$G$29*$AZ427/(1+'DNO totals'!$G$60)*$CK427,0)</f>
        <v>0</v>
      </c>
      <c r="CQ427" s="52">
        <f>$CL427+$CM427+$CN427+$CO427+$CP427</f>
        <v>0</v>
      </c>
      <c r="CR427" s="37">
        <f>IF('935'!$K427&gt;1000,'Charging rates'!$C$29*$AY427*$CG427,0)</f>
        <v>0</v>
      </c>
      <c r="CS427" s="37">
        <f>IF(MOD('935'!$K427,1000)&gt;100,'Charging rates'!$D$29*$AY427*$CH427,0)</f>
        <v>0</v>
      </c>
      <c r="CT427" s="37">
        <f>IF(MOD('935'!$K427,100)&gt;10,'Charging rates'!$E$29*$AY427*$CI427,0)</f>
        <v>0</v>
      </c>
      <c r="CU427" s="52">
        <f>$CR427+$CS427+$CT427</f>
        <v>0</v>
      </c>
      <c r="CV427" s="36">
        <f>100*(AV427*'935'!Q427*CA427)/'11'!B$16</f>
        <v>0</v>
      </c>
      <c r="CW427" s="36">
        <f>100/'11'!B$16*'Charging rates'!B$76*AY427</f>
        <v>0</v>
      </c>
      <c r="CX427" s="36">
        <f>IF(D427=0,0,(1-BY427/D427)*(CB427+IF('935'!Q427=0,0,(CC427*'935'!Q427*('11'!C$16-'935'!Y427)/('11'!B$16-'935'!X427)))))</f>
        <v>0</v>
      </c>
      <c r="CY427" s="36">
        <f>CW427+CE427</f>
        <v>0</v>
      </c>
      <c r="CZ427" s="49">
        <f>(CQ427+CU427)*D427</f>
        <v>0</v>
      </c>
      <c r="DA427" s="33">
        <f>D427*('Parameters'!B$21+J427)*IF('DNO totals'!B$323&lt;0,1,'935'!S427)</f>
        <v>0</v>
      </c>
      <c r="DB427" s="52">
        <f>IF('DNO totals'!B$323&lt;0,1,'935'!S427)*('Parameters'!B$21+J427)</f>
        <v>0</v>
      </c>
      <c r="DC427" s="37">
        <f>CY427+'Charging rates'!B$106*DB427*100/'11'!B$16</f>
        <v>0</v>
      </c>
      <c r="DD427" s="37">
        <f>DC427+'Charging rates'!B$116*('Parameters'!B$21+J427)*100/'11'!B$16*IF('DNO totals'!B$323&lt;0,1,'935'!S427)</f>
        <v>0</v>
      </c>
      <c r="DE427" s="37">
        <f>'Charging rates'!B$97*(CQ427+CU427)*100/'11'!B$16</f>
        <v>0</v>
      </c>
      <c r="DF427" s="36">
        <f>MAX(0-(CC427*J427*'11'!C$16/'11'!B$16),DD427+DE427)</f>
        <v>0</v>
      </c>
      <c r="DG427" s="37">
        <f>IF(BT427,IF(J427=0,CD427,MAX(0,MIN(CD427,CD427+(DF427/'935'!Q427*('11'!B$16-'935'!X427)/('11'!C$16-'935'!Y427))))),0)</f>
        <v>0</v>
      </c>
      <c r="DH427" s="36">
        <f>IF(BT427,MAX(0,DF427),0)</f>
        <v>0</v>
      </c>
      <c r="DI427" s="53">
        <f>DH427+CX427</f>
        <v>0</v>
      </c>
    </row>
    <row r="428" spans="1:113">
      <c r="A428" s="28">
        <v>328</v>
      </c>
      <c r="B428" s="48">
        <f>'935'!B428</f>
        <v>0</v>
      </c>
      <c r="C428" s="33">
        <f>OR('935'!E428&lt;&gt;"VOID",'935'!F428&lt;&gt;"VOID",'935'!G428&lt;&gt;"VOID")</f>
        <v>0</v>
      </c>
      <c r="D428" s="33">
        <f>IF('935'!C428="VOID",0,('935'!C428*(1-'935'!X428/'11'!B$16)))</f>
        <v>0</v>
      </c>
      <c r="E428" s="33">
        <f>IF('935'!D428="VOID",0,'935'!D428*(1-'935'!X428/'11'!B$16))</f>
        <v>0</v>
      </c>
      <c r="F428" s="33">
        <f>IF('935'!E428="VOID",0,'935'!E428*(1-'935'!X428/'11'!B$16))</f>
        <v>0</v>
      </c>
      <c r="G428" s="33">
        <f>IF('935'!F428="VOID",0,'935'!F428*(1-'935'!X428/'11'!B$16))</f>
        <v>0</v>
      </c>
      <c r="H428" s="33">
        <f>IF('935'!G428="VOID",0,'935'!G428*(1-'935'!X428/'11'!B$16))</f>
        <v>0</v>
      </c>
      <c r="I428" s="33">
        <f>F428+G428+H428</f>
        <v>0</v>
      </c>
      <c r="J428" s="37">
        <f>'935'!Q428*(1-'935'!Y428/'11'!C$16)/(1-'935'!X428/'11'!B$16)</f>
        <v>0</v>
      </c>
      <c r="K428" s="33">
        <f>IF(D428,'935'!H428*D428/(D428+E428+I428),0)</f>
        <v>0</v>
      </c>
      <c r="L428" s="33">
        <f>IF(I428,'935'!H428*I428/(D428+E428+I428),0)</f>
        <v>0</v>
      </c>
      <c r="M428" s="33">
        <f>K428*(1-'935'!X428/'11'!B$16)</f>
        <v>0</v>
      </c>
      <c r="N428" s="49">
        <f>L428*(1-'935'!X428/'11'!B$16)</f>
        <v>0</v>
      </c>
      <c r="O428" s="50">
        <f>MATCH('935'!J428,'913'!$B$6:$B$1205,0)</f>
        <v>0</v>
      </c>
      <c r="P428" s="50">
        <f>MATCH(INDEX('913'!$D$6:$D$1205,O428),'913'!$B$6:$B$1205,0)</f>
        <v>0</v>
      </c>
      <c r="Q428" s="50">
        <f>MATCH(INDEX('913'!$D$6:$D$1205,P428),'913'!$B$6:$B$1205,0)</f>
        <v>0</v>
      </c>
      <c r="R428" s="50">
        <f>MATCH(INDEX('913'!$D$6:$D$1205,Q428),'913'!$B$6:$B$1205,0)</f>
        <v>0</v>
      </c>
      <c r="S428" s="50">
        <f>MATCH(INDEX('913'!$D$6:$D$1205,R428),'913'!$B$6:$B$1205,0)</f>
        <v>0</v>
      </c>
      <c r="T428" s="50">
        <f>MATCH(INDEX('913'!$D$6:$D$1205,S428),'913'!$B$6:$B$1205,0)</f>
        <v>0</v>
      </c>
      <c r="U428" s="50">
        <f>MATCH(INDEX('913'!$D$6:$D$1205,T428),'913'!$B$6:$B$1205,0)</f>
        <v>0</v>
      </c>
      <c r="V428" s="51">
        <f>MATCH(INDEX('913'!$D$6:$D$1205,U428),'913'!$B$6:$B$1205,0)</f>
        <v>0</v>
      </c>
      <c r="W428" s="37">
        <f>IF(ISNUMBER(O428),MAX(0,INDEX('913'!$E$6:$E$1205,O428)),0)</f>
        <v>0</v>
      </c>
      <c r="X428" s="37">
        <f>IF(ISNUMBER(P428),MAX(0,INDEX('913'!$E$6:$E$1205,P428)),0)</f>
        <v>0</v>
      </c>
      <c r="Y428" s="37">
        <f>IF(ISNUMBER(Q428),MAX(0,INDEX('913'!$E$6:$E$1205,Q428)),0)</f>
        <v>0</v>
      </c>
      <c r="Z428" s="37">
        <f>IF(ISNUMBER(R428),MAX(0,INDEX('913'!$E$6:$E$1205,R428)),0)</f>
        <v>0</v>
      </c>
      <c r="AA428" s="37">
        <f>IF(ISNUMBER(S428),MAX(0,INDEX('913'!$E$6:$E$1205,S428)),0)</f>
        <v>0</v>
      </c>
      <c r="AB428" s="37">
        <f>IF(ISNUMBER(T428),MAX(0,INDEX('913'!$E$6:$E$1205,T428)),0)</f>
        <v>0</v>
      </c>
      <c r="AC428" s="37">
        <f>IF(ISNUMBER(U428),MAX(0,INDEX('913'!$E$6:$E$1205,U428)),0)</f>
        <v>0</v>
      </c>
      <c r="AD428" s="52">
        <f>IF(ISNUMBER(V428),MAX(0,INDEX('913'!$E$6:$E$1205,V428)),0)</f>
        <v>0</v>
      </c>
      <c r="AE428" s="37">
        <f>IF(ISNUMBER(O428),MAX(0,INDEX('913'!$F$6:$F$1205,O428)),0)</f>
        <v>0</v>
      </c>
      <c r="AF428" s="37">
        <f>IF(ISNUMBER(P428),MAX(0,INDEX('913'!$F$6:$F$1205,P428)),0)</f>
        <v>0</v>
      </c>
      <c r="AG428" s="37">
        <f>IF(ISNUMBER(Q428),MAX(0,INDEX('913'!$F$6:$F$1205,Q428)),0)</f>
        <v>0</v>
      </c>
      <c r="AH428" s="37">
        <f>IF(ISNUMBER(R428),MAX(0,INDEX('913'!$F$6:$F$1205,R428)),0)</f>
        <v>0</v>
      </c>
      <c r="AI428" s="37">
        <f>IF(ISNUMBER(S428),MAX(0,INDEX('913'!$F$6:$F$1205,S428)),0)</f>
        <v>0</v>
      </c>
      <c r="AJ428" s="37">
        <f>IF(ISNUMBER(T428),MAX(0,INDEX('913'!$F$6:$F$1205,T428)),0)</f>
        <v>0</v>
      </c>
      <c r="AK428" s="37">
        <f>IF(ISNUMBER(U428),MAX(0,INDEX('913'!$F$6:$F$1205,U428)),0)</f>
        <v>0</v>
      </c>
      <c r="AL428" s="37">
        <f>IF(ISNUMBER(V428),MAX(0,INDEX('913'!$F$6:$F$1205,V428)),0)</f>
        <v>0</v>
      </c>
      <c r="AM428" s="33">
        <f>IF(ISNUMBER(O428),SQRT(INDEX('913'!$I$6:$I$1205,O428)^2+INDEX('913'!$J$6:$J$1205,O428)^2),0)</f>
        <v>0</v>
      </c>
      <c r="AN428" s="33">
        <f>IF(ISNUMBER(P428),SQRT(INDEX('913'!$I$6:$I$1205,P428)^2+INDEX('913'!$J$6:$J$1205,P428)^2),0)</f>
        <v>0</v>
      </c>
      <c r="AO428" s="33">
        <f>IF(ISNUMBER(Q428),SQRT(INDEX('913'!$I$6:$I$1205,Q428)^2+INDEX('913'!$J$6:$J$1205,Q428)^2),0)</f>
        <v>0</v>
      </c>
      <c r="AP428" s="33">
        <f>IF(ISNUMBER(R428),SQRT(INDEX('913'!$I$6:$I$1205,R428)^2+INDEX('913'!$J$6:$J$1205,R428)^2),0)</f>
        <v>0</v>
      </c>
      <c r="AQ428" s="33">
        <f>IF(ISNUMBER(S428),SQRT(INDEX('913'!$I$6:$I$1205,S428)^2+INDEX('913'!$J$6:$J$1205,S428)^2),0)</f>
        <v>0</v>
      </c>
      <c r="AR428" s="33">
        <f>IF(ISNUMBER(T428),SQRT(INDEX('913'!$I$6:$I$1205,T428)^2+INDEX('913'!$J$6:$J$1205,T428)^2),0)</f>
        <v>0</v>
      </c>
      <c r="AS428" s="33">
        <f>IF(ISNUMBER(U428),SQRT(INDEX('913'!$I$6:$I$1205,U428)^2+INDEX('913'!$J$6:$J$1205,U428)^2),0)</f>
        <v>0</v>
      </c>
      <c r="AT428" s="49">
        <f>IF(ISNUMBER(V428),SQRT(INDEX('913'!$I$6:$I$1205,V428)^2+INDEX('913'!$J$6:$J$1205,V428)^2),0)</f>
        <v>0</v>
      </c>
      <c r="AU428" s="37">
        <f>IF(AM428+AN428+AO428+AP428+AQ428+AR428+AS428+AT428=0,IF(COUNT(O428,P428,Q428,R428,S428,T428,U428,V428),(W428+X428+Y428+Z428+AA428+AB428+AC428+AD428)/COUNT(O428,P428,Q428,R428,S428,T428,U428,V428),0),(AM428*W428+AN428*X428+AO428*Y428+AP428*Z428+AQ428*AA428+AR428*AB428+AS428*AC428+AT428*AD428)/(AM428+AN428+AO428+AP428+AQ428+AR428+AS428+AT428))</f>
        <v>0</v>
      </c>
      <c r="AV428" s="37">
        <f>IF(AM428+AN428+AO428+AP428+AQ428+AR428+AS428+AT428=0,IF(COUNT(O428,P428,Q428,R428,S428,T428,U428,V428),(AE428+AF428+AG428+AH428+AI428+AJ428+AK428+AL428)/COUNT(O428,P428,Q428,R428,S428,T428,U428,V428),0),(AM428*AE428+AN428*AF428+AO428*AG428+AP428*AH428+AQ428*AI428+AR428*AJ428+AS428*AK428+AT428*AL428)/(AM428+AN428+AO428+AP428+AQ428+AR428+AS428+AT428))</f>
        <v>0</v>
      </c>
      <c r="AW428" s="52">
        <f>-100*'935'!W428*(AU428+AV428)/'11'!C$16</f>
        <v>0</v>
      </c>
      <c r="AX428" s="37">
        <f>INDEX('DNO totals'!$B$52:$G$52,IF('935'!K428,IF(MOD('935'!K428,1000),IF(MOD('935'!K428,100),IF(MOD('935'!K428,10),IF(MOD('935'!K428,1000)=1,6,5),4),3),2),1))</f>
        <v>0</v>
      </c>
      <c r="AY428" s="52">
        <f>J428*AX428</f>
        <v>0</v>
      </c>
      <c r="AZ428" s="37">
        <f>AX428*'Parameters'!B$11</f>
        <v>0</v>
      </c>
      <c r="BA428" s="37">
        <f>IF('935'!$K428=1000,'Charging rates'!$C$29*$AZ428/(1+'DNO totals'!$C$60)*'935'!$L428,0)</f>
        <v>0</v>
      </c>
      <c r="BB428" s="37">
        <f>IF(MOD('935'!$K428,1000)=100,'Charging rates'!$D$29*$AZ428/(1+'DNO totals'!$D$60)*'935'!$M428,0)</f>
        <v>0</v>
      </c>
      <c r="BC428" s="37">
        <f>IF(MOD('935'!$K428,100)=10,'Charging rates'!$E$29*$AZ428/(1+'DNO totals'!$E$60)*'935'!$N428,0)</f>
        <v>0</v>
      </c>
      <c r="BD428" s="37">
        <f>IF(AND(MOD('935'!$K428,10)&gt;0,MOD('935'!$K428,1000)&gt;1),'Charging rates'!$F$29*$AZ428/(1+'DNO totals'!$F$60)*'935'!$O428,0)</f>
        <v>0</v>
      </c>
      <c r="BE428" s="37">
        <f>IF(MOD('935'!$K428,1000)=1,'Charging rates'!$G$29*$AZ428/(1+'DNO totals'!$G$60)*'935'!$P428,0)</f>
        <v>0</v>
      </c>
      <c r="BF428" s="37">
        <f>IF('935'!$K428&gt;1000,'Charging rates'!$C$29*$AY428*'935'!$L428,0)</f>
        <v>0</v>
      </c>
      <c r="BG428" s="37">
        <f>IF(MOD('935'!$K428,1000)&gt;100,'Charging rates'!$D$29*$AY428*'935'!$M428,0)</f>
        <v>0</v>
      </c>
      <c r="BH428" s="37">
        <f>IF(MOD('935'!$K428,100)&gt;10,'Charging rates'!$E$29*$AY428*'935'!$N428,0)</f>
        <v>0</v>
      </c>
      <c r="BI428" s="37">
        <f>$BA428+$BB428+$BC428+$BD428+$BE428</f>
        <v>0</v>
      </c>
      <c r="BJ428" s="52">
        <f>$BF428+$BG428+$BH428</f>
        <v>0</v>
      </c>
      <c r="BK428" s="37">
        <f>AW428*(1+'Charging rates'!B$42+0.6*'Charging rates'!B$67+'Charging rates'!B$54)-100*'Charging rates'!B$76/'11'!C$16*'935'!W428</f>
        <v>0</v>
      </c>
      <c r="BL428" s="37">
        <f>IF(I428,BK428*I428/(I428+E428),0)</f>
        <v>0</v>
      </c>
      <c r="BM428" s="52">
        <f>ROUND(BL428,3)</f>
        <v>0</v>
      </c>
      <c r="BN428" s="33">
        <f>IF('935'!V428="VOID",0,'935'!V428*(1-'935'!X428/'11'!B$16))</f>
        <v>0</v>
      </c>
      <c r="BO428" s="36">
        <f>IF(I428,-100*'Charging rates'!B$76/'11'!B$16*BN428/I428,0)</f>
        <v>0</v>
      </c>
      <c r="BP428" s="36">
        <f>IF(C428,'DNO totals'!B$171,0)</f>
        <v>0</v>
      </c>
      <c r="BQ428" s="36">
        <f>ROUND(BP428,2)</f>
        <v>0</v>
      </c>
      <c r="BR428" s="36">
        <f>IF(C428,(BP428+BO428),0)</f>
        <v>0</v>
      </c>
      <c r="BS428" s="53">
        <f>ROUND(BR428,2)</f>
        <v>0</v>
      </c>
      <c r="BT428" s="33">
        <f>'935'!C428&lt;&gt;"VOID"</f>
        <v>0</v>
      </c>
      <c r="BU428" s="36">
        <f>IF(BT428,(100/'11'!B$16*K428*((1-'935'!I428)*'Charging rates'!B$42+'Charging rates'!B$54)),0)</f>
        <v>0</v>
      </c>
      <c r="BV428" s="36">
        <f>100/'11'!B$16*N428*('Charging rates'!B$42+'Charging rates'!B$54)</f>
        <v>0</v>
      </c>
      <c r="BW428" s="36">
        <f>100/'11'!B$16*L428*('Charging rates'!B$42+'Charging rates'!B$54)</f>
        <v>0</v>
      </c>
      <c r="BX428" s="53">
        <f>ROUND(BW428,2)</f>
        <v>0</v>
      </c>
      <c r="BY428" s="33">
        <f>D428-('935'!T428*(1-'935'!X428/'11'!B$16))</f>
        <v>0</v>
      </c>
      <c r="BZ428" s="33">
        <f>0-IF(ISNUMBER(O428),INDEX('913'!$I$6:$I$1205,O428),0)-IF(ISNUMBER(P428),INDEX('913'!$I$6:$I$1205,P428),0)-IF(ISNUMBER(Q428),INDEX('913'!$I$6:$I$1205,Q428),0)-IF(ISNUMBER(R428),INDEX('913'!$I$6:$I$1205,R428),0)-IF(ISNUMBER(S428),INDEX('913'!$I$6:$I$1205,S428),0)-IF(ISNUMBER(T428),INDEX('913'!$I$6:$I$1205,T428),0)-IF(ISNUMBER(U428),INDEX('913'!$I$6:$I$1205,U428),0)-IF(ISNUMBER(V428),INDEX('913'!$I$6:$I$1205,V428),0)</f>
        <v>0</v>
      </c>
      <c r="CA428" s="37">
        <f>IF(BZ428=0,1,MAX(1,SQRT(BZ428^2+(IF(ISNUMBER(O428),INDEX('913'!$J$6:$J$1205,O428),0)+IF(ISNUMBER(P428),INDEX('913'!$J$6:$J$1205,P428),0)+IF(ISNUMBER(Q428),INDEX('913'!$J$6:$J$1205,Q428),0)+IF(ISNUMBER(R428),INDEX('913'!$J$6:$J$1205,R428),0)+IF(ISNUMBER(S428),INDEX('913'!$J$6:$J$1205,S428),0)+IF(ISNUMBER(T428),INDEX('913'!$J$6:$J$1205,T428),0)+IF(ISNUMBER(U428),INDEX('913'!$J$6:$J$1205,U428),0)+IF(ISNUMBER(V428),INDEX('913'!$J$6:$J$1205,V428),0))^2)/BZ428))</f>
        <v>0</v>
      </c>
      <c r="CB428" s="36">
        <f>100*AU428/'11'!B$16</f>
        <v>0</v>
      </c>
      <c r="CC428" s="37">
        <f>100*(AV428*CA428)/'11'!C$16</f>
        <v>0</v>
      </c>
      <c r="CD428" s="37">
        <f>IF(D428=0,1,BY428/D428)*CC428</f>
        <v>0</v>
      </c>
      <c r="CE428" s="36">
        <f>IF(D428=0,1,BY428/D428)*CB428</f>
        <v>0</v>
      </c>
      <c r="CF428" s="54">
        <f>'11'!C$16-'935'!Y428</f>
        <v>0</v>
      </c>
      <c r="CG428" s="37">
        <f>MAX('DNO totals'!B$312+0,MIN('935'!L428+0,'DNO totals'!B$304+0))</f>
        <v>0</v>
      </c>
      <c r="CH428" s="37">
        <f>MAX('DNO totals'!C$312+0,MIN('935'!M428+0,'DNO totals'!C$304+0))</f>
        <v>0</v>
      </c>
      <c r="CI428" s="37">
        <f>MAX('DNO totals'!D$312+0,MIN('935'!N428+0,'DNO totals'!D$304+0))</f>
        <v>0</v>
      </c>
      <c r="CJ428" s="37">
        <f>MAX('DNO totals'!E$312+0,MIN('935'!O428+0,'DNO totals'!E$304+0))</f>
        <v>0</v>
      </c>
      <c r="CK428" s="52">
        <f>MAX('DNO totals'!F$312+0,MIN('935'!P428+0,'DNO totals'!F$304+0))</f>
        <v>0</v>
      </c>
      <c r="CL428" s="37">
        <f>IF('935'!$K428=1000,'Charging rates'!$C$29*$AZ428/(1+'DNO totals'!$C$60)*$CG428,0)</f>
        <v>0</v>
      </c>
      <c r="CM428" s="37">
        <f>IF(MOD('935'!$K428,1000)=100,'Charging rates'!$D$29*$AZ428/(1+'DNO totals'!$D$60)*$CH428,0)</f>
        <v>0</v>
      </c>
      <c r="CN428" s="37">
        <f>IF(MOD('935'!$K428,100)=10,'Charging rates'!$E$29*$AZ428/(1+'DNO totals'!$E$60)*$CI428,0)</f>
        <v>0</v>
      </c>
      <c r="CO428" s="37">
        <f>IF(AND(MOD('935'!$K428,10)&gt;0,MOD('935'!$K428,1000)&gt;1),'Charging rates'!$F$29*$AZ428/(1+'DNO totals'!$F$60)*$CJ428,0)</f>
        <v>0</v>
      </c>
      <c r="CP428" s="37">
        <f>IF(MOD('935'!$K428,1000)=1,'Charging rates'!$G$29*$AZ428/(1+'DNO totals'!$G$60)*$CK428,0)</f>
        <v>0</v>
      </c>
      <c r="CQ428" s="52">
        <f>$CL428+$CM428+$CN428+$CO428+$CP428</f>
        <v>0</v>
      </c>
      <c r="CR428" s="37">
        <f>IF('935'!$K428&gt;1000,'Charging rates'!$C$29*$AY428*$CG428,0)</f>
        <v>0</v>
      </c>
      <c r="CS428" s="37">
        <f>IF(MOD('935'!$K428,1000)&gt;100,'Charging rates'!$D$29*$AY428*$CH428,0)</f>
        <v>0</v>
      </c>
      <c r="CT428" s="37">
        <f>IF(MOD('935'!$K428,100)&gt;10,'Charging rates'!$E$29*$AY428*$CI428,0)</f>
        <v>0</v>
      </c>
      <c r="CU428" s="52">
        <f>$CR428+$CS428+$CT428</f>
        <v>0</v>
      </c>
      <c r="CV428" s="36">
        <f>100*(AV428*'935'!Q428*CA428)/'11'!B$16</f>
        <v>0</v>
      </c>
      <c r="CW428" s="36">
        <f>100/'11'!B$16*'Charging rates'!B$76*AY428</f>
        <v>0</v>
      </c>
      <c r="CX428" s="36">
        <f>IF(D428=0,0,(1-BY428/D428)*(CB428+IF('935'!Q428=0,0,(CC428*'935'!Q428*('11'!C$16-'935'!Y428)/('11'!B$16-'935'!X428)))))</f>
        <v>0</v>
      </c>
      <c r="CY428" s="36">
        <f>CW428+CE428</f>
        <v>0</v>
      </c>
      <c r="CZ428" s="49">
        <f>(CQ428+CU428)*D428</f>
        <v>0</v>
      </c>
      <c r="DA428" s="33">
        <f>D428*('Parameters'!B$21+J428)*IF('DNO totals'!B$323&lt;0,1,'935'!S428)</f>
        <v>0</v>
      </c>
      <c r="DB428" s="52">
        <f>IF('DNO totals'!B$323&lt;0,1,'935'!S428)*('Parameters'!B$21+J428)</f>
        <v>0</v>
      </c>
      <c r="DC428" s="37">
        <f>CY428+'Charging rates'!B$106*DB428*100/'11'!B$16</f>
        <v>0</v>
      </c>
      <c r="DD428" s="37">
        <f>DC428+'Charging rates'!B$116*('Parameters'!B$21+J428)*100/'11'!B$16*IF('DNO totals'!B$323&lt;0,1,'935'!S428)</f>
        <v>0</v>
      </c>
      <c r="DE428" s="37">
        <f>'Charging rates'!B$97*(CQ428+CU428)*100/'11'!B$16</f>
        <v>0</v>
      </c>
      <c r="DF428" s="36">
        <f>MAX(0-(CC428*J428*'11'!C$16/'11'!B$16),DD428+DE428)</f>
        <v>0</v>
      </c>
      <c r="DG428" s="37">
        <f>IF(BT428,IF(J428=0,CD428,MAX(0,MIN(CD428,CD428+(DF428/'935'!Q428*('11'!B$16-'935'!X428)/('11'!C$16-'935'!Y428))))),0)</f>
        <v>0</v>
      </c>
      <c r="DH428" s="36">
        <f>IF(BT428,MAX(0,DF428),0)</f>
        <v>0</v>
      </c>
      <c r="DI428" s="53">
        <f>DH428+CX428</f>
        <v>0</v>
      </c>
    </row>
    <row r="429" spans="1:113">
      <c r="A429" s="28">
        <v>329</v>
      </c>
      <c r="B429" s="48">
        <f>'935'!B429</f>
        <v>0</v>
      </c>
      <c r="C429" s="33">
        <f>OR('935'!E429&lt;&gt;"VOID",'935'!F429&lt;&gt;"VOID",'935'!G429&lt;&gt;"VOID")</f>
        <v>0</v>
      </c>
      <c r="D429" s="33">
        <f>IF('935'!C429="VOID",0,('935'!C429*(1-'935'!X429/'11'!B$16)))</f>
        <v>0</v>
      </c>
      <c r="E429" s="33">
        <f>IF('935'!D429="VOID",0,'935'!D429*(1-'935'!X429/'11'!B$16))</f>
        <v>0</v>
      </c>
      <c r="F429" s="33">
        <f>IF('935'!E429="VOID",0,'935'!E429*(1-'935'!X429/'11'!B$16))</f>
        <v>0</v>
      </c>
      <c r="G429" s="33">
        <f>IF('935'!F429="VOID",0,'935'!F429*(1-'935'!X429/'11'!B$16))</f>
        <v>0</v>
      </c>
      <c r="H429" s="33">
        <f>IF('935'!G429="VOID",0,'935'!G429*(1-'935'!X429/'11'!B$16))</f>
        <v>0</v>
      </c>
      <c r="I429" s="33">
        <f>F429+G429+H429</f>
        <v>0</v>
      </c>
      <c r="J429" s="37">
        <f>'935'!Q429*(1-'935'!Y429/'11'!C$16)/(1-'935'!X429/'11'!B$16)</f>
        <v>0</v>
      </c>
      <c r="K429" s="33">
        <f>IF(D429,'935'!H429*D429/(D429+E429+I429),0)</f>
        <v>0</v>
      </c>
      <c r="L429" s="33">
        <f>IF(I429,'935'!H429*I429/(D429+E429+I429),0)</f>
        <v>0</v>
      </c>
      <c r="M429" s="33">
        <f>K429*(1-'935'!X429/'11'!B$16)</f>
        <v>0</v>
      </c>
      <c r="N429" s="49">
        <f>L429*(1-'935'!X429/'11'!B$16)</f>
        <v>0</v>
      </c>
      <c r="O429" s="50">
        <f>MATCH('935'!J429,'913'!$B$6:$B$1205,0)</f>
        <v>0</v>
      </c>
      <c r="P429" s="50">
        <f>MATCH(INDEX('913'!$D$6:$D$1205,O429),'913'!$B$6:$B$1205,0)</f>
        <v>0</v>
      </c>
      <c r="Q429" s="50">
        <f>MATCH(INDEX('913'!$D$6:$D$1205,P429),'913'!$B$6:$B$1205,0)</f>
        <v>0</v>
      </c>
      <c r="R429" s="50">
        <f>MATCH(INDEX('913'!$D$6:$D$1205,Q429),'913'!$B$6:$B$1205,0)</f>
        <v>0</v>
      </c>
      <c r="S429" s="50">
        <f>MATCH(INDEX('913'!$D$6:$D$1205,R429),'913'!$B$6:$B$1205,0)</f>
        <v>0</v>
      </c>
      <c r="T429" s="50">
        <f>MATCH(INDEX('913'!$D$6:$D$1205,S429),'913'!$B$6:$B$1205,0)</f>
        <v>0</v>
      </c>
      <c r="U429" s="50">
        <f>MATCH(INDEX('913'!$D$6:$D$1205,T429),'913'!$B$6:$B$1205,0)</f>
        <v>0</v>
      </c>
      <c r="V429" s="51">
        <f>MATCH(INDEX('913'!$D$6:$D$1205,U429),'913'!$B$6:$B$1205,0)</f>
        <v>0</v>
      </c>
      <c r="W429" s="37">
        <f>IF(ISNUMBER(O429),MAX(0,INDEX('913'!$E$6:$E$1205,O429)),0)</f>
        <v>0</v>
      </c>
      <c r="X429" s="37">
        <f>IF(ISNUMBER(P429),MAX(0,INDEX('913'!$E$6:$E$1205,P429)),0)</f>
        <v>0</v>
      </c>
      <c r="Y429" s="37">
        <f>IF(ISNUMBER(Q429),MAX(0,INDEX('913'!$E$6:$E$1205,Q429)),0)</f>
        <v>0</v>
      </c>
      <c r="Z429" s="37">
        <f>IF(ISNUMBER(R429),MAX(0,INDEX('913'!$E$6:$E$1205,R429)),0)</f>
        <v>0</v>
      </c>
      <c r="AA429" s="37">
        <f>IF(ISNUMBER(S429),MAX(0,INDEX('913'!$E$6:$E$1205,S429)),0)</f>
        <v>0</v>
      </c>
      <c r="AB429" s="37">
        <f>IF(ISNUMBER(T429),MAX(0,INDEX('913'!$E$6:$E$1205,T429)),0)</f>
        <v>0</v>
      </c>
      <c r="AC429" s="37">
        <f>IF(ISNUMBER(U429),MAX(0,INDEX('913'!$E$6:$E$1205,U429)),0)</f>
        <v>0</v>
      </c>
      <c r="AD429" s="52">
        <f>IF(ISNUMBER(V429),MAX(0,INDEX('913'!$E$6:$E$1205,V429)),0)</f>
        <v>0</v>
      </c>
      <c r="AE429" s="37">
        <f>IF(ISNUMBER(O429),MAX(0,INDEX('913'!$F$6:$F$1205,O429)),0)</f>
        <v>0</v>
      </c>
      <c r="AF429" s="37">
        <f>IF(ISNUMBER(P429),MAX(0,INDEX('913'!$F$6:$F$1205,P429)),0)</f>
        <v>0</v>
      </c>
      <c r="AG429" s="37">
        <f>IF(ISNUMBER(Q429),MAX(0,INDEX('913'!$F$6:$F$1205,Q429)),0)</f>
        <v>0</v>
      </c>
      <c r="AH429" s="37">
        <f>IF(ISNUMBER(R429),MAX(0,INDEX('913'!$F$6:$F$1205,R429)),0)</f>
        <v>0</v>
      </c>
      <c r="AI429" s="37">
        <f>IF(ISNUMBER(S429),MAX(0,INDEX('913'!$F$6:$F$1205,S429)),0)</f>
        <v>0</v>
      </c>
      <c r="AJ429" s="37">
        <f>IF(ISNUMBER(T429),MAX(0,INDEX('913'!$F$6:$F$1205,T429)),0)</f>
        <v>0</v>
      </c>
      <c r="AK429" s="37">
        <f>IF(ISNUMBER(U429),MAX(0,INDEX('913'!$F$6:$F$1205,U429)),0)</f>
        <v>0</v>
      </c>
      <c r="AL429" s="37">
        <f>IF(ISNUMBER(V429),MAX(0,INDEX('913'!$F$6:$F$1205,V429)),0)</f>
        <v>0</v>
      </c>
      <c r="AM429" s="33">
        <f>IF(ISNUMBER(O429),SQRT(INDEX('913'!$I$6:$I$1205,O429)^2+INDEX('913'!$J$6:$J$1205,O429)^2),0)</f>
        <v>0</v>
      </c>
      <c r="AN429" s="33">
        <f>IF(ISNUMBER(P429),SQRT(INDEX('913'!$I$6:$I$1205,P429)^2+INDEX('913'!$J$6:$J$1205,P429)^2),0)</f>
        <v>0</v>
      </c>
      <c r="AO429" s="33">
        <f>IF(ISNUMBER(Q429),SQRT(INDEX('913'!$I$6:$I$1205,Q429)^2+INDEX('913'!$J$6:$J$1205,Q429)^2),0)</f>
        <v>0</v>
      </c>
      <c r="AP429" s="33">
        <f>IF(ISNUMBER(R429),SQRT(INDEX('913'!$I$6:$I$1205,R429)^2+INDEX('913'!$J$6:$J$1205,R429)^2),0)</f>
        <v>0</v>
      </c>
      <c r="AQ429" s="33">
        <f>IF(ISNUMBER(S429),SQRT(INDEX('913'!$I$6:$I$1205,S429)^2+INDEX('913'!$J$6:$J$1205,S429)^2),0)</f>
        <v>0</v>
      </c>
      <c r="AR429" s="33">
        <f>IF(ISNUMBER(T429),SQRT(INDEX('913'!$I$6:$I$1205,T429)^2+INDEX('913'!$J$6:$J$1205,T429)^2),0)</f>
        <v>0</v>
      </c>
      <c r="AS429" s="33">
        <f>IF(ISNUMBER(U429),SQRT(INDEX('913'!$I$6:$I$1205,U429)^2+INDEX('913'!$J$6:$J$1205,U429)^2),0)</f>
        <v>0</v>
      </c>
      <c r="AT429" s="49">
        <f>IF(ISNUMBER(V429),SQRT(INDEX('913'!$I$6:$I$1205,V429)^2+INDEX('913'!$J$6:$J$1205,V429)^2),0)</f>
        <v>0</v>
      </c>
      <c r="AU429" s="37">
        <f>IF(AM429+AN429+AO429+AP429+AQ429+AR429+AS429+AT429=0,IF(COUNT(O429,P429,Q429,R429,S429,T429,U429,V429),(W429+X429+Y429+Z429+AA429+AB429+AC429+AD429)/COUNT(O429,P429,Q429,R429,S429,T429,U429,V429),0),(AM429*W429+AN429*X429+AO429*Y429+AP429*Z429+AQ429*AA429+AR429*AB429+AS429*AC429+AT429*AD429)/(AM429+AN429+AO429+AP429+AQ429+AR429+AS429+AT429))</f>
        <v>0</v>
      </c>
      <c r="AV429" s="37">
        <f>IF(AM429+AN429+AO429+AP429+AQ429+AR429+AS429+AT429=0,IF(COUNT(O429,P429,Q429,R429,S429,T429,U429,V429),(AE429+AF429+AG429+AH429+AI429+AJ429+AK429+AL429)/COUNT(O429,P429,Q429,R429,S429,T429,U429,V429),0),(AM429*AE429+AN429*AF429+AO429*AG429+AP429*AH429+AQ429*AI429+AR429*AJ429+AS429*AK429+AT429*AL429)/(AM429+AN429+AO429+AP429+AQ429+AR429+AS429+AT429))</f>
        <v>0</v>
      </c>
      <c r="AW429" s="52">
        <f>-100*'935'!W429*(AU429+AV429)/'11'!C$16</f>
        <v>0</v>
      </c>
      <c r="AX429" s="37">
        <f>INDEX('DNO totals'!$B$52:$G$52,IF('935'!K429,IF(MOD('935'!K429,1000),IF(MOD('935'!K429,100),IF(MOD('935'!K429,10),IF(MOD('935'!K429,1000)=1,6,5),4),3),2),1))</f>
        <v>0</v>
      </c>
      <c r="AY429" s="52">
        <f>J429*AX429</f>
        <v>0</v>
      </c>
      <c r="AZ429" s="37">
        <f>AX429*'Parameters'!B$11</f>
        <v>0</v>
      </c>
      <c r="BA429" s="37">
        <f>IF('935'!$K429=1000,'Charging rates'!$C$29*$AZ429/(1+'DNO totals'!$C$60)*'935'!$L429,0)</f>
        <v>0</v>
      </c>
      <c r="BB429" s="37">
        <f>IF(MOD('935'!$K429,1000)=100,'Charging rates'!$D$29*$AZ429/(1+'DNO totals'!$D$60)*'935'!$M429,0)</f>
        <v>0</v>
      </c>
      <c r="BC429" s="37">
        <f>IF(MOD('935'!$K429,100)=10,'Charging rates'!$E$29*$AZ429/(1+'DNO totals'!$E$60)*'935'!$N429,0)</f>
        <v>0</v>
      </c>
      <c r="BD429" s="37">
        <f>IF(AND(MOD('935'!$K429,10)&gt;0,MOD('935'!$K429,1000)&gt;1),'Charging rates'!$F$29*$AZ429/(1+'DNO totals'!$F$60)*'935'!$O429,0)</f>
        <v>0</v>
      </c>
      <c r="BE429" s="37">
        <f>IF(MOD('935'!$K429,1000)=1,'Charging rates'!$G$29*$AZ429/(1+'DNO totals'!$G$60)*'935'!$P429,0)</f>
        <v>0</v>
      </c>
      <c r="BF429" s="37">
        <f>IF('935'!$K429&gt;1000,'Charging rates'!$C$29*$AY429*'935'!$L429,0)</f>
        <v>0</v>
      </c>
      <c r="BG429" s="37">
        <f>IF(MOD('935'!$K429,1000)&gt;100,'Charging rates'!$D$29*$AY429*'935'!$M429,0)</f>
        <v>0</v>
      </c>
      <c r="BH429" s="37">
        <f>IF(MOD('935'!$K429,100)&gt;10,'Charging rates'!$E$29*$AY429*'935'!$N429,0)</f>
        <v>0</v>
      </c>
      <c r="BI429" s="37">
        <f>$BA429+$BB429+$BC429+$BD429+$BE429</f>
        <v>0</v>
      </c>
      <c r="BJ429" s="52">
        <f>$BF429+$BG429+$BH429</f>
        <v>0</v>
      </c>
      <c r="BK429" s="37">
        <f>AW429*(1+'Charging rates'!B$42+0.6*'Charging rates'!B$67+'Charging rates'!B$54)-100*'Charging rates'!B$76/'11'!C$16*'935'!W429</f>
        <v>0</v>
      </c>
      <c r="BL429" s="37">
        <f>IF(I429,BK429*I429/(I429+E429),0)</f>
        <v>0</v>
      </c>
      <c r="BM429" s="52">
        <f>ROUND(BL429,3)</f>
        <v>0</v>
      </c>
      <c r="BN429" s="33">
        <f>IF('935'!V429="VOID",0,'935'!V429*(1-'935'!X429/'11'!B$16))</f>
        <v>0</v>
      </c>
      <c r="BO429" s="36">
        <f>IF(I429,-100*'Charging rates'!B$76/'11'!B$16*BN429/I429,0)</f>
        <v>0</v>
      </c>
      <c r="BP429" s="36">
        <f>IF(C429,'DNO totals'!B$171,0)</f>
        <v>0</v>
      </c>
      <c r="BQ429" s="36">
        <f>ROUND(BP429,2)</f>
        <v>0</v>
      </c>
      <c r="BR429" s="36">
        <f>IF(C429,(BP429+BO429),0)</f>
        <v>0</v>
      </c>
      <c r="BS429" s="53">
        <f>ROUND(BR429,2)</f>
        <v>0</v>
      </c>
      <c r="BT429" s="33">
        <f>'935'!C429&lt;&gt;"VOID"</f>
        <v>0</v>
      </c>
      <c r="BU429" s="36">
        <f>IF(BT429,(100/'11'!B$16*K429*((1-'935'!I429)*'Charging rates'!B$42+'Charging rates'!B$54)),0)</f>
        <v>0</v>
      </c>
      <c r="BV429" s="36">
        <f>100/'11'!B$16*N429*('Charging rates'!B$42+'Charging rates'!B$54)</f>
        <v>0</v>
      </c>
      <c r="BW429" s="36">
        <f>100/'11'!B$16*L429*('Charging rates'!B$42+'Charging rates'!B$54)</f>
        <v>0</v>
      </c>
      <c r="BX429" s="53">
        <f>ROUND(BW429,2)</f>
        <v>0</v>
      </c>
      <c r="BY429" s="33">
        <f>D429-('935'!T429*(1-'935'!X429/'11'!B$16))</f>
        <v>0</v>
      </c>
      <c r="BZ429" s="33">
        <f>0-IF(ISNUMBER(O429),INDEX('913'!$I$6:$I$1205,O429),0)-IF(ISNUMBER(P429),INDEX('913'!$I$6:$I$1205,P429),0)-IF(ISNUMBER(Q429),INDEX('913'!$I$6:$I$1205,Q429),0)-IF(ISNUMBER(R429),INDEX('913'!$I$6:$I$1205,R429),0)-IF(ISNUMBER(S429),INDEX('913'!$I$6:$I$1205,S429),0)-IF(ISNUMBER(T429),INDEX('913'!$I$6:$I$1205,T429),0)-IF(ISNUMBER(U429),INDEX('913'!$I$6:$I$1205,U429),0)-IF(ISNUMBER(V429),INDEX('913'!$I$6:$I$1205,V429),0)</f>
        <v>0</v>
      </c>
      <c r="CA429" s="37">
        <f>IF(BZ429=0,1,MAX(1,SQRT(BZ429^2+(IF(ISNUMBER(O429),INDEX('913'!$J$6:$J$1205,O429),0)+IF(ISNUMBER(P429),INDEX('913'!$J$6:$J$1205,P429),0)+IF(ISNUMBER(Q429),INDEX('913'!$J$6:$J$1205,Q429),0)+IF(ISNUMBER(R429),INDEX('913'!$J$6:$J$1205,R429),0)+IF(ISNUMBER(S429),INDEX('913'!$J$6:$J$1205,S429),0)+IF(ISNUMBER(T429),INDEX('913'!$J$6:$J$1205,T429),0)+IF(ISNUMBER(U429),INDEX('913'!$J$6:$J$1205,U429),0)+IF(ISNUMBER(V429),INDEX('913'!$J$6:$J$1205,V429),0))^2)/BZ429))</f>
        <v>0</v>
      </c>
      <c r="CB429" s="36">
        <f>100*AU429/'11'!B$16</f>
        <v>0</v>
      </c>
      <c r="CC429" s="37">
        <f>100*(AV429*CA429)/'11'!C$16</f>
        <v>0</v>
      </c>
      <c r="CD429" s="37">
        <f>IF(D429=0,1,BY429/D429)*CC429</f>
        <v>0</v>
      </c>
      <c r="CE429" s="36">
        <f>IF(D429=0,1,BY429/D429)*CB429</f>
        <v>0</v>
      </c>
      <c r="CF429" s="54">
        <f>'11'!C$16-'935'!Y429</f>
        <v>0</v>
      </c>
      <c r="CG429" s="37">
        <f>MAX('DNO totals'!B$312+0,MIN('935'!L429+0,'DNO totals'!B$304+0))</f>
        <v>0</v>
      </c>
      <c r="CH429" s="37">
        <f>MAX('DNO totals'!C$312+0,MIN('935'!M429+0,'DNO totals'!C$304+0))</f>
        <v>0</v>
      </c>
      <c r="CI429" s="37">
        <f>MAX('DNO totals'!D$312+0,MIN('935'!N429+0,'DNO totals'!D$304+0))</f>
        <v>0</v>
      </c>
      <c r="CJ429" s="37">
        <f>MAX('DNO totals'!E$312+0,MIN('935'!O429+0,'DNO totals'!E$304+0))</f>
        <v>0</v>
      </c>
      <c r="CK429" s="52">
        <f>MAX('DNO totals'!F$312+0,MIN('935'!P429+0,'DNO totals'!F$304+0))</f>
        <v>0</v>
      </c>
      <c r="CL429" s="37">
        <f>IF('935'!$K429=1000,'Charging rates'!$C$29*$AZ429/(1+'DNO totals'!$C$60)*$CG429,0)</f>
        <v>0</v>
      </c>
      <c r="CM429" s="37">
        <f>IF(MOD('935'!$K429,1000)=100,'Charging rates'!$D$29*$AZ429/(1+'DNO totals'!$D$60)*$CH429,0)</f>
        <v>0</v>
      </c>
      <c r="CN429" s="37">
        <f>IF(MOD('935'!$K429,100)=10,'Charging rates'!$E$29*$AZ429/(1+'DNO totals'!$E$60)*$CI429,0)</f>
        <v>0</v>
      </c>
      <c r="CO429" s="37">
        <f>IF(AND(MOD('935'!$K429,10)&gt;0,MOD('935'!$K429,1000)&gt;1),'Charging rates'!$F$29*$AZ429/(1+'DNO totals'!$F$60)*$CJ429,0)</f>
        <v>0</v>
      </c>
      <c r="CP429" s="37">
        <f>IF(MOD('935'!$K429,1000)=1,'Charging rates'!$G$29*$AZ429/(1+'DNO totals'!$G$60)*$CK429,0)</f>
        <v>0</v>
      </c>
      <c r="CQ429" s="52">
        <f>$CL429+$CM429+$CN429+$CO429+$CP429</f>
        <v>0</v>
      </c>
      <c r="CR429" s="37">
        <f>IF('935'!$K429&gt;1000,'Charging rates'!$C$29*$AY429*$CG429,0)</f>
        <v>0</v>
      </c>
      <c r="CS429" s="37">
        <f>IF(MOD('935'!$K429,1000)&gt;100,'Charging rates'!$D$29*$AY429*$CH429,0)</f>
        <v>0</v>
      </c>
      <c r="CT429" s="37">
        <f>IF(MOD('935'!$K429,100)&gt;10,'Charging rates'!$E$29*$AY429*$CI429,0)</f>
        <v>0</v>
      </c>
      <c r="CU429" s="52">
        <f>$CR429+$CS429+$CT429</f>
        <v>0</v>
      </c>
      <c r="CV429" s="36">
        <f>100*(AV429*'935'!Q429*CA429)/'11'!B$16</f>
        <v>0</v>
      </c>
      <c r="CW429" s="36">
        <f>100/'11'!B$16*'Charging rates'!B$76*AY429</f>
        <v>0</v>
      </c>
      <c r="CX429" s="36">
        <f>IF(D429=0,0,(1-BY429/D429)*(CB429+IF('935'!Q429=0,0,(CC429*'935'!Q429*('11'!C$16-'935'!Y429)/('11'!B$16-'935'!X429)))))</f>
        <v>0</v>
      </c>
      <c r="CY429" s="36">
        <f>CW429+CE429</f>
        <v>0</v>
      </c>
      <c r="CZ429" s="49">
        <f>(CQ429+CU429)*D429</f>
        <v>0</v>
      </c>
      <c r="DA429" s="33">
        <f>D429*('Parameters'!B$21+J429)*IF('DNO totals'!B$323&lt;0,1,'935'!S429)</f>
        <v>0</v>
      </c>
      <c r="DB429" s="52">
        <f>IF('DNO totals'!B$323&lt;0,1,'935'!S429)*('Parameters'!B$21+J429)</f>
        <v>0</v>
      </c>
      <c r="DC429" s="37">
        <f>CY429+'Charging rates'!B$106*DB429*100/'11'!B$16</f>
        <v>0</v>
      </c>
      <c r="DD429" s="37">
        <f>DC429+'Charging rates'!B$116*('Parameters'!B$21+J429)*100/'11'!B$16*IF('DNO totals'!B$323&lt;0,1,'935'!S429)</f>
        <v>0</v>
      </c>
      <c r="DE429" s="37">
        <f>'Charging rates'!B$97*(CQ429+CU429)*100/'11'!B$16</f>
        <v>0</v>
      </c>
      <c r="DF429" s="36">
        <f>MAX(0-(CC429*J429*'11'!C$16/'11'!B$16),DD429+DE429)</f>
        <v>0</v>
      </c>
      <c r="DG429" s="37">
        <f>IF(BT429,IF(J429=0,CD429,MAX(0,MIN(CD429,CD429+(DF429/'935'!Q429*('11'!B$16-'935'!X429)/('11'!C$16-'935'!Y429))))),0)</f>
        <v>0</v>
      </c>
      <c r="DH429" s="36">
        <f>IF(BT429,MAX(0,DF429),0)</f>
        <v>0</v>
      </c>
      <c r="DI429" s="53">
        <f>DH429+CX429</f>
        <v>0</v>
      </c>
    </row>
    <row r="430" spans="1:113">
      <c r="A430" s="28">
        <v>330</v>
      </c>
      <c r="B430" s="48">
        <f>'935'!B430</f>
        <v>0</v>
      </c>
      <c r="C430" s="33">
        <f>OR('935'!E430&lt;&gt;"VOID",'935'!F430&lt;&gt;"VOID",'935'!G430&lt;&gt;"VOID")</f>
        <v>0</v>
      </c>
      <c r="D430" s="33">
        <f>IF('935'!C430="VOID",0,('935'!C430*(1-'935'!X430/'11'!B$16)))</f>
        <v>0</v>
      </c>
      <c r="E430" s="33">
        <f>IF('935'!D430="VOID",0,'935'!D430*(1-'935'!X430/'11'!B$16))</f>
        <v>0</v>
      </c>
      <c r="F430" s="33">
        <f>IF('935'!E430="VOID",0,'935'!E430*(1-'935'!X430/'11'!B$16))</f>
        <v>0</v>
      </c>
      <c r="G430" s="33">
        <f>IF('935'!F430="VOID",0,'935'!F430*(1-'935'!X430/'11'!B$16))</f>
        <v>0</v>
      </c>
      <c r="H430" s="33">
        <f>IF('935'!G430="VOID",0,'935'!G430*(1-'935'!X430/'11'!B$16))</f>
        <v>0</v>
      </c>
      <c r="I430" s="33">
        <f>F430+G430+H430</f>
        <v>0</v>
      </c>
      <c r="J430" s="37">
        <f>'935'!Q430*(1-'935'!Y430/'11'!C$16)/(1-'935'!X430/'11'!B$16)</f>
        <v>0</v>
      </c>
      <c r="K430" s="33">
        <f>IF(D430,'935'!H430*D430/(D430+E430+I430),0)</f>
        <v>0</v>
      </c>
      <c r="L430" s="33">
        <f>IF(I430,'935'!H430*I430/(D430+E430+I430),0)</f>
        <v>0</v>
      </c>
      <c r="M430" s="33">
        <f>K430*(1-'935'!X430/'11'!B$16)</f>
        <v>0</v>
      </c>
      <c r="N430" s="49">
        <f>L430*(1-'935'!X430/'11'!B$16)</f>
        <v>0</v>
      </c>
      <c r="O430" s="50">
        <f>MATCH('935'!J430,'913'!$B$6:$B$1205,0)</f>
        <v>0</v>
      </c>
      <c r="P430" s="50">
        <f>MATCH(INDEX('913'!$D$6:$D$1205,O430),'913'!$B$6:$B$1205,0)</f>
        <v>0</v>
      </c>
      <c r="Q430" s="50">
        <f>MATCH(INDEX('913'!$D$6:$D$1205,P430),'913'!$B$6:$B$1205,0)</f>
        <v>0</v>
      </c>
      <c r="R430" s="50">
        <f>MATCH(INDEX('913'!$D$6:$D$1205,Q430),'913'!$B$6:$B$1205,0)</f>
        <v>0</v>
      </c>
      <c r="S430" s="50">
        <f>MATCH(INDEX('913'!$D$6:$D$1205,R430),'913'!$B$6:$B$1205,0)</f>
        <v>0</v>
      </c>
      <c r="T430" s="50">
        <f>MATCH(INDEX('913'!$D$6:$D$1205,S430),'913'!$B$6:$B$1205,0)</f>
        <v>0</v>
      </c>
      <c r="U430" s="50">
        <f>MATCH(INDEX('913'!$D$6:$D$1205,T430),'913'!$B$6:$B$1205,0)</f>
        <v>0</v>
      </c>
      <c r="V430" s="51">
        <f>MATCH(INDEX('913'!$D$6:$D$1205,U430),'913'!$B$6:$B$1205,0)</f>
        <v>0</v>
      </c>
      <c r="W430" s="37">
        <f>IF(ISNUMBER(O430),MAX(0,INDEX('913'!$E$6:$E$1205,O430)),0)</f>
        <v>0</v>
      </c>
      <c r="X430" s="37">
        <f>IF(ISNUMBER(P430),MAX(0,INDEX('913'!$E$6:$E$1205,P430)),0)</f>
        <v>0</v>
      </c>
      <c r="Y430" s="37">
        <f>IF(ISNUMBER(Q430),MAX(0,INDEX('913'!$E$6:$E$1205,Q430)),0)</f>
        <v>0</v>
      </c>
      <c r="Z430" s="37">
        <f>IF(ISNUMBER(R430),MAX(0,INDEX('913'!$E$6:$E$1205,R430)),0)</f>
        <v>0</v>
      </c>
      <c r="AA430" s="37">
        <f>IF(ISNUMBER(S430),MAX(0,INDEX('913'!$E$6:$E$1205,S430)),0)</f>
        <v>0</v>
      </c>
      <c r="AB430" s="37">
        <f>IF(ISNUMBER(T430),MAX(0,INDEX('913'!$E$6:$E$1205,T430)),0)</f>
        <v>0</v>
      </c>
      <c r="AC430" s="37">
        <f>IF(ISNUMBER(U430),MAX(0,INDEX('913'!$E$6:$E$1205,U430)),0)</f>
        <v>0</v>
      </c>
      <c r="AD430" s="52">
        <f>IF(ISNUMBER(V430),MAX(0,INDEX('913'!$E$6:$E$1205,V430)),0)</f>
        <v>0</v>
      </c>
      <c r="AE430" s="37">
        <f>IF(ISNUMBER(O430),MAX(0,INDEX('913'!$F$6:$F$1205,O430)),0)</f>
        <v>0</v>
      </c>
      <c r="AF430" s="37">
        <f>IF(ISNUMBER(P430),MAX(0,INDEX('913'!$F$6:$F$1205,P430)),0)</f>
        <v>0</v>
      </c>
      <c r="AG430" s="37">
        <f>IF(ISNUMBER(Q430),MAX(0,INDEX('913'!$F$6:$F$1205,Q430)),0)</f>
        <v>0</v>
      </c>
      <c r="AH430" s="37">
        <f>IF(ISNUMBER(R430),MAX(0,INDEX('913'!$F$6:$F$1205,R430)),0)</f>
        <v>0</v>
      </c>
      <c r="AI430" s="37">
        <f>IF(ISNUMBER(S430),MAX(0,INDEX('913'!$F$6:$F$1205,S430)),0)</f>
        <v>0</v>
      </c>
      <c r="AJ430" s="37">
        <f>IF(ISNUMBER(T430),MAX(0,INDEX('913'!$F$6:$F$1205,T430)),0)</f>
        <v>0</v>
      </c>
      <c r="AK430" s="37">
        <f>IF(ISNUMBER(U430),MAX(0,INDEX('913'!$F$6:$F$1205,U430)),0)</f>
        <v>0</v>
      </c>
      <c r="AL430" s="37">
        <f>IF(ISNUMBER(V430),MAX(0,INDEX('913'!$F$6:$F$1205,V430)),0)</f>
        <v>0</v>
      </c>
      <c r="AM430" s="33">
        <f>IF(ISNUMBER(O430),SQRT(INDEX('913'!$I$6:$I$1205,O430)^2+INDEX('913'!$J$6:$J$1205,O430)^2),0)</f>
        <v>0</v>
      </c>
      <c r="AN430" s="33">
        <f>IF(ISNUMBER(P430),SQRT(INDEX('913'!$I$6:$I$1205,P430)^2+INDEX('913'!$J$6:$J$1205,P430)^2),0)</f>
        <v>0</v>
      </c>
      <c r="AO430" s="33">
        <f>IF(ISNUMBER(Q430),SQRT(INDEX('913'!$I$6:$I$1205,Q430)^2+INDEX('913'!$J$6:$J$1205,Q430)^2),0)</f>
        <v>0</v>
      </c>
      <c r="AP430" s="33">
        <f>IF(ISNUMBER(R430),SQRT(INDEX('913'!$I$6:$I$1205,R430)^2+INDEX('913'!$J$6:$J$1205,R430)^2),0)</f>
        <v>0</v>
      </c>
      <c r="AQ430" s="33">
        <f>IF(ISNUMBER(S430),SQRT(INDEX('913'!$I$6:$I$1205,S430)^2+INDEX('913'!$J$6:$J$1205,S430)^2),0)</f>
        <v>0</v>
      </c>
      <c r="AR430" s="33">
        <f>IF(ISNUMBER(T430),SQRT(INDEX('913'!$I$6:$I$1205,T430)^2+INDEX('913'!$J$6:$J$1205,T430)^2),0)</f>
        <v>0</v>
      </c>
      <c r="AS430" s="33">
        <f>IF(ISNUMBER(U430),SQRT(INDEX('913'!$I$6:$I$1205,U430)^2+INDEX('913'!$J$6:$J$1205,U430)^2),0)</f>
        <v>0</v>
      </c>
      <c r="AT430" s="49">
        <f>IF(ISNUMBER(V430),SQRT(INDEX('913'!$I$6:$I$1205,V430)^2+INDEX('913'!$J$6:$J$1205,V430)^2),0)</f>
        <v>0</v>
      </c>
      <c r="AU430" s="37">
        <f>IF(AM430+AN430+AO430+AP430+AQ430+AR430+AS430+AT430=0,IF(COUNT(O430,P430,Q430,R430,S430,T430,U430,V430),(W430+X430+Y430+Z430+AA430+AB430+AC430+AD430)/COUNT(O430,P430,Q430,R430,S430,T430,U430,V430),0),(AM430*W430+AN430*X430+AO430*Y430+AP430*Z430+AQ430*AA430+AR430*AB430+AS430*AC430+AT430*AD430)/(AM430+AN430+AO430+AP430+AQ430+AR430+AS430+AT430))</f>
        <v>0</v>
      </c>
      <c r="AV430" s="37">
        <f>IF(AM430+AN430+AO430+AP430+AQ430+AR430+AS430+AT430=0,IF(COUNT(O430,P430,Q430,R430,S430,T430,U430,V430),(AE430+AF430+AG430+AH430+AI430+AJ430+AK430+AL430)/COUNT(O430,P430,Q430,R430,S430,T430,U430,V430),0),(AM430*AE430+AN430*AF430+AO430*AG430+AP430*AH430+AQ430*AI430+AR430*AJ430+AS430*AK430+AT430*AL430)/(AM430+AN430+AO430+AP430+AQ430+AR430+AS430+AT430))</f>
        <v>0</v>
      </c>
      <c r="AW430" s="52">
        <f>-100*'935'!W430*(AU430+AV430)/'11'!C$16</f>
        <v>0</v>
      </c>
      <c r="AX430" s="37">
        <f>INDEX('DNO totals'!$B$52:$G$52,IF('935'!K430,IF(MOD('935'!K430,1000),IF(MOD('935'!K430,100),IF(MOD('935'!K430,10),IF(MOD('935'!K430,1000)=1,6,5),4),3),2),1))</f>
        <v>0</v>
      </c>
      <c r="AY430" s="52">
        <f>J430*AX430</f>
        <v>0</v>
      </c>
      <c r="AZ430" s="37">
        <f>AX430*'Parameters'!B$11</f>
        <v>0</v>
      </c>
      <c r="BA430" s="37">
        <f>IF('935'!$K430=1000,'Charging rates'!$C$29*$AZ430/(1+'DNO totals'!$C$60)*'935'!$L430,0)</f>
        <v>0</v>
      </c>
      <c r="BB430" s="37">
        <f>IF(MOD('935'!$K430,1000)=100,'Charging rates'!$D$29*$AZ430/(1+'DNO totals'!$D$60)*'935'!$M430,0)</f>
        <v>0</v>
      </c>
      <c r="BC430" s="37">
        <f>IF(MOD('935'!$K430,100)=10,'Charging rates'!$E$29*$AZ430/(1+'DNO totals'!$E$60)*'935'!$N430,0)</f>
        <v>0</v>
      </c>
      <c r="BD430" s="37">
        <f>IF(AND(MOD('935'!$K430,10)&gt;0,MOD('935'!$K430,1000)&gt;1),'Charging rates'!$F$29*$AZ430/(1+'DNO totals'!$F$60)*'935'!$O430,0)</f>
        <v>0</v>
      </c>
      <c r="BE430" s="37">
        <f>IF(MOD('935'!$K430,1000)=1,'Charging rates'!$G$29*$AZ430/(1+'DNO totals'!$G$60)*'935'!$P430,0)</f>
        <v>0</v>
      </c>
      <c r="BF430" s="37">
        <f>IF('935'!$K430&gt;1000,'Charging rates'!$C$29*$AY430*'935'!$L430,0)</f>
        <v>0</v>
      </c>
      <c r="BG430" s="37">
        <f>IF(MOD('935'!$K430,1000)&gt;100,'Charging rates'!$D$29*$AY430*'935'!$M430,0)</f>
        <v>0</v>
      </c>
      <c r="BH430" s="37">
        <f>IF(MOD('935'!$K430,100)&gt;10,'Charging rates'!$E$29*$AY430*'935'!$N430,0)</f>
        <v>0</v>
      </c>
      <c r="BI430" s="37">
        <f>$BA430+$BB430+$BC430+$BD430+$BE430</f>
        <v>0</v>
      </c>
      <c r="BJ430" s="52">
        <f>$BF430+$BG430+$BH430</f>
        <v>0</v>
      </c>
      <c r="BK430" s="37">
        <f>AW430*(1+'Charging rates'!B$42+0.6*'Charging rates'!B$67+'Charging rates'!B$54)-100*'Charging rates'!B$76/'11'!C$16*'935'!W430</f>
        <v>0</v>
      </c>
      <c r="BL430" s="37">
        <f>IF(I430,BK430*I430/(I430+E430),0)</f>
        <v>0</v>
      </c>
      <c r="BM430" s="52">
        <f>ROUND(BL430,3)</f>
        <v>0</v>
      </c>
      <c r="BN430" s="33">
        <f>IF('935'!V430="VOID",0,'935'!V430*(1-'935'!X430/'11'!B$16))</f>
        <v>0</v>
      </c>
      <c r="BO430" s="36">
        <f>IF(I430,-100*'Charging rates'!B$76/'11'!B$16*BN430/I430,0)</f>
        <v>0</v>
      </c>
      <c r="BP430" s="36">
        <f>IF(C430,'DNO totals'!B$171,0)</f>
        <v>0</v>
      </c>
      <c r="BQ430" s="36">
        <f>ROUND(BP430,2)</f>
        <v>0</v>
      </c>
      <c r="BR430" s="36">
        <f>IF(C430,(BP430+BO430),0)</f>
        <v>0</v>
      </c>
      <c r="BS430" s="53">
        <f>ROUND(BR430,2)</f>
        <v>0</v>
      </c>
      <c r="BT430" s="33">
        <f>'935'!C430&lt;&gt;"VOID"</f>
        <v>0</v>
      </c>
      <c r="BU430" s="36">
        <f>IF(BT430,(100/'11'!B$16*K430*((1-'935'!I430)*'Charging rates'!B$42+'Charging rates'!B$54)),0)</f>
        <v>0</v>
      </c>
      <c r="BV430" s="36">
        <f>100/'11'!B$16*N430*('Charging rates'!B$42+'Charging rates'!B$54)</f>
        <v>0</v>
      </c>
      <c r="BW430" s="36">
        <f>100/'11'!B$16*L430*('Charging rates'!B$42+'Charging rates'!B$54)</f>
        <v>0</v>
      </c>
      <c r="BX430" s="53">
        <f>ROUND(BW430,2)</f>
        <v>0</v>
      </c>
      <c r="BY430" s="33">
        <f>D430-('935'!T430*(1-'935'!X430/'11'!B$16))</f>
        <v>0</v>
      </c>
      <c r="BZ430" s="33">
        <f>0-IF(ISNUMBER(O430),INDEX('913'!$I$6:$I$1205,O430),0)-IF(ISNUMBER(P430),INDEX('913'!$I$6:$I$1205,P430),0)-IF(ISNUMBER(Q430),INDEX('913'!$I$6:$I$1205,Q430),0)-IF(ISNUMBER(R430),INDEX('913'!$I$6:$I$1205,R430),0)-IF(ISNUMBER(S430),INDEX('913'!$I$6:$I$1205,S430),0)-IF(ISNUMBER(T430),INDEX('913'!$I$6:$I$1205,T430),0)-IF(ISNUMBER(U430),INDEX('913'!$I$6:$I$1205,U430),0)-IF(ISNUMBER(V430),INDEX('913'!$I$6:$I$1205,V430),0)</f>
        <v>0</v>
      </c>
      <c r="CA430" s="37">
        <f>IF(BZ430=0,1,MAX(1,SQRT(BZ430^2+(IF(ISNUMBER(O430),INDEX('913'!$J$6:$J$1205,O430),0)+IF(ISNUMBER(P430),INDEX('913'!$J$6:$J$1205,P430),0)+IF(ISNUMBER(Q430),INDEX('913'!$J$6:$J$1205,Q430),0)+IF(ISNUMBER(R430),INDEX('913'!$J$6:$J$1205,R430),0)+IF(ISNUMBER(S430),INDEX('913'!$J$6:$J$1205,S430),0)+IF(ISNUMBER(T430),INDEX('913'!$J$6:$J$1205,T430),0)+IF(ISNUMBER(U430),INDEX('913'!$J$6:$J$1205,U430),0)+IF(ISNUMBER(V430),INDEX('913'!$J$6:$J$1205,V430),0))^2)/BZ430))</f>
        <v>0</v>
      </c>
      <c r="CB430" s="36">
        <f>100*AU430/'11'!B$16</f>
        <v>0</v>
      </c>
      <c r="CC430" s="37">
        <f>100*(AV430*CA430)/'11'!C$16</f>
        <v>0</v>
      </c>
      <c r="CD430" s="37">
        <f>IF(D430=0,1,BY430/D430)*CC430</f>
        <v>0</v>
      </c>
      <c r="CE430" s="36">
        <f>IF(D430=0,1,BY430/D430)*CB430</f>
        <v>0</v>
      </c>
      <c r="CF430" s="54">
        <f>'11'!C$16-'935'!Y430</f>
        <v>0</v>
      </c>
      <c r="CG430" s="37">
        <f>MAX('DNO totals'!B$312+0,MIN('935'!L430+0,'DNO totals'!B$304+0))</f>
        <v>0</v>
      </c>
      <c r="CH430" s="37">
        <f>MAX('DNO totals'!C$312+0,MIN('935'!M430+0,'DNO totals'!C$304+0))</f>
        <v>0</v>
      </c>
      <c r="CI430" s="37">
        <f>MAX('DNO totals'!D$312+0,MIN('935'!N430+0,'DNO totals'!D$304+0))</f>
        <v>0</v>
      </c>
      <c r="CJ430" s="37">
        <f>MAX('DNO totals'!E$312+0,MIN('935'!O430+0,'DNO totals'!E$304+0))</f>
        <v>0</v>
      </c>
      <c r="CK430" s="52">
        <f>MAX('DNO totals'!F$312+0,MIN('935'!P430+0,'DNO totals'!F$304+0))</f>
        <v>0</v>
      </c>
      <c r="CL430" s="37">
        <f>IF('935'!$K430=1000,'Charging rates'!$C$29*$AZ430/(1+'DNO totals'!$C$60)*$CG430,0)</f>
        <v>0</v>
      </c>
      <c r="CM430" s="37">
        <f>IF(MOD('935'!$K430,1000)=100,'Charging rates'!$D$29*$AZ430/(1+'DNO totals'!$D$60)*$CH430,0)</f>
        <v>0</v>
      </c>
      <c r="CN430" s="37">
        <f>IF(MOD('935'!$K430,100)=10,'Charging rates'!$E$29*$AZ430/(1+'DNO totals'!$E$60)*$CI430,0)</f>
        <v>0</v>
      </c>
      <c r="CO430" s="37">
        <f>IF(AND(MOD('935'!$K430,10)&gt;0,MOD('935'!$K430,1000)&gt;1),'Charging rates'!$F$29*$AZ430/(1+'DNO totals'!$F$60)*$CJ430,0)</f>
        <v>0</v>
      </c>
      <c r="CP430" s="37">
        <f>IF(MOD('935'!$K430,1000)=1,'Charging rates'!$G$29*$AZ430/(1+'DNO totals'!$G$60)*$CK430,0)</f>
        <v>0</v>
      </c>
      <c r="CQ430" s="52">
        <f>$CL430+$CM430+$CN430+$CO430+$CP430</f>
        <v>0</v>
      </c>
      <c r="CR430" s="37">
        <f>IF('935'!$K430&gt;1000,'Charging rates'!$C$29*$AY430*$CG430,0)</f>
        <v>0</v>
      </c>
      <c r="CS430" s="37">
        <f>IF(MOD('935'!$K430,1000)&gt;100,'Charging rates'!$D$29*$AY430*$CH430,0)</f>
        <v>0</v>
      </c>
      <c r="CT430" s="37">
        <f>IF(MOD('935'!$K430,100)&gt;10,'Charging rates'!$E$29*$AY430*$CI430,0)</f>
        <v>0</v>
      </c>
      <c r="CU430" s="52">
        <f>$CR430+$CS430+$CT430</f>
        <v>0</v>
      </c>
      <c r="CV430" s="36">
        <f>100*(AV430*'935'!Q430*CA430)/'11'!B$16</f>
        <v>0</v>
      </c>
      <c r="CW430" s="36">
        <f>100/'11'!B$16*'Charging rates'!B$76*AY430</f>
        <v>0</v>
      </c>
      <c r="CX430" s="36">
        <f>IF(D430=0,0,(1-BY430/D430)*(CB430+IF('935'!Q430=0,0,(CC430*'935'!Q430*('11'!C$16-'935'!Y430)/('11'!B$16-'935'!X430)))))</f>
        <v>0</v>
      </c>
      <c r="CY430" s="36">
        <f>CW430+CE430</f>
        <v>0</v>
      </c>
      <c r="CZ430" s="49">
        <f>(CQ430+CU430)*D430</f>
        <v>0</v>
      </c>
      <c r="DA430" s="33">
        <f>D430*('Parameters'!B$21+J430)*IF('DNO totals'!B$323&lt;0,1,'935'!S430)</f>
        <v>0</v>
      </c>
      <c r="DB430" s="52">
        <f>IF('DNO totals'!B$323&lt;0,1,'935'!S430)*('Parameters'!B$21+J430)</f>
        <v>0</v>
      </c>
      <c r="DC430" s="37">
        <f>CY430+'Charging rates'!B$106*DB430*100/'11'!B$16</f>
        <v>0</v>
      </c>
      <c r="DD430" s="37">
        <f>DC430+'Charging rates'!B$116*('Parameters'!B$21+J430)*100/'11'!B$16*IF('DNO totals'!B$323&lt;0,1,'935'!S430)</f>
        <v>0</v>
      </c>
      <c r="DE430" s="37">
        <f>'Charging rates'!B$97*(CQ430+CU430)*100/'11'!B$16</f>
        <v>0</v>
      </c>
      <c r="DF430" s="36">
        <f>MAX(0-(CC430*J430*'11'!C$16/'11'!B$16),DD430+DE430)</f>
        <v>0</v>
      </c>
      <c r="DG430" s="37">
        <f>IF(BT430,IF(J430=0,CD430,MAX(0,MIN(CD430,CD430+(DF430/'935'!Q430*('11'!B$16-'935'!X430)/('11'!C$16-'935'!Y430))))),0)</f>
        <v>0</v>
      </c>
      <c r="DH430" s="36">
        <f>IF(BT430,MAX(0,DF430),0)</f>
        <v>0</v>
      </c>
      <c r="DI430" s="53">
        <f>DH430+CX430</f>
        <v>0</v>
      </c>
    </row>
    <row r="431" spans="1:113">
      <c r="A431" s="28">
        <v>331</v>
      </c>
      <c r="B431" s="48">
        <f>'935'!B431</f>
        <v>0</v>
      </c>
      <c r="C431" s="33">
        <f>OR('935'!E431&lt;&gt;"VOID",'935'!F431&lt;&gt;"VOID",'935'!G431&lt;&gt;"VOID")</f>
        <v>0</v>
      </c>
      <c r="D431" s="33">
        <f>IF('935'!C431="VOID",0,('935'!C431*(1-'935'!X431/'11'!B$16)))</f>
        <v>0</v>
      </c>
      <c r="E431" s="33">
        <f>IF('935'!D431="VOID",0,'935'!D431*(1-'935'!X431/'11'!B$16))</f>
        <v>0</v>
      </c>
      <c r="F431" s="33">
        <f>IF('935'!E431="VOID",0,'935'!E431*(1-'935'!X431/'11'!B$16))</f>
        <v>0</v>
      </c>
      <c r="G431" s="33">
        <f>IF('935'!F431="VOID",0,'935'!F431*(1-'935'!X431/'11'!B$16))</f>
        <v>0</v>
      </c>
      <c r="H431" s="33">
        <f>IF('935'!G431="VOID",0,'935'!G431*(1-'935'!X431/'11'!B$16))</f>
        <v>0</v>
      </c>
      <c r="I431" s="33">
        <f>F431+G431+H431</f>
        <v>0</v>
      </c>
      <c r="J431" s="37">
        <f>'935'!Q431*(1-'935'!Y431/'11'!C$16)/(1-'935'!X431/'11'!B$16)</f>
        <v>0</v>
      </c>
      <c r="K431" s="33">
        <f>IF(D431,'935'!H431*D431/(D431+E431+I431),0)</f>
        <v>0</v>
      </c>
      <c r="L431" s="33">
        <f>IF(I431,'935'!H431*I431/(D431+E431+I431),0)</f>
        <v>0</v>
      </c>
      <c r="M431" s="33">
        <f>K431*(1-'935'!X431/'11'!B$16)</f>
        <v>0</v>
      </c>
      <c r="N431" s="49">
        <f>L431*(1-'935'!X431/'11'!B$16)</f>
        <v>0</v>
      </c>
      <c r="O431" s="50">
        <f>MATCH('935'!J431,'913'!$B$6:$B$1205,0)</f>
        <v>0</v>
      </c>
      <c r="P431" s="50">
        <f>MATCH(INDEX('913'!$D$6:$D$1205,O431),'913'!$B$6:$B$1205,0)</f>
        <v>0</v>
      </c>
      <c r="Q431" s="50">
        <f>MATCH(INDEX('913'!$D$6:$D$1205,P431),'913'!$B$6:$B$1205,0)</f>
        <v>0</v>
      </c>
      <c r="R431" s="50">
        <f>MATCH(INDEX('913'!$D$6:$D$1205,Q431),'913'!$B$6:$B$1205,0)</f>
        <v>0</v>
      </c>
      <c r="S431" s="50">
        <f>MATCH(INDEX('913'!$D$6:$D$1205,R431),'913'!$B$6:$B$1205,0)</f>
        <v>0</v>
      </c>
      <c r="T431" s="50">
        <f>MATCH(INDEX('913'!$D$6:$D$1205,S431),'913'!$B$6:$B$1205,0)</f>
        <v>0</v>
      </c>
      <c r="U431" s="50">
        <f>MATCH(INDEX('913'!$D$6:$D$1205,T431),'913'!$B$6:$B$1205,0)</f>
        <v>0</v>
      </c>
      <c r="V431" s="51">
        <f>MATCH(INDEX('913'!$D$6:$D$1205,U431),'913'!$B$6:$B$1205,0)</f>
        <v>0</v>
      </c>
      <c r="W431" s="37">
        <f>IF(ISNUMBER(O431),MAX(0,INDEX('913'!$E$6:$E$1205,O431)),0)</f>
        <v>0</v>
      </c>
      <c r="X431" s="37">
        <f>IF(ISNUMBER(P431),MAX(0,INDEX('913'!$E$6:$E$1205,P431)),0)</f>
        <v>0</v>
      </c>
      <c r="Y431" s="37">
        <f>IF(ISNUMBER(Q431),MAX(0,INDEX('913'!$E$6:$E$1205,Q431)),0)</f>
        <v>0</v>
      </c>
      <c r="Z431" s="37">
        <f>IF(ISNUMBER(R431),MAX(0,INDEX('913'!$E$6:$E$1205,R431)),0)</f>
        <v>0</v>
      </c>
      <c r="AA431" s="37">
        <f>IF(ISNUMBER(S431),MAX(0,INDEX('913'!$E$6:$E$1205,S431)),0)</f>
        <v>0</v>
      </c>
      <c r="AB431" s="37">
        <f>IF(ISNUMBER(T431),MAX(0,INDEX('913'!$E$6:$E$1205,T431)),0)</f>
        <v>0</v>
      </c>
      <c r="AC431" s="37">
        <f>IF(ISNUMBER(U431),MAX(0,INDEX('913'!$E$6:$E$1205,U431)),0)</f>
        <v>0</v>
      </c>
      <c r="AD431" s="52">
        <f>IF(ISNUMBER(V431),MAX(0,INDEX('913'!$E$6:$E$1205,V431)),0)</f>
        <v>0</v>
      </c>
      <c r="AE431" s="37">
        <f>IF(ISNUMBER(O431),MAX(0,INDEX('913'!$F$6:$F$1205,O431)),0)</f>
        <v>0</v>
      </c>
      <c r="AF431" s="37">
        <f>IF(ISNUMBER(P431),MAX(0,INDEX('913'!$F$6:$F$1205,P431)),0)</f>
        <v>0</v>
      </c>
      <c r="AG431" s="37">
        <f>IF(ISNUMBER(Q431),MAX(0,INDEX('913'!$F$6:$F$1205,Q431)),0)</f>
        <v>0</v>
      </c>
      <c r="AH431" s="37">
        <f>IF(ISNUMBER(R431),MAX(0,INDEX('913'!$F$6:$F$1205,R431)),0)</f>
        <v>0</v>
      </c>
      <c r="AI431" s="37">
        <f>IF(ISNUMBER(S431),MAX(0,INDEX('913'!$F$6:$F$1205,S431)),0)</f>
        <v>0</v>
      </c>
      <c r="AJ431" s="37">
        <f>IF(ISNUMBER(T431),MAX(0,INDEX('913'!$F$6:$F$1205,T431)),0)</f>
        <v>0</v>
      </c>
      <c r="AK431" s="37">
        <f>IF(ISNUMBER(U431),MAX(0,INDEX('913'!$F$6:$F$1205,U431)),0)</f>
        <v>0</v>
      </c>
      <c r="AL431" s="37">
        <f>IF(ISNUMBER(V431),MAX(0,INDEX('913'!$F$6:$F$1205,V431)),0)</f>
        <v>0</v>
      </c>
      <c r="AM431" s="33">
        <f>IF(ISNUMBER(O431),SQRT(INDEX('913'!$I$6:$I$1205,O431)^2+INDEX('913'!$J$6:$J$1205,O431)^2),0)</f>
        <v>0</v>
      </c>
      <c r="AN431" s="33">
        <f>IF(ISNUMBER(P431),SQRT(INDEX('913'!$I$6:$I$1205,P431)^2+INDEX('913'!$J$6:$J$1205,P431)^2),0)</f>
        <v>0</v>
      </c>
      <c r="AO431" s="33">
        <f>IF(ISNUMBER(Q431),SQRT(INDEX('913'!$I$6:$I$1205,Q431)^2+INDEX('913'!$J$6:$J$1205,Q431)^2),0)</f>
        <v>0</v>
      </c>
      <c r="AP431" s="33">
        <f>IF(ISNUMBER(R431),SQRT(INDEX('913'!$I$6:$I$1205,R431)^2+INDEX('913'!$J$6:$J$1205,R431)^2),0)</f>
        <v>0</v>
      </c>
      <c r="AQ431" s="33">
        <f>IF(ISNUMBER(S431),SQRT(INDEX('913'!$I$6:$I$1205,S431)^2+INDEX('913'!$J$6:$J$1205,S431)^2),0)</f>
        <v>0</v>
      </c>
      <c r="AR431" s="33">
        <f>IF(ISNUMBER(T431),SQRT(INDEX('913'!$I$6:$I$1205,T431)^2+INDEX('913'!$J$6:$J$1205,T431)^2),0)</f>
        <v>0</v>
      </c>
      <c r="AS431" s="33">
        <f>IF(ISNUMBER(U431),SQRT(INDEX('913'!$I$6:$I$1205,U431)^2+INDEX('913'!$J$6:$J$1205,U431)^2),0)</f>
        <v>0</v>
      </c>
      <c r="AT431" s="49">
        <f>IF(ISNUMBER(V431),SQRT(INDEX('913'!$I$6:$I$1205,V431)^2+INDEX('913'!$J$6:$J$1205,V431)^2),0)</f>
        <v>0</v>
      </c>
      <c r="AU431" s="37">
        <f>IF(AM431+AN431+AO431+AP431+AQ431+AR431+AS431+AT431=0,IF(COUNT(O431,P431,Q431,R431,S431,T431,U431,V431),(W431+X431+Y431+Z431+AA431+AB431+AC431+AD431)/COUNT(O431,P431,Q431,R431,S431,T431,U431,V431),0),(AM431*W431+AN431*X431+AO431*Y431+AP431*Z431+AQ431*AA431+AR431*AB431+AS431*AC431+AT431*AD431)/(AM431+AN431+AO431+AP431+AQ431+AR431+AS431+AT431))</f>
        <v>0</v>
      </c>
      <c r="AV431" s="37">
        <f>IF(AM431+AN431+AO431+AP431+AQ431+AR431+AS431+AT431=0,IF(COUNT(O431,P431,Q431,R431,S431,T431,U431,V431),(AE431+AF431+AG431+AH431+AI431+AJ431+AK431+AL431)/COUNT(O431,P431,Q431,R431,S431,T431,U431,V431),0),(AM431*AE431+AN431*AF431+AO431*AG431+AP431*AH431+AQ431*AI431+AR431*AJ431+AS431*AK431+AT431*AL431)/(AM431+AN431+AO431+AP431+AQ431+AR431+AS431+AT431))</f>
        <v>0</v>
      </c>
      <c r="AW431" s="52">
        <f>-100*'935'!W431*(AU431+AV431)/'11'!C$16</f>
        <v>0</v>
      </c>
      <c r="AX431" s="37">
        <f>INDEX('DNO totals'!$B$52:$G$52,IF('935'!K431,IF(MOD('935'!K431,1000),IF(MOD('935'!K431,100),IF(MOD('935'!K431,10),IF(MOD('935'!K431,1000)=1,6,5),4),3),2),1))</f>
        <v>0</v>
      </c>
      <c r="AY431" s="52">
        <f>J431*AX431</f>
        <v>0</v>
      </c>
      <c r="AZ431" s="37">
        <f>AX431*'Parameters'!B$11</f>
        <v>0</v>
      </c>
      <c r="BA431" s="37">
        <f>IF('935'!$K431=1000,'Charging rates'!$C$29*$AZ431/(1+'DNO totals'!$C$60)*'935'!$L431,0)</f>
        <v>0</v>
      </c>
      <c r="BB431" s="37">
        <f>IF(MOD('935'!$K431,1000)=100,'Charging rates'!$D$29*$AZ431/(1+'DNO totals'!$D$60)*'935'!$M431,0)</f>
        <v>0</v>
      </c>
      <c r="BC431" s="37">
        <f>IF(MOD('935'!$K431,100)=10,'Charging rates'!$E$29*$AZ431/(1+'DNO totals'!$E$60)*'935'!$N431,0)</f>
        <v>0</v>
      </c>
      <c r="BD431" s="37">
        <f>IF(AND(MOD('935'!$K431,10)&gt;0,MOD('935'!$K431,1000)&gt;1),'Charging rates'!$F$29*$AZ431/(1+'DNO totals'!$F$60)*'935'!$O431,0)</f>
        <v>0</v>
      </c>
      <c r="BE431" s="37">
        <f>IF(MOD('935'!$K431,1000)=1,'Charging rates'!$G$29*$AZ431/(1+'DNO totals'!$G$60)*'935'!$P431,0)</f>
        <v>0</v>
      </c>
      <c r="BF431" s="37">
        <f>IF('935'!$K431&gt;1000,'Charging rates'!$C$29*$AY431*'935'!$L431,0)</f>
        <v>0</v>
      </c>
      <c r="BG431" s="37">
        <f>IF(MOD('935'!$K431,1000)&gt;100,'Charging rates'!$D$29*$AY431*'935'!$M431,0)</f>
        <v>0</v>
      </c>
      <c r="BH431" s="37">
        <f>IF(MOD('935'!$K431,100)&gt;10,'Charging rates'!$E$29*$AY431*'935'!$N431,0)</f>
        <v>0</v>
      </c>
      <c r="BI431" s="37">
        <f>$BA431+$BB431+$BC431+$BD431+$BE431</f>
        <v>0</v>
      </c>
      <c r="BJ431" s="52">
        <f>$BF431+$BG431+$BH431</f>
        <v>0</v>
      </c>
      <c r="BK431" s="37">
        <f>AW431*(1+'Charging rates'!B$42+0.6*'Charging rates'!B$67+'Charging rates'!B$54)-100*'Charging rates'!B$76/'11'!C$16*'935'!W431</f>
        <v>0</v>
      </c>
      <c r="BL431" s="37">
        <f>IF(I431,BK431*I431/(I431+E431),0)</f>
        <v>0</v>
      </c>
      <c r="BM431" s="52">
        <f>ROUND(BL431,3)</f>
        <v>0</v>
      </c>
      <c r="BN431" s="33">
        <f>IF('935'!V431="VOID",0,'935'!V431*(1-'935'!X431/'11'!B$16))</f>
        <v>0</v>
      </c>
      <c r="BO431" s="36">
        <f>IF(I431,-100*'Charging rates'!B$76/'11'!B$16*BN431/I431,0)</f>
        <v>0</v>
      </c>
      <c r="BP431" s="36">
        <f>IF(C431,'DNO totals'!B$171,0)</f>
        <v>0</v>
      </c>
      <c r="BQ431" s="36">
        <f>ROUND(BP431,2)</f>
        <v>0</v>
      </c>
      <c r="BR431" s="36">
        <f>IF(C431,(BP431+BO431),0)</f>
        <v>0</v>
      </c>
      <c r="BS431" s="53">
        <f>ROUND(BR431,2)</f>
        <v>0</v>
      </c>
      <c r="BT431" s="33">
        <f>'935'!C431&lt;&gt;"VOID"</f>
        <v>0</v>
      </c>
      <c r="BU431" s="36">
        <f>IF(BT431,(100/'11'!B$16*K431*((1-'935'!I431)*'Charging rates'!B$42+'Charging rates'!B$54)),0)</f>
        <v>0</v>
      </c>
      <c r="BV431" s="36">
        <f>100/'11'!B$16*N431*('Charging rates'!B$42+'Charging rates'!B$54)</f>
        <v>0</v>
      </c>
      <c r="BW431" s="36">
        <f>100/'11'!B$16*L431*('Charging rates'!B$42+'Charging rates'!B$54)</f>
        <v>0</v>
      </c>
      <c r="BX431" s="53">
        <f>ROUND(BW431,2)</f>
        <v>0</v>
      </c>
      <c r="BY431" s="33">
        <f>D431-('935'!T431*(1-'935'!X431/'11'!B$16))</f>
        <v>0</v>
      </c>
      <c r="BZ431" s="33">
        <f>0-IF(ISNUMBER(O431),INDEX('913'!$I$6:$I$1205,O431),0)-IF(ISNUMBER(P431),INDEX('913'!$I$6:$I$1205,P431),0)-IF(ISNUMBER(Q431),INDEX('913'!$I$6:$I$1205,Q431),0)-IF(ISNUMBER(R431),INDEX('913'!$I$6:$I$1205,R431),0)-IF(ISNUMBER(S431),INDEX('913'!$I$6:$I$1205,S431),0)-IF(ISNUMBER(T431),INDEX('913'!$I$6:$I$1205,T431),0)-IF(ISNUMBER(U431),INDEX('913'!$I$6:$I$1205,U431),0)-IF(ISNUMBER(V431),INDEX('913'!$I$6:$I$1205,V431),0)</f>
        <v>0</v>
      </c>
      <c r="CA431" s="37">
        <f>IF(BZ431=0,1,MAX(1,SQRT(BZ431^2+(IF(ISNUMBER(O431),INDEX('913'!$J$6:$J$1205,O431),0)+IF(ISNUMBER(P431),INDEX('913'!$J$6:$J$1205,P431),0)+IF(ISNUMBER(Q431),INDEX('913'!$J$6:$J$1205,Q431),0)+IF(ISNUMBER(R431),INDEX('913'!$J$6:$J$1205,R431),0)+IF(ISNUMBER(S431),INDEX('913'!$J$6:$J$1205,S431),0)+IF(ISNUMBER(T431),INDEX('913'!$J$6:$J$1205,T431),0)+IF(ISNUMBER(U431),INDEX('913'!$J$6:$J$1205,U431),0)+IF(ISNUMBER(V431),INDEX('913'!$J$6:$J$1205,V431),0))^2)/BZ431))</f>
        <v>0</v>
      </c>
      <c r="CB431" s="36">
        <f>100*AU431/'11'!B$16</f>
        <v>0</v>
      </c>
      <c r="CC431" s="37">
        <f>100*(AV431*CA431)/'11'!C$16</f>
        <v>0</v>
      </c>
      <c r="CD431" s="37">
        <f>IF(D431=0,1,BY431/D431)*CC431</f>
        <v>0</v>
      </c>
      <c r="CE431" s="36">
        <f>IF(D431=0,1,BY431/D431)*CB431</f>
        <v>0</v>
      </c>
      <c r="CF431" s="54">
        <f>'11'!C$16-'935'!Y431</f>
        <v>0</v>
      </c>
      <c r="CG431" s="37">
        <f>MAX('DNO totals'!B$312+0,MIN('935'!L431+0,'DNO totals'!B$304+0))</f>
        <v>0</v>
      </c>
      <c r="CH431" s="37">
        <f>MAX('DNO totals'!C$312+0,MIN('935'!M431+0,'DNO totals'!C$304+0))</f>
        <v>0</v>
      </c>
      <c r="CI431" s="37">
        <f>MAX('DNO totals'!D$312+0,MIN('935'!N431+0,'DNO totals'!D$304+0))</f>
        <v>0</v>
      </c>
      <c r="CJ431" s="37">
        <f>MAX('DNO totals'!E$312+0,MIN('935'!O431+0,'DNO totals'!E$304+0))</f>
        <v>0</v>
      </c>
      <c r="CK431" s="52">
        <f>MAX('DNO totals'!F$312+0,MIN('935'!P431+0,'DNO totals'!F$304+0))</f>
        <v>0</v>
      </c>
      <c r="CL431" s="37">
        <f>IF('935'!$K431=1000,'Charging rates'!$C$29*$AZ431/(1+'DNO totals'!$C$60)*$CG431,0)</f>
        <v>0</v>
      </c>
      <c r="CM431" s="37">
        <f>IF(MOD('935'!$K431,1000)=100,'Charging rates'!$D$29*$AZ431/(1+'DNO totals'!$D$60)*$CH431,0)</f>
        <v>0</v>
      </c>
      <c r="CN431" s="37">
        <f>IF(MOD('935'!$K431,100)=10,'Charging rates'!$E$29*$AZ431/(1+'DNO totals'!$E$60)*$CI431,0)</f>
        <v>0</v>
      </c>
      <c r="CO431" s="37">
        <f>IF(AND(MOD('935'!$K431,10)&gt;0,MOD('935'!$K431,1000)&gt;1),'Charging rates'!$F$29*$AZ431/(1+'DNO totals'!$F$60)*$CJ431,0)</f>
        <v>0</v>
      </c>
      <c r="CP431" s="37">
        <f>IF(MOD('935'!$K431,1000)=1,'Charging rates'!$G$29*$AZ431/(1+'DNO totals'!$G$60)*$CK431,0)</f>
        <v>0</v>
      </c>
      <c r="CQ431" s="52">
        <f>$CL431+$CM431+$CN431+$CO431+$CP431</f>
        <v>0</v>
      </c>
      <c r="CR431" s="37">
        <f>IF('935'!$K431&gt;1000,'Charging rates'!$C$29*$AY431*$CG431,0)</f>
        <v>0</v>
      </c>
      <c r="CS431" s="37">
        <f>IF(MOD('935'!$K431,1000)&gt;100,'Charging rates'!$D$29*$AY431*$CH431,0)</f>
        <v>0</v>
      </c>
      <c r="CT431" s="37">
        <f>IF(MOD('935'!$K431,100)&gt;10,'Charging rates'!$E$29*$AY431*$CI431,0)</f>
        <v>0</v>
      </c>
      <c r="CU431" s="52">
        <f>$CR431+$CS431+$CT431</f>
        <v>0</v>
      </c>
      <c r="CV431" s="36">
        <f>100*(AV431*'935'!Q431*CA431)/'11'!B$16</f>
        <v>0</v>
      </c>
      <c r="CW431" s="36">
        <f>100/'11'!B$16*'Charging rates'!B$76*AY431</f>
        <v>0</v>
      </c>
      <c r="CX431" s="36">
        <f>IF(D431=0,0,(1-BY431/D431)*(CB431+IF('935'!Q431=0,0,(CC431*'935'!Q431*('11'!C$16-'935'!Y431)/('11'!B$16-'935'!X431)))))</f>
        <v>0</v>
      </c>
      <c r="CY431" s="36">
        <f>CW431+CE431</f>
        <v>0</v>
      </c>
      <c r="CZ431" s="49">
        <f>(CQ431+CU431)*D431</f>
        <v>0</v>
      </c>
      <c r="DA431" s="33">
        <f>D431*('Parameters'!B$21+J431)*IF('DNO totals'!B$323&lt;0,1,'935'!S431)</f>
        <v>0</v>
      </c>
      <c r="DB431" s="52">
        <f>IF('DNO totals'!B$323&lt;0,1,'935'!S431)*('Parameters'!B$21+J431)</f>
        <v>0</v>
      </c>
      <c r="DC431" s="37">
        <f>CY431+'Charging rates'!B$106*DB431*100/'11'!B$16</f>
        <v>0</v>
      </c>
      <c r="DD431" s="37">
        <f>DC431+'Charging rates'!B$116*('Parameters'!B$21+J431)*100/'11'!B$16*IF('DNO totals'!B$323&lt;0,1,'935'!S431)</f>
        <v>0</v>
      </c>
      <c r="DE431" s="37">
        <f>'Charging rates'!B$97*(CQ431+CU431)*100/'11'!B$16</f>
        <v>0</v>
      </c>
      <c r="DF431" s="36">
        <f>MAX(0-(CC431*J431*'11'!C$16/'11'!B$16),DD431+DE431)</f>
        <v>0</v>
      </c>
      <c r="DG431" s="37">
        <f>IF(BT431,IF(J431=0,CD431,MAX(0,MIN(CD431,CD431+(DF431/'935'!Q431*('11'!B$16-'935'!X431)/('11'!C$16-'935'!Y431))))),0)</f>
        <v>0</v>
      </c>
      <c r="DH431" s="36">
        <f>IF(BT431,MAX(0,DF431),0)</f>
        <v>0</v>
      </c>
      <c r="DI431" s="53">
        <f>DH431+CX431</f>
        <v>0</v>
      </c>
    </row>
    <row r="432" spans="1:113">
      <c r="A432" s="28">
        <v>332</v>
      </c>
      <c r="B432" s="48">
        <f>'935'!B432</f>
        <v>0</v>
      </c>
      <c r="C432" s="33">
        <f>OR('935'!E432&lt;&gt;"VOID",'935'!F432&lt;&gt;"VOID",'935'!G432&lt;&gt;"VOID")</f>
        <v>0</v>
      </c>
      <c r="D432" s="33">
        <f>IF('935'!C432="VOID",0,('935'!C432*(1-'935'!X432/'11'!B$16)))</f>
        <v>0</v>
      </c>
      <c r="E432" s="33">
        <f>IF('935'!D432="VOID",0,'935'!D432*(1-'935'!X432/'11'!B$16))</f>
        <v>0</v>
      </c>
      <c r="F432" s="33">
        <f>IF('935'!E432="VOID",0,'935'!E432*(1-'935'!X432/'11'!B$16))</f>
        <v>0</v>
      </c>
      <c r="G432" s="33">
        <f>IF('935'!F432="VOID",0,'935'!F432*(1-'935'!X432/'11'!B$16))</f>
        <v>0</v>
      </c>
      <c r="H432" s="33">
        <f>IF('935'!G432="VOID",0,'935'!G432*(1-'935'!X432/'11'!B$16))</f>
        <v>0</v>
      </c>
      <c r="I432" s="33">
        <f>F432+G432+H432</f>
        <v>0</v>
      </c>
      <c r="J432" s="37">
        <f>'935'!Q432*(1-'935'!Y432/'11'!C$16)/(1-'935'!X432/'11'!B$16)</f>
        <v>0</v>
      </c>
      <c r="K432" s="33">
        <f>IF(D432,'935'!H432*D432/(D432+E432+I432),0)</f>
        <v>0</v>
      </c>
      <c r="L432" s="33">
        <f>IF(I432,'935'!H432*I432/(D432+E432+I432),0)</f>
        <v>0</v>
      </c>
      <c r="M432" s="33">
        <f>K432*(1-'935'!X432/'11'!B$16)</f>
        <v>0</v>
      </c>
      <c r="N432" s="49">
        <f>L432*(1-'935'!X432/'11'!B$16)</f>
        <v>0</v>
      </c>
      <c r="O432" s="50">
        <f>MATCH('935'!J432,'913'!$B$6:$B$1205,0)</f>
        <v>0</v>
      </c>
      <c r="P432" s="50">
        <f>MATCH(INDEX('913'!$D$6:$D$1205,O432),'913'!$B$6:$B$1205,0)</f>
        <v>0</v>
      </c>
      <c r="Q432" s="50">
        <f>MATCH(INDEX('913'!$D$6:$D$1205,P432),'913'!$B$6:$B$1205,0)</f>
        <v>0</v>
      </c>
      <c r="R432" s="50">
        <f>MATCH(INDEX('913'!$D$6:$D$1205,Q432),'913'!$B$6:$B$1205,0)</f>
        <v>0</v>
      </c>
      <c r="S432" s="50">
        <f>MATCH(INDEX('913'!$D$6:$D$1205,R432),'913'!$B$6:$B$1205,0)</f>
        <v>0</v>
      </c>
      <c r="T432" s="50">
        <f>MATCH(INDEX('913'!$D$6:$D$1205,S432),'913'!$B$6:$B$1205,0)</f>
        <v>0</v>
      </c>
      <c r="U432" s="50">
        <f>MATCH(INDEX('913'!$D$6:$D$1205,T432),'913'!$B$6:$B$1205,0)</f>
        <v>0</v>
      </c>
      <c r="V432" s="51">
        <f>MATCH(INDEX('913'!$D$6:$D$1205,U432),'913'!$B$6:$B$1205,0)</f>
        <v>0</v>
      </c>
      <c r="W432" s="37">
        <f>IF(ISNUMBER(O432),MAX(0,INDEX('913'!$E$6:$E$1205,O432)),0)</f>
        <v>0</v>
      </c>
      <c r="X432" s="37">
        <f>IF(ISNUMBER(P432),MAX(0,INDEX('913'!$E$6:$E$1205,P432)),0)</f>
        <v>0</v>
      </c>
      <c r="Y432" s="37">
        <f>IF(ISNUMBER(Q432),MAX(0,INDEX('913'!$E$6:$E$1205,Q432)),0)</f>
        <v>0</v>
      </c>
      <c r="Z432" s="37">
        <f>IF(ISNUMBER(R432),MAX(0,INDEX('913'!$E$6:$E$1205,R432)),0)</f>
        <v>0</v>
      </c>
      <c r="AA432" s="37">
        <f>IF(ISNUMBER(S432),MAX(0,INDEX('913'!$E$6:$E$1205,S432)),0)</f>
        <v>0</v>
      </c>
      <c r="AB432" s="37">
        <f>IF(ISNUMBER(T432),MAX(0,INDEX('913'!$E$6:$E$1205,T432)),0)</f>
        <v>0</v>
      </c>
      <c r="AC432" s="37">
        <f>IF(ISNUMBER(U432),MAX(0,INDEX('913'!$E$6:$E$1205,U432)),0)</f>
        <v>0</v>
      </c>
      <c r="AD432" s="52">
        <f>IF(ISNUMBER(V432),MAX(0,INDEX('913'!$E$6:$E$1205,V432)),0)</f>
        <v>0</v>
      </c>
      <c r="AE432" s="37">
        <f>IF(ISNUMBER(O432),MAX(0,INDEX('913'!$F$6:$F$1205,O432)),0)</f>
        <v>0</v>
      </c>
      <c r="AF432" s="37">
        <f>IF(ISNUMBER(P432),MAX(0,INDEX('913'!$F$6:$F$1205,P432)),0)</f>
        <v>0</v>
      </c>
      <c r="AG432" s="37">
        <f>IF(ISNUMBER(Q432),MAX(0,INDEX('913'!$F$6:$F$1205,Q432)),0)</f>
        <v>0</v>
      </c>
      <c r="AH432" s="37">
        <f>IF(ISNUMBER(R432),MAX(0,INDEX('913'!$F$6:$F$1205,R432)),0)</f>
        <v>0</v>
      </c>
      <c r="AI432" s="37">
        <f>IF(ISNUMBER(S432),MAX(0,INDEX('913'!$F$6:$F$1205,S432)),0)</f>
        <v>0</v>
      </c>
      <c r="AJ432" s="37">
        <f>IF(ISNUMBER(T432),MAX(0,INDEX('913'!$F$6:$F$1205,T432)),0)</f>
        <v>0</v>
      </c>
      <c r="AK432" s="37">
        <f>IF(ISNUMBER(U432),MAX(0,INDEX('913'!$F$6:$F$1205,U432)),0)</f>
        <v>0</v>
      </c>
      <c r="AL432" s="37">
        <f>IF(ISNUMBER(V432),MAX(0,INDEX('913'!$F$6:$F$1205,V432)),0)</f>
        <v>0</v>
      </c>
      <c r="AM432" s="33">
        <f>IF(ISNUMBER(O432),SQRT(INDEX('913'!$I$6:$I$1205,O432)^2+INDEX('913'!$J$6:$J$1205,O432)^2),0)</f>
        <v>0</v>
      </c>
      <c r="AN432" s="33">
        <f>IF(ISNUMBER(P432),SQRT(INDEX('913'!$I$6:$I$1205,P432)^2+INDEX('913'!$J$6:$J$1205,P432)^2),0)</f>
        <v>0</v>
      </c>
      <c r="AO432" s="33">
        <f>IF(ISNUMBER(Q432),SQRT(INDEX('913'!$I$6:$I$1205,Q432)^2+INDEX('913'!$J$6:$J$1205,Q432)^2),0)</f>
        <v>0</v>
      </c>
      <c r="AP432" s="33">
        <f>IF(ISNUMBER(R432),SQRT(INDEX('913'!$I$6:$I$1205,R432)^2+INDEX('913'!$J$6:$J$1205,R432)^2),0)</f>
        <v>0</v>
      </c>
      <c r="AQ432" s="33">
        <f>IF(ISNUMBER(S432),SQRT(INDEX('913'!$I$6:$I$1205,S432)^2+INDEX('913'!$J$6:$J$1205,S432)^2),0)</f>
        <v>0</v>
      </c>
      <c r="AR432" s="33">
        <f>IF(ISNUMBER(T432),SQRT(INDEX('913'!$I$6:$I$1205,T432)^2+INDEX('913'!$J$6:$J$1205,T432)^2),0)</f>
        <v>0</v>
      </c>
      <c r="AS432" s="33">
        <f>IF(ISNUMBER(U432),SQRT(INDEX('913'!$I$6:$I$1205,U432)^2+INDEX('913'!$J$6:$J$1205,U432)^2),0)</f>
        <v>0</v>
      </c>
      <c r="AT432" s="49">
        <f>IF(ISNUMBER(V432),SQRT(INDEX('913'!$I$6:$I$1205,V432)^2+INDEX('913'!$J$6:$J$1205,V432)^2),0)</f>
        <v>0</v>
      </c>
      <c r="AU432" s="37">
        <f>IF(AM432+AN432+AO432+AP432+AQ432+AR432+AS432+AT432=0,IF(COUNT(O432,P432,Q432,R432,S432,T432,U432,V432),(W432+X432+Y432+Z432+AA432+AB432+AC432+AD432)/COUNT(O432,P432,Q432,R432,S432,T432,U432,V432),0),(AM432*W432+AN432*X432+AO432*Y432+AP432*Z432+AQ432*AA432+AR432*AB432+AS432*AC432+AT432*AD432)/(AM432+AN432+AO432+AP432+AQ432+AR432+AS432+AT432))</f>
        <v>0</v>
      </c>
      <c r="AV432" s="37">
        <f>IF(AM432+AN432+AO432+AP432+AQ432+AR432+AS432+AT432=0,IF(COUNT(O432,P432,Q432,R432,S432,T432,U432,V432),(AE432+AF432+AG432+AH432+AI432+AJ432+AK432+AL432)/COUNT(O432,P432,Q432,R432,S432,T432,U432,V432),0),(AM432*AE432+AN432*AF432+AO432*AG432+AP432*AH432+AQ432*AI432+AR432*AJ432+AS432*AK432+AT432*AL432)/(AM432+AN432+AO432+AP432+AQ432+AR432+AS432+AT432))</f>
        <v>0</v>
      </c>
      <c r="AW432" s="52">
        <f>-100*'935'!W432*(AU432+AV432)/'11'!C$16</f>
        <v>0</v>
      </c>
      <c r="AX432" s="37">
        <f>INDEX('DNO totals'!$B$52:$G$52,IF('935'!K432,IF(MOD('935'!K432,1000),IF(MOD('935'!K432,100),IF(MOD('935'!K432,10),IF(MOD('935'!K432,1000)=1,6,5),4),3),2),1))</f>
        <v>0</v>
      </c>
      <c r="AY432" s="52">
        <f>J432*AX432</f>
        <v>0</v>
      </c>
      <c r="AZ432" s="37">
        <f>AX432*'Parameters'!B$11</f>
        <v>0</v>
      </c>
      <c r="BA432" s="37">
        <f>IF('935'!$K432=1000,'Charging rates'!$C$29*$AZ432/(1+'DNO totals'!$C$60)*'935'!$L432,0)</f>
        <v>0</v>
      </c>
      <c r="BB432" s="37">
        <f>IF(MOD('935'!$K432,1000)=100,'Charging rates'!$D$29*$AZ432/(1+'DNO totals'!$D$60)*'935'!$M432,0)</f>
        <v>0</v>
      </c>
      <c r="BC432" s="37">
        <f>IF(MOD('935'!$K432,100)=10,'Charging rates'!$E$29*$AZ432/(1+'DNO totals'!$E$60)*'935'!$N432,0)</f>
        <v>0</v>
      </c>
      <c r="BD432" s="37">
        <f>IF(AND(MOD('935'!$K432,10)&gt;0,MOD('935'!$K432,1000)&gt;1),'Charging rates'!$F$29*$AZ432/(1+'DNO totals'!$F$60)*'935'!$O432,0)</f>
        <v>0</v>
      </c>
      <c r="BE432" s="37">
        <f>IF(MOD('935'!$K432,1000)=1,'Charging rates'!$G$29*$AZ432/(1+'DNO totals'!$G$60)*'935'!$P432,0)</f>
        <v>0</v>
      </c>
      <c r="BF432" s="37">
        <f>IF('935'!$K432&gt;1000,'Charging rates'!$C$29*$AY432*'935'!$L432,0)</f>
        <v>0</v>
      </c>
      <c r="BG432" s="37">
        <f>IF(MOD('935'!$K432,1000)&gt;100,'Charging rates'!$D$29*$AY432*'935'!$M432,0)</f>
        <v>0</v>
      </c>
      <c r="BH432" s="37">
        <f>IF(MOD('935'!$K432,100)&gt;10,'Charging rates'!$E$29*$AY432*'935'!$N432,0)</f>
        <v>0</v>
      </c>
      <c r="BI432" s="37">
        <f>$BA432+$BB432+$BC432+$BD432+$BE432</f>
        <v>0</v>
      </c>
      <c r="BJ432" s="52">
        <f>$BF432+$BG432+$BH432</f>
        <v>0</v>
      </c>
      <c r="BK432" s="37">
        <f>AW432*(1+'Charging rates'!B$42+0.6*'Charging rates'!B$67+'Charging rates'!B$54)-100*'Charging rates'!B$76/'11'!C$16*'935'!W432</f>
        <v>0</v>
      </c>
      <c r="BL432" s="37">
        <f>IF(I432,BK432*I432/(I432+E432),0)</f>
        <v>0</v>
      </c>
      <c r="BM432" s="52">
        <f>ROUND(BL432,3)</f>
        <v>0</v>
      </c>
      <c r="BN432" s="33">
        <f>IF('935'!V432="VOID",0,'935'!V432*(1-'935'!X432/'11'!B$16))</f>
        <v>0</v>
      </c>
      <c r="BO432" s="36">
        <f>IF(I432,-100*'Charging rates'!B$76/'11'!B$16*BN432/I432,0)</f>
        <v>0</v>
      </c>
      <c r="BP432" s="36">
        <f>IF(C432,'DNO totals'!B$171,0)</f>
        <v>0</v>
      </c>
      <c r="BQ432" s="36">
        <f>ROUND(BP432,2)</f>
        <v>0</v>
      </c>
      <c r="BR432" s="36">
        <f>IF(C432,(BP432+BO432),0)</f>
        <v>0</v>
      </c>
      <c r="BS432" s="53">
        <f>ROUND(BR432,2)</f>
        <v>0</v>
      </c>
      <c r="BT432" s="33">
        <f>'935'!C432&lt;&gt;"VOID"</f>
        <v>0</v>
      </c>
      <c r="BU432" s="36">
        <f>IF(BT432,(100/'11'!B$16*K432*((1-'935'!I432)*'Charging rates'!B$42+'Charging rates'!B$54)),0)</f>
        <v>0</v>
      </c>
      <c r="BV432" s="36">
        <f>100/'11'!B$16*N432*('Charging rates'!B$42+'Charging rates'!B$54)</f>
        <v>0</v>
      </c>
      <c r="BW432" s="36">
        <f>100/'11'!B$16*L432*('Charging rates'!B$42+'Charging rates'!B$54)</f>
        <v>0</v>
      </c>
      <c r="BX432" s="53">
        <f>ROUND(BW432,2)</f>
        <v>0</v>
      </c>
      <c r="BY432" s="33">
        <f>D432-('935'!T432*(1-'935'!X432/'11'!B$16))</f>
        <v>0</v>
      </c>
      <c r="BZ432" s="33">
        <f>0-IF(ISNUMBER(O432),INDEX('913'!$I$6:$I$1205,O432),0)-IF(ISNUMBER(P432),INDEX('913'!$I$6:$I$1205,P432),0)-IF(ISNUMBER(Q432),INDEX('913'!$I$6:$I$1205,Q432),0)-IF(ISNUMBER(R432),INDEX('913'!$I$6:$I$1205,R432),0)-IF(ISNUMBER(S432),INDEX('913'!$I$6:$I$1205,S432),0)-IF(ISNUMBER(T432),INDEX('913'!$I$6:$I$1205,T432),0)-IF(ISNUMBER(U432),INDEX('913'!$I$6:$I$1205,U432),0)-IF(ISNUMBER(V432),INDEX('913'!$I$6:$I$1205,V432),0)</f>
        <v>0</v>
      </c>
      <c r="CA432" s="37">
        <f>IF(BZ432=0,1,MAX(1,SQRT(BZ432^2+(IF(ISNUMBER(O432),INDEX('913'!$J$6:$J$1205,O432),0)+IF(ISNUMBER(P432),INDEX('913'!$J$6:$J$1205,P432),0)+IF(ISNUMBER(Q432),INDEX('913'!$J$6:$J$1205,Q432),0)+IF(ISNUMBER(R432),INDEX('913'!$J$6:$J$1205,R432),0)+IF(ISNUMBER(S432),INDEX('913'!$J$6:$J$1205,S432),0)+IF(ISNUMBER(T432),INDEX('913'!$J$6:$J$1205,T432),0)+IF(ISNUMBER(U432),INDEX('913'!$J$6:$J$1205,U432),0)+IF(ISNUMBER(V432),INDEX('913'!$J$6:$J$1205,V432),0))^2)/BZ432))</f>
        <v>0</v>
      </c>
      <c r="CB432" s="36">
        <f>100*AU432/'11'!B$16</f>
        <v>0</v>
      </c>
      <c r="CC432" s="37">
        <f>100*(AV432*CA432)/'11'!C$16</f>
        <v>0</v>
      </c>
      <c r="CD432" s="37">
        <f>IF(D432=0,1,BY432/D432)*CC432</f>
        <v>0</v>
      </c>
      <c r="CE432" s="36">
        <f>IF(D432=0,1,BY432/D432)*CB432</f>
        <v>0</v>
      </c>
      <c r="CF432" s="54">
        <f>'11'!C$16-'935'!Y432</f>
        <v>0</v>
      </c>
      <c r="CG432" s="37">
        <f>MAX('DNO totals'!B$312+0,MIN('935'!L432+0,'DNO totals'!B$304+0))</f>
        <v>0</v>
      </c>
      <c r="CH432" s="37">
        <f>MAX('DNO totals'!C$312+0,MIN('935'!M432+0,'DNO totals'!C$304+0))</f>
        <v>0</v>
      </c>
      <c r="CI432" s="37">
        <f>MAX('DNO totals'!D$312+0,MIN('935'!N432+0,'DNO totals'!D$304+0))</f>
        <v>0</v>
      </c>
      <c r="CJ432" s="37">
        <f>MAX('DNO totals'!E$312+0,MIN('935'!O432+0,'DNO totals'!E$304+0))</f>
        <v>0</v>
      </c>
      <c r="CK432" s="52">
        <f>MAX('DNO totals'!F$312+0,MIN('935'!P432+0,'DNO totals'!F$304+0))</f>
        <v>0</v>
      </c>
      <c r="CL432" s="37">
        <f>IF('935'!$K432=1000,'Charging rates'!$C$29*$AZ432/(1+'DNO totals'!$C$60)*$CG432,0)</f>
        <v>0</v>
      </c>
      <c r="CM432" s="37">
        <f>IF(MOD('935'!$K432,1000)=100,'Charging rates'!$D$29*$AZ432/(1+'DNO totals'!$D$60)*$CH432,0)</f>
        <v>0</v>
      </c>
      <c r="CN432" s="37">
        <f>IF(MOD('935'!$K432,100)=10,'Charging rates'!$E$29*$AZ432/(1+'DNO totals'!$E$60)*$CI432,0)</f>
        <v>0</v>
      </c>
      <c r="CO432" s="37">
        <f>IF(AND(MOD('935'!$K432,10)&gt;0,MOD('935'!$K432,1000)&gt;1),'Charging rates'!$F$29*$AZ432/(1+'DNO totals'!$F$60)*$CJ432,0)</f>
        <v>0</v>
      </c>
      <c r="CP432" s="37">
        <f>IF(MOD('935'!$K432,1000)=1,'Charging rates'!$G$29*$AZ432/(1+'DNO totals'!$G$60)*$CK432,0)</f>
        <v>0</v>
      </c>
      <c r="CQ432" s="52">
        <f>$CL432+$CM432+$CN432+$CO432+$CP432</f>
        <v>0</v>
      </c>
      <c r="CR432" s="37">
        <f>IF('935'!$K432&gt;1000,'Charging rates'!$C$29*$AY432*$CG432,0)</f>
        <v>0</v>
      </c>
      <c r="CS432" s="37">
        <f>IF(MOD('935'!$K432,1000)&gt;100,'Charging rates'!$D$29*$AY432*$CH432,0)</f>
        <v>0</v>
      </c>
      <c r="CT432" s="37">
        <f>IF(MOD('935'!$K432,100)&gt;10,'Charging rates'!$E$29*$AY432*$CI432,0)</f>
        <v>0</v>
      </c>
      <c r="CU432" s="52">
        <f>$CR432+$CS432+$CT432</f>
        <v>0</v>
      </c>
      <c r="CV432" s="36">
        <f>100*(AV432*'935'!Q432*CA432)/'11'!B$16</f>
        <v>0</v>
      </c>
      <c r="CW432" s="36">
        <f>100/'11'!B$16*'Charging rates'!B$76*AY432</f>
        <v>0</v>
      </c>
      <c r="CX432" s="36">
        <f>IF(D432=0,0,(1-BY432/D432)*(CB432+IF('935'!Q432=0,0,(CC432*'935'!Q432*('11'!C$16-'935'!Y432)/('11'!B$16-'935'!X432)))))</f>
        <v>0</v>
      </c>
      <c r="CY432" s="36">
        <f>CW432+CE432</f>
        <v>0</v>
      </c>
      <c r="CZ432" s="49">
        <f>(CQ432+CU432)*D432</f>
        <v>0</v>
      </c>
      <c r="DA432" s="33">
        <f>D432*('Parameters'!B$21+J432)*IF('DNO totals'!B$323&lt;0,1,'935'!S432)</f>
        <v>0</v>
      </c>
      <c r="DB432" s="52">
        <f>IF('DNO totals'!B$323&lt;0,1,'935'!S432)*('Parameters'!B$21+J432)</f>
        <v>0</v>
      </c>
      <c r="DC432" s="37">
        <f>CY432+'Charging rates'!B$106*DB432*100/'11'!B$16</f>
        <v>0</v>
      </c>
      <c r="DD432" s="37">
        <f>DC432+'Charging rates'!B$116*('Parameters'!B$21+J432)*100/'11'!B$16*IF('DNO totals'!B$323&lt;0,1,'935'!S432)</f>
        <v>0</v>
      </c>
      <c r="DE432" s="37">
        <f>'Charging rates'!B$97*(CQ432+CU432)*100/'11'!B$16</f>
        <v>0</v>
      </c>
      <c r="DF432" s="36">
        <f>MAX(0-(CC432*J432*'11'!C$16/'11'!B$16),DD432+DE432)</f>
        <v>0</v>
      </c>
      <c r="DG432" s="37">
        <f>IF(BT432,IF(J432=0,CD432,MAX(0,MIN(CD432,CD432+(DF432/'935'!Q432*('11'!B$16-'935'!X432)/('11'!C$16-'935'!Y432))))),0)</f>
        <v>0</v>
      </c>
      <c r="DH432" s="36">
        <f>IF(BT432,MAX(0,DF432),0)</f>
        <v>0</v>
      </c>
      <c r="DI432" s="53">
        <f>DH432+CX432</f>
        <v>0</v>
      </c>
    </row>
    <row r="433" spans="1:113">
      <c r="A433" s="28">
        <v>333</v>
      </c>
      <c r="B433" s="48">
        <f>'935'!B433</f>
        <v>0</v>
      </c>
      <c r="C433" s="33">
        <f>OR('935'!E433&lt;&gt;"VOID",'935'!F433&lt;&gt;"VOID",'935'!G433&lt;&gt;"VOID")</f>
        <v>0</v>
      </c>
      <c r="D433" s="33">
        <f>IF('935'!C433="VOID",0,('935'!C433*(1-'935'!X433/'11'!B$16)))</f>
        <v>0</v>
      </c>
      <c r="E433" s="33">
        <f>IF('935'!D433="VOID",0,'935'!D433*(1-'935'!X433/'11'!B$16))</f>
        <v>0</v>
      </c>
      <c r="F433" s="33">
        <f>IF('935'!E433="VOID",0,'935'!E433*(1-'935'!X433/'11'!B$16))</f>
        <v>0</v>
      </c>
      <c r="G433" s="33">
        <f>IF('935'!F433="VOID",0,'935'!F433*(1-'935'!X433/'11'!B$16))</f>
        <v>0</v>
      </c>
      <c r="H433" s="33">
        <f>IF('935'!G433="VOID",0,'935'!G433*(1-'935'!X433/'11'!B$16))</f>
        <v>0</v>
      </c>
      <c r="I433" s="33">
        <f>F433+G433+H433</f>
        <v>0</v>
      </c>
      <c r="J433" s="37">
        <f>'935'!Q433*(1-'935'!Y433/'11'!C$16)/(1-'935'!X433/'11'!B$16)</f>
        <v>0</v>
      </c>
      <c r="K433" s="33">
        <f>IF(D433,'935'!H433*D433/(D433+E433+I433),0)</f>
        <v>0</v>
      </c>
      <c r="L433" s="33">
        <f>IF(I433,'935'!H433*I433/(D433+E433+I433),0)</f>
        <v>0</v>
      </c>
      <c r="M433" s="33">
        <f>K433*(1-'935'!X433/'11'!B$16)</f>
        <v>0</v>
      </c>
      <c r="N433" s="49">
        <f>L433*(1-'935'!X433/'11'!B$16)</f>
        <v>0</v>
      </c>
      <c r="O433" s="50">
        <f>MATCH('935'!J433,'913'!$B$6:$B$1205,0)</f>
        <v>0</v>
      </c>
      <c r="P433" s="50">
        <f>MATCH(INDEX('913'!$D$6:$D$1205,O433),'913'!$B$6:$B$1205,0)</f>
        <v>0</v>
      </c>
      <c r="Q433" s="50">
        <f>MATCH(INDEX('913'!$D$6:$D$1205,P433),'913'!$B$6:$B$1205,0)</f>
        <v>0</v>
      </c>
      <c r="R433" s="50">
        <f>MATCH(INDEX('913'!$D$6:$D$1205,Q433),'913'!$B$6:$B$1205,0)</f>
        <v>0</v>
      </c>
      <c r="S433" s="50">
        <f>MATCH(INDEX('913'!$D$6:$D$1205,R433),'913'!$B$6:$B$1205,0)</f>
        <v>0</v>
      </c>
      <c r="T433" s="50">
        <f>MATCH(INDEX('913'!$D$6:$D$1205,S433),'913'!$B$6:$B$1205,0)</f>
        <v>0</v>
      </c>
      <c r="U433" s="50">
        <f>MATCH(INDEX('913'!$D$6:$D$1205,T433),'913'!$B$6:$B$1205,0)</f>
        <v>0</v>
      </c>
      <c r="V433" s="51">
        <f>MATCH(INDEX('913'!$D$6:$D$1205,U433),'913'!$B$6:$B$1205,0)</f>
        <v>0</v>
      </c>
      <c r="W433" s="37">
        <f>IF(ISNUMBER(O433),MAX(0,INDEX('913'!$E$6:$E$1205,O433)),0)</f>
        <v>0</v>
      </c>
      <c r="X433" s="37">
        <f>IF(ISNUMBER(P433),MAX(0,INDEX('913'!$E$6:$E$1205,P433)),0)</f>
        <v>0</v>
      </c>
      <c r="Y433" s="37">
        <f>IF(ISNUMBER(Q433),MAX(0,INDEX('913'!$E$6:$E$1205,Q433)),0)</f>
        <v>0</v>
      </c>
      <c r="Z433" s="37">
        <f>IF(ISNUMBER(R433),MAX(0,INDEX('913'!$E$6:$E$1205,R433)),0)</f>
        <v>0</v>
      </c>
      <c r="AA433" s="37">
        <f>IF(ISNUMBER(S433),MAX(0,INDEX('913'!$E$6:$E$1205,S433)),0)</f>
        <v>0</v>
      </c>
      <c r="AB433" s="37">
        <f>IF(ISNUMBER(T433),MAX(0,INDEX('913'!$E$6:$E$1205,T433)),0)</f>
        <v>0</v>
      </c>
      <c r="AC433" s="37">
        <f>IF(ISNUMBER(U433),MAX(0,INDEX('913'!$E$6:$E$1205,U433)),0)</f>
        <v>0</v>
      </c>
      <c r="AD433" s="52">
        <f>IF(ISNUMBER(V433),MAX(0,INDEX('913'!$E$6:$E$1205,V433)),0)</f>
        <v>0</v>
      </c>
      <c r="AE433" s="37">
        <f>IF(ISNUMBER(O433),MAX(0,INDEX('913'!$F$6:$F$1205,O433)),0)</f>
        <v>0</v>
      </c>
      <c r="AF433" s="37">
        <f>IF(ISNUMBER(P433),MAX(0,INDEX('913'!$F$6:$F$1205,P433)),0)</f>
        <v>0</v>
      </c>
      <c r="AG433" s="37">
        <f>IF(ISNUMBER(Q433),MAX(0,INDEX('913'!$F$6:$F$1205,Q433)),0)</f>
        <v>0</v>
      </c>
      <c r="AH433" s="37">
        <f>IF(ISNUMBER(R433),MAX(0,INDEX('913'!$F$6:$F$1205,R433)),0)</f>
        <v>0</v>
      </c>
      <c r="AI433" s="37">
        <f>IF(ISNUMBER(S433),MAX(0,INDEX('913'!$F$6:$F$1205,S433)),0)</f>
        <v>0</v>
      </c>
      <c r="AJ433" s="37">
        <f>IF(ISNUMBER(T433),MAX(0,INDEX('913'!$F$6:$F$1205,T433)),0)</f>
        <v>0</v>
      </c>
      <c r="AK433" s="37">
        <f>IF(ISNUMBER(U433),MAX(0,INDEX('913'!$F$6:$F$1205,U433)),0)</f>
        <v>0</v>
      </c>
      <c r="AL433" s="37">
        <f>IF(ISNUMBER(V433),MAX(0,INDEX('913'!$F$6:$F$1205,V433)),0)</f>
        <v>0</v>
      </c>
      <c r="AM433" s="33">
        <f>IF(ISNUMBER(O433),SQRT(INDEX('913'!$I$6:$I$1205,O433)^2+INDEX('913'!$J$6:$J$1205,O433)^2),0)</f>
        <v>0</v>
      </c>
      <c r="AN433" s="33">
        <f>IF(ISNUMBER(P433),SQRT(INDEX('913'!$I$6:$I$1205,P433)^2+INDEX('913'!$J$6:$J$1205,P433)^2),0)</f>
        <v>0</v>
      </c>
      <c r="AO433" s="33">
        <f>IF(ISNUMBER(Q433),SQRT(INDEX('913'!$I$6:$I$1205,Q433)^2+INDEX('913'!$J$6:$J$1205,Q433)^2),0)</f>
        <v>0</v>
      </c>
      <c r="AP433" s="33">
        <f>IF(ISNUMBER(R433),SQRT(INDEX('913'!$I$6:$I$1205,R433)^2+INDEX('913'!$J$6:$J$1205,R433)^2),0)</f>
        <v>0</v>
      </c>
      <c r="AQ433" s="33">
        <f>IF(ISNUMBER(S433),SQRT(INDEX('913'!$I$6:$I$1205,S433)^2+INDEX('913'!$J$6:$J$1205,S433)^2),0)</f>
        <v>0</v>
      </c>
      <c r="AR433" s="33">
        <f>IF(ISNUMBER(T433),SQRT(INDEX('913'!$I$6:$I$1205,T433)^2+INDEX('913'!$J$6:$J$1205,T433)^2),0)</f>
        <v>0</v>
      </c>
      <c r="AS433" s="33">
        <f>IF(ISNUMBER(U433),SQRT(INDEX('913'!$I$6:$I$1205,U433)^2+INDEX('913'!$J$6:$J$1205,U433)^2),0)</f>
        <v>0</v>
      </c>
      <c r="AT433" s="49">
        <f>IF(ISNUMBER(V433),SQRT(INDEX('913'!$I$6:$I$1205,V433)^2+INDEX('913'!$J$6:$J$1205,V433)^2),0)</f>
        <v>0</v>
      </c>
      <c r="AU433" s="37">
        <f>IF(AM433+AN433+AO433+AP433+AQ433+AR433+AS433+AT433=0,IF(COUNT(O433,P433,Q433,R433,S433,T433,U433,V433),(W433+X433+Y433+Z433+AA433+AB433+AC433+AD433)/COUNT(O433,P433,Q433,R433,S433,T433,U433,V433),0),(AM433*W433+AN433*X433+AO433*Y433+AP433*Z433+AQ433*AA433+AR433*AB433+AS433*AC433+AT433*AD433)/(AM433+AN433+AO433+AP433+AQ433+AR433+AS433+AT433))</f>
        <v>0</v>
      </c>
      <c r="AV433" s="37">
        <f>IF(AM433+AN433+AO433+AP433+AQ433+AR433+AS433+AT433=0,IF(COUNT(O433,P433,Q433,R433,S433,T433,U433,V433),(AE433+AF433+AG433+AH433+AI433+AJ433+AK433+AL433)/COUNT(O433,P433,Q433,R433,S433,T433,U433,V433),0),(AM433*AE433+AN433*AF433+AO433*AG433+AP433*AH433+AQ433*AI433+AR433*AJ433+AS433*AK433+AT433*AL433)/(AM433+AN433+AO433+AP433+AQ433+AR433+AS433+AT433))</f>
        <v>0</v>
      </c>
      <c r="AW433" s="52">
        <f>-100*'935'!W433*(AU433+AV433)/'11'!C$16</f>
        <v>0</v>
      </c>
      <c r="AX433" s="37">
        <f>INDEX('DNO totals'!$B$52:$G$52,IF('935'!K433,IF(MOD('935'!K433,1000),IF(MOD('935'!K433,100),IF(MOD('935'!K433,10),IF(MOD('935'!K433,1000)=1,6,5),4),3),2),1))</f>
        <v>0</v>
      </c>
      <c r="AY433" s="52">
        <f>J433*AX433</f>
        <v>0</v>
      </c>
      <c r="AZ433" s="37">
        <f>AX433*'Parameters'!B$11</f>
        <v>0</v>
      </c>
      <c r="BA433" s="37">
        <f>IF('935'!$K433=1000,'Charging rates'!$C$29*$AZ433/(1+'DNO totals'!$C$60)*'935'!$L433,0)</f>
        <v>0</v>
      </c>
      <c r="BB433" s="37">
        <f>IF(MOD('935'!$K433,1000)=100,'Charging rates'!$D$29*$AZ433/(1+'DNO totals'!$D$60)*'935'!$M433,0)</f>
        <v>0</v>
      </c>
      <c r="BC433" s="37">
        <f>IF(MOD('935'!$K433,100)=10,'Charging rates'!$E$29*$AZ433/(1+'DNO totals'!$E$60)*'935'!$N433,0)</f>
        <v>0</v>
      </c>
      <c r="BD433" s="37">
        <f>IF(AND(MOD('935'!$K433,10)&gt;0,MOD('935'!$K433,1000)&gt;1),'Charging rates'!$F$29*$AZ433/(1+'DNO totals'!$F$60)*'935'!$O433,0)</f>
        <v>0</v>
      </c>
      <c r="BE433" s="37">
        <f>IF(MOD('935'!$K433,1000)=1,'Charging rates'!$G$29*$AZ433/(1+'DNO totals'!$G$60)*'935'!$P433,0)</f>
        <v>0</v>
      </c>
      <c r="BF433" s="37">
        <f>IF('935'!$K433&gt;1000,'Charging rates'!$C$29*$AY433*'935'!$L433,0)</f>
        <v>0</v>
      </c>
      <c r="BG433" s="37">
        <f>IF(MOD('935'!$K433,1000)&gt;100,'Charging rates'!$D$29*$AY433*'935'!$M433,0)</f>
        <v>0</v>
      </c>
      <c r="BH433" s="37">
        <f>IF(MOD('935'!$K433,100)&gt;10,'Charging rates'!$E$29*$AY433*'935'!$N433,0)</f>
        <v>0</v>
      </c>
      <c r="BI433" s="37">
        <f>$BA433+$BB433+$BC433+$BD433+$BE433</f>
        <v>0</v>
      </c>
      <c r="BJ433" s="52">
        <f>$BF433+$BG433+$BH433</f>
        <v>0</v>
      </c>
      <c r="BK433" s="37">
        <f>AW433*(1+'Charging rates'!B$42+0.6*'Charging rates'!B$67+'Charging rates'!B$54)-100*'Charging rates'!B$76/'11'!C$16*'935'!W433</f>
        <v>0</v>
      </c>
      <c r="BL433" s="37">
        <f>IF(I433,BK433*I433/(I433+E433),0)</f>
        <v>0</v>
      </c>
      <c r="BM433" s="52">
        <f>ROUND(BL433,3)</f>
        <v>0</v>
      </c>
      <c r="BN433" s="33">
        <f>IF('935'!V433="VOID",0,'935'!V433*(1-'935'!X433/'11'!B$16))</f>
        <v>0</v>
      </c>
      <c r="BO433" s="36">
        <f>IF(I433,-100*'Charging rates'!B$76/'11'!B$16*BN433/I433,0)</f>
        <v>0</v>
      </c>
      <c r="BP433" s="36">
        <f>IF(C433,'DNO totals'!B$171,0)</f>
        <v>0</v>
      </c>
      <c r="BQ433" s="36">
        <f>ROUND(BP433,2)</f>
        <v>0</v>
      </c>
      <c r="BR433" s="36">
        <f>IF(C433,(BP433+BO433),0)</f>
        <v>0</v>
      </c>
      <c r="BS433" s="53">
        <f>ROUND(BR433,2)</f>
        <v>0</v>
      </c>
      <c r="BT433" s="33">
        <f>'935'!C433&lt;&gt;"VOID"</f>
        <v>0</v>
      </c>
      <c r="BU433" s="36">
        <f>IF(BT433,(100/'11'!B$16*K433*((1-'935'!I433)*'Charging rates'!B$42+'Charging rates'!B$54)),0)</f>
        <v>0</v>
      </c>
      <c r="BV433" s="36">
        <f>100/'11'!B$16*N433*('Charging rates'!B$42+'Charging rates'!B$54)</f>
        <v>0</v>
      </c>
      <c r="BW433" s="36">
        <f>100/'11'!B$16*L433*('Charging rates'!B$42+'Charging rates'!B$54)</f>
        <v>0</v>
      </c>
      <c r="BX433" s="53">
        <f>ROUND(BW433,2)</f>
        <v>0</v>
      </c>
      <c r="BY433" s="33">
        <f>D433-('935'!T433*(1-'935'!X433/'11'!B$16))</f>
        <v>0</v>
      </c>
      <c r="BZ433" s="33">
        <f>0-IF(ISNUMBER(O433),INDEX('913'!$I$6:$I$1205,O433),0)-IF(ISNUMBER(P433),INDEX('913'!$I$6:$I$1205,P433),0)-IF(ISNUMBER(Q433),INDEX('913'!$I$6:$I$1205,Q433),0)-IF(ISNUMBER(R433),INDEX('913'!$I$6:$I$1205,R433),0)-IF(ISNUMBER(S433),INDEX('913'!$I$6:$I$1205,S433),0)-IF(ISNUMBER(T433),INDEX('913'!$I$6:$I$1205,T433),0)-IF(ISNUMBER(U433),INDEX('913'!$I$6:$I$1205,U433),0)-IF(ISNUMBER(V433),INDEX('913'!$I$6:$I$1205,V433),0)</f>
        <v>0</v>
      </c>
      <c r="CA433" s="37">
        <f>IF(BZ433=0,1,MAX(1,SQRT(BZ433^2+(IF(ISNUMBER(O433),INDEX('913'!$J$6:$J$1205,O433),0)+IF(ISNUMBER(P433),INDEX('913'!$J$6:$J$1205,P433),0)+IF(ISNUMBER(Q433),INDEX('913'!$J$6:$J$1205,Q433),0)+IF(ISNUMBER(R433),INDEX('913'!$J$6:$J$1205,R433),0)+IF(ISNUMBER(S433),INDEX('913'!$J$6:$J$1205,S433),0)+IF(ISNUMBER(T433),INDEX('913'!$J$6:$J$1205,T433),0)+IF(ISNUMBER(U433),INDEX('913'!$J$6:$J$1205,U433),0)+IF(ISNUMBER(V433),INDEX('913'!$J$6:$J$1205,V433),0))^2)/BZ433))</f>
        <v>0</v>
      </c>
      <c r="CB433" s="36">
        <f>100*AU433/'11'!B$16</f>
        <v>0</v>
      </c>
      <c r="CC433" s="37">
        <f>100*(AV433*CA433)/'11'!C$16</f>
        <v>0</v>
      </c>
      <c r="CD433" s="37">
        <f>IF(D433=0,1,BY433/D433)*CC433</f>
        <v>0</v>
      </c>
      <c r="CE433" s="36">
        <f>IF(D433=0,1,BY433/D433)*CB433</f>
        <v>0</v>
      </c>
      <c r="CF433" s="54">
        <f>'11'!C$16-'935'!Y433</f>
        <v>0</v>
      </c>
      <c r="CG433" s="37">
        <f>MAX('DNO totals'!B$312+0,MIN('935'!L433+0,'DNO totals'!B$304+0))</f>
        <v>0</v>
      </c>
      <c r="CH433" s="37">
        <f>MAX('DNO totals'!C$312+0,MIN('935'!M433+0,'DNO totals'!C$304+0))</f>
        <v>0</v>
      </c>
      <c r="CI433" s="37">
        <f>MAX('DNO totals'!D$312+0,MIN('935'!N433+0,'DNO totals'!D$304+0))</f>
        <v>0</v>
      </c>
      <c r="CJ433" s="37">
        <f>MAX('DNO totals'!E$312+0,MIN('935'!O433+0,'DNO totals'!E$304+0))</f>
        <v>0</v>
      </c>
      <c r="CK433" s="52">
        <f>MAX('DNO totals'!F$312+0,MIN('935'!P433+0,'DNO totals'!F$304+0))</f>
        <v>0</v>
      </c>
      <c r="CL433" s="37">
        <f>IF('935'!$K433=1000,'Charging rates'!$C$29*$AZ433/(1+'DNO totals'!$C$60)*$CG433,0)</f>
        <v>0</v>
      </c>
      <c r="CM433" s="37">
        <f>IF(MOD('935'!$K433,1000)=100,'Charging rates'!$D$29*$AZ433/(1+'DNO totals'!$D$60)*$CH433,0)</f>
        <v>0</v>
      </c>
      <c r="CN433" s="37">
        <f>IF(MOD('935'!$K433,100)=10,'Charging rates'!$E$29*$AZ433/(1+'DNO totals'!$E$60)*$CI433,0)</f>
        <v>0</v>
      </c>
      <c r="CO433" s="37">
        <f>IF(AND(MOD('935'!$K433,10)&gt;0,MOD('935'!$K433,1000)&gt;1),'Charging rates'!$F$29*$AZ433/(1+'DNO totals'!$F$60)*$CJ433,0)</f>
        <v>0</v>
      </c>
      <c r="CP433" s="37">
        <f>IF(MOD('935'!$K433,1000)=1,'Charging rates'!$G$29*$AZ433/(1+'DNO totals'!$G$60)*$CK433,0)</f>
        <v>0</v>
      </c>
      <c r="CQ433" s="52">
        <f>$CL433+$CM433+$CN433+$CO433+$CP433</f>
        <v>0</v>
      </c>
      <c r="CR433" s="37">
        <f>IF('935'!$K433&gt;1000,'Charging rates'!$C$29*$AY433*$CG433,0)</f>
        <v>0</v>
      </c>
      <c r="CS433" s="37">
        <f>IF(MOD('935'!$K433,1000)&gt;100,'Charging rates'!$D$29*$AY433*$CH433,0)</f>
        <v>0</v>
      </c>
      <c r="CT433" s="37">
        <f>IF(MOD('935'!$K433,100)&gt;10,'Charging rates'!$E$29*$AY433*$CI433,0)</f>
        <v>0</v>
      </c>
      <c r="CU433" s="52">
        <f>$CR433+$CS433+$CT433</f>
        <v>0</v>
      </c>
      <c r="CV433" s="36">
        <f>100*(AV433*'935'!Q433*CA433)/'11'!B$16</f>
        <v>0</v>
      </c>
      <c r="CW433" s="36">
        <f>100/'11'!B$16*'Charging rates'!B$76*AY433</f>
        <v>0</v>
      </c>
      <c r="CX433" s="36">
        <f>IF(D433=0,0,(1-BY433/D433)*(CB433+IF('935'!Q433=0,0,(CC433*'935'!Q433*('11'!C$16-'935'!Y433)/('11'!B$16-'935'!X433)))))</f>
        <v>0</v>
      </c>
      <c r="CY433" s="36">
        <f>CW433+CE433</f>
        <v>0</v>
      </c>
      <c r="CZ433" s="49">
        <f>(CQ433+CU433)*D433</f>
        <v>0</v>
      </c>
      <c r="DA433" s="33">
        <f>D433*('Parameters'!B$21+J433)*IF('DNO totals'!B$323&lt;0,1,'935'!S433)</f>
        <v>0</v>
      </c>
      <c r="DB433" s="52">
        <f>IF('DNO totals'!B$323&lt;0,1,'935'!S433)*('Parameters'!B$21+J433)</f>
        <v>0</v>
      </c>
      <c r="DC433" s="37">
        <f>CY433+'Charging rates'!B$106*DB433*100/'11'!B$16</f>
        <v>0</v>
      </c>
      <c r="DD433" s="37">
        <f>DC433+'Charging rates'!B$116*('Parameters'!B$21+J433)*100/'11'!B$16*IF('DNO totals'!B$323&lt;0,1,'935'!S433)</f>
        <v>0</v>
      </c>
      <c r="DE433" s="37">
        <f>'Charging rates'!B$97*(CQ433+CU433)*100/'11'!B$16</f>
        <v>0</v>
      </c>
      <c r="DF433" s="36">
        <f>MAX(0-(CC433*J433*'11'!C$16/'11'!B$16),DD433+DE433)</f>
        <v>0</v>
      </c>
      <c r="DG433" s="37">
        <f>IF(BT433,IF(J433=0,CD433,MAX(0,MIN(CD433,CD433+(DF433/'935'!Q433*('11'!B$16-'935'!X433)/('11'!C$16-'935'!Y433))))),0)</f>
        <v>0</v>
      </c>
      <c r="DH433" s="36">
        <f>IF(BT433,MAX(0,DF433),0)</f>
        <v>0</v>
      </c>
      <c r="DI433" s="53">
        <f>DH433+CX433</f>
        <v>0</v>
      </c>
    </row>
    <row r="434" spans="1:113">
      <c r="A434" s="28">
        <v>334</v>
      </c>
      <c r="B434" s="48">
        <f>'935'!B434</f>
        <v>0</v>
      </c>
      <c r="C434" s="33">
        <f>OR('935'!E434&lt;&gt;"VOID",'935'!F434&lt;&gt;"VOID",'935'!G434&lt;&gt;"VOID")</f>
        <v>0</v>
      </c>
      <c r="D434" s="33">
        <f>IF('935'!C434="VOID",0,('935'!C434*(1-'935'!X434/'11'!B$16)))</f>
        <v>0</v>
      </c>
      <c r="E434" s="33">
        <f>IF('935'!D434="VOID",0,'935'!D434*(1-'935'!X434/'11'!B$16))</f>
        <v>0</v>
      </c>
      <c r="F434" s="33">
        <f>IF('935'!E434="VOID",0,'935'!E434*(1-'935'!X434/'11'!B$16))</f>
        <v>0</v>
      </c>
      <c r="G434" s="33">
        <f>IF('935'!F434="VOID",0,'935'!F434*(1-'935'!X434/'11'!B$16))</f>
        <v>0</v>
      </c>
      <c r="H434" s="33">
        <f>IF('935'!G434="VOID",0,'935'!G434*(1-'935'!X434/'11'!B$16))</f>
        <v>0</v>
      </c>
      <c r="I434" s="33">
        <f>F434+G434+H434</f>
        <v>0</v>
      </c>
      <c r="J434" s="37">
        <f>'935'!Q434*(1-'935'!Y434/'11'!C$16)/(1-'935'!X434/'11'!B$16)</f>
        <v>0</v>
      </c>
      <c r="K434" s="33">
        <f>IF(D434,'935'!H434*D434/(D434+E434+I434),0)</f>
        <v>0</v>
      </c>
      <c r="L434" s="33">
        <f>IF(I434,'935'!H434*I434/(D434+E434+I434),0)</f>
        <v>0</v>
      </c>
      <c r="M434" s="33">
        <f>K434*(1-'935'!X434/'11'!B$16)</f>
        <v>0</v>
      </c>
      <c r="N434" s="49">
        <f>L434*(1-'935'!X434/'11'!B$16)</f>
        <v>0</v>
      </c>
      <c r="O434" s="50">
        <f>MATCH('935'!J434,'913'!$B$6:$B$1205,0)</f>
        <v>0</v>
      </c>
      <c r="P434" s="50">
        <f>MATCH(INDEX('913'!$D$6:$D$1205,O434),'913'!$B$6:$B$1205,0)</f>
        <v>0</v>
      </c>
      <c r="Q434" s="50">
        <f>MATCH(INDEX('913'!$D$6:$D$1205,P434),'913'!$B$6:$B$1205,0)</f>
        <v>0</v>
      </c>
      <c r="R434" s="50">
        <f>MATCH(INDEX('913'!$D$6:$D$1205,Q434),'913'!$B$6:$B$1205,0)</f>
        <v>0</v>
      </c>
      <c r="S434" s="50">
        <f>MATCH(INDEX('913'!$D$6:$D$1205,R434),'913'!$B$6:$B$1205,0)</f>
        <v>0</v>
      </c>
      <c r="T434" s="50">
        <f>MATCH(INDEX('913'!$D$6:$D$1205,S434),'913'!$B$6:$B$1205,0)</f>
        <v>0</v>
      </c>
      <c r="U434" s="50">
        <f>MATCH(INDEX('913'!$D$6:$D$1205,T434),'913'!$B$6:$B$1205,0)</f>
        <v>0</v>
      </c>
      <c r="V434" s="51">
        <f>MATCH(INDEX('913'!$D$6:$D$1205,U434),'913'!$B$6:$B$1205,0)</f>
        <v>0</v>
      </c>
      <c r="W434" s="37">
        <f>IF(ISNUMBER(O434),MAX(0,INDEX('913'!$E$6:$E$1205,O434)),0)</f>
        <v>0</v>
      </c>
      <c r="X434" s="37">
        <f>IF(ISNUMBER(P434),MAX(0,INDEX('913'!$E$6:$E$1205,P434)),0)</f>
        <v>0</v>
      </c>
      <c r="Y434" s="37">
        <f>IF(ISNUMBER(Q434),MAX(0,INDEX('913'!$E$6:$E$1205,Q434)),0)</f>
        <v>0</v>
      </c>
      <c r="Z434" s="37">
        <f>IF(ISNUMBER(R434),MAX(0,INDEX('913'!$E$6:$E$1205,R434)),0)</f>
        <v>0</v>
      </c>
      <c r="AA434" s="37">
        <f>IF(ISNUMBER(S434),MAX(0,INDEX('913'!$E$6:$E$1205,S434)),0)</f>
        <v>0</v>
      </c>
      <c r="AB434" s="37">
        <f>IF(ISNUMBER(T434),MAX(0,INDEX('913'!$E$6:$E$1205,T434)),0)</f>
        <v>0</v>
      </c>
      <c r="AC434" s="37">
        <f>IF(ISNUMBER(U434),MAX(0,INDEX('913'!$E$6:$E$1205,U434)),0)</f>
        <v>0</v>
      </c>
      <c r="AD434" s="52">
        <f>IF(ISNUMBER(V434),MAX(0,INDEX('913'!$E$6:$E$1205,V434)),0)</f>
        <v>0</v>
      </c>
      <c r="AE434" s="37">
        <f>IF(ISNUMBER(O434),MAX(0,INDEX('913'!$F$6:$F$1205,O434)),0)</f>
        <v>0</v>
      </c>
      <c r="AF434" s="37">
        <f>IF(ISNUMBER(P434),MAX(0,INDEX('913'!$F$6:$F$1205,P434)),0)</f>
        <v>0</v>
      </c>
      <c r="AG434" s="37">
        <f>IF(ISNUMBER(Q434),MAX(0,INDEX('913'!$F$6:$F$1205,Q434)),0)</f>
        <v>0</v>
      </c>
      <c r="AH434" s="37">
        <f>IF(ISNUMBER(R434),MAX(0,INDEX('913'!$F$6:$F$1205,R434)),0)</f>
        <v>0</v>
      </c>
      <c r="AI434" s="37">
        <f>IF(ISNUMBER(S434),MAX(0,INDEX('913'!$F$6:$F$1205,S434)),0)</f>
        <v>0</v>
      </c>
      <c r="AJ434" s="37">
        <f>IF(ISNUMBER(T434),MAX(0,INDEX('913'!$F$6:$F$1205,T434)),0)</f>
        <v>0</v>
      </c>
      <c r="AK434" s="37">
        <f>IF(ISNUMBER(U434),MAX(0,INDEX('913'!$F$6:$F$1205,U434)),0)</f>
        <v>0</v>
      </c>
      <c r="AL434" s="37">
        <f>IF(ISNUMBER(V434),MAX(0,INDEX('913'!$F$6:$F$1205,V434)),0)</f>
        <v>0</v>
      </c>
      <c r="AM434" s="33">
        <f>IF(ISNUMBER(O434),SQRT(INDEX('913'!$I$6:$I$1205,O434)^2+INDEX('913'!$J$6:$J$1205,O434)^2),0)</f>
        <v>0</v>
      </c>
      <c r="AN434" s="33">
        <f>IF(ISNUMBER(P434),SQRT(INDEX('913'!$I$6:$I$1205,P434)^2+INDEX('913'!$J$6:$J$1205,P434)^2),0)</f>
        <v>0</v>
      </c>
      <c r="AO434" s="33">
        <f>IF(ISNUMBER(Q434),SQRT(INDEX('913'!$I$6:$I$1205,Q434)^2+INDEX('913'!$J$6:$J$1205,Q434)^2),0)</f>
        <v>0</v>
      </c>
      <c r="AP434" s="33">
        <f>IF(ISNUMBER(R434),SQRT(INDEX('913'!$I$6:$I$1205,R434)^2+INDEX('913'!$J$6:$J$1205,R434)^2),0)</f>
        <v>0</v>
      </c>
      <c r="AQ434" s="33">
        <f>IF(ISNUMBER(S434),SQRT(INDEX('913'!$I$6:$I$1205,S434)^2+INDEX('913'!$J$6:$J$1205,S434)^2),0)</f>
        <v>0</v>
      </c>
      <c r="AR434" s="33">
        <f>IF(ISNUMBER(T434),SQRT(INDEX('913'!$I$6:$I$1205,T434)^2+INDEX('913'!$J$6:$J$1205,T434)^2),0)</f>
        <v>0</v>
      </c>
      <c r="AS434" s="33">
        <f>IF(ISNUMBER(U434),SQRT(INDEX('913'!$I$6:$I$1205,U434)^2+INDEX('913'!$J$6:$J$1205,U434)^2),0)</f>
        <v>0</v>
      </c>
      <c r="AT434" s="49">
        <f>IF(ISNUMBER(V434),SQRT(INDEX('913'!$I$6:$I$1205,V434)^2+INDEX('913'!$J$6:$J$1205,V434)^2),0)</f>
        <v>0</v>
      </c>
      <c r="AU434" s="37">
        <f>IF(AM434+AN434+AO434+AP434+AQ434+AR434+AS434+AT434=0,IF(COUNT(O434,P434,Q434,R434,S434,T434,U434,V434),(W434+X434+Y434+Z434+AA434+AB434+AC434+AD434)/COUNT(O434,P434,Q434,R434,S434,T434,U434,V434),0),(AM434*W434+AN434*X434+AO434*Y434+AP434*Z434+AQ434*AA434+AR434*AB434+AS434*AC434+AT434*AD434)/(AM434+AN434+AO434+AP434+AQ434+AR434+AS434+AT434))</f>
        <v>0</v>
      </c>
      <c r="AV434" s="37">
        <f>IF(AM434+AN434+AO434+AP434+AQ434+AR434+AS434+AT434=0,IF(COUNT(O434,P434,Q434,R434,S434,T434,U434,V434),(AE434+AF434+AG434+AH434+AI434+AJ434+AK434+AL434)/COUNT(O434,P434,Q434,R434,S434,T434,U434,V434),0),(AM434*AE434+AN434*AF434+AO434*AG434+AP434*AH434+AQ434*AI434+AR434*AJ434+AS434*AK434+AT434*AL434)/(AM434+AN434+AO434+AP434+AQ434+AR434+AS434+AT434))</f>
        <v>0</v>
      </c>
      <c r="AW434" s="52">
        <f>-100*'935'!W434*(AU434+AV434)/'11'!C$16</f>
        <v>0</v>
      </c>
      <c r="AX434" s="37">
        <f>INDEX('DNO totals'!$B$52:$G$52,IF('935'!K434,IF(MOD('935'!K434,1000),IF(MOD('935'!K434,100),IF(MOD('935'!K434,10),IF(MOD('935'!K434,1000)=1,6,5),4),3),2),1))</f>
        <v>0</v>
      </c>
      <c r="AY434" s="52">
        <f>J434*AX434</f>
        <v>0</v>
      </c>
      <c r="AZ434" s="37">
        <f>AX434*'Parameters'!B$11</f>
        <v>0</v>
      </c>
      <c r="BA434" s="37">
        <f>IF('935'!$K434=1000,'Charging rates'!$C$29*$AZ434/(1+'DNO totals'!$C$60)*'935'!$L434,0)</f>
        <v>0</v>
      </c>
      <c r="BB434" s="37">
        <f>IF(MOD('935'!$K434,1000)=100,'Charging rates'!$D$29*$AZ434/(1+'DNO totals'!$D$60)*'935'!$M434,0)</f>
        <v>0</v>
      </c>
      <c r="BC434" s="37">
        <f>IF(MOD('935'!$K434,100)=10,'Charging rates'!$E$29*$AZ434/(1+'DNO totals'!$E$60)*'935'!$N434,0)</f>
        <v>0</v>
      </c>
      <c r="BD434" s="37">
        <f>IF(AND(MOD('935'!$K434,10)&gt;0,MOD('935'!$K434,1000)&gt;1),'Charging rates'!$F$29*$AZ434/(1+'DNO totals'!$F$60)*'935'!$O434,0)</f>
        <v>0</v>
      </c>
      <c r="BE434" s="37">
        <f>IF(MOD('935'!$K434,1000)=1,'Charging rates'!$G$29*$AZ434/(1+'DNO totals'!$G$60)*'935'!$P434,0)</f>
        <v>0</v>
      </c>
      <c r="BF434" s="37">
        <f>IF('935'!$K434&gt;1000,'Charging rates'!$C$29*$AY434*'935'!$L434,0)</f>
        <v>0</v>
      </c>
      <c r="BG434" s="37">
        <f>IF(MOD('935'!$K434,1000)&gt;100,'Charging rates'!$D$29*$AY434*'935'!$M434,0)</f>
        <v>0</v>
      </c>
      <c r="BH434" s="37">
        <f>IF(MOD('935'!$K434,100)&gt;10,'Charging rates'!$E$29*$AY434*'935'!$N434,0)</f>
        <v>0</v>
      </c>
      <c r="BI434" s="37">
        <f>$BA434+$BB434+$BC434+$BD434+$BE434</f>
        <v>0</v>
      </c>
      <c r="BJ434" s="52">
        <f>$BF434+$BG434+$BH434</f>
        <v>0</v>
      </c>
      <c r="BK434" s="37">
        <f>AW434*(1+'Charging rates'!B$42+0.6*'Charging rates'!B$67+'Charging rates'!B$54)-100*'Charging rates'!B$76/'11'!C$16*'935'!W434</f>
        <v>0</v>
      </c>
      <c r="BL434" s="37">
        <f>IF(I434,BK434*I434/(I434+E434),0)</f>
        <v>0</v>
      </c>
      <c r="BM434" s="52">
        <f>ROUND(BL434,3)</f>
        <v>0</v>
      </c>
      <c r="BN434" s="33">
        <f>IF('935'!V434="VOID",0,'935'!V434*(1-'935'!X434/'11'!B$16))</f>
        <v>0</v>
      </c>
      <c r="BO434" s="36">
        <f>IF(I434,-100*'Charging rates'!B$76/'11'!B$16*BN434/I434,0)</f>
        <v>0</v>
      </c>
      <c r="BP434" s="36">
        <f>IF(C434,'DNO totals'!B$171,0)</f>
        <v>0</v>
      </c>
      <c r="BQ434" s="36">
        <f>ROUND(BP434,2)</f>
        <v>0</v>
      </c>
      <c r="BR434" s="36">
        <f>IF(C434,(BP434+BO434),0)</f>
        <v>0</v>
      </c>
      <c r="BS434" s="53">
        <f>ROUND(BR434,2)</f>
        <v>0</v>
      </c>
      <c r="BT434" s="33">
        <f>'935'!C434&lt;&gt;"VOID"</f>
        <v>0</v>
      </c>
      <c r="BU434" s="36">
        <f>IF(BT434,(100/'11'!B$16*K434*((1-'935'!I434)*'Charging rates'!B$42+'Charging rates'!B$54)),0)</f>
        <v>0</v>
      </c>
      <c r="BV434" s="36">
        <f>100/'11'!B$16*N434*('Charging rates'!B$42+'Charging rates'!B$54)</f>
        <v>0</v>
      </c>
      <c r="BW434" s="36">
        <f>100/'11'!B$16*L434*('Charging rates'!B$42+'Charging rates'!B$54)</f>
        <v>0</v>
      </c>
      <c r="BX434" s="53">
        <f>ROUND(BW434,2)</f>
        <v>0</v>
      </c>
      <c r="BY434" s="33">
        <f>D434-('935'!T434*(1-'935'!X434/'11'!B$16))</f>
        <v>0</v>
      </c>
      <c r="BZ434" s="33">
        <f>0-IF(ISNUMBER(O434),INDEX('913'!$I$6:$I$1205,O434),0)-IF(ISNUMBER(P434),INDEX('913'!$I$6:$I$1205,P434),0)-IF(ISNUMBER(Q434),INDEX('913'!$I$6:$I$1205,Q434),0)-IF(ISNUMBER(R434),INDEX('913'!$I$6:$I$1205,R434),0)-IF(ISNUMBER(S434),INDEX('913'!$I$6:$I$1205,S434),0)-IF(ISNUMBER(T434),INDEX('913'!$I$6:$I$1205,T434),0)-IF(ISNUMBER(U434),INDEX('913'!$I$6:$I$1205,U434),0)-IF(ISNUMBER(V434),INDEX('913'!$I$6:$I$1205,V434),0)</f>
        <v>0</v>
      </c>
      <c r="CA434" s="37">
        <f>IF(BZ434=0,1,MAX(1,SQRT(BZ434^2+(IF(ISNUMBER(O434),INDEX('913'!$J$6:$J$1205,O434),0)+IF(ISNUMBER(P434),INDEX('913'!$J$6:$J$1205,P434),0)+IF(ISNUMBER(Q434),INDEX('913'!$J$6:$J$1205,Q434),0)+IF(ISNUMBER(R434),INDEX('913'!$J$6:$J$1205,R434),0)+IF(ISNUMBER(S434),INDEX('913'!$J$6:$J$1205,S434),0)+IF(ISNUMBER(T434),INDEX('913'!$J$6:$J$1205,T434),0)+IF(ISNUMBER(U434),INDEX('913'!$J$6:$J$1205,U434),0)+IF(ISNUMBER(V434),INDEX('913'!$J$6:$J$1205,V434),0))^2)/BZ434))</f>
        <v>0</v>
      </c>
      <c r="CB434" s="36">
        <f>100*AU434/'11'!B$16</f>
        <v>0</v>
      </c>
      <c r="CC434" s="37">
        <f>100*(AV434*CA434)/'11'!C$16</f>
        <v>0</v>
      </c>
      <c r="CD434" s="37">
        <f>IF(D434=0,1,BY434/D434)*CC434</f>
        <v>0</v>
      </c>
      <c r="CE434" s="36">
        <f>IF(D434=0,1,BY434/D434)*CB434</f>
        <v>0</v>
      </c>
      <c r="CF434" s="54">
        <f>'11'!C$16-'935'!Y434</f>
        <v>0</v>
      </c>
      <c r="CG434" s="37">
        <f>MAX('DNO totals'!B$312+0,MIN('935'!L434+0,'DNO totals'!B$304+0))</f>
        <v>0</v>
      </c>
      <c r="CH434" s="37">
        <f>MAX('DNO totals'!C$312+0,MIN('935'!M434+0,'DNO totals'!C$304+0))</f>
        <v>0</v>
      </c>
      <c r="CI434" s="37">
        <f>MAX('DNO totals'!D$312+0,MIN('935'!N434+0,'DNO totals'!D$304+0))</f>
        <v>0</v>
      </c>
      <c r="CJ434" s="37">
        <f>MAX('DNO totals'!E$312+0,MIN('935'!O434+0,'DNO totals'!E$304+0))</f>
        <v>0</v>
      </c>
      <c r="CK434" s="52">
        <f>MAX('DNO totals'!F$312+0,MIN('935'!P434+0,'DNO totals'!F$304+0))</f>
        <v>0</v>
      </c>
      <c r="CL434" s="37">
        <f>IF('935'!$K434=1000,'Charging rates'!$C$29*$AZ434/(1+'DNO totals'!$C$60)*$CG434,0)</f>
        <v>0</v>
      </c>
      <c r="CM434" s="37">
        <f>IF(MOD('935'!$K434,1000)=100,'Charging rates'!$D$29*$AZ434/(1+'DNO totals'!$D$60)*$CH434,0)</f>
        <v>0</v>
      </c>
      <c r="CN434" s="37">
        <f>IF(MOD('935'!$K434,100)=10,'Charging rates'!$E$29*$AZ434/(1+'DNO totals'!$E$60)*$CI434,0)</f>
        <v>0</v>
      </c>
      <c r="CO434" s="37">
        <f>IF(AND(MOD('935'!$K434,10)&gt;0,MOD('935'!$K434,1000)&gt;1),'Charging rates'!$F$29*$AZ434/(1+'DNO totals'!$F$60)*$CJ434,0)</f>
        <v>0</v>
      </c>
      <c r="CP434" s="37">
        <f>IF(MOD('935'!$K434,1000)=1,'Charging rates'!$G$29*$AZ434/(1+'DNO totals'!$G$60)*$CK434,0)</f>
        <v>0</v>
      </c>
      <c r="CQ434" s="52">
        <f>$CL434+$CM434+$CN434+$CO434+$CP434</f>
        <v>0</v>
      </c>
      <c r="CR434" s="37">
        <f>IF('935'!$K434&gt;1000,'Charging rates'!$C$29*$AY434*$CG434,0)</f>
        <v>0</v>
      </c>
      <c r="CS434" s="37">
        <f>IF(MOD('935'!$K434,1000)&gt;100,'Charging rates'!$D$29*$AY434*$CH434,0)</f>
        <v>0</v>
      </c>
      <c r="CT434" s="37">
        <f>IF(MOD('935'!$K434,100)&gt;10,'Charging rates'!$E$29*$AY434*$CI434,0)</f>
        <v>0</v>
      </c>
      <c r="CU434" s="52">
        <f>$CR434+$CS434+$CT434</f>
        <v>0</v>
      </c>
      <c r="CV434" s="36">
        <f>100*(AV434*'935'!Q434*CA434)/'11'!B$16</f>
        <v>0</v>
      </c>
      <c r="CW434" s="36">
        <f>100/'11'!B$16*'Charging rates'!B$76*AY434</f>
        <v>0</v>
      </c>
      <c r="CX434" s="36">
        <f>IF(D434=0,0,(1-BY434/D434)*(CB434+IF('935'!Q434=0,0,(CC434*'935'!Q434*('11'!C$16-'935'!Y434)/('11'!B$16-'935'!X434)))))</f>
        <v>0</v>
      </c>
      <c r="CY434" s="36">
        <f>CW434+CE434</f>
        <v>0</v>
      </c>
      <c r="CZ434" s="49">
        <f>(CQ434+CU434)*D434</f>
        <v>0</v>
      </c>
      <c r="DA434" s="33">
        <f>D434*('Parameters'!B$21+J434)*IF('DNO totals'!B$323&lt;0,1,'935'!S434)</f>
        <v>0</v>
      </c>
      <c r="DB434" s="52">
        <f>IF('DNO totals'!B$323&lt;0,1,'935'!S434)*('Parameters'!B$21+J434)</f>
        <v>0</v>
      </c>
      <c r="DC434" s="37">
        <f>CY434+'Charging rates'!B$106*DB434*100/'11'!B$16</f>
        <v>0</v>
      </c>
      <c r="DD434" s="37">
        <f>DC434+'Charging rates'!B$116*('Parameters'!B$21+J434)*100/'11'!B$16*IF('DNO totals'!B$323&lt;0,1,'935'!S434)</f>
        <v>0</v>
      </c>
      <c r="DE434" s="37">
        <f>'Charging rates'!B$97*(CQ434+CU434)*100/'11'!B$16</f>
        <v>0</v>
      </c>
      <c r="DF434" s="36">
        <f>MAX(0-(CC434*J434*'11'!C$16/'11'!B$16),DD434+DE434)</f>
        <v>0</v>
      </c>
      <c r="DG434" s="37">
        <f>IF(BT434,IF(J434=0,CD434,MAX(0,MIN(CD434,CD434+(DF434/'935'!Q434*('11'!B$16-'935'!X434)/('11'!C$16-'935'!Y434))))),0)</f>
        <v>0</v>
      </c>
      <c r="DH434" s="36">
        <f>IF(BT434,MAX(0,DF434),0)</f>
        <v>0</v>
      </c>
      <c r="DI434" s="53">
        <f>DH434+CX434</f>
        <v>0</v>
      </c>
    </row>
    <row r="435" spans="1:113">
      <c r="A435" s="28">
        <v>335</v>
      </c>
      <c r="B435" s="48">
        <f>'935'!B435</f>
        <v>0</v>
      </c>
      <c r="C435" s="33">
        <f>OR('935'!E435&lt;&gt;"VOID",'935'!F435&lt;&gt;"VOID",'935'!G435&lt;&gt;"VOID")</f>
        <v>0</v>
      </c>
      <c r="D435" s="33">
        <f>IF('935'!C435="VOID",0,('935'!C435*(1-'935'!X435/'11'!B$16)))</f>
        <v>0</v>
      </c>
      <c r="E435" s="33">
        <f>IF('935'!D435="VOID",0,'935'!D435*(1-'935'!X435/'11'!B$16))</f>
        <v>0</v>
      </c>
      <c r="F435" s="33">
        <f>IF('935'!E435="VOID",0,'935'!E435*(1-'935'!X435/'11'!B$16))</f>
        <v>0</v>
      </c>
      <c r="G435" s="33">
        <f>IF('935'!F435="VOID",0,'935'!F435*(1-'935'!X435/'11'!B$16))</f>
        <v>0</v>
      </c>
      <c r="H435" s="33">
        <f>IF('935'!G435="VOID",0,'935'!G435*(1-'935'!X435/'11'!B$16))</f>
        <v>0</v>
      </c>
      <c r="I435" s="33">
        <f>F435+G435+H435</f>
        <v>0</v>
      </c>
      <c r="J435" s="37">
        <f>'935'!Q435*(1-'935'!Y435/'11'!C$16)/(1-'935'!X435/'11'!B$16)</f>
        <v>0</v>
      </c>
      <c r="K435" s="33">
        <f>IF(D435,'935'!H435*D435/(D435+E435+I435),0)</f>
        <v>0</v>
      </c>
      <c r="L435" s="33">
        <f>IF(I435,'935'!H435*I435/(D435+E435+I435),0)</f>
        <v>0</v>
      </c>
      <c r="M435" s="33">
        <f>K435*(1-'935'!X435/'11'!B$16)</f>
        <v>0</v>
      </c>
      <c r="N435" s="49">
        <f>L435*(1-'935'!X435/'11'!B$16)</f>
        <v>0</v>
      </c>
      <c r="O435" s="50">
        <f>MATCH('935'!J435,'913'!$B$6:$B$1205,0)</f>
        <v>0</v>
      </c>
      <c r="P435" s="50">
        <f>MATCH(INDEX('913'!$D$6:$D$1205,O435),'913'!$B$6:$B$1205,0)</f>
        <v>0</v>
      </c>
      <c r="Q435" s="50">
        <f>MATCH(INDEX('913'!$D$6:$D$1205,P435),'913'!$B$6:$B$1205,0)</f>
        <v>0</v>
      </c>
      <c r="R435" s="50">
        <f>MATCH(INDEX('913'!$D$6:$D$1205,Q435),'913'!$B$6:$B$1205,0)</f>
        <v>0</v>
      </c>
      <c r="S435" s="50">
        <f>MATCH(INDEX('913'!$D$6:$D$1205,R435),'913'!$B$6:$B$1205,0)</f>
        <v>0</v>
      </c>
      <c r="T435" s="50">
        <f>MATCH(INDEX('913'!$D$6:$D$1205,S435),'913'!$B$6:$B$1205,0)</f>
        <v>0</v>
      </c>
      <c r="U435" s="50">
        <f>MATCH(INDEX('913'!$D$6:$D$1205,T435),'913'!$B$6:$B$1205,0)</f>
        <v>0</v>
      </c>
      <c r="V435" s="51">
        <f>MATCH(INDEX('913'!$D$6:$D$1205,U435),'913'!$B$6:$B$1205,0)</f>
        <v>0</v>
      </c>
      <c r="W435" s="37">
        <f>IF(ISNUMBER(O435),MAX(0,INDEX('913'!$E$6:$E$1205,O435)),0)</f>
        <v>0</v>
      </c>
      <c r="X435" s="37">
        <f>IF(ISNUMBER(P435),MAX(0,INDEX('913'!$E$6:$E$1205,P435)),0)</f>
        <v>0</v>
      </c>
      <c r="Y435" s="37">
        <f>IF(ISNUMBER(Q435),MAX(0,INDEX('913'!$E$6:$E$1205,Q435)),0)</f>
        <v>0</v>
      </c>
      <c r="Z435" s="37">
        <f>IF(ISNUMBER(R435),MAX(0,INDEX('913'!$E$6:$E$1205,R435)),0)</f>
        <v>0</v>
      </c>
      <c r="AA435" s="37">
        <f>IF(ISNUMBER(S435),MAX(0,INDEX('913'!$E$6:$E$1205,S435)),0)</f>
        <v>0</v>
      </c>
      <c r="AB435" s="37">
        <f>IF(ISNUMBER(T435),MAX(0,INDEX('913'!$E$6:$E$1205,T435)),0)</f>
        <v>0</v>
      </c>
      <c r="AC435" s="37">
        <f>IF(ISNUMBER(U435),MAX(0,INDEX('913'!$E$6:$E$1205,U435)),0)</f>
        <v>0</v>
      </c>
      <c r="AD435" s="52">
        <f>IF(ISNUMBER(V435),MAX(0,INDEX('913'!$E$6:$E$1205,V435)),0)</f>
        <v>0</v>
      </c>
      <c r="AE435" s="37">
        <f>IF(ISNUMBER(O435),MAX(0,INDEX('913'!$F$6:$F$1205,O435)),0)</f>
        <v>0</v>
      </c>
      <c r="AF435" s="37">
        <f>IF(ISNUMBER(P435),MAX(0,INDEX('913'!$F$6:$F$1205,P435)),0)</f>
        <v>0</v>
      </c>
      <c r="AG435" s="37">
        <f>IF(ISNUMBER(Q435),MAX(0,INDEX('913'!$F$6:$F$1205,Q435)),0)</f>
        <v>0</v>
      </c>
      <c r="AH435" s="37">
        <f>IF(ISNUMBER(R435),MAX(0,INDEX('913'!$F$6:$F$1205,R435)),0)</f>
        <v>0</v>
      </c>
      <c r="AI435" s="37">
        <f>IF(ISNUMBER(S435),MAX(0,INDEX('913'!$F$6:$F$1205,S435)),0)</f>
        <v>0</v>
      </c>
      <c r="AJ435" s="37">
        <f>IF(ISNUMBER(T435),MAX(0,INDEX('913'!$F$6:$F$1205,T435)),0)</f>
        <v>0</v>
      </c>
      <c r="AK435" s="37">
        <f>IF(ISNUMBER(U435),MAX(0,INDEX('913'!$F$6:$F$1205,U435)),0)</f>
        <v>0</v>
      </c>
      <c r="AL435" s="37">
        <f>IF(ISNUMBER(V435),MAX(0,INDEX('913'!$F$6:$F$1205,V435)),0)</f>
        <v>0</v>
      </c>
      <c r="AM435" s="33">
        <f>IF(ISNUMBER(O435),SQRT(INDEX('913'!$I$6:$I$1205,O435)^2+INDEX('913'!$J$6:$J$1205,O435)^2),0)</f>
        <v>0</v>
      </c>
      <c r="AN435" s="33">
        <f>IF(ISNUMBER(P435),SQRT(INDEX('913'!$I$6:$I$1205,P435)^2+INDEX('913'!$J$6:$J$1205,P435)^2),0)</f>
        <v>0</v>
      </c>
      <c r="AO435" s="33">
        <f>IF(ISNUMBER(Q435),SQRT(INDEX('913'!$I$6:$I$1205,Q435)^2+INDEX('913'!$J$6:$J$1205,Q435)^2),0)</f>
        <v>0</v>
      </c>
      <c r="AP435" s="33">
        <f>IF(ISNUMBER(R435),SQRT(INDEX('913'!$I$6:$I$1205,R435)^2+INDEX('913'!$J$6:$J$1205,R435)^2),0)</f>
        <v>0</v>
      </c>
      <c r="AQ435" s="33">
        <f>IF(ISNUMBER(S435),SQRT(INDEX('913'!$I$6:$I$1205,S435)^2+INDEX('913'!$J$6:$J$1205,S435)^2),0)</f>
        <v>0</v>
      </c>
      <c r="AR435" s="33">
        <f>IF(ISNUMBER(T435),SQRT(INDEX('913'!$I$6:$I$1205,T435)^2+INDEX('913'!$J$6:$J$1205,T435)^2),0)</f>
        <v>0</v>
      </c>
      <c r="AS435" s="33">
        <f>IF(ISNUMBER(U435),SQRT(INDEX('913'!$I$6:$I$1205,U435)^2+INDEX('913'!$J$6:$J$1205,U435)^2),0)</f>
        <v>0</v>
      </c>
      <c r="AT435" s="49">
        <f>IF(ISNUMBER(V435),SQRT(INDEX('913'!$I$6:$I$1205,V435)^2+INDEX('913'!$J$6:$J$1205,V435)^2),0)</f>
        <v>0</v>
      </c>
      <c r="AU435" s="37">
        <f>IF(AM435+AN435+AO435+AP435+AQ435+AR435+AS435+AT435=0,IF(COUNT(O435,P435,Q435,R435,S435,T435,U435,V435),(W435+X435+Y435+Z435+AA435+AB435+AC435+AD435)/COUNT(O435,P435,Q435,R435,S435,T435,U435,V435),0),(AM435*W435+AN435*X435+AO435*Y435+AP435*Z435+AQ435*AA435+AR435*AB435+AS435*AC435+AT435*AD435)/(AM435+AN435+AO435+AP435+AQ435+AR435+AS435+AT435))</f>
        <v>0</v>
      </c>
      <c r="AV435" s="37">
        <f>IF(AM435+AN435+AO435+AP435+AQ435+AR435+AS435+AT435=0,IF(COUNT(O435,P435,Q435,R435,S435,T435,U435,V435),(AE435+AF435+AG435+AH435+AI435+AJ435+AK435+AL435)/COUNT(O435,P435,Q435,R435,S435,T435,U435,V435),0),(AM435*AE435+AN435*AF435+AO435*AG435+AP435*AH435+AQ435*AI435+AR435*AJ435+AS435*AK435+AT435*AL435)/(AM435+AN435+AO435+AP435+AQ435+AR435+AS435+AT435))</f>
        <v>0</v>
      </c>
      <c r="AW435" s="52">
        <f>-100*'935'!W435*(AU435+AV435)/'11'!C$16</f>
        <v>0</v>
      </c>
      <c r="AX435" s="37">
        <f>INDEX('DNO totals'!$B$52:$G$52,IF('935'!K435,IF(MOD('935'!K435,1000),IF(MOD('935'!K435,100),IF(MOD('935'!K435,10),IF(MOD('935'!K435,1000)=1,6,5),4),3),2),1))</f>
        <v>0</v>
      </c>
      <c r="AY435" s="52">
        <f>J435*AX435</f>
        <v>0</v>
      </c>
      <c r="AZ435" s="37">
        <f>AX435*'Parameters'!B$11</f>
        <v>0</v>
      </c>
      <c r="BA435" s="37">
        <f>IF('935'!$K435=1000,'Charging rates'!$C$29*$AZ435/(1+'DNO totals'!$C$60)*'935'!$L435,0)</f>
        <v>0</v>
      </c>
      <c r="BB435" s="37">
        <f>IF(MOD('935'!$K435,1000)=100,'Charging rates'!$D$29*$AZ435/(1+'DNO totals'!$D$60)*'935'!$M435,0)</f>
        <v>0</v>
      </c>
      <c r="BC435" s="37">
        <f>IF(MOD('935'!$K435,100)=10,'Charging rates'!$E$29*$AZ435/(1+'DNO totals'!$E$60)*'935'!$N435,0)</f>
        <v>0</v>
      </c>
      <c r="BD435" s="37">
        <f>IF(AND(MOD('935'!$K435,10)&gt;0,MOD('935'!$K435,1000)&gt;1),'Charging rates'!$F$29*$AZ435/(1+'DNO totals'!$F$60)*'935'!$O435,0)</f>
        <v>0</v>
      </c>
      <c r="BE435" s="37">
        <f>IF(MOD('935'!$K435,1000)=1,'Charging rates'!$G$29*$AZ435/(1+'DNO totals'!$G$60)*'935'!$P435,0)</f>
        <v>0</v>
      </c>
      <c r="BF435" s="37">
        <f>IF('935'!$K435&gt;1000,'Charging rates'!$C$29*$AY435*'935'!$L435,0)</f>
        <v>0</v>
      </c>
      <c r="BG435" s="37">
        <f>IF(MOD('935'!$K435,1000)&gt;100,'Charging rates'!$D$29*$AY435*'935'!$M435,0)</f>
        <v>0</v>
      </c>
      <c r="BH435" s="37">
        <f>IF(MOD('935'!$K435,100)&gt;10,'Charging rates'!$E$29*$AY435*'935'!$N435,0)</f>
        <v>0</v>
      </c>
      <c r="BI435" s="37">
        <f>$BA435+$BB435+$BC435+$BD435+$BE435</f>
        <v>0</v>
      </c>
      <c r="BJ435" s="52">
        <f>$BF435+$BG435+$BH435</f>
        <v>0</v>
      </c>
      <c r="BK435" s="37">
        <f>AW435*(1+'Charging rates'!B$42+0.6*'Charging rates'!B$67+'Charging rates'!B$54)-100*'Charging rates'!B$76/'11'!C$16*'935'!W435</f>
        <v>0</v>
      </c>
      <c r="BL435" s="37">
        <f>IF(I435,BK435*I435/(I435+E435),0)</f>
        <v>0</v>
      </c>
      <c r="BM435" s="52">
        <f>ROUND(BL435,3)</f>
        <v>0</v>
      </c>
      <c r="BN435" s="33">
        <f>IF('935'!V435="VOID",0,'935'!V435*(1-'935'!X435/'11'!B$16))</f>
        <v>0</v>
      </c>
      <c r="BO435" s="36">
        <f>IF(I435,-100*'Charging rates'!B$76/'11'!B$16*BN435/I435,0)</f>
        <v>0</v>
      </c>
      <c r="BP435" s="36">
        <f>IF(C435,'DNO totals'!B$171,0)</f>
        <v>0</v>
      </c>
      <c r="BQ435" s="36">
        <f>ROUND(BP435,2)</f>
        <v>0</v>
      </c>
      <c r="BR435" s="36">
        <f>IF(C435,(BP435+BO435),0)</f>
        <v>0</v>
      </c>
      <c r="BS435" s="53">
        <f>ROUND(BR435,2)</f>
        <v>0</v>
      </c>
      <c r="BT435" s="33">
        <f>'935'!C435&lt;&gt;"VOID"</f>
        <v>0</v>
      </c>
      <c r="BU435" s="36">
        <f>IF(BT435,(100/'11'!B$16*K435*((1-'935'!I435)*'Charging rates'!B$42+'Charging rates'!B$54)),0)</f>
        <v>0</v>
      </c>
      <c r="BV435" s="36">
        <f>100/'11'!B$16*N435*('Charging rates'!B$42+'Charging rates'!B$54)</f>
        <v>0</v>
      </c>
      <c r="BW435" s="36">
        <f>100/'11'!B$16*L435*('Charging rates'!B$42+'Charging rates'!B$54)</f>
        <v>0</v>
      </c>
      <c r="BX435" s="53">
        <f>ROUND(BW435,2)</f>
        <v>0</v>
      </c>
      <c r="BY435" s="33">
        <f>D435-('935'!T435*(1-'935'!X435/'11'!B$16))</f>
        <v>0</v>
      </c>
      <c r="BZ435" s="33">
        <f>0-IF(ISNUMBER(O435),INDEX('913'!$I$6:$I$1205,O435),0)-IF(ISNUMBER(P435),INDEX('913'!$I$6:$I$1205,P435),0)-IF(ISNUMBER(Q435),INDEX('913'!$I$6:$I$1205,Q435),0)-IF(ISNUMBER(R435),INDEX('913'!$I$6:$I$1205,R435),0)-IF(ISNUMBER(S435),INDEX('913'!$I$6:$I$1205,S435),0)-IF(ISNUMBER(T435),INDEX('913'!$I$6:$I$1205,T435),0)-IF(ISNUMBER(U435),INDEX('913'!$I$6:$I$1205,U435),0)-IF(ISNUMBER(V435),INDEX('913'!$I$6:$I$1205,V435),0)</f>
        <v>0</v>
      </c>
      <c r="CA435" s="37">
        <f>IF(BZ435=0,1,MAX(1,SQRT(BZ435^2+(IF(ISNUMBER(O435),INDEX('913'!$J$6:$J$1205,O435),0)+IF(ISNUMBER(P435),INDEX('913'!$J$6:$J$1205,P435),0)+IF(ISNUMBER(Q435),INDEX('913'!$J$6:$J$1205,Q435),0)+IF(ISNUMBER(R435),INDEX('913'!$J$6:$J$1205,R435),0)+IF(ISNUMBER(S435),INDEX('913'!$J$6:$J$1205,S435),0)+IF(ISNUMBER(T435),INDEX('913'!$J$6:$J$1205,T435),0)+IF(ISNUMBER(U435),INDEX('913'!$J$6:$J$1205,U435),0)+IF(ISNUMBER(V435),INDEX('913'!$J$6:$J$1205,V435),0))^2)/BZ435))</f>
        <v>0</v>
      </c>
      <c r="CB435" s="36">
        <f>100*AU435/'11'!B$16</f>
        <v>0</v>
      </c>
      <c r="CC435" s="37">
        <f>100*(AV435*CA435)/'11'!C$16</f>
        <v>0</v>
      </c>
      <c r="CD435" s="37">
        <f>IF(D435=0,1,BY435/D435)*CC435</f>
        <v>0</v>
      </c>
      <c r="CE435" s="36">
        <f>IF(D435=0,1,BY435/D435)*CB435</f>
        <v>0</v>
      </c>
      <c r="CF435" s="54">
        <f>'11'!C$16-'935'!Y435</f>
        <v>0</v>
      </c>
      <c r="CG435" s="37">
        <f>MAX('DNO totals'!B$312+0,MIN('935'!L435+0,'DNO totals'!B$304+0))</f>
        <v>0</v>
      </c>
      <c r="CH435" s="37">
        <f>MAX('DNO totals'!C$312+0,MIN('935'!M435+0,'DNO totals'!C$304+0))</f>
        <v>0</v>
      </c>
      <c r="CI435" s="37">
        <f>MAX('DNO totals'!D$312+0,MIN('935'!N435+0,'DNO totals'!D$304+0))</f>
        <v>0</v>
      </c>
      <c r="CJ435" s="37">
        <f>MAX('DNO totals'!E$312+0,MIN('935'!O435+0,'DNO totals'!E$304+0))</f>
        <v>0</v>
      </c>
      <c r="CK435" s="52">
        <f>MAX('DNO totals'!F$312+0,MIN('935'!P435+0,'DNO totals'!F$304+0))</f>
        <v>0</v>
      </c>
      <c r="CL435" s="37">
        <f>IF('935'!$K435=1000,'Charging rates'!$C$29*$AZ435/(1+'DNO totals'!$C$60)*$CG435,0)</f>
        <v>0</v>
      </c>
      <c r="CM435" s="37">
        <f>IF(MOD('935'!$K435,1000)=100,'Charging rates'!$D$29*$AZ435/(1+'DNO totals'!$D$60)*$CH435,0)</f>
        <v>0</v>
      </c>
      <c r="CN435" s="37">
        <f>IF(MOD('935'!$K435,100)=10,'Charging rates'!$E$29*$AZ435/(1+'DNO totals'!$E$60)*$CI435,0)</f>
        <v>0</v>
      </c>
      <c r="CO435" s="37">
        <f>IF(AND(MOD('935'!$K435,10)&gt;0,MOD('935'!$K435,1000)&gt;1),'Charging rates'!$F$29*$AZ435/(1+'DNO totals'!$F$60)*$CJ435,0)</f>
        <v>0</v>
      </c>
      <c r="CP435" s="37">
        <f>IF(MOD('935'!$K435,1000)=1,'Charging rates'!$G$29*$AZ435/(1+'DNO totals'!$G$60)*$CK435,0)</f>
        <v>0</v>
      </c>
      <c r="CQ435" s="52">
        <f>$CL435+$CM435+$CN435+$CO435+$CP435</f>
        <v>0</v>
      </c>
      <c r="CR435" s="37">
        <f>IF('935'!$K435&gt;1000,'Charging rates'!$C$29*$AY435*$CG435,0)</f>
        <v>0</v>
      </c>
      <c r="CS435" s="37">
        <f>IF(MOD('935'!$K435,1000)&gt;100,'Charging rates'!$D$29*$AY435*$CH435,0)</f>
        <v>0</v>
      </c>
      <c r="CT435" s="37">
        <f>IF(MOD('935'!$K435,100)&gt;10,'Charging rates'!$E$29*$AY435*$CI435,0)</f>
        <v>0</v>
      </c>
      <c r="CU435" s="52">
        <f>$CR435+$CS435+$CT435</f>
        <v>0</v>
      </c>
      <c r="CV435" s="36">
        <f>100*(AV435*'935'!Q435*CA435)/'11'!B$16</f>
        <v>0</v>
      </c>
      <c r="CW435" s="36">
        <f>100/'11'!B$16*'Charging rates'!B$76*AY435</f>
        <v>0</v>
      </c>
      <c r="CX435" s="36">
        <f>IF(D435=0,0,(1-BY435/D435)*(CB435+IF('935'!Q435=0,0,(CC435*'935'!Q435*('11'!C$16-'935'!Y435)/('11'!B$16-'935'!X435)))))</f>
        <v>0</v>
      </c>
      <c r="CY435" s="36">
        <f>CW435+CE435</f>
        <v>0</v>
      </c>
      <c r="CZ435" s="49">
        <f>(CQ435+CU435)*D435</f>
        <v>0</v>
      </c>
      <c r="DA435" s="33">
        <f>D435*('Parameters'!B$21+J435)*IF('DNO totals'!B$323&lt;0,1,'935'!S435)</f>
        <v>0</v>
      </c>
      <c r="DB435" s="52">
        <f>IF('DNO totals'!B$323&lt;0,1,'935'!S435)*('Parameters'!B$21+J435)</f>
        <v>0</v>
      </c>
      <c r="DC435" s="37">
        <f>CY435+'Charging rates'!B$106*DB435*100/'11'!B$16</f>
        <v>0</v>
      </c>
      <c r="DD435" s="37">
        <f>DC435+'Charging rates'!B$116*('Parameters'!B$21+J435)*100/'11'!B$16*IF('DNO totals'!B$323&lt;0,1,'935'!S435)</f>
        <v>0</v>
      </c>
      <c r="DE435" s="37">
        <f>'Charging rates'!B$97*(CQ435+CU435)*100/'11'!B$16</f>
        <v>0</v>
      </c>
      <c r="DF435" s="36">
        <f>MAX(0-(CC435*J435*'11'!C$16/'11'!B$16),DD435+DE435)</f>
        <v>0</v>
      </c>
      <c r="DG435" s="37">
        <f>IF(BT435,IF(J435=0,CD435,MAX(0,MIN(CD435,CD435+(DF435/'935'!Q435*('11'!B$16-'935'!X435)/('11'!C$16-'935'!Y435))))),0)</f>
        <v>0</v>
      </c>
      <c r="DH435" s="36">
        <f>IF(BT435,MAX(0,DF435),0)</f>
        <v>0</v>
      </c>
      <c r="DI435" s="53">
        <f>DH435+CX435</f>
        <v>0</v>
      </c>
    </row>
    <row r="436" spans="1:113">
      <c r="A436" s="28">
        <v>336</v>
      </c>
      <c r="B436" s="48">
        <f>'935'!B436</f>
        <v>0</v>
      </c>
      <c r="C436" s="33">
        <f>OR('935'!E436&lt;&gt;"VOID",'935'!F436&lt;&gt;"VOID",'935'!G436&lt;&gt;"VOID")</f>
        <v>0</v>
      </c>
      <c r="D436" s="33">
        <f>IF('935'!C436="VOID",0,('935'!C436*(1-'935'!X436/'11'!B$16)))</f>
        <v>0</v>
      </c>
      <c r="E436" s="33">
        <f>IF('935'!D436="VOID",0,'935'!D436*(1-'935'!X436/'11'!B$16))</f>
        <v>0</v>
      </c>
      <c r="F436" s="33">
        <f>IF('935'!E436="VOID",0,'935'!E436*(1-'935'!X436/'11'!B$16))</f>
        <v>0</v>
      </c>
      <c r="G436" s="33">
        <f>IF('935'!F436="VOID",0,'935'!F436*(1-'935'!X436/'11'!B$16))</f>
        <v>0</v>
      </c>
      <c r="H436" s="33">
        <f>IF('935'!G436="VOID",0,'935'!G436*(1-'935'!X436/'11'!B$16))</f>
        <v>0</v>
      </c>
      <c r="I436" s="33">
        <f>F436+G436+H436</f>
        <v>0</v>
      </c>
      <c r="J436" s="37">
        <f>'935'!Q436*(1-'935'!Y436/'11'!C$16)/(1-'935'!X436/'11'!B$16)</f>
        <v>0</v>
      </c>
      <c r="K436" s="33">
        <f>IF(D436,'935'!H436*D436/(D436+E436+I436),0)</f>
        <v>0</v>
      </c>
      <c r="L436" s="33">
        <f>IF(I436,'935'!H436*I436/(D436+E436+I436),0)</f>
        <v>0</v>
      </c>
      <c r="M436" s="33">
        <f>K436*(1-'935'!X436/'11'!B$16)</f>
        <v>0</v>
      </c>
      <c r="N436" s="49">
        <f>L436*(1-'935'!X436/'11'!B$16)</f>
        <v>0</v>
      </c>
      <c r="O436" s="50">
        <f>MATCH('935'!J436,'913'!$B$6:$B$1205,0)</f>
        <v>0</v>
      </c>
      <c r="P436" s="50">
        <f>MATCH(INDEX('913'!$D$6:$D$1205,O436),'913'!$B$6:$B$1205,0)</f>
        <v>0</v>
      </c>
      <c r="Q436" s="50">
        <f>MATCH(INDEX('913'!$D$6:$D$1205,P436),'913'!$B$6:$B$1205,0)</f>
        <v>0</v>
      </c>
      <c r="R436" s="50">
        <f>MATCH(INDEX('913'!$D$6:$D$1205,Q436),'913'!$B$6:$B$1205,0)</f>
        <v>0</v>
      </c>
      <c r="S436" s="50">
        <f>MATCH(INDEX('913'!$D$6:$D$1205,R436),'913'!$B$6:$B$1205,0)</f>
        <v>0</v>
      </c>
      <c r="T436" s="50">
        <f>MATCH(INDEX('913'!$D$6:$D$1205,S436),'913'!$B$6:$B$1205,0)</f>
        <v>0</v>
      </c>
      <c r="U436" s="50">
        <f>MATCH(INDEX('913'!$D$6:$D$1205,T436),'913'!$B$6:$B$1205,0)</f>
        <v>0</v>
      </c>
      <c r="V436" s="51">
        <f>MATCH(INDEX('913'!$D$6:$D$1205,U436),'913'!$B$6:$B$1205,0)</f>
        <v>0</v>
      </c>
      <c r="W436" s="37">
        <f>IF(ISNUMBER(O436),MAX(0,INDEX('913'!$E$6:$E$1205,O436)),0)</f>
        <v>0</v>
      </c>
      <c r="X436" s="37">
        <f>IF(ISNUMBER(P436),MAX(0,INDEX('913'!$E$6:$E$1205,P436)),0)</f>
        <v>0</v>
      </c>
      <c r="Y436" s="37">
        <f>IF(ISNUMBER(Q436),MAX(0,INDEX('913'!$E$6:$E$1205,Q436)),0)</f>
        <v>0</v>
      </c>
      <c r="Z436" s="37">
        <f>IF(ISNUMBER(R436),MAX(0,INDEX('913'!$E$6:$E$1205,R436)),0)</f>
        <v>0</v>
      </c>
      <c r="AA436" s="37">
        <f>IF(ISNUMBER(S436),MAX(0,INDEX('913'!$E$6:$E$1205,S436)),0)</f>
        <v>0</v>
      </c>
      <c r="AB436" s="37">
        <f>IF(ISNUMBER(T436),MAX(0,INDEX('913'!$E$6:$E$1205,T436)),0)</f>
        <v>0</v>
      </c>
      <c r="AC436" s="37">
        <f>IF(ISNUMBER(U436),MAX(0,INDEX('913'!$E$6:$E$1205,U436)),0)</f>
        <v>0</v>
      </c>
      <c r="AD436" s="52">
        <f>IF(ISNUMBER(V436),MAX(0,INDEX('913'!$E$6:$E$1205,V436)),0)</f>
        <v>0</v>
      </c>
      <c r="AE436" s="37">
        <f>IF(ISNUMBER(O436),MAX(0,INDEX('913'!$F$6:$F$1205,O436)),0)</f>
        <v>0</v>
      </c>
      <c r="AF436" s="37">
        <f>IF(ISNUMBER(P436),MAX(0,INDEX('913'!$F$6:$F$1205,P436)),0)</f>
        <v>0</v>
      </c>
      <c r="AG436" s="37">
        <f>IF(ISNUMBER(Q436),MAX(0,INDEX('913'!$F$6:$F$1205,Q436)),0)</f>
        <v>0</v>
      </c>
      <c r="AH436" s="37">
        <f>IF(ISNUMBER(R436),MAX(0,INDEX('913'!$F$6:$F$1205,R436)),0)</f>
        <v>0</v>
      </c>
      <c r="AI436" s="37">
        <f>IF(ISNUMBER(S436),MAX(0,INDEX('913'!$F$6:$F$1205,S436)),0)</f>
        <v>0</v>
      </c>
      <c r="AJ436" s="37">
        <f>IF(ISNUMBER(T436),MAX(0,INDEX('913'!$F$6:$F$1205,T436)),0)</f>
        <v>0</v>
      </c>
      <c r="AK436" s="37">
        <f>IF(ISNUMBER(U436),MAX(0,INDEX('913'!$F$6:$F$1205,U436)),0)</f>
        <v>0</v>
      </c>
      <c r="AL436" s="37">
        <f>IF(ISNUMBER(V436),MAX(0,INDEX('913'!$F$6:$F$1205,V436)),0)</f>
        <v>0</v>
      </c>
      <c r="AM436" s="33">
        <f>IF(ISNUMBER(O436),SQRT(INDEX('913'!$I$6:$I$1205,O436)^2+INDEX('913'!$J$6:$J$1205,O436)^2),0)</f>
        <v>0</v>
      </c>
      <c r="AN436" s="33">
        <f>IF(ISNUMBER(P436),SQRT(INDEX('913'!$I$6:$I$1205,P436)^2+INDEX('913'!$J$6:$J$1205,P436)^2),0)</f>
        <v>0</v>
      </c>
      <c r="AO436" s="33">
        <f>IF(ISNUMBER(Q436),SQRT(INDEX('913'!$I$6:$I$1205,Q436)^2+INDEX('913'!$J$6:$J$1205,Q436)^2),0)</f>
        <v>0</v>
      </c>
      <c r="AP436" s="33">
        <f>IF(ISNUMBER(R436),SQRT(INDEX('913'!$I$6:$I$1205,R436)^2+INDEX('913'!$J$6:$J$1205,R436)^2),0)</f>
        <v>0</v>
      </c>
      <c r="AQ436" s="33">
        <f>IF(ISNUMBER(S436),SQRT(INDEX('913'!$I$6:$I$1205,S436)^2+INDEX('913'!$J$6:$J$1205,S436)^2),0)</f>
        <v>0</v>
      </c>
      <c r="AR436" s="33">
        <f>IF(ISNUMBER(T436),SQRT(INDEX('913'!$I$6:$I$1205,T436)^2+INDEX('913'!$J$6:$J$1205,T436)^2),0)</f>
        <v>0</v>
      </c>
      <c r="AS436" s="33">
        <f>IF(ISNUMBER(U436),SQRT(INDEX('913'!$I$6:$I$1205,U436)^2+INDEX('913'!$J$6:$J$1205,U436)^2),0)</f>
        <v>0</v>
      </c>
      <c r="AT436" s="49">
        <f>IF(ISNUMBER(V436),SQRT(INDEX('913'!$I$6:$I$1205,V436)^2+INDEX('913'!$J$6:$J$1205,V436)^2),0)</f>
        <v>0</v>
      </c>
      <c r="AU436" s="37">
        <f>IF(AM436+AN436+AO436+AP436+AQ436+AR436+AS436+AT436=0,IF(COUNT(O436,P436,Q436,R436,S436,T436,U436,V436),(W436+X436+Y436+Z436+AA436+AB436+AC436+AD436)/COUNT(O436,P436,Q436,R436,S436,T436,U436,V436),0),(AM436*W436+AN436*X436+AO436*Y436+AP436*Z436+AQ436*AA436+AR436*AB436+AS436*AC436+AT436*AD436)/(AM436+AN436+AO436+AP436+AQ436+AR436+AS436+AT436))</f>
        <v>0</v>
      </c>
      <c r="AV436" s="37">
        <f>IF(AM436+AN436+AO436+AP436+AQ436+AR436+AS436+AT436=0,IF(COUNT(O436,P436,Q436,R436,S436,T436,U436,V436),(AE436+AF436+AG436+AH436+AI436+AJ436+AK436+AL436)/COUNT(O436,P436,Q436,R436,S436,T436,U436,V436),0),(AM436*AE436+AN436*AF436+AO436*AG436+AP436*AH436+AQ436*AI436+AR436*AJ436+AS436*AK436+AT436*AL436)/(AM436+AN436+AO436+AP436+AQ436+AR436+AS436+AT436))</f>
        <v>0</v>
      </c>
      <c r="AW436" s="52">
        <f>-100*'935'!W436*(AU436+AV436)/'11'!C$16</f>
        <v>0</v>
      </c>
      <c r="AX436" s="37">
        <f>INDEX('DNO totals'!$B$52:$G$52,IF('935'!K436,IF(MOD('935'!K436,1000),IF(MOD('935'!K436,100),IF(MOD('935'!K436,10),IF(MOD('935'!K436,1000)=1,6,5),4),3),2),1))</f>
        <v>0</v>
      </c>
      <c r="AY436" s="52">
        <f>J436*AX436</f>
        <v>0</v>
      </c>
      <c r="AZ436" s="37">
        <f>AX436*'Parameters'!B$11</f>
        <v>0</v>
      </c>
      <c r="BA436" s="37">
        <f>IF('935'!$K436=1000,'Charging rates'!$C$29*$AZ436/(1+'DNO totals'!$C$60)*'935'!$L436,0)</f>
        <v>0</v>
      </c>
      <c r="BB436" s="37">
        <f>IF(MOD('935'!$K436,1000)=100,'Charging rates'!$D$29*$AZ436/(1+'DNO totals'!$D$60)*'935'!$M436,0)</f>
        <v>0</v>
      </c>
      <c r="BC436" s="37">
        <f>IF(MOD('935'!$K436,100)=10,'Charging rates'!$E$29*$AZ436/(1+'DNO totals'!$E$60)*'935'!$N436,0)</f>
        <v>0</v>
      </c>
      <c r="BD436" s="37">
        <f>IF(AND(MOD('935'!$K436,10)&gt;0,MOD('935'!$K436,1000)&gt;1),'Charging rates'!$F$29*$AZ436/(1+'DNO totals'!$F$60)*'935'!$O436,0)</f>
        <v>0</v>
      </c>
      <c r="BE436" s="37">
        <f>IF(MOD('935'!$K436,1000)=1,'Charging rates'!$G$29*$AZ436/(1+'DNO totals'!$G$60)*'935'!$P436,0)</f>
        <v>0</v>
      </c>
      <c r="BF436" s="37">
        <f>IF('935'!$K436&gt;1000,'Charging rates'!$C$29*$AY436*'935'!$L436,0)</f>
        <v>0</v>
      </c>
      <c r="BG436" s="37">
        <f>IF(MOD('935'!$K436,1000)&gt;100,'Charging rates'!$D$29*$AY436*'935'!$M436,0)</f>
        <v>0</v>
      </c>
      <c r="BH436" s="37">
        <f>IF(MOD('935'!$K436,100)&gt;10,'Charging rates'!$E$29*$AY436*'935'!$N436,0)</f>
        <v>0</v>
      </c>
      <c r="BI436" s="37">
        <f>$BA436+$BB436+$BC436+$BD436+$BE436</f>
        <v>0</v>
      </c>
      <c r="BJ436" s="52">
        <f>$BF436+$BG436+$BH436</f>
        <v>0</v>
      </c>
      <c r="BK436" s="37">
        <f>AW436*(1+'Charging rates'!B$42+0.6*'Charging rates'!B$67+'Charging rates'!B$54)-100*'Charging rates'!B$76/'11'!C$16*'935'!W436</f>
        <v>0</v>
      </c>
      <c r="BL436" s="37">
        <f>IF(I436,BK436*I436/(I436+E436),0)</f>
        <v>0</v>
      </c>
      <c r="BM436" s="52">
        <f>ROUND(BL436,3)</f>
        <v>0</v>
      </c>
      <c r="BN436" s="33">
        <f>IF('935'!V436="VOID",0,'935'!V436*(1-'935'!X436/'11'!B$16))</f>
        <v>0</v>
      </c>
      <c r="BO436" s="36">
        <f>IF(I436,-100*'Charging rates'!B$76/'11'!B$16*BN436/I436,0)</f>
        <v>0</v>
      </c>
      <c r="BP436" s="36">
        <f>IF(C436,'DNO totals'!B$171,0)</f>
        <v>0</v>
      </c>
      <c r="BQ436" s="36">
        <f>ROUND(BP436,2)</f>
        <v>0</v>
      </c>
      <c r="BR436" s="36">
        <f>IF(C436,(BP436+BO436),0)</f>
        <v>0</v>
      </c>
      <c r="BS436" s="53">
        <f>ROUND(BR436,2)</f>
        <v>0</v>
      </c>
      <c r="BT436" s="33">
        <f>'935'!C436&lt;&gt;"VOID"</f>
        <v>0</v>
      </c>
      <c r="BU436" s="36">
        <f>IF(BT436,(100/'11'!B$16*K436*((1-'935'!I436)*'Charging rates'!B$42+'Charging rates'!B$54)),0)</f>
        <v>0</v>
      </c>
      <c r="BV436" s="36">
        <f>100/'11'!B$16*N436*('Charging rates'!B$42+'Charging rates'!B$54)</f>
        <v>0</v>
      </c>
      <c r="BW436" s="36">
        <f>100/'11'!B$16*L436*('Charging rates'!B$42+'Charging rates'!B$54)</f>
        <v>0</v>
      </c>
      <c r="BX436" s="53">
        <f>ROUND(BW436,2)</f>
        <v>0</v>
      </c>
      <c r="BY436" s="33">
        <f>D436-('935'!T436*(1-'935'!X436/'11'!B$16))</f>
        <v>0</v>
      </c>
      <c r="BZ436" s="33">
        <f>0-IF(ISNUMBER(O436),INDEX('913'!$I$6:$I$1205,O436),0)-IF(ISNUMBER(P436),INDEX('913'!$I$6:$I$1205,P436),0)-IF(ISNUMBER(Q436),INDEX('913'!$I$6:$I$1205,Q436),0)-IF(ISNUMBER(R436),INDEX('913'!$I$6:$I$1205,R436),0)-IF(ISNUMBER(S436),INDEX('913'!$I$6:$I$1205,S436),0)-IF(ISNUMBER(T436),INDEX('913'!$I$6:$I$1205,T436),0)-IF(ISNUMBER(U436),INDEX('913'!$I$6:$I$1205,U436),0)-IF(ISNUMBER(V436),INDEX('913'!$I$6:$I$1205,V436),0)</f>
        <v>0</v>
      </c>
      <c r="CA436" s="37">
        <f>IF(BZ436=0,1,MAX(1,SQRT(BZ436^2+(IF(ISNUMBER(O436),INDEX('913'!$J$6:$J$1205,O436),0)+IF(ISNUMBER(P436),INDEX('913'!$J$6:$J$1205,P436),0)+IF(ISNUMBER(Q436),INDEX('913'!$J$6:$J$1205,Q436),0)+IF(ISNUMBER(R436),INDEX('913'!$J$6:$J$1205,R436),0)+IF(ISNUMBER(S436),INDEX('913'!$J$6:$J$1205,S436),0)+IF(ISNUMBER(T436),INDEX('913'!$J$6:$J$1205,T436),0)+IF(ISNUMBER(U436),INDEX('913'!$J$6:$J$1205,U436),0)+IF(ISNUMBER(V436),INDEX('913'!$J$6:$J$1205,V436),0))^2)/BZ436))</f>
        <v>0</v>
      </c>
      <c r="CB436" s="36">
        <f>100*AU436/'11'!B$16</f>
        <v>0</v>
      </c>
      <c r="CC436" s="37">
        <f>100*(AV436*CA436)/'11'!C$16</f>
        <v>0</v>
      </c>
      <c r="CD436" s="37">
        <f>IF(D436=0,1,BY436/D436)*CC436</f>
        <v>0</v>
      </c>
      <c r="CE436" s="36">
        <f>IF(D436=0,1,BY436/D436)*CB436</f>
        <v>0</v>
      </c>
      <c r="CF436" s="54">
        <f>'11'!C$16-'935'!Y436</f>
        <v>0</v>
      </c>
      <c r="CG436" s="37">
        <f>MAX('DNO totals'!B$312+0,MIN('935'!L436+0,'DNO totals'!B$304+0))</f>
        <v>0</v>
      </c>
      <c r="CH436" s="37">
        <f>MAX('DNO totals'!C$312+0,MIN('935'!M436+0,'DNO totals'!C$304+0))</f>
        <v>0</v>
      </c>
      <c r="CI436" s="37">
        <f>MAX('DNO totals'!D$312+0,MIN('935'!N436+0,'DNO totals'!D$304+0))</f>
        <v>0</v>
      </c>
      <c r="CJ436" s="37">
        <f>MAX('DNO totals'!E$312+0,MIN('935'!O436+0,'DNO totals'!E$304+0))</f>
        <v>0</v>
      </c>
      <c r="CK436" s="52">
        <f>MAX('DNO totals'!F$312+0,MIN('935'!P436+0,'DNO totals'!F$304+0))</f>
        <v>0</v>
      </c>
      <c r="CL436" s="37">
        <f>IF('935'!$K436=1000,'Charging rates'!$C$29*$AZ436/(1+'DNO totals'!$C$60)*$CG436,0)</f>
        <v>0</v>
      </c>
      <c r="CM436" s="37">
        <f>IF(MOD('935'!$K436,1000)=100,'Charging rates'!$D$29*$AZ436/(1+'DNO totals'!$D$60)*$CH436,0)</f>
        <v>0</v>
      </c>
      <c r="CN436" s="37">
        <f>IF(MOD('935'!$K436,100)=10,'Charging rates'!$E$29*$AZ436/(1+'DNO totals'!$E$60)*$CI436,0)</f>
        <v>0</v>
      </c>
      <c r="CO436" s="37">
        <f>IF(AND(MOD('935'!$K436,10)&gt;0,MOD('935'!$K436,1000)&gt;1),'Charging rates'!$F$29*$AZ436/(1+'DNO totals'!$F$60)*$CJ436,0)</f>
        <v>0</v>
      </c>
      <c r="CP436" s="37">
        <f>IF(MOD('935'!$K436,1000)=1,'Charging rates'!$G$29*$AZ436/(1+'DNO totals'!$G$60)*$CK436,0)</f>
        <v>0</v>
      </c>
      <c r="CQ436" s="52">
        <f>$CL436+$CM436+$CN436+$CO436+$CP436</f>
        <v>0</v>
      </c>
      <c r="CR436" s="37">
        <f>IF('935'!$K436&gt;1000,'Charging rates'!$C$29*$AY436*$CG436,0)</f>
        <v>0</v>
      </c>
      <c r="CS436" s="37">
        <f>IF(MOD('935'!$K436,1000)&gt;100,'Charging rates'!$D$29*$AY436*$CH436,0)</f>
        <v>0</v>
      </c>
      <c r="CT436" s="37">
        <f>IF(MOD('935'!$K436,100)&gt;10,'Charging rates'!$E$29*$AY436*$CI436,0)</f>
        <v>0</v>
      </c>
      <c r="CU436" s="52">
        <f>$CR436+$CS436+$CT436</f>
        <v>0</v>
      </c>
      <c r="CV436" s="36">
        <f>100*(AV436*'935'!Q436*CA436)/'11'!B$16</f>
        <v>0</v>
      </c>
      <c r="CW436" s="36">
        <f>100/'11'!B$16*'Charging rates'!B$76*AY436</f>
        <v>0</v>
      </c>
      <c r="CX436" s="36">
        <f>IF(D436=0,0,(1-BY436/D436)*(CB436+IF('935'!Q436=0,0,(CC436*'935'!Q436*('11'!C$16-'935'!Y436)/('11'!B$16-'935'!X436)))))</f>
        <v>0</v>
      </c>
      <c r="CY436" s="36">
        <f>CW436+CE436</f>
        <v>0</v>
      </c>
      <c r="CZ436" s="49">
        <f>(CQ436+CU436)*D436</f>
        <v>0</v>
      </c>
      <c r="DA436" s="33">
        <f>D436*('Parameters'!B$21+J436)*IF('DNO totals'!B$323&lt;0,1,'935'!S436)</f>
        <v>0</v>
      </c>
      <c r="DB436" s="52">
        <f>IF('DNO totals'!B$323&lt;0,1,'935'!S436)*('Parameters'!B$21+J436)</f>
        <v>0</v>
      </c>
      <c r="DC436" s="37">
        <f>CY436+'Charging rates'!B$106*DB436*100/'11'!B$16</f>
        <v>0</v>
      </c>
      <c r="DD436" s="37">
        <f>DC436+'Charging rates'!B$116*('Parameters'!B$21+J436)*100/'11'!B$16*IF('DNO totals'!B$323&lt;0,1,'935'!S436)</f>
        <v>0</v>
      </c>
      <c r="DE436" s="37">
        <f>'Charging rates'!B$97*(CQ436+CU436)*100/'11'!B$16</f>
        <v>0</v>
      </c>
      <c r="DF436" s="36">
        <f>MAX(0-(CC436*J436*'11'!C$16/'11'!B$16),DD436+DE436)</f>
        <v>0</v>
      </c>
      <c r="DG436" s="37">
        <f>IF(BT436,IF(J436=0,CD436,MAX(0,MIN(CD436,CD436+(DF436/'935'!Q436*('11'!B$16-'935'!X436)/('11'!C$16-'935'!Y436))))),0)</f>
        <v>0</v>
      </c>
      <c r="DH436" s="36">
        <f>IF(BT436,MAX(0,DF436),0)</f>
        <v>0</v>
      </c>
      <c r="DI436" s="53">
        <f>DH436+CX436</f>
        <v>0</v>
      </c>
    </row>
    <row r="437" spans="1:113">
      <c r="A437" s="28">
        <v>337</v>
      </c>
      <c r="B437" s="48">
        <f>'935'!B437</f>
        <v>0</v>
      </c>
      <c r="C437" s="33">
        <f>OR('935'!E437&lt;&gt;"VOID",'935'!F437&lt;&gt;"VOID",'935'!G437&lt;&gt;"VOID")</f>
        <v>0</v>
      </c>
      <c r="D437" s="33">
        <f>IF('935'!C437="VOID",0,('935'!C437*(1-'935'!X437/'11'!B$16)))</f>
        <v>0</v>
      </c>
      <c r="E437" s="33">
        <f>IF('935'!D437="VOID",0,'935'!D437*(1-'935'!X437/'11'!B$16))</f>
        <v>0</v>
      </c>
      <c r="F437" s="33">
        <f>IF('935'!E437="VOID",0,'935'!E437*(1-'935'!X437/'11'!B$16))</f>
        <v>0</v>
      </c>
      <c r="G437" s="33">
        <f>IF('935'!F437="VOID",0,'935'!F437*(1-'935'!X437/'11'!B$16))</f>
        <v>0</v>
      </c>
      <c r="H437" s="33">
        <f>IF('935'!G437="VOID",0,'935'!G437*(1-'935'!X437/'11'!B$16))</f>
        <v>0</v>
      </c>
      <c r="I437" s="33">
        <f>F437+G437+H437</f>
        <v>0</v>
      </c>
      <c r="J437" s="37">
        <f>'935'!Q437*(1-'935'!Y437/'11'!C$16)/(1-'935'!X437/'11'!B$16)</f>
        <v>0</v>
      </c>
      <c r="K437" s="33">
        <f>IF(D437,'935'!H437*D437/(D437+E437+I437),0)</f>
        <v>0</v>
      </c>
      <c r="L437" s="33">
        <f>IF(I437,'935'!H437*I437/(D437+E437+I437),0)</f>
        <v>0</v>
      </c>
      <c r="M437" s="33">
        <f>K437*(1-'935'!X437/'11'!B$16)</f>
        <v>0</v>
      </c>
      <c r="N437" s="49">
        <f>L437*(1-'935'!X437/'11'!B$16)</f>
        <v>0</v>
      </c>
      <c r="O437" s="50">
        <f>MATCH('935'!J437,'913'!$B$6:$B$1205,0)</f>
        <v>0</v>
      </c>
      <c r="P437" s="50">
        <f>MATCH(INDEX('913'!$D$6:$D$1205,O437),'913'!$B$6:$B$1205,0)</f>
        <v>0</v>
      </c>
      <c r="Q437" s="50">
        <f>MATCH(INDEX('913'!$D$6:$D$1205,P437),'913'!$B$6:$B$1205,0)</f>
        <v>0</v>
      </c>
      <c r="R437" s="50">
        <f>MATCH(INDEX('913'!$D$6:$D$1205,Q437),'913'!$B$6:$B$1205,0)</f>
        <v>0</v>
      </c>
      <c r="S437" s="50">
        <f>MATCH(INDEX('913'!$D$6:$D$1205,R437),'913'!$B$6:$B$1205,0)</f>
        <v>0</v>
      </c>
      <c r="T437" s="50">
        <f>MATCH(INDEX('913'!$D$6:$D$1205,S437),'913'!$B$6:$B$1205,0)</f>
        <v>0</v>
      </c>
      <c r="U437" s="50">
        <f>MATCH(INDEX('913'!$D$6:$D$1205,T437),'913'!$B$6:$B$1205,0)</f>
        <v>0</v>
      </c>
      <c r="V437" s="51">
        <f>MATCH(INDEX('913'!$D$6:$D$1205,U437),'913'!$B$6:$B$1205,0)</f>
        <v>0</v>
      </c>
      <c r="W437" s="37">
        <f>IF(ISNUMBER(O437),MAX(0,INDEX('913'!$E$6:$E$1205,O437)),0)</f>
        <v>0</v>
      </c>
      <c r="X437" s="37">
        <f>IF(ISNUMBER(P437),MAX(0,INDEX('913'!$E$6:$E$1205,P437)),0)</f>
        <v>0</v>
      </c>
      <c r="Y437" s="37">
        <f>IF(ISNUMBER(Q437),MAX(0,INDEX('913'!$E$6:$E$1205,Q437)),0)</f>
        <v>0</v>
      </c>
      <c r="Z437" s="37">
        <f>IF(ISNUMBER(R437),MAX(0,INDEX('913'!$E$6:$E$1205,R437)),0)</f>
        <v>0</v>
      </c>
      <c r="AA437" s="37">
        <f>IF(ISNUMBER(S437),MAX(0,INDEX('913'!$E$6:$E$1205,S437)),0)</f>
        <v>0</v>
      </c>
      <c r="AB437" s="37">
        <f>IF(ISNUMBER(T437),MAX(0,INDEX('913'!$E$6:$E$1205,T437)),0)</f>
        <v>0</v>
      </c>
      <c r="AC437" s="37">
        <f>IF(ISNUMBER(U437),MAX(0,INDEX('913'!$E$6:$E$1205,U437)),0)</f>
        <v>0</v>
      </c>
      <c r="AD437" s="52">
        <f>IF(ISNUMBER(V437),MAX(0,INDEX('913'!$E$6:$E$1205,V437)),0)</f>
        <v>0</v>
      </c>
      <c r="AE437" s="37">
        <f>IF(ISNUMBER(O437),MAX(0,INDEX('913'!$F$6:$F$1205,O437)),0)</f>
        <v>0</v>
      </c>
      <c r="AF437" s="37">
        <f>IF(ISNUMBER(P437),MAX(0,INDEX('913'!$F$6:$F$1205,P437)),0)</f>
        <v>0</v>
      </c>
      <c r="AG437" s="37">
        <f>IF(ISNUMBER(Q437),MAX(0,INDEX('913'!$F$6:$F$1205,Q437)),0)</f>
        <v>0</v>
      </c>
      <c r="AH437" s="37">
        <f>IF(ISNUMBER(R437),MAX(0,INDEX('913'!$F$6:$F$1205,R437)),0)</f>
        <v>0</v>
      </c>
      <c r="AI437" s="37">
        <f>IF(ISNUMBER(S437),MAX(0,INDEX('913'!$F$6:$F$1205,S437)),0)</f>
        <v>0</v>
      </c>
      <c r="AJ437" s="37">
        <f>IF(ISNUMBER(T437),MAX(0,INDEX('913'!$F$6:$F$1205,T437)),0)</f>
        <v>0</v>
      </c>
      <c r="AK437" s="37">
        <f>IF(ISNUMBER(U437),MAX(0,INDEX('913'!$F$6:$F$1205,U437)),0)</f>
        <v>0</v>
      </c>
      <c r="AL437" s="37">
        <f>IF(ISNUMBER(V437),MAX(0,INDEX('913'!$F$6:$F$1205,V437)),0)</f>
        <v>0</v>
      </c>
      <c r="AM437" s="33">
        <f>IF(ISNUMBER(O437),SQRT(INDEX('913'!$I$6:$I$1205,O437)^2+INDEX('913'!$J$6:$J$1205,O437)^2),0)</f>
        <v>0</v>
      </c>
      <c r="AN437" s="33">
        <f>IF(ISNUMBER(P437),SQRT(INDEX('913'!$I$6:$I$1205,P437)^2+INDEX('913'!$J$6:$J$1205,P437)^2),0)</f>
        <v>0</v>
      </c>
      <c r="AO437" s="33">
        <f>IF(ISNUMBER(Q437),SQRT(INDEX('913'!$I$6:$I$1205,Q437)^2+INDEX('913'!$J$6:$J$1205,Q437)^2),0)</f>
        <v>0</v>
      </c>
      <c r="AP437" s="33">
        <f>IF(ISNUMBER(R437),SQRT(INDEX('913'!$I$6:$I$1205,R437)^2+INDEX('913'!$J$6:$J$1205,R437)^2),0)</f>
        <v>0</v>
      </c>
      <c r="AQ437" s="33">
        <f>IF(ISNUMBER(S437),SQRT(INDEX('913'!$I$6:$I$1205,S437)^2+INDEX('913'!$J$6:$J$1205,S437)^2),0)</f>
        <v>0</v>
      </c>
      <c r="AR437" s="33">
        <f>IF(ISNUMBER(T437),SQRT(INDEX('913'!$I$6:$I$1205,T437)^2+INDEX('913'!$J$6:$J$1205,T437)^2),0)</f>
        <v>0</v>
      </c>
      <c r="AS437" s="33">
        <f>IF(ISNUMBER(U437),SQRT(INDEX('913'!$I$6:$I$1205,U437)^2+INDEX('913'!$J$6:$J$1205,U437)^2),0)</f>
        <v>0</v>
      </c>
      <c r="AT437" s="49">
        <f>IF(ISNUMBER(V437),SQRT(INDEX('913'!$I$6:$I$1205,V437)^2+INDEX('913'!$J$6:$J$1205,V437)^2),0)</f>
        <v>0</v>
      </c>
      <c r="AU437" s="37">
        <f>IF(AM437+AN437+AO437+AP437+AQ437+AR437+AS437+AT437=0,IF(COUNT(O437,P437,Q437,R437,S437,T437,U437,V437),(W437+X437+Y437+Z437+AA437+AB437+AC437+AD437)/COUNT(O437,P437,Q437,R437,S437,T437,U437,V437),0),(AM437*W437+AN437*X437+AO437*Y437+AP437*Z437+AQ437*AA437+AR437*AB437+AS437*AC437+AT437*AD437)/(AM437+AN437+AO437+AP437+AQ437+AR437+AS437+AT437))</f>
        <v>0</v>
      </c>
      <c r="AV437" s="37">
        <f>IF(AM437+AN437+AO437+AP437+AQ437+AR437+AS437+AT437=0,IF(COUNT(O437,P437,Q437,R437,S437,T437,U437,V437),(AE437+AF437+AG437+AH437+AI437+AJ437+AK437+AL437)/COUNT(O437,P437,Q437,R437,S437,T437,U437,V437),0),(AM437*AE437+AN437*AF437+AO437*AG437+AP437*AH437+AQ437*AI437+AR437*AJ437+AS437*AK437+AT437*AL437)/(AM437+AN437+AO437+AP437+AQ437+AR437+AS437+AT437))</f>
        <v>0</v>
      </c>
      <c r="AW437" s="52">
        <f>-100*'935'!W437*(AU437+AV437)/'11'!C$16</f>
        <v>0</v>
      </c>
      <c r="AX437" s="37">
        <f>INDEX('DNO totals'!$B$52:$G$52,IF('935'!K437,IF(MOD('935'!K437,1000),IF(MOD('935'!K437,100),IF(MOD('935'!K437,10),IF(MOD('935'!K437,1000)=1,6,5),4),3),2),1))</f>
        <v>0</v>
      </c>
      <c r="AY437" s="52">
        <f>J437*AX437</f>
        <v>0</v>
      </c>
      <c r="AZ437" s="37">
        <f>AX437*'Parameters'!B$11</f>
        <v>0</v>
      </c>
      <c r="BA437" s="37">
        <f>IF('935'!$K437=1000,'Charging rates'!$C$29*$AZ437/(1+'DNO totals'!$C$60)*'935'!$L437,0)</f>
        <v>0</v>
      </c>
      <c r="BB437" s="37">
        <f>IF(MOD('935'!$K437,1000)=100,'Charging rates'!$D$29*$AZ437/(1+'DNO totals'!$D$60)*'935'!$M437,0)</f>
        <v>0</v>
      </c>
      <c r="BC437" s="37">
        <f>IF(MOD('935'!$K437,100)=10,'Charging rates'!$E$29*$AZ437/(1+'DNO totals'!$E$60)*'935'!$N437,0)</f>
        <v>0</v>
      </c>
      <c r="BD437" s="37">
        <f>IF(AND(MOD('935'!$K437,10)&gt;0,MOD('935'!$K437,1000)&gt;1),'Charging rates'!$F$29*$AZ437/(1+'DNO totals'!$F$60)*'935'!$O437,0)</f>
        <v>0</v>
      </c>
      <c r="BE437" s="37">
        <f>IF(MOD('935'!$K437,1000)=1,'Charging rates'!$G$29*$AZ437/(1+'DNO totals'!$G$60)*'935'!$P437,0)</f>
        <v>0</v>
      </c>
      <c r="BF437" s="37">
        <f>IF('935'!$K437&gt;1000,'Charging rates'!$C$29*$AY437*'935'!$L437,0)</f>
        <v>0</v>
      </c>
      <c r="BG437" s="37">
        <f>IF(MOD('935'!$K437,1000)&gt;100,'Charging rates'!$D$29*$AY437*'935'!$M437,0)</f>
        <v>0</v>
      </c>
      <c r="BH437" s="37">
        <f>IF(MOD('935'!$K437,100)&gt;10,'Charging rates'!$E$29*$AY437*'935'!$N437,0)</f>
        <v>0</v>
      </c>
      <c r="BI437" s="37">
        <f>$BA437+$BB437+$BC437+$BD437+$BE437</f>
        <v>0</v>
      </c>
      <c r="BJ437" s="52">
        <f>$BF437+$BG437+$BH437</f>
        <v>0</v>
      </c>
      <c r="BK437" s="37">
        <f>AW437*(1+'Charging rates'!B$42+0.6*'Charging rates'!B$67+'Charging rates'!B$54)-100*'Charging rates'!B$76/'11'!C$16*'935'!W437</f>
        <v>0</v>
      </c>
      <c r="BL437" s="37">
        <f>IF(I437,BK437*I437/(I437+E437),0)</f>
        <v>0</v>
      </c>
      <c r="BM437" s="52">
        <f>ROUND(BL437,3)</f>
        <v>0</v>
      </c>
      <c r="BN437" s="33">
        <f>IF('935'!V437="VOID",0,'935'!V437*(1-'935'!X437/'11'!B$16))</f>
        <v>0</v>
      </c>
      <c r="BO437" s="36">
        <f>IF(I437,-100*'Charging rates'!B$76/'11'!B$16*BN437/I437,0)</f>
        <v>0</v>
      </c>
      <c r="BP437" s="36">
        <f>IF(C437,'DNO totals'!B$171,0)</f>
        <v>0</v>
      </c>
      <c r="BQ437" s="36">
        <f>ROUND(BP437,2)</f>
        <v>0</v>
      </c>
      <c r="BR437" s="36">
        <f>IF(C437,(BP437+BO437),0)</f>
        <v>0</v>
      </c>
      <c r="BS437" s="53">
        <f>ROUND(BR437,2)</f>
        <v>0</v>
      </c>
      <c r="BT437" s="33">
        <f>'935'!C437&lt;&gt;"VOID"</f>
        <v>0</v>
      </c>
      <c r="BU437" s="36">
        <f>IF(BT437,(100/'11'!B$16*K437*((1-'935'!I437)*'Charging rates'!B$42+'Charging rates'!B$54)),0)</f>
        <v>0</v>
      </c>
      <c r="BV437" s="36">
        <f>100/'11'!B$16*N437*('Charging rates'!B$42+'Charging rates'!B$54)</f>
        <v>0</v>
      </c>
      <c r="BW437" s="36">
        <f>100/'11'!B$16*L437*('Charging rates'!B$42+'Charging rates'!B$54)</f>
        <v>0</v>
      </c>
      <c r="BX437" s="53">
        <f>ROUND(BW437,2)</f>
        <v>0</v>
      </c>
      <c r="BY437" s="33">
        <f>D437-('935'!T437*(1-'935'!X437/'11'!B$16))</f>
        <v>0</v>
      </c>
      <c r="BZ437" s="33">
        <f>0-IF(ISNUMBER(O437),INDEX('913'!$I$6:$I$1205,O437),0)-IF(ISNUMBER(P437),INDEX('913'!$I$6:$I$1205,P437),0)-IF(ISNUMBER(Q437),INDEX('913'!$I$6:$I$1205,Q437),0)-IF(ISNUMBER(R437),INDEX('913'!$I$6:$I$1205,R437),0)-IF(ISNUMBER(S437),INDEX('913'!$I$6:$I$1205,S437),0)-IF(ISNUMBER(T437),INDEX('913'!$I$6:$I$1205,T437),0)-IF(ISNUMBER(U437),INDEX('913'!$I$6:$I$1205,U437),0)-IF(ISNUMBER(V437),INDEX('913'!$I$6:$I$1205,V437),0)</f>
        <v>0</v>
      </c>
      <c r="CA437" s="37">
        <f>IF(BZ437=0,1,MAX(1,SQRT(BZ437^2+(IF(ISNUMBER(O437),INDEX('913'!$J$6:$J$1205,O437),0)+IF(ISNUMBER(P437),INDEX('913'!$J$6:$J$1205,P437),0)+IF(ISNUMBER(Q437),INDEX('913'!$J$6:$J$1205,Q437),0)+IF(ISNUMBER(R437),INDEX('913'!$J$6:$J$1205,R437),0)+IF(ISNUMBER(S437),INDEX('913'!$J$6:$J$1205,S437),0)+IF(ISNUMBER(T437),INDEX('913'!$J$6:$J$1205,T437),0)+IF(ISNUMBER(U437),INDEX('913'!$J$6:$J$1205,U437),0)+IF(ISNUMBER(V437),INDEX('913'!$J$6:$J$1205,V437),0))^2)/BZ437))</f>
        <v>0</v>
      </c>
      <c r="CB437" s="36">
        <f>100*AU437/'11'!B$16</f>
        <v>0</v>
      </c>
      <c r="CC437" s="37">
        <f>100*(AV437*CA437)/'11'!C$16</f>
        <v>0</v>
      </c>
      <c r="CD437" s="37">
        <f>IF(D437=0,1,BY437/D437)*CC437</f>
        <v>0</v>
      </c>
      <c r="CE437" s="36">
        <f>IF(D437=0,1,BY437/D437)*CB437</f>
        <v>0</v>
      </c>
      <c r="CF437" s="54">
        <f>'11'!C$16-'935'!Y437</f>
        <v>0</v>
      </c>
      <c r="CG437" s="37">
        <f>MAX('DNO totals'!B$312+0,MIN('935'!L437+0,'DNO totals'!B$304+0))</f>
        <v>0</v>
      </c>
      <c r="CH437" s="37">
        <f>MAX('DNO totals'!C$312+0,MIN('935'!M437+0,'DNO totals'!C$304+0))</f>
        <v>0</v>
      </c>
      <c r="CI437" s="37">
        <f>MAX('DNO totals'!D$312+0,MIN('935'!N437+0,'DNO totals'!D$304+0))</f>
        <v>0</v>
      </c>
      <c r="CJ437" s="37">
        <f>MAX('DNO totals'!E$312+0,MIN('935'!O437+0,'DNO totals'!E$304+0))</f>
        <v>0</v>
      </c>
      <c r="CK437" s="52">
        <f>MAX('DNO totals'!F$312+0,MIN('935'!P437+0,'DNO totals'!F$304+0))</f>
        <v>0</v>
      </c>
      <c r="CL437" s="37">
        <f>IF('935'!$K437=1000,'Charging rates'!$C$29*$AZ437/(1+'DNO totals'!$C$60)*$CG437,0)</f>
        <v>0</v>
      </c>
      <c r="CM437" s="37">
        <f>IF(MOD('935'!$K437,1000)=100,'Charging rates'!$D$29*$AZ437/(1+'DNO totals'!$D$60)*$CH437,0)</f>
        <v>0</v>
      </c>
      <c r="CN437" s="37">
        <f>IF(MOD('935'!$K437,100)=10,'Charging rates'!$E$29*$AZ437/(1+'DNO totals'!$E$60)*$CI437,0)</f>
        <v>0</v>
      </c>
      <c r="CO437" s="37">
        <f>IF(AND(MOD('935'!$K437,10)&gt;0,MOD('935'!$K437,1000)&gt;1),'Charging rates'!$F$29*$AZ437/(1+'DNO totals'!$F$60)*$CJ437,0)</f>
        <v>0</v>
      </c>
      <c r="CP437" s="37">
        <f>IF(MOD('935'!$K437,1000)=1,'Charging rates'!$G$29*$AZ437/(1+'DNO totals'!$G$60)*$CK437,0)</f>
        <v>0</v>
      </c>
      <c r="CQ437" s="52">
        <f>$CL437+$CM437+$CN437+$CO437+$CP437</f>
        <v>0</v>
      </c>
      <c r="CR437" s="37">
        <f>IF('935'!$K437&gt;1000,'Charging rates'!$C$29*$AY437*$CG437,0)</f>
        <v>0</v>
      </c>
      <c r="CS437" s="37">
        <f>IF(MOD('935'!$K437,1000)&gt;100,'Charging rates'!$D$29*$AY437*$CH437,0)</f>
        <v>0</v>
      </c>
      <c r="CT437" s="37">
        <f>IF(MOD('935'!$K437,100)&gt;10,'Charging rates'!$E$29*$AY437*$CI437,0)</f>
        <v>0</v>
      </c>
      <c r="CU437" s="52">
        <f>$CR437+$CS437+$CT437</f>
        <v>0</v>
      </c>
      <c r="CV437" s="36">
        <f>100*(AV437*'935'!Q437*CA437)/'11'!B$16</f>
        <v>0</v>
      </c>
      <c r="CW437" s="36">
        <f>100/'11'!B$16*'Charging rates'!B$76*AY437</f>
        <v>0</v>
      </c>
      <c r="CX437" s="36">
        <f>IF(D437=0,0,(1-BY437/D437)*(CB437+IF('935'!Q437=0,0,(CC437*'935'!Q437*('11'!C$16-'935'!Y437)/('11'!B$16-'935'!X437)))))</f>
        <v>0</v>
      </c>
      <c r="CY437" s="36">
        <f>CW437+CE437</f>
        <v>0</v>
      </c>
      <c r="CZ437" s="49">
        <f>(CQ437+CU437)*D437</f>
        <v>0</v>
      </c>
      <c r="DA437" s="33">
        <f>D437*('Parameters'!B$21+J437)*IF('DNO totals'!B$323&lt;0,1,'935'!S437)</f>
        <v>0</v>
      </c>
      <c r="DB437" s="52">
        <f>IF('DNO totals'!B$323&lt;0,1,'935'!S437)*('Parameters'!B$21+J437)</f>
        <v>0</v>
      </c>
      <c r="DC437" s="37">
        <f>CY437+'Charging rates'!B$106*DB437*100/'11'!B$16</f>
        <v>0</v>
      </c>
      <c r="DD437" s="37">
        <f>DC437+'Charging rates'!B$116*('Parameters'!B$21+J437)*100/'11'!B$16*IF('DNO totals'!B$323&lt;0,1,'935'!S437)</f>
        <v>0</v>
      </c>
      <c r="DE437" s="37">
        <f>'Charging rates'!B$97*(CQ437+CU437)*100/'11'!B$16</f>
        <v>0</v>
      </c>
      <c r="DF437" s="36">
        <f>MAX(0-(CC437*J437*'11'!C$16/'11'!B$16),DD437+DE437)</f>
        <v>0</v>
      </c>
      <c r="DG437" s="37">
        <f>IF(BT437,IF(J437=0,CD437,MAX(0,MIN(CD437,CD437+(DF437/'935'!Q437*('11'!B$16-'935'!X437)/('11'!C$16-'935'!Y437))))),0)</f>
        <v>0</v>
      </c>
      <c r="DH437" s="36">
        <f>IF(BT437,MAX(0,DF437),0)</f>
        <v>0</v>
      </c>
      <c r="DI437" s="53">
        <f>DH437+CX437</f>
        <v>0</v>
      </c>
    </row>
    <row r="438" spans="1:113">
      <c r="A438" s="28">
        <v>338</v>
      </c>
      <c r="B438" s="48">
        <f>'935'!B438</f>
        <v>0</v>
      </c>
      <c r="C438" s="33">
        <f>OR('935'!E438&lt;&gt;"VOID",'935'!F438&lt;&gt;"VOID",'935'!G438&lt;&gt;"VOID")</f>
        <v>0</v>
      </c>
      <c r="D438" s="33">
        <f>IF('935'!C438="VOID",0,('935'!C438*(1-'935'!X438/'11'!B$16)))</f>
        <v>0</v>
      </c>
      <c r="E438" s="33">
        <f>IF('935'!D438="VOID",0,'935'!D438*(1-'935'!X438/'11'!B$16))</f>
        <v>0</v>
      </c>
      <c r="F438" s="33">
        <f>IF('935'!E438="VOID",0,'935'!E438*(1-'935'!X438/'11'!B$16))</f>
        <v>0</v>
      </c>
      <c r="G438" s="33">
        <f>IF('935'!F438="VOID",0,'935'!F438*(1-'935'!X438/'11'!B$16))</f>
        <v>0</v>
      </c>
      <c r="H438" s="33">
        <f>IF('935'!G438="VOID",0,'935'!G438*(1-'935'!X438/'11'!B$16))</f>
        <v>0</v>
      </c>
      <c r="I438" s="33">
        <f>F438+G438+H438</f>
        <v>0</v>
      </c>
      <c r="J438" s="37">
        <f>'935'!Q438*(1-'935'!Y438/'11'!C$16)/(1-'935'!X438/'11'!B$16)</f>
        <v>0</v>
      </c>
      <c r="K438" s="33">
        <f>IF(D438,'935'!H438*D438/(D438+E438+I438),0)</f>
        <v>0</v>
      </c>
      <c r="L438" s="33">
        <f>IF(I438,'935'!H438*I438/(D438+E438+I438),0)</f>
        <v>0</v>
      </c>
      <c r="M438" s="33">
        <f>K438*(1-'935'!X438/'11'!B$16)</f>
        <v>0</v>
      </c>
      <c r="N438" s="49">
        <f>L438*(1-'935'!X438/'11'!B$16)</f>
        <v>0</v>
      </c>
      <c r="O438" s="50">
        <f>MATCH('935'!J438,'913'!$B$6:$B$1205,0)</f>
        <v>0</v>
      </c>
      <c r="P438" s="50">
        <f>MATCH(INDEX('913'!$D$6:$D$1205,O438),'913'!$B$6:$B$1205,0)</f>
        <v>0</v>
      </c>
      <c r="Q438" s="50">
        <f>MATCH(INDEX('913'!$D$6:$D$1205,P438),'913'!$B$6:$B$1205,0)</f>
        <v>0</v>
      </c>
      <c r="R438" s="50">
        <f>MATCH(INDEX('913'!$D$6:$D$1205,Q438),'913'!$B$6:$B$1205,0)</f>
        <v>0</v>
      </c>
      <c r="S438" s="50">
        <f>MATCH(INDEX('913'!$D$6:$D$1205,R438),'913'!$B$6:$B$1205,0)</f>
        <v>0</v>
      </c>
      <c r="T438" s="50">
        <f>MATCH(INDEX('913'!$D$6:$D$1205,S438),'913'!$B$6:$B$1205,0)</f>
        <v>0</v>
      </c>
      <c r="U438" s="50">
        <f>MATCH(INDEX('913'!$D$6:$D$1205,T438),'913'!$B$6:$B$1205,0)</f>
        <v>0</v>
      </c>
      <c r="V438" s="51">
        <f>MATCH(INDEX('913'!$D$6:$D$1205,U438),'913'!$B$6:$B$1205,0)</f>
        <v>0</v>
      </c>
      <c r="W438" s="37">
        <f>IF(ISNUMBER(O438),MAX(0,INDEX('913'!$E$6:$E$1205,O438)),0)</f>
        <v>0</v>
      </c>
      <c r="X438" s="37">
        <f>IF(ISNUMBER(P438),MAX(0,INDEX('913'!$E$6:$E$1205,P438)),0)</f>
        <v>0</v>
      </c>
      <c r="Y438" s="37">
        <f>IF(ISNUMBER(Q438),MAX(0,INDEX('913'!$E$6:$E$1205,Q438)),0)</f>
        <v>0</v>
      </c>
      <c r="Z438" s="37">
        <f>IF(ISNUMBER(R438),MAX(0,INDEX('913'!$E$6:$E$1205,R438)),0)</f>
        <v>0</v>
      </c>
      <c r="AA438" s="37">
        <f>IF(ISNUMBER(S438),MAX(0,INDEX('913'!$E$6:$E$1205,S438)),0)</f>
        <v>0</v>
      </c>
      <c r="AB438" s="37">
        <f>IF(ISNUMBER(T438),MAX(0,INDEX('913'!$E$6:$E$1205,T438)),0)</f>
        <v>0</v>
      </c>
      <c r="AC438" s="37">
        <f>IF(ISNUMBER(U438),MAX(0,INDEX('913'!$E$6:$E$1205,U438)),0)</f>
        <v>0</v>
      </c>
      <c r="AD438" s="52">
        <f>IF(ISNUMBER(V438),MAX(0,INDEX('913'!$E$6:$E$1205,V438)),0)</f>
        <v>0</v>
      </c>
      <c r="AE438" s="37">
        <f>IF(ISNUMBER(O438),MAX(0,INDEX('913'!$F$6:$F$1205,O438)),0)</f>
        <v>0</v>
      </c>
      <c r="AF438" s="37">
        <f>IF(ISNUMBER(P438),MAX(0,INDEX('913'!$F$6:$F$1205,P438)),0)</f>
        <v>0</v>
      </c>
      <c r="AG438" s="37">
        <f>IF(ISNUMBER(Q438),MAX(0,INDEX('913'!$F$6:$F$1205,Q438)),0)</f>
        <v>0</v>
      </c>
      <c r="AH438" s="37">
        <f>IF(ISNUMBER(R438),MAX(0,INDEX('913'!$F$6:$F$1205,R438)),0)</f>
        <v>0</v>
      </c>
      <c r="AI438" s="37">
        <f>IF(ISNUMBER(S438),MAX(0,INDEX('913'!$F$6:$F$1205,S438)),0)</f>
        <v>0</v>
      </c>
      <c r="AJ438" s="37">
        <f>IF(ISNUMBER(T438),MAX(0,INDEX('913'!$F$6:$F$1205,T438)),0)</f>
        <v>0</v>
      </c>
      <c r="AK438" s="37">
        <f>IF(ISNUMBER(U438),MAX(0,INDEX('913'!$F$6:$F$1205,U438)),0)</f>
        <v>0</v>
      </c>
      <c r="AL438" s="37">
        <f>IF(ISNUMBER(V438),MAX(0,INDEX('913'!$F$6:$F$1205,V438)),0)</f>
        <v>0</v>
      </c>
      <c r="AM438" s="33">
        <f>IF(ISNUMBER(O438),SQRT(INDEX('913'!$I$6:$I$1205,O438)^2+INDEX('913'!$J$6:$J$1205,O438)^2),0)</f>
        <v>0</v>
      </c>
      <c r="AN438" s="33">
        <f>IF(ISNUMBER(P438),SQRT(INDEX('913'!$I$6:$I$1205,P438)^2+INDEX('913'!$J$6:$J$1205,P438)^2),0)</f>
        <v>0</v>
      </c>
      <c r="AO438" s="33">
        <f>IF(ISNUMBER(Q438),SQRT(INDEX('913'!$I$6:$I$1205,Q438)^2+INDEX('913'!$J$6:$J$1205,Q438)^2),0)</f>
        <v>0</v>
      </c>
      <c r="AP438" s="33">
        <f>IF(ISNUMBER(R438),SQRT(INDEX('913'!$I$6:$I$1205,R438)^2+INDEX('913'!$J$6:$J$1205,R438)^2),0)</f>
        <v>0</v>
      </c>
      <c r="AQ438" s="33">
        <f>IF(ISNUMBER(S438),SQRT(INDEX('913'!$I$6:$I$1205,S438)^2+INDEX('913'!$J$6:$J$1205,S438)^2),0)</f>
        <v>0</v>
      </c>
      <c r="AR438" s="33">
        <f>IF(ISNUMBER(T438),SQRT(INDEX('913'!$I$6:$I$1205,T438)^2+INDEX('913'!$J$6:$J$1205,T438)^2),0)</f>
        <v>0</v>
      </c>
      <c r="AS438" s="33">
        <f>IF(ISNUMBER(U438),SQRT(INDEX('913'!$I$6:$I$1205,U438)^2+INDEX('913'!$J$6:$J$1205,U438)^2),0)</f>
        <v>0</v>
      </c>
      <c r="AT438" s="49">
        <f>IF(ISNUMBER(V438),SQRT(INDEX('913'!$I$6:$I$1205,V438)^2+INDEX('913'!$J$6:$J$1205,V438)^2),0)</f>
        <v>0</v>
      </c>
      <c r="AU438" s="37">
        <f>IF(AM438+AN438+AO438+AP438+AQ438+AR438+AS438+AT438=0,IF(COUNT(O438,P438,Q438,R438,S438,T438,U438,V438),(W438+X438+Y438+Z438+AA438+AB438+AC438+AD438)/COUNT(O438,P438,Q438,R438,S438,T438,U438,V438),0),(AM438*W438+AN438*X438+AO438*Y438+AP438*Z438+AQ438*AA438+AR438*AB438+AS438*AC438+AT438*AD438)/(AM438+AN438+AO438+AP438+AQ438+AR438+AS438+AT438))</f>
        <v>0</v>
      </c>
      <c r="AV438" s="37">
        <f>IF(AM438+AN438+AO438+AP438+AQ438+AR438+AS438+AT438=0,IF(COUNT(O438,P438,Q438,R438,S438,T438,U438,V438),(AE438+AF438+AG438+AH438+AI438+AJ438+AK438+AL438)/COUNT(O438,P438,Q438,R438,S438,T438,U438,V438),0),(AM438*AE438+AN438*AF438+AO438*AG438+AP438*AH438+AQ438*AI438+AR438*AJ438+AS438*AK438+AT438*AL438)/(AM438+AN438+AO438+AP438+AQ438+AR438+AS438+AT438))</f>
        <v>0</v>
      </c>
      <c r="AW438" s="52">
        <f>-100*'935'!W438*(AU438+AV438)/'11'!C$16</f>
        <v>0</v>
      </c>
      <c r="AX438" s="37">
        <f>INDEX('DNO totals'!$B$52:$G$52,IF('935'!K438,IF(MOD('935'!K438,1000),IF(MOD('935'!K438,100),IF(MOD('935'!K438,10),IF(MOD('935'!K438,1000)=1,6,5),4),3),2),1))</f>
        <v>0</v>
      </c>
      <c r="AY438" s="52">
        <f>J438*AX438</f>
        <v>0</v>
      </c>
      <c r="AZ438" s="37">
        <f>AX438*'Parameters'!B$11</f>
        <v>0</v>
      </c>
      <c r="BA438" s="37">
        <f>IF('935'!$K438=1000,'Charging rates'!$C$29*$AZ438/(1+'DNO totals'!$C$60)*'935'!$L438,0)</f>
        <v>0</v>
      </c>
      <c r="BB438" s="37">
        <f>IF(MOD('935'!$K438,1000)=100,'Charging rates'!$D$29*$AZ438/(1+'DNO totals'!$D$60)*'935'!$M438,0)</f>
        <v>0</v>
      </c>
      <c r="BC438" s="37">
        <f>IF(MOD('935'!$K438,100)=10,'Charging rates'!$E$29*$AZ438/(1+'DNO totals'!$E$60)*'935'!$N438,0)</f>
        <v>0</v>
      </c>
      <c r="BD438" s="37">
        <f>IF(AND(MOD('935'!$K438,10)&gt;0,MOD('935'!$K438,1000)&gt;1),'Charging rates'!$F$29*$AZ438/(1+'DNO totals'!$F$60)*'935'!$O438,0)</f>
        <v>0</v>
      </c>
      <c r="BE438" s="37">
        <f>IF(MOD('935'!$K438,1000)=1,'Charging rates'!$G$29*$AZ438/(1+'DNO totals'!$G$60)*'935'!$P438,0)</f>
        <v>0</v>
      </c>
      <c r="BF438" s="37">
        <f>IF('935'!$K438&gt;1000,'Charging rates'!$C$29*$AY438*'935'!$L438,0)</f>
        <v>0</v>
      </c>
      <c r="BG438" s="37">
        <f>IF(MOD('935'!$K438,1000)&gt;100,'Charging rates'!$D$29*$AY438*'935'!$M438,0)</f>
        <v>0</v>
      </c>
      <c r="BH438" s="37">
        <f>IF(MOD('935'!$K438,100)&gt;10,'Charging rates'!$E$29*$AY438*'935'!$N438,0)</f>
        <v>0</v>
      </c>
      <c r="BI438" s="37">
        <f>$BA438+$BB438+$BC438+$BD438+$BE438</f>
        <v>0</v>
      </c>
      <c r="BJ438" s="52">
        <f>$BF438+$BG438+$BH438</f>
        <v>0</v>
      </c>
      <c r="BK438" s="37">
        <f>AW438*(1+'Charging rates'!B$42+0.6*'Charging rates'!B$67+'Charging rates'!B$54)-100*'Charging rates'!B$76/'11'!C$16*'935'!W438</f>
        <v>0</v>
      </c>
      <c r="BL438" s="37">
        <f>IF(I438,BK438*I438/(I438+E438),0)</f>
        <v>0</v>
      </c>
      <c r="BM438" s="52">
        <f>ROUND(BL438,3)</f>
        <v>0</v>
      </c>
      <c r="BN438" s="33">
        <f>IF('935'!V438="VOID",0,'935'!V438*(1-'935'!X438/'11'!B$16))</f>
        <v>0</v>
      </c>
      <c r="BO438" s="36">
        <f>IF(I438,-100*'Charging rates'!B$76/'11'!B$16*BN438/I438,0)</f>
        <v>0</v>
      </c>
      <c r="BP438" s="36">
        <f>IF(C438,'DNO totals'!B$171,0)</f>
        <v>0</v>
      </c>
      <c r="BQ438" s="36">
        <f>ROUND(BP438,2)</f>
        <v>0</v>
      </c>
      <c r="BR438" s="36">
        <f>IF(C438,(BP438+BO438),0)</f>
        <v>0</v>
      </c>
      <c r="BS438" s="53">
        <f>ROUND(BR438,2)</f>
        <v>0</v>
      </c>
      <c r="BT438" s="33">
        <f>'935'!C438&lt;&gt;"VOID"</f>
        <v>0</v>
      </c>
      <c r="BU438" s="36">
        <f>IF(BT438,(100/'11'!B$16*K438*((1-'935'!I438)*'Charging rates'!B$42+'Charging rates'!B$54)),0)</f>
        <v>0</v>
      </c>
      <c r="BV438" s="36">
        <f>100/'11'!B$16*N438*('Charging rates'!B$42+'Charging rates'!B$54)</f>
        <v>0</v>
      </c>
      <c r="BW438" s="36">
        <f>100/'11'!B$16*L438*('Charging rates'!B$42+'Charging rates'!B$54)</f>
        <v>0</v>
      </c>
      <c r="BX438" s="53">
        <f>ROUND(BW438,2)</f>
        <v>0</v>
      </c>
      <c r="BY438" s="33">
        <f>D438-('935'!T438*(1-'935'!X438/'11'!B$16))</f>
        <v>0</v>
      </c>
      <c r="BZ438" s="33">
        <f>0-IF(ISNUMBER(O438),INDEX('913'!$I$6:$I$1205,O438),0)-IF(ISNUMBER(P438),INDEX('913'!$I$6:$I$1205,P438),0)-IF(ISNUMBER(Q438),INDEX('913'!$I$6:$I$1205,Q438),0)-IF(ISNUMBER(R438),INDEX('913'!$I$6:$I$1205,R438),0)-IF(ISNUMBER(S438),INDEX('913'!$I$6:$I$1205,S438),0)-IF(ISNUMBER(T438),INDEX('913'!$I$6:$I$1205,T438),0)-IF(ISNUMBER(U438),INDEX('913'!$I$6:$I$1205,U438),0)-IF(ISNUMBER(V438),INDEX('913'!$I$6:$I$1205,V438),0)</f>
        <v>0</v>
      </c>
      <c r="CA438" s="37">
        <f>IF(BZ438=0,1,MAX(1,SQRT(BZ438^2+(IF(ISNUMBER(O438),INDEX('913'!$J$6:$J$1205,O438),0)+IF(ISNUMBER(P438),INDEX('913'!$J$6:$J$1205,P438),0)+IF(ISNUMBER(Q438),INDEX('913'!$J$6:$J$1205,Q438),0)+IF(ISNUMBER(R438),INDEX('913'!$J$6:$J$1205,R438),0)+IF(ISNUMBER(S438),INDEX('913'!$J$6:$J$1205,S438),0)+IF(ISNUMBER(T438),INDEX('913'!$J$6:$J$1205,T438),0)+IF(ISNUMBER(U438),INDEX('913'!$J$6:$J$1205,U438),0)+IF(ISNUMBER(V438),INDEX('913'!$J$6:$J$1205,V438),0))^2)/BZ438))</f>
        <v>0</v>
      </c>
      <c r="CB438" s="36">
        <f>100*AU438/'11'!B$16</f>
        <v>0</v>
      </c>
      <c r="CC438" s="37">
        <f>100*(AV438*CA438)/'11'!C$16</f>
        <v>0</v>
      </c>
      <c r="CD438" s="37">
        <f>IF(D438=0,1,BY438/D438)*CC438</f>
        <v>0</v>
      </c>
      <c r="CE438" s="36">
        <f>IF(D438=0,1,BY438/D438)*CB438</f>
        <v>0</v>
      </c>
      <c r="CF438" s="54">
        <f>'11'!C$16-'935'!Y438</f>
        <v>0</v>
      </c>
      <c r="CG438" s="37">
        <f>MAX('DNO totals'!B$312+0,MIN('935'!L438+0,'DNO totals'!B$304+0))</f>
        <v>0</v>
      </c>
      <c r="CH438" s="37">
        <f>MAX('DNO totals'!C$312+0,MIN('935'!M438+0,'DNO totals'!C$304+0))</f>
        <v>0</v>
      </c>
      <c r="CI438" s="37">
        <f>MAX('DNO totals'!D$312+0,MIN('935'!N438+0,'DNO totals'!D$304+0))</f>
        <v>0</v>
      </c>
      <c r="CJ438" s="37">
        <f>MAX('DNO totals'!E$312+0,MIN('935'!O438+0,'DNO totals'!E$304+0))</f>
        <v>0</v>
      </c>
      <c r="CK438" s="52">
        <f>MAX('DNO totals'!F$312+0,MIN('935'!P438+0,'DNO totals'!F$304+0))</f>
        <v>0</v>
      </c>
      <c r="CL438" s="37">
        <f>IF('935'!$K438=1000,'Charging rates'!$C$29*$AZ438/(1+'DNO totals'!$C$60)*$CG438,0)</f>
        <v>0</v>
      </c>
      <c r="CM438" s="37">
        <f>IF(MOD('935'!$K438,1000)=100,'Charging rates'!$D$29*$AZ438/(1+'DNO totals'!$D$60)*$CH438,0)</f>
        <v>0</v>
      </c>
      <c r="CN438" s="37">
        <f>IF(MOD('935'!$K438,100)=10,'Charging rates'!$E$29*$AZ438/(1+'DNO totals'!$E$60)*$CI438,0)</f>
        <v>0</v>
      </c>
      <c r="CO438" s="37">
        <f>IF(AND(MOD('935'!$K438,10)&gt;0,MOD('935'!$K438,1000)&gt;1),'Charging rates'!$F$29*$AZ438/(1+'DNO totals'!$F$60)*$CJ438,0)</f>
        <v>0</v>
      </c>
      <c r="CP438" s="37">
        <f>IF(MOD('935'!$K438,1000)=1,'Charging rates'!$G$29*$AZ438/(1+'DNO totals'!$G$60)*$CK438,0)</f>
        <v>0</v>
      </c>
      <c r="CQ438" s="52">
        <f>$CL438+$CM438+$CN438+$CO438+$CP438</f>
        <v>0</v>
      </c>
      <c r="CR438" s="37">
        <f>IF('935'!$K438&gt;1000,'Charging rates'!$C$29*$AY438*$CG438,0)</f>
        <v>0</v>
      </c>
      <c r="CS438" s="37">
        <f>IF(MOD('935'!$K438,1000)&gt;100,'Charging rates'!$D$29*$AY438*$CH438,0)</f>
        <v>0</v>
      </c>
      <c r="CT438" s="37">
        <f>IF(MOD('935'!$K438,100)&gt;10,'Charging rates'!$E$29*$AY438*$CI438,0)</f>
        <v>0</v>
      </c>
      <c r="CU438" s="52">
        <f>$CR438+$CS438+$CT438</f>
        <v>0</v>
      </c>
      <c r="CV438" s="36">
        <f>100*(AV438*'935'!Q438*CA438)/'11'!B$16</f>
        <v>0</v>
      </c>
      <c r="CW438" s="36">
        <f>100/'11'!B$16*'Charging rates'!B$76*AY438</f>
        <v>0</v>
      </c>
      <c r="CX438" s="36">
        <f>IF(D438=0,0,(1-BY438/D438)*(CB438+IF('935'!Q438=0,0,(CC438*'935'!Q438*('11'!C$16-'935'!Y438)/('11'!B$16-'935'!X438)))))</f>
        <v>0</v>
      </c>
      <c r="CY438" s="36">
        <f>CW438+CE438</f>
        <v>0</v>
      </c>
      <c r="CZ438" s="49">
        <f>(CQ438+CU438)*D438</f>
        <v>0</v>
      </c>
      <c r="DA438" s="33">
        <f>D438*('Parameters'!B$21+J438)*IF('DNO totals'!B$323&lt;0,1,'935'!S438)</f>
        <v>0</v>
      </c>
      <c r="DB438" s="52">
        <f>IF('DNO totals'!B$323&lt;0,1,'935'!S438)*('Parameters'!B$21+J438)</f>
        <v>0</v>
      </c>
      <c r="DC438" s="37">
        <f>CY438+'Charging rates'!B$106*DB438*100/'11'!B$16</f>
        <v>0</v>
      </c>
      <c r="DD438" s="37">
        <f>DC438+'Charging rates'!B$116*('Parameters'!B$21+J438)*100/'11'!B$16*IF('DNO totals'!B$323&lt;0,1,'935'!S438)</f>
        <v>0</v>
      </c>
      <c r="DE438" s="37">
        <f>'Charging rates'!B$97*(CQ438+CU438)*100/'11'!B$16</f>
        <v>0</v>
      </c>
      <c r="DF438" s="36">
        <f>MAX(0-(CC438*J438*'11'!C$16/'11'!B$16),DD438+DE438)</f>
        <v>0</v>
      </c>
      <c r="DG438" s="37">
        <f>IF(BT438,IF(J438=0,CD438,MAX(0,MIN(CD438,CD438+(DF438/'935'!Q438*('11'!B$16-'935'!X438)/('11'!C$16-'935'!Y438))))),0)</f>
        <v>0</v>
      </c>
      <c r="DH438" s="36">
        <f>IF(BT438,MAX(0,DF438),0)</f>
        <v>0</v>
      </c>
      <c r="DI438" s="53">
        <f>DH438+CX438</f>
        <v>0</v>
      </c>
    </row>
    <row r="439" spans="1:113">
      <c r="A439" s="28">
        <v>339</v>
      </c>
      <c r="B439" s="48">
        <f>'935'!B439</f>
        <v>0</v>
      </c>
      <c r="C439" s="33">
        <f>OR('935'!E439&lt;&gt;"VOID",'935'!F439&lt;&gt;"VOID",'935'!G439&lt;&gt;"VOID")</f>
        <v>0</v>
      </c>
      <c r="D439" s="33">
        <f>IF('935'!C439="VOID",0,('935'!C439*(1-'935'!X439/'11'!B$16)))</f>
        <v>0</v>
      </c>
      <c r="E439" s="33">
        <f>IF('935'!D439="VOID",0,'935'!D439*(1-'935'!X439/'11'!B$16))</f>
        <v>0</v>
      </c>
      <c r="F439" s="33">
        <f>IF('935'!E439="VOID",0,'935'!E439*(1-'935'!X439/'11'!B$16))</f>
        <v>0</v>
      </c>
      <c r="G439" s="33">
        <f>IF('935'!F439="VOID",0,'935'!F439*(1-'935'!X439/'11'!B$16))</f>
        <v>0</v>
      </c>
      <c r="H439" s="33">
        <f>IF('935'!G439="VOID",0,'935'!G439*(1-'935'!X439/'11'!B$16))</f>
        <v>0</v>
      </c>
      <c r="I439" s="33">
        <f>F439+G439+H439</f>
        <v>0</v>
      </c>
      <c r="J439" s="37">
        <f>'935'!Q439*(1-'935'!Y439/'11'!C$16)/(1-'935'!X439/'11'!B$16)</f>
        <v>0</v>
      </c>
      <c r="K439" s="33">
        <f>IF(D439,'935'!H439*D439/(D439+E439+I439),0)</f>
        <v>0</v>
      </c>
      <c r="L439" s="33">
        <f>IF(I439,'935'!H439*I439/(D439+E439+I439),0)</f>
        <v>0</v>
      </c>
      <c r="M439" s="33">
        <f>K439*(1-'935'!X439/'11'!B$16)</f>
        <v>0</v>
      </c>
      <c r="N439" s="49">
        <f>L439*(1-'935'!X439/'11'!B$16)</f>
        <v>0</v>
      </c>
      <c r="O439" s="50">
        <f>MATCH('935'!J439,'913'!$B$6:$B$1205,0)</f>
        <v>0</v>
      </c>
      <c r="P439" s="50">
        <f>MATCH(INDEX('913'!$D$6:$D$1205,O439),'913'!$B$6:$B$1205,0)</f>
        <v>0</v>
      </c>
      <c r="Q439" s="50">
        <f>MATCH(INDEX('913'!$D$6:$D$1205,P439),'913'!$B$6:$B$1205,0)</f>
        <v>0</v>
      </c>
      <c r="R439" s="50">
        <f>MATCH(INDEX('913'!$D$6:$D$1205,Q439),'913'!$B$6:$B$1205,0)</f>
        <v>0</v>
      </c>
      <c r="S439" s="50">
        <f>MATCH(INDEX('913'!$D$6:$D$1205,R439),'913'!$B$6:$B$1205,0)</f>
        <v>0</v>
      </c>
      <c r="T439" s="50">
        <f>MATCH(INDEX('913'!$D$6:$D$1205,S439),'913'!$B$6:$B$1205,0)</f>
        <v>0</v>
      </c>
      <c r="U439" s="50">
        <f>MATCH(INDEX('913'!$D$6:$D$1205,T439),'913'!$B$6:$B$1205,0)</f>
        <v>0</v>
      </c>
      <c r="V439" s="51">
        <f>MATCH(INDEX('913'!$D$6:$D$1205,U439),'913'!$B$6:$B$1205,0)</f>
        <v>0</v>
      </c>
      <c r="W439" s="37">
        <f>IF(ISNUMBER(O439),MAX(0,INDEX('913'!$E$6:$E$1205,O439)),0)</f>
        <v>0</v>
      </c>
      <c r="X439" s="37">
        <f>IF(ISNUMBER(P439),MAX(0,INDEX('913'!$E$6:$E$1205,P439)),0)</f>
        <v>0</v>
      </c>
      <c r="Y439" s="37">
        <f>IF(ISNUMBER(Q439),MAX(0,INDEX('913'!$E$6:$E$1205,Q439)),0)</f>
        <v>0</v>
      </c>
      <c r="Z439" s="37">
        <f>IF(ISNUMBER(R439),MAX(0,INDEX('913'!$E$6:$E$1205,R439)),0)</f>
        <v>0</v>
      </c>
      <c r="AA439" s="37">
        <f>IF(ISNUMBER(S439),MAX(0,INDEX('913'!$E$6:$E$1205,S439)),0)</f>
        <v>0</v>
      </c>
      <c r="AB439" s="37">
        <f>IF(ISNUMBER(T439),MAX(0,INDEX('913'!$E$6:$E$1205,T439)),0)</f>
        <v>0</v>
      </c>
      <c r="AC439" s="37">
        <f>IF(ISNUMBER(U439),MAX(0,INDEX('913'!$E$6:$E$1205,U439)),0)</f>
        <v>0</v>
      </c>
      <c r="AD439" s="52">
        <f>IF(ISNUMBER(V439),MAX(0,INDEX('913'!$E$6:$E$1205,V439)),0)</f>
        <v>0</v>
      </c>
      <c r="AE439" s="37">
        <f>IF(ISNUMBER(O439),MAX(0,INDEX('913'!$F$6:$F$1205,O439)),0)</f>
        <v>0</v>
      </c>
      <c r="AF439" s="37">
        <f>IF(ISNUMBER(P439),MAX(0,INDEX('913'!$F$6:$F$1205,P439)),0)</f>
        <v>0</v>
      </c>
      <c r="AG439" s="37">
        <f>IF(ISNUMBER(Q439),MAX(0,INDEX('913'!$F$6:$F$1205,Q439)),0)</f>
        <v>0</v>
      </c>
      <c r="AH439" s="37">
        <f>IF(ISNUMBER(R439),MAX(0,INDEX('913'!$F$6:$F$1205,R439)),0)</f>
        <v>0</v>
      </c>
      <c r="AI439" s="37">
        <f>IF(ISNUMBER(S439),MAX(0,INDEX('913'!$F$6:$F$1205,S439)),0)</f>
        <v>0</v>
      </c>
      <c r="AJ439" s="37">
        <f>IF(ISNUMBER(T439),MAX(0,INDEX('913'!$F$6:$F$1205,T439)),0)</f>
        <v>0</v>
      </c>
      <c r="AK439" s="37">
        <f>IF(ISNUMBER(U439),MAX(0,INDEX('913'!$F$6:$F$1205,U439)),0)</f>
        <v>0</v>
      </c>
      <c r="AL439" s="37">
        <f>IF(ISNUMBER(V439),MAX(0,INDEX('913'!$F$6:$F$1205,V439)),0)</f>
        <v>0</v>
      </c>
      <c r="AM439" s="33">
        <f>IF(ISNUMBER(O439),SQRT(INDEX('913'!$I$6:$I$1205,O439)^2+INDEX('913'!$J$6:$J$1205,O439)^2),0)</f>
        <v>0</v>
      </c>
      <c r="AN439" s="33">
        <f>IF(ISNUMBER(P439),SQRT(INDEX('913'!$I$6:$I$1205,P439)^2+INDEX('913'!$J$6:$J$1205,P439)^2),0)</f>
        <v>0</v>
      </c>
      <c r="AO439" s="33">
        <f>IF(ISNUMBER(Q439),SQRT(INDEX('913'!$I$6:$I$1205,Q439)^2+INDEX('913'!$J$6:$J$1205,Q439)^2),0)</f>
        <v>0</v>
      </c>
      <c r="AP439" s="33">
        <f>IF(ISNUMBER(R439),SQRT(INDEX('913'!$I$6:$I$1205,R439)^2+INDEX('913'!$J$6:$J$1205,R439)^2),0)</f>
        <v>0</v>
      </c>
      <c r="AQ439" s="33">
        <f>IF(ISNUMBER(S439),SQRT(INDEX('913'!$I$6:$I$1205,S439)^2+INDEX('913'!$J$6:$J$1205,S439)^2),0)</f>
        <v>0</v>
      </c>
      <c r="AR439" s="33">
        <f>IF(ISNUMBER(T439),SQRT(INDEX('913'!$I$6:$I$1205,T439)^2+INDEX('913'!$J$6:$J$1205,T439)^2),0)</f>
        <v>0</v>
      </c>
      <c r="AS439" s="33">
        <f>IF(ISNUMBER(U439),SQRT(INDEX('913'!$I$6:$I$1205,U439)^2+INDEX('913'!$J$6:$J$1205,U439)^2),0)</f>
        <v>0</v>
      </c>
      <c r="AT439" s="49">
        <f>IF(ISNUMBER(V439),SQRT(INDEX('913'!$I$6:$I$1205,V439)^2+INDEX('913'!$J$6:$J$1205,V439)^2),0)</f>
        <v>0</v>
      </c>
      <c r="AU439" s="37">
        <f>IF(AM439+AN439+AO439+AP439+AQ439+AR439+AS439+AT439=0,IF(COUNT(O439,P439,Q439,R439,S439,T439,U439,V439),(W439+X439+Y439+Z439+AA439+AB439+AC439+AD439)/COUNT(O439,P439,Q439,R439,S439,T439,U439,V439),0),(AM439*W439+AN439*X439+AO439*Y439+AP439*Z439+AQ439*AA439+AR439*AB439+AS439*AC439+AT439*AD439)/(AM439+AN439+AO439+AP439+AQ439+AR439+AS439+AT439))</f>
        <v>0</v>
      </c>
      <c r="AV439" s="37">
        <f>IF(AM439+AN439+AO439+AP439+AQ439+AR439+AS439+AT439=0,IF(COUNT(O439,P439,Q439,R439,S439,T439,U439,V439),(AE439+AF439+AG439+AH439+AI439+AJ439+AK439+AL439)/COUNT(O439,P439,Q439,R439,S439,T439,U439,V439),0),(AM439*AE439+AN439*AF439+AO439*AG439+AP439*AH439+AQ439*AI439+AR439*AJ439+AS439*AK439+AT439*AL439)/(AM439+AN439+AO439+AP439+AQ439+AR439+AS439+AT439))</f>
        <v>0</v>
      </c>
      <c r="AW439" s="52">
        <f>-100*'935'!W439*(AU439+AV439)/'11'!C$16</f>
        <v>0</v>
      </c>
      <c r="AX439" s="37">
        <f>INDEX('DNO totals'!$B$52:$G$52,IF('935'!K439,IF(MOD('935'!K439,1000),IF(MOD('935'!K439,100),IF(MOD('935'!K439,10),IF(MOD('935'!K439,1000)=1,6,5),4),3),2),1))</f>
        <v>0</v>
      </c>
      <c r="AY439" s="52">
        <f>J439*AX439</f>
        <v>0</v>
      </c>
      <c r="AZ439" s="37">
        <f>AX439*'Parameters'!B$11</f>
        <v>0</v>
      </c>
      <c r="BA439" s="37">
        <f>IF('935'!$K439=1000,'Charging rates'!$C$29*$AZ439/(1+'DNO totals'!$C$60)*'935'!$L439,0)</f>
        <v>0</v>
      </c>
      <c r="BB439" s="37">
        <f>IF(MOD('935'!$K439,1000)=100,'Charging rates'!$D$29*$AZ439/(1+'DNO totals'!$D$60)*'935'!$M439,0)</f>
        <v>0</v>
      </c>
      <c r="BC439" s="37">
        <f>IF(MOD('935'!$K439,100)=10,'Charging rates'!$E$29*$AZ439/(1+'DNO totals'!$E$60)*'935'!$N439,0)</f>
        <v>0</v>
      </c>
      <c r="BD439" s="37">
        <f>IF(AND(MOD('935'!$K439,10)&gt;0,MOD('935'!$K439,1000)&gt;1),'Charging rates'!$F$29*$AZ439/(1+'DNO totals'!$F$60)*'935'!$O439,0)</f>
        <v>0</v>
      </c>
      <c r="BE439" s="37">
        <f>IF(MOD('935'!$K439,1000)=1,'Charging rates'!$G$29*$AZ439/(1+'DNO totals'!$G$60)*'935'!$P439,0)</f>
        <v>0</v>
      </c>
      <c r="BF439" s="37">
        <f>IF('935'!$K439&gt;1000,'Charging rates'!$C$29*$AY439*'935'!$L439,0)</f>
        <v>0</v>
      </c>
      <c r="BG439" s="37">
        <f>IF(MOD('935'!$K439,1000)&gt;100,'Charging rates'!$D$29*$AY439*'935'!$M439,0)</f>
        <v>0</v>
      </c>
      <c r="BH439" s="37">
        <f>IF(MOD('935'!$K439,100)&gt;10,'Charging rates'!$E$29*$AY439*'935'!$N439,0)</f>
        <v>0</v>
      </c>
      <c r="BI439" s="37">
        <f>$BA439+$BB439+$BC439+$BD439+$BE439</f>
        <v>0</v>
      </c>
      <c r="BJ439" s="52">
        <f>$BF439+$BG439+$BH439</f>
        <v>0</v>
      </c>
      <c r="BK439" s="37">
        <f>AW439*(1+'Charging rates'!B$42+0.6*'Charging rates'!B$67+'Charging rates'!B$54)-100*'Charging rates'!B$76/'11'!C$16*'935'!W439</f>
        <v>0</v>
      </c>
      <c r="BL439" s="37">
        <f>IF(I439,BK439*I439/(I439+E439),0)</f>
        <v>0</v>
      </c>
      <c r="BM439" s="52">
        <f>ROUND(BL439,3)</f>
        <v>0</v>
      </c>
      <c r="BN439" s="33">
        <f>IF('935'!V439="VOID",0,'935'!V439*(1-'935'!X439/'11'!B$16))</f>
        <v>0</v>
      </c>
      <c r="BO439" s="36">
        <f>IF(I439,-100*'Charging rates'!B$76/'11'!B$16*BN439/I439,0)</f>
        <v>0</v>
      </c>
      <c r="BP439" s="36">
        <f>IF(C439,'DNO totals'!B$171,0)</f>
        <v>0</v>
      </c>
      <c r="BQ439" s="36">
        <f>ROUND(BP439,2)</f>
        <v>0</v>
      </c>
      <c r="BR439" s="36">
        <f>IF(C439,(BP439+BO439),0)</f>
        <v>0</v>
      </c>
      <c r="BS439" s="53">
        <f>ROUND(BR439,2)</f>
        <v>0</v>
      </c>
      <c r="BT439" s="33">
        <f>'935'!C439&lt;&gt;"VOID"</f>
        <v>0</v>
      </c>
      <c r="BU439" s="36">
        <f>IF(BT439,(100/'11'!B$16*K439*((1-'935'!I439)*'Charging rates'!B$42+'Charging rates'!B$54)),0)</f>
        <v>0</v>
      </c>
      <c r="BV439" s="36">
        <f>100/'11'!B$16*N439*('Charging rates'!B$42+'Charging rates'!B$54)</f>
        <v>0</v>
      </c>
      <c r="BW439" s="36">
        <f>100/'11'!B$16*L439*('Charging rates'!B$42+'Charging rates'!B$54)</f>
        <v>0</v>
      </c>
      <c r="BX439" s="53">
        <f>ROUND(BW439,2)</f>
        <v>0</v>
      </c>
      <c r="BY439" s="33">
        <f>D439-('935'!T439*(1-'935'!X439/'11'!B$16))</f>
        <v>0</v>
      </c>
      <c r="BZ439" s="33">
        <f>0-IF(ISNUMBER(O439),INDEX('913'!$I$6:$I$1205,O439),0)-IF(ISNUMBER(P439),INDEX('913'!$I$6:$I$1205,P439),0)-IF(ISNUMBER(Q439),INDEX('913'!$I$6:$I$1205,Q439),0)-IF(ISNUMBER(R439),INDEX('913'!$I$6:$I$1205,R439),0)-IF(ISNUMBER(S439),INDEX('913'!$I$6:$I$1205,S439),0)-IF(ISNUMBER(T439),INDEX('913'!$I$6:$I$1205,T439),0)-IF(ISNUMBER(U439),INDEX('913'!$I$6:$I$1205,U439),0)-IF(ISNUMBER(V439),INDEX('913'!$I$6:$I$1205,V439),0)</f>
        <v>0</v>
      </c>
      <c r="CA439" s="37">
        <f>IF(BZ439=0,1,MAX(1,SQRT(BZ439^2+(IF(ISNUMBER(O439),INDEX('913'!$J$6:$J$1205,O439),0)+IF(ISNUMBER(P439),INDEX('913'!$J$6:$J$1205,P439),0)+IF(ISNUMBER(Q439),INDEX('913'!$J$6:$J$1205,Q439),0)+IF(ISNUMBER(R439),INDEX('913'!$J$6:$J$1205,R439),0)+IF(ISNUMBER(S439),INDEX('913'!$J$6:$J$1205,S439),0)+IF(ISNUMBER(T439),INDEX('913'!$J$6:$J$1205,T439),0)+IF(ISNUMBER(U439),INDEX('913'!$J$6:$J$1205,U439),0)+IF(ISNUMBER(V439),INDEX('913'!$J$6:$J$1205,V439),0))^2)/BZ439))</f>
        <v>0</v>
      </c>
      <c r="CB439" s="36">
        <f>100*AU439/'11'!B$16</f>
        <v>0</v>
      </c>
      <c r="CC439" s="37">
        <f>100*(AV439*CA439)/'11'!C$16</f>
        <v>0</v>
      </c>
      <c r="CD439" s="37">
        <f>IF(D439=0,1,BY439/D439)*CC439</f>
        <v>0</v>
      </c>
      <c r="CE439" s="36">
        <f>IF(D439=0,1,BY439/D439)*CB439</f>
        <v>0</v>
      </c>
      <c r="CF439" s="54">
        <f>'11'!C$16-'935'!Y439</f>
        <v>0</v>
      </c>
      <c r="CG439" s="37">
        <f>MAX('DNO totals'!B$312+0,MIN('935'!L439+0,'DNO totals'!B$304+0))</f>
        <v>0</v>
      </c>
      <c r="CH439" s="37">
        <f>MAX('DNO totals'!C$312+0,MIN('935'!M439+0,'DNO totals'!C$304+0))</f>
        <v>0</v>
      </c>
      <c r="CI439" s="37">
        <f>MAX('DNO totals'!D$312+0,MIN('935'!N439+0,'DNO totals'!D$304+0))</f>
        <v>0</v>
      </c>
      <c r="CJ439" s="37">
        <f>MAX('DNO totals'!E$312+0,MIN('935'!O439+0,'DNO totals'!E$304+0))</f>
        <v>0</v>
      </c>
      <c r="CK439" s="52">
        <f>MAX('DNO totals'!F$312+0,MIN('935'!P439+0,'DNO totals'!F$304+0))</f>
        <v>0</v>
      </c>
      <c r="CL439" s="37">
        <f>IF('935'!$K439=1000,'Charging rates'!$C$29*$AZ439/(1+'DNO totals'!$C$60)*$CG439,0)</f>
        <v>0</v>
      </c>
      <c r="CM439" s="37">
        <f>IF(MOD('935'!$K439,1000)=100,'Charging rates'!$D$29*$AZ439/(1+'DNO totals'!$D$60)*$CH439,0)</f>
        <v>0</v>
      </c>
      <c r="CN439" s="37">
        <f>IF(MOD('935'!$K439,100)=10,'Charging rates'!$E$29*$AZ439/(1+'DNO totals'!$E$60)*$CI439,0)</f>
        <v>0</v>
      </c>
      <c r="CO439" s="37">
        <f>IF(AND(MOD('935'!$K439,10)&gt;0,MOD('935'!$K439,1000)&gt;1),'Charging rates'!$F$29*$AZ439/(1+'DNO totals'!$F$60)*$CJ439,0)</f>
        <v>0</v>
      </c>
      <c r="CP439" s="37">
        <f>IF(MOD('935'!$K439,1000)=1,'Charging rates'!$G$29*$AZ439/(1+'DNO totals'!$G$60)*$CK439,0)</f>
        <v>0</v>
      </c>
      <c r="CQ439" s="52">
        <f>$CL439+$CM439+$CN439+$CO439+$CP439</f>
        <v>0</v>
      </c>
      <c r="CR439" s="37">
        <f>IF('935'!$K439&gt;1000,'Charging rates'!$C$29*$AY439*$CG439,0)</f>
        <v>0</v>
      </c>
      <c r="CS439" s="37">
        <f>IF(MOD('935'!$K439,1000)&gt;100,'Charging rates'!$D$29*$AY439*$CH439,0)</f>
        <v>0</v>
      </c>
      <c r="CT439" s="37">
        <f>IF(MOD('935'!$K439,100)&gt;10,'Charging rates'!$E$29*$AY439*$CI439,0)</f>
        <v>0</v>
      </c>
      <c r="CU439" s="52">
        <f>$CR439+$CS439+$CT439</f>
        <v>0</v>
      </c>
      <c r="CV439" s="36">
        <f>100*(AV439*'935'!Q439*CA439)/'11'!B$16</f>
        <v>0</v>
      </c>
      <c r="CW439" s="36">
        <f>100/'11'!B$16*'Charging rates'!B$76*AY439</f>
        <v>0</v>
      </c>
      <c r="CX439" s="36">
        <f>IF(D439=0,0,(1-BY439/D439)*(CB439+IF('935'!Q439=0,0,(CC439*'935'!Q439*('11'!C$16-'935'!Y439)/('11'!B$16-'935'!X439)))))</f>
        <v>0</v>
      </c>
      <c r="CY439" s="36">
        <f>CW439+CE439</f>
        <v>0</v>
      </c>
      <c r="CZ439" s="49">
        <f>(CQ439+CU439)*D439</f>
        <v>0</v>
      </c>
      <c r="DA439" s="33">
        <f>D439*('Parameters'!B$21+J439)*IF('DNO totals'!B$323&lt;0,1,'935'!S439)</f>
        <v>0</v>
      </c>
      <c r="DB439" s="52">
        <f>IF('DNO totals'!B$323&lt;0,1,'935'!S439)*('Parameters'!B$21+J439)</f>
        <v>0</v>
      </c>
      <c r="DC439" s="37">
        <f>CY439+'Charging rates'!B$106*DB439*100/'11'!B$16</f>
        <v>0</v>
      </c>
      <c r="DD439" s="37">
        <f>DC439+'Charging rates'!B$116*('Parameters'!B$21+J439)*100/'11'!B$16*IF('DNO totals'!B$323&lt;0,1,'935'!S439)</f>
        <v>0</v>
      </c>
      <c r="DE439" s="37">
        <f>'Charging rates'!B$97*(CQ439+CU439)*100/'11'!B$16</f>
        <v>0</v>
      </c>
      <c r="DF439" s="36">
        <f>MAX(0-(CC439*J439*'11'!C$16/'11'!B$16),DD439+DE439)</f>
        <v>0</v>
      </c>
      <c r="DG439" s="37">
        <f>IF(BT439,IF(J439=0,CD439,MAX(0,MIN(CD439,CD439+(DF439/'935'!Q439*('11'!B$16-'935'!X439)/('11'!C$16-'935'!Y439))))),0)</f>
        <v>0</v>
      </c>
      <c r="DH439" s="36">
        <f>IF(BT439,MAX(0,DF439),0)</f>
        <v>0</v>
      </c>
      <c r="DI439" s="53">
        <f>DH439+CX439</f>
        <v>0</v>
      </c>
    </row>
    <row r="440" spans="1:113">
      <c r="A440" s="28">
        <v>340</v>
      </c>
      <c r="B440" s="48">
        <f>'935'!B440</f>
        <v>0</v>
      </c>
      <c r="C440" s="33">
        <f>OR('935'!E440&lt;&gt;"VOID",'935'!F440&lt;&gt;"VOID",'935'!G440&lt;&gt;"VOID")</f>
        <v>0</v>
      </c>
      <c r="D440" s="33">
        <f>IF('935'!C440="VOID",0,('935'!C440*(1-'935'!X440/'11'!B$16)))</f>
        <v>0</v>
      </c>
      <c r="E440" s="33">
        <f>IF('935'!D440="VOID",0,'935'!D440*(1-'935'!X440/'11'!B$16))</f>
        <v>0</v>
      </c>
      <c r="F440" s="33">
        <f>IF('935'!E440="VOID",0,'935'!E440*(1-'935'!X440/'11'!B$16))</f>
        <v>0</v>
      </c>
      <c r="G440" s="33">
        <f>IF('935'!F440="VOID",0,'935'!F440*(1-'935'!X440/'11'!B$16))</f>
        <v>0</v>
      </c>
      <c r="H440" s="33">
        <f>IF('935'!G440="VOID",0,'935'!G440*(1-'935'!X440/'11'!B$16))</f>
        <v>0</v>
      </c>
      <c r="I440" s="33">
        <f>F440+G440+H440</f>
        <v>0</v>
      </c>
      <c r="J440" s="37">
        <f>'935'!Q440*(1-'935'!Y440/'11'!C$16)/(1-'935'!X440/'11'!B$16)</f>
        <v>0</v>
      </c>
      <c r="K440" s="33">
        <f>IF(D440,'935'!H440*D440/(D440+E440+I440),0)</f>
        <v>0</v>
      </c>
      <c r="L440" s="33">
        <f>IF(I440,'935'!H440*I440/(D440+E440+I440),0)</f>
        <v>0</v>
      </c>
      <c r="M440" s="33">
        <f>K440*(1-'935'!X440/'11'!B$16)</f>
        <v>0</v>
      </c>
      <c r="N440" s="49">
        <f>L440*(1-'935'!X440/'11'!B$16)</f>
        <v>0</v>
      </c>
      <c r="O440" s="50">
        <f>MATCH('935'!J440,'913'!$B$6:$B$1205,0)</f>
        <v>0</v>
      </c>
      <c r="P440" s="50">
        <f>MATCH(INDEX('913'!$D$6:$D$1205,O440),'913'!$B$6:$B$1205,0)</f>
        <v>0</v>
      </c>
      <c r="Q440" s="50">
        <f>MATCH(INDEX('913'!$D$6:$D$1205,P440),'913'!$B$6:$B$1205,0)</f>
        <v>0</v>
      </c>
      <c r="R440" s="50">
        <f>MATCH(INDEX('913'!$D$6:$D$1205,Q440),'913'!$B$6:$B$1205,0)</f>
        <v>0</v>
      </c>
      <c r="S440" s="50">
        <f>MATCH(INDEX('913'!$D$6:$D$1205,R440),'913'!$B$6:$B$1205,0)</f>
        <v>0</v>
      </c>
      <c r="T440" s="50">
        <f>MATCH(INDEX('913'!$D$6:$D$1205,S440),'913'!$B$6:$B$1205,0)</f>
        <v>0</v>
      </c>
      <c r="U440" s="50">
        <f>MATCH(INDEX('913'!$D$6:$D$1205,T440),'913'!$B$6:$B$1205,0)</f>
        <v>0</v>
      </c>
      <c r="V440" s="51">
        <f>MATCH(INDEX('913'!$D$6:$D$1205,U440),'913'!$B$6:$B$1205,0)</f>
        <v>0</v>
      </c>
      <c r="W440" s="37">
        <f>IF(ISNUMBER(O440),MAX(0,INDEX('913'!$E$6:$E$1205,O440)),0)</f>
        <v>0</v>
      </c>
      <c r="X440" s="37">
        <f>IF(ISNUMBER(P440),MAX(0,INDEX('913'!$E$6:$E$1205,P440)),0)</f>
        <v>0</v>
      </c>
      <c r="Y440" s="37">
        <f>IF(ISNUMBER(Q440),MAX(0,INDEX('913'!$E$6:$E$1205,Q440)),0)</f>
        <v>0</v>
      </c>
      <c r="Z440" s="37">
        <f>IF(ISNUMBER(R440),MAX(0,INDEX('913'!$E$6:$E$1205,R440)),0)</f>
        <v>0</v>
      </c>
      <c r="AA440" s="37">
        <f>IF(ISNUMBER(S440),MAX(0,INDEX('913'!$E$6:$E$1205,S440)),0)</f>
        <v>0</v>
      </c>
      <c r="AB440" s="37">
        <f>IF(ISNUMBER(T440),MAX(0,INDEX('913'!$E$6:$E$1205,T440)),0)</f>
        <v>0</v>
      </c>
      <c r="AC440" s="37">
        <f>IF(ISNUMBER(U440),MAX(0,INDEX('913'!$E$6:$E$1205,U440)),0)</f>
        <v>0</v>
      </c>
      <c r="AD440" s="52">
        <f>IF(ISNUMBER(V440),MAX(0,INDEX('913'!$E$6:$E$1205,V440)),0)</f>
        <v>0</v>
      </c>
      <c r="AE440" s="37">
        <f>IF(ISNUMBER(O440),MAX(0,INDEX('913'!$F$6:$F$1205,O440)),0)</f>
        <v>0</v>
      </c>
      <c r="AF440" s="37">
        <f>IF(ISNUMBER(P440),MAX(0,INDEX('913'!$F$6:$F$1205,P440)),0)</f>
        <v>0</v>
      </c>
      <c r="AG440" s="37">
        <f>IF(ISNUMBER(Q440),MAX(0,INDEX('913'!$F$6:$F$1205,Q440)),0)</f>
        <v>0</v>
      </c>
      <c r="AH440" s="37">
        <f>IF(ISNUMBER(R440),MAX(0,INDEX('913'!$F$6:$F$1205,R440)),0)</f>
        <v>0</v>
      </c>
      <c r="AI440" s="37">
        <f>IF(ISNUMBER(S440),MAX(0,INDEX('913'!$F$6:$F$1205,S440)),0)</f>
        <v>0</v>
      </c>
      <c r="AJ440" s="37">
        <f>IF(ISNUMBER(T440),MAX(0,INDEX('913'!$F$6:$F$1205,T440)),0)</f>
        <v>0</v>
      </c>
      <c r="AK440" s="37">
        <f>IF(ISNUMBER(U440),MAX(0,INDEX('913'!$F$6:$F$1205,U440)),0)</f>
        <v>0</v>
      </c>
      <c r="AL440" s="37">
        <f>IF(ISNUMBER(V440),MAX(0,INDEX('913'!$F$6:$F$1205,V440)),0)</f>
        <v>0</v>
      </c>
      <c r="AM440" s="33">
        <f>IF(ISNUMBER(O440),SQRT(INDEX('913'!$I$6:$I$1205,O440)^2+INDEX('913'!$J$6:$J$1205,O440)^2),0)</f>
        <v>0</v>
      </c>
      <c r="AN440" s="33">
        <f>IF(ISNUMBER(P440),SQRT(INDEX('913'!$I$6:$I$1205,P440)^2+INDEX('913'!$J$6:$J$1205,P440)^2),0)</f>
        <v>0</v>
      </c>
      <c r="AO440" s="33">
        <f>IF(ISNUMBER(Q440),SQRT(INDEX('913'!$I$6:$I$1205,Q440)^2+INDEX('913'!$J$6:$J$1205,Q440)^2),0)</f>
        <v>0</v>
      </c>
      <c r="AP440" s="33">
        <f>IF(ISNUMBER(R440),SQRT(INDEX('913'!$I$6:$I$1205,R440)^2+INDEX('913'!$J$6:$J$1205,R440)^2),0)</f>
        <v>0</v>
      </c>
      <c r="AQ440" s="33">
        <f>IF(ISNUMBER(S440),SQRT(INDEX('913'!$I$6:$I$1205,S440)^2+INDEX('913'!$J$6:$J$1205,S440)^2),0)</f>
        <v>0</v>
      </c>
      <c r="AR440" s="33">
        <f>IF(ISNUMBER(T440),SQRT(INDEX('913'!$I$6:$I$1205,T440)^2+INDEX('913'!$J$6:$J$1205,T440)^2),0)</f>
        <v>0</v>
      </c>
      <c r="AS440" s="33">
        <f>IF(ISNUMBER(U440),SQRT(INDEX('913'!$I$6:$I$1205,U440)^2+INDEX('913'!$J$6:$J$1205,U440)^2),0)</f>
        <v>0</v>
      </c>
      <c r="AT440" s="49">
        <f>IF(ISNUMBER(V440),SQRT(INDEX('913'!$I$6:$I$1205,V440)^2+INDEX('913'!$J$6:$J$1205,V440)^2),0)</f>
        <v>0</v>
      </c>
      <c r="AU440" s="37">
        <f>IF(AM440+AN440+AO440+AP440+AQ440+AR440+AS440+AT440=0,IF(COUNT(O440,P440,Q440,R440,S440,T440,U440,V440),(W440+X440+Y440+Z440+AA440+AB440+AC440+AD440)/COUNT(O440,P440,Q440,R440,S440,T440,U440,V440),0),(AM440*W440+AN440*X440+AO440*Y440+AP440*Z440+AQ440*AA440+AR440*AB440+AS440*AC440+AT440*AD440)/(AM440+AN440+AO440+AP440+AQ440+AR440+AS440+AT440))</f>
        <v>0</v>
      </c>
      <c r="AV440" s="37">
        <f>IF(AM440+AN440+AO440+AP440+AQ440+AR440+AS440+AT440=0,IF(COUNT(O440,P440,Q440,R440,S440,T440,U440,V440),(AE440+AF440+AG440+AH440+AI440+AJ440+AK440+AL440)/COUNT(O440,P440,Q440,R440,S440,T440,U440,V440),0),(AM440*AE440+AN440*AF440+AO440*AG440+AP440*AH440+AQ440*AI440+AR440*AJ440+AS440*AK440+AT440*AL440)/(AM440+AN440+AO440+AP440+AQ440+AR440+AS440+AT440))</f>
        <v>0</v>
      </c>
      <c r="AW440" s="52">
        <f>-100*'935'!W440*(AU440+AV440)/'11'!C$16</f>
        <v>0</v>
      </c>
      <c r="AX440" s="37">
        <f>INDEX('DNO totals'!$B$52:$G$52,IF('935'!K440,IF(MOD('935'!K440,1000),IF(MOD('935'!K440,100),IF(MOD('935'!K440,10),IF(MOD('935'!K440,1000)=1,6,5),4),3),2),1))</f>
        <v>0</v>
      </c>
      <c r="AY440" s="52">
        <f>J440*AX440</f>
        <v>0</v>
      </c>
      <c r="AZ440" s="37">
        <f>AX440*'Parameters'!B$11</f>
        <v>0</v>
      </c>
      <c r="BA440" s="37">
        <f>IF('935'!$K440=1000,'Charging rates'!$C$29*$AZ440/(1+'DNO totals'!$C$60)*'935'!$L440,0)</f>
        <v>0</v>
      </c>
      <c r="BB440" s="37">
        <f>IF(MOD('935'!$K440,1000)=100,'Charging rates'!$D$29*$AZ440/(1+'DNO totals'!$D$60)*'935'!$M440,0)</f>
        <v>0</v>
      </c>
      <c r="BC440" s="37">
        <f>IF(MOD('935'!$K440,100)=10,'Charging rates'!$E$29*$AZ440/(1+'DNO totals'!$E$60)*'935'!$N440,0)</f>
        <v>0</v>
      </c>
      <c r="BD440" s="37">
        <f>IF(AND(MOD('935'!$K440,10)&gt;0,MOD('935'!$K440,1000)&gt;1),'Charging rates'!$F$29*$AZ440/(1+'DNO totals'!$F$60)*'935'!$O440,0)</f>
        <v>0</v>
      </c>
      <c r="BE440" s="37">
        <f>IF(MOD('935'!$K440,1000)=1,'Charging rates'!$G$29*$AZ440/(1+'DNO totals'!$G$60)*'935'!$P440,0)</f>
        <v>0</v>
      </c>
      <c r="BF440" s="37">
        <f>IF('935'!$K440&gt;1000,'Charging rates'!$C$29*$AY440*'935'!$L440,0)</f>
        <v>0</v>
      </c>
      <c r="BG440" s="37">
        <f>IF(MOD('935'!$K440,1000)&gt;100,'Charging rates'!$D$29*$AY440*'935'!$M440,0)</f>
        <v>0</v>
      </c>
      <c r="BH440" s="37">
        <f>IF(MOD('935'!$K440,100)&gt;10,'Charging rates'!$E$29*$AY440*'935'!$N440,0)</f>
        <v>0</v>
      </c>
      <c r="BI440" s="37">
        <f>$BA440+$BB440+$BC440+$BD440+$BE440</f>
        <v>0</v>
      </c>
      <c r="BJ440" s="52">
        <f>$BF440+$BG440+$BH440</f>
        <v>0</v>
      </c>
      <c r="BK440" s="37">
        <f>AW440*(1+'Charging rates'!B$42+0.6*'Charging rates'!B$67+'Charging rates'!B$54)-100*'Charging rates'!B$76/'11'!C$16*'935'!W440</f>
        <v>0</v>
      </c>
      <c r="BL440" s="37">
        <f>IF(I440,BK440*I440/(I440+E440),0)</f>
        <v>0</v>
      </c>
      <c r="BM440" s="52">
        <f>ROUND(BL440,3)</f>
        <v>0</v>
      </c>
      <c r="BN440" s="33">
        <f>IF('935'!V440="VOID",0,'935'!V440*(1-'935'!X440/'11'!B$16))</f>
        <v>0</v>
      </c>
      <c r="BO440" s="36">
        <f>IF(I440,-100*'Charging rates'!B$76/'11'!B$16*BN440/I440,0)</f>
        <v>0</v>
      </c>
      <c r="BP440" s="36">
        <f>IF(C440,'DNO totals'!B$171,0)</f>
        <v>0</v>
      </c>
      <c r="BQ440" s="36">
        <f>ROUND(BP440,2)</f>
        <v>0</v>
      </c>
      <c r="BR440" s="36">
        <f>IF(C440,(BP440+BO440),0)</f>
        <v>0</v>
      </c>
      <c r="BS440" s="53">
        <f>ROUND(BR440,2)</f>
        <v>0</v>
      </c>
      <c r="BT440" s="33">
        <f>'935'!C440&lt;&gt;"VOID"</f>
        <v>0</v>
      </c>
      <c r="BU440" s="36">
        <f>IF(BT440,(100/'11'!B$16*K440*((1-'935'!I440)*'Charging rates'!B$42+'Charging rates'!B$54)),0)</f>
        <v>0</v>
      </c>
      <c r="BV440" s="36">
        <f>100/'11'!B$16*N440*('Charging rates'!B$42+'Charging rates'!B$54)</f>
        <v>0</v>
      </c>
      <c r="BW440" s="36">
        <f>100/'11'!B$16*L440*('Charging rates'!B$42+'Charging rates'!B$54)</f>
        <v>0</v>
      </c>
      <c r="BX440" s="53">
        <f>ROUND(BW440,2)</f>
        <v>0</v>
      </c>
      <c r="BY440" s="33">
        <f>D440-('935'!T440*(1-'935'!X440/'11'!B$16))</f>
        <v>0</v>
      </c>
      <c r="BZ440" s="33">
        <f>0-IF(ISNUMBER(O440),INDEX('913'!$I$6:$I$1205,O440),0)-IF(ISNUMBER(P440),INDEX('913'!$I$6:$I$1205,P440),0)-IF(ISNUMBER(Q440),INDEX('913'!$I$6:$I$1205,Q440),0)-IF(ISNUMBER(R440),INDEX('913'!$I$6:$I$1205,R440),0)-IF(ISNUMBER(S440),INDEX('913'!$I$6:$I$1205,S440),0)-IF(ISNUMBER(T440),INDEX('913'!$I$6:$I$1205,T440),0)-IF(ISNUMBER(U440),INDEX('913'!$I$6:$I$1205,U440),0)-IF(ISNUMBER(V440),INDEX('913'!$I$6:$I$1205,V440),0)</f>
        <v>0</v>
      </c>
      <c r="CA440" s="37">
        <f>IF(BZ440=0,1,MAX(1,SQRT(BZ440^2+(IF(ISNUMBER(O440),INDEX('913'!$J$6:$J$1205,O440),0)+IF(ISNUMBER(P440),INDEX('913'!$J$6:$J$1205,P440),0)+IF(ISNUMBER(Q440),INDEX('913'!$J$6:$J$1205,Q440),0)+IF(ISNUMBER(R440),INDEX('913'!$J$6:$J$1205,R440),0)+IF(ISNUMBER(S440),INDEX('913'!$J$6:$J$1205,S440),0)+IF(ISNUMBER(T440),INDEX('913'!$J$6:$J$1205,T440),0)+IF(ISNUMBER(U440),INDEX('913'!$J$6:$J$1205,U440),0)+IF(ISNUMBER(V440),INDEX('913'!$J$6:$J$1205,V440),0))^2)/BZ440))</f>
        <v>0</v>
      </c>
      <c r="CB440" s="36">
        <f>100*AU440/'11'!B$16</f>
        <v>0</v>
      </c>
      <c r="CC440" s="37">
        <f>100*(AV440*CA440)/'11'!C$16</f>
        <v>0</v>
      </c>
      <c r="CD440" s="37">
        <f>IF(D440=0,1,BY440/D440)*CC440</f>
        <v>0</v>
      </c>
      <c r="CE440" s="36">
        <f>IF(D440=0,1,BY440/D440)*CB440</f>
        <v>0</v>
      </c>
      <c r="CF440" s="54">
        <f>'11'!C$16-'935'!Y440</f>
        <v>0</v>
      </c>
      <c r="CG440" s="37">
        <f>MAX('DNO totals'!B$312+0,MIN('935'!L440+0,'DNO totals'!B$304+0))</f>
        <v>0</v>
      </c>
      <c r="CH440" s="37">
        <f>MAX('DNO totals'!C$312+0,MIN('935'!M440+0,'DNO totals'!C$304+0))</f>
        <v>0</v>
      </c>
      <c r="CI440" s="37">
        <f>MAX('DNO totals'!D$312+0,MIN('935'!N440+0,'DNO totals'!D$304+0))</f>
        <v>0</v>
      </c>
      <c r="CJ440" s="37">
        <f>MAX('DNO totals'!E$312+0,MIN('935'!O440+0,'DNO totals'!E$304+0))</f>
        <v>0</v>
      </c>
      <c r="CK440" s="52">
        <f>MAX('DNO totals'!F$312+0,MIN('935'!P440+0,'DNO totals'!F$304+0))</f>
        <v>0</v>
      </c>
      <c r="CL440" s="37">
        <f>IF('935'!$K440=1000,'Charging rates'!$C$29*$AZ440/(1+'DNO totals'!$C$60)*$CG440,0)</f>
        <v>0</v>
      </c>
      <c r="CM440" s="37">
        <f>IF(MOD('935'!$K440,1000)=100,'Charging rates'!$D$29*$AZ440/(1+'DNO totals'!$D$60)*$CH440,0)</f>
        <v>0</v>
      </c>
      <c r="CN440" s="37">
        <f>IF(MOD('935'!$K440,100)=10,'Charging rates'!$E$29*$AZ440/(1+'DNO totals'!$E$60)*$CI440,0)</f>
        <v>0</v>
      </c>
      <c r="CO440" s="37">
        <f>IF(AND(MOD('935'!$K440,10)&gt;0,MOD('935'!$K440,1000)&gt;1),'Charging rates'!$F$29*$AZ440/(1+'DNO totals'!$F$60)*$CJ440,0)</f>
        <v>0</v>
      </c>
      <c r="CP440" s="37">
        <f>IF(MOD('935'!$K440,1000)=1,'Charging rates'!$G$29*$AZ440/(1+'DNO totals'!$G$60)*$CK440,0)</f>
        <v>0</v>
      </c>
      <c r="CQ440" s="52">
        <f>$CL440+$CM440+$CN440+$CO440+$CP440</f>
        <v>0</v>
      </c>
      <c r="CR440" s="37">
        <f>IF('935'!$K440&gt;1000,'Charging rates'!$C$29*$AY440*$CG440,0)</f>
        <v>0</v>
      </c>
      <c r="CS440" s="37">
        <f>IF(MOD('935'!$K440,1000)&gt;100,'Charging rates'!$D$29*$AY440*$CH440,0)</f>
        <v>0</v>
      </c>
      <c r="CT440" s="37">
        <f>IF(MOD('935'!$K440,100)&gt;10,'Charging rates'!$E$29*$AY440*$CI440,0)</f>
        <v>0</v>
      </c>
      <c r="CU440" s="52">
        <f>$CR440+$CS440+$CT440</f>
        <v>0</v>
      </c>
      <c r="CV440" s="36">
        <f>100*(AV440*'935'!Q440*CA440)/'11'!B$16</f>
        <v>0</v>
      </c>
      <c r="CW440" s="36">
        <f>100/'11'!B$16*'Charging rates'!B$76*AY440</f>
        <v>0</v>
      </c>
      <c r="CX440" s="36">
        <f>IF(D440=0,0,(1-BY440/D440)*(CB440+IF('935'!Q440=0,0,(CC440*'935'!Q440*('11'!C$16-'935'!Y440)/('11'!B$16-'935'!X440)))))</f>
        <v>0</v>
      </c>
      <c r="CY440" s="36">
        <f>CW440+CE440</f>
        <v>0</v>
      </c>
      <c r="CZ440" s="49">
        <f>(CQ440+CU440)*D440</f>
        <v>0</v>
      </c>
      <c r="DA440" s="33">
        <f>D440*('Parameters'!B$21+J440)*IF('DNO totals'!B$323&lt;0,1,'935'!S440)</f>
        <v>0</v>
      </c>
      <c r="DB440" s="52">
        <f>IF('DNO totals'!B$323&lt;0,1,'935'!S440)*('Parameters'!B$21+J440)</f>
        <v>0</v>
      </c>
      <c r="DC440" s="37">
        <f>CY440+'Charging rates'!B$106*DB440*100/'11'!B$16</f>
        <v>0</v>
      </c>
      <c r="DD440" s="37">
        <f>DC440+'Charging rates'!B$116*('Parameters'!B$21+J440)*100/'11'!B$16*IF('DNO totals'!B$323&lt;0,1,'935'!S440)</f>
        <v>0</v>
      </c>
      <c r="DE440" s="37">
        <f>'Charging rates'!B$97*(CQ440+CU440)*100/'11'!B$16</f>
        <v>0</v>
      </c>
      <c r="DF440" s="36">
        <f>MAX(0-(CC440*J440*'11'!C$16/'11'!B$16),DD440+DE440)</f>
        <v>0</v>
      </c>
      <c r="DG440" s="37">
        <f>IF(BT440,IF(J440=0,CD440,MAX(0,MIN(CD440,CD440+(DF440/'935'!Q440*('11'!B$16-'935'!X440)/('11'!C$16-'935'!Y440))))),0)</f>
        <v>0</v>
      </c>
      <c r="DH440" s="36">
        <f>IF(BT440,MAX(0,DF440),0)</f>
        <v>0</v>
      </c>
      <c r="DI440" s="53">
        <f>DH440+CX440</f>
        <v>0</v>
      </c>
    </row>
    <row r="441" spans="1:113">
      <c r="A441" s="28">
        <v>341</v>
      </c>
      <c r="B441" s="48">
        <f>'935'!B441</f>
        <v>0</v>
      </c>
      <c r="C441" s="33">
        <f>OR('935'!E441&lt;&gt;"VOID",'935'!F441&lt;&gt;"VOID",'935'!G441&lt;&gt;"VOID")</f>
        <v>0</v>
      </c>
      <c r="D441" s="33">
        <f>IF('935'!C441="VOID",0,('935'!C441*(1-'935'!X441/'11'!B$16)))</f>
        <v>0</v>
      </c>
      <c r="E441" s="33">
        <f>IF('935'!D441="VOID",0,'935'!D441*(1-'935'!X441/'11'!B$16))</f>
        <v>0</v>
      </c>
      <c r="F441" s="33">
        <f>IF('935'!E441="VOID",0,'935'!E441*(1-'935'!X441/'11'!B$16))</f>
        <v>0</v>
      </c>
      <c r="G441" s="33">
        <f>IF('935'!F441="VOID",0,'935'!F441*(1-'935'!X441/'11'!B$16))</f>
        <v>0</v>
      </c>
      <c r="H441" s="33">
        <f>IF('935'!G441="VOID",0,'935'!G441*(1-'935'!X441/'11'!B$16))</f>
        <v>0</v>
      </c>
      <c r="I441" s="33">
        <f>F441+G441+H441</f>
        <v>0</v>
      </c>
      <c r="J441" s="37">
        <f>'935'!Q441*(1-'935'!Y441/'11'!C$16)/(1-'935'!X441/'11'!B$16)</f>
        <v>0</v>
      </c>
      <c r="K441" s="33">
        <f>IF(D441,'935'!H441*D441/(D441+E441+I441),0)</f>
        <v>0</v>
      </c>
      <c r="L441" s="33">
        <f>IF(I441,'935'!H441*I441/(D441+E441+I441),0)</f>
        <v>0</v>
      </c>
      <c r="M441" s="33">
        <f>K441*(1-'935'!X441/'11'!B$16)</f>
        <v>0</v>
      </c>
      <c r="N441" s="49">
        <f>L441*(1-'935'!X441/'11'!B$16)</f>
        <v>0</v>
      </c>
      <c r="O441" s="50">
        <f>MATCH('935'!J441,'913'!$B$6:$B$1205,0)</f>
        <v>0</v>
      </c>
      <c r="P441" s="50">
        <f>MATCH(INDEX('913'!$D$6:$D$1205,O441),'913'!$B$6:$B$1205,0)</f>
        <v>0</v>
      </c>
      <c r="Q441" s="50">
        <f>MATCH(INDEX('913'!$D$6:$D$1205,P441),'913'!$B$6:$B$1205,0)</f>
        <v>0</v>
      </c>
      <c r="R441" s="50">
        <f>MATCH(INDEX('913'!$D$6:$D$1205,Q441),'913'!$B$6:$B$1205,0)</f>
        <v>0</v>
      </c>
      <c r="S441" s="50">
        <f>MATCH(INDEX('913'!$D$6:$D$1205,R441),'913'!$B$6:$B$1205,0)</f>
        <v>0</v>
      </c>
      <c r="T441" s="50">
        <f>MATCH(INDEX('913'!$D$6:$D$1205,S441),'913'!$B$6:$B$1205,0)</f>
        <v>0</v>
      </c>
      <c r="U441" s="50">
        <f>MATCH(INDEX('913'!$D$6:$D$1205,T441),'913'!$B$6:$B$1205,0)</f>
        <v>0</v>
      </c>
      <c r="V441" s="51">
        <f>MATCH(INDEX('913'!$D$6:$D$1205,U441),'913'!$B$6:$B$1205,0)</f>
        <v>0</v>
      </c>
      <c r="W441" s="37">
        <f>IF(ISNUMBER(O441),MAX(0,INDEX('913'!$E$6:$E$1205,O441)),0)</f>
        <v>0</v>
      </c>
      <c r="X441" s="37">
        <f>IF(ISNUMBER(P441),MAX(0,INDEX('913'!$E$6:$E$1205,P441)),0)</f>
        <v>0</v>
      </c>
      <c r="Y441" s="37">
        <f>IF(ISNUMBER(Q441),MAX(0,INDEX('913'!$E$6:$E$1205,Q441)),0)</f>
        <v>0</v>
      </c>
      <c r="Z441" s="37">
        <f>IF(ISNUMBER(R441),MAX(0,INDEX('913'!$E$6:$E$1205,R441)),0)</f>
        <v>0</v>
      </c>
      <c r="AA441" s="37">
        <f>IF(ISNUMBER(S441),MAX(0,INDEX('913'!$E$6:$E$1205,S441)),0)</f>
        <v>0</v>
      </c>
      <c r="AB441" s="37">
        <f>IF(ISNUMBER(T441),MAX(0,INDEX('913'!$E$6:$E$1205,T441)),0)</f>
        <v>0</v>
      </c>
      <c r="AC441" s="37">
        <f>IF(ISNUMBER(U441),MAX(0,INDEX('913'!$E$6:$E$1205,U441)),0)</f>
        <v>0</v>
      </c>
      <c r="AD441" s="52">
        <f>IF(ISNUMBER(V441),MAX(0,INDEX('913'!$E$6:$E$1205,V441)),0)</f>
        <v>0</v>
      </c>
      <c r="AE441" s="37">
        <f>IF(ISNUMBER(O441),MAX(0,INDEX('913'!$F$6:$F$1205,O441)),0)</f>
        <v>0</v>
      </c>
      <c r="AF441" s="37">
        <f>IF(ISNUMBER(P441),MAX(0,INDEX('913'!$F$6:$F$1205,P441)),0)</f>
        <v>0</v>
      </c>
      <c r="AG441" s="37">
        <f>IF(ISNUMBER(Q441),MAX(0,INDEX('913'!$F$6:$F$1205,Q441)),0)</f>
        <v>0</v>
      </c>
      <c r="AH441" s="37">
        <f>IF(ISNUMBER(R441),MAX(0,INDEX('913'!$F$6:$F$1205,R441)),0)</f>
        <v>0</v>
      </c>
      <c r="AI441" s="37">
        <f>IF(ISNUMBER(S441),MAX(0,INDEX('913'!$F$6:$F$1205,S441)),0)</f>
        <v>0</v>
      </c>
      <c r="AJ441" s="37">
        <f>IF(ISNUMBER(T441),MAX(0,INDEX('913'!$F$6:$F$1205,T441)),0)</f>
        <v>0</v>
      </c>
      <c r="AK441" s="37">
        <f>IF(ISNUMBER(U441),MAX(0,INDEX('913'!$F$6:$F$1205,U441)),0)</f>
        <v>0</v>
      </c>
      <c r="AL441" s="37">
        <f>IF(ISNUMBER(V441),MAX(0,INDEX('913'!$F$6:$F$1205,V441)),0)</f>
        <v>0</v>
      </c>
      <c r="AM441" s="33">
        <f>IF(ISNUMBER(O441),SQRT(INDEX('913'!$I$6:$I$1205,O441)^2+INDEX('913'!$J$6:$J$1205,O441)^2),0)</f>
        <v>0</v>
      </c>
      <c r="AN441" s="33">
        <f>IF(ISNUMBER(P441),SQRT(INDEX('913'!$I$6:$I$1205,P441)^2+INDEX('913'!$J$6:$J$1205,P441)^2),0)</f>
        <v>0</v>
      </c>
      <c r="AO441" s="33">
        <f>IF(ISNUMBER(Q441),SQRT(INDEX('913'!$I$6:$I$1205,Q441)^2+INDEX('913'!$J$6:$J$1205,Q441)^2),0)</f>
        <v>0</v>
      </c>
      <c r="AP441" s="33">
        <f>IF(ISNUMBER(R441),SQRT(INDEX('913'!$I$6:$I$1205,R441)^2+INDEX('913'!$J$6:$J$1205,R441)^2),0)</f>
        <v>0</v>
      </c>
      <c r="AQ441" s="33">
        <f>IF(ISNUMBER(S441),SQRT(INDEX('913'!$I$6:$I$1205,S441)^2+INDEX('913'!$J$6:$J$1205,S441)^2),0)</f>
        <v>0</v>
      </c>
      <c r="AR441" s="33">
        <f>IF(ISNUMBER(T441),SQRT(INDEX('913'!$I$6:$I$1205,T441)^2+INDEX('913'!$J$6:$J$1205,T441)^2),0)</f>
        <v>0</v>
      </c>
      <c r="AS441" s="33">
        <f>IF(ISNUMBER(U441),SQRT(INDEX('913'!$I$6:$I$1205,U441)^2+INDEX('913'!$J$6:$J$1205,U441)^2),0)</f>
        <v>0</v>
      </c>
      <c r="AT441" s="49">
        <f>IF(ISNUMBER(V441),SQRT(INDEX('913'!$I$6:$I$1205,V441)^2+INDEX('913'!$J$6:$J$1205,V441)^2),0)</f>
        <v>0</v>
      </c>
      <c r="AU441" s="37">
        <f>IF(AM441+AN441+AO441+AP441+AQ441+AR441+AS441+AT441=0,IF(COUNT(O441,P441,Q441,R441,S441,T441,U441,V441),(W441+X441+Y441+Z441+AA441+AB441+AC441+AD441)/COUNT(O441,P441,Q441,R441,S441,T441,U441,V441),0),(AM441*W441+AN441*X441+AO441*Y441+AP441*Z441+AQ441*AA441+AR441*AB441+AS441*AC441+AT441*AD441)/(AM441+AN441+AO441+AP441+AQ441+AR441+AS441+AT441))</f>
        <v>0</v>
      </c>
      <c r="AV441" s="37">
        <f>IF(AM441+AN441+AO441+AP441+AQ441+AR441+AS441+AT441=0,IF(COUNT(O441,P441,Q441,R441,S441,T441,U441,V441),(AE441+AF441+AG441+AH441+AI441+AJ441+AK441+AL441)/COUNT(O441,P441,Q441,R441,S441,T441,U441,V441),0),(AM441*AE441+AN441*AF441+AO441*AG441+AP441*AH441+AQ441*AI441+AR441*AJ441+AS441*AK441+AT441*AL441)/(AM441+AN441+AO441+AP441+AQ441+AR441+AS441+AT441))</f>
        <v>0</v>
      </c>
      <c r="AW441" s="52">
        <f>-100*'935'!W441*(AU441+AV441)/'11'!C$16</f>
        <v>0</v>
      </c>
      <c r="AX441" s="37">
        <f>INDEX('DNO totals'!$B$52:$G$52,IF('935'!K441,IF(MOD('935'!K441,1000),IF(MOD('935'!K441,100),IF(MOD('935'!K441,10),IF(MOD('935'!K441,1000)=1,6,5),4),3),2),1))</f>
        <v>0</v>
      </c>
      <c r="AY441" s="52">
        <f>J441*AX441</f>
        <v>0</v>
      </c>
      <c r="AZ441" s="37">
        <f>AX441*'Parameters'!B$11</f>
        <v>0</v>
      </c>
      <c r="BA441" s="37">
        <f>IF('935'!$K441=1000,'Charging rates'!$C$29*$AZ441/(1+'DNO totals'!$C$60)*'935'!$L441,0)</f>
        <v>0</v>
      </c>
      <c r="BB441" s="37">
        <f>IF(MOD('935'!$K441,1000)=100,'Charging rates'!$D$29*$AZ441/(1+'DNO totals'!$D$60)*'935'!$M441,0)</f>
        <v>0</v>
      </c>
      <c r="BC441" s="37">
        <f>IF(MOD('935'!$K441,100)=10,'Charging rates'!$E$29*$AZ441/(1+'DNO totals'!$E$60)*'935'!$N441,0)</f>
        <v>0</v>
      </c>
      <c r="BD441" s="37">
        <f>IF(AND(MOD('935'!$K441,10)&gt;0,MOD('935'!$K441,1000)&gt;1),'Charging rates'!$F$29*$AZ441/(1+'DNO totals'!$F$60)*'935'!$O441,0)</f>
        <v>0</v>
      </c>
      <c r="BE441" s="37">
        <f>IF(MOD('935'!$K441,1000)=1,'Charging rates'!$G$29*$AZ441/(1+'DNO totals'!$G$60)*'935'!$P441,0)</f>
        <v>0</v>
      </c>
      <c r="BF441" s="37">
        <f>IF('935'!$K441&gt;1000,'Charging rates'!$C$29*$AY441*'935'!$L441,0)</f>
        <v>0</v>
      </c>
      <c r="BG441" s="37">
        <f>IF(MOD('935'!$K441,1000)&gt;100,'Charging rates'!$D$29*$AY441*'935'!$M441,0)</f>
        <v>0</v>
      </c>
      <c r="BH441" s="37">
        <f>IF(MOD('935'!$K441,100)&gt;10,'Charging rates'!$E$29*$AY441*'935'!$N441,0)</f>
        <v>0</v>
      </c>
      <c r="BI441" s="37">
        <f>$BA441+$BB441+$BC441+$BD441+$BE441</f>
        <v>0</v>
      </c>
      <c r="BJ441" s="52">
        <f>$BF441+$BG441+$BH441</f>
        <v>0</v>
      </c>
      <c r="BK441" s="37">
        <f>AW441*(1+'Charging rates'!B$42+0.6*'Charging rates'!B$67+'Charging rates'!B$54)-100*'Charging rates'!B$76/'11'!C$16*'935'!W441</f>
        <v>0</v>
      </c>
      <c r="BL441" s="37">
        <f>IF(I441,BK441*I441/(I441+E441),0)</f>
        <v>0</v>
      </c>
      <c r="BM441" s="52">
        <f>ROUND(BL441,3)</f>
        <v>0</v>
      </c>
      <c r="BN441" s="33">
        <f>IF('935'!V441="VOID",0,'935'!V441*(1-'935'!X441/'11'!B$16))</f>
        <v>0</v>
      </c>
      <c r="BO441" s="36">
        <f>IF(I441,-100*'Charging rates'!B$76/'11'!B$16*BN441/I441,0)</f>
        <v>0</v>
      </c>
      <c r="BP441" s="36">
        <f>IF(C441,'DNO totals'!B$171,0)</f>
        <v>0</v>
      </c>
      <c r="BQ441" s="36">
        <f>ROUND(BP441,2)</f>
        <v>0</v>
      </c>
      <c r="BR441" s="36">
        <f>IF(C441,(BP441+BO441),0)</f>
        <v>0</v>
      </c>
      <c r="BS441" s="53">
        <f>ROUND(BR441,2)</f>
        <v>0</v>
      </c>
      <c r="BT441" s="33">
        <f>'935'!C441&lt;&gt;"VOID"</f>
        <v>0</v>
      </c>
      <c r="BU441" s="36">
        <f>IF(BT441,(100/'11'!B$16*K441*((1-'935'!I441)*'Charging rates'!B$42+'Charging rates'!B$54)),0)</f>
        <v>0</v>
      </c>
      <c r="BV441" s="36">
        <f>100/'11'!B$16*N441*('Charging rates'!B$42+'Charging rates'!B$54)</f>
        <v>0</v>
      </c>
      <c r="BW441" s="36">
        <f>100/'11'!B$16*L441*('Charging rates'!B$42+'Charging rates'!B$54)</f>
        <v>0</v>
      </c>
      <c r="BX441" s="53">
        <f>ROUND(BW441,2)</f>
        <v>0</v>
      </c>
      <c r="BY441" s="33">
        <f>D441-('935'!T441*(1-'935'!X441/'11'!B$16))</f>
        <v>0</v>
      </c>
      <c r="BZ441" s="33">
        <f>0-IF(ISNUMBER(O441),INDEX('913'!$I$6:$I$1205,O441),0)-IF(ISNUMBER(P441),INDEX('913'!$I$6:$I$1205,P441),0)-IF(ISNUMBER(Q441),INDEX('913'!$I$6:$I$1205,Q441),0)-IF(ISNUMBER(R441),INDEX('913'!$I$6:$I$1205,R441),0)-IF(ISNUMBER(S441),INDEX('913'!$I$6:$I$1205,S441),0)-IF(ISNUMBER(T441),INDEX('913'!$I$6:$I$1205,T441),0)-IF(ISNUMBER(U441),INDEX('913'!$I$6:$I$1205,U441),0)-IF(ISNUMBER(V441),INDEX('913'!$I$6:$I$1205,V441),0)</f>
        <v>0</v>
      </c>
      <c r="CA441" s="37">
        <f>IF(BZ441=0,1,MAX(1,SQRT(BZ441^2+(IF(ISNUMBER(O441),INDEX('913'!$J$6:$J$1205,O441),0)+IF(ISNUMBER(P441),INDEX('913'!$J$6:$J$1205,P441),0)+IF(ISNUMBER(Q441),INDEX('913'!$J$6:$J$1205,Q441),0)+IF(ISNUMBER(R441),INDEX('913'!$J$6:$J$1205,R441),0)+IF(ISNUMBER(S441),INDEX('913'!$J$6:$J$1205,S441),0)+IF(ISNUMBER(T441),INDEX('913'!$J$6:$J$1205,T441),0)+IF(ISNUMBER(U441),INDEX('913'!$J$6:$J$1205,U441),0)+IF(ISNUMBER(V441),INDEX('913'!$J$6:$J$1205,V441),0))^2)/BZ441))</f>
        <v>0</v>
      </c>
      <c r="CB441" s="36">
        <f>100*AU441/'11'!B$16</f>
        <v>0</v>
      </c>
      <c r="CC441" s="37">
        <f>100*(AV441*CA441)/'11'!C$16</f>
        <v>0</v>
      </c>
      <c r="CD441" s="37">
        <f>IF(D441=0,1,BY441/D441)*CC441</f>
        <v>0</v>
      </c>
      <c r="CE441" s="36">
        <f>IF(D441=0,1,BY441/D441)*CB441</f>
        <v>0</v>
      </c>
      <c r="CF441" s="54">
        <f>'11'!C$16-'935'!Y441</f>
        <v>0</v>
      </c>
      <c r="CG441" s="37">
        <f>MAX('DNO totals'!B$312+0,MIN('935'!L441+0,'DNO totals'!B$304+0))</f>
        <v>0</v>
      </c>
      <c r="CH441" s="37">
        <f>MAX('DNO totals'!C$312+0,MIN('935'!M441+0,'DNO totals'!C$304+0))</f>
        <v>0</v>
      </c>
      <c r="CI441" s="37">
        <f>MAX('DNO totals'!D$312+0,MIN('935'!N441+0,'DNO totals'!D$304+0))</f>
        <v>0</v>
      </c>
      <c r="CJ441" s="37">
        <f>MAX('DNO totals'!E$312+0,MIN('935'!O441+0,'DNO totals'!E$304+0))</f>
        <v>0</v>
      </c>
      <c r="CK441" s="52">
        <f>MAX('DNO totals'!F$312+0,MIN('935'!P441+0,'DNO totals'!F$304+0))</f>
        <v>0</v>
      </c>
      <c r="CL441" s="37">
        <f>IF('935'!$K441=1000,'Charging rates'!$C$29*$AZ441/(1+'DNO totals'!$C$60)*$CG441,0)</f>
        <v>0</v>
      </c>
      <c r="CM441" s="37">
        <f>IF(MOD('935'!$K441,1000)=100,'Charging rates'!$D$29*$AZ441/(1+'DNO totals'!$D$60)*$CH441,0)</f>
        <v>0</v>
      </c>
      <c r="CN441" s="37">
        <f>IF(MOD('935'!$K441,100)=10,'Charging rates'!$E$29*$AZ441/(1+'DNO totals'!$E$60)*$CI441,0)</f>
        <v>0</v>
      </c>
      <c r="CO441" s="37">
        <f>IF(AND(MOD('935'!$K441,10)&gt;0,MOD('935'!$K441,1000)&gt;1),'Charging rates'!$F$29*$AZ441/(1+'DNO totals'!$F$60)*$CJ441,0)</f>
        <v>0</v>
      </c>
      <c r="CP441" s="37">
        <f>IF(MOD('935'!$K441,1000)=1,'Charging rates'!$G$29*$AZ441/(1+'DNO totals'!$G$60)*$CK441,0)</f>
        <v>0</v>
      </c>
      <c r="CQ441" s="52">
        <f>$CL441+$CM441+$CN441+$CO441+$CP441</f>
        <v>0</v>
      </c>
      <c r="CR441" s="37">
        <f>IF('935'!$K441&gt;1000,'Charging rates'!$C$29*$AY441*$CG441,0)</f>
        <v>0</v>
      </c>
      <c r="CS441" s="37">
        <f>IF(MOD('935'!$K441,1000)&gt;100,'Charging rates'!$D$29*$AY441*$CH441,0)</f>
        <v>0</v>
      </c>
      <c r="CT441" s="37">
        <f>IF(MOD('935'!$K441,100)&gt;10,'Charging rates'!$E$29*$AY441*$CI441,0)</f>
        <v>0</v>
      </c>
      <c r="CU441" s="52">
        <f>$CR441+$CS441+$CT441</f>
        <v>0</v>
      </c>
      <c r="CV441" s="36">
        <f>100*(AV441*'935'!Q441*CA441)/'11'!B$16</f>
        <v>0</v>
      </c>
      <c r="CW441" s="36">
        <f>100/'11'!B$16*'Charging rates'!B$76*AY441</f>
        <v>0</v>
      </c>
      <c r="CX441" s="36">
        <f>IF(D441=0,0,(1-BY441/D441)*(CB441+IF('935'!Q441=0,0,(CC441*'935'!Q441*('11'!C$16-'935'!Y441)/('11'!B$16-'935'!X441)))))</f>
        <v>0</v>
      </c>
      <c r="CY441" s="36">
        <f>CW441+CE441</f>
        <v>0</v>
      </c>
      <c r="CZ441" s="49">
        <f>(CQ441+CU441)*D441</f>
        <v>0</v>
      </c>
      <c r="DA441" s="33">
        <f>D441*('Parameters'!B$21+J441)*IF('DNO totals'!B$323&lt;0,1,'935'!S441)</f>
        <v>0</v>
      </c>
      <c r="DB441" s="52">
        <f>IF('DNO totals'!B$323&lt;0,1,'935'!S441)*('Parameters'!B$21+J441)</f>
        <v>0</v>
      </c>
      <c r="DC441" s="37">
        <f>CY441+'Charging rates'!B$106*DB441*100/'11'!B$16</f>
        <v>0</v>
      </c>
      <c r="DD441" s="37">
        <f>DC441+'Charging rates'!B$116*('Parameters'!B$21+J441)*100/'11'!B$16*IF('DNO totals'!B$323&lt;0,1,'935'!S441)</f>
        <v>0</v>
      </c>
      <c r="DE441" s="37">
        <f>'Charging rates'!B$97*(CQ441+CU441)*100/'11'!B$16</f>
        <v>0</v>
      </c>
      <c r="DF441" s="36">
        <f>MAX(0-(CC441*J441*'11'!C$16/'11'!B$16),DD441+DE441)</f>
        <v>0</v>
      </c>
      <c r="DG441" s="37">
        <f>IF(BT441,IF(J441=0,CD441,MAX(0,MIN(CD441,CD441+(DF441/'935'!Q441*('11'!B$16-'935'!X441)/('11'!C$16-'935'!Y441))))),0)</f>
        <v>0</v>
      </c>
      <c r="DH441" s="36">
        <f>IF(BT441,MAX(0,DF441),0)</f>
        <v>0</v>
      </c>
      <c r="DI441" s="53">
        <f>DH441+CX441</f>
        <v>0</v>
      </c>
    </row>
    <row r="442" spans="1:113">
      <c r="A442" s="28">
        <v>342</v>
      </c>
      <c r="B442" s="48">
        <f>'935'!B442</f>
        <v>0</v>
      </c>
      <c r="C442" s="33">
        <f>OR('935'!E442&lt;&gt;"VOID",'935'!F442&lt;&gt;"VOID",'935'!G442&lt;&gt;"VOID")</f>
        <v>0</v>
      </c>
      <c r="D442" s="33">
        <f>IF('935'!C442="VOID",0,('935'!C442*(1-'935'!X442/'11'!B$16)))</f>
        <v>0</v>
      </c>
      <c r="E442" s="33">
        <f>IF('935'!D442="VOID",0,'935'!D442*(1-'935'!X442/'11'!B$16))</f>
        <v>0</v>
      </c>
      <c r="F442" s="33">
        <f>IF('935'!E442="VOID",0,'935'!E442*(1-'935'!X442/'11'!B$16))</f>
        <v>0</v>
      </c>
      <c r="G442" s="33">
        <f>IF('935'!F442="VOID",0,'935'!F442*(1-'935'!X442/'11'!B$16))</f>
        <v>0</v>
      </c>
      <c r="H442" s="33">
        <f>IF('935'!G442="VOID",0,'935'!G442*(1-'935'!X442/'11'!B$16))</f>
        <v>0</v>
      </c>
      <c r="I442" s="33">
        <f>F442+G442+H442</f>
        <v>0</v>
      </c>
      <c r="J442" s="37">
        <f>'935'!Q442*(1-'935'!Y442/'11'!C$16)/(1-'935'!X442/'11'!B$16)</f>
        <v>0</v>
      </c>
      <c r="K442" s="33">
        <f>IF(D442,'935'!H442*D442/(D442+E442+I442),0)</f>
        <v>0</v>
      </c>
      <c r="L442" s="33">
        <f>IF(I442,'935'!H442*I442/(D442+E442+I442),0)</f>
        <v>0</v>
      </c>
      <c r="M442" s="33">
        <f>K442*(1-'935'!X442/'11'!B$16)</f>
        <v>0</v>
      </c>
      <c r="N442" s="49">
        <f>L442*(1-'935'!X442/'11'!B$16)</f>
        <v>0</v>
      </c>
      <c r="O442" s="50">
        <f>MATCH('935'!J442,'913'!$B$6:$B$1205,0)</f>
        <v>0</v>
      </c>
      <c r="P442" s="50">
        <f>MATCH(INDEX('913'!$D$6:$D$1205,O442),'913'!$B$6:$B$1205,0)</f>
        <v>0</v>
      </c>
      <c r="Q442" s="50">
        <f>MATCH(INDEX('913'!$D$6:$D$1205,P442),'913'!$B$6:$B$1205,0)</f>
        <v>0</v>
      </c>
      <c r="R442" s="50">
        <f>MATCH(INDEX('913'!$D$6:$D$1205,Q442),'913'!$B$6:$B$1205,0)</f>
        <v>0</v>
      </c>
      <c r="S442" s="50">
        <f>MATCH(INDEX('913'!$D$6:$D$1205,R442),'913'!$B$6:$B$1205,0)</f>
        <v>0</v>
      </c>
      <c r="T442" s="50">
        <f>MATCH(INDEX('913'!$D$6:$D$1205,S442),'913'!$B$6:$B$1205,0)</f>
        <v>0</v>
      </c>
      <c r="U442" s="50">
        <f>MATCH(INDEX('913'!$D$6:$D$1205,T442),'913'!$B$6:$B$1205,0)</f>
        <v>0</v>
      </c>
      <c r="V442" s="51">
        <f>MATCH(INDEX('913'!$D$6:$D$1205,U442),'913'!$B$6:$B$1205,0)</f>
        <v>0</v>
      </c>
      <c r="W442" s="37">
        <f>IF(ISNUMBER(O442),MAX(0,INDEX('913'!$E$6:$E$1205,O442)),0)</f>
        <v>0</v>
      </c>
      <c r="X442" s="37">
        <f>IF(ISNUMBER(P442),MAX(0,INDEX('913'!$E$6:$E$1205,P442)),0)</f>
        <v>0</v>
      </c>
      <c r="Y442" s="37">
        <f>IF(ISNUMBER(Q442),MAX(0,INDEX('913'!$E$6:$E$1205,Q442)),0)</f>
        <v>0</v>
      </c>
      <c r="Z442" s="37">
        <f>IF(ISNUMBER(R442),MAX(0,INDEX('913'!$E$6:$E$1205,R442)),0)</f>
        <v>0</v>
      </c>
      <c r="AA442" s="37">
        <f>IF(ISNUMBER(S442),MAX(0,INDEX('913'!$E$6:$E$1205,S442)),0)</f>
        <v>0</v>
      </c>
      <c r="AB442" s="37">
        <f>IF(ISNUMBER(T442),MAX(0,INDEX('913'!$E$6:$E$1205,T442)),0)</f>
        <v>0</v>
      </c>
      <c r="AC442" s="37">
        <f>IF(ISNUMBER(U442),MAX(0,INDEX('913'!$E$6:$E$1205,U442)),0)</f>
        <v>0</v>
      </c>
      <c r="AD442" s="52">
        <f>IF(ISNUMBER(V442),MAX(0,INDEX('913'!$E$6:$E$1205,V442)),0)</f>
        <v>0</v>
      </c>
      <c r="AE442" s="37">
        <f>IF(ISNUMBER(O442),MAX(0,INDEX('913'!$F$6:$F$1205,O442)),0)</f>
        <v>0</v>
      </c>
      <c r="AF442" s="37">
        <f>IF(ISNUMBER(P442),MAX(0,INDEX('913'!$F$6:$F$1205,P442)),0)</f>
        <v>0</v>
      </c>
      <c r="AG442" s="37">
        <f>IF(ISNUMBER(Q442),MAX(0,INDEX('913'!$F$6:$F$1205,Q442)),0)</f>
        <v>0</v>
      </c>
      <c r="AH442" s="37">
        <f>IF(ISNUMBER(R442),MAX(0,INDEX('913'!$F$6:$F$1205,R442)),0)</f>
        <v>0</v>
      </c>
      <c r="AI442" s="37">
        <f>IF(ISNUMBER(S442),MAX(0,INDEX('913'!$F$6:$F$1205,S442)),0)</f>
        <v>0</v>
      </c>
      <c r="AJ442" s="37">
        <f>IF(ISNUMBER(T442),MAX(0,INDEX('913'!$F$6:$F$1205,T442)),0)</f>
        <v>0</v>
      </c>
      <c r="AK442" s="37">
        <f>IF(ISNUMBER(U442),MAX(0,INDEX('913'!$F$6:$F$1205,U442)),0)</f>
        <v>0</v>
      </c>
      <c r="AL442" s="37">
        <f>IF(ISNUMBER(V442),MAX(0,INDEX('913'!$F$6:$F$1205,V442)),0)</f>
        <v>0</v>
      </c>
      <c r="AM442" s="33">
        <f>IF(ISNUMBER(O442),SQRT(INDEX('913'!$I$6:$I$1205,O442)^2+INDEX('913'!$J$6:$J$1205,O442)^2),0)</f>
        <v>0</v>
      </c>
      <c r="AN442" s="33">
        <f>IF(ISNUMBER(P442),SQRT(INDEX('913'!$I$6:$I$1205,P442)^2+INDEX('913'!$J$6:$J$1205,P442)^2),0)</f>
        <v>0</v>
      </c>
      <c r="AO442" s="33">
        <f>IF(ISNUMBER(Q442),SQRT(INDEX('913'!$I$6:$I$1205,Q442)^2+INDEX('913'!$J$6:$J$1205,Q442)^2),0)</f>
        <v>0</v>
      </c>
      <c r="AP442" s="33">
        <f>IF(ISNUMBER(R442),SQRT(INDEX('913'!$I$6:$I$1205,R442)^2+INDEX('913'!$J$6:$J$1205,R442)^2),0)</f>
        <v>0</v>
      </c>
      <c r="AQ442" s="33">
        <f>IF(ISNUMBER(S442),SQRT(INDEX('913'!$I$6:$I$1205,S442)^2+INDEX('913'!$J$6:$J$1205,S442)^2),0)</f>
        <v>0</v>
      </c>
      <c r="AR442" s="33">
        <f>IF(ISNUMBER(T442),SQRT(INDEX('913'!$I$6:$I$1205,T442)^2+INDEX('913'!$J$6:$J$1205,T442)^2),0)</f>
        <v>0</v>
      </c>
      <c r="AS442" s="33">
        <f>IF(ISNUMBER(U442),SQRT(INDEX('913'!$I$6:$I$1205,U442)^2+INDEX('913'!$J$6:$J$1205,U442)^2),0)</f>
        <v>0</v>
      </c>
      <c r="AT442" s="49">
        <f>IF(ISNUMBER(V442),SQRT(INDEX('913'!$I$6:$I$1205,V442)^2+INDEX('913'!$J$6:$J$1205,V442)^2),0)</f>
        <v>0</v>
      </c>
      <c r="AU442" s="37">
        <f>IF(AM442+AN442+AO442+AP442+AQ442+AR442+AS442+AT442=0,IF(COUNT(O442,P442,Q442,R442,S442,T442,U442,V442),(W442+X442+Y442+Z442+AA442+AB442+AC442+AD442)/COUNT(O442,P442,Q442,R442,S442,T442,U442,V442),0),(AM442*W442+AN442*X442+AO442*Y442+AP442*Z442+AQ442*AA442+AR442*AB442+AS442*AC442+AT442*AD442)/(AM442+AN442+AO442+AP442+AQ442+AR442+AS442+AT442))</f>
        <v>0</v>
      </c>
      <c r="AV442" s="37">
        <f>IF(AM442+AN442+AO442+AP442+AQ442+AR442+AS442+AT442=0,IF(COUNT(O442,P442,Q442,R442,S442,T442,U442,V442),(AE442+AF442+AG442+AH442+AI442+AJ442+AK442+AL442)/COUNT(O442,P442,Q442,R442,S442,T442,U442,V442),0),(AM442*AE442+AN442*AF442+AO442*AG442+AP442*AH442+AQ442*AI442+AR442*AJ442+AS442*AK442+AT442*AL442)/(AM442+AN442+AO442+AP442+AQ442+AR442+AS442+AT442))</f>
        <v>0</v>
      </c>
      <c r="AW442" s="52">
        <f>-100*'935'!W442*(AU442+AV442)/'11'!C$16</f>
        <v>0</v>
      </c>
      <c r="AX442" s="37">
        <f>INDEX('DNO totals'!$B$52:$G$52,IF('935'!K442,IF(MOD('935'!K442,1000),IF(MOD('935'!K442,100),IF(MOD('935'!K442,10),IF(MOD('935'!K442,1000)=1,6,5),4),3),2),1))</f>
        <v>0</v>
      </c>
      <c r="AY442" s="52">
        <f>J442*AX442</f>
        <v>0</v>
      </c>
      <c r="AZ442" s="37">
        <f>AX442*'Parameters'!B$11</f>
        <v>0</v>
      </c>
      <c r="BA442" s="37">
        <f>IF('935'!$K442=1000,'Charging rates'!$C$29*$AZ442/(1+'DNO totals'!$C$60)*'935'!$L442,0)</f>
        <v>0</v>
      </c>
      <c r="BB442" s="37">
        <f>IF(MOD('935'!$K442,1000)=100,'Charging rates'!$D$29*$AZ442/(1+'DNO totals'!$D$60)*'935'!$M442,0)</f>
        <v>0</v>
      </c>
      <c r="BC442" s="37">
        <f>IF(MOD('935'!$K442,100)=10,'Charging rates'!$E$29*$AZ442/(1+'DNO totals'!$E$60)*'935'!$N442,0)</f>
        <v>0</v>
      </c>
      <c r="BD442" s="37">
        <f>IF(AND(MOD('935'!$K442,10)&gt;0,MOD('935'!$K442,1000)&gt;1),'Charging rates'!$F$29*$AZ442/(1+'DNO totals'!$F$60)*'935'!$O442,0)</f>
        <v>0</v>
      </c>
      <c r="BE442" s="37">
        <f>IF(MOD('935'!$K442,1000)=1,'Charging rates'!$G$29*$AZ442/(1+'DNO totals'!$G$60)*'935'!$P442,0)</f>
        <v>0</v>
      </c>
      <c r="BF442" s="37">
        <f>IF('935'!$K442&gt;1000,'Charging rates'!$C$29*$AY442*'935'!$L442,0)</f>
        <v>0</v>
      </c>
      <c r="BG442" s="37">
        <f>IF(MOD('935'!$K442,1000)&gt;100,'Charging rates'!$D$29*$AY442*'935'!$M442,0)</f>
        <v>0</v>
      </c>
      <c r="BH442" s="37">
        <f>IF(MOD('935'!$K442,100)&gt;10,'Charging rates'!$E$29*$AY442*'935'!$N442,0)</f>
        <v>0</v>
      </c>
      <c r="BI442" s="37">
        <f>$BA442+$BB442+$BC442+$BD442+$BE442</f>
        <v>0</v>
      </c>
      <c r="BJ442" s="52">
        <f>$BF442+$BG442+$BH442</f>
        <v>0</v>
      </c>
      <c r="BK442" s="37">
        <f>AW442*(1+'Charging rates'!B$42+0.6*'Charging rates'!B$67+'Charging rates'!B$54)-100*'Charging rates'!B$76/'11'!C$16*'935'!W442</f>
        <v>0</v>
      </c>
      <c r="BL442" s="37">
        <f>IF(I442,BK442*I442/(I442+E442),0)</f>
        <v>0</v>
      </c>
      <c r="BM442" s="52">
        <f>ROUND(BL442,3)</f>
        <v>0</v>
      </c>
      <c r="BN442" s="33">
        <f>IF('935'!V442="VOID",0,'935'!V442*(1-'935'!X442/'11'!B$16))</f>
        <v>0</v>
      </c>
      <c r="BO442" s="36">
        <f>IF(I442,-100*'Charging rates'!B$76/'11'!B$16*BN442/I442,0)</f>
        <v>0</v>
      </c>
      <c r="BP442" s="36">
        <f>IF(C442,'DNO totals'!B$171,0)</f>
        <v>0</v>
      </c>
      <c r="BQ442" s="36">
        <f>ROUND(BP442,2)</f>
        <v>0</v>
      </c>
      <c r="BR442" s="36">
        <f>IF(C442,(BP442+BO442),0)</f>
        <v>0</v>
      </c>
      <c r="BS442" s="53">
        <f>ROUND(BR442,2)</f>
        <v>0</v>
      </c>
      <c r="BT442" s="33">
        <f>'935'!C442&lt;&gt;"VOID"</f>
        <v>0</v>
      </c>
      <c r="BU442" s="36">
        <f>IF(BT442,(100/'11'!B$16*K442*((1-'935'!I442)*'Charging rates'!B$42+'Charging rates'!B$54)),0)</f>
        <v>0</v>
      </c>
      <c r="BV442" s="36">
        <f>100/'11'!B$16*N442*('Charging rates'!B$42+'Charging rates'!B$54)</f>
        <v>0</v>
      </c>
      <c r="BW442" s="36">
        <f>100/'11'!B$16*L442*('Charging rates'!B$42+'Charging rates'!B$54)</f>
        <v>0</v>
      </c>
      <c r="BX442" s="53">
        <f>ROUND(BW442,2)</f>
        <v>0</v>
      </c>
      <c r="BY442" s="33">
        <f>D442-('935'!T442*(1-'935'!X442/'11'!B$16))</f>
        <v>0</v>
      </c>
      <c r="BZ442" s="33">
        <f>0-IF(ISNUMBER(O442),INDEX('913'!$I$6:$I$1205,O442),0)-IF(ISNUMBER(P442),INDEX('913'!$I$6:$I$1205,P442),0)-IF(ISNUMBER(Q442),INDEX('913'!$I$6:$I$1205,Q442),0)-IF(ISNUMBER(R442),INDEX('913'!$I$6:$I$1205,R442),0)-IF(ISNUMBER(S442),INDEX('913'!$I$6:$I$1205,S442),0)-IF(ISNUMBER(T442),INDEX('913'!$I$6:$I$1205,T442),0)-IF(ISNUMBER(U442),INDEX('913'!$I$6:$I$1205,U442),0)-IF(ISNUMBER(V442),INDEX('913'!$I$6:$I$1205,V442),0)</f>
        <v>0</v>
      </c>
      <c r="CA442" s="37">
        <f>IF(BZ442=0,1,MAX(1,SQRT(BZ442^2+(IF(ISNUMBER(O442),INDEX('913'!$J$6:$J$1205,O442),0)+IF(ISNUMBER(P442),INDEX('913'!$J$6:$J$1205,P442),0)+IF(ISNUMBER(Q442),INDEX('913'!$J$6:$J$1205,Q442),0)+IF(ISNUMBER(R442),INDEX('913'!$J$6:$J$1205,R442),0)+IF(ISNUMBER(S442),INDEX('913'!$J$6:$J$1205,S442),0)+IF(ISNUMBER(T442),INDEX('913'!$J$6:$J$1205,T442),0)+IF(ISNUMBER(U442),INDEX('913'!$J$6:$J$1205,U442),0)+IF(ISNUMBER(V442),INDEX('913'!$J$6:$J$1205,V442),0))^2)/BZ442))</f>
        <v>0</v>
      </c>
      <c r="CB442" s="36">
        <f>100*AU442/'11'!B$16</f>
        <v>0</v>
      </c>
      <c r="CC442" s="37">
        <f>100*(AV442*CA442)/'11'!C$16</f>
        <v>0</v>
      </c>
      <c r="CD442" s="37">
        <f>IF(D442=0,1,BY442/D442)*CC442</f>
        <v>0</v>
      </c>
      <c r="CE442" s="36">
        <f>IF(D442=0,1,BY442/D442)*CB442</f>
        <v>0</v>
      </c>
      <c r="CF442" s="54">
        <f>'11'!C$16-'935'!Y442</f>
        <v>0</v>
      </c>
      <c r="CG442" s="37">
        <f>MAX('DNO totals'!B$312+0,MIN('935'!L442+0,'DNO totals'!B$304+0))</f>
        <v>0</v>
      </c>
      <c r="CH442" s="37">
        <f>MAX('DNO totals'!C$312+0,MIN('935'!M442+0,'DNO totals'!C$304+0))</f>
        <v>0</v>
      </c>
      <c r="CI442" s="37">
        <f>MAX('DNO totals'!D$312+0,MIN('935'!N442+0,'DNO totals'!D$304+0))</f>
        <v>0</v>
      </c>
      <c r="CJ442" s="37">
        <f>MAX('DNO totals'!E$312+0,MIN('935'!O442+0,'DNO totals'!E$304+0))</f>
        <v>0</v>
      </c>
      <c r="CK442" s="52">
        <f>MAX('DNO totals'!F$312+0,MIN('935'!P442+0,'DNO totals'!F$304+0))</f>
        <v>0</v>
      </c>
      <c r="CL442" s="37">
        <f>IF('935'!$K442=1000,'Charging rates'!$C$29*$AZ442/(1+'DNO totals'!$C$60)*$CG442,0)</f>
        <v>0</v>
      </c>
      <c r="CM442" s="37">
        <f>IF(MOD('935'!$K442,1000)=100,'Charging rates'!$D$29*$AZ442/(1+'DNO totals'!$D$60)*$CH442,0)</f>
        <v>0</v>
      </c>
      <c r="CN442" s="37">
        <f>IF(MOD('935'!$K442,100)=10,'Charging rates'!$E$29*$AZ442/(1+'DNO totals'!$E$60)*$CI442,0)</f>
        <v>0</v>
      </c>
      <c r="CO442" s="37">
        <f>IF(AND(MOD('935'!$K442,10)&gt;0,MOD('935'!$K442,1000)&gt;1),'Charging rates'!$F$29*$AZ442/(1+'DNO totals'!$F$60)*$CJ442,0)</f>
        <v>0</v>
      </c>
      <c r="CP442" s="37">
        <f>IF(MOD('935'!$K442,1000)=1,'Charging rates'!$G$29*$AZ442/(1+'DNO totals'!$G$60)*$CK442,0)</f>
        <v>0</v>
      </c>
      <c r="CQ442" s="52">
        <f>$CL442+$CM442+$CN442+$CO442+$CP442</f>
        <v>0</v>
      </c>
      <c r="CR442" s="37">
        <f>IF('935'!$K442&gt;1000,'Charging rates'!$C$29*$AY442*$CG442,0)</f>
        <v>0</v>
      </c>
      <c r="CS442" s="37">
        <f>IF(MOD('935'!$K442,1000)&gt;100,'Charging rates'!$D$29*$AY442*$CH442,0)</f>
        <v>0</v>
      </c>
      <c r="CT442" s="37">
        <f>IF(MOD('935'!$K442,100)&gt;10,'Charging rates'!$E$29*$AY442*$CI442,0)</f>
        <v>0</v>
      </c>
      <c r="CU442" s="52">
        <f>$CR442+$CS442+$CT442</f>
        <v>0</v>
      </c>
      <c r="CV442" s="36">
        <f>100*(AV442*'935'!Q442*CA442)/'11'!B$16</f>
        <v>0</v>
      </c>
      <c r="CW442" s="36">
        <f>100/'11'!B$16*'Charging rates'!B$76*AY442</f>
        <v>0</v>
      </c>
      <c r="CX442" s="36">
        <f>IF(D442=0,0,(1-BY442/D442)*(CB442+IF('935'!Q442=0,0,(CC442*'935'!Q442*('11'!C$16-'935'!Y442)/('11'!B$16-'935'!X442)))))</f>
        <v>0</v>
      </c>
      <c r="CY442" s="36">
        <f>CW442+CE442</f>
        <v>0</v>
      </c>
      <c r="CZ442" s="49">
        <f>(CQ442+CU442)*D442</f>
        <v>0</v>
      </c>
      <c r="DA442" s="33">
        <f>D442*('Parameters'!B$21+J442)*IF('DNO totals'!B$323&lt;0,1,'935'!S442)</f>
        <v>0</v>
      </c>
      <c r="DB442" s="52">
        <f>IF('DNO totals'!B$323&lt;0,1,'935'!S442)*('Parameters'!B$21+J442)</f>
        <v>0</v>
      </c>
      <c r="DC442" s="37">
        <f>CY442+'Charging rates'!B$106*DB442*100/'11'!B$16</f>
        <v>0</v>
      </c>
      <c r="DD442" s="37">
        <f>DC442+'Charging rates'!B$116*('Parameters'!B$21+J442)*100/'11'!B$16*IF('DNO totals'!B$323&lt;0,1,'935'!S442)</f>
        <v>0</v>
      </c>
      <c r="DE442" s="37">
        <f>'Charging rates'!B$97*(CQ442+CU442)*100/'11'!B$16</f>
        <v>0</v>
      </c>
      <c r="DF442" s="36">
        <f>MAX(0-(CC442*J442*'11'!C$16/'11'!B$16),DD442+DE442)</f>
        <v>0</v>
      </c>
      <c r="DG442" s="37">
        <f>IF(BT442,IF(J442=0,CD442,MAX(0,MIN(CD442,CD442+(DF442/'935'!Q442*('11'!B$16-'935'!X442)/('11'!C$16-'935'!Y442))))),0)</f>
        <v>0</v>
      </c>
      <c r="DH442" s="36">
        <f>IF(BT442,MAX(0,DF442),0)</f>
        <v>0</v>
      </c>
      <c r="DI442" s="53">
        <f>DH442+CX442</f>
        <v>0</v>
      </c>
    </row>
    <row r="443" spans="1:113">
      <c r="A443" s="28">
        <v>343</v>
      </c>
      <c r="B443" s="48">
        <f>'935'!B443</f>
        <v>0</v>
      </c>
      <c r="C443" s="33">
        <f>OR('935'!E443&lt;&gt;"VOID",'935'!F443&lt;&gt;"VOID",'935'!G443&lt;&gt;"VOID")</f>
        <v>0</v>
      </c>
      <c r="D443" s="33">
        <f>IF('935'!C443="VOID",0,('935'!C443*(1-'935'!X443/'11'!B$16)))</f>
        <v>0</v>
      </c>
      <c r="E443" s="33">
        <f>IF('935'!D443="VOID",0,'935'!D443*(1-'935'!X443/'11'!B$16))</f>
        <v>0</v>
      </c>
      <c r="F443" s="33">
        <f>IF('935'!E443="VOID",0,'935'!E443*(1-'935'!X443/'11'!B$16))</f>
        <v>0</v>
      </c>
      <c r="G443" s="33">
        <f>IF('935'!F443="VOID",0,'935'!F443*(1-'935'!X443/'11'!B$16))</f>
        <v>0</v>
      </c>
      <c r="H443" s="33">
        <f>IF('935'!G443="VOID",0,'935'!G443*(1-'935'!X443/'11'!B$16))</f>
        <v>0</v>
      </c>
      <c r="I443" s="33">
        <f>F443+G443+H443</f>
        <v>0</v>
      </c>
      <c r="J443" s="37">
        <f>'935'!Q443*(1-'935'!Y443/'11'!C$16)/(1-'935'!X443/'11'!B$16)</f>
        <v>0</v>
      </c>
      <c r="K443" s="33">
        <f>IF(D443,'935'!H443*D443/(D443+E443+I443),0)</f>
        <v>0</v>
      </c>
      <c r="L443" s="33">
        <f>IF(I443,'935'!H443*I443/(D443+E443+I443),0)</f>
        <v>0</v>
      </c>
      <c r="M443" s="33">
        <f>K443*(1-'935'!X443/'11'!B$16)</f>
        <v>0</v>
      </c>
      <c r="N443" s="49">
        <f>L443*(1-'935'!X443/'11'!B$16)</f>
        <v>0</v>
      </c>
      <c r="O443" s="50">
        <f>MATCH('935'!J443,'913'!$B$6:$B$1205,0)</f>
        <v>0</v>
      </c>
      <c r="P443" s="50">
        <f>MATCH(INDEX('913'!$D$6:$D$1205,O443),'913'!$B$6:$B$1205,0)</f>
        <v>0</v>
      </c>
      <c r="Q443" s="50">
        <f>MATCH(INDEX('913'!$D$6:$D$1205,P443),'913'!$B$6:$B$1205,0)</f>
        <v>0</v>
      </c>
      <c r="R443" s="50">
        <f>MATCH(INDEX('913'!$D$6:$D$1205,Q443),'913'!$B$6:$B$1205,0)</f>
        <v>0</v>
      </c>
      <c r="S443" s="50">
        <f>MATCH(INDEX('913'!$D$6:$D$1205,R443),'913'!$B$6:$B$1205,0)</f>
        <v>0</v>
      </c>
      <c r="T443" s="50">
        <f>MATCH(INDEX('913'!$D$6:$D$1205,S443),'913'!$B$6:$B$1205,0)</f>
        <v>0</v>
      </c>
      <c r="U443" s="50">
        <f>MATCH(INDEX('913'!$D$6:$D$1205,T443),'913'!$B$6:$B$1205,0)</f>
        <v>0</v>
      </c>
      <c r="V443" s="51">
        <f>MATCH(INDEX('913'!$D$6:$D$1205,U443),'913'!$B$6:$B$1205,0)</f>
        <v>0</v>
      </c>
      <c r="W443" s="37">
        <f>IF(ISNUMBER(O443),MAX(0,INDEX('913'!$E$6:$E$1205,O443)),0)</f>
        <v>0</v>
      </c>
      <c r="X443" s="37">
        <f>IF(ISNUMBER(P443),MAX(0,INDEX('913'!$E$6:$E$1205,P443)),0)</f>
        <v>0</v>
      </c>
      <c r="Y443" s="37">
        <f>IF(ISNUMBER(Q443),MAX(0,INDEX('913'!$E$6:$E$1205,Q443)),0)</f>
        <v>0</v>
      </c>
      <c r="Z443" s="37">
        <f>IF(ISNUMBER(R443),MAX(0,INDEX('913'!$E$6:$E$1205,R443)),0)</f>
        <v>0</v>
      </c>
      <c r="AA443" s="37">
        <f>IF(ISNUMBER(S443),MAX(0,INDEX('913'!$E$6:$E$1205,S443)),0)</f>
        <v>0</v>
      </c>
      <c r="AB443" s="37">
        <f>IF(ISNUMBER(T443),MAX(0,INDEX('913'!$E$6:$E$1205,T443)),0)</f>
        <v>0</v>
      </c>
      <c r="AC443" s="37">
        <f>IF(ISNUMBER(U443),MAX(0,INDEX('913'!$E$6:$E$1205,U443)),0)</f>
        <v>0</v>
      </c>
      <c r="AD443" s="52">
        <f>IF(ISNUMBER(V443),MAX(0,INDEX('913'!$E$6:$E$1205,V443)),0)</f>
        <v>0</v>
      </c>
      <c r="AE443" s="37">
        <f>IF(ISNUMBER(O443),MAX(0,INDEX('913'!$F$6:$F$1205,O443)),0)</f>
        <v>0</v>
      </c>
      <c r="AF443" s="37">
        <f>IF(ISNUMBER(P443),MAX(0,INDEX('913'!$F$6:$F$1205,P443)),0)</f>
        <v>0</v>
      </c>
      <c r="AG443" s="37">
        <f>IF(ISNUMBER(Q443),MAX(0,INDEX('913'!$F$6:$F$1205,Q443)),0)</f>
        <v>0</v>
      </c>
      <c r="AH443" s="37">
        <f>IF(ISNUMBER(R443),MAX(0,INDEX('913'!$F$6:$F$1205,R443)),0)</f>
        <v>0</v>
      </c>
      <c r="AI443" s="37">
        <f>IF(ISNUMBER(S443),MAX(0,INDEX('913'!$F$6:$F$1205,S443)),0)</f>
        <v>0</v>
      </c>
      <c r="AJ443" s="37">
        <f>IF(ISNUMBER(T443),MAX(0,INDEX('913'!$F$6:$F$1205,T443)),0)</f>
        <v>0</v>
      </c>
      <c r="AK443" s="37">
        <f>IF(ISNUMBER(U443),MAX(0,INDEX('913'!$F$6:$F$1205,U443)),0)</f>
        <v>0</v>
      </c>
      <c r="AL443" s="37">
        <f>IF(ISNUMBER(V443),MAX(0,INDEX('913'!$F$6:$F$1205,V443)),0)</f>
        <v>0</v>
      </c>
      <c r="AM443" s="33">
        <f>IF(ISNUMBER(O443),SQRT(INDEX('913'!$I$6:$I$1205,O443)^2+INDEX('913'!$J$6:$J$1205,O443)^2),0)</f>
        <v>0</v>
      </c>
      <c r="AN443" s="33">
        <f>IF(ISNUMBER(P443),SQRT(INDEX('913'!$I$6:$I$1205,P443)^2+INDEX('913'!$J$6:$J$1205,P443)^2),0)</f>
        <v>0</v>
      </c>
      <c r="AO443" s="33">
        <f>IF(ISNUMBER(Q443),SQRT(INDEX('913'!$I$6:$I$1205,Q443)^2+INDEX('913'!$J$6:$J$1205,Q443)^2),0)</f>
        <v>0</v>
      </c>
      <c r="AP443" s="33">
        <f>IF(ISNUMBER(R443),SQRT(INDEX('913'!$I$6:$I$1205,R443)^2+INDEX('913'!$J$6:$J$1205,R443)^2),0)</f>
        <v>0</v>
      </c>
      <c r="AQ443" s="33">
        <f>IF(ISNUMBER(S443),SQRT(INDEX('913'!$I$6:$I$1205,S443)^2+INDEX('913'!$J$6:$J$1205,S443)^2),0)</f>
        <v>0</v>
      </c>
      <c r="AR443" s="33">
        <f>IF(ISNUMBER(T443),SQRT(INDEX('913'!$I$6:$I$1205,T443)^2+INDEX('913'!$J$6:$J$1205,T443)^2),0)</f>
        <v>0</v>
      </c>
      <c r="AS443" s="33">
        <f>IF(ISNUMBER(U443),SQRT(INDEX('913'!$I$6:$I$1205,U443)^2+INDEX('913'!$J$6:$J$1205,U443)^2),0)</f>
        <v>0</v>
      </c>
      <c r="AT443" s="49">
        <f>IF(ISNUMBER(V443),SQRT(INDEX('913'!$I$6:$I$1205,V443)^2+INDEX('913'!$J$6:$J$1205,V443)^2),0)</f>
        <v>0</v>
      </c>
      <c r="AU443" s="37">
        <f>IF(AM443+AN443+AO443+AP443+AQ443+AR443+AS443+AT443=0,IF(COUNT(O443,P443,Q443,R443,S443,T443,U443,V443),(W443+X443+Y443+Z443+AA443+AB443+AC443+AD443)/COUNT(O443,P443,Q443,R443,S443,T443,U443,V443),0),(AM443*W443+AN443*X443+AO443*Y443+AP443*Z443+AQ443*AA443+AR443*AB443+AS443*AC443+AT443*AD443)/(AM443+AN443+AO443+AP443+AQ443+AR443+AS443+AT443))</f>
        <v>0</v>
      </c>
      <c r="AV443" s="37">
        <f>IF(AM443+AN443+AO443+AP443+AQ443+AR443+AS443+AT443=0,IF(COUNT(O443,P443,Q443,R443,S443,T443,U443,V443),(AE443+AF443+AG443+AH443+AI443+AJ443+AK443+AL443)/COUNT(O443,P443,Q443,R443,S443,T443,U443,V443),0),(AM443*AE443+AN443*AF443+AO443*AG443+AP443*AH443+AQ443*AI443+AR443*AJ443+AS443*AK443+AT443*AL443)/(AM443+AN443+AO443+AP443+AQ443+AR443+AS443+AT443))</f>
        <v>0</v>
      </c>
      <c r="AW443" s="52">
        <f>-100*'935'!W443*(AU443+AV443)/'11'!C$16</f>
        <v>0</v>
      </c>
      <c r="AX443" s="37">
        <f>INDEX('DNO totals'!$B$52:$G$52,IF('935'!K443,IF(MOD('935'!K443,1000),IF(MOD('935'!K443,100),IF(MOD('935'!K443,10),IF(MOD('935'!K443,1000)=1,6,5),4),3),2),1))</f>
        <v>0</v>
      </c>
      <c r="AY443" s="52">
        <f>J443*AX443</f>
        <v>0</v>
      </c>
      <c r="AZ443" s="37">
        <f>AX443*'Parameters'!B$11</f>
        <v>0</v>
      </c>
      <c r="BA443" s="37">
        <f>IF('935'!$K443=1000,'Charging rates'!$C$29*$AZ443/(1+'DNO totals'!$C$60)*'935'!$L443,0)</f>
        <v>0</v>
      </c>
      <c r="BB443" s="37">
        <f>IF(MOD('935'!$K443,1000)=100,'Charging rates'!$D$29*$AZ443/(1+'DNO totals'!$D$60)*'935'!$M443,0)</f>
        <v>0</v>
      </c>
      <c r="BC443" s="37">
        <f>IF(MOD('935'!$K443,100)=10,'Charging rates'!$E$29*$AZ443/(1+'DNO totals'!$E$60)*'935'!$N443,0)</f>
        <v>0</v>
      </c>
      <c r="BD443" s="37">
        <f>IF(AND(MOD('935'!$K443,10)&gt;0,MOD('935'!$K443,1000)&gt;1),'Charging rates'!$F$29*$AZ443/(1+'DNO totals'!$F$60)*'935'!$O443,0)</f>
        <v>0</v>
      </c>
      <c r="BE443" s="37">
        <f>IF(MOD('935'!$K443,1000)=1,'Charging rates'!$G$29*$AZ443/(1+'DNO totals'!$G$60)*'935'!$P443,0)</f>
        <v>0</v>
      </c>
      <c r="BF443" s="37">
        <f>IF('935'!$K443&gt;1000,'Charging rates'!$C$29*$AY443*'935'!$L443,0)</f>
        <v>0</v>
      </c>
      <c r="BG443" s="37">
        <f>IF(MOD('935'!$K443,1000)&gt;100,'Charging rates'!$D$29*$AY443*'935'!$M443,0)</f>
        <v>0</v>
      </c>
      <c r="BH443" s="37">
        <f>IF(MOD('935'!$K443,100)&gt;10,'Charging rates'!$E$29*$AY443*'935'!$N443,0)</f>
        <v>0</v>
      </c>
      <c r="BI443" s="37">
        <f>$BA443+$BB443+$BC443+$BD443+$BE443</f>
        <v>0</v>
      </c>
      <c r="BJ443" s="52">
        <f>$BF443+$BG443+$BH443</f>
        <v>0</v>
      </c>
      <c r="BK443" s="37">
        <f>AW443*(1+'Charging rates'!B$42+0.6*'Charging rates'!B$67+'Charging rates'!B$54)-100*'Charging rates'!B$76/'11'!C$16*'935'!W443</f>
        <v>0</v>
      </c>
      <c r="BL443" s="37">
        <f>IF(I443,BK443*I443/(I443+E443),0)</f>
        <v>0</v>
      </c>
      <c r="BM443" s="52">
        <f>ROUND(BL443,3)</f>
        <v>0</v>
      </c>
      <c r="BN443" s="33">
        <f>IF('935'!V443="VOID",0,'935'!V443*(1-'935'!X443/'11'!B$16))</f>
        <v>0</v>
      </c>
      <c r="BO443" s="36">
        <f>IF(I443,-100*'Charging rates'!B$76/'11'!B$16*BN443/I443,0)</f>
        <v>0</v>
      </c>
      <c r="BP443" s="36">
        <f>IF(C443,'DNO totals'!B$171,0)</f>
        <v>0</v>
      </c>
      <c r="BQ443" s="36">
        <f>ROUND(BP443,2)</f>
        <v>0</v>
      </c>
      <c r="BR443" s="36">
        <f>IF(C443,(BP443+BO443),0)</f>
        <v>0</v>
      </c>
      <c r="BS443" s="53">
        <f>ROUND(BR443,2)</f>
        <v>0</v>
      </c>
      <c r="BT443" s="33">
        <f>'935'!C443&lt;&gt;"VOID"</f>
        <v>0</v>
      </c>
      <c r="BU443" s="36">
        <f>IF(BT443,(100/'11'!B$16*K443*((1-'935'!I443)*'Charging rates'!B$42+'Charging rates'!B$54)),0)</f>
        <v>0</v>
      </c>
      <c r="BV443" s="36">
        <f>100/'11'!B$16*N443*('Charging rates'!B$42+'Charging rates'!B$54)</f>
        <v>0</v>
      </c>
      <c r="BW443" s="36">
        <f>100/'11'!B$16*L443*('Charging rates'!B$42+'Charging rates'!B$54)</f>
        <v>0</v>
      </c>
      <c r="BX443" s="53">
        <f>ROUND(BW443,2)</f>
        <v>0</v>
      </c>
      <c r="BY443" s="33">
        <f>D443-('935'!T443*(1-'935'!X443/'11'!B$16))</f>
        <v>0</v>
      </c>
      <c r="BZ443" s="33">
        <f>0-IF(ISNUMBER(O443),INDEX('913'!$I$6:$I$1205,O443),0)-IF(ISNUMBER(P443),INDEX('913'!$I$6:$I$1205,P443),0)-IF(ISNUMBER(Q443),INDEX('913'!$I$6:$I$1205,Q443),0)-IF(ISNUMBER(R443),INDEX('913'!$I$6:$I$1205,R443),0)-IF(ISNUMBER(S443),INDEX('913'!$I$6:$I$1205,S443),0)-IF(ISNUMBER(T443),INDEX('913'!$I$6:$I$1205,T443),0)-IF(ISNUMBER(U443),INDEX('913'!$I$6:$I$1205,U443),0)-IF(ISNUMBER(V443),INDEX('913'!$I$6:$I$1205,V443),0)</f>
        <v>0</v>
      </c>
      <c r="CA443" s="37">
        <f>IF(BZ443=0,1,MAX(1,SQRT(BZ443^2+(IF(ISNUMBER(O443),INDEX('913'!$J$6:$J$1205,O443),0)+IF(ISNUMBER(P443),INDEX('913'!$J$6:$J$1205,P443),0)+IF(ISNUMBER(Q443),INDEX('913'!$J$6:$J$1205,Q443),0)+IF(ISNUMBER(R443),INDEX('913'!$J$6:$J$1205,R443),0)+IF(ISNUMBER(S443),INDEX('913'!$J$6:$J$1205,S443),0)+IF(ISNUMBER(T443),INDEX('913'!$J$6:$J$1205,T443),0)+IF(ISNUMBER(U443),INDEX('913'!$J$6:$J$1205,U443),0)+IF(ISNUMBER(V443),INDEX('913'!$J$6:$J$1205,V443),0))^2)/BZ443))</f>
        <v>0</v>
      </c>
      <c r="CB443" s="36">
        <f>100*AU443/'11'!B$16</f>
        <v>0</v>
      </c>
      <c r="CC443" s="37">
        <f>100*(AV443*CA443)/'11'!C$16</f>
        <v>0</v>
      </c>
      <c r="CD443" s="37">
        <f>IF(D443=0,1,BY443/D443)*CC443</f>
        <v>0</v>
      </c>
      <c r="CE443" s="36">
        <f>IF(D443=0,1,BY443/D443)*CB443</f>
        <v>0</v>
      </c>
      <c r="CF443" s="54">
        <f>'11'!C$16-'935'!Y443</f>
        <v>0</v>
      </c>
      <c r="CG443" s="37">
        <f>MAX('DNO totals'!B$312+0,MIN('935'!L443+0,'DNO totals'!B$304+0))</f>
        <v>0</v>
      </c>
      <c r="CH443" s="37">
        <f>MAX('DNO totals'!C$312+0,MIN('935'!M443+0,'DNO totals'!C$304+0))</f>
        <v>0</v>
      </c>
      <c r="CI443" s="37">
        <f>MAX('DNO totals'!D$312+0,MIN('935'!N443+0,'DNO totals'!D$304+0))</f>
        <v>0</v>
      </c>
      <c r="CJ443" s="37">
        <f>MAX('DNO totals'!E$312+0,MIN('935'!O443+0,'DNO totals'!E$304+0))</f>
        <v>0</v>
      </c>
      <c r="CK443" s="52">
        <f>MAX('DNO totals'!F$312+0,MIN('935'!P443+0,'DNO totals'!F$304+0))</f>
        <v>0</v>
      </c>
      <c r="CL443" s="37">
        <f>IF('935'!$K443=1000,'Charging rates'!$C$29*$AZ443/(1+'DNO totals'!$C$60)*$CG443,0)</f>
        <v>0</v>
      </c>
      <c r="CM443" s="37">
        <f>IF(MOD('935'!$K443,1000)=100,'Charging rates'!$D$29*$AZ443/(1+'DNO totals'!$D$60)*$CH443,0)</f>
        <v>0</v>
      </c>
      <c r="CN443" s="37">
        <f>IF(MOD('935'!$K443,100)=10,'Charging rates'!$E$29*$AZ443/(1+'DNO totals'!$E$60)*$CI443,0)</f>
        <v>0</v>
      </c>
      <c r="CO443" s="37">
        <f>IF(AND(MOD('935'!$K443,10)&gt;0,MOD('935'!$K443,1000)&gt;1),'Charging rates'!$F$29*$AZ443/(1+'DNO totals'!$F$60)*$CJ443,0)</f>
        <v>0</v>
      </c>
      <c r="CP443" s="37">
        <f>IF(MOD('935'!$K443,1000)=1,'Charging rates'!$G$29*$AZ443/(1+'DNO totals'!$G$60)*$CK443,0)</f>
        <v>0</v>
      </c>
      <c r="CQ443" s="52">
        <f>$CL443+$CM443+$CN443+$CO443+$CP443</f>
        <v>0</v>
      </c>
      <c r="CR443" s="37">
        <f>IF('935'!$K443&gt;1000,'Charging rates'!$C$29*$AY443*$CG443,0)</f>
        <v>0</v>
      </c>
      <c r="CS443" s="37">
        <f>IF(MOD('935'!$K443,1000)&gt;100,'Charging rates'!$D$29*$AY443*$CH443,0)</f>
        <v>0</v>
      </c>
      <c r="CT443" s="37">
        <f>IF(MOD('935'!$K443,100)&gt;10,'Charging rates'!$E$29*$AY443*$CI443,0)</f>
        <v>0</v>
      </c>
      <c r="CU443" s="52">
        <f>$CR443+$CS443+$CT443</f>
        <v>0</v>
      </c>
      <c r="CV443" s="36">
        <f>100*(AV443*'935'!Q443*CA443)/'11'!B$16</f>
        <v>0</v>
      </c>
      <c r="CW443" s="36">
        <f>100/'11'!B$16*'Charging rates'!B$76*AY443</f>
        <v>0</v>
      </c>
      <c r="CX443" s="36">
        <f>IF(D443=0,0,(1-BY443/D443)*(CB443+IF('935'!Q443=0,0,(CC443*'935'!Q443*('11'!C$16-'935'!Y443)/('11'!B$16-'935'!X443)))))</f>
        <v>0</v>
      </c>
      <c r="CY443" s="36">
        <f>CW443+CE443</f>
        <v>0</v>
      </c>
      <c r="CZ443" s="49">
        <f>(CQ443+CU443)*D443</f>
        <v>0</v>
      </c>
      <c r="DA443" s="33">
        <f>D443*('Parameters'!B$21+J443)*IF('DNO totals'!B$323&lt;0,1,'935'!S443)</f>
        <v>0</v>
      </c>
      <c r="DB443" s="52">
        <f>IF('DNO totals'!B$323&lt;0,1,'935'!S443)*('Parameters'!B$21+J443)</f>
        <v>0</v>
      </c>
      <c r="DC443" s="37">
        <f>CY443+'Charging rates'!B$106*DB443*100/'11'!B$16</f>
        <v>0</v>
      </c>
      <c r="DD443" s="37">
        <f>DC443+'Charging rates'!B$116*('Parameters'!B$21+J443)*100/'11'!B$16*IF('DNO totals'!B$323&lt;0,1,'935'!S443)</f>
        <v>0</v>
      </c>
      <c r="DE443" s="37">
        <f>'Charging rates'!B$97*(CQ443+CU443)*100/'11'!B$16</f>
        <v>0</v>
      </c>
      <c r="DF443" s="36">
        <f>MAX(0-(CC443*J443*'11'!C$16/'11'!B$16),DD443+DE443)</f>
        <v>0</v>
      </c>
      <c r="DG443" s="37">
        <f>IF(BT443,IF(J443=0,CD443,MAX(0,MIN(CD443,CD443+(DF443/'935'!Q443*('11'!B$16-'935'!X443)/('11'!C$16-'935'!Y443))))),0)</f>
        <v>0</v>
      </c>
      <c r="DH443" s="36">
        <f>IF(BT443,MAX(0,DF443),0)</f>
        <v>0</v>
      </c>
      <c r="DI443" s="53">
        <f>DH443+CX443</f>
        <v>0</v>
      </c>
    </row>
    <row r="444" spans="1:113">
      <c r="A444" s="28">
        <v>344</v>
      </c>
      <c r="B444" s="48">
        <f>'935'!B444</f>
        <v>0</v>
      </c>
      <c r="C444" s="33">
        <f>OR('935'!E444&lt;&gt;"VOID",'935'!F444&lt;&gt;"VOID",'935'!G444&lt;&gt;"VOID")</f>
        <v>0</v>
      </c>
      <c r="D444" s="33">
        <f>IF('935'!C444="VOID",0,('935'!C444*(1-'935'!X444/'11'!B$16)))</f>
        <v>0</v>
      </c>
      <c r="E444" s="33">
        <f>IF('935'!D444="VOID",0,'935'!D444*(1-'935'!X444/'11'!B$16))</f>
        <v>0</v>
      </c>
      <c r="F444" s="33">
        <f>IF('935'!E444="VOID",0,'935'!E444*(1-'935'!X444/'11'!B$16))</f>
        <v>0</v>
      </c>
      <c r="G444" s="33">
        <f>IF('935'!F444="VOID",0,'935'!F444*(1-'935'!X444/'11'!B$16))</f>
        <v>0</v>
      </c>
      <c r="H444" s="33">
        <f>IF('935'!G444="VOID",0,'935'!G444*(1-'935'!X444/'11'!B$16))</f>
        <v>0</v>
      </c>
      <c r="I444" s="33">
        <f>F444+G444+H444</f>
        <v>0</v>
      </c>
      <c r="J444" s="37">
        <f>'935'!Q444*(1-'935'!Y444/'11'!C$16)/(1-'935'!X444/'11'!B$16)</f>
        <v>0</v>
      </c>
      <c r="K444" s="33">
        <f>IF(D444,'935'!H444*D444/(D444+E444+I444),0)</f>
        <v>0</v>
      </c>
      <c r="L444" s="33">
        <f>IF(I444,'935'!H444*I444/(D444+E444+I444),0)</f>
        <v>0</v>
      </c>
      <c r="M444" s="33">
        <f>K444*(1-'935'!X444/'11'!B$16)</f>
        <v>0</v>
      </c>
      <c r="N444" s="49">
        <f>L444*(1-'935'!X444/'11'!B$16)</f>
        <v>0</v>
      </c>
      <c r="O444" s="50">
        <f>MATCH('935'!J444,'913'!$B$6:$B$1205,0)</f>
        <v>0</v>
      </c>
      <c r="P444" s="50">
        <f>MATCH(INDEX('913'!$D$6:$D$1205,O444),'913'!$B$6:$B$1205,0)</f>
        <v>0</v>
      </c>
      <c r="Q444" s="50">
        <f>MATCH(INDEX('913'!$D$6:$D$1205,P444),'913'!$B$6:$B$1205,0)</f>
        <v>0</v>
      </c>
      <c r="R444" s="50">
        <f>MATCH(INDEX('913'!$D$6:$D$1205,Q444),'913'!$B$6:$B$1205,0)</f>
        <v>0</v>
      </c>
      <c r="S444" s="50">
        <f>MATCH(INDEX('913'!$D$6:$D$1205,R444),'913'!$B$6:$B$1205,0)</f>
        <v>0</v>
      </c>
      <c r="T444" s="50">
        <f>MATCH(INDEX('913'!$D$6:$D$1205,S444),'913'!$B$6:$B$1205,0)</f>
        <v>0</v>
      </c>
      <c r="U444" s="50">
        <f>MATCH(INDEX('913'!$D$6:$D$1205,T444),'913'!$B$6:$B$1205,0)</f>
        <v>0</v>
      </c>
      <c r="V444" s="51">
        <f>MATCH(INDEX('913'!$D$6:$D$1205,U444),'913'!$B$6:$B$1205,0)</f>
        <v>0</v>
      </c>
      <c r="W444" s="37">
        <f>IF(ISNUMBER(O444),MAX(0,INDEX('913'!$E$6:$E$1205,O444)),0)</f>
        <v>0</v>
      </c>
      <c r="X444" s="37">
        <f>IF(ISNUMBER(P444),MAX(0,INDEX('913'!$E$6:$E$1205,P444)),0)</f>
        <v>0</v>
      </c>
      <c r="Y444" s="37">
        <f>IF(ISNUMBER(Q444),MAX(0,INDEX('913'!$E$6:$E$1205,Q444)),0)</f>
        <v>0</v>
      </c>
      <c r="Z444" s="37">
        <f>IF(ISNUMBER(R444),MAX(0,INDEX('913'!$E$6:$E$1205,R444)),0)</f>
        <v>0</v>
      </c>
      <c r="AA444" s="37">
        <f>IF(ISNUMBER(S444),MAX(0,INDEX('913'!$E$6:$E$1205,S444)),0)</f>
        <v>0</v>
      </c>
      <c r="AB444" s="37">
        <f>IF(ISNUMBER(T444),MAX(0,INDEX('913'!$E$6:$E$1205,T444)),0)</f>
        <v>0</v>
      </c>
      <c r="AC444" s="37">
        <f>IF(ISNUMBER(U444),MAX(0,INDEX('913'!$E$6:$E$1205,U444)),0)</f>
        <v>0</v>
      </c>
      <c r="AD444" s="52">
        <f>IF(ISNUMBER(V444),MAX(0,INDEX('913'!$E$6:$E$1205,V444)),0)</f>
        <v>0</v>
      </c>
      <c r="AE444" s="37">
        <f>IF(ISNUMBER(O444),MAX(0,INDEX('913'!$F$6:$F$1205,O444)),0)</f>
        <v>0</v>
      </c>
      <c r="AF444" s="37">
        <f>IF(ISNUMBER(P444),MAX(0,INDEX('913'!$F$6:$F$1205,P444)),0)</f>
        <v>0</v>
      </c>
      <c r="AG444" s="37">
        <f>IF(ISNUMBER(Q444),MAX(0,INDEX('913'!$F$6:$F$1205,Q444)),0)</f>
        <v>0</v>
      </c>
      <c r="AH444" s="37">
        <f>IF(ISNUMBER(R444),MAX(0,INDEX('913'!$F$6:$F$1205,R444)),0)</f>
        <v>0</v>
      </c>
      <c r="AI444" s="37">
        <f>IF(ISNUMBER(S444),MAX(0,INDEX('913'!$F$6:$F$1205,S444)),0)</f>
        <v>0</v>
      </c>
      <c r="AJ444" s="37">
        <f>IF(ISNUMBER(T444),MAX(0,INDEX('913'!$F$6:$F$1205,T444)),0)</f>
        <v>0</v>
      </c>
      <c r="AK444" s="37">
        <f>IF(ISNUMBER(U444),MAX(0,INDEX('913'!$F$6:$F$1205,U444)),0)</f>
        <v>0</v>
      </c>
      <c r="AL444" s="37">
        <f>IF(ISNUMBER(V444),MAX(0,INDEX('913'!$F$6:$F$1205,V444)),0)</f>
        <v>0</v>
      </c>
      <c r="AM444" s="33">
        <f>IF(ISNUMBER(O444),SQRT(INDEX('913'!$I$6:$I$1205,O444)^2+INDEX('913'!$J$6:$J$1205,O444)^2),0)</f>
        <v>0</v>
      </c>
      <c r="AN444" s="33">
        <f>IF(ISNUMBER(P444),SQRT(INDEX('913'!$I$6:$I$1205,P444)^2+INDEX('913'!$J$6:$J$1205,P444)^2),0)</f>
        <v>0</v>
      </c>
      <c r="AO444" s="33">
        <f>IF(ISNUMBER(Q444),SQRT(INDEX('913'!$I$6:$I$1205,Q444)^2+INDEX('913'!$J$6:$J$1205,Q444)^2),0)</f>
        <v>0</v>
      </c>
      <c r="AP444" s="33">
        <f>IF(ISNUMBER(R444),SQRT(INDEX('913'!$I$6:$I$1205,R444)^2+INDEX('913'!$J$6:$J$1205,R444)^2),0)</f>
        <v>0</v>
      </c>
      <c r="AQ444" s="33">
        <f>IF(ISNUMBER(S444),SQRT(INDEX('913'!$I$6:$I$1205,S444)^2+INDEX('913'!$J$6:$J$1205,S444)^2),0)</f>
        <v>0</v>
      </c>
      <c r="AR444" s="33">
        <f>IF(ISNUMBER(T444),SQRT(INDEX('913'!$I$6:$I$1205,T444)^2+INDEX('913'!$J$6:$J$1205,T444)^2),0)</f>
        <v>0</v>
      </c>
      <c r="AS444" s="33">
        <f>IF(ISNUMBER(U444),SQRT(INDEX('913'!$I$6:$I$1205,U444)^2+INDEX('913'!$J$6:$J$1205,U444)^2),0)</f>
        <v>0</v>
      </c>
      <c r="AT444" s="49">
        <f>IF(ISNUMBER(V444),SQRT(INDEX('913'!$I$6:$I$1205,V444)^2+INDEX('913'!$J$6:$J$1205,V444)^2),0)</f>
        <v>0</v>
      </c>
      <c r="AU444" s="37">
        <f>IF(AM444+AN444+AO444+AP444+AQ444+AR444+AS444+AT444=0,IF(COUNT(O444,P444,Q444,R444,S444,T444,U444,V444),(W444+X444+Y444+Z444+AA444+AB444+AC444+AD444)/COUNT(O444,P444,Q444,R444,S444,T444,U444,V444),0),(AM444*W444+AN444*X444+AO444*Y444+AP444*Z444+AQ444*AA444+AR444*AB444+AS444*AC444+AT444*AD444)/(AM444+AN444+AO444+AP444+AQ444+AR444+AS444+AT444))</f>
        <v>0</v>
      </c>
      <c r="AV444" s="37">
        <f>IF(AM444+AN444+AO444+AP444+AQ444+AR444+AS444+AT444=0,IF(COUNT(O444,P444,Q444,R444,S444,T444,U444,V444),(AE444+AF444+AG444+AH444+AI444+AJ444+AK444+AL444)/COUNT(O444,P444,Q444,R444,S444,T444,U444,V444),0),(AM444*AE444+AN444*AF444+AO444*AG444+AP444*AH444+AQ444*AI444+AR444*AJ444+AS444*AK444+AT444*AL444)/(AM444+AN444+AO444+AP444+AQ444+AR444+AS444+AT444))</f>
        <v>0</v>
      </c>
      <c r="AW444" s="52">
        <f>-100*'935'!W444*(AU444+AV444)/'11'!C$16</f>
        <v>0</v>
      </c>
      <c r="AX444" s="37">
        <f>INDEX('DNO totals'!$B$52:$G$52,IF('935'!K444,IF(MOD('935'!K444,1000),IF(MOD('935'!K444,100),IF(MOD('935'!K444,10),IF(MOD('935'!K444,1000)=1,6,5),4),3),2),1))</f>
        <v>0</v>
      </c>
      <c r="AY444" s="52">
        <f>J444*AX444</f>
        <v>0</v>
      </c>
      <c r="AZ444" s="37">
        <f>AX444*'Parameters'!B$11</f>
        <v>0</v>
      </c>
      <c r="BA444" s="37">
        <f>IF('935'!$K444=1000,'Charging rates'!$C$29*$AZ444/(1+'DNO totals'!$C$60)*'935'!$L444,0)</f>
        <v>0</v>
      </c>
      <c r="BB444" s="37">
        <f>IF(MOD('935'!$K444,1000)=100,'Charging rates'!$D$29*$AZ444/(1+'DNO totals'!$D$60)*'935'!$M444,0)</f>
        <v>0</v>
      </c>
      <c r="BC444" s="37">
        <f>IF(MOD('935'!$K444,100)=10,'Charging rates'!$E$29*$AZ444/(1+'DNO totals'!$E$60)*'935'!$N444,0)</f>
        <v>0</v>
      </c>
      <c r="BD444" s="37">
        <f>IF(AND(MOD('935'!$K444,10)&gt;0,MOD('935'!$K444,1000)&gt;1),'Charging rates'!$F$29*$AZ444/(1+'DNO totals'!$F$60)*'935'!$O444,0)</f>
        <v>0</v>
      </c>
      <c r="BE444" s="37">
        <f>IF(MOD('935'!$K444,1000)=1,'Charging rates'!$G$29*$AZ444/(1+'DNO totals'!$G$60)*'935'!$P444,0)</f>
        <v>0</v>
      </c>
      <c r="BF444" s="37">
        <f>IF('935'!$K444&gt;1000,'Charging rates'!$C$29*$AY444*'935'!$L444,0)</f>
        <v>0</v>
      </c>
      <c r="BG444" s="37">
        <f>IF(MOD('935'!$K444,1000)&gt;100,'Charging rates'!$D$29*$AY444*'935'!$M444,0)</f>
        <v>0</v>
      </c>
      <c r="BH444" s="37">
        <f>IF(MOD('935'!$K444,100)&gt;10,'Charging rates'!$E$29*$AY444*'935'!$N444,0)</f>
        <v>0</v>
      </c>
      <c r="BI444" s="37">
        <f>$BA444+$BB444+$BC444+$BD444+$BE444</f>
        <v>0</v>
      </c>
      <c r="BJ444" s="52">
        <f>$BF444+$BG444+$BH444</f>
        <v>0</v>
      </c>
      <c r="BK444" s="37">
        <f>AW444*(1+'Charging rates'!B$42+0.6*'Charging rates'!B$67+'Charging rates'!B$54)-100*'Charging rates'!B$76/'11'!C$16*'935'!W444</f>
        <v>0</v>
      </c>
      <c r="BL444" s="37">
        <f>IF(I444,BK444*I444/(I444+E444),0)</f>
        <v>0</v>
      </c>
      <c r="BM444" s="52">
        <f>ROUND(BL444,3)</f>
        <v>0</v>
      </c>
      <c r="BN444" s="33">
        <f>IF('935'!V444="VOID",0,'935'!V444*(1-'935'!X444/'11'!B$16))</f>
        <v>0</v>
      </c>
      <c r="BO444" s="36">
        <f>IF(I444,-100*'Charging rates'!B$76/'11'!B$16*BN444/I444,0)</f>
        <v>0</v>
      </c>
      <c r="BP444" s="36">
        <f>IF(C444,'DNO totals'!B$171,0)</f>
        <v>0</v>
      </c>
      <c r="BQ444" s="36">
        <f>ROUND(BP444,2)</f>
        <v>0</v>
      </c>
      <c r="BR444" s="36">
        <f>IF(C444,(BP444+BO444),0)</f>
        <v>0</v>
      </c>
      <c r="BS444" s="53">
        <f>ROUND(BR444,2)</f>
        <v>0</v>
      </c>
      <c r="BT444" s="33">
        <f>'935'!C444&lt;&gt;"VOID"</f>
        <v>0</v>
      </c>
      <c r="BU444" s="36">
        <f>IF(BT444,(100/'11'!B$16*K444*((1-'935'!I444)*'Charging rates'!B$42+'Charging rates'!B$54)),0)</f>
        <v>0</v>
      </c>
      <c r="BV444" s="36">
        <f>100/'11'!B$16*N444*('Charging rates'!B$42+'Charging rates'!B$54)</f>
        <v>0</v>
      </c>
      <c r="BW444" s="36">
        <f>100/'11'!B$16*L444*('Charging rates'!B$42+'Charging rates'!B$54)</f>
        <v>0</v>
      </c>
      <c r="BX444" s="53">
        <f>ROUND(BW444,2)</f>
        <v>0</v>
      </c>
      <c r="BY444" s="33">
        <f>D444-('935'!T444*(1-'935'!X444/'11'!B$16))</f>
        <v>0</v>
      </c>
      <c r="BZ444" s="33">
        <f>0-IF(ISNUMBER(O444),INDEX('913'!$I$6:$I$1205,O444),0)-IF(ISNUMBER(P444),INDEX('913'!$I$6:$I$1205,P444),0)-IF(ISNUMBER(Q444),INDEX('913'!$I$6:$I$1205,Q444),0)-IF(ISNUMBER(R444),INDEX('913'!$I$6:$I$1205,R444),0)-IF(ISNUMBER(S444),INDEX('913'!$I$6:$I$1205,S444),0)-IF(ISNUMBER(T444),INDEX('913'!$I$6:$I$1205,T444),0)-IF(ISNUMBER(U444),INDEX('913'!$I$6:$I$1205,U444),0)-IF(ISNUMBER(V444),INDEX('913'!$I$6:$I$1205,V444),0)</f>
        <v>0</v>
      </c>
      <c r="CA444" s="37">
        <f>IF(BZ444=0,1,MAX(1,SQRT(BZ444^2+(IF(ISNUMBER(O444),INDEX('913'!$J$6:$J$1205,O444),0)+IF(ISNUMBER(P444),INDEX('913'!$J$6:$J$1205,P444),0)+IF(ISNUMBER(Q444),INDEX('913'!$J$6:$J$1205,Q444),0)+IF(ISNUMBER(R444),INDEX('913'!$J$6:$J$1205,R444),0)+IF(ISNUMBER(S444),INDEX('913'!$J$6:$J$1205,S444),0)+IF(ISNUMBER(T444),INDEX('913'!$J$6:$J$1205,T444),0)+IF(ISNUMBER(U444),INDEX('913'!$J$6:$J$1205,U444),0)+IF(ISNUMBER(V444),INDEX('913'!$J$6:$J$1205,V444),0))^2)/BZ444))</f>
        <v>0</v>
      </c>
      <c r="CB444" s="36">
        <f>100*AU444/'11'!B$16</f>
        <v>0</v>
      </c>
      <c r="CC444" s="37">
        <f>100*(AV444*CA444)/'11'!C$16</f>
        <v>0</v>
      </c>
      <c r="CD444" s="37">
        <f>IF(D444=0,1,BY444/D444)*CC444</f>
        <v>0</v>
      </c>
      <c r="CE444" s="36">
        <f>IF(D444=0,1,BY444/D444)*CB444</f>
        <v>0</v>
      </c>
      <c r="CF444" s="54">
        <f>'11'!C$16-'935'!Y444</f>
        <v>0</v>
      </c>
      <c r="CG444" s="37">
        <f>MAX('DNO totals'!B$312+0,MIN('935'!L444+0,'DNO totals'!B$304+0))</f>
        <v>0</v>
      </c>
      <c r="CH444" s="37">
        <f>MAX('DNO totals'!C$312+0,MIN('935'!M444+0,'DNO totals'!C$304+0))</f>
        <v>0</v>
      </c>
      <c r="CI444" s="37">
        <f>MAX('DNO totals'!D$312+0,MIN('935'!N444+0,'DNO totals'!D$304+0))</f>
        <v>0</v>
      </c>
      <c r="CJ444" s="37">
        <f>MAX('DNO totals'!E$312+0,MIN('935'!O444+0,'DNO totals'!E$304+0))</f>
        <v>0</v>
      </c>
      <c r="CK444" s="52">
        <f>MAX('DNO totals'!F$312+0,MIN('935'!P444+0,'DNO totals'!F$304+0))</f>
        <v>0</v>
      </c>
      <c r="CL444" s="37">
        <f>IF('935'!$K444=1000,'Charging rates'!$C$29*$AZ444/(1+'DNO totals'!$C$60)*$CG444,0)</f>
        <v>0</v>
      </c>
      <c r="CM444" s="37">
        <f>IF(MOD('935'!$K444,1000)=100,'Charging rates'!$D$29*$AZ444/(1+'DNO totals'!$D$60)*$CH444,0)</f>
        <v>0</v>
      </c>
      <c r="CN444" s="37">
        <f>IF(MOD('935'!$K444,100)=10,'Charging rates'!$E$29*$AZ444/(1+'DNO totals'!$E$60)*$CI444,0)</f>
        <v>0</v>
      </c>
      <c r="CO444" s="37">
        <f>IF(AND(MOD('935'!$K444,10)&gt;0,MOD('935'!$K444,1000)&gt;1),'Charging rates'!$F$29*$AZ444/(1+'DNO totals'!$F$60)*$CJ444,0)</f>
        <v>0</v>
      </c>
      <c r="CP444" s="37">
        <f>IF(MOD('935'!$K444,1000)=1,'Charging rates'!$G$29*$AZ444/(1+'DNO totals'!$G$60)*$CK444,0)</f>
        <v>0</v>
      </c>
      <c r="CQ444" s="52">
        <f>$CL444+$CM444+$CN444+$CO444+$CP444</f>
        <v>0</v>
      </c>
      <c r="CR444" s="37">
        <f>IF('935'!$K444&gt;1000,'Charging rates'!$C$29*$AY444*$CG444,0)</f>
        <v>0</v>
      </c>
      <c r="CS444" s="37">
        <f>IF(MOD('935'!$K444,1000)&gt;100,'Charging rates'!$D$29*$AY444*$CH444,0)</f>
        <v>0</v>
      </c>
      <c r="CT444" s="37">
        <f>IF(MOD('935'!$K444,100)&gt;10,'Charging rates'!$E$29*$AY444*$CI444,0)</f>
        <v>0</v>
      </c>
      <c r="CU444" s="52">
        <f>$CR444+$CS444+$CT444</f>
        <v>0</v>
      </c>
      <c r="CV444" s="36">
        <f>100*(AV444*'935'!Q444*CA444)/'11'!B$16</f>
        <v>0</v>
      </c>
      <c r="CW444" s="36">
        <f>100/'11'!B$16*'Charging rates'!B$76*AY444</f>
        <v>0</v>
      </c>
      <c r="CX444" s="36">
        <f>IF(D444=0,0,(1-BY444/D444)*(CB444+IF('935'!Q444=0,0,(CC444*'935'!Q444*('11'!C$16-'935'!Y444)/('11'!B$16-'935'!X444)))))</f>
        <v>0</v>
      </c>
      <c r="CY444" s="36">
        <f>CW444+CE444</f>
        <v>0</v>
      </c>
      <c r="CZ444" s="49">
        <f>(CQ444+CU444)*D444</f>
        <v>0</v>
      </c>
      <c r="DA444" s="33">
        <f>D444*('Parameters'!B$21+J444)*IF('DNO totals'!B$323&lt;0,1,'935'!S444)</f>
        <v>0</v>
      </c>
      <c r="DB444" s="52">
        <f>IF('DNO totals'!B$323&lt;0,1,'935'!S444)*('Parameters'!B$21+J444)</f>
        <v>0</v>
      </c>
      <c r="DC444" s="37">
        <f>CY444+'Charging rates'!B$106*DB444*100/'11'!B$16</f>
        <v>0</v>
      </c>
      <c r="DD444" s="37">
        <f>DC444+'Charging rates'!B$116*('Parameters'!B$21+J444)*100/'11'!B$16*IF('DNO totals'!B$323&lt;0,1,'935'!S444)</f>
        <v>0</v>
      </c>
      <c r="DE444" s="37">
        <f>'Charging rates'!B$97*(CQ444+CU444)*100/'11'!B$16</f>
        <v>0</v>
      </c>
      <c r="DF444" s="36">
        <f>MAX(0-(CC444*J444*'11'!C$16/'11'!B$16),DD444+DE444)</f>
        <v>0</v>
      </c>
      <c r="DG444" s="37">
        <f>IF(BT444,IF(J444=0,CD444,MAX(0,MIN(CD444,CD444+(DF444/'935'!Q444*('11'!B$16-'935'!X444)/('11'!C$16-'935'!Y444))))),0)</f>
        <v>0</v>
      </c>
      <c r="DH444" s="36">
        <f>IF(BT444,MAX(0,DF444),0)</f>
        <v>0</v>
      </c>
      <c r="DI444" s="53">
        <f>DH444+CX444</f>
        <v>0</v>
      </c>
    </row>
    <row r="445" spans="1:113">
      <c r="A445" s="28">
        <v>345</v>
      </c>
      <c r="B445" s="48">
        <f>'935'!B445</f>
        <v>0</v>
      </c>
      <c r="C445" s="33">
        <f>OR('935'!E445&lt;&gt;"VOID",'935'!F445&lt;&gt;"VOID",'935'!G445&lt;&gt;"VOID")</f>
        <v>0</v>
      </c>
      <c r="D445" s="33">
        <f>IF('935'!C445="VOID",0,('935'!C445*(1-'935'!X445/'11'!B$16)))</f>
        <v>0</v>
      </c>
      <c r="E445" s="33">
        <f>IF('935'!D445="VOID",0,'935'!D445*(1-'935'!X445/'11'!B$16))</f>
        <v>0</v>
      </c>
      <c r="F445" s="33">
        <f>IF('935'!E445="VOID",0,'935'!E445*(1-'935'!X445/'11'!B$16))</f>
        <v>0</v>
      </c>
      <c r="G445" s="33">
        <f>IF('935'!F445="VOID",0,'935'!F445*(1-'935'!X445/'11'!B$16))</f>
        <v>0</v>
      </c>
      <c r="H445" s="33">
        <f>IF('935'!G445="VOID",0,'935'!G445*(1-'935'!X445/'11'!B$16))</f>
        <v>0</v>
      </c>
      <c r="I445" s="33">
        <f>F445+G445+H445</f>
        <v>0</v>
      </c>
      <c r="J445" s="37">
        <f>'935'!Q445*(1-'935'!Y445/'11'!C$16)/(1-'935'!X445/'11'!B$16)</f>
        <v>0</v>
      </c>
      <c r="K445" s="33">
        <f>IF(D445,'935'!H445*D445/(D445+E445+I445),0)</f>
        <v>0</v>
      </c>
      <c r="L445" s="33">
        <f>IF(I445,'935'!H445*I445/(D445+E445+I445),0)</f>
        <v>0</v>
      </c>
      <c r="M445" s="33">
        <f>K445*(1-'935'!X445/'11'!B$16)</f>
        <v>0</v>
      </c>
      <c r="N445" s="49">
        <f>L445*(1-'935'!X445/'11'!B$16)</f>
        <v>0</v>
      </c>
      <c r="O445" s="50">
        <f>MATCH('935'!J445,'913'!$B$6:$B$1205,0)</f>
        <v>0</v>
      </c>
      <c r="P445" s="50">
        <f>MATCH(INDEX('913'!$D$6:$D$1205,O445),'913'!$B$6:$B$1205,0)</f>
        <v>0</v>
      </c>
      <c r="Q445" s="50">
        <f>MATCH(INDEX('913'!$D$6:$D$1205,P445),'913'!$B$6:$B$1205,0)</f>
        <v>0</v>
      </c>
      <c r="R445" s="50">
        <f>MATCH(INDEX('913'!$D$6:$D$1205,Q445),'913'!$B$6:$B$1205,0)</f>
        <v>0</v>
      </c>
      <c r="S445" s="50">
        <f>MATCH(INDEX('913'!$D$6:$D$1205,R445),'913'!$B$6:$B$1205,0)</f>
        <v>0</v>
      </c>
      <c r="T445" s="50">
        <f>MATCH(INDEX('913'!$D$6:$D$1205,S445),'913'!$B$6:$B$1205,0)</f>
        <v>0</v>
      </c>
      <c r="U445" s="50">
        <f>MATCH(INDEX('913'!$D$6:$D$1205,T445),'913'!$B$6:$B$1205,0)</f>
        <v>0</v>
      </c>
      <c r="V445" s="51">
        <f>MATCH(INDEX('913'!$D$6:$D$1205,U445),'913'!$B$6:$B$1205,0)</f>
        <v>0</v>
      </c>
      <c r="W445" s="37">
        <f>IF(ISNUMBER(O445),MAX(0,INDEX('913'!$E$6:$E$1205,O445)),0)</f>
        <v>0</v>
      </c>
      <c r="X445" s="37">
        <f>IF(ISNUMBER(P445),MAX(0,INDEX('913'!$E$6:$E$1205,P445)),0)</f>
        <v>0</v>
      </c>
      <c r="Y445" s="37">
        <f>IF(ISNUMBER(Q445),MAX(0,INDEX('913'!$E$6:$E$1205,Q445)),0)</f>
        <v>0</v>
      </c>
      <c r="Z445" s="37">
        <f>IF(ISNUMBER(R445),MAX(0,INDEX('913'!$E$6:$E$1205,R445)),0)</f>
        <v>0</v>
      </c>
      <c r="AA445" s="37">
        <f>IF(ISNUMBER(S445),MAX(0,INDEX('913'!$E$6:$E$1205,S445)),0)</f>
        <v>0</v>
      </c>
      <c r="AB445" s="37">
        <f>IF(ISNUMBER(T445),MAX(0,INDEX('913'!$E$6:$E$1205,T445)),0)</f>
        <v>0</v>
      </c>
      <c r="AC445" s="37">
        <f>IF(ISNUMBER(U445),MAX(0,INDEX('913'!$E$6:$E$1205,U445)),0)</f>
        <v>0</v>
      </c>
      <c r="AD445" s="52">
        <f>IF(ISNUMBER(V445),MAX(0,INDEX('913'!$E$6:$E$1205,V445)),0)</f>
        <v>0</v>
      </c>
      <c r="AE445" s="37">
        <f>IF(ISNUMBER(O445),MAX(0,INDEX('913'!$F$6:$F$1205,O445)),0)</f>
        <v>0</v>
      </c>
      <c r="AF445" s="37">
        <f>IF(ISNUMBER(P445),MAX(0,INDEX('913'!$F$6:$F$1205,P445)),0)</f>
        <v>0</v>
      </c>
      <c r="AG445" s="37">
        <f>IF(ISNUMBER(Q445),MAX(0,INDEX('913'!$F$6:$F$1205,Q445)),0)</f>
        <v>0</v>
      </c>
      <c r="AH445" s="37">
        <f>IF(ISNUMBER(R445),MAX(0,INDEX('913'!$F$6:$F$1205,R445)),0)</f>
        <v>0</v>
      </c>
      <c r="AI445" s="37">
        <f>IF(ISNUMBER(S445),MAX(0,INDEX('913'!$F$6:$F$1205,S445)),0)</f>
        <v>0</v>
      </c>
      <c r="AJ445" s="37">
        <f>IF(ISNUMBER(T445),MAX(0,INDEX('913'!$F$6:$F$1205,T445)),0)</f>
        <v>0</v>
      </c>
      <c r="AK445" s="37">
        <f>IF(ISNUMBER(U445),MAX(0,INDEX('913'!$F$6:$F$1205,U445)),0)</f>
        <v>0</v>
      </c>
      <c r="AL445" s="37">
        <f>IF(ISNUMBER(V445),MAX(0,INDEX('913'!$F$6:$F$1205,V445)),0)</f>
        <v>0</v>
      </c>
      <c r="AM445" s="33">
        <f>IF(ISNUMBER(O445),SQRT(INDEX('913'!$I$6:$I$1205,O445)^2+INDEX('913'!$J$6:$J$1205,O445)^2),0)</f>
        <v>0</v>
      </c>
      <c r="AN445" s="33">
        <f>IF(ISNUMBER(P445),SQRT(INDEX('913'!$I$6:$I$1205,P445)^2+INDEX('913'!$J$6:$J$1205,P445)^2),0)</f>
        <v>0</v>
      </c>
      <c r="AO445" s="33">
        <f>IF(ISNUMBER(Q445),SQRT(INDEX('913'!$I$6:$I$1205,Q445)^2+INDEX('913'!$J$6:$J$1205,Q445)^2),0)</f>
        <v>0</v>
      </c>
      <c r="AP445" s="33">
        <f>IF(ISNUMBER(R445),SQRT(INDEX('913'!$I$6:$I$1205,R445)^2+INDEX('913'!$J$6:$J$1205,R445)^2),0)</f>
        <v>0</v>
      </c>
      <c r="AQ445" s="33">
        <f>IF(ISNUMBER(S445),SQRT(INDEX('913'!$I$6:$I$1205,S445)^2+INDEX('913'!$J$6:$J$1205,S445)^2),0)</f>
        <v>0</v>
      </c>
      <c r="AR445" s="33">
        <f>IF(ISNUMBER(T445),SQRT(INDEX('913'!$I$6:$I$1205,T445)^2+INDEX('913'!$J$6:$J$1205,T445)^2),0)</f>
        <v>0</v>
      </c>
      <c r="AS445" s="33">
        <f>IF(ISNUMBER(U445),SQRT(INDEX('913'!$I$6:$I$1205,U445)^2+INDEX('913'!$J$6:$J$1205,U445)^2),0)</f>
        <v>0</v>
      </c>
      <c r="AT445" s="49">
        <f>IF(ISNUMBER(V445),SQRT(INDEX('913'!$I$6:$I$1205,V445)^2+INDEX('913'!$J$6:$J$1205,V445)^2),0)</f>
        <v>0</v>
      </c>
      <c r="AU445" s="37">
        <f>IF(AM445+AN445+AO445+AP445+AQ445+AR445+AS445+AT445=0,IF(COUNT(O445,P445,Q445,R445,S445,T445,U445,V445),(W445+X445+Y445+Z445+AA445+AB445+AC445+AD445)/COUNT(O445,P445,Q445,R445,S445,T445,U445,V445),0),(AM445*W445+AN445*X445+AO445*Y445+AP445*Z445+AQ445*AA445+AR445*AB445+AS445*AC445+AT445*AD445)/(AM445+AN445+AO445+AP445+AQ445+AR445+AS445+AT445))</f>
        <v>0</v>
      </c>
      <c r="AV445" s="37">
        <f>IF(AM445+AN445+AO445+AP445+AQ445+AR445+AS445+AT445=0,IF(COUNT(O445,P445,Q445,R445,S445,T445,U445,V445),(AE445+AF445+AG445+AH445+AI445+AJ445+AK445+AL445)/COUNT(O445,P445,Q445,R445,S445,T445,U445,V445),0),(AM445*AE445+AN445*AF445+AO445*AG445+AP445*AH445+AQ445*AI445+AR445*AJ445+AS445*AK445+AT445*AL445)/(AM445+AN445+AO445+AP445+AQ445+AR445+AS445+AT445))</f>
        <v>0</v>
      </c>
      <c r="AW445" s="52">
        <f>-100*'935'!W445*(AU445+AV445)/'11'!C$16</f>
        <v>0</v>
      </c>
      <c r="AX445" s="37">
        <f>INDEX('DNO totals'!$B$52:$G$52,IF('935'!K445,IF(MOD('935'!K445,1000),IF(MOD('935'!K445,100),IF(MOD('935'!K445,10),IF(MOD('935'!K445,1000)=1,6,5),4),3),2),1))</f>
        <v>0</v>
      </c>
      <c r="AY445" s="52">
        <f>J445*AX445</f>
        <v>0</v>
      </c>
      <c r="AZ445" s="37">
        <f>AX445*'Parameters'!B$11</f>
        <v>0</v>
      </c>
      <c r="BA445" s="37">
        <f>IF('935'!$K445=1000,'Charging rates'!$C$29*$AZ445/(1+'DNO totals'!$C$60)*'935'!$L445,0)</f>
        <v>0</v>
      </c>
      <c r="BB445" s="37">
        <f>IF(MOD('935'!$K445,1000)=100,'Charging rates'!$D$29*$AZ445/(1+'DNO totals'!$D$60)*'935'!$M445,0)</f>
        <v>0</v>
      </c>
      <c r="BC445" s="37">
        <f>IF(MOD('935'!$K445,100)=10,'Charging rates'!$E$29*$AZ445/(1+'DNO totals'!$E$60)*'935'!$N445,0)</f>
        <v>0</v>
      </c>
      <c r="BD445" s="37">
        <f>IF(AND(MOD('935'!$K445,10)&gt;0,MOD('935'!$K445,1000)&gt;1),'Charging rates'!$F$29*$AZ445/(1+'DNO totals'!$F$60)*'935'!$O445,0)</f>
        <v>0</v>
      </c>
      <c r="BE445" s="37">
        <f>IF(MOD('935'!$K445,1000)=1,'Charging rates'!$G$29*$AZ445/(1+'DNO totals'!$G$60)*'935'!$P445,0)</f>
        <v>0</v>
      </c>
      <c r="BF445" s="37">
        <f>IF('935'!$K445&gt;1000,'Charging rates'!$C$29*$AY445*'935'!$L445,0)</f>
        <v>0</v>
      </c>
      <c r="BG445" s="37">
        <f>IF(MOD('935'!$K445,1000)&gt;100,'Charging rates'!$D$29*$AY445*'935'!$M445,0)</f>
        <v>0</v>
      </c>
      <c r="BH445" s="37">
        <f>IF(MOD('935'!$K445,100)&gt;10,'Charging rates'!$E$29*$AY445*'935'!$N445,0)</f>
        <v>0</v>
      </c>
      <c r="BI445" s="37">
        <f>$BA445+$BB445+$BC445+$BD445+$BE445</f>
        <v>0</v>
      </c>
      <c r="BJ445" s="52">
        <f>$BF445+$BG445+$BH445</f>
        <v>0</v>
      </c>
      <c r="BK445" s="37">
        <f>AW445*(1+'Charging rates'!B$42+0.6*'Charging rates'!B$67+'Charging rates'!B$54)-100*'Charging rates'!B$76/'11'!C$16*'935'!W445</f>
        <v>0</v>
      </c>
      <c r="BL445" s="37">
        <f>IF(I445,BK445*I445/(I445+E445),0)</f>
        <v>0</v>
      </c>
      <c r="BM445" s="52">
        <f>ROUND(BL445,3)</f>
        <v>0</v>
      </c>
      <c r="BN445" s="33">
        <f>IF('935'!V445="VOID",0,'935'!V445*(1-'935'!X445/'11'!B$16))</f>
        <v>0</v>
      </c>
      <c r="BO445" s="36">
        <f>IF(I445,-100*'Charging rates'!B$76/'11'!B$16*BN445/I445,0)</f>
        <v>0</v>
      </c>
      <c r="BP445" s="36">
        <f>IF(C445,'DNO totals'!B$171,0)</f>
        <v>0</v>
      </c>
      <c r="BQ445" s="36">
        <f>ROUND(BP445,2)</f>
        <v>0</v>
      </c>
      <c r="BR445" s="36">
        <f>IF(C445,(BP445+BO445),0)</f>
        <v>0</v>
      </c>
      <c r="BS445" s="53">
        <f>ROUND(BR445,2)</f>
        <v>0</v>
      </c>
      <c r="BT445" s="33">
        <f>'935'!C445&lt;&gt;"VOID"</f>
        <v>0</v>
      </c>
      <c r="BU445" s="36">
        <f>IF(BT445,(100/'11'!B$16*K445*((1-'935'!I445)*'Charging rates'!B$42+'Charging rates'!B$54)),0)</f>
        <v>0</v>
      </c>
      <c r="BV445" s="36">
        <f>100/'11'!B$16*N445*('Charging rates'!B$42+'Charging rates'!B$54)</f>
        <v>0</v>
      </c>
      <c r="BW445" s="36">
        <f>100/'11'!B$16*L445*('Charging rates'!B$42+'Charging rates'!B$54)</f>
        <v>0</v>
      </c>
      <c r="BX445" s="53">
        <f>ROUND(BW445,2)</f>
        <v>0</v>
      </c>
      <c r="BY445" s="33">
        <f>D445-('935'!T445*(1-'935'!X445/'11'!B$16))</f>
        <v>0</v>
      </c>
      <c r="BZ445" s="33">
        <f>0-IF(ISNUMBER(O445),INDEX('913'!$I$6:$I$1205,O445),0)-IF(ISNUMBER(P445),INDEX('913'!$I$6:$I$1205,P445),0)-IF(ISNUMBER(Q445),INDEX('913'!$I$6:$I$1205,Q445),0)-IF(ISNUMBER(R445),INDEX('913'!$I$6:$I$1205,R445),0)-IF(ISNUMBER(S445),INDEX('913'!$I$6:$I$1205,S445),0)-IF(ISNUMBER(T445),INDEX('913'!$I$6:$I$1205,T445),0)-IF(ISNUMBER(U445),INDEX('913'!$I$6:$I$1205,U445),0)-IF(ISNUMBER(V445),INDEX('913'!$I$6:$I$1205,V445),0)</f>
        <v>0</v>
      </c>
      <c r="CA445" s="37">
        <f>IF(BZ445=0,1,MAX(1,SQRT(BZ445^2+(IF(ISNUMBER(O445),INDEX('913'!$J$6:$J$1205,O445),0)+IF(ISNUMBER(P445),INDEX('913'!$J$6:$J$1205,P445),0)+IF(ISNUMBER(Q445),INDEX('913'!$J$6:$J$1205,Q445),0)+IF(ISNUMBER(R445),INDEX('913'!$J$6:$J$1205,R445),0)+IF(ISNUMBER(S445),INDEX('913'!$J$6:$J$1205,S445),0)+IF(ISNUMBER(T445),INDEX('913'!$J$6:$J$1205,T445),0)+IF(ISNUMBER(U445),INDEX('913'!$J$6:$J$1205,U445),0)+IF(ISNUMBER(V445),INDEX('913'!$J$6:$J$1205,V445),0))^2)/BZ445))</f>
        <v>0</v>
      </c>
      <c r="CB445" s="36">
        <f>100*AU445/'11'!B$16</f>
        <v>0</v>
      </c>
      <c r="CC445" s="37">
        <f>100*(AV445*CA445)/'11'!C$16</f>
        <v>0</v>
      </c>
      <c r="CD445" s="37">
        <f>IF(D445=0,1,BY445/D445)*CC445</f>
        <v>0</v>
      </c>
      <c r="CE445" s="36">
        <f>IF(D445=0,1,BY445/D445)*CB445</f>
        <v>0</v>
      </c>
      <c r="CF445" s="54">
        <f>'11'!C$16-'935'!Y445</f>
        <v>0</v>
      </c>
      <c r="CG445" s="37">
        <f>MAX('DNO totals'!B$312+0,MIN('935'!L445+0,'DNO totals'!B$304+0))</f>
        <v>0</v>
      </c>
      <c r="CH445" s="37">
        <f>MAX('DNO totals'!C$312+0,MIN('935'!M445+0,'DNO totals'!C$304+0))</f>
        <v>0</v>
      </c>
      <c r="CI445" s="37">
        <f>MAX('DNO totals'!D$312+0,MIN('935'!N445+0,'DNO totals'!D$304+0))</f>
        <v>0</v>
      </c>
      <c r="CJ445" s="37">
        <f>MAX('DNO totals'!E$312+0,MIN('935'!O445+0,'DNO totals'!E$304+0))</f>
        <v>0</v>
      </c>
      <c r="CK445" s="52">
        <f>MAX('DNO totals'!F$312+0,MIN('935'!P445+0,'DNO totals'!F$304+0))</f>
        <v>0</v>
      </c>
      <c r="CL445" s="37">
        <f>IF('935'!$K445=1000,'Charging rates'!$C$29*$AZ445/(1+'DNO totals'!$C$60)*$CG445,0)</f>
        <v>0</v>
      </c>
      <c r="CM445" s="37">
        <f>IF(MOD('935'!$K445,1000)=100,'Charging rates'!$D$29*$AZ445/(1+'DNO totals'!$D$60)*$CH445,0)</f>
        <v>0</v>
      </c>
      <c r="CN445" s="37">
        <f>IF(MOD('935'!$K445,100)=10,'Charging rates'!$E$29*$AZ445/(1+'DNO totals'!$E$60)*$CI445,0)</f>
        <v>0</v>
      </c>
      <c r="CO445" s="37">
        <f>IF(AND(MOD('935'!$K445,10)&gt;0,MOD('935'!$K445,1000)&gt;1),'Charging rates'!$F$29*$AZ445/(1+'DNO totals'!$F$60)*$CJ445,0)</f>
        <v>0</v>
      </c>
      <c r="CP445" s="37">
        <f>IF(MOD('935'!$K445,1000)=1,'Charging rates'!$G$29*$AZ445/(1+'DNO totals'!$G$60)*$CK445,0)</f>
        <v>0</v>
      </c>
      <c r="CQ445" s="52">
        <f>$CL445+$CM445+$CN445+$CO445+$CP445</f>
        <v>0</v>
      </c>
      <c r="CR445" s="37">
        <f>IF('935'!$K445&gt;1000,'Charging rates'!$C$29*$AY445*$CG445,0)</f>
        <v>0</v>
      </c>
      <c r="CS445" s="37">
        <f>IF(MOD('935'!$K445,1000)&gt;100,'Charging rates'!$D$29*$AY445*$CH445,0)</f>
        <v>0</v>
      </c>
      <c r="CT445" s="37">
        <f>IF(MOD('935'!$K445,100)&gt;10,'Charging rates'!$E$29*$AY445*$CI445,0)</f>
        <v>0</v>
      </c>
      <c r="CU445" s="52">
        <f>$CR445+$CS445+$CT445</f>
        <v>0</v>
      </c>
      <c r="CV445" s="36">
        <f>100*(AV445*'935'!Q445*CA445)/'11'!B$16</f>
        <v>0</v>
      </c>
      <c r="CW445" s="36">
        <f>100/'11'!B$16*'Charging rates'!B$76*AY445</f>
        <v>0</v>
      </c>
      <c r="CX445" s="36">
        <f>IF(D445=0,0,(1-BY445/D445)*(CB445+IF('935'!Q445=0,0,(CC445*'935'!Q445*('11'!C$16-'935'!Y445)/('11'!B$16-'935'!X445)))))</f>
        <v>0</v>
      </c>
      <c r="CY445" s="36">
        <f>CW445+CE445</f>
        <v>0</v>
      </c>
      <c r="CZ445" s="49">
        <f>(CQ445+CU445)*D445</f>
        <v>0</v>
      </c>
      <c r="DA445" s="33">
        <f>D445*('Parameters'!B$21+J445)*IF('DNO totals'!B$323&lt;0,1,'935'!S445)</f>
        <v>0</v>
      </c>
      <c r="DB445" s="52">
        <f>IF('DNO totals'!B$323&lt;0,1,'935'!S445)*('Parameters'!B$21+J445)</f>
        <v>0</v>
      </c>
      <c r="DC445" s="37">
        <f>CY445+'Charging rates'!B$106*DB445*100/'11'!B$16</f>
        <v>0</v>
      </c>
      <c r="DD445" s="37">
        <f>DC445+'Charging rates'!B$116*('Parameters'!B$21+J445)*100/'11'!B$16*IF('DNO totals'!B$323&lt;0,1,'935'!S445)</f>
        <v>0</v>
      </c>
      <c r="DE445" s="37">
        <f>'Charging rates'!B$97*(CQ445+CU445)*100/'11'!B$16</f>
        <v>0</v>
      </c>
      <c r="DF445" s="36">
        <f>MAX(0-(CC445*J445*'11'!C$16/'11'!B$16),DD445+DE445)</f>
        <v>0</v>
      </c>
      <c r="DG445" s="37">
        <f>IF(BT445,IF(J445=0,CD445,MAX(0,MIN(CD445,CD445+(DF445/'935'!Q445*('11'!B$16-'935'!X445)/('11'!C$16-'935'!Y445))))),0)</f>
        <v>0</v>
      </c>
      <c r="DH445" s="36">
        <f>IF(BT445,MAX(0,DF445),0)</f>
        <v>0</v>
      </c>
      <c r="DI445" s="53">
        <f>DH445+CX445</f>
        <v>0</v>
      </c>
    </row>
    <row r="446" spans="1:113">
      <c r="A446" s="28">
        <v>346</v>
      </c>
      <c r="B446" s="48">
        <f>'935'!B446</f>
        <v>0</v>
      </c>
      <c r="C446" s="33">
        <f>OR('935'!E446&lt;&gt;"VOID",'935'!F446&lt;&gt;"VOID",'935'!G446&lt;&gt;"VOID")</f>
        <v>0</v>
      </c>
      <c r="D446" s="33">
        <f>IF('935'!C446="VOID",0,('935'!C446*(1-'935'!X446/'11'!B$16)))</f>
        <v>0</v>
      </c>
      <c r="E446" s="33">
        <f>IF('935'!D446="VOID",0,'935'!D446*(1-'935'!X446/'11'!B$16))</f>
        <v>0</v>
      </c>
      <c r="F446" s="33">
        <f>IF('935'!E446="VOID",0,'935'!E446*(1-'935'!X446/'11'!B$16))</f>
        <v>0</v>
      </c>
      <c r="G446" s="33">
        <f>IF('935'!F446="VOID",0,'935'!F446*(1-'935'!X446/'11'!B$16))</f>
        <v>0</v>
      </c>
      <c r="H446" s="33">
        <f>IF('935'!G446="VOID",0,'935'!G446*(1-'935'!X446/'11'!B$16))</f>
        <v>0</v>
      </c>
      <c r="I446" s="33">
        <f>F446+G446+H446</f>
        <v>0</v>
      </c>
      <c r="J446" s="37">
        <f>'935'!Q446*(1-'935'!Y446/'11'!C$16)/(1-'935'!X446/'11'!B$16)</f>
        <v>0</v>
      </c>
      <c r="K446" s="33">
        <f>IF(D446,'935'!H446*D446/(D446+E446+I446),0)</f>
        <v>0</v>
      </c>
      <c r="L446" s="33">
        <f>IF(I446,'935'!H446*I446/(D446+E446+I446),0)</f>
        <v>0</v>
      </c>
      <c r="M446" s="33">
        <f>K446*(1-'935'!X446/'11'!B$16)</f>
        <v>0</v>
      </c>
      <c r="N446" s="49">
        <f>L446*(1-'935'!X446/'11'!B$16)</f>
        <v>0</v>
      </c>
      <c r="O446" s="50">
        <f>MATCH('935'!J446,'913'!$B$6:$B$1205,0)</f>
        <v>0</v>
      </c>
      <c r="P446" s="50">
        <f>MATCH(INDEX('913'!$D$6:$D$1205,O446),'913'!$B$6:$B$1205,0)</f>
        <v>0</v>
      </c>
      <c r="Q446" s="50">
        <f>MATCH(INDEX('913'!$D$6:$D$1205,P446),'913'!$B$6:$B$1205,0)</f>
        <v>0</v>
      </c>
      <c r="R446" s="50">
        <f>MATCH(INDEX('913'!$D$6:$D$1205,Q446),'913'!$B$6:$B$1205,0)</f>
        <v>0</v>
      </c>
      <c r="S446" s="50">
        <f>MATCH(INDEX('913'!$D$6:$D$1205,R446),'913'!$B$6:$B$1205,0)</f>
        <v>0</v>
      </c>
      <c r="T446" s="50">
        <f>MATCH(INDEX('913'!$D$6:$D$1205,S446),'913'!$B$6:$B$1205,0)</f>
        <v>0</v>
      </c>
      <c r="U446" s="50">
        <f>MATCH(INDEX('913'!$D$6:$D$1205,T446),'913'!$B$6:$B$1205,0)</f>
        <v>0</v>
      </c>
      <c r="V446" s="51">
        <f>MATCH(INDEX('913'!$D$6:$D$1205,U446),'913'!$B$6:$B$1205,0)</f>
        <v>0</v>
      </c>
      <c r="W446" s="37">
        <f>IF(ISNUMBER(O446),MAX(0,INDEX('913'!$E$6:$E$1205,O446)),0)</f>
        <v>0</v>
      </c>
      <c r="X446" s="37">
        <f>IF(ISNUMBER(P446),MAX(0,INDEX('913'!$E$6:$E$1205,P446)),0)</f>
        <v>0</v>
      </c>
      <c r="Y446" s="37">
        <f>IF(ISNUMBER(Q446),MAX(0,INDEX('913'!$E$6:$E$1205,Q446)),0)</f>
        <v>0</v>
      </c>
      <c r="Z446" s="37">
        <f>IF(ISNUMBER(R446),MAX(0,INDEX('913'!$E$6:$E$1205,R446)),0)</f>
        <v>0</v>
      </c>
      <c r="AA446" s="37">
        <f>IF(ISNUMBER(S446),MAX(0,INDEX('913'!$E$6:$E$1205,S446)),0)</f>
        <v>0</v>
      </c>
      <c r="AB446" s="37">
        <f>IF(ISNUMBER(T446),MAX(0,INDEX('913'!$E$6:$E$1205,T446)),0)</f>
        <v>0</v>
      </c>
      <c r="AC446" s="37">
        <f>IF(ISNUMBER(U446),MAX(0,INDEX('913'!$E$6:$E$1205,U446)),0)</f>
        <v>0</v>
      </c>
      <c r="AD446" s="52">
        <f>IF(ISNUMBER(V446),MAX(0,INDEX('913'!$E$6:$E$1205,V446)),0)</f>
        <v>0</v>
      </c>
      <c r="AE446" s="37">
        <f>IF(ISNUMBER(O446),MAX(0,INDEX('913'!$F$6:$F$1205,O446)),0)</f>
        <v>0</v>
      </c>
      <c r="AF446" s="37">
        <f>IF(ISNUMBER(P446),MAX(0,INDEX('913'!$F$6:$F$1205,P446)),0)</f>
        <v>0</v>
      </c>
      <c r="AG446" s="37">
        <f>IF(ISNUMBER(Q446),MAX(0,INDEX('913'!$F$6:$F$1205,Q446)),0)</f>
        <v>0</v>
      </c>
      <c r="AH446" s="37">
        <f>IF(ISNUMBER(R446),MAX(0,INDEX('913'!$F$6:$F$1205,R446)),0)</f>
        <v>0</v>
      </c>
      <c r="AI446" s="37">
        <f>IF(ISNUMBER(S446),MAX(0,INDEX('913'!$F$6:$F$1205,S446)),0)</f>
        <v>0</v>
      </c>
      <c r="AJ446" s="37">
        <f>IF(ISNUMBER(T446),MAX(0,INDEX('913'!$F$6:$F$1205,T446)),0)</f>
        <v>0</v>
      </c>
      <c r="AK446" s="37">
        <f>IF(ISNUMBER(U446),MAX(0,INDEX('913'!$F$6:$F$1205,U446)),0)</f>
        <v>0</v>
      </c>
      <c r="AL446" s="37">
        <f>IF(ISNUMBER(V446),MAX(0,INDEX('913'!$F$6:$F$1205,V446)),0)</f>
        <v>0</v>
      </c>
      <c r="AM446" s="33">
        <f>IF(ISNUMBER(O446),SQRT(INDEX('913'!$I$6:$I$1205,O446)^2+INDEX('913'!$J$6:$J$1205,O446)^2),0)</f>
        <v>0</v>
      </c>
      <c r="AN446" s="33">
        <f>IF(ISNUMBER(P446),SQRT(INDEX('913'!$I$6:$I$1205,P446)^2+INDEX('913'!$J$6:$J$1205,P446)^2),0)</f>
        <v>0</v>
      </c>
      <c r="AO446" s="33">
        <f>IF(ISNUMBER(Q446),SQRT(INDEX('913'!$I$6:$I$1205,Q446)^2+INDEX('913'!$J$6:$J$1205,Q446)^2),0)</f>
        <v>0</v>
      </c>
      <c r="AP446" s="33">
        <f>IF(ISNUMBER(R446),SQRT(INDEX('913'!$I$6:$I$1205,R446)^2+INDEX('913'!$J$6:$J$1205,R446)^2),0)</f>
        <v>0</v>
      </c>
      <c r="AQ446" s="33">
        <f>IF(ISNUMBER(S446),SQRT(INDEX('913'!$I$6:$I$1205,S446)^2+INDEX('913'!$J$6:$J$1205,S446)^2),0)</f>
        <v>0</v>
      </c>
      <c r="AR446" s="33">
        <f>IF(ISNUMBER(T446),SQRT(INDEX('913'!$I$6:$I$1205,T446)^2+INDEX('913'!$J$6:$J$1205,T446)^2),0)</f>
        <v>0</v>
      </c>
      <c r="AS446" s="33">
        <f>IF(ISNUMBER(U446),SQRT(INDEX('913'!$I$6:$I$1205,U446)^2+INDEX('913'!$J$6:$J$1205,U446)^2),0)</f>
        <v>0</v>
      </c>
      <c r="AT446" s="49">
        <f>IF(ISNUMBER(V446),SQRT(INDEX('913'!$I$6:$I$1205,V446)^2+INDEX('913'!$J$6:$J$1205,V446)^2),0)</f>
        <v>0</v>
      </c>
      <c r="AU446" s="37">
        <f>IF(AM446+AN446+AO446+AP446+AQ446+AR446+AS446+AT446=0,IF(COUNT(O446,P446,Q446,R446,S446,T446,U446,V446),(W446+X446+Y446+Z446+AA446+AB446+AC446+AD446)/COUNT(O446,P446,Q446,R446,S446,T446,U446,V446),0),(AM446*W446+AN446*X446+AO446*Y446+AP446*Z446+AQ446*AA446+AR446*AB446+AS446*AC446+AT446*AD446)/(AM446+AN446+AO446+AP446+AQ446+AR446+AS446+AT446))</f>
        <v>0</v>
      </c>
      <c r="AV446" s="37">
        <f>IF(AM446+AN446+AO446+AP446+AQ446+AR446+AS446+AT446=0,IF(COUNT(O446,P446,Q446,R446,S446,T446,U446,V446),(AE446+AF446+AG446+AH446+AI446+AJ446+AK446+AL446)/COUNT(O446,P446,Q446,R446,S446,T446,U446,V446),0),(AM446*AE446+AN446*AF446+AO446*AG446+AP446*AH446+AQ446*AI446+AR446*AJ446+AS446*AK446+AT446*AL446)/(AM446+AN446+AO446+AP446+AQ446+AR446+AS446+AT446))</f>
        <v>0</v>
      </c>
      <c r="AW446" s="52">
        <f>-100*'935'!W446*(AU446+AV446)/'11'!C$16</f>
        <v>0</v>
      </c>
      <c r="AX446" s="37">
        <f>INDEX('DNO totals'!$B$52:$G$52,IF('935'!K446,IF(MOD('935'!K446,1000),IF(MOD('935'!K446,100),IF(MOD('935'!K446,10),IF(MOD('935'!K446,1000)=1,6,5),4),3),2),1))</f>
        <v>0</v>
      </c>
      <c r="AY446" s="52">
        <f>J446*AX446</f>
        <v>0</v>
      </c>
      <c r="AZ446" s="37">
        <f>AX446*'Parameters'!B$11</f>
        <v>0</v>
      </c>
      <c r="BA446" s="37">
        <f>IF('935'!$K446=1000,'Charging rates'!$C$29*$AZ446/(1+'DNO totals'!$C$60)*'935'!$L446,0)</f>
        <v>0</v>
      </c>
      <c r="BB446" s="37">
        <f>IF(MOD('935'!$K446,1000)=100,'Charging rates'!$D$29*$AZ446/(1+'DNO totals'!$D$60)*'935'!$M446,0)</f>
        <v>0</v>
      </c>
      <c r="BC446" s="37">
        <f>IF(MOD('935'!$K446,100)=10,'Charging rates'!$E$29*$AZ446/(1+'DNO totals'!$E$60)*'935'!$N446,0)</f>
        <v>0</v>
      </c>
      <c r="BD446" s="37">
        <f>IF(AND(MOD('935'!$K446,10)&gt;0,MOD('935'!$K446,1000)&gt;1),'Charging rates'!$F$29*$AZ446/(1+'DNO totals'!$F$60)*'935'!$O446,0)</f>
        <v>0</v>
      </c>
      <c r="BE446" s="37">
        <f>IF(MOD('935'!$K446,1000)=1,'Charging rates'!$G$29*$AZ446/(1+'DNO totals'!$G$60)*'935'!$P446,0)</f>
        <v>0</v>
      </c>
      <c r="BF446" s="37">
        <f>IF('935'!$K446&gt;1000,'Charging rates'!$C$29*$AY446*'935'!$L446,0)</f>
        <v>0</v>
      </c>
      <c r="BG446" s="37">
        <f>IF(MOD('935'!$K446,1000)&gt;100,'Charging rates'!$D$29*$AY446*'935'!$M446,0)</f>
        <v>0</v>
      </c>
      <c r="BH446" s="37">
        <f>IF(MOD('935'!$K446,100)&gt;10,'Charging rates'!$E$29*$AY446*'935'!$N446,0)</f>
        <v>0</v>
      </c>
      <c r="BI446" s="37">
        <f>$BA446+$BB446+$BC446+$BD446+$BE446</f>
        <v>0</v>
      </c>
      <c r="BJ446" s="52">
        <f>$BF446+$BG446+$BH446</f>
        <v>0</v>
      </c>
      <c r="BK446" s="37">
        <f>AW446*(1+'Charging rates'!B$42+0.6*'Charging rates'!B$67+'Charging rates'!B$54)-100*'Charging rates'!B$76/'11'!C$16*'935'!W446</f>
        <v>0</v>
      </c>
      <c r="BL446" s="37">
        <f>IF(I446,BK446*I446/(I446+E446),0)</f>
        <v>0</v>
      </c>
      <c r="BM446" s="52">
        <f>ROUND(BL446,3)</f>
        <v>0</v>
      </c>
      <c r="BN446" s="33">
        <f>IF('935'!V446="VOID",0,'935'!V446*(1-'935'!X446/'11'!B$16))</f>
        <v>0</v>
      </c>
      <c r="BO446" s="36">
        <f>IF(I446,-100*'Charging rates'!B$76/'11'!B$16*BN446/I446,0)</f>
        <v>0</v>
      </c>
      <c r="BP446" s="36">
        <f>IF(C446,'DNO totals'!B$171,0)</f>
        <v>0</v>
      </c>
      <c r="BQ446" s="36">
        <f>ROUND(BP446,2)</f>
        <v>0</v>
      </c>
      <c r="BR446" s="36">
        <f>IF(C446,(BP446+BO446),0)</f>
        <v>0</v>
      </c>
      <c r="BS446" s="53">
        <f>ROUND(BR446,2)</f>
        <v>0</v>
      </c>
      <c r="BT446" s="33">
        <f>'935'!C446&lt;&gt;"VOID"</f>
        <v>0</v>
      </c>
      <c r="BU446" s="36">
        <f>IF(BT446,(100/'11'!B$16*K446*((1-'935'!I446)*'Charging rates'!B$42+'Charging rates'!B$54)),0)</f>
        <v>0</v>
      </c>
      <c r="BV446" s="36">
        <f>100/'11'!B$16*N446*('Charging rates'!B$42+'Charging rates'!B$54)</f>
        <v>0</v>
      </c>
      <c r="BW446" s="36">
        <f>100/'11'!B$16*L446*('Charging rates'!B$42+'Charging rates'!B$54)</f>
        <v>0</v>
      </c>
      <c r="BX446" s="53">
        <f>ROUND(BW446,2)</f>
        <v>0</v>
      </c>
      <c r="BY446" s="33">
        <f>D446-('935'!T446*(1-'935'!X446/'11'!B$16))</f>
        <v>0</v>
      </c>
      <c r="BZ446" s="33">
        <f>0-IF(ISNUMBER(O446),INDEX('913'!$I$6:$I$1205,O446),0)-IF(ISNUMBER(P446),INDEX('913'!$I$6:$I$1205,P446),0)-IF(ISNUMBER(Q446),INDEX('913'!$I$6:$I$1205,Q446),0)-IF(ISNUMBER(R446),INDEX('913'!$I$6:$I$1205,R446),0)-IF(ISNUMBER(S446),INDEX('913'!$I$6:$I$1205,S446),0)-IF(ISNUMBER(T446),INDEX('913'!$I$6:$I$1205,T446),0)-IF(ISNUMBER(U446),INDEX('913'!$I$6:$I$1205,U446),0)-IF(ISNUMBER(V446),INDEX('913'!$I$6:$I$1205,V446),0)</f>
        <v>0</v>
      </c>
      <c r="CA446" s="37">
        <f>IF(BZ446=0,1,MAX(1,SQRT(BZ446^2+(IF(ISNUMBER(O446),INDEX('913'!$J$6:$J$1205,O446),0)+IF(ISNUMBER(P446),INDEX('913'!$J$6:$J$1205,P446),0)+IF(ISNUMBER(Q446),INDEX('913'!$J$6:$J$1205,Q446),0)+IF(ISNUMBER(R446),INDEX('913'!$J$6:$J$1205,R446),0)+IF(ISNUMBER(S446),INDEX('913'!$J$6:$J$1205,S446),0)+IF(ISNUMBER(T446),INDEX('913'!$J$6:$J$1205,T446),0)+IF(ISNUMBER(U446),INDEX('913'!$J$6:$J$1205,U446),0)+IF(ISNUMBER(V446),INDEX('913'!$J$6:$J$1205,V446),0))^2)/BZ446))</f>
        <v>0</v>
      </c>
      <c r="CB446" s="36">
        <f>100*AU446/'11'!B$16</f>
        <v>0</v>
      </c>
      <c r="CC446" s="37">
        <f>100*(AV446*CA446)/'11'!C$16</f>
        <v>0</v>
      </c>
      <c r="CD446" s="37">
        <f>IF(D446=0,1,BY446/D446)*CC446</f>
        <v>0</v>
      </c>
      <c r="CE446" s="36">
        <f>IF(D446=0,1,BY446/D446)*CB446</f>
        <v>0</v>
      </c>
      <c r="CF446" s="54">
        <f>'11'!C$16-'935'!Y446</f>
        <v>0</v>
      </c>
      <c r="CG446" s="37">
        <f>MAX('DNO totals'!B$312+0,MIN('935'!L446+0,'DNO totals'!B$304+0))</f>
        <v>0</v>
      </c>
      <c r="CH446" s="37">
        <f>MAX('DNO totals'!C$312+0,MIN('935'!M446+0,'DNO totals'!C$304+0))</f>
        <v>0</v>
      </c>
      <c r="CI446" s="37">
        <f>MAX('DNO totals'!D$312+0,MIN('935'!N446+0,'DNO totals'!D$304+0))</f>
        <v>0</v>
      </c>
      <c r="CJ446" s="37">
        <f>MAX('DNO totals'!E$312+0,MIN('935'!O446+0,'DNO totals'!E$304+0))</f>
        <v>0</v>
      </c>
      <c r="CK446" s="52">
        <f>MAX('DNO totals'!F$312+0,MIN('935'!P446+0,'DNO totals'!F$304+0))</f>
        <v>0</v>
      </c>
      <c r="CL446" s="37">
        <f>IF('935'!$K446=1000,'Charging rates'!$C$29*$AZ446/(1+'DNO totals'!$C$60)*$CG446,0)</f>
        <v>0</v>
      </c>
      <c r="CM446" s="37">
        <f>IF(MOD('935'!$K446,1000)=100,'Charging rates'!$D$29*$AZ446/(1+'DNO totals'!$D$60)*$CH446,0)</f>
        <v>0</v>
      </c>
      <c r="CN446" s="37">
        <f>IF(MOD('935'!$K446,100)=10,'Charging rates'!$E$29*$AZ446/(1+'DNO totals'!$E$60)*$CI446,0)</f>
        <v>0</v>
      </c>
      <c r="CO446" s="37">
        <f>IF(AND(MOD('935'!$K446,10)&gt;0,MOD('935'!$K446,1000)&gt;1),'Charging rates'!$F$29*$AZ446/(1+'DNO totals'!$F$60)*$CJ446,0)</f>
        <v>0</v>
      </c>
      <c r="CP446" s="37">
        <f>IF(MOD('935'!$K446,1000)=1,'Charging rates'!$G$29*$AZ446/(1+'DNO totals'!$G$60)*$CK446,0)</f>
        <v>0</v>
      </c>
      <c r="CQ446" s="52">
        <f>$CL446+$CM446+$CN446+$CO446+$CP446</f>
        <v>0</v>
      </c>
      <c r="CR446" s="37">
        <f>IF('935'!$K446&gt;1000,'Charging rates'!$C$29*$AY446*$CG446,0)</f>
        <v>0</v>
      </c>
      <c r="CS446" s="37">
        <f>IF(MOD('935'!$K446,1000)&gt;100,'Charging rates'!$D$29*$AY446*$CH446,0)</f>
        <v>0</v>
      </c>
      <c r="CT446" s="37">
        <f>IF(MOD('935'!$K446,100)&gt;10,'Charging rates'!$E$29*$AY446*$CI446,0)</f>
        <v>0</v>
      </c>
      <c r="CU446" s="52">
        <f>$CR446+$CS446+$CT446</f>
        <v>0</v>
      </c>
      <c r="CV446" s="36">
        <f>100*(AV446*'935'!Q446*CA446)/'11'!B$16</f>
        <v>0</v>
      </c>
      <c r="CW446" s="36">
        <f>100/'11'!B$16*'Charging rates'!B$76*AY446</f>
        <v>0</v>
      </c>
      <c r="CX446" s="36">
        <f>IF(D446=0,0,(1-BY446/D446)*(CB446+IF('935'!Q446=0,0,(CC446*'935'!Q446*('11'!C$16-'935'!Y446)/('11'!B$16-'935'!X446)))))</f>
        <v>0</v>
      </c>
      <c r="CY446" s="36">
        <f>CW446+CE446</f>
        <v>0</v>
      </c>
      <c r="CZ446" s="49">
        <f>(CQ446+CU446)*D446</f>
        <v>0</v>
      </c>
      <c r="DA446" s="33">
        <f>D446*('Parameters'!B$21+J446)*IF('DNO totals'!B$323&lt;0,1,'935'!S446)</f>
        <v>0</v>
      </c>
      <c r="DB446" s="52">
        <f>IF('DNO totals'!B$323&lt;0,1,'935'!S446)*('Parameters'!B$21+J446)</f>
        <v>0</v>
      </c>
      <c r="DC446" s="37">
        <f>CY446+'Charging rates'!B$106*DB446*100/'11'!B$16</f>
        <v>0</v>
      </c>
      <c r="DD446" s="37">
        <f>DC446+'Charging rates'!B$116*('Parameters'!B$21+J446)*100/'11'!B$16*IF('DNO totals'!B$323&lt;0,1,'935'!S446)</f>
        <v>0</v>
      </c>
      <c r="DE446" s="37">
        <f>'Charging rates'!B$97*(CQ446+CU446)*100/'11'!B$16</f>
        <v>0</v>
      </c>
      <c r="DF446" s="36">
        <f>MAX(0-(CC446*J446*'11'!C$16/'11'!B$16),DD446+DE446)</f>
        <v>0</v>
      </c>
      <c r="DG446" s="37">
        <f>IF(BT446,IF(J446=0,CD446,MAX(0,MIN(CD446,CD446+(DF446/'935'!Q446*('11'!B$16-'935'!X446)/('11'!C$16-'935'!Y446))))),0)</f>
        <v>0</v>
      </c>
      <c r="DH446" s="36">
        <f>IF(BT446,MAX(0,DF446),0)</f>
        <v>0</v>
      </c>
      <c r="DI446" s="53">
        <f>DH446+CX446</f>
        <v>0</v>
      </c>
    </row>
    <row r="447" spans="1:113">
      <c r="A447" s="28">
        <v>347</v>
      </c>
      <c r="B447" s="48">
        <f>'935'!B447</f>
        <v>0</v>
      </c>
      <c r="C447" s="33">
        <f>OR('935'!E447&lt;&gt;"VOID",'935'!F447&lt;&gt;"VOID",'935'!G447&lt;&gt;"VOID")</f>
        <v>0</v>
      </c>
      <c r="D447" s="33">
        <f>IF('935'!C447="VOID",0,('935'!C447*(1-'935'!X447/'11'!B$16)))</f>
        <v>0</v>
      </c>
      <c r="E447" s="33">
        <f>IF('935'!D447="VOID",0,'935'!D447*(1-'935'!X447/'11'!B$16))</f>
        <v>0</v>
      </c>
      <c r="F447" s="33">
        <f>IF('935'!E447="VOID",0,'935'!E447*(1-'935'!X447/'11'!B$16))</f>
        <v>0</v>
      </c>
      <c r="G447" s="33">
        <f>IF('935'!F447="VOID",0,'935'!F447*(1-'935'!X447/'11'!B$16))</f>
        <v>0</v>
      </c>
      <c r="H447" s="33">
        <f>IF('935'!G447="VOID",0,'935'!G447*(1-'935'!X447/'11'!B$16))</f>
        <v>0</v>
      </c>
      <c r="I447" s="33">
        <f>F447+G447+H447</f>
        <v>0</v>
      </c>
      <c r="J447" s="37">
        <f>'935'!Q447*(1-'935'!Y447/'11'!C$16)/(1-'935'!X447/'11'!B$16)</f>
        <v>0</v>
      </c>
      <c r="K447" s="33">
        <f>IF(D447,'935'!H447*D447/(D447+E447+I447),0)</f>
        <v>0</v>
      </c>
      <c r="L447" s="33">
        <f>IF(I447,'935'!H447*I447/(D447+E447+I447),0)</f>
        <v>0</v>
      </c>
      <c r="M447" s="33">
        <f>K447*(1-'935'!X447/'11'!B$16)</f>
        <v>0</v>
      </c>
      <c r="N447" s="49">
        <f>L447*(1-'935'!X447/'11'!B$16)</f>
        <v>0</v>
      </c>
      <c r="O447" s="50">
        <f>MATCH('935'!J447,'913'!$B$6:$B$1205,0)</f>
        <v>0</v>
      </c>
      <c r="P447" s="50">
        <f>MATCH(INDEX('913'!$D$6:$D$1205,O447),'913'!$B$6:$B$1205,0)</f>
        <v>0</v>
      </c>
      <c r="Q447" s="50">
        <f>MATCH(INDEX('913'!$D$6:$D$1205,P447),'913'!$B$6:$B$1205,0)</f>
        <v>0</v>
      </c>
      <c r="R447" s="50">
        <f>MATCH(INDEX('913'!$D$6:$D$1205,Q447),'913'!$B$6:$B$1205,0)</f>
        <v>0</v>
      </c>
      <c r="S447" s="50">
        <f>MATCH(INDEX('913'!$D$6:$D$1205,R447),'913'!$B$6:$B$1205,0)</f>
        <v>0</v>
      </c>
      <c r="T447" s="50">
        <f>MATCH(INDEX('913'!$D$6:$D$1205,S447),'913'!$B$6:$B$1205,0)</f>
        <v>0</v>
      </c>
      <c r="U447" s="50">
        <f>MATCH(INDEX('913'!$D$6:$D$1205,T447),'913'!$B$6:$B$1205,0)</f>
        <v>0</v>
      </c>
      <c r="V447" s="51">
        <f>MATCH(INDEX('913'!$D$6:$D$1205,U447),'913'!$B$6:$B$1205,0)</f>
        <v>0</v>
      </c>
      <c r="W447" s="37">
        <f>IF(ISNUMBER(O447),MAX(0,INDEX('913'!$E$6:$E$1205,O447)),0)</f>
        <v>0</v>
      </c>
      <c r="X447" s="37">
        <f>IF(ISNUMBER(P447),MAX(0,INDEX('913'!$E$6:$E$1205,P447)),0)</f>
        <v>0</v>
      </c>
      <c r="Y447" s="37">
        <f>IF(ISNUMBER(Q447),MAX(0,INDEX('913'!$E$6:$E$1205,Q447)),0)</f>
        <v>0</v>
      </c>
      <c r="Z447" s="37">
        <f>IF(ISNUMBER(R447),MAX(0,INDEX('913'!$E$6:$E$1205,R447)),0)</f>
        <v>0</v>
      </c>
      <c r="AA447" s="37">
        <f>IF(ISNUMBER(S447),MAX(0,INDEX('913'!$E$6:$E$1205,S447)),0)</f>
        <v>0</v>
      </c>
      <c r="AB447" s="37">
        <f>IF(ISNUMBER(T447),MAX(0,INDEX('913'!$E$6:$E$1205,T447)),0)</f>
        <v>0</v>
      </c>
      <c r="AC447" s="37">
        <f>IF(ISNUMBER(U447),MAX(0,INDEX('913'!$E$6:$E$1205,U447)),0)</f>
        <v>0</v>
      </c>
      <c r="AD447" s="52">
        <f>IF(ISNUMBER(V447),MAX(0,INDEX('913'!$E$6:$E$1205,V447)),0)</f>
        <v>0</v>
      </c>
      <c r="AE447" s="37">
        <f>IF(ISNUMBER(O447),MAX(0,INDEX('913'!$F$6:$F$1205,O447)),0)</f>
        <v>0</v>
      </c>
      <c r="AF447" s="37">
        <f>IF(ISNUMBER(P447),MAX(0,INDEX('913'!$F$6:$F$1205,P447)),0)</f>
        <v>0</v>
      </c>
      <c r="AG447" s="37">
        <f>IF(ISNUMBER(Q447),MAX(0,INDEX('913'!$F$6:$F$1205,Q447)),0)</f>
        <v>0</v>
      </c>
      <c r="AH447" s="37">
        <f>IF(ISNUMBER(R447),MAX(0,INDEX('913'!$F$6:$F$1205,R447)),0)</f>
        <v>0</v>
      </c>
      <c r="AI447" s="37">
        <f>IF(ISNUMBER(S447),MAX(0,INDEX('913'!$F$6:$F$1205,S447)),0)</f>
        <v>0</v>
      </c>
      <c r="AJ447" s="37">
        <f>IF(ISNUMBER(T447),MAX(0,INDEX('913'!$F$6:$F$1205,T447)),0)</f>
        <v>0</v>
      </c>
      <c r="AK447" s="37">
        <f>IF(ISNUMBER(U447),MAX(0,INDEX('913'!$F$6:$F$1205,U447)),0)</f>
        <v>0</v>
      </c>
      <c r="AL447" s="37">
        <f>IF(ISNUMBER(V447),MAX(0,INDEX('913'!$F$6:$F$1205,V447)),0)</f>
        <v>0</v>
      </c>
      <c r="AM447" s="33">
        <f>IF(ISNUMBER(O447),SQRT(INDEX('913'!$I$6:$I$1205,O447)^2+INDEX('913'!$J$6:$J$1205,O447)^2),0)</f>
        <v>0</v>
      </c>
      <c r="AN447" s="33">
        <f>IF(ISNUMBER(P447),SQRT(INDEX('913'!$I$6:$I$1205,P447)^2+INDEX('913'!$J$6:$J$1205,P447)^2),0)</f>
        <v>0</v>
      </c>
      <c r="AO447" s="33">
        <f>IF(ISNUMBER(Q447),SQRT(INDEX('913'!$I$6:$I$1205,Q447)^2+INDEX('913'!$J$6:$J$1205,Q447)^2),0)</f>
        <v>0</v>
      </c>
      <c r="AP447" s="33">
        <f>IF(ISNUMBER(R447),SQRT(INDEX('913'!$I$6:$I$1205,R447)^2+INDEX('913'!$J$6:$J$1205,R447)^2),0)</f>
        <v>0</v>
      </c>
      <c r="AQ447" s="33">
        <f>IF(ISNUMBER(S447),SQRT(INDEX('913'!$I$6:$I$1205,S447)^2+INDEX('913'!$J$6:$J$1205,S447)^2),0)</f>
        <v>0</v>
      </c>
      <c r="AR447" s="33">
        <f>IF(ISNUMBER(T447),SQRT(INDEX('913'!$I$6:$I$1205,T447)^2+INDEX('913'!$J$6:$J$1205,T447)^2),0)</f>
        <v>0</v>
      </c>
      <c r="AS447" s="33">
        <f>IF(ISNUMBER(U447),SQRT(INDEX('913'!$I$6:$I$1205,U447)^2+INDEX('913'!$J$6:$J$1205,U447)^2),0)</f>
        <v>0</v>
      </c>
      <c r="AT447" s="49">
        <f>IF(ISNUMBER(V447),SQRT(INDEX('913'!$I$6:$I$1205,V447)^2+INDEX('913'!$J$6:$J$1205,V447)^2),0)</f>
        <v>0</v>
      </c>
      <c r="AU447" s="37">
        <f>IF(AM447+AN447+AO447+AP447+AQ447+AR447+AS447+AT447=0,IF(COUNT(O447,P447,Q447,R447,S447,T447,U447,V447),(W447+X447+Y447+Z447+AA447+AB447+AC447+AD447)/COUNT(O447,P447,Q447,R447,S447,T447,U447,V447),0),(AM447*W447+AN447*X447+AO447*Y447+AP447*Z447+AQ447*AA447+AR447*AB447+AS447*AC447+AT447*AD447)/(AM447+AN447+AO447+AP447+AQ447+AR447+AS447+AT447))</f>
        <v>0</v>
      </c>
      <c r="AV447" s="37">
        <f>IF(AM447+AN447+AO447+AP447+AQ447+AR447+AS447+AT447=0,IF(COUNT(O447,P447,Q447,R447,S447,T447,U447,V447),(AE447+AF447+AG447+AH447+AI447+AJ447+AK447+AL447)/COUNT(O447,P447,Q447,R447,S447,T447,U447,V447),0),(AM447*AE447+AN447*AF447+AO447*AG447+AP447*AH447+AQ447*AI447+AR447*AJ447+AS447*AK447+AT447*AL447)/(AM447+AN447+AO447+AP447+AQ447+AR447+AS447+AT447))</f>
        <v>0</v>
      </c>
      <c r="AW447" s="52">
        <f>-100*'935'!W447*(AU447+AV447)/'11'!C$16</f>
        <v>0</v>
      </c>
      <c r="AX447" s="37">
        <f>INDEX('DNO totals'!$B$52:$G$52,IF('935'!K447,IF(MOD('935'!K447,1000),IF(MOD('935'!K447,100),IF(MOD('935'!K447,10),IF(MOD('935'!K447,1000)=1,6,5),4),3),2),1))</f>
        <v>0</v>
      </c>
      <c r="AY447" s="52">
        <f>J447*AX447</f>
        <v>0</v>
      </c>
      <c r="AZ447" s="37">
        <f>AX447*'Parameters'!B$11</f>
        <v>0</v>
      </c>
      <c r="BA447" s="37">
        <f>IF('935'!$K447=1000,'Charging rates'!$C$29*$AZ447/(1+'DNO totals'!$C$60)*'935'!$L447,0)</f>
        <v>0</v>
      </c>
      <c r="BB447" s="37">
        <f>IF(MOD('935'!$K447,1000)=100,'Charging rates'!$D$29*$AZ447/(1+'DNO totals'!$D$60)*'935'!$M447,0)</f>
        <v>0</v>
      </c>
      <c r="BC447" s="37">
        <f>IF(MOD('935'!$K447,100)=10,'Charging rates'!$E$29*$AZ447/(1+'DNO totals'!$E$60)*'935'!$N447,0)</f>
        <v>0</v>
      </c>
      <c r="BD447" s="37">
        <f>IF(AND(MOD('935'!$K447,10)&gt;0,MOD('935'!$K447,1000)&gt;1),'Charging rates'!$F$29*$AZ447/(1+'DNO totals'!$F$60)*'935'!$O447,0)</f>
        <v>0</v>
      </c>
      <c r="BE447" s="37">
        <f>IF(MOD('935'!$K447,1000)=1,'Charging rates'!$G$29*$AZ447/(1+'DNO totals'!$G$60)*'935'!$P447,0)</f>
        <v>0</v>
      </c>
      <c r="BF447" s="37">
        <f>IF('935'!$K447&gt;1000,'Charging rates'!$C$29*$AY447*'935'!$L447,0)</f>
        <v>0</v>
      </c>
      <c r="BG447" s="37">
        <f>IF(MOD('935'!$K447,1000)&gt;100,'Charging rates'!$D$29*$AY447*'935'!$M447,0)</f>
        <v>0</v>
      </c>
      <c r="BH447" s="37">
        <f>IF(MOD('935'!$K447,100)&gt;10,'Charging rates'!$E$29*$AY447*'935'!$N447,0)</f>
        <v>0</v>
      </c>
      <c r="BI447" s="37">
        <f>$BA447+$BB447+$BC447+$BD447+$BE447</f>
        <v>0</v>
      </c>
      <c r="BJ447" s="52">
        <f>$BF447+$BG447+$BH447</f>
        <v>0</v>
      </c>
      <c r="BK447" s="37">
        <f>AW447*(1+'Charging rates'!B$42+0.6*'Charging rates'!B$67+'Charging rates'!B$54)-100*'Charging rates'!B$76/'11'!C$16*'935'!W447</f>
        <v>0</v>
      </c>
      <c r="BL447" s="37">
        <f>IF(I447,BK447*I447/(I447+E447),0)</f>
        <v>0</v>
      </c>
      <c r="BM447" s="52">
        <f>ROUND(BL447,3)</f>
        <v>0</v>
      </c>
      <c r="BN447" s="33">
        <f>IF('935'!V447="VOID",0,'935'!V447*(1-'935'!X447/'11'!B$16))</f>
        <v>0</v>
      </c>
      <c r="BO447" s="36">
        <f>IF(I447,-100*'Charging rates'!B$76/'11'!B$16*BN447/I447,0)</f>
        <v>0</v>
      </c>
      <c r="BP447" s="36">
        <f>IF(C447,'DNO totals'!B$171,0)</f>
        <v>0</v>
      </c>
      <c r="BQ447" s="36">
        <f>ROUND(BP447,2)</f>
        <v>0</v>
      </c>
      <c r="BR447" s="36">
        <f>IF(C447,(BP447+BO447),0)</f>
        <v>0</v>
      </c>
      <c r="BS447" s="53">
        <f>ROUND(BR447,2)</f>
        <v>0</v>
      </c>
      <c r="BT447" s="33">
        <f>'935'!C447&lt;&gt;"VOID"</f>
        <v>0</v>
      </c>
      <c r="BU447" s="36">
        <f>IF(BT447,(100/'11'!B$16*K447*((1-'935'!I447)*'Charging rates'!B$42+'Charging rates'!B$54)),0)</f>
        <v>0</v>
      </c>
      <c r="BV447" s="36">
        <f>100/'11'!B$16*N447*('Charging rates'!B$42+'Charging rates'!B$54)</f>
        <v>0</v>
      </c>
      <c r="BW447" s="36">
        <f>100/'11'!B$16*L447*('Charging rates'!B$42+'Charging rates'!B$54)</f>
        <v>0</v>
      </c>
      <c r="BX447" s="53">
        <f>ROUND(BW447,2)</f>
        <v>0</v>
      </c>
      <c r="BY447" s="33">
        <f>D447-('935'!T447*(1-'935'!X447/'11'!B$16))</f>
        <v>0</v>
      </c>
      <c r="BZ447" s="33">
        <f>0-IF(ISNUMBER(O447),INDEX('913'!$I$6:$I$1205,O447),0)-IF(ISNUMBER(P447),INDEX('913'!$I$6:$I$1205,P447),0)-IF(ISNUMBER(Q447),INDEX('913'!$I$6:$I$1205,Q447),0)-IF(ISNUMBER(R447),INDEX('913'!$I$6:$I$1205,R447),0)-IF(ISNUMBER(S447),INDEX('913'!$I$6:$I$1205,S447),0)-IF(ISNUMBER(T447),INDEX('913'!$I$6:$I$1205,T447),0)-IF(ISNUMBER(U447),INDEX('913'!$I$6:$I$1205,U447),0)-IF(ISNUMBER(V447),INDEX('913'!$I$6:$I$1205,V447),0)</f>
        <v>0</v>
      </c>
      <c r="CA447" s="37">
        <f>IF(BZ447=0,1,MAX(1,SQRT(BZ447^2+(IF(ISNUMBER(O447),INDEX('913'!$J$6:$J$1205,O447),0)+IF(ISNUMBER(P447),INDEX('913'!$J$6:$J$1205,P447),0)+IF(ISNUMBER(Q447),INDEX('913'!$J$6:$J$1205,Q447),0)+IF(ISNUMBER(R447),INDEX('913'!$J$6:$J$1205,R447),0)+IF(ISNUMBER(S447),INDEX('913'!$J$6:$J$1205,S447),0)+IF(ISNUMBER(T447),INDEX('913'!$J$6:$J$1205,T447),0)+IF(ISNUMBER(U447),INDEX('913'!$J$6:$J$1205,U447),0)+IF(ISNUMBER(V447),INDEX('913'!$J$6:$J$1205,V447),0))^2)/BZ447))</f>
        <v>0</v>
      </c>
      <c r="CB447" s="36">
        <f>100*AU447/'11'!B$16</f>
        <v>0</v>
      </c>
      <c r="CC447" s="37">
        <f>100*(AV447*CA447)/'11'!C$16</f>
        <v>0</v>
      </c>
      <c r="CD447" s="37">
        <f>IF(D447=0,1,BY447/D447)*CC447</f>
        <v>0</v>
      </c>
      <c r="CE447" s="36">
        <f>IF(D447=0,1,BY447/D447)*CB447</f>
        <v>0</v>
      </c>
      <c r="CF447" s="54">
        <f>'11'!C$16-'935'!Y447</f>
        <v>0</v>
      </c>
      <c r="CG447" s="37">
        <f>MAX('DNO totals'!B$312+0,MIN('935'!L447+0,'DNO totals'!B$304+0))</f>
        <v>0</v>
      </c>
      <c r="CH447" s="37">
        <f>MAX('DNO totals'!C$312+0,MIN('935'!M447+0,'DNO totals'!C$304+0))</f>
        <v>0</v>
      </c>
      <c r="CI447" s="37">
        <f>MAX('DNO totals'!D$312+0,MIN('935'!N447+0,'DNO totals'!D$304+0))</f>
        <v>0</v>
      </c>
      <c r="CJ447" s="37">
        <f>MAX('DNO totals'!E$312+0,MIN('935'!O447+0,'DNO totals'!E$304+0))</f>
        <v>0</v>
      </c>
      <c r="CK447" s="52">
        <f>MAX('DNO totals'!F$312+0,MIN('935'!P447+0,'DNO totals'!F$304+0))</f>
        <v>0</v>
      </c>
      <c r="CL447" s="37">
        <f>IF('935'!$K447=1000,'Charging rates'!$C$29*$AZ447/(1+'DNO totals'!$C$60)*$CG447,0)</f>
        <v>0</v>
      </c>
      <c r="CM447" s="37">
        <f>IF(MOD('935'!$K447,1000)=100,'Charging rates'!$D$29*$AZ447/(1+'DNO totals'!$D$60)*$CH447,0)</f>
        <v>0</v>
      </c>
      <c r="CN447" s="37">
        <f>IF(MOD('935'!$K447,100)=10,'Charging rates'!$E$29*$AZ447/(1+'DNO totals'!$E$60)*$CI447,0)</f>
        <v>0</v>
      </c>
      <c r="CO447" s="37">
        <f>IF(AND(MOD('935'!$K447,10)&gt;0,MOD('935'!$K447,1000)&gt;1),'Charging rates'!$F$29*$AZ447/(1+'DNO totals'!$F$60)*$CJ447,0)</f>
        <v>0</v>
      </c>
      <c r="CP447" s="37">
        <f>IF(MOD('935'!$K447,1000)=1,'Charging rates'!$G$29*$AZ447/(1+'DNO totals'!$G$60)*$CK447,0)</f>
        <v>0</v>
      </c>
      <c r="CQ447" s="52">
        <f>$CL447+$CM447+$CN447+$CO447+$CP447</f>
        <v>0</v>
      </c>
      <c r="CR447" s="37">
        <f>IF('935'!$K447&gt;1000,'Charging rates'!$C$29*$AY447*$CG447,0)</f>
        <v>0</v>
      </c>
      <c r="CS447" s="37">
        <f>IF(MOD('935'!$K447,1000)&gt;100,'Charging rates'!$D$29*$AY447*$CH447,0)</f>
        <v>0</v>
      </c>
      <c r="CT447" s="37">
        <f>IF(MOD('935'!$K447,100)&gt;10,'Charging rates'!$E$29*$AY447*$CI447,0)</f>
        <v>0</v>
      </c>
      <c r="CU447" s="52">
        <f>$CR447+$CS447+$CT447</f>
        <v>0</v>
      </c>
      <c r="CV447" s="36">
        <f>100*(AV447*'935'!Q447*CA447)/'11'!B$16</f>
        <v>0</v>
      </c>
      <c r="CW447" s="36">
        <f>100/'11'!B$16*'Charging rates'!B$76*AY447</f>
        <v>0</v>
      </c>
      <c r="CX447" s="36">
        <f>IF(D447=0,0,(1-BY447/D447)*(CB447+IF('935'!Q447=0,0,(CC447*'935'!Q447*('11'!C$16-'935'!Y447)/('11'!B$16-'935'!X447)))))</f>
        <v>0</v>
      </c>
      <c r="CY447" s="36">
        <f>CW447+CE447</f>
        <v>0</v>
      </c>
      <c r="CZ447" s="49">
        <f>(CQ447+CU447)*D447</f>
        <v>0</v>
      </c>
      <c r="DA447" s="33">
        <f>D447*('Parameters'!B$21+J447)*IF('DNO totals'!B$323&lt;0,1,'935'!S447)</f>
        <v>0</v>
      </c>
      <c r="DB447" s="52">
        <f>IF('DNO totals'!B$323&lt;0,1,'935'!S447)*('Parameters'!B$21+J447)</f>
        <v>0</v>
      </c>
      <c r="DC447" s="37">
        <f>CY447+'Charging rates'!B$106*DB447*100/'11'!B$16</f>
        <v>0</v>
      </c>
      <c r="DD447" s="37">
        <f>DC447+'Charging rates'!B$116*('Parameters'!B$21+J447)*100/'11'!B$16*IF('DNO totals'!B$323&lt;0,1,'935'!S447)</f>
        <v>0</v>
      </c>
      <c r="DE447" s="37">
        <f>'Charging rates'!B$97*(CQ447+CU447)*100/'11'!B$16</f>
        <v>0</v>
      </c>
      <c r="DF447" s="36">
        <f>MAX(0-(CC447*J447*'11'!C$16/'11'!B$16),DD447+DE447)</f>
        <v>0</v>
      </c>
      <c r="DG447" s="37">
        <f>IF(BT447,IF(J447=0,CD447,MAX(0,MIN(CD447,CD447+(DF447/'935'!Q447*('11'!B$16-'935'!X447)/('11'!C$16-'935'!Y447))))),0)</f>
        <v>0</v>
      </c>
      <c r="DH447" s="36">
        <f>IF(BT447,MAX(0,DF447),0)</f>
        <v>0</v>
      </c>
      <c r="DI447" s="53">
        <f>DH447+CX447</f>
        <v>0</v>
      </c>
    </row>
    <row r="448" spans="1:113">
      <c r="A448" s="28">
        <v>348</v>
      </c>
      <c r="B448" s="48">
        <f>'935'!B448</f>
        <v>0</v>
      </c>
      <c r="C448" s="33">
        <f>OR('935'!E448&lt;&gt;"VOID",'935'!F448&lt;&gt;"VOID",'935'!G448&lt;&gt;"VOID")</f>
        <v>0</v>
      </c>
      <c r="D448" s="33">
        <f>IF('935'!C448="VOID",0,('935'!C448*(1-'935'!X448/'11'!B$16)))</f>
        <v>0</v>
      </c>
      <c r="E448" s="33">
        <f>IF('935'!D448="VOID",0,'935'!D448*(1-'935'!X448/'11'!B$16))</f>
        <v>0</v>
      </c>
      <c r="F448" s="33">
        <f>IF('935'!E448="VOID",0,'935'!E448*(1-'935'!X448/'11'!B$16))</f>
        <v>0</v>
      </c>
      <c r="G448" s="33">
        <f>IF('935'!F448="VOID",0,'935'!F448*(1-'935'!X448/'11'!B$16))</f>
        <v>0</v>
      </c>
      <c r="H448" s="33">
        <f>IF('935'!G448="VOID",0,'935'!G448*(1-'935'!X448/'11'!B$16))</f>
        <v>0</v>
      </c>
      <c r="I448" s="33">
        <f>F448+G448+H448</f>
        <v>0</v>
      </c>
      <c r="J448" s="37">
        <f>'935'!Q448*(1-'935'!Y448/'11'!C$16)/(1-'935'!X448/'11'!B$16)</f>
        <v>0</v>
      </c>
      <c r="K448" s="33">
        <f>IF(D448,'935'!H448*D448/(D448+E448+I448),0)</f>
        <v>0</v>
      </c>
      <c r="L448" s="33">
        <f>IF(I448,'935'!H448*I448/(D448+E448+I448),0)</f>
        <v>0</v>
      </c>
      <c r="M448" s="33">
        <f>K448*(1-'935'!X448/'11'!B$16)</f>
        <v>0</v>
      </c>
      <c r="N448" s="49">
        <f>L448*(1-'935'!X448/'11'!B$16)</f>
        <v>0</v>
      </c>
      <c r="O448" s="50">
        <f>MATCH('935'!J448,'913'!$B$6:$B$1205,0)</f>
        <v>0</v>
      </c>
      <c r="P448" s="50">
        <f>MATCH(INDEX('913'!$D$6:$D$1205,O448),'913'!$B$6:$B$1205,0)</f>
        <v>0</v>
      </c>
      <c r="Q448" s="50">
        <f>MATCH(INDEX('913'!$D$6:$D$1205,P448),'913'!$B$6:$B$1205,0)</f>
        <v>0</v>
      </c>
      <c r="R448" s="50">
        <f>MATCH(INDEX('913'!$D$6:$D$1205,Q448),'913'!$B$6:$B$1205,0)</f>
        <v>0</v>
      </c>
      <c r="S448" s="50">
        <f>MATCH(INDEX('913'!$D$6:$D$1205,R448),'913'!$B$6:$B$1205,0)</f>
        <v>0</v>
      </c>
      <c r="T448" s="50">
        <f>MATCH(INDEX('913'!$D$6:$D$1205,S448),'913'!$B$6:$B$1205,0)</f>
        <v>0</v>
      </c>
      <c r="U448" s="50">
        <f>MATCH(INDEX('913'!$D$6:$D$1205,T448),'913'!$B$6:$B$1205,0)</f>
        <v>0</v>
      </c>
      <c r="V448" s="51">
        <f>MATCH(INDEX('913'!$D$6:$D$1205,U448),'913'!$B$6:$B$1205,0)</f>
        <v>0</v>
      </c>
      <c r="W448" s="37">
        <f>IF(ISNUMBER(O448),MAX(0,INDEX('913'!$E$6:$E$1205,O448)),0)</f>
        <v>0</v>
      </c>
      <c r="X448" s="37">
        <f>IF(ISNUMBER(P448),MAX(0,INDEX('913'!$E$6:$E$1205,P448)),0)</f>
        <v>0</v>
      </c>
      <c r="Y448" s="37">
        <f>IF(ISNUMBER(Q448),MAX(0,INDEX('913'!$E$6:$E$1205,Q448)),0)</f>
        <v>0</v>
      </c>
      <c r="Z448" s="37">
        <f>IF(ISNUMBER(R448),MAX(0,INDEX('913'!$E$6:$E$1205,R448)),0)</f>
        <v>0</v>
      </c>
      <c r="AA448" s="37">
        <f>IF(ISNUMBER(S448),MAX(0,INDEX('913'!$E$6:$E$1205,S448)),0)</f>
        <v>0</v>
      </c>
      <c r="AB448" s="37">
        <f>IF(ISNUMBER(T448),MAX(0,INDEX('913'!$E$6:$E$1205,T448)),0)</f>
        <v>0</v>
      </c>
      <c r="AC448" s="37">
        <f>IF(ISNUMBER(U448),MAX(0,INDEX('913'!$E$6:$E$1205,U448)),0)</f>
        <v>0</v>
      </c>
      <c r="AD448" s="52">
        <f>IF(ISNUMBER(V448),MAX(0,INDEX('913'!$E$6:$E$1205,V448)),0)</f>
        <v>0</v>
      </c>
      <c r="AE448" s="37">
        <f>IF(ISNUMBER(O448),MAX(0,INDEX('913'!$F$6:$F$1205,O448)),0)</f>
        <v>0</v>
      </c>
      <c r="AF448" s="37">
        <f>IF(ISNUMBER(P448),MAX(0,INDEX('913'!$F$6:$F$1205,P448)),0)</f>
        <v>0</v>
      </c>
      <c r="AG448" s="37">
        <f>IF(ISNUMBER(Q448),MAX(0,INDEX('913'!$F$6:$F$1205,Q448)),0)</f>
        <v>0</v>
      </c>
      <c r="AH448" s="37">
        <f>IF(ISNUMBER(R448),MAX(0,INDEX('913'!$F$6:$F$1205,R448)),0)</f>
        <v>0</v>
      </c>
      <c r="AI448" s="37">
        <f>IF(ISNUMBER(S448),MAX(0,INDEX('913'!$F$6:$F$1205,S448)),0)</f>
        <v>0</v>
      </c>
      <c r="AJ448" s="37">
        <f>IF(ISNUMBER(T448),MAX(0,INDEX('913'!$F$6:$F$1205,T448)),0)</f>
        <v>0</v>
      </c>
      <c r="AK448" s="37">
        <f>IF(ISNUMBER(U448),MAX(0,INDEX('913'!$F$6:$F$1205,U448)),0)</f>
        <v>0</v>
      </c>
      <c r="AL448" s="37">
        <f>IF(ISNUMBER(V448),MAX(0,INDEX('913'!$F$6:$F$1205,V448)),0)</f>
        <v>0</v>
      </c>
      <c r="AM448" s="33">
        <f>IF(ISNUMBER(O448),SQRT(INDEX('913'!$I$6:$I$1205,O448)^2+INDEX('913'!$J$6:$J$1205,O448)^2),0)</f>
        <v>0</v>
      </c>
      <c r="AN448" s="33">
        <f>IF(ISNUMBER(P448),SQRT(INDEX('913'!$I$6:$I$1205,P448)^2+INDEX('913'!$J$6:$J$1205,P448)^2),0)</f>
        <v>0</v>
      </c>
      <c r="AO448" s="33">
        <f>IF(ISNUMBER(Q448),SQRT(INDEX('913'!$I$6:$I$1205,Q448)^2+INDEX('913'!$J$6:$J$1205,Q448)^2),0)</f>
        <v>0</v>
      </c>
      <c r="AP448" s="33">
        <f>IF(ISNUMBER(R448),SQRT(INDEX('913'!$I$6:$I$1205,R448)^2+INDEX('913'!$J$6:$J$1205,R448)^2),0)</f>
        <v>0</v>
      </c>
      <c r="AQ448" s="33">
        <f>IF(ISNUMBER(S448),SQRT(INDEX('913'!$I$6:$I$1205,S448)^2+INDEX('913'!$J$6:$J$1205,S448)^2),0)</f>
        <v>0</v>
      </c>
      <c r="AR448" s="33">
        <f>IF(ISNUMBER(T448),SQRT(INDEX('913'!$I$6:$I$1205,T448)^2+INDEX('913'!$J$6:$J$1205,T448)^2),0)</f>
        <v>0</v>
      </c>
      <c r="AS448" s="33">
        <f>IF(ISNUMBER(U448),SQRT(INDEX('913'!$I$6:$I$1205,U448)^2+INDEX('913'!$J$6:$J$1205,U448)^2),0)</f>
        <v>0</v>
      </c>
      <c r="AT448" s="49">
        <f>IF(ISNUMBER(V448),SQRT(INDEX('913'!$I$6:$I$1205,V448)^2+INDEX('913'!$J$6:$J$1205,V448)^2),0)</f>
        <v>0</v>
      </c>
      <c r="AU448" s="37">
        <f>IF(AM448+AN448+AO448+AP448+AQ448+AR448+AS448+AT448=0,IF(COUNT(O448,P448,Q448,R448,S448,T448,U448,V448),(W448+X448+Y448+Z448+AA448+AB448+AC448+AD448)/COUNT(O448,P448,Q448,R448,S448,T448,U448,V448),0),(AM448*W448+AN448*X448+AO448*Y448+AP448*Z448+AQ448*AA448+AR448*AB448+AS448*AC448+AT448*AD448)/(AM448+AN448+AO448+AP448+AQ448+AR448+AS448+AT448))</f>
        <v>0</v>
      </c>
      <c r="AV448" s="37">
        <f>IF(AM448+AN448+AO448+AP448+AQ448+AR448+AS448+AT448=0,IF(COUNT(O448,P448,Q448,R448,S448,T448,U448,V448),(AE448+AF448+AG448+AH448+AI448+AJ448+AK448+AL448)/COUNT(O448,P448,Q448,R448,S448,T448,U448,V448),0),(AM448*AE448+AN448*AF448+AO448*AG448+AP448*AH448+AQ448*AI448+AR448*AJ448+AS448*AK448+AT448*AL448)/(AM448+AN448+AO448+AP448+AQ448+AR448+AS448+AT448))</f>
        <v>0</v>
      </c>
      <c r="AW448" s="52">
        <f>-100*'935'!W448*(AU448+AV448)/'11'!C$16</f>
        <v>0</v>
      </c>
      <c r="AX448" s="37">
        <f>INDEX('DNO totals'!$B$52:$G$52,IF('935'!K448,IF(MOD('935'!K448,1000),IF(MOD('935'!K448,100),IF(MOD('935'!K448,10),IF(MOD('935'!K448,1000)=1,6,5),4),3),2),1))</f>
        <v>0</v>
      </c>
      <c r="AY448" s="52">
        <f>J448*AX448</f>
        <v>0</v>
      </c>
      <c r="AZ448" s="37">
        <f>AX448*'Parameters'!B$11</f>
        <v>0</v>
      </c>
      <c r="BA448" s="37">
        <f>IF('935'!$K448=1000,'Charging rates'!$C$29*$AZ448/(1+'DNO totals'!$C$60)*'935'!$L448,0)</f>
        <v>0</v>
      </c>
      <c r="BB448" s="37">
        <f>IF(MOD('935'!$K448,1000)=100,'Charging rates'!$D$29*$AZ448/(1+'DNO totals'!$D$60)*'935'!$M448,0)</f>
        <v>0</v>
      </c>
      <c r="BC448" s="37">
        <f>IF(MOD('935'!$K448,100)=10,'Charging rates'!$E$29*$AZ448/(1+'DNO totals'!$E$60)*'935'!$N448,0)</f>
        <v>0</v>
      </c>
      <c r="BD448" s="37">
        <f>IF(AND(MOD('935'!$K448,10)&gt;0,MOD('935'!$K448,1000)&gt;1),'Charging rates'!$F$29*$AZ448/(1+'DNO totals'!$F$60)*'935'!$O448,0)</f>
        <v>0</v>
      </c>
      <c r="BE448" s="37">
        <f>IF(MOD('935'!$K448,1000)=1,'Charging rates'!$G$29*$AZ448/(1+'DNO totals'!$G$60)*'935'!$P448,0)</f>
        <v>0</v>
      </c>
      <c r="BF448" s="37">
        <f>IF('935'!$K448&gt;1000,'Charging rates'!$C$29*$AY448*'935'!$L448,0)</f>
        <v>0</v>
      </c>
      <c r="BG448" s="37">
        <f>IF(MOD('935'!$K448,1000)&gt;100,'Charging rates'!$D$29*$AY448*'935'!$M448,0)</f>
        <v>0</v>
      </c>
      <c r="BH448" s="37">
        <f>IF(MOD('935'!$K448,100)&gt;10,'Charging rates'!$E$29*$AY448*'935'!$N448,0)</f>
        <v>0</v>
      </c>
      <c r="BI448" s="37">
        <f>$BA448+$BB448+$BC448+$BD448+$BE448</f>
        <v>0</v>
      </c>
      <c r="BJ448" s="52">
        <f>$BF448+$BG448+$BH448</f>
        <v>0</v>
      </c>
      <c r="BK448" s="37">
        <f>AW448*(1+'Charging rates'!B$42+0.6*'Charging rates'!B$67+'Charging rates'!B$54)-100*'Charging rates'!B$76/'11'!C$16*'935'!W448</f>
        <v>0</v>
      </c>
      <c r="BL448" s="37">
        <f>IF(I448,BK448*I448/(I448+E448),0)</f>
        <v>0</v>
      </c>
      <c r="BM448" s="52">
        <f>ROUND(BL448,3)</f>
        <v>0</v>
      </c>
      <c r="BN448" s="33">
        <f>IF('935'!V448="VOID",0,'935'!V448*(1-'935'!X448/'11'!B$16))</f>
        <v>0</v>
      </c>
      <c r="BO448" s="36">
        <f>IF(I448,-100*'Charging rates'!B$76/'11'!B$16*BN448/I448,0)</f>
        <v>0</v>
      </c>
      <c r="BP448" s="36">
        <f>IF(C448,'DNO totals'!B$171,0)</f>
        <v>0</v>
      </c>
      <c r="BQ448" s="36">
        <f>ROUND(BP448,2)</f>
        <v>0</v>
      </c>
      <c r="BR448" s="36">
        <f>IF(C448,(BP448+BO448),0)</f>
        <v>0</v>
      </c>
      <c r="BS448" s="53">
        <f>ROUND(BR448,2)</f>
        <v>0</v>
      </c>
      <c r="BT448" s="33">
        <f>'935'!C448&lt;&gt;"VOID"</f>
        <v>0</v>
      </c>
      <c r="BU448" s="36">
        <f>IF(BT448,(100/'11'!B$16*K448*((1-'935'!I448)*'Charging rates'!B$42+'Charging rates'!B$54)),0)</f>
        <v>0</v>
      </c>
      <c r="BV448" s="36">
        <f>100/'11'!B$16*N448*('Charging rates'!B$42+'Charging rates'!B$54)</f>
        <v>0</v>
      </c>
      <c r="BW448" s="36">
        <f>100/'11'!B$16*L448*('Charging rates'!B$42+'Charging rates'!B$54)</f>
        <v>0</v>
      </c>
      <c r="BX448" s="53">
        <f>ROUND(BW448,2)</f>
        <v>0</v>
      </c>
      <c r="BY448" s="33">
        <f>D448-('935'!T448*(1-'935'!X448/'11'!B$16))</f>
        <v>0</v>
      </c>
      <c r="BZ448" s="33">
        <f>0-IF(ISNUMBER(O448),INDEX('913'!$I$6:$I$1205,O448),0)-IF(ISNUMBER(P448),INDEX('913'!$I$6:$I$1205,P448),0)-IF(ISNUMBER(Q448),INDEX('913'!$I$6:$I$1205,Q448),0)-IF(ISNUMBER(R448),INDEX('913'!$I$6:$I$1205,R448),0)-IF(ISNUMBER(S448),INDEX('913'!$I$6:$I$1205,S448),0)-IF(ISNUMBER(T448),INDEX('913'!$I$6:$I$1205,T448),0)-IF(ISNUMBER(U448),INDEX('913'!$I$6:$I$1205,U448),0)-IF(ISNUMBER(V448),INDEX('913'!$I$6:$I$1205,V448),0)</f>
        <v>0</v>
      </c>
      <c r="CA448" s="37">
        <f>IF(BZ448=0,1,MAX(1,SQRT(BZ448^2+(IF(ISNUMBER(O448),INDEX('913'!$J$6:$J$1205,O448),0)+IF(ISNUMBER(P448),INDEX('913'!$J$6:$J$1205,P448),0)+IF(ISNUMBER(Q448),INDEX('913'!$J$6:$J$1205,Q448),0)+IF(ISNUMBER(R448),INDEX('913'!$J$6:$J$1205,R448),0)+IF(ISNUMBER(S448),INDEX('913'!$J$6:$J$1205,S448),0)+IF(ISNUMBER(T448),INDEX('913'!$J$6:$J$1205,T448),0)+IF(ISNUMBER(U448),INDEX('913'!$J$6:$J$1205,U448),0)+IF(ISNUMBER(V448),INDEX('913'!$J$6:$J$1205,V448),0))^2)/BZ448))</f>
        <v>0</v>
      </c>
      <c r="CB448" s="36">
        <f>100*AU448/'11'!B$16</f>
        <v>0</v>
      </c>
      <c r="CC448" s="37">
        <f>100*(AV448*CA448)/'11'!C$16</f>
        <v>0</v>
      </c>
      <c r="CD448" s="37">
        <f>IF(D448=0,1,BY448/D448)*CC448</f>
        <v>0</v>
      </c>
      <c r="CE448" s="36">
        <f>IF(D448=0,1,BY448/D448)*CB448</f>
        <v>0</v>
      </c>
      <c r="CF448" s="54">
        <f>'11'!C$16-'935'!Y448</f>
        <v>0</v>
      </c>
      <c r="CG448" s="37">
        <f>MAX('DNO totals'!B$312+0,MIN('935'!L448+0,'DNO totals'!B$304+0))</f>
        <v>0</v>
      </c>
      <c r="CH448" s="37">
        <f>MAX('DNO totals'!C$312+0,MIN('935'!M448+0,'DNO totals'!C$304+0))</f>
        <v>0</v>
      </c>
      <c r="CI448" s="37">
        <f>MAX('DNO totals'!D$312+0,MIN('935'!N448+0,'DNO totals'!D$304+0))</f>
        <v>0</v>
      </c>
      <c r="CJ448" s="37">
        <f>MAX('DNO totals'!E$312+0,MIN('935'!O448+0,'DNO totals'!E$304+0))</f>
        <v>0</v>
      </c>
      <c r="CK448" s="52">
        <f>MAX('DNO totals'!F$312+0,MIN('935'!P448+0,'DNO totals'!F$304+0))</f>
        <v>0</v>
      </c>
      <c r="CL448" s="37">
        <f>IF('935'!$K448=1000,'Charging rates'!$C$29*$AZ448/(1+'DNO totals'!$C$60)*$CG448,0)</f>
        <v>0</v>
      </c>
      <c r="CM448" s="37">
        <f>IF(MOD('935'!$K448,1000)=100,'Charging rates'!$D$29*$AZ448/(1+'DNO totals'!$D$60)*$CH448,0)</f>
        <v>0</v>
      </c>
      <c r="CN448" s="37">
        <f>IF(MOD('935'!$K448,100)=10,'Charging rates'!$E$29*$AZ448/(1+'DNO totals'!$E$60)*$CI448,0)</f>
        <v>0</v>
      </c>
      <c r="CO448" s="37">
        <f>IF(AND(MOD('935'!$K448,10)&gt;0,MOD('935'!$K448,1000)&gt;1),'Charging rates'!$F$29*$AZ448/(1+'DNO totals'!$F$60)*$CJ448,0)</f>
        <v>0</v>
      </c>
      <c r="CP448" s="37">
        <f>IF(MOD('935'!$K448,1000)=1,'Charging rates'!$G$29*$AZ448/(1+'DNO totals'!$G$60)*$CK448,0)</f>
        <v>0</v>
      </c>
      <c r="CQ448" s="52">
        <f>$CL448+$CM448+$CN448+$CO448+$CP448</f>
        <v>0</v>
      </c>
      <c r="CR448" s="37">
        <f>IF('935'!$K448&gt;1000,'Charging rates'!$C$29*$AY448*$CG448,0)</f>
        <v>0</v>
      </c>
      <c r="CS448" s="37">
        <f>IF(MOD('935'!$K448,1000)&gt;100,'Charging rates'!$D$29*$AY448*$CH448,0)</f>
        <v>0</v>
      </c>
      <c r="CT448" s="37">
        <f>IF(MOD('935'!$K448,100)&gt;10,'Charging rates'!$E$29*$AY448*$CI448,0)</f>
        <v>0</v>
      </c>
      <c r="CU448" s="52">
        <f>$CR448+$CS448+$CT448</f>
        <v>0</v>
      </c>
      <c r="CV448" s="36">
        <f>100*(AV448*'935'!Q448*CA448)/'11'!B$16</f>
        <v>0</v>
      </c>
      <c r="CW448" s="36">
        <f>100/'11'!B$16*'Charging rates'!B$76*AY448</f>
        <v>0</v>
      </c>
      <c r="CX448" s="36">
        <f>IF(D448=0,0,(1-BY448/D448)*(CB448+IF('935'!Q448=0,0,(CC448*'935'!Q448*('11'!C$16-'935'!Y448)/('11'!B$16-'935'!X448)))))</f>
        <v>0</v>
      </c>
      <c r="CY448" s="36">
        <f>CW448+CE448</f>
        <v>0</v>
      </c>
      <c r="CZ448" s="49">
        <f>(CQ448+CU448)*D448</f>
        <v>0</v>
      </c>
      <c r="DA448" s="33">
        <f>D448*('Parameters'!B$21+J448)*IF('DNO totals'!B$323&lt;0,1,'935'!S448)</f>
        <v>0</v>
      </c>
      <c r="DB448" s="52">
        <f>IF('DNO totals'!B$323&lt;0,1,'935'!S448)*('Parameters'!B$21+J448)</f>
        <v>0</v>
      </c>
      <c r="DC448" s="37">
        <f>CY448+'Charging rates'!B$106*DB448*100/'11'!B$16</f>
        <v>0</v>
      </c>
      <c r="DD448" s="37">
        <f>DC448+'Charging rates'!B$116*('Parameters'!B$21+J448)*100/'11'!B$16*IF('DNO totals'!B$323&lt;0,1,'935'!S448)</f>
        <v>0</v>
      </c>
      <c r="DE448" s="37">
        <f>'Charging rates'!B$97*(CQ448+CU448)*100/'11'!B$16</f>
        <v>0</v>
      </c>
      <c r="DF448" s="36">
        <f>MAX(0-(CC448*J448*'11'!C$16/'11'!B$16),DD448+DE448)</f>
        <v>0</v>
      </c>
      <c r="DG448" s="37">
        <f>IF(BT448,IF(J448=0,CD448,MAX(0,MIN(CD448,CD448+(DF448/'935'!Q448*('11'!B$16-'935'!X448)/('11'!C$16-'935'!Y448))))),0)</f>
        <v>0</v>
      </c>
      <c r="DH448" s="36">
        <f>IF(BT448,MAX(0,DF448),0)</f>
        <v>0</v>
      </c>
      <c r="DI448" s="53">
        <f>DH448+CX448</f>
        <v>0</v>
      </c>
    </row>
    <row r="449" spans="1:113">
      <c r="A449" s="28">
        <v>349</v>
      </c>
      <c r="B449" s="48">
        <f>'935'!B449</f>
        <v>0</v>
      </c>
      <c r="C449" s="33">
        <f>OR('935'!E449&lt;&gt;"VOID",'935'!F449&lt;&gt;"VOID",'935'!G449&lt;&gt;"VOID")</f>
        <v>0</v>
      </c>
      <c r="D449" s="33">
        <f>IF('935'!C449="VOID",0,('935'!C449*(1-'935'!X449/'11'!B$16)))</f>
        <v>0</v>
      </c>
      <c r="E449" s="33">
        <f>IF('935'!D449="VOID",0,'935'!D449*(1-'935'!X449/'11'!B$16))</f>
        <v>0</v>
      </c>
      <c r="F449" s="33">
        <f>IF('935'!E449="VOID",0,'935'!E449*(1-'935'!X449/'11'!B$16))</f>
        <v>0</v>
      </c>
      <c r="G449" s="33">
        <f>IF('935'!F449="VOID",0,'935'!F449*(1-'935'!X449/'11'!B$16))</f>
        <v>0</v>
      </c>
      <c r="H449" s="33">
        <f>IF('935'!G449="VOID",0,'935'!G449*(1-'935'!X449/'11'!B$16))</f>
        <v>0</v>
      </c>
      <c r="I449" s="33">
        <f>F449+G449+H449</f>
        <v>0</v>
      </c>
      <c r="J449" s="37">
        <f>'935'!Q449*(1-'935'!Y449/'11'!C$16)/(1-'935'!X449/'11'!B$16)</f>
        <v>0</v>
      </c>
      <c r="K449" s="33">
        <f>IF(D449,'935'!H449*D449/(D449+E449+I449),0)</f>
        <v>0</v>
      </c>
      <c r="L449" s="33">
        <f>IF(I449,'935'!H449*I449/(D449+E449+I449),0)</f>
        <v>0</v>
      </c>
      <c r="M449" s="33">
        <f>K449*(1-'935'!X449/'11'!B$16)</f>
        <v>0</v>
      </c>
      <c r="N449" s="49">
        <f>L449*(1-'935'!X449/'11'!B$16)</f>
        <v>0</v>
      </c>
      <c r="O449" s="50">
        <f>MATCH('935'!J449,'913'!$B$6:$B$1205,0)</f>
        <v>0</v>
      </c>
      <c r="P449" s="50">
        <f>MATCH(INDEX('913'!$D$6:$D$1205,O449),'913'!$B$6:$B$1205,0)</f>
        <v>0</v>
      </c>
      <c r="Q449" s="50">
        <f>MATCH(INDEX('913'!$D$6:$D$1205,P449),'913'!$B$6:$B$1205,0)</f>
        <v>0</v>
      </c>
      <c r="R449" s="50">
        <f>MATCH(INDEX('913'!$D$6:$D$1205,Q449),'913'!$B$6:$B$1205,0)</f>
        <v>0</v>
      </c>
      <c r="S449" s="50">
        <f>MATCH(INDEX('913'!$D$6:$D$1205,R449),'913'!$B$6:$B$1205,0)</f>
        <v>0</v>
      </c>
      <c r="T449" s="50">
        <f>MATCH(INDEX('913'!$D$6:$D$1205,S449),'913'!$B$6:$B$1205,0)</f>
        <v>0</v>
      </c>
      <c r="U449" s="50">
        <f>MATCH(INDEX('913'!$D$6:$D$1205,T449),'913'!$B$6:$B$1205,0)</f>
        <v>0</v>
      </c>
      <c r="V449" s="51">
        <f>MATCH(INDEX('913'!$D$6:$D$1205,U449),'913'!$B$6:$B$1205,0)</f>
        <v>0</v>
      </c>
      <c r="W449" s="37">
        <f>IF(ISNUMBER(O449),MAX(0,INDEX('913'!$E$6:$E$1205,O449)),0)</f>
        <v>0</v>
      </c>
      <c r="X449" s="37">
        <f>IF(ISNUMBER(P449),MAX(0,INDEX('913'!$E$6:$E$1205,P449)),0)</f>
        <v>0</v>
      </c>
      <c r="Y449" s="37">
        <f>IF(ISNUMBER(Q449),MAX(0,INDEX('913'!$E$6:$E$1205,Q449)),0)</f>
        <v>0</v>
      </c>
      <c r="Z449" s="37">
        <f>IF(ISNUMBER(R449),MAX(0,INDEX('913'!$E$6:$E$1205,R449)),0)</f>
        <v>0</v>
      </c>
      <c r="AA449" s="37">
        <f>IF(ISNUMBER(S449),MAX(0,INDEX('913'!$E$6:$E$1205,S449)),0)</f>
        <v>0</v>
      </c>
      <c r="AB449" s="37">
        <f>IF(ISNUMBER(T449),MAX(0,INDEX('913'!$E$6:$E$1205,T449)),0)</f>
        <v>0</v>
      </c>
      <c r="AC449" s="37">
        <f>IF(ISNUMBER(U449),MAX(0,INDEX('913'!$E$6:$E$1205,U449)),0)</f>
        <v>0</v>
      </c>
      <c r="AD449" s="52">
        <f>IF(ISNUMBER(V449),MAX(0,INDEX('913'!$E$6:$E$1205,V449)),0)</f>
        <v>0</v>
      </c>
      <c r="AE449" s="37">
        <f>IF(ISNUMBER(O449),MAX(0,INDEX('913'!$F$6:$F$1205,O449)),0)</f>
        <v>0</v>
      </c>
      <c r="AF449" s="37">
        <f>IF(ISNUMBER(P449),MAX(0,INDEX('913'!$F$6:$F$1205,P449)),0)</f>
        <v>0</v>
      </c>
      <c r="AG449" s="37">
        <f>IF(ISNUMBER(Q449),MAX(0,INDEX('913'!$F$6:$F$1205,Q449)),0)</f>
        <v>0</v>
      </c>
      <c r="AH449" s="37">
        <f>IF(ISNUMBER(R449),MAX(0,INDEX('913'!$F$6:$F$1205,R449)),0)</f>
        <v>0</v>
      </c>
      <c r="AI449" s="37">
        <f>IF(ISNUMBER(S449),MAX(0,INDEX('913'!$F$6:$F$1205,S449)),0)</f>
        <v>0</v>
      </c>
      <c r="AJ449" s="37">
        <f>IF(ISNUMBER(T449),MAX(0,INDEX('913'!$F$6:$F$1205,T449)),0)</f>
        <v>0</v>
      </c>
      <c r="AK449" s="37">
        <f>IF(ISNUMBER(U449),MAX(0,INDEX('913'!$F$6:$F$1205,U449)),0)</f>
        <v>0</v>
      </c>
      <c r="AL449" s="37">
        <f>IF(ISNUMBER(V449),MAX(0,INDEX('913'!$F$6:$F$1205,V449)),0)</f>
        <v>0</v>
      </c>
      <c r="AM449" s="33">
        <f>IF(ISNUMBER(O449),SQRT(INDEX('913'!$I$6:$I$1205,O449)^2+INDEX('913'!$J$6:$J$1205,O449)^2),0)</f>
        <v>0</v>
      </c>
      <c r="AN449" s="33">
        <f>IF(ISNUMBER(P449),SQRT(INDEX('913'!$I$6:$I$1205,P449)^2+INDEX('913'!$J$6:$J$1205,P449)^2),0)</f>
        <v>0</v>
      </c>
      <c r="AO449" s="33">
        <f>IF(ISNUMBER(Q449),SQRT(INDEX('913'!$I$6:$I$1205,Q449)^2+INDEX('913'!$J$6:$J$1205,Q449)^2),0)</f>
        <v>0</v>
      </c>
      <c r="AP449" s="33">
        <f>IF(ISNUMBER(R449),SQRT(INDEX('913'!$I$6:$I$1205,R449)^2+INDEX('913'!$J$6:$J$1205,R449)^2),0)</f>
        <v>0</v>
      </c>
      <c r="AQ449" s="33">
        <f>IF(ISNUMBER(S449),SQRT(INDEX('913'!$I$6:$I$1205,S449)^2+INDEX('913'!$J$6:$J$1205,S449)^2),0)</f>
        <v>0</v>
      </c>
      <c r="AR449" s="33">
        <f>IF(ISNUMBER(T449),SQRT(INDEX('913'!$I$6:$I$1205,T449)^2+INDEX('913'!$J$6:$J$1205,T449)^2),0)</f>
        <v>0</v>
      </c>
      <c r="AS449" s="33">
        <f>IF(ISNUMBER(U449),SQRT(INDEX('913'!$I$6:$I$1205,U449)^2+INDEX('913'!$J$6:$J$1205,U449)^2),0)</f>
        <v>0</v>
      </c>
      <c r="AT449" s="49">
        <f>IF(ISNUMBER(V449),SQRT(INDEX('913'!$I$6:$I$1205,V449)^2+INDEX('913'!$J$6:$J$1205,V449)^2),0)</f>
        <v>0</v>
      </c>
      <c r="AU449" s="37">
        <f>IF(AM449+AN449+AO449+AP449+AQ449+AR449+AS449+AT449=0,IF(COUNT(O449,P449,Q449,R449,S449,T449,U449,V449),(W449+X449+Y449+Z449+AA449+AB449+AC449+AD449)/COUNT(O449,P449,Q449,R449,S449,T449,U449,V449),0),(AM449*W449+AN449*X449+AO449*Y449+AP449*Z449+AQ449*AA449+AR449*AB449+AS449*AC449+AT449*AD449)/(AM449+AN449+AO449+AP449+AQ449+AR449+AS449+AT449))</f>
        <v>0</v>
      </c>
      <c r="AV449" s="37">
        <f>IF(AM449+AN449+AO449+AP449+AQ449+AR449+AS449+AT449=0,IF(COUNT(O449,P449,Q449,R449,S449,T449,U449,V449),(AE449+AF449+AG449+AH449+AI449+AJ449+AK449+AL449)/COUNT(O449,P449,Q449,R449,S449,T449,U449,V449),0),(AM449*AE449+AN449*AF449+AO449*AG449+AP449*AH449+AQ449*AI449+AR449*AJ449+AS449*AK449+AT449*AL449)/(AM449+AN449+AO449+AP449+AQ449+AR449+AS449+AT449))</f>
        <v>0</v>
      </c>
      <c r="AW449" s="52">
        <f>-100*'935'!W449*(AU449+AV449)/'11'!C$16</f>
        <v>0</v>
      </c>
      <c r="AX449" s="37">
        <f>INDEX('DNO totals'!$B$52:$G$52,IF('935'!K449,IF(MOD('935'!K449,1000),IF(MOD('935'!K449,100),IF(MOD('935'!K449,10),IF(MOD('935'!K449,1000)=1,6,5),4),3),2),1))</f>
        <v>0</v>
      </c>
      <c r="AY449" s="52">
        <f>J449*AX449</f>
        <v>0</v>
      </c>
      <c r="AZ449" s="37">
        <f>AX449*'Parameters'!B$11</f>
        <v>0</v>
      </c>
      <c r="BA449" s="37">
        <f>IF('935'!$K449=1000,'Charging rates'!$C$29*$AZ449/(1+'DNO totals'!$C$60)*'935'!$L449,0)</f>
        <v>0</v>
      </c>
      <c r="BB449" s="37">
        <f>IF(MOD('935'!$K449,1000)=100,'Charging rates'!$D$29*$AZ449/(1+'DNO totals'!$D$60)*'935'!$M449,0)</f>
        <v>0</v>
      </c>
      <c r="BC449" s="37">
        <f>IF(MOD('935'!$K449,100)=10,'Charging rates'!$E$29*$AZ449/(1+'DNO totals'!$E$60)*'935'!$N449,0)</f>
        <v>0</v>
      </c>
      <c r="BD449" s="37">
        <f>IF(AND(MOD('935'!$K449,10)&gt;0,MOD('935'!$K449,1000)&gt;1),'Charging rates'!$F$29*$AZ449/(1+'DNO totals'!$F$60)*'935'!$O449,0)</f>
        <v>0</v>
      </c>
      <c r="BE449" s="37">
        <f>IF(MOD('935'!$K449,1000)=1,'Charging rates'!$G$29*$AZ449/(1+'DNO totals'!$G$60)*'935'!$P449,0)</f>
        <v>0</v>
      </c>
      <c r="BF449" s="37">
        <f>IF('935'!$K449&gt;1000,'Charging rates'!$C$29*$AY449*'935'!$L449,0)</f>
        <v>0</v>
      </c>
      <c r="BG449" s="37">
        <f>IF(MOD('935'!$K449,1000)&gt;100,'Charging rates'!$D$29*$AY449*'935'!$M449,0)</f>
        <v>0</v>
      </c>
      <c r="BH449" s="37">
        <f>IF(MOD('935'!$K449,100)&gt;10,'Charging rates'!$E$29*$AY449*'935'!$N449,0)</f>
        <v>0</v>
      </c>
      <c r="BI449" s="37">
        <f>$BA449+$BB449+$BC449+$BD449+$BE449</f>
        <v>0</v>
      </c>
      <c r="BJ449" s="52">
        <f>$BF449+$BG449+$BH449</f>
        <v>0</v>
      </c>
      <c r="BK449" s="37">
        <f>AW449*(1+'Charging rates'!B$42+0.6*'Charging rates'!B$67+'Charging rates'!B$54)-100*'Charging rates'!B$76/'11'!C$16*'935'!W449</f>
        <v>0</v>
      </c>
      <c r="BL449" s="37">
        <f>IF(I449,BK449*I449/(I449+E449),0)</f>
        <v>0</v>
      </c>
      <c r="BM449" s="52">
        <f>ROUND(BL449,3)</f>
        <v>0</v>
      </c>
      <c r="BN449" s="33">
        <f>IF('935'!V449="VOID",0,'935'!V449*(1-'935'!X449/'11'!B$16))</f>
        <v>0</v>
      </c>
      <c r="BO449" s="36">
        <f>IF(I449,-100*'Charging rates'!B$76/'11'!B$16*BN449/I449,0)</f>
        <v>0</v>
      </c>
      <c r="BP449" s="36">
        <f>IF(C449,'DNO totals'!B$171,0)</f>
        <v>0</v>
      </c>
      <c r="BQ449" s="36">
        <f>ROUND(BP449,2)</f>
        <v>0</v>
      </c>
      <c r="BR449" s="36">
        <f>IF(C449,(BP449+BO449),0)</f>
        <v>0</v>
      </c>
      <c r="BS449" s="53">
        <f>ROUND(BR449,2)</f>
        <v>0</v>
      </c>
      <c r="BT449" s="33">
        <f>'935'!C449&lt;&gt;"VOID"</f>
        <v>0</v>
      </c>
      <c r="BU449" s="36">
        <f>IF(BT449,(100/'11'!B$16*K449*((1-'935'!I449)*'Charging rates'!B$42+'Charging rates'!B$54)),0)</f>
        <v>0</v>
      </c>
      <c r="BV449" s="36">
        <f>100/'11'!B$16*N449*('Charging rates'!B$42+'Charging rates'!B$54)</f>
        <v>0</v>
      </c>
      <c r="BW449" s="36">
        <f>100/'11'!B$16*L449*('Charging rates'!B$42+'Charging rates'!B$54)</f>
        <v>0</v>
      </c>
      <c r="BX449" s="53">
        <f>ROUND(BW449,2)</f>
        <v>0</v>
      </c>
      <c r="BY449" s="33">
        <f>D449-('935'!T449*(1-'935'!X449/'11'!B$16))</f>
        <v>0</v>
      </c>
      <c r="BZ449" s="33">
        <f>0-IF(ISNUMBER(O449),INDEX('913'!$I$6:$I$1205,O449),0)-IF(ISNUMBER(P449),INDEX('913'!$I$6:$I$1205,P449),0)-IF(ISNUMBER(Q449),INDEX('913'!$I$6:$I$1205,Q449),0)-IF(ISNUMBER(R449),INDEX('913'!$I$6:$I$1205,R449),0)-IF(ISNUMBER(S449),INDEX('913'!$I$6:$I$1205,S449),0)-IF(ISNUMBER(T449),INDEX('913'!$I$6:$I$1205,T449),0)-IF(ISNUMBER(U449),INDEX('913'!$I$6:$I$1205,U449),0)-IF(ISNUMBER(V449),INDEX('913'!$I$6:$I$1205,V449),0)</f>
        <v>0</v>
      </c>
      <c r="CA449" s="37">
        <f>IF(BZ449=0,1,MAX(1,SQRT(BZ449^2+(IF(ISNUMBER(O449),INDEX('913'!$J$6:$J$1205,O449),0)+IF(ISNUMBER(P449),INDEX('913'!$J$6:$J$1205,P449),0)+IF(ISNUMBER(Q449),INDEX('913'!$J$6:$J$1205,Q449),0)+IF(ISNUMBER(R449),INDEX('913'!$J$6:$J$1205,R449),0)+IF(ISNUMBER(S449),INDEX('913'!$J$6:$J$1205,S449),0)+IF(ISNUMBER(T449),INDEX('913'!$J$6:$J$1205,T449),0)+IF(ISNUMBER(U449),INDEX('913'!$J$6:$J$1205,U449),0)+IF(ISNUMBER(V449),INDEX('913'!$J$6:$J$1205,V449),0))^2)/BZ449))</f>
        <v>0</v>
      </c>
      <c r="CB449" s="36">
        <f>100*AU449/'11'!B$16</f>
        <v>0</v>
      </c>
      <c r="CC449" s="37">
        <f>100*(AV449*CA449)/'11'!C$16</f>
        <v>0</v>
      </c>
      <c r="CD449" s="37">
        <f>IF(D449=0,1,BY449/D449)*CC449</f>
        <v>0</v>
      </c>
      <c r="CE449" s="36">
        <f>IF(D449=0,1,BY449/D449)*CB449</f>
        <v>0</v>
      </c>
      <c r="CF449" s="54">
        <f>'11'!C$16-'935'!Y449</f>
        <v>0</v>
      </c>
      <c r="CG449" s="37">
        <f>MAX('DNO totals'!B$312+0,MIN('935'!L449+0,'DNO totals'!B$304+0))</f>
        <v>0</v>
      </c>
      <c r="CH449" s="37">
        <f>MAX('DNO totals'!C$312+0,MIN('935'!M449+0,'DNO totals'!C$304+0))</f>
        <v>0</v>
      </c>
      <c r="CI449" s="37">
        <f>MAX('DNO totals'!D$312+0,MIN('935'!N449+0,'DNO totals'!D$304+0))</f>
        <v>0</v>
      </c>
      <c r="CJ449" s="37">
        <f>MAX('DNO totals'!E$312+0,MIN('935'!O449+0,'DNO totals'!E$304+0))</f>
        <v>0</v>
      </c>
      <c r="CK449" s="52">
        <f>MAX('DNO totals'!F$312+0,MIN('935'!P449+0,'DNO totals'!F$304+0))</f>
        <v>0</v>
      </c>
      <c r="CL449" s="37">
        <f>IF('935'!$K449=1000,'Charging rates'!$C$29*$AZ449/(1+'DNO totals'!$C$60)*$CG449,0)</f>
        <v>0</v>
      </c>
      <c r="CM449" s="37">
        <f>IF(MOD('935'!$K449,1000)=100,'Charging rates'!$D$29*$AZ449/(1+'DNO totals'!$D$60)*$CH449,0)</f>
        <v>0</v>
      </c>
      <c r="CN449" s="37">
        <f>IF(MOD('935'!$K449,100)=10,'Charging rates'!$E$29*$AZ449/(1+'DNO totals'!$E$60)*$CI449,0)</f>
        <v>0</v>
      </c>
      <c r="CO449" s="37">
        <f>IF(AND(MOD('935'!$K449,10)&gt;0,MOD('935'!$K449,1000)&gt;1),'Charging rates'!$F$29*$AZ449/(1+'DNO totals'!$F$60)*$CJ449,0)</f>
        <v>0</v>
      </c>
      <c r="CP449" s="37">
        <f>IF(MOD('935'!$K449,1000)=1,'Charging rates'!$G$29*$AZ449/(1+'DNO totals'!$G$60)*$CK449,0)</f>
        <v>0</v>
      </c>
      <c r="CQ449" s="52">
        <f>$CL449+$CM449+$CN449+$CO449+$CP449</f>
        <v>0</v>
      </c>
      <c r="CR449" s="37">
        <f>IF('935'!$K449&gt;1000,'Charging rates'!$C$29*$AY449*$CG449,0)</f>
        <v>0</v>
      </c>
      <c r="CS449" s="37">
        <f>IF(MOD('935'!$K449,1000)&gt;100,'Charging rates'!$D$29*$AY449*$CH449,0)</f>
        <v>0</v>
      </c>
      <c r="CT449" s="37">
        <f>IF(MOD('935'!$K449,100)&gt;10,'Charging rates'!$E$29*$AY449*$CI449,0)</f>
        <v>0</v>
      </c>
      <c r="CU449" s="52">
        <f>$CR449+$CS449+$CT449</f>
        <v>0</v>
      </c>
      <c r="CV449" s="36">
        <f>100*(AV449*'935'!Q449*CA449)/'11'!B$16</f>
        <v>0</v>
      </c>
      <c r="CW449" s="36">
        <f>100/'11'!B$16*'Charging rates'!B$76*AY449</f>
        <v>0</v>
      </c>
      <c r="CX449" s="36">
        <f>IF(D449=0,0,(1-BY449/D449)*(CB449+IF('935'!Q449=0,0,(CC449*'935'!Q449*('11'!C$16-'935'!Y449)/('11'!B$16-'935'!X449)))))</f>
        <v>0</v>
      </c>
      <c r="CY449" s="36">
        <f>CW449+CE449</f>
        <v>0</v>
      </c>
      <c r="CZ449" s="49">
        <f>(CQ449+CU449)*D449</f>
        <v>0</v>
      </c>
      <c r="DA449" s="33">
        <f>D449*('Parameters'!B$21+J449)*IF('DNO totals'!B$323&lt;0,1,'935'!S449)</f>
        <v>0</v>
      </c>
      <c r="DB449" s="52">
        <f>IF('DNO totals'!B$323&lt;0,1,'935'!S449)*('Parameters'!B$21+J449)</f>
        <v>0</v>
      </c>
      <c r="DC449" s="37">
        <f>CY449+'Charging rates'!B$106*DB449*100/'11'!B$16</f>
        <v>0</v>
      </c>
      <c r="DD449" s="37">
        <f>DC449+'Charging rates'!B$116*('Parameters'!B$21+J449)*100/'11'!B$16*IF('DNO totals'!B$323&lt;0,1,'935'!S449)</f>
        <v>0</v>
      </c>
      <c r="DE449" s="37">
        <f>'Charging rates'!B$97*(CQ449+CU449)*100/'11'!B$16</f>
        <v>0</v>
      </c>
      <c r="DF449" s="36">
        <f>MAX(0-(CC449*J449*'11'!C$16/'11'!B$16),DD449+DE449)</f>
        <v>0</v>
      </c>
      <c r="DG449" s="37">
        <f>IF(BT449,IF(J449=0,CD449,MAX(0,MIN(CD449,CD449+(DF449/'935'!Q449*('11'!B$16-'935'!X449)/('11'!C$16-'935'!Y449))))),0)</f>
        <v>0</v>
      </c>
      <c r="DH449" s="36">
        <f>IF(BT449,MAX(0,DF449),0)</f>
        <v>0</v>
      </c>
      <c r="DI449" s="53">
        <f>DH449+CX449</f>
        <v>0</v>
      </c>
    </row>
    <row r="450" spans="1:113">
      <c r="A450" s="28">
        <v>350</v>
      </c>
      <c r="B450" s="48">
        <f>'935'!B450</f>
        <v>0</v>
      </c>
      <c r="C450" s="33">
        <f>OR('935'!E450&lt;&gt;"VOID",'935'!F450&lt;&gt;"VOID",'935'!G450&lt;&gt;"VOID")</f>
        <v>0</v>
      </c>
      <c r="D450" s="33">
        <f>IF('935'!C450="VOID",0,('935'!C450*(1-'935'!X450/'11'!B$16)))</f>
        <v>0</v>
      </c>
      <c r="E450" s="33">
        <f>IF('935'!D450="VOID",0,'935'!D450*(1-'935'!X450/'11'!B$16))</f>
        <v>0</v>
      </c>
      <c r="F450" s="33">
        <f>IF('935'!E450="VOID",0,'935'!E450*(1-'935'!X450/'11'!B$16))</f>
        <v>0</v>
      </c>
      <c r="G450" s="33">
        <f>IF('935'!F450="VOID",0,'935'!F450*(1-'935'!X450/'11'!B$16))</f>
        <v>0</v>
      </c>
      <c r="H450" s="33">
        <f>IF('935'!G450="VOID",0,'935'!G450*(1-'935'!X450/'11'!B$16))</f>
        <v>0</v>
      </c>
      <c r="I450" s="33">
        <f>F450+G450+H450</f>
        <v>0</v>
      </c>
      <c r="J450" s="37">
        <f>'935'!Q450*(1-'935'!Y450/'11'!C$16)/(1-'935'!X450/'11'!B$16)</f>
        <v>0</v>
      </c>
      <c r="K450" s="33">
        <f>IF(D450,'935'!H450*D450/(D450+E450+I450),0)</f>
        <v>0</v>
      </c>
      <c r="L450" s="33">
        <f>IF(I450,'935'!H450*I450/(D450+E450+I450),0)</f>
        <v>0</v>
      </c>
      <c r="M450" s="33">
        <f>K450*(1-'935'!X450/'11'!B$16)</f>
        <v>0</v>
      </c>
      <c r="N450" s="49">
        <f>L450*(1-'935'!X450/'11'!B$16)</f>
        <v>0</v>
      </c>
      <c r="O450" s="50">
        <f>MATCH('935'!J450,'913'!$B$6:$B$1205,0)</f>
        <v>0</v>
      </c>
      <c r="P450" s="50">
        <f>MATCH(INDEX('913'!$D$6:$D$1205,O450),'913'!$B$6:$B$1205,0)</f>
        <v>0</v>
      </c>
      <c r="Q450" s="50">
        <f>MATCH(INDEX('913'!$D$6:$D$1205,P450),'913'!$B$6:$B$1205,0)</f>
        <v>0</v>
      </c>
      <c r="R450" s="50">
        <f>MATCH(INDEX('913'!$D$6:$D$1205,Q450),'913'!$B$6:$B$1205,0)</f>
        <v>0</v>
      </c>
      <c r="S450" s="50">
        <f>MATCH(INDEX('913'!$D$6:$D$1205,R450),'913'!$B$6:$B$1205,0)</f>
        <v>0</v>
      </c>
      <c r="T450" s="50">
        <f>MATCH(INDEX('913'!$D$6:$D$1205,S450),'913'!$B$6:$B$1205,0)</f>
        <v>0</v>
      </c>
      <c r="U450" s="50">
        <f>MATCH(INDEX('913'!$D$6:$D$1205,T450),'913'!$B$6:$B$1205,0)</f>
        <v>0</v>
      </c>
      <c r="V450" s="51">
        <f>MATCH(INDEX('913'!$D$6:$D$1205,U450),'913'!$B$6:$B$1205,0)</f>
        <v>0</v>
      </c>
      <c r="W450" s="37">
        <f>IF(ISNUMBER(O450),MAX(0,INDEX('913'!$E$6:$E$1205,O450)),0)</f>
        <v>0</v>
      </c>
      <c r="X450" s="37">
        <f>IF(ISNUMBER(P450),MAX(0,INDEX('913'!$E$6:$E$1205,P450)),0)</f>
        <v>0</v>
      </c>
      <c r="Y450" s="37">
        <f>IF(ISNUMBER(Q450),MAX(0,INDEX('913'!$E$6:$E$1205,Q450)),0)</f>
        <v>0</v>
      </c>
      <c r="Z450" s="37">
        <f>IF(ISNUMBER(R450),MAX(0,INDEX('913'!$E$6:$E$1205,R450)),0)</f>
        <v>0</v>
      </c>
      <c r="AA450" s="37">
        <f>IF(ISNUMBER(S450),MAX(0,INDEX('913'!$E$6:$E$1205,S450)),0)</f>
        <v>0</v>
      </c>
      <c r="AB450" s="37">
        <f>IF(ISNUMBER(T450),MAX(0,INDEX('913'!$E$6:$E$1205,T450)),0)</f>
        <v>0</v>
      </c>
      <c r="AC450" s="37">
        <f>IF(ISNUMBER(U450),MAX(0,INDEX('913'!$E$6:$E$1205,U450)),0)</f>
        <v>0</v>
      </c>
      <c r="AD450" s="52">
        <f>IF(ISNUMBER(V450),MAX(0,INDEX('913'!$E$6:$E$1205,V450)),0)</f>
        <v>0</v>
      </c>
      <c r="AE450" s="37">
        <f>IF(ISNUMBER(O450),MAX(0,INDEX('913'!$F$6:$F$1205,O450)),0)</f>
        <v>0</v>
      </c>
      <c r="AF450" s="37">
        <f>IF(ISNUMBER(P450),MAX(0,INDEX('913'!$F$6:$F$1205,P450)),0)</f>
        <v>0</v>
      </c>
      <c r="AG450" s="37">
        <f>IF(ISNUMBER(Q450),MAX(0,INDEX('913'!$F$6:$F$1205,Q450)),0)</f>
        <v>0</v>
      </c>
      <c r="AH450" s="37">
        <f>IF(ISNUMBER(R450),MAX(0,INDEX('913'!$F$6:$F$1205,R450)),0)</f>
        <v>0</v>
      </c>
      <c r="AI450" s="37">
        <f>IF(ISNUMBER(S450),MAX(0,INDEX('913'!$F$6:$F$1205,S450)),0)</f>
        <v>0</v>
      </c>
      <c r="AJ450" s="37">
        <f>IF(ISNUMBER(T450),MAX(0,INDEX('913'!$F$6:$F$1205,T450)),0)</f>
        <v>0</v>
      </c>
      <c r="AK450" s="37">
        <f>IF(ISNUMBER(U450),MAX(0,INDEX('913'!$F$6:$F$1205,U450)),0)</f>
        <v>0</v>
      </c>
      <c r="AL450" s="37">
        <f>IF(ISNUMBER(V450),MAX(0,INDEX('913'!$F$6:$F$1205,V450)),0)</f>
        <v>0</v>
      </c>
      <c r="AM450" s="33">
        <f>IF(ISNUMBER(O450),SQRT(INDEX('913'!$I$6:$I$1205,O450)^2+INDEX('913'!$J$6:$J$1205,O450)^2),0)</f>
        <v>0</v>
      </c>
      <c r="AN450" s="33">
        <f>IF(ISNUMBER(P450),SQRT(INDEX('913'!$I$6:$I$1205,P450)^2+INDEX('913'!$J$6:$J$1205,P450)^2),0)</f>
        <v>0</v>
      </c>
      <c r="AO450" s="33">
        <f>IF(ISNUMBER(Q450),SQRT(INDEX('913'!$I$6:$I$1205,Q450)^2+INDEX('913'!$J$6:$J$1205,Q450)^2),0)</f>
        <v>0</v>
      </c>
      <c r="AP450" s="33">
        <f>IF(ISNUMBER(R450),SQRT(INDEX('913'!$I$6:$I$1205,R450)^2+INDEX('913'!$J$6:$J$1205,R450)^2),0)</f>
        <v>0</v>
      </c>
      <c r="AQ450" s="33">
        <f>IF(ISNUMBER(S450),SQRT(INDEX('913'!$I$6:$I$1205,S450)^2+INDEX('913'!$J$6:$J$1205,S450)^2),0)</f>
        <v>0</v>
      </c>
      <c r="AR450" s="33">
        <f>IF(ISNUMBER(T450),SQRT(INDEX('913'!$I$6:$I$1205,T450)^2+INDEX('913'!$J$6:$J$1205,T450)^2),0)</f>
        <v>0</v>
      </c>
      <c r="AS450" s="33">
        <f>IF(ISNUMBER(U450),SQRT(INDEX('913'!$I$6:$I$1205,U450)^2+INDEX('913'!$J$6:$J$1205,U450)^2),0)</f>
        <v>0</v>
      </c>
      <c r="AT450" s="49">
        <f>IF(ISNUMBER(V450),SQRT(INDEX('913'!$I$6:$I$1205,V450)^2+INDEX('913'!$J$6:$J$1205,V450)^2),0)</f>
        <v>0</v>
      </c>
      <c r="AU450" s="37">
        <f>IF(AM450+AN450+AO450+AP450+AQ450+AR450+AS450+AT450=0,IF(COUNT(O450,P450,Q450,R450,S450,T450,U450,V450),(W450+X450+Y450+Z450+AA450+AB450+AC450+AD450)/COUNT(O450,P450,Q450,R450,S450,T450,U450,V450),0),(AM450*W450+AN450*X450+AO450*Y450+AP450*Z450+AQ450*AA450+AR450*AB450+AS450*AC450+AT450*AD450)/(AM450+AN450+AO450+AP450+AQ450+AR450+AS450+AT450))</f>
        <v>0</v>
      </c>
      <c r="AV450" s="37">
        <f>IF(AM450+AN450+AO450+AP450+AQ450+AR450+AS450+AT450=0,IF(COUNT(O450,P450,Q450,R450,S450,T450,U450,V450),(AE450+AF450+AG450+AH450+AI450+AJ450+AK450+AL450)/COUNT(O450,P450,Q450,R450,S450,T450,U450,V450),0),(AM450*AE450+AN450*AF450+AO450*AG450+AP450*AH450+AQ450*AI450+AR450*AJ450+AS450*AK450+AT450*AL450)/(AM450+AN450+AO450+AP450+AQ450+AR450+AS450+AT450))</f>
        <v>0</v>
      </c>
      <c r="AW450" s="52">
        <f>-100*'935'!W450*(AU450+AV450)/'11'!C$16</f>
        <v>0</v>
      </c>
      <c r="AX450" s="37">
        <f>INDEX('DNO totals'!$B$52:$G$52,IF('935'!K450,IF(MOD('935'!K450,1000),IF(MOD('935'!K450,100),IF(MOD('935'!K450,10),IF(MOD('935'!K450,1000)=1,6,5),4),3),2),1))</f>
        <v>0</v>
      </c>
      <c r="AY450" s="52">
        <f>J450*AX450</f>
        <v>0</v>
      </c>
      <c r="AZ450" s="37">
        <f>AX450*'Parameters'!B$11</f>
        <v>0</v>
      </c>
      <c r="BA450" s="37">
        <f>IF('935'!$K450=1000,'Charging rates'!$C$29*$AZ450/(1+'DNO totals'!$C$60)*'935'!$L450,0)</f>
        <v>0</v>
      </c>
      <c r="BB450" s="37">
        <f>IF(MOD('935'!$K450,1000)=100,'Charging rates'!$D$29*$AZ450/(1+'DNO totals'!$D$60)*'935'!$M450,0)</f>
        <v>0</v>
      </c>
      <c r="BC450" s="37">
        <f>IF(MOD('935'!$K450,100)=10,'Charging rates'!$E$29*$AZ450/(1+'DNO totals'!$E$60)*'935'!$N450,0)</f>
        <v>0</v>
      </c>
      <c r="BD450" s="37">
        <f>IF(AND(MOD('935'!$K450,10)&gt;0,MOD('935'!$K450,1000)&gt;1),'Charging rates'!$F$29*$AZ450/(1+'DNO totals'!$F$60)*'935'!$O450,0)</f>
        <v>0</v>
      </c>
      <c r="BE450" s="37">
        <f>IF(MOD('935'!$K450,1000)=1,'Charging rates'!$G$29*$AZ450/(1+'DNO totals'!$G$60)*'935'!$P450,0)</f>
        <v>0</v>
      </c>
      <c r="BF450" s="37">
        <f>IF('935'!$K450&gt;1000,'Charging rates'!$C$29*$AY450*'935'!$L450,0)</f>
        <v>0</v>
      </c>
      <c r="BG450" s="37">
        <f>IF(MOD('935'!$K450,1000)&gt;100,'Charging rates'!$D$29*$AY450*'935'!$M450,0)</f>
        <v>0</v>
      </c>
      <c r="BH450" s="37">
        <f>IF(MOD('935'!$K450,100)&gt;10,'Charging rates'!$E$29*$AY450*'935'!$N450,0)</f>
        <v>0</v>
      </c>
      <c r="BI450" s="37">
        <f>$BA450+$BB450+$BC450+$BD450+$BE450</f>
        <v>0</v>
      </c>
      <c r="BJ450" s="52">
        <f>$BF450+$BG450+$BH450</f>
        <v>0</v>
      </c>
      <c r="BK450" s="37">
        <f>AW450*(1+'Charging rates'!B$42+0.6*'Charging rates'!B$67+'Charging rates'!B$54)-100*'Charging rates'!B$76/'11'!C$16*'935'!W450</f>
        <v>0</v>
      </c>
      <c r="BL450" s="37">
        <f>IF(I450,BK450*I450/(I450+E450),0)</f>
        <v>0</v>
      </c>
      <c r="BM450" s="52">
        <f>ROUND(BL450,3)</f>
        <v>0</v>
      </c>
      <c r="BN450" s="33">
        <f>IF('935'!V450="VOID",0,'935'!V450*(1-'935'!X450/'11'!B$16))</f>
        <v>0</v>
      </c>
      <c r="BO450" s="36">
        <f>IF(I450,-100*'Charging rates'!B$76/'11'!B$16*BN450/I450,0)</f>
        <v>0</v>
      </c>
      <c r="BP450" s="36">
        <f>IF(C450,'DNO totals'!B$171,0)</f>
        <v>0</v>
      </c>
      <c r="BQ450" s="36">
        <f>ROUND(BP450,2)</f>
        <v>0</v>
      </c>
      <c r="BR450" s="36">
        <f>IF(C450,(BP450+BO450),0)</f>
        <v>0</v>
      </c>
      <c r="BS450" s="53">
        <f>ROUND(BR450,2)</f>
        <v>0</v>
      </c>
      <c r="BT450" s="33">
        <f>'935'!C450&lt;&gt;"VOID"</f>
        <v>0</v>
      </c>
      <c r="BU450" s="36">
        <f>IF(BT450,(100/'11'!B$16*K450*((1-'935'!I450)*'Charging rates'!B$42+'Charging rates'!B$54)),0)</f>
        <v>0</v>
      </c>
      <c r="BV450" s="36">
        <f>100/'11'!B$16*N450*('Charging rates'!B$42+'Charging rates'!B$54)</f>
        <v>0</v>
      </c>
      <c r="BW450" s="36">
        <f>100/'11'!B$16*L450*('Charging rates'!B$42+'Charging rates'!B$54)</f>
        <v>0</v>
      </c>
      <c r="BX450" s="53">
        <f>ROUND(BW450,2)</f>
        <v>0</v>
      </c>
      <c r="BY450" s="33">
        <f>D450-('935'!T450*(1-'935'!X450/'11'!B$16))</f>
        <v>0</v>
      </c>
      <c r="BZ450" s="33">
        <f>0-IF(ISNUMBER(O450),INDEX('913'!$I$6:$I$1205,O450),0)-IF(ISNUMBER(P450),INDEX('913'!$I$6:$I$1205,P450),0)-IF(ISNUMBER(Q450),INDEX('913'!$I$6:$I$1205,Q450),0)-IF(ISNUMBER(R450),INDEX('913'!$I$6:$I$1205,R450),0)-IF(ISNUMBER(S450),INDEX('913'!$I$6:$I$1205,S450),0)-IF(ISNUMBER(T450),INDEX('913'!$I$6:$I$1205,T450),0)-IF(ISNUMBER(U450),INDEX('913'!$I$6:$I$1205,U450),0)-IF(ISNUMBER(V450),INDEX('913'!$I$6:$I$1205,V450),0)</f>
        <v>0</v>
      </c>
      <c r="CA450" s="37">
        <f>IF(BZ450=0,1,MAX(1,SQRT(BZ450^2+(IF(ISNUMBER(O450),INDEX('913'!$J$6:$J$1205,O450),0)+IF(ISNUMBER(P450),INDEX('913'!$J$6:$J$1205,P450),0)+IF(ISNUMBER(Q450),INDEX('913'!$J$6:$J$1205,Q450),0)+IF(ISNUMBER(R450),INDEX('913'!$J$6:$J$1205,R450),0)+IF(ISNUMBER(S450),INDEX('913'!$J$6:$J$1205,S450),0)+IF(ISNUMBER(T450),INDEX('913'!$J$6:$J$1205,T450),0)+IF(ISNUMBER(U450),INDEX('913'!$J$6:$J$1205,U450),0)+IF(ISNUMBER(V450),INDEX('913'!$J$6:$J$1205,V450),0))^2)/BZ450))</f>
        <v>0</v>
      </c>
      <c r="CB450" s="36">
        <f>100*AU450/'11'!B$16</f>
        <v>0</v>
      </c>
      <c r="CC450" s="37">
        <f>100*(AV450*CA450)/'11'!C$16</f>
        <v>0</v>
      </c>
      <c r="CD450" s="37">
        <f>IF(D450=0,1,BY450/D450)*CC450</f>
        <v>0</v>
      </c>
      <c r="CE450" s="36">
        <f>IF(D450=0,1,BY450/D450)*CB450</f>
        <v>0</v>
      </c>
      <c r="CF450" s="54">
        <f>'11'!C$16-'935'!Y450</f>
        <v>0</v>
      </c>
      <c r="CG450" s="37">
        <f>MAX('DNO totals'!B$312+0,MIN('935'!L450+0,'DNO totals'!B$304+0))</f>
        <v>0</v>
      </c>
      <c r="CH450" s="37">
        <f>MAX('DNO totals'!C$312+0,MIN('935'!M450+0,'DNO totals'!C$304+0))</f>
        <v>0</v>
      </c>
      <c r="CI450" s="37">
        <f>MAX('DNO totals'!D$312+0,MIN('935'!N450+0,'DNO totals'!D$304+0))</f>
        <v>0</v>
      </c>
      <c r="CJ450" s="37">
        <f>MAX('DNO totals'!E$312+0,MIN('935'!O450+0,'DNO totals'!E$304+0))</f>
        <v>0</v>
      </c>
      <c r="CK450" s="52">
        <f>MAX('DNO totals'!F$312+0,MIN('935'!P450+0,'DNO totals'!F$304+0))</f>
        <v>0</v>
      </c>
      <c r="CL450" s="37">
        <f>IF('935'!$K450=1000,'Charging rates'!$C$29*$AZ450/(1+'DNO totals'!$C$60)*$CG450,0)</f>
        <v>0</v>
      </c>
      <c r="CM450" s="37">
        <f>IF(MOD('935'!$K450,1000)=100,'Charging rates'!$D$29*$AZ450/(1+'DNO totals'!$D$60)*$CH450,0)</f>
        <v>0</v>
      </c>
      <c r="CN450" s="37">
        <f>IF(MOD('935'!$K450,100)=10,'Charging rates'!$E$29*$AZ450/(1+'DNO totals'!$E$60)*$CI450,0)</f>
        <v>0</v>
      </c>
      <c r="CO450" s="37">
        <f>IF(AND(MOD('935'!$K450,10)&gt;0,MOD('935'!$K450,1000)&gt;1),'Charging rates'!$F$29*$AZ450/(1+'DNO totals'!$F$60)*$CJ450,0)</f>
        <v>0</v>
      </c>
      <c r="CP450" s="37">
        <f>IF(MOD('935'!$K450,1000)=1,'Charging rates'!$G$29*$AZ450/(1+'DNO totals'!$G$60)*$CK450,0)</f>
        <v>0</v>
      </c>
      <c r="CQ450" s="52">
        <f>$CL450+$CM450+$CN450+$CO450+$CP450</f>
        <v>0</v>
      </c>
      <c r="CR450" s="37">
        <f>IF('935'!$K450&gt;1000,'Charging rates'!$C$29*$AY450*$CG450,0)</f>
        <v>0</v>
      </c>
      <c r="CS450" s="37">
        <f>IF(MOD('935'!$K450,1000)&gt;100,'Charging rates'!$D$29*$AY450*$CH450,0)</f>
        <v>0</v>
      </c>
      <c r="CT450" s="37">
        <f>IF(MOD('935'!$K450,100)&gt;10,'Charging rates'!$E$29*$AY450*$CI450,0)</f>
        <v>0</v>
      </c>
      <c r="CU450" s="52">
        <f>$CR450+$CS450+$CT450</f>
        <v>0</v>
      </c>
      <c r="CV450" s="36">
        <f>100*(AV450*'935'!Q450*CA450)/'11'!B$16</f>
        <v>0</v>
      </c>
      <c r="CW450" s="36">
        <f>100/'11'!B$16*'Charging rates'!B$76*AY450</f>
        <v>0</v>
      </c>
      <c r="CX450" s="36">
        <f>IF(D450=0,0,(1-BY450/D450)*(CB450+IF('935'!Q450=0,0,(CC450*'935'!Q450*('11'!C$16-'935'!Y450)/('11'!B$16-'935'!X450)))))</f>
        <v>0</v>
      </c>
      <c r="CY450" s="36">
        <f>CW450+CE450</f>
        <v>0</v>
      </c>
      <c r="CZ450" s="49">
        <f>(CQ450+CU450)*D450</f>
        <v>0</v>
      </c>
      <c r="DA450" s="33">
        <f>D450*('Parameters'!B$21+J450)*IF('DNO totals'!B$323&lt;0,1,'935'!S450)</f>
        <v>0</v>
      </c>
      <c r="DB450" s="52">
        <f>IF('DNO totals'!B$323&lt;0,1,'935'!S450)*('Parameters'!B$21+J450)</f>
        <v>0</v>
      </c>
      <c r="DC450" s="37">
        <f>CY450+'Charging rates'!B$106*DB450*100/'11'!B$16</f>
        <v>0</v>
      </c>
      <c r="DD450" s="37">
        <f>DC450+'Charging rates'!B$116*('Parameters'!B$21+J450)*100/'11'!B$16*IF('DNO totals'!B$323&lt;0,1,'935'!S450)</f>
        <v>0</v>
      </c>
      <c r="DE450" s="37">
        <f>'Charging rates'!B$97*(CQ450+CU450)*100/'11'!B$16</f>
        <v>0</v>
      </c>
      <c r="DF450" s="36">
        <f>MAX(0-(CC450*J450*'11'!C$16/'11'!B$16),DD450+DE450)</f>
        <v>0</v>
      </c>
      <c r="DG450" s="37">
        <f>IF(BT450,IF(J450=0,CD450,MAX(0,MIN(CD450,CD450+(DF450/'935'!Q450*('11'!B$16-'935'!X450)/('11'!C$16-'935'!Y450))))),0)</f>
        <v>0</v>
      </c>
      <c r="DH450" s="36">
        <f>IF(BT450,MAX(0,DF450),0)</f>
        <v>0</v>
      </c>
      <c r="DI450" s="53">
        <f>DH450+CX450</f>
        <v>0</v>
      </c>
    </row>
    <row r="451" spans="1:113">
      <c r="A451" s="28">
        <v>351</v>
      </c>
      <c r="B451" s="48">
        <f>'935'!B451</f>
        <v>0</v>
      </c>
      <c r="C451" s="33">
        <f>OR('935'!E451&lt;&gt;"VOID",'935'!F451&lt;&gt;"VOID",'935'!G451&lt;&gt;"VOID")</f>
        <v>0</v>
      </c>
      <c r="D451" s="33">
        <f>IF('935'!C451="VOID",0,('935'!C451*(1-'935'!X451/'11'!B$16)))</f>
        <v>0</v>
      </c>
      <c r="E451" s="33">
        <f>IF('935'!D451="VOID",0,'935'!D451*(1-'935'!X451/'11'!B$16))</f>
        <v>0</v>
      </c>
      <c r="F451" s="33">
        <f>IF('935'!E451="VOID",0,'935'!E451*(1-'935'!X451/'11'!B$16))</f>
        <v>0</v>
      </c>
      <c r="G451" s="33">
        <f>IF('935'!F451="VOID",0,'935'!F451*(1-'935'!X451/'11'!B$16))</f>
        <v>0</v>
      </c>
      <c r="H451" s="33">
        <f>IF('935'!G451="VOID",0,'935'!G451*(1-'935'!X451/'11'!B$16))</f>
        <v>0</v>
      </c>
      <c r="I451" s="33">
        <f>F451+G451+H451</f>
        <v>0</v>
      </c>
      <c r="J451" s="37">
        <f>'935'!Q451*(1-'935'!Y451/'11'!C$16)/(1-'935'!X451/'11'!B$16)</f>
        <v>0</v>
      </c>
      <c r="K451" s="33">
        <f>IF(D451,'935'!H451*D451/(D451+E451+I451),0)</f>
        <v>0</v>
      </c>
      <c r="L451" s="33">
        <f>IF(I451,'935'!H451*I451/(D451+E451+I451),0)</f>
        <v>0</v>
      </c>
      <c r="M451" s="33">
        <f>K451*(1-'935'!X451/'11'!B$16)</f>
        <v>0</v>
      </c>
      <c r="N451" s="49">
        <f>L451*(1-'935'!X451/'11'!B$16)</f>
        <v>0</v>
      </c>
      <c r="O451" s="50">
        <f>MATCH('935'!J451,'913'!$B$6:$B$1205,0)</f>
        <v>0</v>
      </c>
      <c r="P451" s="50">
        <f>MATCH(INDEX('913'!$D$6:$D$1205,O451),'913'!$B$6:$B$1205,0)</f>
        <v>0</v>
      </c>
      <c r="Q451" s="50">
        <f>MATCH(INDEX('913'!$D$6:$D$1205,P451),'913'!$B$6:$B$1205,0)</f>
        <v>0</v>
      </c>
      <c r="R451" s="50">
        <f>MATCH(INDEX('913'!$D$6:$D$1205,Q451),'913'!$B$6:$B$1205,0)</f>
        <v>0</v>
      </c>
      <c r="S451" s="50">
        <f>MATCH(INDEX('913'!$D$6:$D$1205,R451),'913'!$B$6:$B$1205,0)</f>
        <v>0</v>
      </c>
      <c r="T451" s="50">
        <f>MATCH(INDEX('913'!$D$6:$D$1205,S451),'913'!$B$6:$B$1205,0)</f>
        <v>0</v>
      </c>
      <c r="U451" s="50">
        <f>MATCH(INDEX('913'!$D$6:$D$1205,T451),'913'!$B$6:$B$1205,0)</f>
        <v>0</v>
      </c>
      <c r="V451" s="51">
        <f>MATCH(INDEX('913'!$D$6:$D$1205,U451),'913'!$B$6:$B$1205,0)</f>
        <v>0</v>
      </c>
      <c r="W451" s="37">
        <f>IF(ISNUMBER(O451),MAX(0,INDEX('913'!$E$6:$E$1205,O451)),0)</f>
        <v>0</v>
      </c>
      <c r="X451" s="37">
        <f>IF(ISNUMBER(P451),MAX(0,INDEX('913'!$E$6:$E$1205,P451)),0)</f>
        <v>0</v>
      </c>
      <c r="Y451" s="37">
        <f>IF(ISNUMBER(Q451),MAX(0,INDEX('913'!$E$6:$E$1205,Q451)),0)</f>
        <v>0</v>
      </c>
      <c r="Z451" s="37">
        <f>IF(ISNUMBER(R451),MAX(0,INDEX('913'!$E$6:$E$1205,R451)),0)</f>
        <v>0</v>
      </c>
      <c r="AA451" s="37">
        <f>IF(ISNUMBER(S451),MAX(0,INDEX('913'!$E$6:$E$1205,S451)),0)</f>
        <v>0</v>
      </c>
      <c r="AB451" s="37">
        <f>IF(ISNUMBER(T451),MAX(0,INDEX('913'!$E$6:$E$1205,T451)),0)</f>
        <v>0</v>
      </c>
      <c r="AC451" s="37">
        <f>IF(ISNUMBER(U451),MAX(0,INDEX('913'!$E$6:$E$1205,U451)),0)</f>
        <v>0</v>
      </c>
      <c r="AD451" s="52">
        <f>IF(ISNUMBER(V451),MAX(0,INDEX('913'!$E$6:$E$1205,V451)),0)</f>
        <v>0</v>
      </c>
      <c r="AE451" s="37">
        <f>IF(ISNUMBER(O451),MAX(0,INDEX('913'!$F$6:$F$1205,O451)),0)</f>
        <v>0</v>
      </c>
      <c r="AF451" s="37">
        <f>IF(ISNUMBER(P451),MAX(0,INDEX('913'!$F$6:$F$1205,P451)),0)</f>
        <v>0</v>
      </c>
      <c r="AG451" s="37">
        <f>IF(ISNUMBER(Q451),MAX(0,INDEX('913'!$F$6:$F$1205,Q451)),0)</f>
        <v>0</v>
      </c>
      <c r="AH451" s="37">
        <f>IF(ISNUMBER(R451),MAX(0,INDEX('913'!$F$6:$F$1205,R451)),0)</f>
        <v>0</v>
      </c>
      <c r="AI451" s="37">
        <f>IF(ISNUMBER(S451),MAX(0,INDEX('913'!$F$6:$F$1205,S451)),0)</f>
        <v>0</v>
      </c>
      <c r="AJ451" s="37">
        <f>IF(ISNUMBER(T451),MAX(0,INDEX('913'!$F$6:$F$1205,T451)),0)</f>
        <v>0</v>
      </c>
      <c r="AK451" s="37">
        <f>IF(ISNUMBER(U451),MAX(0,INDEX('913'!$F$6:$F$1205,U451)),0)</f>
        <v>0</v>
      </c>
      <c r="AL451" s="37">
        <f>IF(ISNUMBER(V451),MAX(0,INDEX('913'!$F$6:$F$1205,V451)),0)</f>
        <v>0</v>
      </c>
      <c r="AM451" s="33">
        <f>IF(ISNUMBER(O451),SQRT(INDEX('913'!$I$6:$I$1205,O451)^2+INDEX('913'!$J$6:$J$1205,O451)^2),0)</f>
        <v>0</v>
      </c>
      <c r="AN451" s="33">
        <f>IF(ISNUMBER(P451),SQRT(INDEX('913'!$I$6:$I$1205,P451)^2+INDEX('913'!$J$6:$J$1205,P451)^2),0)</f>
        <v>0</v>
      </c>
      <c r="AO451" s="33">
        <f>IF(ISNUMBER(Q451),SQRT(INDEX('913'!$I$6:$I$1205,Q451)^2+INDEX('913'!$J$6:$J$1205,Q451)^2),0)</f>
        <v>0</v>
      </c>
      <c r="AP451" s="33">
        <f>IF(ISNUMBER(R451),SQRT(INDEX('913'!$I$6:$I$1205,R451)^2+INDEX('913'!$J$6:$J$1205,R451)^2),0)</f>
        <v>0</v>
      </c>
      <c r="AQ451" s="33">
        <f>IF(ISNUMBER(S451),SQRT(INDEX('913'!$I$6:$I$1205,S451)^2+INDEX('913'!$J$6:$J$1205,S451)^2),0)</f>
        <v>0</v>
      </c>
      <c r="AR451" s="33">
        <f>IF(ISNUMBER(T451),SQRT(INDEX('913'!$I$6:$I$1205,T451)^2+INDEX('913'!$J$6:$J$1205,T451)^2),0)</f>
        <v>0</v>
      </c>
      <c r="AS451" s="33">
        <f>IF(ISNUMBER(U451),SQRT(INDEX('913'!$I$6:$I$1205,U451)^2+INDEX('913'!$J$6:$J$1205,U451)^2),0)</f>
        <v>0</v>
      </c>
      <c r="AT451" s="49">
        <f>IF(ISNUMBER(V451),SQRT(INDEX('913'!$I$6:$I$1205,V451)^2+INDEX('913'!$J$6:$J$1205,V451)^2),0)</f>
        <v>0</v>
      </c>
      <c r="AU451" s="37">
        <f>IF(AM451+AN451+AO451+AP451+AQ451+AR451+AS451+AT451=0,IF(COUNT(O451,P451,Q451,R451,S451,T451,U451,V451),(W451+X451+Y451+Z451+AA451+AB451+AC451+AD451)/COUNT(O451,P451,Q451,R451,S451,T451,U451,V451),0),(AM451*W451+AN451*X451+AO451*Y451+AP451*Z451+AQ451*AA451+AR451*AB451+AS451*AC451+AT451*AD451)/(AM451+AN451+AO451+AP451+AQ451+AR451+AS451+AT451))</f>
        <v>0</v>
      </c>
      <c r="AV451" s="37">
        <f>IF(AM451+AN451+AO451+AP451+AQ451+AR451+AS451+AT451=0,IF(COUNT(O451,P451,Q451,R451,S451,T451,U451,V451),(AE451+AF451+AG451+AH451+AI451+AJ451+AK451+AL451)/COUNT(O451,P451,Q451,R451,S451,T451,U451,V451),0),(AM451*AE451+AN451*AF451+AO451*AG451+AP451*AH451+AQ451*AI451+AR451*AJ451+AS451*AK451+AT451*AL451)/(AM451+AN451+AO451+AP451+AQ451+AR451+AS451+AT451))</f>
        <v>0</v>
      </c>
      <c r="AW451" s="52">
        <f>-100*'935'!W451*(AU451+AV451)/'11'!C$16</f>
        <v>0</v>
      </c>
      <c r="AX451" s="37">
        <f>INDEX('DNO totals'!$B$52:$G$52,IF('935'!K451,IF(MOD('935'!K451,1000),IF(MOD('935'!K451,100),IF(MOD('935'!K451,10),IF(MOD('935'!K451,1000)=1,6,5),4),3),2),1))</f>
        <v>0</v>
      </c>
      <c r="AY451" s="52">
        <f>J451*AX451</f>
        <v>0</v>
      </c>
      <c r="AZ451" s="37">
        <f>AX451*'Parameters'!B$11</f>
        <v>0</v>
      </c>
      <c r="BA451" s="37">
        <f>IF('935'!$K451=1000,'Charging rates'!$C$29*$AZ451/(1+'DNO totals'!$C$60)*'935'!$L451,0)</f>
        <v>0</v>
      </c>
      <c r="BB451" s="37">
        <f>IF(MOD('935'!$K451,1000)=100,'Charging rates'!$D$29*$AZ451/(1+'DNO totals'!$D$60)*'935'!$M451,0)</f>
        <v>0</v>
      </c>
      <c r="BC451" s="37">
        <f>IF(MOD('935'!$K451,100)=10,'Charging rates'!$E$29*$AZ451/(1+'DNO totals'!$E$60)*'935'!$N451,0)</f>
        <v>0</v>
      </c>
      <c r="BD451" s="37">
        <f>IF(AND(MOD('935'!$K451,10)&gt;0,MOD('935'!$K451,1000)&gt;1),'Charging rates'!$F$29*$AZ451/(1+'DNO totals'!$F$60)*'935'!$O451,0)</f>
        <v>0</v>
      </c>
      <c r="BE451" s="37">
        <f>IF(MOD('935'!$K451,1000)=1,'Charging rates'!$G$29*$AZ451/(1+'DNO totals'!$G$60)*'935'!$P451,0)</f>
        <v>0</v>
      </c>
      <c r="BF451" s="37">
        <f>IF('935'!$K451&gt;1000,'Charging rates'!$C$29*$AY451*'935'!$L451,0)</f>
        <v>0</v>
      </c>
      <c r="BG451" s="37">
        <f>IF(MOD('935'!$K451,1000)&gt;100,'Charging rates'!$D$29*$AY451*'935'!$M451,0)</f>
        <v>0</v>
      </c>
      <c r="BH451" s="37">
        <f>IF(MOD('935'!$K451,100)&gt;10,'Charging rates'!$E$29*$AY451*'935'!$N451,0)</f>
        <v>0</v>
      </c>
      <c r="BI451" s="37">
        <f>$BA451+$BB451+$BC451+$BD451+$BE451</f>
        <v>0</v>
      </c>
      <c r="BJ451" s="52">
        <f>$BF451+$BG451+$BH451</f>
        <v>0</v>
      </c>
      <c r="BK451" s="37">
        <f>AW451*(1+'Charging rates'!B$42+0.6*'Charging rates'!B$67+'Charging rates'!B$54)-100*'Charging rates'!B$76/'11'!C$16*'935'!W451</f>
        <v>0</v>
      </c>
      <c r="BL451" s="37">
        <f>IF(I451,BK451*I451/(I451+E451),0)</f>
        <v>0</v>
      </c>
      <c r="BM451" s="52">
        <f>ROUND(BL451,3)</f>
        <v>0</v>
      </c>
      <c r="BN451" s="33">
        <f>IF('935'!V451="VOID",0,'935'!V451*(1-'935'!X451/'11'!B$16))</f>
        <v>0</v>
      </c>
      <c r="BO451" s="36">
        <f>IF(I451,-100*'Charging rates'!B$76/'11'!B$16*BN451/I451,0)</f>
        <v>0</v>
      </c>
      <c r="BP451" s="36">
        <f>IF(C451,'DNO totals'!B$171,0)</f>
        <v>0</v>
      </c>
      <c r="BQ451" s="36">
        <f>ROUND(BP451,2)</f>
        <v>0</v>
      </c>
      <c r="BR451" s="36">
        <f>IF(C451,(BP451+BO451),0)</f>
        <v>0</v>
      </c>
      <c r="BS451" s="53">
        <f>ROUND(BR451,2)</f>
        <v>0</v>
      </c>
      <c r="BT451" s="33">
        <f>'935'!C451&lt;&gt;"VOID"</f>
        <v>0</v>
      </c>
      <c r="BU451" s="36">
        <f>IF(BT451,(100/'11'!B$16*K451*((1-'935'!I451)*'Charging rates'!B$42+'Charging rates'!B$54)),0)</f>
        <v>0</v>
      </c>
      <c r="BV451" s="36">
        <f>100/'11'!B$16*N451*('Charging rates'!B$42+'Charging rates'!B$54)</f>
        <v>0</v>
      </c>
      <c r="BW451" s="36">
        <f>100/'11'!B$16*L451*('Charging rates'!B$42+'Charging rates'!B$54)</f>
        <v>0</v>
      </c>
      <c r="BX451" s="53">
        <f>ROUND(BW451,2)</f>
        <v>0</v>
      </c>
      <c r="BY451" s="33">
        <f>D451-('935'!T451*(1-'935'!X451/'11'!B$16))</f>
        <v>0</v>
      </c>
      <c r="BZ451" s="33">
        <f>0-IF(ISNUMBER(O451),INDEX('913'!$I$6:$I$1205,O451),0)-IF(ISNUMBER(P451),INDEX('913'!$I$6:$I$1205,P451),0)-IF(ISNUMBER(Q451),INDEX('913'!$I$6:$I$1205,Q451),0)-IF(ISNUMBER(R451),INDEX('913'!$I$6:$I$1205,R451),0)-IF(ISNUMBER(S451),INDEX('913'!$I$6:$I$1205,S451),0)-IF(ISNUMBER(T451),INDEX('913'!$I$6:$I$1205,T451),0)-IF(ISNUMBER(U451),INDEX('913'!$I$6:$I$1205,U451),0)-IF(ISNUMBER(V451),INDEX('913'!$I$6:$I$1205,V451),0)</f>
        <v>0</v>
      </c>
      <c r="CA451" s="37">
        <f>IF(BZ451=0,1,MAX(1,SQRT(BZ451^2+(IF(ISNUMBER(O451),INDEX('913'!$J$6:$J$1205,O451),0)+IF(ISNUMBER(P451),INDEX('913'!$J$6:$J$1205,P451),0)+IF(ISNUMBER(Q451),INDEX('913'!$J$6:$J$1205,Q451),0)+IF(ISNUMBER(R451),INDEX('913'!$J$6:$J$1205,R451),0)+IF(ISNUMBER(S451),INDEX('913'!$J$6:$J$1205,S451),0)+IF(ISNUMBER(T451),INDEX('913'!$J$6:$J$1205,T451),0)+IF(ISNUMBER(U451),INDEX('913'!$J$6:$J$1205,U451),0)+IF(ISNUMBER(V451),INDEX('913'!$J$6:$J$1205,V451),0))^2)/BZ451))</f>
        <v>0</v>
      </c>
      <c r="CB451" s="36">
        <f>100*AU451/'11'!B$16</f>
        <v>0</v>
      </c>
      <c r="CC451" s="37">
        <f>100*(AV451*CA451)/'11'!C$16</f>
        <v>0</v>
      </c>
      <c r="CD451" s="37">
        <f>IF(D451=0,1,BY451/D451)*CC451</f>
        <v>0</v>
      </c>
      <c r="CE451" s="36">
        <f>IF(D451=0,1,BY451/D451)*CB451</f>
        <v>0</v>
      </c>
      <c r="CF451" s="54">
        <f>'11'!C$16-'935'!Y451</f>
        <v>0</v>
      </c>
      <c r="CG451" s="37">
        <f>MAX('DNO totals'!B$312+0,MIN('935'!L451+0,'DNO totals'!B$304+0))</f>
        <v>0</v>
      </c>
      <c r="CH451" s="37">
        <f>MAX('DNO totals'!C$312+0,MIN('935'!M451+0,'DNO totals'!C$304+0))</f>
        <v>0</v>
      </c>
      <c r="CI451" s="37">
        <f>MAX('DNO totals'!D$312+0,MIN('935'!N451+0,'DNO totals'!D$304+0))</f>
        <v>0</v>
      </c>
      <c r="CJ451" s="37">
        <f>MAX('DNO totals'!E$312+0,MIN('935'!O451+0,'DNO totals'!E$304+0))</f>
        <v>0</v>
      </c>
      <c r="CK451" s="52">
        <f>MAX('DNO totals'!F$312+0,MIN('935'!P451+0,'DNO totals'!F$304+0))</f>
        <v>0</v>
      </c>
      <c r="CL451" s="37">
        <f>IF('935'!$K451=1000,'Charging rates'!$C$29*$AZ451/(1+'DNO totals'!$C$60)*$CG451,0)</f>
        <v>0</v>
      </c>
      <c r="CM451" s="37">
        <f>IF(MOD('935'!$K451,1000)=100,'Charging rates'!$D$29*$AZ451/(1+'DNO totals'!$D$60)*$CH451,0)</f>
        <v>0</v>
      </c>
      <c r="CN451" s="37">
        <f>IF(MOD('935'!$K451,100)=10,'Charging rates'!$E$29*$AZ451/(1+'DNO totals'!$E$60)*$CI451,0)</f>
        <v>0</v>
      </c>
      <c r="CO451" s="37">
        <f>IF(AND(MOD('935'!$K451,10)&gt;0,MOD('935'!$K451,1000)&gt;1),'Charging rates'!$F$29*$AZ451/(1+'DNO totals'!$F$60)*$CJ451,0)</f>
        <v>0</v>
      </c>
      <c r="CP451" s="37">
        <f>IF(MOD('935'!$K451,1000)=1,'Charging rates'!$G$29*$AZ451/(1+'DNO totals'!$G$60)*$CK451,0)</f>
        <v>0</v>
      </c>
      <c r="CQ451" s="52">
        <f>$CL451+$CM451+$CN451+$CO451+$CP451</f>
        <v>0</v>
      </c>
      <c r="CR451" s="37">
        <f>IF('935'!$K451&gt;1000,'Charging rates'!$C$29*$AY451*$CG451,0)</f>
        <v>0</v>
      </c>
      <c r="CS451" s="37">
        <f>IF(MOD('935'!$K451,1000)&gt;100,'Charging rates'!$D$29*$AY451*$CH451,0)</f>
        <v>0</v>
      </c>
      <c r="CT451" s="37">
        <f>IF(MOD('935'!$K451,100)&gt;10,'Charging rates'!$E$29*$AY451*$CI451,0)</f>
        <v>0</v>
      </c>
      <c r="CU451" s="52">
        <f>$CR451+$CS451+$CT451</f>
        <v>0</v>
      </c>
      <c r="CV451" s="36">
        <f>100*(AV451*'935'!Q451*CA451)/'11'!B$16</f>
        <v>0</v>
      </c>
      <c r="CW451" s="36">
        <f>100/'11'!B$16*'Charging rates'!B$76*AY451</f>
        <v>0</v>
      </c>
      <c r="CX451" s="36">
        <f>IF(D451=0,0,(1-BY451/D451)*(CB451+IF('935'!Q451=0,0,(CC451*'935'!Q451*('11'!C$16-'935'!Y451)/('11'!B$16-'935'!X451)))))</f>
        <v>0</v>
      </c>
      <c r="CY451" s="36">
        <f>CW451+CE451</f>
        <v>0</v>
      </c>
      <c r="CZ451" s="49">
        <f>(CQ451+CU451)*D451</f>
        <v>0</v>
      </c>
      <c r="DA451" s="33">
        <f>D451*('Parameters'!B$21+J451)*IF('DNO totals'!B$323&lt;0,1,'935'!S451)</f>
        <v>0</v>
      </c>
      <c r="DB451" s="52">
        <f>IF('DNO totals'!B$323&lt;0,1,'935'!S451)*('Parameters'!B$21+J451)</f>
        <v>0</v>
      </c>
      <c r="DC451" s="37">
        <f>CY451+'Charging rates'!B$106*DB451*100/'11'!B$16</f>
        <v>0</v>
      </c>
      <c r="DD451" s="37">
        <f>DC451+'Charging rates'!B$116*('Parameters'!B$21+J451)*100/'11'!B$16*IF('DNO totals'!B$323&lt;0,1,'935'!S451)</f>
        <v>0</v>
      </c>
      <c r="DE451" s="37">
        <f>'Charging rates'!B$97*(CQ451+CU451)*100/'11'!B$16</f>
        <v>0</v>
      </c>
      <c r="DF451" s="36">
        <f>MAX(0-(CC451*J451*'11'!C$16/'11'!B$16),DD451+DE451)</f>
        <v>0</v>
      </c>
      <c r="DG451" s="37">
        <f>IF(BT451,IF(J451=0,CD451,MAX(0,MIN(CD451,CD451+(DF451/'935'!Q451*('11'!B$16-'935'!X451)/('11'!C$16-'935'!Y451))))),0)</f>
        <v>0</v>
      </c>
      <c r="DH451" s="36">
        <f>IF(BT451,MAX(0,DF451),0)</f>
        <v>0</v>
      </c>
      <c r="DI451" s="53">
        <f>DH451+CX451</f>
        <v>0</v>
      </c>
    </row>
    <row r="452" spans="1:113">
      <c r="A452" s="28">
        <v>352</v>
      </c>
      <c r="B452" s="48">
        <f>'935'!B452</f>
        <v>0</v>
      </c>
      <c r="C452" s="33">
        <f>OR('935'!E452&lt;&gt;"VOID",'935'!F452&lt;&gt;"VOID",'935'!G452&lt;&gt;"VOID")</f>
        <v>0</v>
      </c>
      <c r="D452" s="33">
        <f>IF('935'!C452="VOID",0,('935'!C452*(1-'935'!X452/'11'!B$16)))</f>
        <v>0</v>
      </c>
      <c r="E452" s="33">
        <f>IF('935'!D452="VOID",0,'935'!D452*(1-'935'!X452/'11'!B$16))</f>
        <v>0</v>
      </c>
      <c r="F452" s="33">
        <f>IF('935'!E452="VOID",0,'935'!E452*(1-'935'!X452/'11'!B$16))</f>
        <v>0</v>
      </c>
      <c r="G452" s="33">
        <f>IF('935'!F452="VOID",0,'935'!F452*(1-'935'!X452/'11'!B$16))</f>
        <v>0</v>
      </c>
      <c r="H452" s="33">
        <f>IF('935'!G452="VOID",0,'935'!G452*(1-'935'!X452/'11'!B$16))</f>
        <v>0</v>
      </c>
      <c r="I452" s="33">
        <f>F452+G452+H452</f>
        <v>0</v>
      </c>
      <c r="J452" s="37">
        <f>'935'!Q452*(1-'935'!Y452/'11'!C$16)/(1-'935'!X452/'11'!B$16)</f>
        <v>0</v>
      </c>
      <c r="K452" s="33">
        <f>IF(D452,'935'!H452*D452/(D452+E452+I452),0)</f>
        <v>0</v>
      </c>
      <c r="L452" s="33">
        <f>IF(I452,'935'!H452*I452/(D452+E452+I452),0)</f>
        <v>0</v>
      </c>
      <c r="M452" s="33">
        <f>K452*(1-'935'!X452/'11'!B$16)</f>
        <v>0</v>
      </c>
      <c r="N452" s="49">
        <f>L452*(1-'935'!X452/'11'!B$16)</f>
        <v>0</v>
      </c>
      <c r="O452" s="50">
        <f>MATCH('935'!J452,'913'!$B$6:$B$1205,0)</f>
        <v>0</v>
      </c>
      <c r="P452" s="50">
        <f>MATCH(INDEX('913'!$D$6:$D$1205,O452),'913'!$B$6:$B$1205,0)</f>
        <v>0</v>
      </c>
      <c r="Q452" s="50">
        <f>MATCH(INDEX('913'!$D$6:$D$1205,P452),'913'!$B$6:$B$1205,0)</f>
        <v>0</v>
      </c>
      <c r="R452" s="50">
        <f>MATCH(INDEX('913'!$D$6:$D$1205,Q452),'913'!$B$6:$B$1205,0)</f>
        <v>0</v>
      </c>
      <c r="S452" s="50">
        <f>MATCH(INDEX('913'!$D$6:$D$1205,R452),'913'!$B$6:$B$1205,0)</f>
        <v>0</v>
      </c>
      <c r="T452" s="50">
        <f>MATCH(INDEX('913'!$D$6:$D$1205,S452),'913'!$B$6:$B$1205,0)</f>
        <v>0</v>
      </c>
      <c r="U452" s="50">
        <f>MATCH(INDEX('913'!$D$6:$D$1205,T452),'913'!$B$6:$B$1205,0)</f>
        <v>0</v>
      </c>
      <c r="V452" s="51">
        <f>MATCH(INDEX('913'!$D$6:$D$1205,U452),'913'!$B$6:$B$1205,0)</f>
        <v>0</v>
      </c>
      <c r="W452" s="37">
        <f>IF(ISNUMBER(O452),MAX(0,INDEX('913'!$E$6:$E$1205,O452)),0)</f>
        <v>0</v>
      </c>
      <c r="X452" s="37">
        <f>IF(ISNUMBER(P452),MAX(0,INDEX('913'!$E$6:$E$1205,P452)),0)</f>
        <v>0</v>
      </c>
      <c r="Y452" s="37">
        <f>IF(ISNUMBER(Q452),MAX(0,INDEX('913'!$E$6:$E$1205,Q452)),0)</f>
        <v>0</v>
      </c>
      <c r="Z452" s="37">
        <f>IF(ISNUMBER(R452),MAX(0,INDEX('913'!$E$6:$E$1205,R452)),0)</f>
        <v>0</v>
      </c>
      <c r="AA452" s="37">
        <f>IF(ISNUMBER(S452),MAX(0,INDEX('913'!$E$6:$E$1205,S452)),0)</f>
        <v>0</v>
      </c>
      <c r="AB452" s="37">
        <f>IF(ISNUMBER(T452),MAX(0,INDEX('913'!$E$6:$E$1205,T452)),0)</f>
        <v>0</v>
      </c>
      <c r="AC452" s="37">
        <f>IF(ISNUMBER(U452),MAX(0,INDEX('913'!$E$6:$E$1205,U452)),0)</f>
        <v>0</v>
      </c>
      <c r="AD452" s="52">
        <f>IF(ISNUMBER(V452),MAX(0,INDEX('913'!$E$6:$E$1205,V452)),0)</f>
        <v>0</v>
      </c>
      <c r="AE452" s="37">
        <f>IF(ISNUMBER(O452),MAX(0,INDEX('913'!$F$6:$F$1205,O452)),0)</f>
        <v>0</v>
      </c>
      <c r="AF452" s="37">
        <f>IF(ISNUMBER(P452),MAX(0,INDEX('913'!$F$6:$F$1205,P452)),0)</f>
        <v>0</v>
      </c>
      <c r="AG452" s="37">
        <f>IF(ISNUMBER(Q452),MAX(0,INDEX('913'!$F$6:$F$1205,Q452)),0)</f>
        <v>0</v>
      </c>
      <c r="AH452" s="37">
        <f>IF(ISNUMBER(R452),MAX(0,INDEX('913'!$F$6:$F$1205,R452)),0)</f>
        <v>0</v>
      </c>
      <c r="AI452" s="37">
        <f>IF(ISNUMBER(S452),MAX(0,INDEX('913'!$F$6:$F$1205,S452)),0)</f>
        <v>0</v>
      </c>
      <c r="AJ452" s="37">
        <f>IF(ISNUMBER(T452),MAX(0,INDEX('913'!$F$6:$F$1205,T452)),0)</f>
        <v>0</v>
      </c>
      <c r="AK452" s="37">
        <f>IF(ISNUMBER(U452),MAX(0,INDEX('913'!$F$6:$F$1205,U452)),0)</f>
        <v>0</v>
      </c>
      <c r="AL452" s="37">
        <f>IF(ISNUMBER(V452),MAX(0,INDEX('913'!$F$6:$F$1205,V452)),0)</f>
        <v>0</v>
      </c>
      <c r="AM452" s="33">
        <f>IF(ISNUMBER(O452),SQRT(INDEX('913'!$I$6:$I$1205,O452)^2+INDEX('913'!$J$6:$J$1205,O452)^2),0)</f>
        <v>0</v>
      </c>
      <c r="AN452" s="33">
        <f>IF(ISNUMBER(P452),SQRT(INDEX('913'!$I$6:$I$1205,P452)^2+INDEX('913'!$J$6:$J$1205,P452)^2),0)</f>
        <v>0</v>
      </c>
      <c r="AO452" s="33">
        <f>IF(ISNUMBER(Q452),SQRT(INDEX('913'!$I$6:$I$1205,Q452)^2+INDEX('913'!$J$6:$J$1205,Q452)^2),0)</f>
        <v>0</v>
      </c>
      <c r="AP452" s="33">
        <f>IF(ISNUMBER(R452),SQRT(INDEX('913'!$I$6:$I$1205,R452)^2+INDEX('913'!$J$6:$J$1205,R452)^2),0)</f>
        <v>0</v>
      </c>
      <c r="AQ452" s="33">
        <f>IF(ISNUMBER(S452),SQRT(INDEX('913'!$I$6:$I$1205,S452)^2+INDEX('913'!$J$6:$J$1205,S452)^2),0)</f>
        <v>0</v>
      </c>
      <c r="AR452" s="33">
        <f>IF(ISNUMBER(T452),SQRT(INDEX('913'!$I$6:$I$1205,T452)^2+INDEX('913'!$J$6:$J$1205,T452)^2),0)</f>
        <v>0</v>
      </c>
      <c r="AS452" s="33">
        <f>IF(ISNUMBER(U452),SQRT(INDEX('913'!$I$6:$I$1205,U452)^2+INDEX('913'!$J$6:$J$1205,U452)^2),0)</f>
        <v>0</v>
      </c>
      <c r="AT452" s="49">
        <f>IF(ISNUMBER(V452),SQRT(INDEX('913'!$I$6:$I$1205,V452)^2+INDEX('913'!$J$6:$J$1205,V452)^2),0)</f>
        <v>0</v>
      </c>
      <c r="AU452" s="37">
        <f>IF(AM452+AN452+AO452+AP452+AQ452+AR452+AS452+AT452=0,IF(COUNT(O452,P452,Q452,R452,S452,T452,U452,V452),(W452+X452+Y452+Z452+AA452+AB452+AC452+AD452)/COUNT(O452,P452,Q452,R452,S452,T452,U452,V452),0),(AM452*W452+AN452*X452+AO452*Y452+AP452*Z452+AQ452*AA452+AR452*AB452+AS452*AC452+AT452*AD452)/(AM452+AN452+AO452+AP452+AQ452+AR452+AS452+AT452))</f>
        <v>0</v>
      </c>
      <c r="AV452" s="37">
        <f>IF(AM452+AN452+AO452+AP452+AQ452+AR452+AS452+AT452=0,IF(COUNT(O452,P452,Q452,R452,S452,T452,U452,V452),(AE452+AF452+AG452+AH452+AI452+AJ452+AK452+AL452)/COUNT(O452,P452,Q452,R452,S452,T452,U452,V452),0),(AM452*AE452+AN452*AF452+AO452*AG452+AP452*AH452+AQ452*AI452+AR452*AJ452+AS452*AK452+AT452*AL452)/(AM452+AN452+AO452+AP452+AQ452+AR452+AS452+AT452))</f>
        <v>0</v>
      </c>
      <c r="AW452" s="52">
        <f>-100*'935'!W452*(AU452+AV452)/'11'!C$16</f>
        <v>0</v>
      </c>
      <c r="AX452" s="37">
        <f>INDEX('DNO totals'!$B$52:$G$52,IF('935'!K452,IF(MOD('935'!K452,1000),IF(MOD('935'!K452,100),IF(MOD('935'!K452,10),IF(MOD('935'!K452,1000)=1,6,5),4),3),2),1))</f>
        <v>0</v>
      </c>
      <c r="AY452" s="52">
        <f>J452*AX452</f>
        <v>0</v>
      </c>
      <c r="AZ452" s="37">
        <f>AX452*'Parameters'!B$11</f>
        <v>0</v>
      </c>
      <c r="BA452" s="37">
        <f>IF('935'!$K452=1000,'Charging rates'!$C$29*$AZ452/(1+'DNO totals'!$C$60)*'935'!$L452,0)</f>
        <v>0</v>
      </c>
      <c r="BB452" s="37">
        <f>IF(MOD('935'!$K452,1000)=100,'Charging rates'!$D$29*$AZ452/(1+'DNO totals'!$D$60)*'935'!$M452,0)</f>
        <v>0</v>
      </c>
      <c r="BC452" s="37">
        <f>IF(MOD('935'!$K452,100)=10,'Charging rates'!$E$29*$AZ452/(1+'DNO totals'!$E$60)*'935'!$N452,0)</f>
        <v>0</v>
      </c>
      <c r="BD452" s="37">
        <f>IF(AND(MOD('935'!$K452,10)&gt;0,MOD('935'!$K452,1000)&gt;1),'Charging rates'!$F$29*$AZ452/(1+'DNO totals'!$F$60)*'935'!$O452,0)</f>
        <v>0</v>
      </c>
      <c r="BE452" s="37">
        <f>IF(MOD('935'!$K452,1000)=1,'Charging rates'!$G$29*$AZ452/(1+'DNO totals'!$G$60)*'935'!$P452,0)</f>
        <v>0</v>
      </c>
      <c r="BF452" s="37">
        <f>IF('935'!$K452&gt;1000,'Charging rates'!$C$29*$AY452*'935'!$L452,0)</f>
        <v>0</v>
      </c>
      <c r="BG452" s="37">
        <f>IF(MOD('935'!$K452,1000)&gt;100,'Charging rates'!$D$29*$AY452*'935'!$M452,0)</f>
        <v>0</v>
      </c>
      <c r="BH452" s="37">
        <f>IF(MOD('935'!$K452,100)&gt;10,'Charging rates'!$E$29*$AY452*'935'!$N452,0)</f>
        <v>0</v>
      </c>
      <c r="BI452" s="37">
        <f>$BA452+$BB452+$BC452+$BD452+$BE452</f>
        <v>0</v>
      </c>
      <c r="BJ452" s="52">
        <f>$BF452+$BG452+$BH452</f>
        <v>0</v>
      </c>
      <c r="BK452" s="37">
        <f>AW452*(1+'Charging rates'!B$42+0.6*'Charging rates'!B$67+'Charging rates'!B$54)-100*'Charging rates'!B$76/'11'!C$16*'935'!W452</f>
        <v>0</v>
      </c>
      <c r="BL452" s="37">
        <f>IF(I452,BK452*I452/(I452+E452),0)</f>
        <v>0</v>
      </c>
      <c r="BM452" s="52">
        <f>ROUND(BL452,3)</f>
        <v>0</v>
      </c>
      <c r="BN452" s="33">
        <f>IF('935'!V452="VOID",0,'935'!V452*(1-'935'!X452/'11'!B$16))</f>
        <v>0</v>
      </c>
      <c r="BO452" s="36">
        <f>IF(I452,-100*'Charging rates'!B$76/'11'!B$16*BN452/I452,0)</f>
        <v>0</v>
      </c>
      <c r="BP452" s="36">
        <f>IF(C452,'DNO totals'!B$171,0)</f>
        <v>0</v>
      </c>
      <c r="BQ452" s="36">
        <f>ROUND(BP452,2)</f>
        <v>0</v>
      </c>
      <c r="BR452" s="36">
        <f>IF(C452,(BP452+BO452),0)</f>
        <v>0</v>
      </c>
      <c r="BS452" s="53">
        <f>ROUND(BR452,2)</f>
        <v>0</v>
      </c>
      <c r="BT452" s="33">
        <f>'935'!C452&lt;&gt;"VOID"</f>
        <v>0</v>
      </c>
      <c r="BU452" s="36">
        <f>IF(BT452,(100/'11'!B$16*K452*((1-'935'!I452)*'Charging rates'!B$42+'Charging rates'!B$54)),0)</f>
        <v>0</v>
      </c>
      <c r="BV452" s="36">
        <f>100/'11'!B$16*N452*('Charging rates'!B$42+'Charging rates'!B$54)</f>
        <v>0</v>
      </c>
      <c r="BW452" s="36">
        <f>100/'11'!B$16*L452*('Charging rates'!B$42+'Charging rates'!B$54)</f>
        <v>0</v>
      </c>
      <c r="BX452" s="53">
        <f>ROUND(BW452,2)</f>
        <v>0</v>
      </c>
      <c r="BY452" s="33">
        <f>D452-('935'!T452*(1-'935'!X452/'11'!B$16))</f>
        <v>0</v>
      </c>
      <c r="BZ452" s="33">
        <f>0-IF(ISNUMBER(O452),INDEX('913'!$I$6:$I$1205,O452),0)-IF(ISNUMBER(P452),INDEX('913'!$I$6:$I$1205,P452),0)-IF(ISNUMBER(Q452),INDEX('913'!$I$6:$I$1205,Q452),0)-IF(ISNUMBER(R452),INDEX('913'!$I$6:$I$1205,R452),0)-IF(ISNUMBER(S452),INDEX('913'!$I$6:$I$1205,S452),0)-IF(ISNUMBER(T452),INDEX('913'!$I$6:$I$1205,T452),0)-IF(ISNUMBER(U452),INDEX('913'!$I$6:$I$1205,U452),0)-IF(ISNUMBER(V452),INDEX('913'!$I$6:$I$1205,V452),0)</f>
        <v>0</v>
      </c>
      <c r="CA452" s="37">
        <f>IF(BZ452=0,1,MAX(1,SQRT(BZ452^2+(IF(ISNUMBER(O452),INDEX('913'!$J$6:$J$1205,O452),0)+IF(ISNUMBER(P452),INDEX('913'!$J$6:$J$1205,P452),0)+IF(ISNUMBER(Q452),INDEX('913'!$J$6:$J$1205,Q452),0)+IF(ISNUMBER(R452),INDEX('913'!$J$6:$J$1205,R452),0)+IF(ISNUMBER(S452),INDEX('913'!$J$6:$J$1205,S452),0)+IF(ISNUMBER(T452),INDEX('913'!$J$6:$J$1205,T452),0)+IF(ISNUMBER(U452),INDEX('913'!$J$6:$J$1205,U452),0)+IF(ISNUMBER(V452),INDEX('913'!$J$6:$J$1205,V452),0))^2)/BZ452))</f>
        <v>0</v>
      </c>
      <c r="CB452" s="36">
        <f>100*AU452/'11'!B$16</f>
        <v>0</v>
      </c>
      <c r="CC452" s="37">
        <f>100*(AV452*CA452)/'11'!C$16</f>
        <v>0</v>
      </c>
      <c r="CD452" s="37">
        <f>IF(D452=0,1,BY452/D452)*CC452</f>
        <v>0</v>
      </c>
      <c r="CE452" s="36">
        <f>IF(D452=0,1,BY452/D452)*CB452</f>
        <v>0</v>
      </c>
      <c r="CF452" s="54">
        <f>'11'!C$16-'935'!Y452</f>
        <v>0</v>
      </c>
      <c r="CG452" s="37">
        <f>MAX('DNO totals'!B$312+0,MIN('935'!L452+0,'DNO totals'!B$304+0))</f>
        <v>0</v>
      </c>
      <c r="CH452" s="37">
        <f>MAX('DNO totals'!C$312+0,MIN('935'!M452+0,'DNO totals'!C$304+0))</f>
        <v>0</v>
      </c>
      <c r="CI452" s="37">
        <f>MAX('DNO totals'!D$312+0,MIN('935'!N452+0,'DNO totals'!D$304+0))</f>
        <v>0</v>
      </c>
      <c r="CJ452" s="37">
        <f>MAX('DNO totals'!E$312+0,MIN('935'!O452+0,'DNO totals'!E$304+0))</f>
        <v>0</v>
      </c>
      <c r="CK452" s="52">
        <f>MAX('DNO totals'!F$312+0,MIN('935'!P452+0,'DNO totals'!F$304+0))</f>
        <v>0</v>
      </c>
      <c r="CL452" s="37">
        <f>IF('935'!$K452=1000,'Charging rates'!$C$29*$AZ452/(1+'DNO totals'!$C$60)*$CG452,0)</f>
        <v>0</v>
      </c>
      <c r="CM452" s="37">
        <f>IF(MOD('935'!$K452,1000)=100,'Charging rates'!$D$29*$AZ452/(1+'DNO totals'!$D$60)*$CH452,0)</f>
        <v>0</v>
      </c>
      <c r="CN452" s="37">
        <f>IF(MOD('935'!$K452,100)=10,'Charging rates'!$E$29*$AZ452/(1+'DNO totals'!$E$60)*$CI452,0)</f>
        <v>0</v>
      </c>
      <c r="CO452" s="37">
        <f>IF(AND(MOD('935'!$K452,10)&gt;0,MOD('935'!$K452,1000)&gt;1),'Charging rates'!$F$29*$AZ452/(1+'DNO totals'!$F$60)*$CJ452,0)</f>
        <v>0</v>
      </c>
      <c r="CP452" s="37">
        <f>IF(MOD('935'!$K452,1000)=1,'Charging rates'!$G$29*$AZ452/(1+'DNO totals'!$G$60)*$CK452,0)</f>
        <v>0</v>
      </c>
      <c r="CQ452" s="52">
        <f>$CL452+$CM452+$CN452+$CO452+$CP452</f>
        <v>0</v>
      </c>
      <c r="CR452" s="37">
        <f>IF('935'!$K452&gt;1000,'Charging rates'!$C$29*$AY452*$CG452,0)</f>
        <v>0</v>
      </c>
      <c r="CS452" s="37">
        <f>IF(MOD('935'!$K452,1000)&gt;100,'Charging rates'!$D$29*$AY452*$CH452,0)</f>
        <v>0</v>
      </c>
      <c r="CT452" s="37">
        <f>IF(MOD('935'!$K452,100)&gt;10,'Charging rates'!$E$29*$AY452*$CI452,0)</f>
        <v>0</v>
      </c>
      <c r="CU452" s="52">
        <f>$CR452+$CS452+$CT452</f>
        <v>0</v>
      </c>
      <c r="CV452" s="36">
        <f>100*(AV452*'935'!Q452*CA452)/'11'!B$16</f>
        <v>0</v>
      </c>
      <c r="CW452" s="36">
        <f>100/'11'!B$16*'Charging rates'!B$76*AY452</f>
        <v>0</v>
      </c>
      <c r="CX452" s="36">
        <f>IF(D452=0,0,(1-BY452/D452)*(CB452+IF('935'!Q452=0,0,(CC452*'935'!Q452*('11'!C$16-'935'!Y452)/('11'!B$16-'935'!X452)))))</f>
        <v>0</v>
      </c>
      <c r="CY452" s="36">
        <f>CW452+CE452</f>
        <v>0</v>
      </c>
      <c r="CZ452" s="49">
        <f>(CQ452+CU452)*D452</f>
        <v>0</v>
      </c>
      <c r="DA452" s="33">
        <f>D452*('Parameters'!B$21+J452)*IF('DNO totals'!B$323&lt;0,1,'935'!S452)</f>
        <v>0</v>
      </c>
      <c r="DB452" s="52">
        <f>IF('DNO totals'!B$323&lt;0,1,'935'!S452)*('Parameters'!B$21+J452)</f>
        <v>0</v>
      </c>
      <c r="DC452" s="37">
        <f>CY452+'Charging rates'!B$106*DB452*100/'11'!B$16</f>
        <v>0</v>
      </c>
      <c r="DD452" s="37">
        <f>DC452+'Charging rates'!B$116*('Parameters'!B$21+J452)*100/'11'!B$16*IF('DNO totals'!B$323&lt;0,1,'935'!S452)</f>
        <v>0</v>
      </c>
      <c r="DE452" s="37">
        <f>'Charging rates'!B$97*(CQ452+CU452)*100/'11'!B$16</f>
        <v>0</v>
      </c>
      <c r="DF452" s="36">
        <f>MAX(0-(CC452*J452*'11'!C$16/'11'!B$16),DD452+DE452)</f>
        <v>0</v>
      </c>
      <c r="DG452" s="37">
        <f>IF(BT452,IF(J452=0,CD452,MAX(0,MIN(CD452,CD452+(DF452/'935'!Q452*('11'!B$16-'935'!X452)/('11'!C$16-'935'!Y452))))),0)</f>
        <v>0</v>
      </c>
      <c r="DH452" s="36">
        <f>IF(BT452,MAX(0,DF452),0)</f>
        <v>0</v>
      </c>
      <c r="DI452" s="53">
        <f>DH452+CX452</f>
        <v>0</v>
      </c>
    </row>
    <row r="453" spans="1:113">
      <c r="A453" s="28">
        <v>353</v>
      </c>
      <c r="B453" s="48">
        <f>'935'!B453</f>
        <v>0</v>
      </c>
      <c r="C453" s="33">
        <f>OR('935'!E453&lt;&gt;"VOID",'935'!F453&lt;&gt;"VOID",'935'!G453&lt;&gt;"VOID")</f>
        <v>0</v>
      </c>
      <c r="D453" s="33">
        <f>IF('935'!C453="VOID",0,('935'!C453*(1-'935'!X453/'11'!B$16)))</f>
        <v>0</v>
      </c>
      <c r="E453" s="33">
        <f>IF('935'!D453="VOID",0,'935'!D453*(1-'935'!X453/'11'!B$16))</f>
        <v>0</v>
      </c>
      <c r="F453" s="33">
        <f>IF('935'!E453="VOID",0,'935'!E453*(1-'935'!X453/'11'!B$16))</f>
        <v>0</v>
      </c>
      <c r="G453" s="33">
        <f>IF('935'!F453="VOID",0,'935'!F453*(1-'935'!X453/'11'!B$16))</f>
        <v>0</v>
      </c>
      <c r="H453" s="33">
        <f>IF('935'!G453="VOID",0,'935'!G453*(1-'935'!X453/'11'!B$16))</f>
        <v>0</v>
      </c>
      <c r="I453" s="33">
        <f>F453+G453+H453</f>
        <v>0</v>
      </c>
      <c r="J453" s="37">
        <f>'935'!Q453*(1-'935'!Y453/'11'!C$16)/(1-'935'!X453/'11'!B$16)</f>
        <v>0</v>
      </c>
      <c r="K453" s="33">
        <f>IF(D453,'935'!H453*D453/(D453+E453+I453),0)</f>
        <v>0</v>
      </c>
      <c r="L453" s="33">
        <f>IF(I453,'935'!H453*I453/(D453+E453+I453),0)</f>
        <v>0</v>
      </c>
      <c r="M453" s="33">
        <f>K453*(1-'935'!X453/'11'!B$16)</f>
        <v>0</v>
      </c>
      <c r="N453" s="49">
        <f>L453*(1-'935'!X453/'11'!B$16)</f>
        <v>0</v>
      </c>
      <c r="O453" s="50">
        <f>MATCH('935'!J453,'913'!$B$6:$B$1205,0)</f>
        <v>0</v>
      </c>
      <c r="P453" s="50">
        <f>MATCH(INDEX('913'!$D$6:$D$1205,O453),'913'!$B$6:$B$1205,0)</f>
        <v>0</v>
      </c>
      <c r="Q453" s="50">
        <f>MATCH(INDEX('913'!$D$6:$D$1205,P453),'913'!$B$6:$B$1205,0)</f>
        <v>0</v>
      </c>
      <c r="R453" s="50">
        <f>MATCH(INDEX('913'!$D$6:$D$1205,Q453),'913'!$B$6:$B$1205,0)</f>
        <v>0</v>
      </c>
      <c r="S453" s="50">
        <f>MATCH(INDEX('913'!$D$6:$D$1205,R453),'913'!$B$6:$B$1205,0)</f>
        <v>0</v>
      </c>
      <c r="T453" s="50">
        <f>MATCH(INDEX('913'!$D$6:$D$1205,S453),'913'!$B$6:$B$1205,0)</f>
        <v>0</v>
      </c>
      <c r="U453" s="50">
        <f>MATCH(INDEX('913'!$D$6:$D$1205,T453),'913'!$B$6:$B$1205,0)</f>
        <v>0</v>
      </c>
      <c r="V453" s="51">
        <f>MATCH(INDEX('913'!$D$6:$D$1205,U453),'913'!$B$6:$B$1205,0)</f>
        <v>0</v>
      </c>
      <c r="W453" s="37">
        <f>IF(ISNUMBER(O453),MAX(0,INDEX('913'!$E$6:$E$1205,O453)),0)</f>
        <v>0</v>
      </c>
      <c r="X453" s="37">
        <f>IF(ISNUMBER(P453),MAX(0,INDEX('913'!$E$6:$E$1205,P453)),0)</f>
        <v>0</v>
      </c>
      <c r="Y453" s="37">
        <f>IF(ISNUMBER(Q453),MAX(0,INDEX('913'!$E$6:$E$1205,Q453)),0)</f>
        <v>0</v>
      </c>
      <c r="Z453" s="37">
        <f>IF(ISNUMBER(R453),MAX(0,INDEX('913'!$E$6:$E$1205,R453)),0)</f>
        <v>0</v>
      </c>
      <c r="AA453" s="37">
        <f>IF(ISNUMBER(S453),MAX(0,INDEX('913'!$E$6:$E$1205,S453)),0)</f>
        <v>0</v>
      </c>
      <c r="AB453" s="37">
        <f>IF(ISNUMBER(T453),MAX(0,INDEX('913'!$E$6:$E$1205,T453)),0)</f>
        <v>0</v>
      </c>
      <c r="AC453" s="37">
        <f>IF(ISNUMBER(U453),MAX(0,INDEX('913'!$E$6:$E$1205,U453)),0)</f>
        <v>0</v>
      </c>
      <c r="AD453" s="52">
        <f>IF(ISNUMBER(V453),MAX(0,INDEX('913'!$E$6:$E$1205,V453)),0)</f>
        <v>0</v>
      </c>
      <c r="AE453" s="37">
        <f>IF(ISNUMBER(O453),MAX(0,INDEX('913'!$F$6:$F$1205,O453)),0)</f>
        <v>0</v>
      </c>
      <c r="AF453" s="37">
        <f>IF(ISNUMBER(P453),MAX(0,INDEX('913'!$F$6:$F$1205,P453)),0)</f>
        <v>0</v>
      </c>
      <c r="AG453" s="37">
        <f>IF(ISNUMBER(Q453),MAX(0,INDEX('913'!$F$6:$F$1205,Q453)),0)</f>
        <v>0</v>
      </c>
      <c r="AH453" s="37">
        <f>IF(ISNUMBER(R453),MAX(0,INDEX('913'!$F$6:$F$1205,R453)),0)</f>
        <v>0</v>
      </c>
      <c r="AI453" s="37">
        <f>IF(ISNUMBER(S453),MAX(0,INDEX('913'!$F$6:$F$1205,S453)),0)</f>
        <v>0</v>
      </c>
      <c r="AJ453" s="37">
        <f>IF(ISNUMBER(T453),MAX(0,INDEX('913'!$F$6:$F$1205,T453)),0)</f>
        <v>0</v>
      </c>
      <c r="AK453" s="37">
        <f>IF(ISNUMBER(U453),MAX(0,INDEX('913'!$F$6:$F$1205,U453)),0)</f>
        <v>0</v>
      </c>
      <c r="AL453" s="37">
        <f>IF(ISNUMBER(V453),MAX(0,INDEX('913'!$F$6:$F$1205,V453)),0)</f>
        <v>0</v>
      </c>
      <c r="AM453" s="33">
        <f>IF(ISNUMBER(O453),SQRT(INDEX('913'!$I$6:$I$1205,O453)^2+INDEX('913'!$J$6:$J$1205,O453)^2),0)</f>
        <v>0</v>
      </c>
      <c r="AN453" s="33">
        <f>IF(ISNUMBER(P453),SQRT(INDEX('913'!$I$6:$I$1205,P453)^2+INDEX('913'!$J$6:$J$1205,P453)^2),0)</f>
        <v>0</v>
      </c>
      <c r="AO453" s="33">
        <f>IF(ISNUMBER(Q453),SQRT(INDEX('913'!$I$6:$I$1205,Q453)^2+INDEX('913'!$J$6:$J$1205,Q453)^2),0)</f>
        <v>0</v>
      </c>
      <c r="AP453" s="33">
        <f>IF(ISNUMBER(R453),SQRT(INDEX('913'!$I$6:$I$1205,R453)^2+INDEX('913'!$J$6:$J$1205,R453)^2),0)</f>
        <v>0</v>
      </c>
      <c r="AQ453" s="33">
        <f>IF(ISNUMBER(S453),SQRT(INDEX('913'!$I$6:$I$1205,S453)^2+INDEX('913'!$J$6:$J$1205,S453)^2),0)</f>
        <v>0</v>
      </c>
      <c r="AR453" s="33">
        <f>IF(ISNUMBER(T453),SQRT(INDEX('913'!$I$6:$I$1205,T453)^2+INDEX('913'!$J$6:$J$1205,T453)^2),0)</f>
        <v>0</v>
      </c>
      <c r="AS453" s="33">
        <f>IF(ISNUMBER(U453),SQRT(INDEX('913'!$I$6:$I$1205,U453)^2+INDEX('913'!$J$6:$J$1205,U453)^2),0)</f>
        <v>0</v>
      </c>
      <c r="AT453" s="49">
        <f>IF(ISNUMBER(V453),SQRT(INDEX('913'!$I$6:$I$1205,V453)^2+INDEX('913'!$J$6:$J$1205,V453)^2),0)</f>
        <v>0</v>
      </c>
      <c r="AU453" s="37">
        <f>IF(AM453+AN453+AO453+AP453+AQ453+AR453+AS453+AT453=0,IF(COUNT(O453,P453,Q453,R453,S453,T453,U453,V453),(W453+X453+Y453+Z453+AA453+AB453+AC453+AD453)/COUNT(O453,P453,Q453,R453,S453,T453,U453,V453),0),(AM453*W453+AN453*X453+AO453*Y453+AP453*Z453+AQ453*AA453+AR453*AB453+AS453*AC453+AT453*AD453)/(AM453+AN453+AO453+AP453+AQ453+AR453+AS453+AT453))</f>
        <v>0</v>
      </c>
      <c r="AV453" s="37">
        <f>IF(AM453+AN453+AO453+AP453+AQ453+AR453+AS453+AT453=0,IF(COUNT(O453,P453,Q453,R453,S453,T453,U453,V453),(AE453+AF453+AG453+AH453+AI453+AJ453+AK453+AL453)/COUNT(O453,P453,Q453,R453,S453,T453,U453,V453),0),(AM453*AE453+AN453*AF453+AO453*AG453+AP453*AH453+AQ453*AI453+AR453*AJ453+AS453*AK453+AT453*AL453)/(AM453+AN453+AO453+AP453+AQ453+AR453+AS453+AT453))</f>
        <v>0</v>
      </c>
      <c r="AW453" s="52">
        <f>-100*'935'!W453*(AU453+AV453)/'11'!C$16</f>
        <v>0</v>
      </c>
      <c r="AX453" s="37">
        <f>INDEX('DNO totals'!$B$52:$G$52,IF('935'!K453,IF(MOD('935'!K453,1000),IF(MOD('935'!K453,100),IF(MOD('935'!K453,10),IF(MOD('935'!K453,1000)=1,6,5),4),3),2),1))</f>
        <v>0</v>
      </c>
      <c r="AY453" s="52">
        <f>J453*AX453</f>
        <v>0</v>
      </c>
      <c r="AZ453" s="37">
        <f>AX453*'Parameters'!B$11</f>
        <v>0</v>
      </c>
      <c r="BA453" s="37">
        <f>IF('935'!$K453=1000,'Charging rates'!$C$29*$AZ453/(1+'DNO totals'!$C$60)*'935'!$L453,0)</f>
        <v>0</v>
      </c>
      <c r="BB453" s="37">
        <f>IF(MOD('935'!$K453,1000)=100,'Charging rates'!$D$29*$AZ453/(1+'DNO totals'!$D$60)*'935'!$M453,0)</f>
        <v>0</v>
      </c>
      <c r="BC453" s="37">
        <f>IF(MOD('935'!$K453,100)=10,'Charging rates'!$E$29*$AZ453/(1+'DNO totals'!$E$60)*'935'!$N453,0)</f>
        <v>0</v>
      </c>
      <c r="BD453" s="37">
        <f>IF(AND(MOD('935'!$K453,10)&gt;0,MOD('935'!$K453,1000)&gt;1),'Charging rates'!$F$29*$AZ453/(1+'DNO totals'!$F$60)*'935'!$O453,0)</f>
        <v>0</v>
      </c>
      <c r="BE453" s="37">
        <f>IF(MOD('935'!$K453,1000)=1,'Charging rates'!$G$29*$AZ453/(1+'DNO totals'!$G$60)*'935'!$P453,0)</f>
        <v>0</v>
      </c>
      <c r="BF453" s="37">
        <f>IF('935'!$K453&gt;1000,'Charging rates'!$C$29*$AY453*'935'!$L453,0)</f>
        <v>0</v>
      </c>
      <c r="BG453" s="37">
        <f>IF(MOD('935'!$K453,1000)&gt;100,'Charging rates'!$D$29*$AY453*'935'!$M453,0)</f>
        <v>0</v>
      </c>
      <c r="BH453" s="37">
        <f>IF(MOD('935'!$K453,100)&gt;10,'Charging rates'!$E$29*$AY453*'935'!$N453,0)</f>
        <v>0</v>
      </c>
      <c r="BI453" s="37">
        <f>$BA453+$BB453+$BC453+$BD453+$BE453</f>
        <v>0</v>
      </c>
      <c r="BJ453" s="52">
        <f>$BF453+$BG453+$BH453</f>
        <v>0</v>
      </c>
      <c r="BK453" s="37">
        <f>AW453*(1+'Charging rates'!B$42+0.6*'Charging rates'!B$67+'Charging rates'!B$54)-100*'Charging rates'!B$76/'11'!C$16*'935'!W453</f>
        <v>0</v>
      </c>
      <c r="BL453" s="37">
        <f>IF(I453,BK453*I453/(I453+E453),0)</f>
        <v>0</v>
      </c>
      <c r="BM453" s="52">
        <f>ROUND(BL453,3)</f>
        <v>0</v>
      </c>
      <c r="BN453" s="33">
        <f>IF('935'!V453="VOID",0,'935'!V453*(1-'935'!X453/'11'!B$16))</f>
        <v>0</v>
      </c>
      <c r="BO453" s="36">
        <f>IF(I453,-100*'Charging rates'!B$76/'11'!B$16*BN453/I453,0)</f>
        <v>0</v>
      </c>
      <c r="BP453" s="36">
        <f>IF(C453,'DNO totals'!B$171,0)</f>
        <v>0</v>
      </c>
      <c r="BQ453" s="36">
        <f>ROUND(BP453,2)</f>
        <v>0</v>
      </c>
      <c r="BR453" s="36">
        <f>IF(C453,(BP453+BO453),0)</f>
        <v>0</v>
      </c>
      <c r="BS453" s="53">
        <f>ROUND(BR453,2)</f>
        <v>0</v>
      </c>
      <c r="BT453" s="33">
        <f>'935'!C453&lt;&gt;"VOID"</f>
        <v>0</v>
      </c>
      <c r="BU453" s="36">
        <f>IF(BT453,(100/'11'!B$16*K453*((1-'935'!I453)*'Charging rates'!B$42+'Charging rates'!B$54)),0)</f>
        <v>0</v>
      </c>
      <c r="BV453" s="36">
        <f>100/'11'!B$16*N453*('Charging rates'!B$42+'Charging rates'!B$54)</f>
        <v>0</v>
      </c>
      <c r="BW453" s="36">
        <f>100/'11'!B$16*L453*('Charging rates'!B$42+'Charging rates'!B$54)</f>
        <v>0</v>
      </c>
      <c r="BX453" s="53">
        <f>ROUND(BW453,2)</f>
        <v>0</v>
      </c>
      <c r="BY453" s="33">
        <f>D453-('935'!T453*(1-'935'!X453/'11'!B$16))</f>
        <v>0</v>
      </c>
      <c r="BZ453" s="33">
        <f>0-IF(ISNUMBER(O453),INDEX('913'!$I$6:$I$1205,O453),0)-IF(ISNUMBER(P453),INDEX('913'!$I$6:$I$1205,P453),0)-IF(ISNUMBER(Q453),INDEX('913'!$I$6:$I$1205,Q453),0)-IF(ISNUMBER(R453),INDEX('913'!$I$6:$I$1205,R453),0)-IF(ISNUMBER(S453),INDEX('913'!$I$6:$I$1205,S453),0)-IF(ISNUMBER(T453),INDEX('913'!$I$6:$I$1205,T453),0)-IF(ISNUMBER(U453),INDEX('913'!$I$6:$I$1205,U453),0)-IF(ISNUMBER(V453),INDEX('913'!$I$6:$I$1205,V453),0)</f>
        <v>0</v>
      </c>
      <c r="CA453" s="37">
        <f>IF(BZ453=0,1,MAX(1,SQRT(BZ453^2+(IF(ISNUMBER(O453),INDEX('913'!$J$6:$J$1205,O453),0)+IF(ISNUMBER(P453),INDEX('913'!$J$6:$J$1205,P453),0)+IF(ISNUMBER(Q453),INDEX('913'!$J$6:$J$1205,Q453),0)+IF(ISNUMBER(R453),INDEX('913'!$J$6:$J$1205,R453),0)+IF(ISNUMBER(S453),INDEX('913'!$J$6:$J$1205,S453),0)+IF(ISNUMBER(T453),INDEX('913'!$J$6:$J$1205,T453),0)+IF(ISNUMBER(U453),INDEX('913'!$J$6:$J$1205,U453),0)+IF(ISNUMBER(V453),INDEX('913'!$J$6:$J$1205,V453),0))^2)/BZ453))</f>
        <v>0</v>
      </c>
      <c r="CB453" s="36">
        <f>100*AU453/'11'!B$16</f>
        <v>0</v>
      </c>
      <c r="CC453" s="37">
        <f>100*(AV453*CA453)/'11'!C$16</f>
        <v>0</v>
      </c>
      <c r="CD453" s="37">
        <f>IF(D453=0,1,BY453/D453)*CC453</f>
        <v>0</v>
      </c>
      <c r="CE453" s="36">
        <f>IF(D453=0,1,BY453/D453)*CB453</f>
        <v>0</v>
      </c>
      <c r="CF453" s="54">
        <f>'11'!C$16-'935'!Y453</f>
        <v>0</v>
      </c>
      <c r="CG453" s="37">
        <f>MAX('DNO totals'!B$312+0,MIN('935'!L453+0,'DNO totals'!B$304+0))</f>
        <v>0</v>
      </c>
      <c r="CH453" s="37">
        <f>MAX('DNO totals'!C$312+0,MIN('935'!M453+0,'DNO totals'!C$304+0))</f>
        <v>0</v>
      </c>
      <c r="CI453" s="37">
        <f>MAX('DNO totals'!D$312+0,MIN('935'!N453+0,'DNO totals'!D$304+0))</f>
        <v>0</v>
      </c>
      <c r="CJ453" s="37">
        <f>MAX('DNO totals'!E$312+0,MIN('935'!O453+0,'DNO totals'!E$304+0))</f>
        <v>0</v>
      </c>
      <c r="CK453" s="52">
        <f>MAX('DNO totals'!F$312+0,MIN('935'!P453+0,'DNO totals'!F$304+0))</f>
        <v>0</v>
      </c>
      <c r="CL453" s="37">
        <f>IF('935'!$K453=1000,'Charging rates'!$C$29*$AZ453/(1+'DNO totals'!$C$60)*$CG453,0)</f>
        <v>0</v>
      </c>
      <c r="CM453" s="37">
        <f>IF(MOD('935'!$K453,1000)=100,'Charging rates'!$D$29*$AZ453/(1+'DNO totals'!$D$60)*$CH453,0)</f>
        <v>0</v>
      </c>
      <c r="CN453" s="37">
        <f>IF(MOD('935'!$K453,100)=10,'Charging rates'!$E$29*$AZ453/(1+'DNO totals'!$E$60)*$CI453,0)</f>
        <v>0</v>
      </c>
      <c r="CO453" s="37">
        <f>IF(AND(MOD('935'!$K453,10)&gt;0,MOD('935'!$K453,1000)&gt;1),'Charging rates'!$F$29*$AZ453/(1+'DNO totals'!$F$60)*$CJ453,0)</f>
        <v>0</v>
      </c>
      <c r="CP453" s="37">
        <f>IF(MOD('935'!$K453,1000)=1,'Charging rates'!$G$29*$AZ453/(1+'DNO totals'!$G$60)*$CK453,0)</f>
        <v>0</v>
      </c>
      <c r="CQ453" s="52">
        <f>$CL453+$CM453+$CN453+$CO453+$CP453</f>
        <v>0</v>
      </c>
      <c r="CR453" s="37">
        <f>IF('935'!$K453&gt;1000,'Charging rates'!$C$29*$AY453*$CG453,0)</f>
        <v>0</v>
      </c>
      <c r="CS453" s="37">
        <f>IF(MOD('935'!$K453,1000)&gt;100,'Charging rates'!$D$29*$AY453*$CH453,0)</f>
        <v>0</v>
      </c>
      <c r="CT453" s="37">
        <f>IF(MOD('935'!$K453,100)&gt;10,'Charging rates'!$E$29*$AY453*$CI453,0)</f>
        <v>0</v>
      </c>
      <c r="CU453" s="52">
        <f>$CR453+$CS453+$CT453</f>
        <v>0</v>
      </c>
      <c r="CV453" s="36">
        <f>100*(AV453*'935'!Q453*CA453)/'11'!B$16</f>
        <v>0</v>
      </c>
      <c r="CW453" s="36">
        <f>100/'11'!B$16*'Charging rates'!B$76*AY453</f>
        <v>0</v>
      </c>
      <c r="CX453" s="36">
        <f>IF(D453=0,0,(1-BY453/D453)*(CB453+IF('935'!Q453=0,0,(CC453*'935'!Q453*('11'!C$16-'935'!Y453)/('11'!B$16-'935'!X453)))))</f>
        <v>0</v>
      </c>
      <c r="CY453" s="36">
        <f>CW453+CE453</f>
        <v>0</v>
      </c>
      <c r="CZ453" s="49">
        <f>(CQ453+CU453)*D453</f>
        <v>0</v>
      </c>
      <c r="DA453" s="33">
        <f>D453*('Parameters'!B$21+J453)*IF('DNO totals'!B$323&lt;0,1,'935'!S453)</f>
        <v>0</v>
      </c>
      <c r="DB453" s="52">
        <f>IF('DNO totals'!B$323&lt;0,1,'935'!S453)*('Parameters'!B$21+J453)</f>
        <v>0</v>
      </c>
      <c r="DC453" s="37">
        <f>CY453+'Charging rates'!B$106*DB453*100/'11'!B$16</f>
        <v>0</v>
      </c>
      <c r="DD453" s="37">
        <f>DC453+'Charging rates'!B$116*('Parameters'!B$21+J453)*100/'11'!B$16*IF('DNO totals'!B$323&lt;0,1,'935'!S453)</f>
        <v>0</v>
      </c>
      <c r="DE453" s="37">
        <f>'Charging rates'!B$97*(CQ453+CU453)*100/'11'!B$16</f>
        <v>0</v>
      </c>
      <c r="DF453" s="36">
        <f>MAX(0-(CC453*J453*'11'!C$16/'11'!B$16),DD453+DE453)</f>
        <v>0</v>
      </c>
      <c r="DG453" s="37">
        <f>IF(BT453,IF(J453=0,CD453,MAX(0,MIN(CD453,CD453+(DF453/'935'!Q453*('11'!B$16-'935'!X453)/('11'!C$16-'935'!Y453))))),0)</f>
        <v>0</v>
      </c>
      <c r="DH453" s="36">
        <f>IF(BT453,MAX(0,DF453),0)</f>
        <v>0</v>
      </c>
      <c r="DI453" s="53">
        <f>DH453+CX453</f>
        <v>0</v>
      </c>
    </row>
    <row r="454" spans="1:113">
      <c r="A454" s="28">
        <v>354</v>
      </c>
      <c r="B454" s="48">
        <f>'935'!B454</f>
        <v>0</v>
      </c>
      <c r="C454" s="33">
        <f>OR('935'!E454&lt;&gt;"VOID",'935'!F454&lt;&gt;"VOID",'935'!G454&lt;&gt;"VOID")</f>
        <v>0</v>
      </c>
      <c r="D454" s="33">
        <f>IF('935'!C454="VOID",0,('935'!C454*(1-'935'!X454/'11'!B$16)))</f>
        <v>0</v>
      </c>
      <c r="E454" s="33">
        <f>IF('935'!D454="VOID",0,'935'!D454*(1-'935'!X454/'11'!B$16))</f>
        <v>0</v>
      </c>
      <c r="F454" s="33">
        <f>IF('935'!E454="VOID",0,'935'!E454*(1-'935'!X454/'11'!B$16))</f>
        <v>0</v>
      </c>
      <c r="G454" s="33">
        <f>IF('935'!F454="VOID",0,'935'!F454*(1-'935'!X454/'11'!B$16))</f>
        <v>0</v>
      </c>
      <c r="H454" s="33">
        <f>IF('935'!G454="VOID",0,'935'!G454*(1-'935'!X454/'11'!B$16))</f>
        <v>0</v>
      </c>
      <c r="I454" s="33">
        <f>F454+G454+H454</f>
        <v>0</v>
      </c>
      <c r="J454" s="37">
        <f>'935'!Q454*(1-'935'!Y454/'11'!C$16)/(1-'935'!X454/'11'!B$16)</f>
        <v>0</v>
      </c>
      <c r="K454" s="33">
        <f>IF(D454,'935'!H454*D454/(D454+E454+I454),0)</f>
        <v>0</v>
      </c>
      <c r="L454" s="33">
        <f>IF(I454,'935'!H454*I454/(D454+E454+I454),0)</f>
        <v>0</v>
      </c>
      <c r="M454" s="33">
        <f>K454*(1-'935'!X454/'11'!B$16)</f>
        <v>0</v>
      </c>
      <c r="N454" s="49">
        <f>L454*(1-'935'!X454/'11'!B$16)</f>
        <v>0</v>
      </c>
      <c r="O454" s="50">
        <f>MATCH('935'!J454,'913'!$B$6:$B$1205,0)</f>
        <v>0</v>
      </c>
      <c r="P454" s="50">
        <f>MATCH(INDEX('913'!$D$6:$D$1205,O454),'913'!$B$6:$B$1205,0)</f>
        <v>0</v>
      </c>
      <c r="Q454" s="50">
        <f>MATCH(INDEX('913'!$D$6:$D$1205,P454),'913'!$B$6:$B$1205,0)</f>
        <v>0</v>
      </c>
      <c r="R454" s="50">
        <f>MATCH(INDEX('913'!$D$6:$D$1205,Q454),'913'!$B$6:$B$1205,0)</f>
        <v>0</v>
      </c>
      <c r="S454" s="50">
        <f>MATCH(INDEX('913'!$D$6:$D$1205,R454),'913'!$B$6:$B$1205,0)</f>
        <v>0</v>
      </c>
      <c r="T454" s="50">
        <f>MATCH(INDEX('913'!$D$6:$D$1205,S454),'913'!$B$6:$B$1205,0)</f>
        <v>0</v>
      </c>
      <c r="U454" s="50">
        <f>MATCH(INDEX('913'!$D$6:$D$1205,T454),'913'!$B$6:$B$1205,0)</f>
        <v>0</v>
      </c>
      <c r="V454" s="51">
        <f>MATCH(INDEX('913'!$D$6:$D$1205,U454),'913'!$B$6:$B$1205,0)</f>
        <v>0</v>
      </c>
      <c r="W454" s="37">
        <f>IF(ISNUMBER(O454),MAX(0,INDEX('913'!$E$6:$E$1205,O454)),0)</f>
        <v>0</v>
      </c>
      <c r="X454" s="37">
        <f>IF(ISNUMBER(P454),MAX(0,INDEX('913'!$E$6:$E$1205,P454)),0)</f>
        <v>0</v>
      </c>
      <c r="Y454" s="37">
        <f>IF(ISNUMBER(Q454),MAX(0,INDEX('913'!$E$6:$E$1205,Q454)),0)</f>
        <v>0</v>
      </c>
      <c r="Z454" s="37">
        <f>IF(ISNUMBER(R454),MAX(0,INDEX('913'!$E$6:$E$1205,R454)),0)</f>
        <v>0</v>
      </c>
      <c r="AA454" s="37">
        <f>IF(ISNUMBER(S454),MAX(0,INDEX('913'!$E$6:$E$1205,S454)),0)</f>
        <v>0</v>
      </c>
      <c r="AB454" s="37">
        <f>IF(ISNUMBER(T454),MAX(0,INDEX('913'!$E$6:$E$1205,T454)),0)</f>
        <v>0</v>
      </c>
      <c r="AC454" s="37">
        <f>IF(ISNUMBER(U454),MAX(0,INDEX('913'!$E$6:$E$1205,U454)),0)</f>
        <v>0</v>
      </c>
      <c r="AD454" s="52">
        <f>IF(ISNUMBER(V454),MAX(0,INDEX('913'!$E$6:$E$1205,V454)),0)</f>
        <v>0</v>
      </c>
      <c r="AE454" s="37">
        <f>IF(ISNUMBER(O454),MAX(0,INDEX('913'!$F$6:$F$1205,O454)),0)</f>
        <v>0</v>
      </c>
      <c r="AF454" s="37">
        <f>IF(ISNUMBER(P454),MAX(0,INDEX('913'!$F$6:$F$1205,P454)),0)</f>
        <v>0</v>
      </c>
      <c r="AG454" s="37">
        <f>IF(ISNUMBER(Q454),MAX(0,INDEX('913'!$F$6:$F$1205,Q454)),0)</f>
        <v>0</v>
      </c>
      <c r="AH454" s="37">
        <f>IF(ISNUMBER(R454),MAX(0,INDEX('913'!$F$6:$F$1205,R454)),0)</f>
        <v>0</v>
      </c>
      <c r="AI454" s="37">
        <f>IF(ISNUMBER(S454),MAX(0,INDEX('913'!$F$6:$F$1205,S454)),0)</f>
        <v>0</v>
      </c>
      <c r="AJ454" s="37">
        <f>IF(ISNUMBER(T454),MAX(0,INDEX('913'!$F$6:$F$1205,T454)),0)</f>
        <v>0</v>
      </c>
      <c r="AK454" s="37">
        <f>IF(ISNUMBER(U454),MAX(0,INDEX('913'!$F$6:$F$1205,U454)),0)</f>
        <v>0</v>
      </c>
      <c r="AL454" s="37">
        <f>IF(ISNUMBER(V454),MAX(0,INDEX('913'!$F$6:$F$1205,V454)),0)</f>
        <v>0</v>
      </c>
      <c r="AM454" s="33">
        <f>IF(ISNUMBER(O454),SQRT(INDEX('913'!$I$6:$I$1205,O454)^2+INDEX('913'!$J$6:$J$1205,O454)^2),0)</f>
        <v>0</v>
      </c>
      <c r="AN454" s="33">
        <f>IF(ISNUMBER(P454),SQRT(INDEX('913'!$I$6:$I$1205,P454)^2+INDEX('913'!$J$6:$J$1205,P454)^2),0)</f>
        <v>0</v>
      </c>
      <c r="AO454" s="33">
        <f>IF(ISNUMBER(Q454),SQRT(INDEX('913'!$I$6:$I$1205,Q454)^2+INDEX('913'!$J$6:$J$1205,Q454)^2),0)</f>
        <v>0</v>
      </c>
      <c r="AP454" s="33">
        <f>IF(ISNUMBER(R454),SQRT(INDEX('913'!$I$6:$I$1205,R454)^2+INDEX('913'!$J$6:$J$1205,R454)^2),0)</f>
        <v>0</v>
      </c>
      <c r="AQ454" s="33">
        <f>IF(ISNUMBER(S454),SQRT(INDEX('913'!$I$6:$I$1205,S454)^2+INDEX('913'!$J$6:$J$1205,S454)^2),0)</f>
        <v>0</v>
      </c>
      <c r="AR454" s="33">
        <f>IF(ISNUMBER(T454),SQRT(INDEX('913'!$I$6:$I$1205,T454)^2+INDEX('913'!$J$6:$J$1205,T454)^2),0)</f>
        <v>0</v>
      </c>
      <c r="AS454" s="33">
        <f>IF(ISNUMBER(U454),SQRT(INDEX('913'!$I$6:$I$1205,U454)^2+INDEX('913'!$J$6:$J$1205,U454)^2),0)</f>
        <v>0</v>
      </c>
      <c r="AT454" s="49">
        <f>IF(ISNUMBER(V454),SQRT(INDEX('913'!$I$6:$I$1205,V454)^2+INDEX('913'!$J$6:$J$1205,V454)^2),0)</f>
        <v>0</v>
      </c>
      <c r="AU454" s="37">
        <f>IF(AM454+AN454+AO454+AP454+AQ454+AR454+AS454+AT454=0,IF(COUNT(O454,P454,Q454,R454,S454,T454,U454,V454),(W454+X454+Y454+Z454+AA454+AB454+AC454+AD454)/COUNT(O454,P454,Q454,R454,S454,T454,U454,V454),0),(AM454*W454+AN454*X454+AO454*Y454+AP454*Z454+AQ454*AA454+AR454*AB454+AS454*AC454+AT454*AD454)/(AM454+AN454+AO454+AP454+AQ454+AR454+AS454+AT454))</f>
        <v>0</v>
      </c>
      <c r="AV454" s="37">
        <f>IF(AM454+AN454+AO454+AP454+AQ454+AR454+AS454+AT454=0,IF(COUNT(O454,P454,Q454,R454,S454,T454,U454,V454),(AE454+AF454+AG454+AH454+AI454+AJ454+AK454+AL454)/COUNT(O454,P454,Q454,R454,S454,T454,U454,V454),0),(AM454*AE454+AN454*AF454+AO454*AG454+AP454*AH454+AQ454*AI454+AR454*AJ454+AS454*AK454+AT454*AL454)/(AM454+AN454+AO454+AP454+AQ454+AR454+AS454+AT454))</f>
        <v>0</v>
      </c>
      <c r="AW454" s="52">
        <f>-100*'935'!W454*(AU454+AV454)/'11'!C$16</f>
        <v>0</v>
      </c>
      <c r="AX454" s="37">
        <f>INDEX('DNO totals'!$B$52:$G$52,IF('935'!K454,IF(MOD('935'!K454,1000),IF(MOD('935'!K454,100),IF(MOD('935'!K454,10),IF(MOD('935'!K454,1000)=1,6,5),4),3),2),1))</f>
        <v>0</v>
      </c>
      <c r="AY454" s="52">
        <f>J454*AX454</f>
        <v>0</v>
      </c>
      <c r="AZ454" s="37">
        <f>AX454*'Parameters'!B$11</f>
        <v>0</v>
      </c>
      <c r="BA454" s="37">
        <f>IF('935'!$K454=1000,'Charging rates'!$C$29*$AZ454/(1+'DNO totals'!$C$60)*'935'!$L454,0)</f>
        <v>0</v>
      </c>
      <c r="BB454" s="37">
        <f>IF(MOD('935'!$K454,1000)=100,'Charging rates'!$D$29*$AZ454/(1+'DNO totals'!$D$60)*'935'!$M454,0)</f>
        <v>0</v>
      </c>
      <c r="BC454" s="37">
        <f>IF(MOD('935'!$K454,100)=10,'Charging rates'!$E$29*$AZ454/(1+'DNO totals'!$E$60)*'935'!$N454,0)</f>
        <v>0</v>
      </c>
      <c r="BD454" s="37">
        <f>IF(AND(MOD('935'!$K454,10)&gt;0,MOD('935'!$K454,1000)&gt;1),'Charging rates'!$F$29*$AZ454/(1+'DNO totals'!$F$60)*'935'!$O454,0)</f>
        <v>0</v>
      </c>
      <c r="BE454" s="37">
        <f>IF(MOD('935'!$K454,1000)=1,'Charging rates'!$G$29*$AZ454/(1+'DNO totals'!$G$60)*'935'!$P454,0)</f>
        <v>0</v>
      </c>
      <c r="BF454" s="37">
        <f>IF('935'!$K454&gt;1000,'Charging rates'!$C$29*$AY454*'935'!$L454,0)</f>
        <v>0</v>
      </c>
      <c r="BG454" s="37">
        <f>IF(MOD('935'!$K454,1000)&gt;100,'Charging rates'!$D$29*$AY454*'935'!$M454,0)</f>
        <v>0</v>
      </c>
      <c r="BH454" s="37">
        <f>IF(MOD('935'!$K454,100)&gt;10,'Charging rates'!$E$29*$AY454*'935'!$N454,0)</f>
        <v>0</v>
      </c>
      <c r="BI454" s="37">
        <f>$BA454+$BB454+$BC454+$BD454+$BE454</f>
        <v>0</v>
      </c>
      <c r="BJ454" s="52">
        <f>$BF454+$BG454+$BH454</f>
        <v>0</v>
      </c>
      <c r="BK454" s="37">
        <f>AW454*(1+'Charging rates'!B$42+0.6*'Charging rates'!B$67+'Charging rates'!B$54)-100*'Charging rates'!B$76/'11'!C$16*'935'!W454</f>
        <v>0</v>
      </c>
      <c r="BL454" s="37">
        <f>IF(I454,BK454*I454/(I454+E454),0)</f>
        <v>0</v>
      </c>
      <c r="BM454" s="52">
        <f>ROUND(BL454,3)</f>
        <v>0</v>
      </c>
      <c r="BN454" s="33">
        <f>IF('935'!V454="VOID",0,'935'!V454*(1-'935'!X454/'11'!B$16))</f>
        <v>0</v>
      </c>
      <c r="BO454" s="36">
        <f>IF(I454,-100*'Charging rates'!B$76/'11'!B$16*BN454/I454,0)</f>
        <v>0</v>
      </c>
      <c r="BP454" s="36">
        <f>IF(C454,'DNO totals'!B$171,0)</f>
        <v>0</v>
      </c>
      <c r="BQ454" s="36">
        <f>ROUND(BP454,2)</f>
        <v>0</v>
      </c>
      <c r="BR454" s="36">
        <f>IF(C454,(BP454+BO454),0)</f>
        <v>0</v>
      </c>
      <c r="BS454" s="53">
        <f>ROUND(BR454,2)</f>
        <v>0</v>
      </c>
      <c r="BT454" s="33">
        <f>'935'!C454&lt;&gt;"VOID"</f>
        <v>0</v>
      </c>
      <c r="BU454" s="36">
        <f>IF(BT454,(100/'11'!B$16*K454*((1-'935'!I454)*'Charging rates'!B$42+'Charging rates'!B$54)),0)</f>
        <v>0</v>
      </c>
      <c r="BV454" s="36">
        <f>100/'11'!B$16*N454*('Charging rates'!B$42+'Charging rates'!B$54)</f>
        <v>0</v>
      </c>
      <c r="BW454" s="36">
        <f>100/'11'!B$16*L454*('Charging rates'!B$42+'Charging rates'!B$54)</f>
        <v>0</v>
      </c>
      <c r="BX454" s="53">
        <f>ROUND(BW454,2)</f>
        <v>0</v>
      </c>
      <c r="BY454" s="33">
        <f>D454-('935'!T454*(1-'935'!X454/'11'!B$16))</f>
        <v>0</v>
      </c>
      <c r="BZ454" s="33">
        <f>0-IF(ISNUMBER(O454),INDEX('913'!$I$6:$I$1205,O454),0)-IF(ISNUMBER(P454),INDEX('913'!$I$6:$I$1205,P454),0)-IF(ISNUMBER(Q454),INDEX('913'!$I$6:$I$1205,Q454),0)-IF(ISNUMBER(R454),INDEX('913'!$I$6:$I$1205,R454),0)-IF(ISNUMBER(S454),INDEX('913'!$I$6:$I$1205,S454),0)-IF(ISNUMBER(T454),INDEX('913'!$I$6:$I$1205,T454),0)-IF(ISNUMBER(U454),INDEX('913'!$I$6:$I$1205,U454),0)-IF(ISNUMBER(V454),INDEX('913'!$I$6:$I$1205,V454),0)</f>
        <v>0</v>
      </c>
      <c r="CA454" s="37">
        <f>IF(BZ454=0,1,MAX(1,SQRT(BZ454^2+(IF(ISNUMBER(O454),INDEX('913'!$J$6:$J$1205,O454),0)+IF(ISNUMBER(P454),INDEX('913'!$J$6:$J$1205,P454),0)+IF(ISNUMBER(Q454),INDEX('913'!$J$6:$J$1205,Q454),0)+IF(ISNUMBER(R454),INDEX('913'!$J$6:$J$1205,R454),0)+IF(ISNUMBER(S454),INDEX('913'!$J$6:$J$1205,S454),0)+IF(ISNUMBER(T454),INDEX('913'!$J$6:$J$1205,T454),0)+IF(ISNUMBER(U454),INDEX('913'!$J$6:$J$1205,U454),0)+IF(ISNUMBER(V454),INDEX('913'!$J$6:$J$1205,V454),0))^2)/BZ454))</f>
        <v>0</v>
      </c>
      <c r="CB454" s="36">
        <f>100*AU454/'11'!B$16</f>
        <v>0</v>
      </c>
      <c r="CC454" s="37">
        <f>100*(AV454*CA454)/'11'!C$16</f>
        <v>0</v>
      </c>
      <c r="CD454" s="37">
        <f>IF(D454=0,1,BY454/D454)*CC454</f>
        <v>0</v>
      </c>
      <c r="CE454" s="36">
        <f>IF(D454=0,1,BY454/D454)*CB454</f>
        <v>0</v>
      </c>
      <c r="CF454" s="54">
        <f>'11'!C$16-'935'!Y454</f>
        <v>0</v>
      </c>
      <c r="CG454" s="37">
        <f>MAX('DNO totals'!B$312+0,MIN('935'!L454+0,'DNO totals'!B$304+0))</f>
        <v>0</v>
      </c>
      <c r="CH454" s="37">
        <f>MAX('DNO totals'!C$312+0,MIN('935'!M454+0,'DNO totals'!C$304+0))</f>
        <v>0</v>
      </c>
      <c r="CI454" s="37">
        <f>MAX('DNO totals'!D$312+0,MIN('935'!N454+0,'DNO totals'!D$304+0))</f>
        <v>0</v>
      </c>
      <c r="CJ454" s="37">
        <f>MAX('DNO totals'!E$312+0,MIN('935'!O454+0,'DNO totals'!E$304+0))</f>
        <v>0</v>
      </c>
      <c r="CK454" s="52">
        <f>MAX('DNO totals'!F$312+0,MIN('935'!P454+0,'DNO totals'!F$304+0))</f>
        <v>0</v>
      </c>
      <c r="CL454" s="37">
        <f>IF('935'!$K454=1000,'Charging rates'!$C$29*$AZ454/(1+'DNO totals'!$C$60)*$CG454,0)</f>
        <v>0</v>
      </c>
      <c r="CM454" s="37">
        <f>IF(MOD('935'!$K454,1000)=100,'Charging rates'!$D$29*$AZ454/(1+'DNO totals'!$D$60)*$CH454,0)</f>
        <v>0</v>
      </c>
      <c r="CN454" s="37">
        <f>IF(MOD('935'!$K454,100)=10,'Charging rates'!$E$29*$AZ454/(1+'DNO totals'!$E$60)*$CI454,0)</f>
        <v>0</v>
      </c>
      <c r="CO454" s="37">
        <f>IF(AND(MOD('935'!$K454,10)&gt;0,MOD('935'!$K454,1000)&gt;1),'Charging rates'!$F$29*$AZ454/(1+'DNO totals'!$F$60)*$CJ454,0)</f>
        <v>0</v>
      </c>
      <c r="CP454" s="37">
        <f>IF(MOD('935'!$K454,1000)=1,'Charging rates'!$G$29*$AZ454/(1+'DNO totals'!$G$60)*$CK454,0)</f>
        <v>0</v>
      </c>
      <c r="CQ454" s="52">
        <f>$CL454+$CM454+$CN454+$CO454+$CP454</f>
        <v>0</v>
      </c>
      <c r="CR454" s="37">
        <f>IF('935'!$K454&gt;1000,'Charging rates'!$C$29*$AY454*$CG454,0)</f>
        <v>0</v>
      </c>
      <c r="CS454" s="37">
        <f>IF(MOD('935'!$K454,1000)&gt;100,'Charging rates'!$D$29*$AY454*$CH454,0)</f>
        <v>0</v>
      </c>
      <c r="CT454" s="37">
        <f>IF(MOD('935'!$K454,100)&gt;10,'Charging rates'!$E$29*$AY454*$CI454,0)</f>
        <v>0</v>
      </c>
      <c r="CU454" s="52">
        <f>$CR454+$CS454+$CT454</f>
        <v>0</v>
      </c>
      <c r="CV454" s="36">
        <f>100*(AV454*'935'!Q454*CA454)/'11'!B$16</f>
        <v>0</v>
      </c>
      <c r="CW454" s="36">
        <f>100/'11'!B$16*'Charging rates'!B$76*AY454</f>
        <v>0</v>
      </c>
      <c r="CX454" s="36">
        <f>IF(D454=0,0,(1-BY454/D454)*(CB454+IF('935'!Q454=0,0,(CC454*'935'!Q454*('11'!C$16-'935'!Y454)/('11'!B$16-'935'!X454)))))</f>
        <v>0</v>
      </c>
      <c r="CY454" s="36">
        <f>CW454+CE454</f>
        <v>0</v>
      </c>
      <c r="CZ454" s="49">
        <f>(CQ454+CU454)*D454</f>
        <v>0</v>
      </c>
      <c r="DA454" s="33">
        <f>D454*('Parameters'!B$21+J454)*IF('DNO totals'!B$323&lt;0,1,'935'!S454)</f>
        <v>0</v>
      </c>
      <c r="DB454" s="52">
        <f>IF('DNO totals'!B$323&lt;0,1,'935'!S454)*('Parameters'!B$21+J454)</f>
        <v>0</v>
      </c>
      <c r="DC454" s="37">
        <f>CY454+'Charging rates'!B$106*DB454*100/'11'!B$16</f>
        <v>0</v>
      </c>
      <c r="DD454" s="37">
        <f>DC454+'Charging rates'!B$116*('Parameters'!B$21+J454)*100/'11'!B$16*IF('DNO totals'!B$323&lt;0,1,'935'!S454)</f>
        <v>0</v>
      </c>
      <c r="DE454" s="37">
        <f>'Charging rates'!B$97*(CQ454+CU454)*100/'11'!B$16</f>
        <v>0</v>
      </c>
      <c r="DF454" s="36">
        <f>MAX(0-(CC454*J454*'11'!C$16/'11'!B$16),DD454+DE454)</f>
        <v>0</v>
      </c>
      <c r="DG454" s="37">
        <f>IF(BT454,IF(J454=0,CD454,MAX(0,MIN(CD454,CD454+(DF454/'935'!Q454*('11'!B$16-'935'!X454)/('11'!C$16-'935'!Y454))))),0)</f>
        <v>0</v>
      </c>
      <c r="DH454" s="36">
        <f>IF(BT454,MAX(0,DF454),0)</f>
        <v>0</v>
      </c>
      <c r="DI454" s="53">
        <f>DH454+CX454</f>
        <v>0</v>
      </c>
    </row>
    <row r="455" spans="1:113">
      <c r="A455" s="28">
        <v>355</v>
      </c>
      <c r="B455" s="48">
        <f>'935'!B455</f>
        <v>0</v>
      </c>
      <c r="C455" s="33">
        <f>OR('935'!E455&lt;&gt;"VOID",'935'!F455&lt;&gt;"VOID",'935'!G455&lt;&gt;"VOID")</f>
        <v>0</v>
      </c>
      <c r="D455" s="33">
        <f>IF('935'!C455="VOID",0,('935'!C455*(1-'935'!X455/'11'!B$16)))</f>
        <v>0</v>
      </c>
      <c r="E455" s="33">
        <f>IF('935'!D455="VOID",0,'935'!D455*(1-'935'!X455/'11'!B$16))</f>
        <v>0</v>
      </c>
      <c r="F455" s="33">
        <f>IF('935'!E455="VOID",0,'935'!E455*(1-'935'!X455/'11'!B$16))</f>
        <v>0</v>
      </c>
      <c r="G455" s="33">
        <f>IF('935'!F455="VOID",0,'935'!F455*(1-'935'!X455/'11'!B$16))</f>
        <v>0</v>
      </c>
      <c r="H455" s="33">
        <f>IF('935'!G455="VOID",0,'935'!G455*(1-'935'!X455/'11'!B$16))</f>
        <v>0</v>
      </c>
      <c r="I455" s="33">
        <f>F455+G455+H455</f>
        <v>0</v>
      </c>
      <c r="J455" s="37">
        <f>'935'!Q455*(1-'935'!Y455/'11'!C$16)/(1-'935'!X455/'11'!B$16)</f>
        <v>0</v>
      </c>
      <c r="K455" s="33">
        <f>IF(D455,'935'!H455*D455/(D455+E455+I455),0)</f>
        <v>0</v>
      </c>
      <c r="L455" s="33">
        <f>IF(I455,'935'!H455*I455/(D455+E455+I455),0)</f>
        <v>0</v>
      </c>
      <c r="M455" s="33">
        <f>K455*(1-'935'!X455/'11'!B$16)</f>
        <v>0</v>
      </c>
      <c r="N455" s="49">
        <f>L455*(1-'935'!X455/'11'!B$16)</f>
        <v>0</v>
      </c>
      <c r="O455" s="50">
        <f>MATCH('935'!J455,'913'!$B$6:$B$1205,0)</f>
        <v>0</v>
      </c>
      <c r="P455" s="50">
        <f>MATCH(INDEX('913'!$D$6:$D$1205,O455),'913'!$B$6:$B$1205,0)</f>
        <v>0</v>
      </c>
      <c r="Q455" s="50">
        <f>MATCH(INDEX('913'!$D$6:$D$1205,P455),'913'!$B$6:$B$1205,0)</f>
        <v>0</v>
      </c>
      <c r="R455" s="50">
        <f>MATCH(INDEX('913'!$D$6:$D$1205,Q455),'913'!$B$6:$B$1205,0)</f>
        <v>0</v>
      </c>
      <c r="S455" s="50">
        <f>MATCH(INDEX('913'!$D$6:$D$1205,R455),'913'!$B$6:$B$1205,0)</f>
        <v>0</v>
      </c>
      <c r="T455" s="50">
        <f>MATCH(INDEX('913'!$D$6:$D$1205,S455),'913'!$B$6:$B$1205,0)</f>
        <v>0</v>
      </c>
      <c r="U455" s="50">
        <f>MATCH(INDEX('913'!$D$6:$D$1205,T455),'913'!$B$6:$B$1205,0)</f>
        <v>0</v>
      </c>
      <c r="V455" s="51">
        <f>MATCH(INDEX('913'!$D$6:$D$1205,U455),'913'!$B$6:$B$1205,0)</f>
        <v>0</v>
      </c>
      <c r="W455" s="37">
        <f>IF(ISNUMBER(O455),MAX(0,INDEX('913'!$E$6:$E$1205,O455)),0)</f>
        <v>0</v>
      </c>
      <c r="X455" s="37">
        <f>IF(ISNUMBER(P455),MAX(0,INDEX('913'!$E$6:$E$1205,P455)),0)</f>
        <v>0</v>
      </c>
      <c r="Y455" s="37">
        <f>IF(ISNUMBER(Q455),MAX(0,INDEX('913'!$E$6:$E$1205,Q455)),0)</f>
        <v>0</v>
      </c>
      <c r="Z455" s="37">
        <f>IF(ISNUMBER(R455),MAX(0,INDEX('913'!$E$6:$E$1205,R455)),0)</f>
        <v>0</v>
      </c>
      <c r="AA455" s="37">
        <f>IF(ISNUMBER(S455),MAX(0,INDEX('913'!$E$6:$E$1205,S455)),0)</f>
        <v>0</v>
      </c>
      <c r="AB455" s="37">
        <f>IF(ISNUMBER(T455),MAX(0,INDEX('913'!$E$6:$E$1205,T455)),0)</f>
        <v>0</v>
      </c>
      <c r="AC455" s="37">
        <f>IF(ISNUMBER(U455),MAX(0,INDEX('913'!$E$6:$E$1205,U455)),0)</f>
        <v>0</v>
      </c>
      <c r="AD455" s="52">
        <f>IF(ISNUMBER(V455),MAX(0,INDEX('913'!$E$6:$E$1205,V455)),0)</f>
        <v>0</v>
      </c>
      <c r="AE455" s="37">
        <f>IF(ISNUMBER(O455),MAX(0,INDEX('913'!$F$6:$F$1205,O455)),0)</f>
        <v>0</v>
      </c>
      <c r="AF455" s="37">
        <f>IF(ISNUMBER(P455),MAX(0,INDEX('913'!$F$6:$F$1205,P455)),0)</f>
        <v>0</v>
      </c>
      <c r="AG455" s="37">
        <f>IF(ISNUMBER(Q455),MAX(0,INDEX('913'!$F$6:$F$1205,Q455)),0)</f>
        <v>0</v>
      </c>
      <c r="AH455" s="37">
        <f>IF(ISNUMBER(R455),MAX(0,INDEX('913'!$F$6:$F$1205,R455)),0)</f>
        <v>0</v>
      </c>
      <c r="AI455" s="37">
        <f>IF(ISNUMBER(S455),MAX(0,INDEX('913'!$F$6:$F$1205,S455)),0)</f>
        <v>0</v>
      </c>
      <c r="AJ455" s="37">
        <f>IF(ISNUMBER(T455),MAX(0,INDEX('913'!$F$6:$F$1205,T455)),0)</f>
        <v>0</v>
      </c>
      <c r="AK455" s="37">
        <f>IF(ISNUMBER(U455),MAX(0,INDEX('913'!$F$6:$F$1205,U455)),0)</f>
        <v>0</v>
      </c>
      <c r="AL455" s="37">
        <f>IF(ISNUMBER(V455),MAX(0,INDEX('913'!$F$6:$F$1205,V455)),0)</f>
        <v>0</v>
      </c>
      <c r="AM455" s="33">
        <f>IF(ISNUMBER(O455),SQRT(INDEX('913'!$I$6:$I$1205,O455)^2+INDEX('913'!$J$6:$J$1205,O455)^2),0)</f>
        <v>0</v>
      </c>
      <c r="AN455" s="33">
        <f>IF(ISNUMBER(P455),SQRT(INDEX('913'!$I$6:$I$1205,P455)^2+INDEX('913'!$J$6:$J$1205,P455)^2),0)</f>
        <v>0</v>
      </c>
      <c r="AO455" s="33">
        <f>IF(ISNUMBER(Q455),SQRT(INDEX('913'!$I$6:$I$1205,Q455)^2+INDEX('913'!$J$6:$J$1205,Q455)^2),0)</f>
        <v>0</v>
      </c>
      <c r="AP455" s="33">
        <f>IF(ISNUMBER(R455),SQRT(INDEX('913'!$I$6:$I$1205,R455)^2+INDEX('913'!$J$6:$J$1205,R455)^2),0)</f>
        <v>0</v>
      </c>
      <c r="AQ455" s="33">
        <f>IF(ISNUMBER(S455),SQRT(INDEX('913'!$I$6:$I$1205,S455)^2+INDEX('913'!$J$6:$J$1205,S455)^2),0)</f>
        <v>0</v>
      </c>
      <c r="AR455" s="33">
        <f>IF(ISNUMBER(T455),SQRT(INDEX('913'!$I$6:$I$1205,T455)^2+INDEX('913'!$J$6:$J$1205,T455)^2),0)</f>
        <v>0</v>
      </c>
      <c r="AS455" s="33">
        <f>IF(ISNUMBER(U455),SQRT(INDEX('913'!$I$6:$I$1205,U455)^2+INDEX('913'!$J$6:$J$1205,U455)^2),0)</f>
        <v>0</v>
      </c>
      <c r="AT455" s="49">
        <f>IF(ISNUMBER(V455),SQRT(INDEX('913'!$I$6:$I$1205,V455)^2+INDEX('913'!$J$6:$J$1205,V455)^2),0)</f>
        <v>0</v>
      </c>
      <c r="AU455" s="37">
        <f>IF(AM455+AN455+AO455+AP455+AQ455+AR455+AS455+AT455=0,IF(COUNT(O455,P455,Q455,R455,S455,T455,U455,V455),(W455+X455+Y455+Z455+AA455+AB455+AC455+AD455)/COUNT(O455,P455,Q455,R455,S455,T455,U455,V455),0),(AM455*W455+AN455*X455+AO455*Y455+AP455*Z455+AQ455*AA455+AR455*AB455+AS455*AC455+AT455*AD455)/(AM455+AN455+AO455+AP455+AQ455+AR455+AS455+AT455))</f>
        <v>0</v>
      </c>
      <c r="AV455" s="37">
        <f>IF(AM455+AN455+AO455+AP455+AQ455+AR455+AS455+AT455=0,IF(COUNT(O455,P455,Q455,R455,S455,T455,U455,V455),(AE455+AF455+AG455+AH455+AI455+AJ455+AK455+AL455)/COUNT(O455,P455,Q455,R455,S455,T455,U455,V455),0),(AM455*AE455+AN455*AF455+AO455*AG455+AP455*AH455+AQ455*AI455+AR455*AJ455+AS455*AK455+AT455*AL455)/(AM455+AN455+AO455+AP455+AQ455+AR455+AS455+AT455))</f>
        <v>0</v>
      </c>
      <c r="AW455" s="52">
        <f>-100*'935'!W455*(AU455+AV455)/'11'!C$16</f>
        <v>0</v>
      </c>
      <c r="AX455" s="37">
        <f>INDEX('DNO totals'!$B$52:$G$52,IF('935'!K455,IF(MOD('935'!K455,1000),IF(MOD('935'!K455,100),IF(MOD('935'!K455,10),IF(MOD('935'!K455,1000)=1,6,5),4),3),2),1))</f>
        <v>0</v>
      </c>
      <c r="AY455" s="52">
        <f>J455*AX455</f>
        <v>0</v>
      </c>
      <c r="AZ455" s="37">
        <f>AX455*'Parameters'!B$11</f>
        <v>0</v>
      </c>
      <c r="BA455" s="37">
        <f>IF('935'!$K455=1000,'Charging rates'!$C$29*$AZ455/(1+'DNO totals'!$C$60)*'935'!$L455,0)</f>
        <v>0</v>
      </c>
      <c r="BB455" s="37">
        <f>IF(MOD('935'!$K455,1000)=100,'Charging rates'!$D$29*$AZ455/(1+'DNO totals'!$D$60)*'935'!$M455,0)</f>
        <v>0</v>
      </c>
      <c r="BC455" s="37">
        <f>IF(MOD('935'!$K455,100)=10,'Charging rates'!$E$29*$AZ455/(1+'DNO totals'!$E$60)*'935'!$N455,0)</f>
        <v>0</v>
      </c>
      <c r="BD455" s="37">
        <f>IF(AND(MOD('935'!$K455,10)&gt;0,MOD('935'!$K455,1000)&gt;1),'Charging rates'!$F$29*$AZ455/(1+'DNO totals'!$F$60)*'935'!$O455,0)</f>
        <v>0</v>
      </c>
      <c r="BE455" s="37">
        <f>IF(MOD('935'!$K455,1000)=1,'Charging rates'!$G$29*$AZ455/(1+'DNO totals'!$G$60)*'935'!$P455,0)</f>
        <v>0</v>
      </c>
      <c r="BF455" s="37">
        <f>IF('935'!$K455&gt;1000,'Charging rates'!$C$29*$AY455*'935'!$L455,0)</f>
        <v>0</v>
      </c>
      <c r="BG455" s="37">
        <f>IF(MOD('935'!$K455,1000)&gt;100,'Charging rates'!$D$29*$AY455*'935'!$M455,0)</f>
        <v>0</v>
      </c>
      <c r="BH455" s="37">
        <f>IF(MOD('935'!$K455,100)&gt;10,'Charging rates'!$E$29*$AY455*'935'!$N455,0)</f>
        <v>0</v>
      </c>
      <c r="BI455" s="37">
        <f>$BA455+$BB455+$BC455+$BD455+$BE455</f>
        <v>0</v>
      </c>
      <c r="BJ455" s="52">
        <f>$BF455+$BG455+$BH455</f>
        <v>0</v>
      </c>
      <c r="BK455" s="37">
        <f>AW455*(1+'Charging rates'!B$42+0.6*'Charging rates'!B$67+'Charging rates'!B$54)-100*'Charging rates'!B$76/'11'!C$16*'935'!W455</f>
        <v>0</v>
      </c>
      <c r="BL455" s="37">
        <f>IF(I455,BK455*I455/(I455+E455),0)</f>
        <v>0</v>
      </c>
      <c r="BM455" s="52">
        <f>ROUND(BL455,3)</f>
        <v>0</v>
      </c>
      <c r="BN455" s="33">
        <f>IF('935'!V455="VOID",0,'935'!V455*(1-'935'!X455/'11'!B$16))</f>
        <v>0</v>
      </c>
      <c r="BO455" s="36">
        <f>IF(I455,-100*'Charging rates'!B$76/'11'!B$16*BN455/I455,0)</f>
        <v>0</v>
      </c>
      <c r="BP455" s="36">
        <f>IF(C455,'DNO totals'!B$171,0)</f>
        <v>0</v>
      </c>
      <c r="BQ455" s="36">
        <f>ROUND(BP455,2)</f>
        <v>0</v>
      </c>
      <c r="BR455" s="36">
        <f>IF(C455,(BP455+BO455),0)</f>
        <v>0</v>
      </c>
      <c r="BS455" s="53">
        <f>ROUND(BR455,2)</f>
        <v>0</v>
      </c>
      <c r="BT455" s="33">
        <f>'935'!C455&lt;&gt;"VOID"</f>
        <v>0</v>
      </c>
      <c r="BU455" s="36">
        <f>IF(BT455,(100/'11'!B$16*K455*((1-'935'!I455)*'Charging rates'!B$42+'Charging rates'!B$54)),0)</f>
        <v>0</v>
      </c>
      <c r="BV455" s="36">
        <f>100/'11'!B$16*N455*('Charging rates'!B$42+'Charging rates'!B$54)</f>
        <v>0</v>
      </c>
      <c r="BW455" s="36">
        <f>100/'11'!B$16*L455*('Charging rates'!B$42+'Charging rates'!B$54)</f>
        <v>0</v>
      </c>
      <c r="BX455" s="53">
        <f>ROUND(BW455,2)</f>
        <v>0</v>
      </c>
      <c r="BY455" s="33">
        <f>D455-('935'!T455*(1-'935'!X455/'11'!B$16))</f>
        <v>0</v>
      </c>
      <c r="BZ455" s="33">
        <f>0-IF(ISNUMBER(O455),INDEX('913'!$I$6:$I$1205,O455),0)-IF(ISNUMBER(P455),INDEX('913'!$I$6:$I$1205,P455),0)-IF(ISNUMBER(Q455),INDEX('913'!$I$6:$I$1205,Q455),0)-IF(ISNUMBER(R455),INDEX('913'!$I$6:$I$1205,R455),0)-IF(ISNUMBER(S455),INDEX('913'!$I$6:$I$1205,S455),0)-IF(ISNUMBER(T455),INDEX('913'!$I$6:$I$1205,T455),0)-IF(ISNUMBER(U455),INDEX('913'!$I$6:$I$1205,U455),0)-IF(ISNUMBER(V455),INDEX('913'!$I$6:$I$1205,V455),0)</f>
        <v>0</v>
      </c>
      <c r="CA455" s="37">
        <f>IF(BZ455=0,1,MAX(1,SQRT(BZ455^2+(IF(ISNUMBER(O455),INDEX('913'!$J$6:$J$1205,O455),0)+IF(ISNUMBER(P455),INDEX('913'!$J$6:$J$1205,P455),0)+IF(ISNUMBER(Q455),INDEX('913'!$J$6:$J$1205,Q455),0)+IF(ISNUMBER(R455),INDEX('913'!$J$6:$J$1205,R455),0)+IF(ISNUMBER(S455),INDEX('913'!$J$6:$J$1205,S455),0)+IF(ISNUMBER(T455),INDEX('913'!$J$6:$J$1205,T455),0)+IF(ISNUMBER(U455),INDEX('913'!$J$6:$J$1205,U455),0)+IF(ISNUMBER(V455),INDEX('913'!$J$6:$J$1205,V455),0))^2)/BZ455))</f>
        <v>0</v>
      </c>
      <c r="CB455" s="36">
        <f>100*AU455/'11'!B$16</f>
        <v>0</v>
      </c>
      <c r="CC455" s="37">
        <f>100*(AV455*CA455)/'11'!C$16</f>
        <v>0</v>
      </c>
      <c r="CD455" s="37">
        <f>IF(D455=0,1,BY455/D455)*CC455</f>
        <v>0</v>
      </c>
      <c r="CE455" s="36">
        <f>IF(D455=0,1,BY455/D455)*CB455</f>
        <v>0</v>
      </c>
      <c r="CF455" s="54">
        <f>'11'!C$16-'935'!Y455</f>
        <v>0</v>
      </c>
      <c r="CG455" s="37">
        <f>MAX('DNO totals'!B$312+0,MIN('935'!L455+0,'DNO totals'!B$304+0))</f>
        <v>0</v>
      </c>
      <c r="CH455" s="37">
        <f>MAX('DNO totals'!C$312+0,MIN('935'!M455+0,'DNO totals'!C$304+0))</f>
        <v>0</v>
      </c>
      <c r="CI455" s="37">
        <f>MAX('DNO totals'!D$312+0,MIN('935'!N455+0,'DNO totals'!D$304+0))</f>
        <v>0</v>
      </c>
      <c r="CJ455" s="37">
        <f>MAX('DNO totals'!E$312+0,MIN('935'!O455+0,'DNO totals'!E$304+0))</f>
        <v>0</v>
      </c>
      <c r="CK455" s="52">
        <f>MAX('DNO totals'!F$312+0,MIN('935'!P455+0,'DNO totals'!F$304+0))</f>
        <v>0</v>
      </c>
      <c r="CL455" s="37">
        <f>IF('935'!$K455=1000,'Charging rates'!$C$29*$AZ455/(1+'DNO totals'!$C$60)*$CG455,0)</f>
        <v>0</v>
      </c>
      <c r="CM455" s="37">
        <f>IF(MOD('935'!$K455,1000)=100,'Charging rates'!$D$29*$AZ455/(1+'DNO totals'!$D$60)*$CH455,0)</f>
        <v>0</v>
      </c>
      <c r="CN455" s="37">
        <f>IF(MOD('935'!$K455,100)=10,'Charging rates'!$E$29*$AZ455/(1+'DNO totals'!$E$60)*$CI455,0)</f>
        <v>0</v>
      </c>
      <c r="CO455" s="37">
        <f>IF(AND(MOD('935'!$K455,10)&gt;0,MOD('935'!$K455,1000)&gt;1),'Charging rates'!$F$29*$AZ455/(1+'DNO totals'!$F$60)*$CJ455,0)</f>
        <v>0</v>
      </c>
      <c r="CP455" s="37">
        <f>IF(MOD('935'!$K455,1000)=1,'Charging rates'!$G$29*$AZ455/(1+'DNO totals'!$G$60)*$CK455,0)</f>
        <v>0</v>
      </c>
      <c r="CQ455" s="52">
        <f>$CL455+$CM455+$CN455+$CO455+$CP455</f>
        <v>0</v>
      </c>
      <c r="CR455" s="37">
        <f>IF('935'!$K455&gt;1000,'Charging rates'!$C$29*$AY455*$CG455,0)</f>
        <v>0</v>
      </c>
      <c r="CS455" s="37">
        <f>IF(MOD('935'!$K455,1000)&gt;100,'Charging rates'!$D$29*$AY455*$CH455,0)</f>
        <v>0</v>
      </c>
      <c r="CT455" s="37">
        <f>IF(MOD('935'!$K455,100)&gt;10,'Charging rates'!$E$29*$AY455*$CI455,0)</f>
        <v>0</v>
      </c>
      <c r="CU455" s="52">
        <f>$CR455+$CS455+$CT455</f>
        <v>0</v>
      </c>
      <c r="CV455" s="36">
        <f>100*(AV455*'935'!Q455*CA455)/'11'!B$16</f>
        <v>0</v>
      </c>
      <c r="CW455" s="36">
        <f>100/'11'!B$16*'Charging rates'!B$76*AY455</f>
        <v>0</v>
      </c>
      <c r="CX455" s="36">
        <f>IF(D455=0,0,(1-BY455/D455)*(CB455+IF('935'!Q455=0,0,(CC455*'935'!Q455*('11'!C$16-'935'!Y455)/('11'!B$16-'935'!X455)))))</f>
        <v>0</v>
      </c>
      <c r="CY455" s="36">
        <f>CW455+CE455</f>
        <v>0</v>
      </c>
      <c r="CZ455" s="49">
        <f>(CQ455+CU455)*D455</f>
        <v>0</v>
      </c>
      <c r="DA455" s="33">
        <f>D455*('Parameters'!B$21+J455)*IF('DNO totals'!B$323&lt;0,1,'935'!S455)</f>
        <v>0</v>
      </c>
      <c r="DB455" s="52">
        <f>IF('DNO totals'!B$323&lt;0,1,'935'!S455)*('Parameters'!B$21+J455)</f>
        <v>0</v>
      </c>
      <c r="DC455" s="37">
        <f>CY455+'Charging rates'!B$106*DB455*100/'11'!B$16</f>
        <v>0</v>
      </c>
      <c r="DD455" s="37">
        <f>DC455+'Charging rates'!B$116*('Parameters'!B$21+J455)*100/'11'!B$16*IF('DNO totals'!B$323&lt;0,1,'935'!S455)</f>
        <v>0</v>
      </c>
      <c r="DE455" s="37">
        <f>'Charging rates'!B$97*(CQ455+CU455)*100/'11'!B$16</f>
        <v>0</v>
      </c>
      <c r="DF455" s="36">
        <f>MAX(0-(CC455*J455*'11'!C$16/'11'!B$16),DD455+DE455)</f>
        <v>0</v>
      </c>
      <c r="DG455" s="37">
        <f>IF(BT455,IF(J455=0,CD455,MAX(0,MIN(CD455,CD455+(DF455/'935'!Q455*('11'!B$16-'935'!X455)/('11'!C$16-'935'!Y455))))),0)</f>
        <v>0</v>
      </c>
      <c r="DH455" s="36">
        <f>IF(BT455,MAX(0,DF455),0)</f>
        <v>0</v>
      </c>
      <c r="DI455" s="53">
        <f>DH455+CX455</f>
        <v>0</v>
      </c>
    </row>
    <row r="456" spans="1:113">
      <c r="A456" s="28">
        <v>356</v>
      </c>
      <c r="B456" s="48">
        <f>'935'!B456</f>
        <v>0</v>
      </c>
      <c r="C456" s="33">
        <f>OR('935'!E456&lt;&gt;"VOID",'935'!F456&lt;&gt;"VOID",'935'!G456&lt;&gt;"VOID")</f>
        <v>0</v>
      </c>
      <c r="D456" s="33">
        <f>IF('935'!C456="VOID",0,('935'!C456*(1-'935'!X456/'11'!B$16)))</f>
        <v>0</v>
      </c>
      <c r="E456" s="33">
        <f>IF('935'!D456="VOID",0,'935'!D456*(1-'935'!X456/'11'!B$16))</f>
        <v>0</v>
      </c>
      <c r="F456" s="33">
        <f>IF('935'!E456="VOID",0,'935'!E456*(1-'935'!X456/'11'!B$16))</f>
        <v>0</v>
      </c>
      <c r="G456" s="33">
        <f>IF('935'!F456="VOID",0,'935'!F456*(1-'935'!X456/'11'!B$16))</f>
        <v>0</v>
      </c>
      <c r="H456" s="33">
        <f>IF('935'!G456="VOID",0,'935'!G456*(1-'935'!X456/'11'!B$16))</f>
        <v>0</v>
      </c>
      <c r="I456" s="33">
        <f>F456+G456+H456</f>
        <v>0</v>
      </c>
      <c r="J456" s="37">
        <f>'935'!Q456*(1-'935'!Y456/'11'!C$16)/(1-'935'!X456/'11'!B$16)</f>
        <v>0</v>
      </c>
      <c r="K456" s="33">
        <f>IF(D456,'935'!H456*D456/(D456+E456+I456),0)</f>
        <v>0</v>
      </c>
      <c r="L456" s="33">
        <f>IF(I456,'935'!H456*I456/(D456+E456+I456),0)</f>
        <v>0</v>
      </c>
      <c r="M456" s="33">
        <f>K456*(1-'935'!X456/'11'!B$16)</f>
        <v>0</v>
      </c>
      <c r="N456" s="49">
        <f>L456*(1-'935'!X456/'11'!B$16)</f>
        <v>0</v>
      </c>
      <c r="O456" s="50">
        <f>MATCH('935'!J456,'913'!$B$6:$B$1205,0)</f>
        <v>0</v>
      </c>
      <c r="P456" s="50">
        <f>MATCH(INDEX('913'!$D$6:$D$1205,O456),'913'!$B$6:$B$1205,0)</f>
        <v>0</v>
      </c>
      <c r="Q456" s="50">
        <f>MATCH(INDEX('913'!$D$6:$D$1205,P456),'913'!$B$6:$B$1205,0)</f>
        <v>0</v>
      </c>
      <c r="R456" s="50">
        <f>MATCH(INDEX('913'!$D$6:$D$1205,Q456),'913'!$B$6:$B$1205,0)</f>
        <v>0</v>
      </c>
      <c r="S456" s="50">
        <f>MATCH(INDEX('913'!$D$6:$D$1205,R456),'913'!$B$6:$B$1205,0)</f>
        <v>0</v>
      </c>
      <c r="T456" s="50">
        <f>MATCH(INDEX('913'!$D$6:$D$1205,S456),'913'!$B$6:$B$1205,0)</f>
        <v>0</v>
      </c>
      <c r="U456" s="50">
        <f>MATCH(INDEX('913'!$D$6:$D$1205,T456),'913'!$B$6:$B$1205,0)</f>
        <v>0</v>
      </c>
      <c r="V456" s="51">
        <f>MATCH(INDEX('913'!$D$6:$D$1205,U456),'913'!$B$6:$B$1205,0)</f>
        <v>0</v>
      </c>
      <c r="W456" s="37">
        <f>IF(ISNUMBER(O456),MAX(0,INDEX('913'!$E$6:$E$1205,O456)),0)</f>
        <v>0</v>
      </c>
      <c r="X456" s="37">
        <f>IF(ISNUMBER(P456),MAX(0,INDEX('913'!$E$6:$E$1205,P456)),0)</f>
        <v>0</v>
      </c>
      <c r="Y456" s="37">
        <f>IF(ISNUMBER(Q456),MAX(0,INDEX('913'!$E$6:$E$1205,Q456)),0)</f>
        <v>0</v>
      </c>
      <c r="Z456" s="37">
        <f>IF(ISNUMBER(R456),MAX(0,INDEX('913'!$E$6:$E$1205,R456)),0)</f>
        <v>0</v>
      </c>
      <c r="AA456" s="37">
        <f>IF(ISNUMBER(S456),MAX(0,INDEX('913'!$E$6:$E$1205,S456)),0)</f>
        <v>0</v>
      </c>
      <c r="AB456" s="37">
        <f>IF(ISNUMBER(T456),MAX(0,INDEX('913'!$E$6:$E$1205,T456)),0)</f>
        <v>0</v>
      </c>
      <c r="AC456" s="37">
        <f>IF(ISNUMBER(U456),MAX(0,INDEX('913'!$E$6:$E$1205,U456)),0)</f>
        <v>0</v>
      </c>
      <c r="AD456" s="52">
        <f>IF(ISNUMBER(V456),MAX(0,INDEX('913'!$E$6:$E$1205,V456)),0)</f>
        <v>0</v>
      </c>
      <c r="AE456" s="37">
        <f>IF(ISNUMBER(O456),MAX(0,INDEX('913'!$F$6:$F$1205,O456)),0)</f>
        <v>0</v>
      </c>
      <c r="AF456" s="37">
        <f>IF(ISNUMBER(P456),MAX(0,INDEX('913'!$F$6:$F$1205,P456)),0)</f>
        <v>0</v>
      </c>
      <c r="AG456" s="37">
        <f>IF(ISNUMBER(Q456),MAX(0,INDEX('913'!$F$6:$F$1205,Q456)),0)</f>
        <v>0</v>
      </c>
      <c r="AH456" s="37">
        <f>IF(ISNUMBER(R456),MAX(0,INDEX('913'!$F$6:$F$1205,R456)),0)</f>
        <v>0</v>
      </c>
      <c r="AI456" s="37">
        <f>IF(ISNUMBER(S456),MAX(0,INDEX('913'!$F$6:$F$1205,S456)),0)</f>
        <v>0</v>
      </c>
      <c r="AJ456" s="37">
        <f>IF(ISNUMBER(T456),MAX(0,INDEX('913'!$F$6:$F$1205,T456)),0)</f>
        <v>0</v>
      </c>
      <c r="AK456" s="37">
        <f>IF(ISNUMBER(U456),MAX(0,INDEX('913'!$F$6:$F$1205,U456)),0)</f>
        <v>0</v>
      </c>
      <c r="AL456" s="37">
        <f>IF(ISNUMBER(V456),MAX(0,INDEX('913'!$F$6:$F$1205,V456)),0)</f>
        <v>0</v>
      </c>
      <c r="AM456" s="33">
        <f>IF(ISNUMBER(O456),SQRT(INDEX('913'!$I$6:$I$1205,O456)^2+INDEX('913'!$J$6:$J$1205,O456)^2),0)</f>
        <v>0</v>
      </c>
      <c r="AN456" s="33">
        <f>IF(ISNUMBER(P456),SQRT(INDEX('913'!$I$6:$I$1205,P456)^2+INDEX('913'!$J$6:$J$1205,P456)^2),0)</f>
        <v>0</v>
      </c>
      <c r="AO456" s="33">
        <f>IF(ISNUMBER(Q456),SQRT(INDEX('913'!$I$6:$I$1205,Q456)^2+INDEX('913'!$J$6:$J$1205,Q456)^2),0)</f>
        <v>0</v>
      </c>
      <c r="AP456" s="33">
        <f>IF(ISNUMBER(R456),SQRT(INDEX('913'!$I$6:$I$1205,R456)^2+INDEX('913'!$J$6:$J$1205,R456)^2),0)</f>
        <v>0</v>
      </c>
      <c r="AQ456" s="33">
        <f>IF(ISNUMBER(S456),SQRT(INDEX('913'!$I$6:$I$1205,S456)^2+INDEX('913'!$J$6:$J$1205,S456)^2),0)</f>
        <v>0</v>
      </c>
      <c r="AR456" s="33">
        <f>IF(ISNUMBER(T456),SQRT(INDEX('913'!$I$6:$I$1205,T456)^2+INDEX('913'!$J$6:$J$1205,T456)^2),0)</f>
        <v>0</v>
      </c>
      <c r="AS456" s="33">
        <f>IF(ISNUMBER(U456),SQRT(INDEX('913'!$I$6:$I$1205,U456)^2+INDEX('913'!$J$6:$J$1205,U456)^2),0)</f>
        <v>0</v>
      </c>
      <c r="AT456" s="49">
        <f>IF(ISNUMBER(V456),SQRT(INDEX('913'!$I$6:$I$1205,V456)^2+INDEX('913'!$J$6:$J$1205,V456)^2),0)</f>
        <v>0</v>
      </c>
      <c r="AU456" s="37">
        <f>IF(AM456+AN456+AO456+AP456+AQ456+AR456+AS456+AT456=0,IF(COUNT(O456,P456,Q456,R456,S456,T456,U456,V456),(W456+X456+Y456+Z456+AA456+AB456+AC456+AD456)/COUNT(O456,P456,Q456,R456,S456,T456,U456,V456),0),(AM456*W456+AN456*X456+AO456*Y456+AP456*Z456+AQ456*AA456+AR456*AB456+AS456*AC456+AT456*AD456)/(AM456+AN456+AO456+AP456+AQ456+AR456+AS456+AT456))</f>
        <v>0</v>
      </c>
      <c r="AV456" s="37">
        <f>IF(AM456+AN456+AO456+AP456+AQ456+AR456+AS456+AT456=0,IF(COUNT(O456,P456,Q456,R456,S456,T456,U456,V456),(AE456+AF456+AG456+AH456+AI456+AJ456+AK456+AL456)/COUNT(O456,P456,Q456,R456,S456,T456,U456,V456),0),(AM456*AE456+AN456*AF456+AO456*AG456+AP456*AH456+AQ456*AI456+AR456*AJ456+AS456*AK456+AT456*AL456)/(AM456+AN456+AO456+AP456+AQ456+AR456+AS456+AT456))</f>
        <v>0</v>
      </c>
      <c r="AW456" s="52">
        <f>-100*'935'!W456*(AU456+AV456)/'11'!C$16</f>
        <v>0</v>
      </c>
      <c r="AX456" s="37">
        <f>INDEX('DNO totals'!$B$52:$G$52,IF('935'!K456,IF(MOD('935'!K456,1000),IF(MOD('935'!K456,100),IF(MOD('935'!K456,10),IF(MOD('935'!K456,1000)=1,6,5),4),3),2),1))</f>
        <v>0</v>
      </c>
      <c r="AY456" s="52">
        <f>J456*AX456</f>
        <v>0</v>
      </c>
      <c r="AZ456" s="37">
        <f>AX456*'Parameters'!B$11</f>
        <v>0</v>
      </c>
      <c r="BA456" s="37">
        <f>IF('935'!$K456=1000,'Charging rates'!$C$29*$AZ456/(1+'DNO totals'!$C$60)*'935'!$L456,0)</f>
        <v>0</v>
      </c>
      <c r="BB456" s="37">
        <f>IF(MOD('935'!$K456,1000)=100,'Charging rates'!$D$29*$AZ456/(1+'DNO totals'!$D$60)*'935'!$M456,0)</f>
        <v>0</v>
      </c>
      <c r="BC456" s="37">
        <f>IF(MOD('935'!$K456,100)=10,'Charging rates'!$E$29*$AZ456/(1+'DNO totals'!$E$60)*'935'!$N456,0)</f>
        <v>0</v>
      </c>
      <c r="BD456" s="37">
        <f>IF(AND(MOD('935'!$K456,10)&gt;0,MOD('935'!$K456,1000)&gt;1),'Charging rates'!$F$29*$AZ456/(1+'DNO totals'!$F$60)*'935'!$O456,0)</f>
        <v>0</v>
      </c>
      <c r="BE456" s="37">
        <f>IF(MOD('935'!$K456,1000)=1,'Charging rates'!$G$29*$AZ456/(1+'DNO totals'!$G$60)*'935'!$P456,0)</f>
        <v>0</v>
      </c>
      <c r="BF456" s="37">
        <f>IF('935'!$K456&gt;1000,'Charging rates'!$C$29*$AY456*'935'!$L456,0)</f>
        <v>0</v>
      </c>
      <c r="BG456" s="37">
        <f>IF(MOD('935'!$K456,1000)&gt;100,'Charging rates'!$D$29*$AY456*'935'!$M456,0)</f>
        <v>0</v>
      </c>
      <c r="BH456" s="37">
        <f>IF(MOD('935'!$K456,100)&gt;10,'Charging rates'!$E$29*$AY456*'935'!$N456,0)</f>
        <v>0</v>
      </c>
      <c r="BI456" s="37">
        <f>$BA456+$BB456+$BC456+$BD456+$BE456</f>
        <v>0</v>
      </c>
      <c r="BJ456" s="52">
        <f>$BF456+$BG456+$BH456</f>
        <v>0</v>
      </c>
      <c r="BK456" s="37">
        <f>AW456*(1+'Charging rates'!B$42+0.6*'Charging rates'!B$67+'Charging rates'!B$54)-100*'Charging rates'!B$76/'11'!C$16*'935'!W456</f>
        <v>0</v>
      </c>
      <c r="BL456" s="37">
        <f>IF(I456,BK456*I456/(I456+E456),0)</f>
        <v>0</v>
      </c>
      <c r="BM456" s="52">
        <f>ROUND(BL456,3)</f>
        <v>0</v>
      </c>
      <c r="BN456" s="33">
        <f>IF('935'!V456="VOID",0,'935'!V456*(1-'935'!X456/'11'!B$16))</f>
        <v>0</v>
      </c>
      <c r="BO456" s="36">
        <f>IF(I456,-100*'Charging rates'!B$76/'11'!B$16*BN456/I456,0)</f>
        <v>0</v>
      </c>
      <c r="BP456" s="36">
        <f>IF(C456,'DNO totals'!B$171,0)</f>
        <v>0</v>
      </c>
      <c r="BQ456" s="36">
        <f>ROUND(BP456,2)</f>
        <v>0</v>
      </c>
      <c r="BR456" s="36">
        <f>IF(C456,(BP456+BO456),0)</f>
        <v>0</v>
      </c>
      <c r="BS456" s="53">
        <f>ROUND(BR456,2)</f>
        <v>0</v>
      </c>
      <c r="BT456" s="33">
        <f>'935'!C456&lt;&gt;"VOID"</f>
        <v>0</v>
      </c>
      <c r="BU456" s="36">
        <f>IF(BT456,(100/'11'!B$16*K456*((1-'935'!I456)*'Charging rates'!B$42+'Charging rates'!B$54)),0)</f>
        <v>0</v>
      </c>
      <c r="BV456" s="36">
        <f>100/'11'!B$16*N456*('Charging rates'!B$42+'Charging rates'!B$54)</f>
        <v>0</v>
      </c>
      <c r="BW456" s="36">
        <f>100/'11'!B$16*L456*('Charging rates'!B$42+'Charging rates'!B$54)</f>
        <v>0</v>
      </c>
      <c r="BX456" s="53">
        <f>ROUND(BW456,2)</f>
        <v>0</v>
      </c>
      <c r="BY456" s="33">
        <f>D456-('935'!T456*(1-'935'!X456/'11'!B$16))</f>
        <v>0</v>
      </c>
      <c r="BZ456" s="33">
        <f>0-IF(ISNUMBER(O456),INDEX('913'!$I$6:$I$1205,O456),0)-IF(ISNUMBER(P456),INDEX('913'!$I$6:$I$1205,P456),0)-IF(ISNUMBER(Q456),INDEX('913'!$I$6:$I$1205,Q456),0)-IF(ISNUMBER(R456),INDEX('913'!$I$6:$I$1205,R456),0)-IF(ISNUMBER(S456),INDEX('913'!$I$6:$I$1205,S456),0)-IF(ISNUMBER(T456),INDEX('913'!$I$6:$I$1205,T456),0)-IF(ISNUMBER(U456),INDEX('913'!$I$6:$I$1205,U456),0)-IF(ISNUMBER(V456),INDEX('913'!$I$6:$I$1205,V456),0)</f>
        <v>0</v>
      </c>
      <c r="CA456" s="37">
        <f>IF(BZ456=0,1,MAX(1,SQRT(BZ456^2+(IF(ISNUMBER(O456),INDEX('913'!$J$6:$J$1205,O456),0)+IF(ISNUMBER(P456),INDEX('913'!$J$6:$J$1205,P456),0)+IF(ISNUMBER(Q456),INDEX('913'!$J$6:$J$1205,Q456),0)+IF(ISNUMBER(R456),INDEX('913'!$J$6:$J$1205,R456),0)+IF(ISNUMBER(S456),INDEX('913'!$J$6:$J$1205,S456),0)+IF(ISNUMBER(T456),INDEX('913'!$J$6:$J$1205,T456),0)+IF(ISNUMBER(U456),INDEX('913'!$J$6:$J$1205,U456),0)+IF(ISNUMBER(V456),INDEX('913'!$J$6:$J$1205,V456),0))^2)/BZ456))</f>
        <v>0</v>
      </c>
      <c r="CB456" s="36">
        <f>100*AU456/'11'!B$16</f>
        <v>0</v>
      </c>
      <c r="CC456" s="37">
        <f>100*(AV456*CA456)/'11'!C$16</f>
        <v>0</v>
      </c>
      <c r="CD456" s="37">
        <f>IF(D456=0,1,BY456/D456)*CC456</f>
        <v>0</v>
      </c>
      <c r="CE456" s="36">
        <f>IF(D456=0,1,BY456/D456)*CB456</f>
        <v>0</v>
      </c>
      <c r="CF456" s="54">
        <f>'11'!C$16-'935'!Y456</f>
        <v>0</v>
      </c>
      <c r="CG456" s="37">
        <f>MAX('DNO totals'!B$312+0,MIN('935'!L456+0,'DNO totals'!B$304+0))</f>
        <v>0</v>
      </c>
      <c r="CH456" s="37">
        <f>MAX('DNO totals'!C$312+0,MIN('935'!M456+0,'DNO totals'!C$304+0))</f>
        <v>0</v>
      </c>
      <c r="CI456" s="37">
        <f>MAX('DNO totals'!D$312+0,MIN('935'!N456+0,'DNO totals'!D$304+0))</f>
        <v>0</v>
      </c>
      <c r="CJ456" s="37">
        <f>MAX('DNO totals'!E$312+0,MIN('935'!O456+0,'DNO totals'!E$304+0))</f>
        <v>0</v>
      </c>
      <c r="CK456" s="52">
        <f>MAX('DNO totals'!F$312+0,MIN('935'!P456+0,'DNO totals'!F$304+0))</f>
        <v>0</v>
      </c>
      <c r="CL456" s="37">
        <f>IF('935'!$K456=1000,'Charging rates'!$C$29*$AZ456/(1+'DNO totals'!$C$60)*$CG456,0)</f>
        <v>0</v>
      </c>
      <c r="CM456" s="37">
        <f>IF(MOD('935'!$K456,1000)=100,'Charging rates'!$D$29*$AZ456/(1+'DNO totals'!$D$60)*$CH456,0)</f>
        <v>0</v>
      </c>
      <c r="CN456" s="37">
        <f>IF(MOD('935'!$K456,100)=10,'Charging rates'!$E$29*$AZ456/(1+'DNO totals'!$E$60)*$CI456,0)</f>
        <v>0</v>
      </c>
      <c r="CO456" s="37">
        <f>IF(AND(MOD('935'!$K456,10)&gt;0,MOD('935'!$K456,1000)&gt;1),'Charging rates'!$F$29*$AZ456/(1+'DNO totals'!$F$60)*$CJ456,0)</f>
        <v>0</v>
      </c>
      <c r="CP456" s="37">
        <f>IF(MOD('935'!$K456,1000)=1,'Charging rates'!$G$29*$AZ456/(1+'DNO totals'!$G$60)*$CK456,0)</f>
        <v>0</v>
      </c>
      <c r="CQ456" s="52">
        <f>$CL456+$CM456+$CN456+$CO456+$CP456</f>
        <v>0</v>
      </c>
      <c r="CR456" s="37">
        <f>IF('935'!$K456&gt;1000,'Charging rates'!$C$29*$AY456*$CG456,0)</f>
        <v>0</v>
      </c>
      <c r="CS456" s="37">
        <f>IF(MOD('935'!$K456,1000)&gt;100,'Charging rates'!$D$29*$AY456*$CH456,0)</f>
        <v>0</v>
      </c>
      <c r="CT456" s="37">
        <f>IF(MOD('935'!$K456,100)&gt;10,'Charging rates'!$E$29*$AY456*$CI456,0)</f>
        <v>0</v>
      </c>
      <c r="CU456" s="52">
        <f>$CR456+$CS456+$CT456</f>
        <v>0</v>
      </c>
      <c r="CV456" s="36">
        <f>100*(AV456*'935'!Q456*CA456)/'11'!B$16</f>
        <v>0</v>
      </c>
      <c r="CW456" s="36">
        <f>100/'11'!B$16*'Charging rates'!B$76*AY456</f>
        <v>0</v>
      </c>
      <c r="CX456" s="36">
        <f>IF(D456=0,0,(1-BY456/D456)*(CB456+IF('935'!Q456=0,0,(CC456*'935'!Q456*('11'!C$16-'935'!Y456)/('11'!B$16-'935'!X456)))))</f>
        <v>0</v>
      </c>
      <c r="CY456" s="36">
        <f>CW456+CE456</f>
        <v>0</v>
      </c>
      <c r="CZ456" s="49">
        <f>(CQ456+CU456)*D456</f>
        <v>0</v>
      </c>
      <c r="DA456" s="33">
        <f>D456*('Parameters'!B$21+J456)*IF('DNO totals'!B$323&lt;0,1,'935'!S456)</f>
        <v>0</v>
      </c>
      <c r="DB456" s="52">
        <f>IF('DNO totals'!B$323&lt;0,1,'935'!S456)*('Parameters'!B$21+J456)</f>
        <v>0</v>
      </c>
      <c r="DC456" s="37">
        <f>CY456+'Charging rates'!B$106*DB456*100/'11'!B$16</f>
        <v>0</v>
      </c>
      <c r="DD456" s="37">
        <f>DC456+'Charging rates'!B$116*('Parameters'!B$21+J456)*100/'11'!B$16*IF('DNO totals'!B$323&lt;0,1,'935'!S456)</f>
        <v>0</v>
      </c>
      <c r="DE456" s="37">
        <f>'Charging rates'!B$97*(CQ456+CU456)*100/'11'!B$16</f>
        <v>0</v>
      </c>
      <c r="DF456" s="36">
        <f>MAX(0-(CC456*J456*'11'!C$16/'11'!B$16),DD456+DE456)</f>
        <v>0</v>
      </c>
      <c r="DG456" s="37">
        <f>IF(BT456,IF(J456=0,CD456,MAX(0,MIN(CD456,CD456+(DF456/'935'!Q456*('11'!B$16-'935'!X456)/('11'!C$16-'935'!Y456))))),0)</f>
        <v>0</v>
      </c>
      <c r="DH456" s="36">
        <f>IF(BT456,MAX(0,DF456),0)</f>
        <v>0</v>
      </c>
      <c r="DI456" s="53">
        <f>DH456+CX456</f>
        <v>0</v>
      </c>
    </row>
    <row r="457" spans="1:113">
      <c r="A457" s="28">
        <v>357</v>
      </c>
      <c r="B457" s="48">
        <f>'935'!B457</f>
        <v>0</v>
      </c>
      <c r="C457" s="33">
        <f>OR('935'!E457&lt;&gt;"VOID",'935'!F457&lt;&gt;"VOID",'935'!G457&lt;&gt;"VOID")</f>
        <v>0</v>
      </c>
      <c r="D457" s="33">
        <f>IF('935'!C457="VOID",0,('935'!C457*(1-'935'!X457/'11'!B$16)))</f>
        <v>0</v>
      </c>
      <c r="E457" s="33">
        <f>IF('935'!D457="VOID",0,'935'!D457*(1-'935'!X457/'11'!B$16))</f>
        <v>0</v>
      </c>
      <c r="F457" s="33">
        <f>IF('935'!E457="VOID",0,'935'!E457*(1-'935'!X457/'11'!B$16))</f>
        <v>0</v>
      </c>
      <c r="G457" s="33">
        <f>IF('935'!F457="VOID",0,'935'!F457*(1-'935'!X457/'11'!B$16))</f>
        <v>0</v>
      </c>
      <c r="H457" s="33">
        <f>IF('935'!G457="VOID",0,'935'!G457*(1-'935'!X457/'11'!B$16))</f>
        <v>0</v>
      </c>
      <c r="I457" s="33">
        <f>F457+G457+H457</f>
        <v>0</v>
      </c>
      <c r="J457" s="37">
        <f>'935'!Q457*(1-'935'!Y457/'11'!C$16)/(1-'935'!X457/'11'!B$16)</f>
        <v>0</v>
      </c>
      <c r="K457" s="33">
        <f>IF(D457,'935'!H457*D457/(D457+E457+I457),0)</f>
        <v>0</v>
      </c>
      <c r="L457" s="33">
        <f>IF(I457,'935'!H457*I457/(D457+E457+I457),0)</f>
        <v>0</v>
      </c>
      <c r="M457" s="33">
        <f>K457*(1-'935'!X457/'11'!B$16)</f>
        <v>0</v>
      </c>
      <c r="N457" s="49">
        <f>L457*(1-'935'!X457/'11'!B$16)</f>
        <v>0</v>
      </c>
      <c r="O457" s="50">
        <f>MATCH('935'!J457,'913'!$B$6:$B$1205,0)</f>
        <v>0</v>
      </c>
      <c r="P457" s="50">
        <f>MATCH(INDEX('913'!$D$6:$D$1205,O457),'913'!$B$6:$B$1205,0)</f>
        <v>0</v>
      </c>
      <c r="Q457" s="50">
        <f>MATCH(INDEX('913'!$D$6:$D$1205,P457),'913'!$B$6:$B$1205,0)</f>
        <v>0</v>
      </c>
      <c r="R457" s="50">
        <f>MATCH(INDEX('913'!$D$6:$D$1205,Q457),'913'!$B$6:$B$1205,0)</f>
        <v>0</v>
      </c>
      <c r="S457" s="50">
        <f>MATCH(INDEX('913'!$D$6:$D$1205,R457),'913'!$B$6:$B$1205,0)</f>
        <v>0</v>
      </c>
      <c r="T457" s="50">
        <f>MATCH(INDEX('913'!$D$6:$D$1205,S457),'913'!$B$6:$B$1205,0)</f>
        <v>0</v>
      </c>
      <c r="U457" s="50">
        <f>MATCH(INDEX('913'!$D$6:$D$1205,T457),'913'!$B$6:$B$1205,0)</f>
        <v>0</v>
      </c>
      <c r="V457" s="51">
        <f>MATCH(INDEX('913'!$D$6:$D$1205,U457),'913'!$B$6:$B$1205,0)</f>
        <v>0</v>
      </c>
      <c r="W457" s="37">
        <f>IF(ISNUMBER(O457),MAX(0,INDEX('913'!$E$6:$E$1205,O457)),0)</f>
        <v>0</v>
      </c>
      <c r="X457" s="37">
        <f>IF(ISNUMBER(P457),MAX(0,INDEX('913'!$E$6:$E$1205,P457)),0)</f>
        <v>0</v>
      </c>
      <c r="Y457" s="37">
        <f>IF(ISNUMBER(Q457),MAX(0,INDEX('913'!$E$6:$E$1205,Q457)),0)</f>
        <v>0</v>
      </c>
      <c r="Z457" s="37">
        <f>IF(ISNUMBER(R457),MAX(0,INDEX('913'!$E$6:$E$1205,R457)),0)</f>
        <v>0</v>
      </c>
      <c r="AA457" s="37">
        <f>IF(ISNUMBER(S457),MAX(0,INDEX('913'!$E$6:$E$1205,S457)),0)</f>
        <v>0</v>
      </c>
      <c r="AB457" s="37">
        <f>IF(ISNUMBER(T457),MAX(0,INDEX('913'!$E$6:$E$1205,T457)),0)</f>
        <v>0</v>
      </c>
      <c r="AC457" s="37">
        <f>IF(ISNUMBER(U457),MAX(0,INDEX('913'!$E$6:$E$1205,U457)),0)</f>
        <v>0</v>
      </c>
      <c r="AD457" s="52">
        <f>IF(ISNUMBER(V457),MAX(0,INDEX('913'!$E$6:$E$1205,V457)),0)</f>
        <v>0</v>
      </c>
      <c r="AE457" s="37">
        <f>IF(ISNUMBER(O457),MAX(0,INDEX('913'!$F$6:$F$1205,O457)),0)</f>
        <v>0</v>
      </c>
      <c r="AF457" s="37">
        <f>IF(ISNUMBER(P457),MAX(0,INDEX('913'!$F$6:$F$1205,P457)),0)</f>
        <v>0</v>
      </c>
      <c r="AG457" s="37">
        <f>IF(ISNUMBER(Q457),MAX(0,INDEX('913'!$F$6:$F$1205,Q457)),0)</f>
        <v>0</v>
      </c>
      <c r="AH457" s="37">
        <f>IF(ISNUMBER(R457),MAX(0,INDEX('913'!$F$6:$F$1205,R457)),0)</f>
        <v>0</v>
      </c>
      <c r="AI457" s="37">
        <f>IF(ISNUMBER(S457),MAX(0,INDEX('913'!$F$6:$F$1205,S457)),0)</f>
        <v>0</v>
      </c>
      <c r="AJ457" s="37">
        <f>IF(ISNUMBER(T457),MAX(0,INDEX('913'!$F$6:$F$1205,T457)),0)</f>
        <v>0</v>
      </c>
      <c r="AK457" s="37">
        <f>IF(ISNUMBER(U457),MAX(0,INDEX('913'!$F$6:$F$1205,U457)),0)</f>
        <v>0</v>
      </c>
      <c r="AL457" s="37">
        <f>IF(ISNUMBER(V457),MAX(0,INDEX('913'!$F$6:$F$1205,V457)),0)</f>
        <v>0</v>
      </c>
      <c r="AM457" s="33">
        <f>IF(ISNUMBER(O457),SQRT(INDEX('913'!$I$6:$I$1205,O457)^2+INDEX('913'!$J$6:$J$1205,O457)^2),0)</f>
        <v>0</v>
      </c>
      <c r="AN457" s="33">
        <f>IF(ISNUMBER(P457),SQRT(INDEX('913'!$I$6:$I$1205,P457)^2+INDEX('913'!$J$6:$J$1205,P457)^2),0)</f>
        <v>0</v>
      </c>
      <c r="AO457" s="33">
        <f>IF(ISNUMBER(Q457),SQRT(INDEX('913'!$I$6:$I$1205,Q457)^2+INDEX('913'!$J$6:$J$1205,Q457)^2),0)</f>
        <v>0</v>
      </c>
      <c r="AP457" s="33">
        <f>IF(ISNUMBER(R457),SQRT(INDEX('913'!$I$6:$I$1205,R457)^2+INDEX('913'!$J$6:$J$1205,R457)^2),0)</f>
        <v>0</v>
      </c>
      <c r="AQ457" s="33">
        <f>IF(ISNUMBER(S457),SQRT(INDEX('913'!$I$6:$I$1205,S457)^2+INDEX('913'!$J$6:$J$1205,S457)^2),0)</f>
        <v>0</v>
      </c>
      <c r="AR457" s="33">
        <f>IF(ISNUMBER(T457),SQRT(INDEX('913'!$I$6:$I$1205,T457)^2+INDEX('913'!$J$6:$J$1205,T457)^2),0)</f>
        <v>0</v>
      </c>
      <c r="AS457" s="33">
        <f>IF(ISNUMBER(U457),SQRT(INDEX('913'!$I$6:$I$1205,U457)^2+INDEX('913'!$J$6:$J$1205,U457)^2),0)</f>
        <v>0</v>
      </c>
      <c r="AT457" s="49">
        <f>IF(ISNUMBER(V457),SQRT(INDEX('913'!$I$6:$I$1205,V457)^2+INDEX('913'!$J$6:$J$1205,V457)^2),0)</f>
        <v>0</v>
      </c>
      <c r="AU457" s="37">
        <f>IF(AM457+AN457+AO457+AP457+AQ457+AR457+AS457+AT457=0,IF(COUNT(O457,P457,Q457,R457,S457,T457,U457,V457),(W457+X457+Y457+Z457+AA457+AB457+AC457+AD457)/COUNT(O457,P457,Q457,R457,S457,T457,U457,V457),0),(AM457*W457+AN457*X457+AO457*Y457+AP457*Z457+AQ457*AA457+AR457*AB457+AS457*AC457+AT457*AD457)/(AM457+AN457+AO457+AP457+AQ457+AR457+AS457+AT457))</f>
        <v>0</v>
      </c>
      <c r="AV457" s="37">
        <f>IF(AM457+AN457+AO457+AP457+AQ457+AR457+AS457+AT457=0,IF(COUNT(O457,P457,Q457,R457,S457,T457,U457,V457),(AE457+AF457+AG457+AH457+AI457+AJ457+AK457+AL457)/COUNT(O457,P457,Q457,R457,S457,T457,U457,V457),0),(AM457*AE457+AN457*AF457+AO457*AG457+AP457*AH457+AQ457*AI457+AR457*AJ457+AS457*AK457+AT457*AL457)/(AM457+AN457+AO457+AP457+AQ457+AR457+AS457+AT457))</f>
        <v>0</v>
      </c>
      <c r="AW457" s="52">
        <f>-100*'935'!W457*(AU457+AV457)/'11'!C$16</f>
        <v>0</v>
      </c>
      <c r="AX457" s="37">
        <f>INDEX('DNO totals'!$B$52:$G$52,IF('935'!K457,IF(MOD('935'!K457,1000),IF(MOD('935'!K457,100),IF(MOD('935'!K457,10),IF(MOD('935'!K457,1000)=1,6,5),4),3),2),1))</f>
        <v>0</v>
      </c>
      <c r="AY457" s="52">
        <f>J457*AX457</f>
        <v>0</v>
      </c>
      <c r="AZ457" s="37">
        <f>AX457*'Parameters'!B$11</f>
        <v>0</v>
      </c>
      <c r="BA457" s="37">
        <f>IF('935'!$K457=1000,'Charging rates'!$C$29*$AZ457/(1+'DNO totals'!$C$60)*'935'!$L457,0)</f>
        <v>0</v>
      </c>
      <c r="BB457" s="37">
        <f>IF(MOD('935'!$K457,1000)=100,'Charging rates'!$D$29*$AZ457/(1+'DNO totals'!$D$60)*'935'!$M457,0)</f>
        <v>0</v>
      </c>
      <c r="BC457" s="37">
        <f>IF(MOD('935'!$K457,100)=10,'Charging rates'!$E$29*$AZ457/(1+'DNO totals'!$E$60)*'935'!$N457,0)</f>
        <v>0</v>
      </c>
      <c r="BD457" s="37">
        <f>IF(AND(MOD('935'!$K457,10)&gt;0,MOD('935'!$K457,1000)&gt;1),'Charging rates'!$F$29*$AZ457/(1+'DNO totals'!$F$60)*'935'!$O457,0)</f>
        <v>0</v>
      </c>
      <c r="BE457" s="37">
        <f>IF(MOD('935'!$K457,1000)=1,'Charging rates'!$G$29*$AZ457/(1+'DNO totals'!$G$60)*'935'!$P457,0)</f>
        <v>0</v>
      </c>
      <c r="BF457" s="37">
        <f>IF('935'!$K457&gt;1000,'Charging rates'!$C$29*$AY457*'935'!$L457,0)</f>
        <v>0</v>
      </c>
      <c r="BG457" s="37">
        <f>IF(MOD('935'!$K457,1000)&gt;100,'Charging rates'!$D$29*$AY457*'935'!$M457,0)</f>
        <v>0</v>
      </c>
      <c r="BH457" s="37">
        <f>IF(MOD('935'!$K457,100)&gt;10,'Charging rates'!$E$29*$AY457*'935'!$N457,0)</f>
        <v>0</v>
      </c>
      <c r="BI457" s="37">
        <f>$BA457+$BB457+$BC457+$BD457+$BE457</f>
        <v>0</v>
      </c>
      <c r="BJ457" s="52">
        <f>$BF457+$BG457+$BH457</f>
        <v>0</v>
      </c>
      <c r="BK457" s="37">
        <f>AW457*(1+'Charging rates'!B$42+0.6*'Charging rates'!B$67+'Charging rates'!B$54)-100*'Charging rates'!B$76/'11'!C$16*'935'!W457</f>
        <v>0</v>
      </c>
      <c r="BL457" s="37">
        <f>IF(I457,BK457*I457/(I457+E457),0)</f>
        <v>0</v>
      </c>
      <c r="BM457" s="52">
        <f>ROUND(BL457,3)</f>
        <v>0</v>
      </c>
      <c r="BN457" s="33">
        <f>IF('935'!V457="VOID",0,'935'!V457*(1-'935'!X457/'11'!B$16))</f>
        <v>0</v>
      </c>
      <c r="BO457" s="36">
        <f>IF(I457,-100*'Charging rates'!B$76/'11'!B$16*BN457/I457,0)</f>
        <v>0</v>
      </c>
      <c r="BP457" s="36">
        <f>IF(C457,'DNO totals'!B$171,0)</f>
        <v>0</v>
      </c>
      <c r="BQ457" s="36">
        <f>ROUND(BP457,2)</f>
        <v>0</v>
      </c>
      <c r="BR457" s="36">
        <f>IF(C457,(BP457+BO457),0)</f>
        <v>0</v>
      </c>
      <c r="BS457" s="53">
        <f>ROUND(BR457,2)</f>
        <v>0</v>
      </c>
      <c r="BT457" s="33">
        <f>'935'!C457&lt;&gt;"VOID"</f>
        <v>0</v>
      </c>
      <c r="BU457" s="36">
        <f>IF(BT457,(100/'11'!B$16*K457*((1-'935'!I457)*'Charging rates'!B$42+'Charging rates'!B$54)),0)</f>
        <v>0</v>
      </c>
      <c r="BV457" s="36">
        <f>100/'11'!B$16*N457*('Charging rates'!B$42+'Charging rates'!B$54)</f>
        <v>0</v>
      </c>
      <c r="BW457" s="36">
        <f>100/'11'!B$16*L457*('Charging rates'!B$42+'Charging rates'!B$54)</f>
        <v>0</v>
      </c>
      <c r="BX457" s="53">
        <f>ROUND(BW457,2)</f>
        <v>0</v>
      </c>
      <c r="BY457" s="33">
        <f>D457-('935'!T457*(1-'935'!X457/'11'!B$16))</f>
        <v>0</v>
      </c>
      <c r="BZ457" s="33">
        <f>0-IF(ISNUMBER(O457),INDEX('913'!$I$6:$I$1205,O457),0)-IF(ISNUMBER(P457),INDEX('913'!$I$6:$I$1205,P457),0)-IF(ISNUMBER(Q457),INDEX('913'!$I$6:$I$1205,Q457),0)-IF(ISNUMBER(R457),INDEX('913'!$I$6:$I$1205,R457),0)-IF(ISNUMBER(S457),INDEX('913'!$I$6:$I$1205,S457),0)-IF(ISNUMBER(T457),INDEX('913'!$I$6:$I$1205,T457),0)-IF(ISNUMBER(U457),INDEX('913'!$I$6:$I$1205,U457),0)-IF(ISNUMBER(V457),INDEX('913'!$I$6:$I$1205,V457),0)</f>
        <v>0</v>
      </c>
      <c r="CA457" s="37">
        <f>IF(BZ457=0,1,MAX(1,SQRT(BZ457^2+(IF(ISNUMBER(O457),INDEX('913'!$J$6:$J$1205,O457),0)+IF(ISNUMBER(P457),INDEX('913'!$J$6:$J$1205,P457),0)+IF(ISNUMBER(Q457),INDEX('913'!$J$6:$J$1205,Q457),0)+IF(ISNUMBER(R457),INDEX('913'!$J$6:$J$1205,R457),0)+IF(ISNUMBER(S457),INDEX('913'!$J$6:$J$1205,S457),0)+IF(ISNUMBER(T457),INDEX('913'!$J$6:$J$1205,T457),0)+IF(ISNUMBER(U457),INDEX('913'!$J$6:$J$1205,U457),0)+IF(ISNUMBER(V457),INDEX('913'!$J$6:$J$1205,V457),0))^2)/BZ457))</f>
        <v>0</v>
      </c>
      <c r="CB457" s="36">
        <f>100*AU457/'11'!B$16</f>
        <v>0</v>
      </c>
      <c r="CC457" s="37">
        <f>100*(AV457*CA457)/'11'!C$16</f>
        <v>0</v>
      </c>
      <c r="CD457" s="37">
        <f>IF(D457=0,1,BY457/D457)*CC457</f>
        <v>0</v>
      </c>
      <c r="CE457" s="36">
        <f>IF(D457=0,1,BY457/D457)*CB457</f>
        <v>0</v>
      </c>
      <c r="CF457" s="54">
        <f>'11'!C$16-'935'!Y457</f>
        <v>0</v>
      </c>
      <c r="CG457" s="37">
        <f>MAX('DNO totals'!B$312+0,MIN('935'!L457+0,'DNO totals'!B$304+0))</f>
        <v>0</v>
      </c>
      <c r="CH457" s="37">
        <f>MAX('DNO totals'!C$312+0,MIN('935'!M457+0,'DNO totals'!C$304+0))</f>
        <v>0</v>
      </c>
      <c r="CI457" s="37">
        <f>MAX('DNO totals'!D$312+0,MIN('935'!N457+0,'DNO totals'!D$304+0))</f>
        <v>0</v>
      </c>
      <c r="CJ457" s="37">
        <f>MAX('DNO totals'!E$312+0,MIN('935'!O457+0,'DNO totals'!E$304+0))</f>
        <v>0</v>
      </c>
      <c r="CK457" s="52">
        <f>MAX('DNO totals'!F$312+0,MIN('935'!P457+0,'DNO totals'!F$304+0))</f>
        <v>0</v>
      </c>
      <c r="CL457" s="37">
        <f>IF('935'!$K457=1000,'Charging rates'!$C$29*$AZ457/(1+'DNO totals'!$C$60)*$CG457,0)</f>
        <v>0</v>
      </c>
      <c r="CM457" s="37">
        <f>IF(MOD('935'!$K457,1000)=100,'Charging rates'!$D$29*$AZ457/(1+'DNO totals'!$D$60)*$CH457,0)</f>
        <v>0</v>
      </c>
      <c r="CN457" s="37">
        <f>IF(MOD('935'!$K457,100)=10,'Charging rates'!$E$29*$AZ457/(1+'DNO totals'!$E$60)*$CI457,0)</f>
        <v>0</v>
      </c>
      <c r="CO457" s="37">
        <f>IF(AND(MOD('935'!$K457,10)&gt;0,MOD('935'!$K457,1000)&gt;1),'Charging rates'!$F$29*$AZ457/(1+'DNO totals'!$F$60)*$CJ457,0)</f>
        <v>0</v>
      </c>
      <c r="CP457" s="37">
        <f>IF(MOD('935'!$K457,1000)=1,'Charging rates'!$G$29*$AZ457/(1+'DNO totals'!$G$60)*$CK457,0)</f>
        <v>0</v>
      </c>
      <c r="CQ457" s="52">
        <f>$CL457+$CM457+$CN457+$CO457+$CP457</f>
        <v>0</v>
      </c>
      <c r="CR457" s="37">
        <f>IF('935'!$K457&gt;1000,'Charging rates'!$C$29*$AY457*$CG457,0)</f>
        <v>0</v>
      </c>
      <c r="CS457" s="37">
        <f>IF(MOD('935'!$K457,1000)&gt;100,'Charging rates'!$D$29*$AY457*$CH457,0)</f>
        <v>0</v>
      </c>
      <c r="CT457" s="37">
        <f>IF(MOD('935'!$K457,100)&gt;10,'Charging rates'!$E$29*$AY457*$CI457,0)</f>
        <v>0</v>
      </c>
      <c r="CU457" s="52">
        <f>$CR457+$CS457+$CT457</f>
        <v>0</v>
      </c>
      <c r="CV457" s="36">
        <f>100*(AV457*'935'!Q457*CA457)/'11'!B$16</f>
        <v>0</v>
      </c>
      <c r="CW457" s="36">
        <f>100/'11'!B$16*'Charging rates'!B$76*AY457</f>
        <v>0</v>
      </c>
      <c r="CX457" s="36">
        <f>IF(D457=0,0,(1-BY457/D457)*(CB457+IF('935'!Q457=0,0,(CC457*'935'!Q457*('11'!C$16-'935'!Y457)/('11'!B$16-'935'!X457)))))</f>
        <v>0</v>
      </c>
      <c r="CY457" s="36">
        <f>CW457+CE457</f>
        <v>0</v>
      </c>
      <c r="CZ457" s="49">
        <f>(CQ457+CU457)*D457</f>
        <v>0</v>
      </c>
      <c r="DA457" s="33">
        <f>D457*('Parameters'!B$21+J457)*IF('DNO totals'!B$323&lt;0,1,'935'!S457)</f>
        <v>0</v>
      </c>
      <c r="DB457" s="52">
        <f>IF('DNO totals'!B$323&lt;0,1,'935'!S457)*('Parameters'!B$21+J457)</f>
        <v>0</v>
      </c>
      <c r="DC457" s="37">
        <f>CY457+'Charging rates'!B$106*DB457*100/'11'!B$16</f>
        <v>0</v>
      </c>
      <c r="DD457" s="37">
        <f>DC457+'Charging rates'!B$116*('Parameters'!B$21+J457)*100/'11'!B$16*IF('DNO totals'!B$323&lt;0,1,'935'!S457)</f>
        <v>0</v>
      </c>
      <c r="DE457" s="37">
        <f>'Charging rates'!B$97*(CQ457+CU457)*100/'11'!B$16</f>
        <v>0</v>
      </c>
      <c r="DF457" s="36">
        <f>MAX(0-(CC457*J457*'11'!C$16/'11'!B$16),DD457+DE457)</f>
        <v>0</v>
      </c>
      <c r="DG457" s="37">
        <f>IF(BT457,IF(J457=0,CD457,MAX(0,MIN(CD457,CD457+(DF457/'935'!Q457*('11'!B$16-'935'!X457)/('11'!C$16-'935'!Y457))))),0)</f>
        <v>0</v>
      </c>
      <c r="DH457" s="36">
        <f>IF(BT457,MAX(0,DF457),0)</f>
        <v>0</v>
      </c>
      <c r="DI457" s="53">
        <f>DH457+CX457</f>
        <v>0</v>
      </c>
    </row>
    <row r="458" spans="1:113">
      <c r="A458" s="28">
        <v>358</v>
      </c>
      <c r="B458" s="48">
        <f>'935'!B458</f>
        <v>0</v>
      </c>
      <c r="C458" s="33">
        <f>OR('935'!E458&lt;&gt;"VOID",'935'!F458&lt;&gt;"VOID",'935'!G458&lt;&gt;"VOID")</f>
        <v>0</v>
      </c>
      <c r="D458" s="33">
        <f>IF('935'!C458="VOID",0,('935'!C458*(1-'935'!X458/'11'!B$16)))</f>
        <v>0</v>
      </c>
      <c r="E458" s="33">
        <f>IF('935'!D458="VOID",0,'935'!D458*(1-'935'!X458/'11'!B$16))</f>
        <v>0</v>
      </c>
      <c r="F458" s="33">
        <f>IF('935'!E458="VOID",0,'935'!E458*(1-'935'!X458/'11'!B$16))</f>
        <v>0</v>
      </c>
      <c r="G458" s="33">
        <f>IF('935'!F458="VOID",0,'935'!F458*(1-'935'!X458/'11'!B$16))</f>
        <v>0</v>
      </c>
      <c r="H458" s="33">
        <f>IF('935'!G458="VOID",0,'935'!G458*(1-'935'!X458/'11'!B$16))</f>
        <v>0</v>
      </c>
      <c r="I458" s="33">
        <f>F458+G458+H458</f>
        <v>0</v>
      </c>
      <c r="J458" s="37">
        <f>'935'!Q458*(1-'935'!Y458/'11'!C$16)/(1-'935'!X458/'11'!B$16)</f>
        <v>0</v>
      </c>
      <c r="K458" s="33">
        <f>IF(D458,'935'!H458*D458/(D458+E458+I458),0)</f>
        <v>0</v>
      </c>
      <c r="L458" s="33">
        <f>IF(I458,'935'!H458*I458/(D458+E458+I458),0)</f>
        <v>0</v>
      </c>
      <c r="M458" s="33">
        <f>K458*(1-'935'!X458/'11'!B$16)</f>
        <v>0</v>
      </c>
      <c r="N458" s="49">
        <f>L458*(1-'935'!X458/'11'!B$16)</f>
        <v>0</v>
      </c>
      <c r="O458" s="50">
        <f>MATCH('935'!J458,'913'!$B$6:$B$1205,0)</f>
        <v>0</v>
      </c>
      <c r="P458" s="50">
        <f>MATCH(INDEX('913'!$D$6:$D$1205,O458),'913'!$B$6:$B$1205,0)</f>
        <v>0</v>
      </c>
      <c r="Q458" s="50">
        <f>MATCH(INDEX('913'!$D$6:$D$1205,P458),'913'!$B$6:$B$1205,0)</f>
        <v>0</v>
      </c>
      <c r="R458" s="50">
        <f>MATCH(INDEX('913'!$D$6:$D$1205,Q458),'913'!$B$6:$B$1205,0)</f>
        <v>0</v>
      </c>
      <c r="S458" s="50">
        <f>MATCH(INDEX('913'!$D$6:$D$1205,R458),'913'!$B$6:$B$1205,0)</f>
        <v>0</v>
      </c>
      <c r="T458" s="50">
        <f>MATCH(INDEX('913'!$D$6:$D$1205,S458),'913'!$B$6:$B$1205,0)</f>
        <v>0</v>
      </c>
      <c r="U458" s="50">
        <f>MATCH(INDEX('913'!$D$6:$D$1205,T458),'913'!$B$6:$B$1205,0)</f>
        <v>0</v>
      </c>
      <c r="V458" s="51">
        <f>MATCH(INDEX('913'!$D$6:$D$1205,U458),'913'!$B$6:$B$1205,0)</f>
        <v>0</v>
      </c>
      <c r="W458" s="37">
        <f>IF(ISNUMBER(O458),MAX(0,INDEX('913'!$E$6:$E$1205,O458)),0)</f>
        <v>0</v>
      </c>
      <c r="X458" s="37">
        <f>IF(ISNUMBER(P458),MAX(0,INDEX('913'!$E$6:$E$1205,P458)),0)</f>
        <v>0</v>
      </c>
      <c r="Y458" s="37">
        <f>IF(ISNUMBER(Q458),MAX(0,INDEX('913'!$E$6:$E$1205,Q458)),0)</f>
        <v>0</v>
      </c>
      <c r="Z458" s="37">
        <f>IF(ISNUMBER(R458),MAX(0,INDEX('913'!$E$6:$E$1205,R458)),0)</f>
        <v>0</v>
      </c>
      <c r="AA458" s="37">
        <f>IF(ISNUMBER(S458),MAX(0,INDEX('913'!$E$6:$E$1205,S458)),0)</f>
        <v>0</v>
      </c>
      <c r="AB458" s="37">
        <f>IF(ISNUMBER(T458),MAX(0,INDEX('913'!$E$6:$E$1205,T458)),0)</f>
        <v>0</v>
      </c>
      <c r="AC458" s="37">
        <f>IF(ISNUMBER(U458),MAX(0,INDEX('913'!$E$6:$E$1205,U458)),0)</f>
        <v>0</v>
      </c>
      <c r="AD458" s="52">
        <f>IF(ISNUMBER(V458),MAX(0,INDEX('913'!$E$6:$E$1205,V458)),0)</f>
        <v>0</v>
      </c>
      <c r="AE458" s="37">
        <f>IF(ISNUMBER(O458),MAX(0,INDEX('913'!$F$6:$F$1205,O458)),0)</f>
        <v>0</v>
      </c>
      <c r="AF458" s="37">
        <f>IF(ISNUMBER(P458),MAX(0,INDEX('913'!$F$6:$F$1205,P458)),0)</f>
        <v>0</v>
      </c>
      <c r="AG458" s="37">
        <f>IF(ISNUMBER(Q458),MAX(0,INDEX('913'!$F$6:$F$1205,Q458)),0)</f>
        <v>0</v>
      </c>
      <c r="AH458" s="37">
        <f>IF(ISNUMBER(R458),MAX(0,INDEX('913'!$F$6:$F$1205,R458)),0)</f>
        <v>0</v>
      </c>
      <c r="AI458" s="37">
        <f>IF(ISNUMBER(S458),MAX(0,INDEX('913'!$F$6:$F$1205,S458)),0)</f>
        <v>0</v>
      </c>
      <c r="AJ458" s="37">
        <f>IF(ISNUMBER(T458),MAX(0,INDEX('913'!$F$6:$F$1205,T458)),0)</f>
        <v>0</v>
      </c>
      <c r="AK458" s="37">
        <f>IF(ISNUMBER(U458),MAX(0,INDEX('913'!$F$6:$F$1205,U458)),0)</f>
        <v>0</v>
      </c>
      <c r="AL458" s="37">
        <f>IF(ISNUMBER(V458),MAX(0,INDEX('913'!$F$6:$F$1205,V458)),0)</f>
        <v>0</v>
      </c>
      <c r="AM458" s="33">
        <f>IF(ISNUMBER(O458),SQRT(INDEX('913'!$I$6:$I$1205,O458)^2+INDEX('913'!$J$6:$J$1205,O458)^2),0)</f>
        <v>0</v>
      </c>
      <c r="AN458" s="33">
        <f>IF(ISNUMBER(P458),SQRT(INDEX('913'!$I$6:$I$1205,P458)^2+INDEX('913'!$J$6:$J$1205,P458)^2),0)</f>
        <v>0</v>
      </c>
      <c r="AO458" s="33">
        <f>IF(ISNUMBER(Q458),SQRT(INDEX('913'!$I$6:$I$1205,Q458)^2+INDEX('913'!$J$6:$J$1205,Q458)^2),0)</f>
        <v>0</v>
      </c>
      <c r="AP458" s="33">
        <f>IF(ISNUMBER(R458),SQRT(INDEX('913'!$I$6:$I$1205,R458)^2+INDEX('913'!$J$6:$J$1205,R458)^2),0)</f>
        <v>0</v>
      </c>
      <c r="AQ458" s="33">
        <f>IF(ISNUMBER(S458),SQRT(INDEX('913'!$I$6:$I$1205,S458)^2+INDEX('913'!$J$6:$J$1205,S458)^2),0)</f>
        <v>0</v>
      </c>
      <c r="AR458" s="33">
        <f>IF(ISNUMBER(T458),SQRT(INDEX('913'!$I$6:$I$1205,T458)^2+INDEX('913'!$J$6:$J$1205,T458)^2),0)</f>
        <v>0</v>
      </c>
      <c r="AS458" s="33">
        <f>IF(ISNUMBER(U458),SQRT(INDEX('913'!$I$6:$I$1205,U458)^2+INDEX('913'!$J$6:$J$1205,U458)^2),0)</f>
        <v>0</v>
      </c>
      <c r="AT458" s="49">
        <f>IF(ISNUMBER(V458),SQRT(INDEX('913'!$I$6:$I$1205,V458)^2+INDEX('913'!$J$6:$J$1205,V458)^2),0)</f>
        <v>0</v>
      </c>
      <c r="AU458" s="37">
        <f>IF(AM458+AN458+AO458+AP458+AQ458+AR458+AS458+AT458=0,IF(COUNT(O458,P458,Q458,R458,S458,T458,U458,V458),(W458+X458+Y458+Z458+AA458+AB458+AC458+AD458)/COUNT(O458,P458,Q458,R458,S458,T458,U458,V458),0),(AM458*W458+AN458*X458+AO458*Y458+AP458*Z458+AQ458*AA458+AR458*AB458+AS458*AC458+AT458*AD458)/(AM458+AN458+AO458+AP458+AQ458+AR458+AS458+AT458))</f>
        <v>0</v>
      </c>
      <c r="AV458" s="37">
        <f>IF(AM458+AN458+AO458+AP458+AQ458+AR458+AS458+AT458=0,IF(COUNT(O458,P458,Q458,R458,S458,T458,U458,V458),(AE458+AF458+AG458+AH458+AI458+AJ458+AK458+AL458)/COUNT(O458,P458,Q458,R458,S458,T458,U458,V458),0),(AM458*AE458+AN458*AF458+AO458*AG458+AP458*AH458+AQ458*AI458+AR458*AJ458+AS458*AK458+AT458*AL458)/(AM458+AN458+AO458+AP458+AQ458+AR458+AS458+AT458))</f>
        <v>0</v>
      </c>
      <c r="AW458" s="52">
        <f>-100*'935'!W458*(AU458+AV458)/'11'!C$16</f>
        <v>0</v>
      </c>
      <c r="AX458" s="37">
        <f>INDEX('DNO totals'!$B$52:$G$52,IF('935'!K458,IF(MOD('935'!K458,1000),IF(MOD('935'!K458,100),IF(MOD('935'!K458,10),IF(MOD('935'!K458,1000)=1,6,5),4),3),2),1))</f>
        <v>0</v>
      </c>
      <c r="AY458" s="52">
        <f>J458*AX458</f>
        <v>0</v>
      </c>
      <c r="AZ458" s="37">
        <f>AX458*'Parameters'!B$11</f>
        <v>0</v>
      </c>
      <c r="BA458" s="37">
        <f>IF('935'!$K458=1000,'Charging rates'!$C$29*$AZ458/(1+'DNO totals'!$C$60)*'935'!$L458,0)</f>
        <v>0</v>
      </c>
      <c r="BB458" s="37">
        <f>IF(MOD('935'!$K458,1000)=100,'Charging rates'!$D$29*$AZ458/(1+'DNO totals'!$D$60)*'935'!$M458,0)</f>
        <v>0</v>
      </c>
      <c r="BC458" s="37">
        <f>IF(MOD('935'!$K458,100)=10,'Charging rates'!$E$29*$AZ458/(1+'DNO totals'!$E$60)*'935'!$N458,0)</f>
        <v>0</v>
      </c>
      <c r="BD458" s="37">
        <f>IF(AND(MOD('935'!$K458,10)&gt;0,MOD('935'!$K458,1000)&gt;1),'Charging rates'!$F$29*$AZ458/(1+'DNO totals'!$F$60)*'935'!$O458,0)</f>
        <v>0</v>
      </c>
      <c r="BE458" s="37">
        <f>IF(MOD('935'!$K458,1000)=1,'Charging rates'!$G$29*$AZ458/(1+'DNO totals'!$G$60)*'935'!$P458,0)</f>
        <v>0</v>
      </c>
      <c r="BF458" s="37">
        <f>IF('935'!$K458&gt;1000,'Charging rates'!$C$29*$AY458*'935'!$L458,0)</f>
        <v>0</v>
      </c>
      <c r="BG458" s="37">
        <f>IF(MOD('935'!$K458,1000)&gt;100,'Charging rates'!$D$29*$AY458*'935'!$M458,0)</f>
        <v>0</v>
      </c>
      <c r="BH458" s="37">
        <f>IF(MOD('935'!$K458,100)&gt;10,'Charging rates'!$E$29*$AY458*'935'!$N458,0)</f>
        <v>0</v>
      </c>
      <c r="BI458" s="37">
        <f>$BA458+$BB458+$BC458+$BD458+$BE458</f>
        <v>0</v>
      </c>
      <c r="BJ458" s="52">
        <f>$BF458+$BG458+$BH458</f>
        <v>0</v>
      </c>
      <c r="BK458" s="37">
        <f>AW458*(1+'Charging rates'!B$42+0.6*'Charging rates'!B$67+'Charging rates'!B$54)-100*'Charging rates'!B$76/'11'!C$16*'935'!W458</f>
        <v>0</v>
      </c>
      <c r="BL458" s="37">
        <f>IF(I458,BK458*I458/(I458+E458),0)</f>
        <v>0</v>
      </c>
      <c r="BM458" s="52">
        <f>ROUND(BL458,3)</f>
        <v>0</v>
      </c>
      <c r="BN458" s="33">
        <f>IF('935'!V458="VOID",0,'935'!V458*(1-'935'!X458/'11'!B$16))</f>
        <v>0</v>
      </c>
      <c r="BO458" s="36">
        <f>IF(I458,-100*'Charging rates'!B$76/'11'!B$16*BN458/I458,0)</f>
        <v>0</v>
      </c>
      <c r="BP458" s="36">
        <f>IF(C458,'DNO totals'!B$171,0)</f>
        <v>0</v>
      </c>
      <c r="BQ458" s="36">
        <f>ROUND(BP458,2)</f>
        <v>0</v>
      </c>
      <c r="BR458" s="36">
        <f>IF(C458,(BP458+BO458),0)</f>
        <v>0</v>
      </c>
      <c r="BS458" s="53">
        <f>ROUND(BR458,2)</f>
        <v>0</v>
      </c>
      <c r="BT458" s="33">
        <f>'935'!C458&lt;&gt;"VOID"</f>
        <v>0</v>
      </c>
      <c r="BU458" s="36">
        <f>IF(BT458,(100/'11'!B$16*K458*((1-'935'!I458)*'Charging rates'!B$42+'Charging rates'!B$54)),0)</f>
        <v>0</v>
      </c>
      <c r="BV458" s="36">
        <f>100/'11'!B$16*N458*('Charging rates'!B$42+'Charging rates'!B$54)</f>
        <v>0</v>
      </c>
      <c r="BW458" s="36">
        <f>100/'11'!B$16*L458*('Charging rates'!B$42+'Charging rates'!B$54)</f>
        <v>0</v>
      </c>
      <c r="BX458" s="53">
        <f>ROUND(BW458,2)</f>
        <v>0</v>
      </c>
      <c r="BY458" s="33">
        <f>D458-('935'!T458*(1-'935'!X458/'11'!B$16))</f>
        <v>0</v>
      </c>
      <c r="BZ458" s="33">
        <f>0-IF(ISNUMBER(O458),INDEX('913'!$I$6:$I$1205,O458),0)-IF(ISNUMBER(P458),INDEX('913'!$I$6:$I$1205,P458),0)-IF(ISNUMBER(Q458),INDEX('913'!$I$6:$I$1205,Q458),0)-IF(ISNUMBER(R458),INDEX('913'!$I$6:$I$1205,R458),0)-IF(ISNUMBER(S458),INDEX('913'!$I$6:$I$1205,S458),0)-IF(ISNUMBER(T458),INDEX('913'!$I$6:$I$1205,T458),0)-IF(ISNUMBER(U458),INDEX('913'!$I$6:$I$1205,U458),0)-IF(ISNUMBER(V458),INDEX('913'!$I$6:$I$1205,V458),0)</f>
        <v>0</v>
      </c>
      <c r="CA458" s="37">
        <f>IF(BZ458=0,1,MAX(1,SQRT(BZ458^2+(IF(ISNUMBER(O458),INDEX('913'!$J$6:$J$1205,O458),0)+IF(ISNUMBER(P458),INDEX('913'!$J$6:$J$1205,P458),0)+IF(ISNUMBER(Q458),INDEX('913'!$J$6:$J$1205,Q458),0)+IF(ISNUMBER(R458),INDEX('913'!$J$6:$J$1205,R458),0)+IF(ISNUMBER(S458),INDEX('913'!$J$6:$J$1205,S458),0)+IF(ISNUMBER(T458),INDEX('913'!$J$6:$J$1205,T458),0)+IF(ISNUMBER(U458),INDEX('913'!$J$6:$J$1205,U458),0)+IF(ISNUMBER(V458),INDEX('913'!$J$6:$J$1205,V458),0))^2)/BZ458))</f>
        <v>0</v>
      </c>
      <c r="CB458" s="36">
        <f>100*AU458/'11'!B$16</f>
        <v>0</v>
      </c>
      <c r="CC458" s="37">
        <f>100*(AV458*CA458)/'11'!C$16</f>
        <v>0</v>
      </c>
      <c r="CD458" s="37">
        <f>IF(D458=0,1,BY458/D458)*CC458</f>
        <v>0</v>
      </c>
      <c r="CE458" s="36">
        <f>IF(D458=0,1,BY458/D458)*CB458</f>
        <v>0</v>
      </c>
      <c r="CF458" s="54">
        <f>'11'!C$16-'935'!Y458</f>
        <v>0</v>
      </c>
      <c r="CG458" s="37">
        <f>MAX('DNO totals'!B$312+0,MIN('935'!L458+0,'DNO totals'!B$304+0))</f>
        <v>0</v>
      </c>
      <c r="CH458" s="37">
        <f>MAX('DNO totals'!C$312+0,MIN('935'!M458+0,'DNO totals'!C$304+0))</f>
        <v>0</v>
      </c>
      <c r="CI458" s="37">
        <f>MAX('DNO totals'!D$312+0,MIN('935'!N458+0,'DNO totals'!D$304+0))</f>
        <v>0</v>
      </c>
      <c r="CJ458" s="37">
        <f>MAX('DNO totals'!E$312+0,MIN('935'!O458+0,'DNO totals'!E$304+0))</f>
        <v>0</v>
      </c>
      <c r="CK458" s="52">
        <f>MAX('DNO totals'!F$312+0,MIN('935'!P458+0,'DNO totals'!F$304+0))</f>
        <v>0</v>
      </c>
      <c r="CL458" s="37">
        <f>IF('935'!$K458=1000,'Charging rates'!$C$29*$AZ458/(1+'DNO totals'!$C$60)*$CG458,0)</f>
        <v>0</v>
      </c>
      <c r="CM458" s="37">
        <f>IF(MOD('935'!$K458,1000)=100,'Charging rates'!$D$29*$AZ458/(1+'DNO totals'!$D$60)*$CH458,0)</f>
        <v>0</v>
      </c>
      <c r="CN458" s="37">
        <f>IF(MOD('935'!$K458,100)=10,'Charging rates'!$E$29*$AZ458/(1+'DNO totals'!$E$60)*$CI458,0)</f>
        <v>0</v>
      </c>
      <c r="CO458" s="37">
        <f>IF(AND(MOD('935'!$K458,10)&gt;0,MOD('935'!$K458,1000)&gt;1),'Charging rates'!$F$29*$AZ458/(1+'DNO totals'!$F$60)*$CJ458,0)</f>
        <v>0</v>
      </c>
      <c r="CP458" s="37">
        <f>IF(MOD('935'!$K458,1000)=1,'Charging rates'!$G$29*$AZ458/(1+'DNO totals'!$G$60)*$CK458,0)</f>
        <v>0</v>
      </c>
      <c r="CQ458" s="52">
        <f>$CL458+$CM458+$CN458+$CO458+$CP458</f>
        <v>0</v>
      </c>
      <c r="CR458" s="37">
        <f>IF('935'!$K458&gt;1000,'Charging rates'!$C$29*$AY458*$CG458,0)</f>
        <v>0</v>
      </c>
      <c r="CS458" s="37">
        <f>IF(MOD('935'!$K458,1000)&gt;100,'Charging rates'!$D$29*$AY458*$CH458,0)</f>
        <v>0</v>
      </c>
      <c r="CT458" s="37">
        <f>IF(MOD('935'!$K458,100)&gt;10,'Charging rates'!$E$29*$AY458*$CI458,0)</f>
        <v>0</v>
      </c>
      <c r="CU458" s="52">
        <f>$CR458+$CS458+$CT458</f>
        <v>0</v>
      </c>
      <c r="CV458" s="36">
        <f>100*(AV458*'935'!Q458*CA458)/'11'!B$16</f>
        <v>0</v>
      </c>
      <c r="CW458" s="36">
        <f>100/'11'!B$16*'Charging rates'!B$76*AY458</f>
        <v>0</v>
      </c>
      <c r="CX458" s="36">
        <f>IF(D458=0,0,(1-BY458/D458)*(CB458+IF('935'!Q458=0,0,(CC458*'935'!Q458*('11'!C$16-'935'!Y458)/('11'!B$16-'935'!X458)))))</f>
        <v>0</v>
      </c>
      <c r="CY458" s="36">
        <f>CW458+CE458</f>
        <v>0</v>
      </c>
      <c r="CZ458" s="49">
        <f>(CQ458+CU458)*D458</f>
        <v>0</v>
      </c>
      <c r="DA458" s="33">
        <f>D458*('Parameters'!B$21+J458)*IF('DNO totals'!B$323&lt;0,1,'935'!S458)</f>
        <v>0</v>
      </c>
      <c r="DB458" s="52">
        <f>IF('DNO totals'!B$323&lt;0,1,'935'!S458)*('Parameters'!B$21+J458)</f>
        <v>0</v>
      </c>
      <c r="DC458" s="37">
        <f>CY458+'Charging rates'!B$106*DB458*100/'11'!B$16</f>
        <v>0</v>
      </c>
      <c r="DD458" s="37">
        <f>DC458+'Charging rates'!B$116*('Parameters'!B$21+J458)*100/'11'!B$16*IF('DNO totals'!B$323&lt;0,1,'935'!S458)</f>
        <v>0</v>
      </c>
      <c r="DE458" s="37">
        <f>'Charging rates'!B$97*(CQ458+CU458)*100/'11'!B$16</f>
        <v>0</v>
      </c>
      <c r="DF458" s="36">
        <f>MAX(0-(CC458*J458*'11'!C$16/'11'!B$16),DD458+DE458)</f>
        <v>0</v>
      </c>
      <c r="DG458" s="37">
        <f>IF(BT458,IF(J458=0,CD458,MAX(0,MIN(CD458,CD458+(DF458/'935'!Q458*('11'!B$16-'935'!X458)/('11'!C$16-'935'!Y458))))),0)</f>
        <v>0</v>
      </c>
      <c r="DH458" s="36">
        <f>IF(BT458,MAX(0,DF458),0)</f>
        <v>0</v>
      </c>
      <c r="DI458" s="53">
        <f>DH458+CX458</f>
        <v>0</v>
      </c>
    </row>
    <row r="459" spans="1:113">
      <c r="A459" s="28">
        <v>359</v>
      </c>
      <c r="B459" s="48">
        <f>'935'!B459</f>
        <v>0</v>
      </c>
      <c r="C459" s="33">
        <f>OR('935'!E459&lt;&gt;"VOID",'935'!F459&lt;&gt;"VOID",'935'!G459&lt;&gt;"VOID")</f>
        <v>0</v>
      </c>
      <c r="D459" s="33">
        <f>IF('935'!C459="VOID",0,('935'!C459*(1-'935'!X459/'11'!B$16)))</f>
        <v>0</v>
      </c>
      <c r="E459" s="33">
        <f>IF('935'!D459="VOID",0,'935'!D459*(1-'935'!X459/'11'!B$16))</f>
        <v>0</v>
      </c>
      <c r="F459" s="33">
        <f>IF('935'!E459="VOID",0,'935'!E459*(1-'935'!X459/'11'!B$16))</f>
        <v>0</v>
      </c>
      <c r="G459" s="33">
        <f>IF('935'!F459="VOID",0,'935'!F459*(1-'935'!X459/'11'!B$16))</f>
        <v>0</v>
      </c>
      <c r="H459" s="33">
        <f>IF('935'!G459="VOID",0,'935'!G459*(1-'935'!X459/'11'!B$16))</f>
        <v>0</v>
      </c>
      <c r="I459" s="33">
        <f>F459+G459+H459</f>
        <v>0</v>
      </c>
      <c r="J459" s="37">
        <f>'935'!Q459*(1-'935'!Y459/'11'!C$16)/(1-'935'!X459/'11'!B$16)</f>
        <v>0</v>
      </c>
      <c r="K459" s="33">
        <f>IF(D459,'935'!H459*D459/(D459+E459+I459),0)</f>
        <v>0</v>
      </c>
      <c r="L459" s="33">
        <f>IF(I459,'935'!H459*I459/(D459+E459+I459),0)</f>
        <v>0</v>
      </c>
      <c r="M459" s="33">
        <f>K459*(1-'935'!X459/'11'!B$16)</f>
        <v>0</v>
      </c>
      <c r="N459" s="49">
        <f>L459*(1-'935'!X459/'11'!B$16)</f>
        <v>0</v>
      </c>
      <c r="O459" s="50">
        <f>MATCH('935'!J459,'913'!$B$6:$B$1205,0)</f>
        <v>0</v>
      </c>
      <c r="P459" s="50">
        <f>MATCH(INDEX('913'!$D$6:$D$1205,O459),'913'!$B$6:$B$1205,0)</f>
        <v>0</v>
      </c>
      <c r="Q459" s="50">
        <f>MATCH(INDEX('913'!$D$6:$D$1205,P459),'913'!$B$6:$B$1205,0)</f>
        <v>0</v>
      </c>
      <c r="R459" s="50">
        <f>MATCH(INDEX('913'!$D$6:$D$1205,Q459),'913'!$B$6:$B$1205,0)</f>
        <v>0</v>
      </c>
      <c r="S459" s="50">
        <f>MATCH(INDEX('913'!$D$6:$D$1205,R459),'913'!$B$6:$B$1205,0)</f>
        <v>0</v>
      </c>
      <c r="T459" s="50">
        <f>MATCH(INDEX('913'!$D$6:$D$1205,S459),'913'!$B$6:$B$1205,0)</f>
        <v>0</v>
      </c>
      <c r="U459" s="50">
        <f>MATCH(INDEX('913'!$D$6:$D$1205,T459),'913'!$B$6:$B$1205,0)</f>
        <v>0</v>
      </c>
      <c r="V459" s="51">
        <f>MATCH(INDEX('913'!$D$6:$D$1205,U459),'913'!$B$6:$B$1205,0)</f>
        <v>0</v>
      </c>
      <c r="W459" s="37">
        <f>IF(ISNUMBER(O459),MAX(0,INDEX('913'!$E$6:$E$1205,O459)),0)</f>
        <v>0</v>
      </c>
      <c r="X459" s="37">
        <f>IF(ISNUMBER(P459),MAX(0,INDEX('913'!$E$6:$E$1205,P459)),0)</f>
        <v>0</v>
      </c>
      <c r="Y459" s="37">
        <f>IF(ISNUMBER(Q459),MAX(0,INDEX('913'!$E$6:$E$1205,Q459)),0)</f>
        <v>0</v>
      </c>
      <c r="Z459" s="37">
        <f>IF(ISNUMBER(R459),MAX(0,INDEX('913'!$E$6:$E$1205,R459)),0)</f>
        <v>0</v>
      </c>
      <c r="AA459" s="37">
        <f>IF(ISNUMBER(S459),MAX(0,INDEX('913'!$E$6:$E$1205,S459)),0)</f>
        <v>0</v>
      </c>
      <c r="AB459" s="37">
        <f>IF(ISNUMBER(T459),MAX(0,INDEX('913'!$E$6:$E$1205,T459)),0)</f>
        <v>0</v>
      </c>
      <c r="AC459" s="37">
        <f>IF(ISNUMBER(U459),MAX(0,INDEX('913'!$E$6:$E$1205,U459)),0)</f>
        <v>0</v>
      </c>
      <c r="AD459" s="52">
        <f>IF(ISNUMBER(V459),MAX(0,INDEX('913'!$E$6:$E$1205,V459)),0)</f>
        <v>0</v>
      </c>
      <c r="AE459" s="37">
        <f>IF(ISNUMBER(O459),MAX(0,INDEX('913'!$F$6:$F$1205,O459)),0)</f>
        <v>0</v>
      </c>
      <c r="AF459" s="37">
        <f>IF(ISNUMBER(P459),MAX(0,INDEX('913'!$F$6:$F$1205,P459)),0)</f>
        <v>0</v>
      </c>
      <c r="AG459" s="37">
        <f>IF(ISNUMBER(Q459),MAX(0,INDEX('913'!$F$6:$F$1205,Q459)),0)</f>
        <v>0</v>
      </c>
      <c r="AH459" s="37">
        <f>IF(ISNUMBER(R459),MAX(0,INDEX('913'!$F$6:$F$1205,R459)),0)</f>
        <v>0</v>
      </c>
      <c r="AI459" s="37">
        <f>IF(ISNUMBER(S459),MAX(0,INDEX('913'!$F$6:$F$1205,S459)),0)</f>
        <v>0</v>
      </c>
      <c r="AJ459" s="37">
        <f>IF(ISNUMBER(T459),MAX(0,INDEX('913'!$F$6:$F$1205,T459)),0)</f>
        <v>0</v>
      </c>
      <c r="AK459" s="37">
        <f>IF(ISNUMBER(U459),MAX(0,INDEX('913'!$F$6:$F$1205,U459)),0)</f>
        <v>0</v>
      </c>
      <c r="AL459" s="37">
        <f>IF(ISNUMBER(V459),MAX(0,INDEX('913'!$F$6:$F$1205,V459)),0)</f>
        <v>0</v>
      </c>
      <c r="AM459" s="33">
        <f>IF(ISNUMBER(O459),SQRT(INDEX('913'!$I$6:$I$1205,O459)^2+INDEX('913'!$J$6:$J$1205,O459)^2),0)</f>
        <v>0</v>
      </c>
      <c r="AN459" s="33">
        <f>IF(ISNUMBER(P459),SQRT(INDEX('913'!$I$6:$I$1205,P459)^2+INDEX('913'!$J$6:$J$1205,P459)^2),0)</f>
        <v>0</v>
      </c>
      <c r="AO459" s="33">
        <f>IF(ISNUMBER(Q459),SQRT(INDEX('913'!$I$6:$I$1205,Q459)^2+INDEX('913'!$J$6:$J$1205,Q459)^2),0)</f>
        <v>0</v>
      </c>
      <c r="AP459" s="33">
        <f>IF(ISNUMBER(R459),SQRT(INDEX('913'!$I$6:$I$1205,R459)^2+INDEX('913'!$J$6:$J$1205,R459)^2),0)</f>
        <v>0</v>
      </c>
      <c r="AQ459" s="33">
        <f>IF(ISNUMBER(S459),SQRT(INDEX('913'!$I$6:$I$1205,S459)^2+INDEX('913'!$J$6:$J$1205,S459)^2),0)</f>
        <v>0</v>
      </c>
      <c r="AR459" s="33">
        <f>IF(ISNUMBER(T459),SQRT(INDEX('913'!$I$6:$I$1205,T459)^2+INDEX('913'!$J$6:$J$1205,T459)^2),0)</f>
        <v>0</v>
      </c>
      <c r="AS459" s="33">
        <f>IF(ISNUMBER(U459),SQRT(INDEX('913'!$I$6:$I$1205,U459)^2+INDEX('913'!$J$6:$J$1205,U459)^2),0)</f>
        <v>0</v>
      </c>
      <c r="AT459" s="49">
        <f>IF(ISNUMBER(V459),SQRT(INDEX('913'!$I$6:$I$1205,V459)^2+INDEX('913'!$J$6:$J$1205,V459)^2),0)</f>
        <v>0</v>
      </c>
      <c r="AU459" s="37">
        <f>IF(AM459+AN459+AO459+AP459+AQ459+AR459+AS459+AT459=0,IF(COUNT(O459,P459,Q459,R459,S459,T459,U459,V459),(W459+X459+Y459+Z459+AA459+AB459+AC459+AD459)/COUNT(O459,P459,Q459,R459,S459,T459,U459,V459),0),(AM459*W459+AN459*X459+AO459*Y459+AP459*Z459+AQ459*AA459+AR459*AB459+AS459*AC459+AT459*AD459)/(AM459+AN459+AO459+AP459+AQ459+AR459+AS459+AT459))</f>
        <v>0</v>
      </c>
      <c r="AV459" s="37">
        <f>IF(AM459+AN459+AO459+AP459+AQ459+AR459+AS459+AT459=0,IF(COUNT(O459,P459,Q459,R459,S459,T459,U459,V459),(AE459+AF459+AG459+AH459+AI459+AJ459+AK459+AL459)/COUNT(O459,P459,Q459,R459,S459,T459,U459,V459),0),(AM459*AE459+AN459*AF459+AO459*AG459+AP459*AH459+AQ459*AI459+AR459*AJ459+AS459*AK459+AT459*AL459)/(AM459+AN459+AO459+AP459+AQ459+AR459+AS459+AT459))</f>
        <v>0</v>
      </c>
      <c r="AW459" s="52">
        <f>-100*'935'!W459*(AU459+AV459)/'11'!C$16</f>
        <v>0</v>
      </c>
      <c r="AX459" s="37">
        <f>INDEX('DNO totals'!$B$52:$G$52,IF('935'!K459,IF(MOD('935'!K459,1000),IF(MOD('935'!K459,100),IF(MOD('935'!K459,10),IF(MOD('935'!K459,1000)=1,6,5),4),3),2),1))</f>
        <v>0</v>
      </c>
      <c r="AY459" s="52">
        <f>J459*AX459</f>
        <v>0</v>
      </c>
      <c r="AZ459" s="37">
        <f>AX459*'Parameters'!B$11</f>
        <v>0</v>
      </c>
      <c r="BA459" s="37">
        <f>IF('935'!$K459=1000,'Charging rates'!$C$29*$AZ459/(1+'DNO totals'!$C$60)*'935'!$L459,0)</f>
        <v>0</v>
      </c>
      <c r="BB459" s="37">
        <f>IF(MOD('935'!$K459,1000)=100,'Charging rates'!$D$29*$AZ459/(1+'DNO totals'!$D$60)*'935'!$M459,0)</f>
        <v>0</v>
      </c>
      <c r="BC459" s="37">
        <f>IF(MOD('935'!$K459,100)=10,'Charging rates'!$E$29*$AZ459/(1+'DNO totals'!$E$60)*'935'!$N459,0)</f>
        <v>0</v>
      </c>
      <c r="BD459" s="37">
        <f>IF(AND(MOD('935'!$K459,10)&gt;0,MOD('935'!$K459,1000)&gt;1),'Charging rates'!$F$29*$AZ459/(1+'DNO totals'!$F$60)*'935'!$O459,0)</f>
        <v>0</v>
      </c>
      <c r="BE459" s="37">
        <f>IF(MOD('935'!$K459,1000)=1,'Charging rates'!$G$29*$AZ459/(1+'DNO totals'!$G$60)*'935'!$P459,0)</f>
        <v>0</v>
      </c>
      <c r="BF459" s="37">
        <f>IF('935'!$K459&gt;1000,'Charging rates'!$C$29*$AY459*'935'!$L459,0)</f>
        <v>0</v>
      </c>
      <c r="BG459" s="37">
        <f>IF(MOD('935'!$K459,1000)&gt;100,'Charging rates'!$D$29*$AY459*'935'!$M459,0)</f>
        <v>0</v>
      </c>
      <c r="BH459" s="37">
        <f>IF(MOD('935'!$K459,100)&gt;10,'Charging rates'!$E$29*$AY459*'935'!$N459,0)</f>
        <v>0</v>
      </c>
      <c r="BI459" s="37">
        <f>$BA459+$BB459+$BC459+$BD459+$BE459</f>
        <v>0</v>
      </c>
      <c r="BJ459" s="52">
        <f>$BF459+$BG459+$BH459</f>
        <v>0</v>
      </c>
      <c r="BK459" s="37">
        <f>AW459*(1+'Charging rates'!B$42+0.6*'Charging rates'!B$67+'Charging rates'!B$54)-100*'Charging rates'!B$76/'11'!C$16*'935'!W459</f>
        <v>0</v>
      </c>
      <c r="BL459" s="37">
        <f>IF(I459,BK459*I459/(I459+E459),0)</f>
        <v>0</v>
      </c>
      <c r="BM459" s="52">
        <f>ROUND(BL459,3)</f>
        <v>0</v>
      </c>
      <c r="BN459" s="33">
        <f>IF('935'!V459="VOID",0,'935'!V459*(1-'935'!X459/'11'!B$16))</f>
        <v>0</v>
      </c>
      <c r="BO459" s="36">
        <f>IF(I459,-100*'Charging rates'!B$76/'11'!B$16*BN459/I459,0)</f>
        <v>0</v>
      </c>
      <c r="BP459" s="36">
        <f>IF(C459,'DNO totals'!B$171,0)</f>
        <v>0</v>
      </c>
      <c r="BQ459" s="36">
        <f>ROUND(BP459,2)</f>
        <v>0</v>
      </c>
      <c r="BR459" s="36">
        <f>IF(C459,(BP459+BO459),0)</f>
        <v>0</v>
      </c>
      <c r="BS459" s="53">
        <f>ROUND(BR459,2)</f>
        <v>0</v>
      </c>
      <c r="BT459" s="33">
        <f>'935'!C459&lt;&gt;"VOID"</f>
        <v>0</v>
      </c>
      <c r="BU459" s="36">
        <f>IF(BT459,(100/'11'!B$16*K459*((1-'935'!I459)*'Charging rates'!B$42+'Charging rates'!B$54)),0)</f>
        <v>0</v>
      </c>
      <c r="BV459" s="36">
        <f>100/'11'!B$16*N459*('Charging rates'!B$42+'Charging rates'!B$54)</f>
        <v>0</v>
      </c>
      <c r="BW459" s="36">
        <f>100/'11'!B$16*L459*('Charging rates'!B$42+'Charging rates'!B$54)</f>
        <v>0</v>
      </c>
      <c r="BX459" s="53">
        <f>ROUND(BW459,2)</f>
        <v>0</v>
      </c>
      <c r="BY459" s="33">
        <f>D459-('935'!T459*(1-'935'!X459/'11'!B$16))</f>
        <v>0</v>
      </c>
      <c r="BZ459" s="33">
        <f>0-IF(ISNUMBER(O459),INDEX('913'!$I$6:$I$1205,O459),0)-IF(ISNUMBER(P459),INDEX('913'!$I$6:$I$1205,P459),0)-IF(ISNUMBER(Q459),INDEX('913'!$I$6:$I$1205,Q459),0)-IF(ISNUMBER(R459),INDEX('913'!$I$6:$I$1205,R459),0)-IF(ISNUMBER(S459),INDEX('913'!$I$6:$I$1205,S459),0)-IF(ISNUMBER(T459),INDEX('913'!$I$6:$I$1205,T459),0)-IF(ISNUMBER(U459),INDEX('913'!$I$6:$I$1205,U459),0)-IF(ISNUMBER(V459),INDEX('913'!$I$6:$I$1205,V459),0)</f>
        <v>0</v>
      </c>
      <c r="CA459" s="37">
        <f>IF(BZ459=0,1,MAX(1,SQRT(BZ459^2+(IF(ISNUMBER(O459),INDEX('913'!$J$6:$J$1205,O459),0)+IF(ISNUMBER(P459),INDEX('913'!$J$6:$J$1205,P459),0)+IF(ISNUMBER(Q459),INDEX('913'!$J$6:$J$1205,Q459),0)+IF(ISNUMBER(R459),INDEX('913'!$J$6:$J$1205,R459),0)+IF(ISNUMBER(S459),INDEX('913'!$J$6:$J$1205,S459),0)+IF(ISNUMBER(T459),INDEX('913'!$J$6:$J$1205,T459),0)+IF(ISNUMBER(U459),INDEX('913'!$J$6:$J$1205,U459),0)+IF(ISNUMBER(V459),INDEX('913'!$J$6:$J$1205,V459),0))^2)/BZ459))</f>
        <v>0</v>
      </c>
      <c r="CB459" s="36">
        <f>100*AU459/'11'!B$16</f>
        <v>0</v>
      </c>
      <c r="CC459" s="37">
        <f>100*(AV459*CA459)/'11'!C$16</f>
        <v>0</v>
      </c>
      <c r="CD459" s="37">
        <f>IF(D459=0,1,BY459/D459)*CC459</f>
        <v>0</v>
      </c>
      <c r="CE459" s="36">
        <f>IF(D459=0,1,BY459/D459)*CB459</f>
        <v>0</v>
      </c>
      <c r="CF459" s="54">
        <f>'11'!C$16-'935'!Y459</f>
        <v>0</v>
      </c>
      <c r="CG459" s="37">
        <f>MAX('DNO totals'!B$312+0,MIN('935'!L459+0,'DNO totals'!B$304+0))</f>
        <v>0</v>
      </c>
      <c r="CH459" s="37">
        <f>MAX('DNO totals'!C$312+0,MIN('935'!M459+0,'DNO totals'!C$304+0))</f>
        <v>0</v>
      </c>
      <c r="CI459" s="37">
        <f>MAX('DNO totals'!D$312+0,MIN('935'!N459+0,'DNO totals'!D$304+0))</f>
        <v>0</v>
      </c>
      <c r="CJ459" s="37">
        <f>MAX('DNO totals'!E$312+0,MIN('935'!O459+0,'DNO totals'!E$304+0))</f>
        <v>0</v>
      </c>
      <c r="CK459" s="52">
        <f>MAX('DNO totals'!F$312+0,MIN('935'!P459+0,'DNO totals'!F$304+0))</f>
        <v>0</v>
      </c>
      <c r="CL459" s="37">
        <f>IF('935'!$K459=1000,'Charging rates'!$C$29*$AZ459/(1+'DNO totals'!$C$60)*$CG459,0)</f>
        <v>0</v>
      </c>
      <c r="CM459" s="37">
        <f>IF(MOD('935'!$K459,1000)=100,'Charging rates'!$D$29*$AZ459/(1+'DNO totals'!$D$60)*$CH459,0)</f>
        <v>0</v>
      </c>
      <c r="CN459" s="37">
        <f>IF(MOD('935'!$K459,100)=10,'Charging rates'!$E$29*$AZ459/(1+'DNO totals'!$E$60)*$CI459,0)</f>
        <v>0</v>
      </c>
      <c r="CO459" s="37">
        <f>IF(AND(MOD('935'!$K459,10)&gt;0,MOD('935'!$K459,1000)&gt;1),'Charging rates'!$F$29*$AZ459/(1+'DNO totals'!$F$60)*$CJ459,0)</f>
        <v>0</v>
      </c>
      <c r="CP459" s="37">
        <f>IF(MOD('935'!$K459,1000)=1,'Charging rates'!$G$29*$AZ459/(1+'DNO totals'!$G$60)*$CK459,0)</f>
        <v>0</v>
      </c>
      <c r="CQ459" s="52">
        <f>$CL459+$CM459+$CN459+$CO459+$CP459</f>
        <v>0</v>
      </c>
      <c r="CR459" s="37">
        <f>IF('935'!$K459&gt;1000,'Charging rates'!$C$29*$AY459*$CG459,0)</f>
        <v>0</v>
      </c>
      <c r="CS459" s="37">
        <f>IF(MOD('935'!$K459,1000)&gt;100,'Charging rates'!$D$29*$AY459*$CH459,0)</f>
        <v>0</v>
      </c>
      <c r="CT459" s="37">
        <f>IF(MOD('935'!$K459,100)&gt;10,'Charging rates'!$E$29*$AY459*$CI459,0)</f>
        <v>0</v>
      </c>
      <c r="CU459" s="52">
        <f>$CR459+$CS459+$CT459</f>
        <v>0</v>
      </c>
      <c r="CV459" s="36">
        <f>100*(AV459*'935'!Q459*CA459)/'11'!B$16</f>
        <v>0</v>
      </c>
      <c r="CW459" s="36">
        <f>100/'11'!B$16*'Charging rates'!B$76*AY459</f>
        <v>0</v>
      </c>
      <c r="CX459" s="36">
        <f>IF(D459=0,0,(1-BY459/D459)*(CB459+IF('935'!Q459=0,0,(CC459*'935'!Q459*('11'!C$16-'935'!Y459)/('11'!B$16-'935'!X459)))))</f>
        <v>0</v>
      </c>
      <c r="CY459" s="36">
        <f>CW459+CE459</f>
        <v>0</v>
      </c>
      <c r="CZ459" s="49">
        <f>(CQ459+CU459)*D459</f>
        <v>0</v>
      </c>
      <c r="DA459" s="33">
        <f>D459*('Parameters'!B$21+J459)*IF('DNO totals'!B$323&lt;0,1,'935'!S459)</f>
        <v>0</v>
      </c>
      <c r="DB459" s="52">
        <f>IF('DNO totals'!B$323&lt;0,1,'935'!S459)*('Parameters'!B$21+J459)</f>
        <v>0</v>
      </c>
      <c r="DC459" s="37">
        <f>CY459+'Charging rates'!B$106*DB459*100/'11'!B$16</f>
        <v>0</v>
      </c>
      <c r="DD459" s="37">
        <f>DC459+'Charging rates'!B$116*('Parameters'!B$21+J459)*100/'11'!B$16*IF('DNO totals'!B$323&lt;0,1,'935'!S459)</f>
        <v>0</v>
      </c>
      <c r="DE459" s="37">
        <f>'Charging rates'!B$97*(CQ459+CU459)*100/'11'!B$16</f>
        <v>0</v>
      </c>
      <c r="DF459" s="36">
        <f>MAX(0-(CC459*J459*'11'!C$16/'11'!B$16),DD459+DE459)</f>
        <v>0</v>
      </c>
      <c r="DG459" s="37">
        <f>IF(BT459,IF(J459=0,CD459,MAX(0,MIN(CD459,CD459+(DF459/'935'!Q459*('11'!B$16-'935'!X459)/('11'!C$16-'935'!Y459))))),0)</f>
        <v>0</v>
      </c>
      <c r="DH459" s="36">
        <f>IF(BT459,MAX(0,DF459),0)</f>
        <v>0</v>
      </c>
      <c r="DI459" s="53">
        <f>DH459+CX459</f>
        <v>0</v>
      </c>
    </row>
    <row r="460" spans="1:113">
      <c r="A460" s="28">
        <v>360</v>
      </c>
      <c r="B460" s="48">
        <f>'935'!B460</f>
        <v>0</v>
      </c>
      <c r="C460" s="33">
        <f>OR('935'!E460&lt;&gt;"VOID",'935'!F460&lt;&gt;"VOID",'935'!G460&lt;&gt;"VOID")</f>
        <v>0</v>
      </c>
      <c r="D460" s="33">
        <f>IF('935'!C460="VOID",0,('935'!C460*(1-'935'!X460/'11'!B$16)))</f>
        <v>0</v>
      </c>
      <c r="E460" s="33">
        <f>IF('935'!D460="VOID",0,'935'!D460*(1-'935'!X460/'11'!B$16))</f>
        <v>0</v>
      </c>
      <c r="F460" s="33">
        <f>IF('935'!E460="VOID",0,'935'!E460*(1-'935'!X460/'11'!B$16))</f>
        <v>0</v>
      </c>
      <c r="G460" s="33">
        <f>IF('935'!F460="VOID",0,'935'!F460*(1-'935'!X460/'11'!B$16))</f>
        <v>0</v>
      </c>
      <c r="H460" s="33">
        <f>IF('935'!G460="VOID",0,'935'!G460*(1-'935'!X460/'11'!B$16))</f>
        <v>0</v>
      </c>
      <c r="I460" s="33">
        <f>F460+G460+H460</f>
        <v>0</v>
      </c>
      <c r="J460" s="37">
        <f>'935'!Q460*(1-'935'!Y460/'11'!C$16)/(1-'935'!X460/'11'!B$16)</f>
        <v>0</v>
      </c>
      <c r="K460" s="33">
        <f>IF(D460,'935'!H460*D460/(D460+E460+I460),0)</f>
        <v>0</v>
      </c>
      <c r="L460" s="33">
        <f>IF(I460,'935'!H460*I460/(D460+E460+I460),0)</f>
        <v>0</v>
      </c>
      <c r="M460" s="33">
        <f>K460*(1-'935'!X460/'11'!B$16)</f>
        <v>0</v>
      </c>
      <c r="N460" s="49">
        <f>L460*(1-'935'!X460/'11'!B$16)</f>
        <v>0</v>
      </c>
      <c r="O460" s="50">
        <f>MATCH('935'!J460,'913'!$B$6:$B$1205,0)</f>
        <v>0</v>
      </c>
      <c r="P460" s="50">
        <f>MATCH(INDEX('913'!$D$6:$D$1205,O460),'913'!$B$6:$B$1205,0)</f>
        <v>0</v>
      </c>
      <c r="Q460" s="50">
        <f>MATCH(INDEX('913'!$D$6:$D$1205,P460),'913'!$B$6:$B$1205,0)</f>
        <v>0</v>
      </c>
      <c r="R460" s="50">
        <f>MATCH(INDEX('913'!$D$6:$D$1205,Q460),'913'!$B$6:$B$1205,0)</f>
        <v>0</v>
      </c>
      <c r="S460" s="50">
        <f>MATCH(INDEX('913'!$D$6:$D$1205,R460),'913'!$B$6:$B$1205,0)</f>
        <v>0</v>
      </c>
      <c r="T460" s="50">
        <f>MATCH(INDEX('913'!$D$6:$D$1205,S460),'913'!$B$6:$B$1205,0)</f>
        <v>0</v>
      </c>
      <c r="U460" s="50">
        <f>MATCH(INDEX('913'!$D$6:$D$1205,T460),'913'!$B$6:$B$1205,0)</f>
        <v>0</v>
      </c>
      <c r="V460" s="51">
        <f>MATCH(INDEX('913'!$D$6:$D$1205,U460),'913'!$B$6:$B$1205,0)</f>
        <v>0</v>
      </c>
      <c r="W460" s="37">
        <f>IF(ISNUMBER(O460),MAX(0,INDEX('913'!$E$6:$E$1205,O460)),0)</f>
        <v>0</v>
      </c>
      <c r="X460" s="37">
        <f>IF(ISNUMBER(P460),MAX(0,INDEX('913'!$E$6:$E$1205,P460)),0)</f>
        <v>0</v>
      </c>
      <c r="Y460" s="37">
        <f>IF(ISNUMBER(Q460),MAX(0,INDEX('913'!$E$6:$E$1205,Q460)),0)</f>
        <v>0</v>
      </c>
      <c r="Z460" s="37">
        <f>IF(ISNUMBER(R460),MAX(0,INDEX('913'!$E$6:$E$1205,R460)),0)</f>
        <v>0</v>
      </c>
      <c r="AA460" s="37">
        <f>IF(ISNUMBER(S460),MAX(0,INDEX('913'!$E$6:$E$1205,S460)),0)</f>
        <v>0</v>
      </c>
      <c r="AB460" s="37">
        <f>IF(ISNUMBER(T460),MAX(0,INDEX('913'!$E$6:$E$1205,T460)),0)</f>
        <v>0</v>
      </c>
      <c r="AC460" s="37">
        <f>IF(ISNUMBER(U460),MAX(0,INDEX('913'!$E$6:$E$1205,U460)),0)</f>
        <v>0</v>
      </c>
      <c r="AD460" s="52">
        <f>IF(ISNUMBER(V460),MAX(0,INDEX('913'!$E$6:$E$1205,V460)),0)</f>
        <v>0</v>
      </c>
      <c r="AE460" s="37">
        <f>IF(ISNUMBER(O460),MAX(0,INDEX('913'!$F$6:$F$1205,O460)),0)</f>
        <v>0</v>
      </c>
      <c r="AF460" s="37">
        <f>IF(ISNUMBER(P460),MAX(0,INDEX('913'!$F$6:$F$1205,P460)),0)</f>
        <v>0</v>
      </c>
      <c r="AG460" s="37">
        <f>IF(ISNUMBER(Q460),MAX(0,INDEX('913'!$F$6:$F$1205,Q460)),0)</f>
        <v>0</v>
      </c>
      <c r="AH460" s="37">
        <f>IF(ISNUMBER(R460),MAX(0,INDEX('913'!$F$6:$F$1205,R460)),0)</f>
        <v>0</v>
      </c>
      <c r="AI460" s="37">
        <f>IF(ISNUMBER(S460),MAX(0,INDEX('913'!$F$6:$F$1205,S460)),0)</f>
        <v>0</v>
      </c>
      <c r="AJ460" s="37">
        <f>IF(ISNUMBER(T460),MAX(0,INDEX('913'!$F$6:$F$1205,T460)),0)</f>
        <v>0</v>
      </c>
      <c r="AK460" s="37">
        <f>IF(ISNUMBER(U460),MAX(0,INDEX('913'!$F$6:$F$1205,U460)),0)</f>
        <v>0</v>
      </c>
      <c r="AL460" s="37">
        <f>IF(ISNUMBER(V460),MAX(0,INDEX('913'!$F$6:$F$1205,V460)),0)</f>
        <v>0</v>
      </c>
      <c r="AM460" s="33">
        <f>IF(ISNUMBER(O460),SQRT(INDEX('913'!$I$6:$I$1205,O460)^2+INDEX('913'!$J$6:$J$1205,O460)^2),0)</f>
        <v>0</v>
      </c>
      <c r="AN460" s="33">
        <f>IF(ISNUMBER(P460),SQRT(INDEX('913'!$I$6:$I$1205,P460)^2+INDEX('913'!$J$6:$J$1205,P460)^2),0)</f>
        <v>0</v>
      </c>
      <c r="AO460" s="33">
        <f>IF(ISNUMBER(Q460),SQRT(INDEX('913'!$I$6:$I$1205,Q460)^2+INDEX('913'!$J$6:$J$1205,Q460)^2),0)</f>
        <v>0</v>
      </c>
      <c r="AP460" s="33">
        <f>IF(ISNUMBER(R460),SQRT(INDEX('913'!$I$6:$I$1205,R460)^2+INDEX('913'!$J$6:$J$1205,R460)^2),0)</f>
        <v>0</v>
      </c>
      <c r="AQ460" s="33">
        <f>IF(ISNUMBER(S460),SQRT(INDEX('913'!$I$6:$I$1205,S460)^2+INDEX('913'!$J$6:$J$1205,S460)^2),0)</f>
        <v>0</v>
      </c>
      <c r="AR460" s="33">
        <f>IF(ISNUMBER(T460),SQRT(INDEX('913'!$I$6:$I$1205,T460)^2+INDEX('913'!$J$6:$J$1205,T460)^2),0)</f>
        <v>0</v>
      </c>
      <c r="AS460" s="33">
        <f>IF(ISNUMBER(U460),SQRT(INDEX('913'!$I$6:$I$1205,U460)^2+INDEX('913'!$J$6:$J$1205,U460)^2),0)</f>
        <v>0</v>
      </c>
      <c r="AT460" s="49">
        <f>IF(ISNUMBER(V460),SQRT(INDEX('913'!$I$6:$I$1205,V460)^2+INDEX('913'!$J$6:$J$1205,V460)^2),0)</f>
        <v>0</v>
      </c>
      <c r="AU460" s="37">
        <f>IF(AM460+AN460+AO460+AP460+AQ460+AR460+AS460+AT460=0,IF(COUNT(O460,P460,Q460,R460,S460,T460,U460,V460),(W460+X460+Y460+Z460+AA460+AB460+AC460+AD460)/COUNT(O460,P460,Q460,R460,S460,T460,U460,V460),0),(AM460*W460+AN460*X460+AO460*Y460+AP460*Z460+AQ460*AA460+AR460*AB460+AS460*AC460+AT460*AD460)/(AM460+AN460+AO460+AP460+AQ460+AR460+AS460+AT460))</f>
        <v>0</v>
      </c>
      <c r="AV460" s="37">
        <f>IF(AM460+AN460+AO460+AP460+AQ460+AR460+AS460+AT460=0,IF(COUNT(O460,P460,Q460,R460,S460,T460,U460,V460),(AE460+AF460+AG460+AH460+AI460+AJ460+AK460+AL460)/COUNT(O460,P460,Q460,R460,S460,T460,U460,V460),0),(AM460*AE460+AN460*AF460+AO460*AG460+AP460*AH460+AQ460*AI460+AR460*AJ460+AS460*AK460+AT460*AL460)/(AM460+AN460+AO460+AP460+AQ460+AR460+AS460+AT460))</f>
        <v>0</v>
      </c>
      <c r="AW460" s="52">
        <f>-100*'935'!W460*(AU460+AV460)/'11'!C$16</f>
        <v>0</v>
      </c>
      <c r="AX460" s="37">
        <f>INDEX('DNO totals'!$B$52:$G$52,IF('935'!K460,IF(MOD('935'!K460,1000),IF(MOD('935'!K460,100),IF(MOD('935'!K460,10),IF(MOD('935'!K460,1000)=1,6,5),4),3),2),1))</f>
        <v>0</v>
      </c>
      <c r="AY460" s="52">
        <f>J460*AX460</f>
        <v>0</v>
      </c>
      <c r="AZ460" s="37">
        <f>AX460*'Parameters'!B$11</f>
        <v>0</v>
      </c>
      <c r="BA460" s="37">
        <f>IF('935'!$K460=1000,'Charging rates'!$C$29*$AZ460/(1+'DNO totals'!$C$60)*'935'!$L460,0)</f>
        <v>0</v>
      </c>
      <c r="BB460" s="37">
        <f>IF(MOD('935'!$K460,1000)=100,'Charging rates'!$D$29*$AZ460/(1+'DNO totals'!$D$60)*'935'!$M460,0)</f>
        <v>0</v>
      </c>
      <c r="BC460" s="37">
        <f>IF(MOD('935'!$K460,100)=10,'Charging rates'!$E$29*$AZ460/(1+'DNO totals'!$E$60)*'935'!$N460,0)</f>
        <v>0</v>
      </c>
      <c r="BD460" s="37">
        <f>IF(AND(MOD('935'!$K460,10)&gt;0,MOD('935'!$K460,1000)&gt;1),'Charging rates'!$F$29*$AZ460/(1+'DNO totals'!$F$60)*'935'!$O460,0)</f>
        <v>0</v>
      </c>
      <c r="BE460" s="37">
        <f>IF(MOD('935'!$K460,1000)=1,'Charging rates'!$G$29*$AZ460/(1+'DNO totals'!$G$60)*'935'!$P460,0)</f>
        <v>0</v>
      </c>
      <c r="BF460" s="37">
        <f>IF('935'!$K460&gt;1000,'Charging rates'!$C$29*$AY460*'935'!$L460,0)</f>
        <v>0</v>
      </c>
      <c r="BG460" s="37">
        <f>IF(MOD('935'!$K460,1000)&gt;100,'Charging rates'!$D$29*$AY460*'935'!$M460,0)</f>
        <v>0</v>
      </c>
      <c r="BH460" s="37">
        <f>IF(MOD('935'!$K460,100)&gt;10,'Charging rates'!$E$29*$AY460*'935'!$N460,0)</f>
        <v>0</v>
      </c>
      <c r="BI460" s="37">
        <f>$BA460+$BB460+$BC460+$BD460+$BE460</f>
        <v>0</v>
      </c>
      <c r="BJ460" s="52">
        <f>$BF460+$BG460+$BH460</f>
        <v>0</v>
      </c>
      <c r="BK460" s="37">
        <f>AW460*(1+'Charging rates'!B$42+0.6*'Charging rates'!B$67+'Charging rates'!B$54)-100*'Charging rates'!B$76/'11'!C$16*'935'!W460</f>
        <v>0</v>
      </c>
      <c r="BL460" s="37">
        <f>IF(I460,BK460*I460/(I460+E460),0)</f>
        <v>0</v>
      </c>
      <c r="BM460" s="52">
        <f>ROUND(BL460,3)</f>
        <v>0</v>
      </c>
      <c r="BN460" s="33">
        <f>IF('935'!V460="VOID",0,'935'!V460*(1-'935'!X460/'11'!B$16))</f>
        <v>0</v>
      </c>
      <c r="BO460" s="36">
        <f>IF(I460,-100*'Charging rates'!B$76/'11'!B$16*BN460/I460,0)</f>
        <v>0</v>
      </c>
      <c r="BP460" s="36">
        <f>IF(C460,'DNO totals'!B$171,0)</f>
        <v>0</v>
      </c>
      <c r="BQ460" s="36">
        <f>ROUND(BP460,2)</f>
        <v>0</v>
      </c>
      <c r="BR460" s="36">
        <f>IF(C460,(BP460+BO460),0)</f>
        <v>0</v>
      </c>
      <c r="BS460" s="53">
        <f>ROUND(BR460,2)</f>
        <v>0</v>
      </c>
      <c r="BT460" s="33">
        <f>'935'!C460&lt;&gt;"VOID"</f>
        <v>0</v>
      </c>
      <c r="BU460" s="36">
        <f>IF(BT460,(100/'11'!B$16*K460*((1-'935'!I460)*'Charging rates'!B$42+'Charging rates'!B$54)),0)</f>
        <v>0</v>
      </c>
      <c r="BV460" s="36">
        <f>100/'11'!B$16*N460*('Charging rates'!B$42+'Charging rates'!B$54)</f>
        <v>0</v>
      </c>
      <c r="BW460" s="36">
        <f>100/'11'!B$16*L460*('Charging rates'!B$42+'Charging rates'!B$54)</f>
        <v>0</v>
      </c>
      <c r="BX460" s="53">
        <f>ROUND(BW460,2)</f>
        <v>0</v>
      </c>
      <c r="BY460" s="33">
        <f>D460-('935'!T460*(1-'935'!X460/'11'!B$16))</f>
        <v>0</v>
      </c>
      <c r="BZ460" s="33">
        <f>0-IF(ISNUMBER(O460),INDEX('913'!$I$6:$I$1205,O460),0)-IF(ISNUMBER(P460),INDEX('913'!$I$6:$I$1205,P460),0)-IF(ISNUMBER(Q460),INDEX('913'!$I$6:$I$1205,Q460),0)-IF(ISNUMBER(R460),INDEX('913'!$I$6:$I$1205,R460),0)-IF(ISNUMBER(S460),INDEX('913'!$I$6:$I$1205,S460),0)-IF(ISNUMBER(T460),INDEX('913'!$I$6:$I$1205,T460),0)-IF(ISNUMBER(U460),INDEX('913'!$I$6:$I$1205,U460),0)-IF(ISNUMBER(V460),INDEX('913'!$I$6:$I$1205,V460),0)</f>
        <v>0</v>
      </c>
      <c r="CA460" s="37">
        <f>IF(BZ460=0,1,MAX(1,SQRT(BZ460^2+(IF(ISNUMBER(O460),INDEX('913'!$J$6:$J$1205,O460),0)+IF(ISNUMBER(P460),INDEX('913'!$J$6:$J$1205,P460),0)+IF(ISNUMBER(Q460),INDEX('913'!$J$6:$J$1205,Q460),0)+IF(ISNUMBER(R460),INDEX('913'!$J$6:$J$1205,R460),0)+IF(ISNUMBER(S460),INDEX('913'!$J$6:$J$1205,S460),0)+IF(ISNUMBER(T460),INDEX('913'!$J$6:$J$1205,T460),0)+IF(ISNUMBER(U460),INDEX('913'!$J$6:$J$1205,U460),0)+IF(ISNUMBER(V460),INDEX('913'!$J$6:$J$1205,V460),0))^2)/BZ460))</f>
        <v>0</v>
      </c>
      <c r="CB460" s="36">
        <f>100*AU460/'11'!B$16</f>
        <v>0</v>
      </c>
      <c r="CC460" s="37">
        <f>100*(AV460*CA460)/'11'!C$16</f>
        <v>0</v>
      </c>
      <c r="CD460" s="37">
        <f>IF(D460=0,1,BY460/D460)*CC460</f>
        <v>0</v>
      </c>
      <c r="CE460" s="36">
        <f>IF(D460=0,1,BY460/D460)*CB460</f>
        <v>0</v>
      </c>
      <c r="CF460" s="54">
        <f>'11'!C$16-'935'!Y460</f>
        <v>0</v>
      </c>
      <c r="CG460" s="37">
        <f>MAX('DNO totals'!B$312+0,MIN('935'!L460+0,'DNO totals'!B$304+0))</f>
        <v>0</v>
      </c>
      <c r="CH460" s="37">
        <f>MAX('DNO totals'!C$312+0,MIN('935'!M460+0,'DNO totals'!C$304+0))</f>
        <v>0</v>
      </c>
      <c r="CI460" s="37">
        <f>MAX('DNO totals'!D$312+0,MIN('935'!N460+0,'DNO totals'!D$304+0))</f>
        <v>0</v>
      </c>
      <c r="CJ460" s="37">
        <f>MAX('DNO totals'!E$312+0,MIN('935'!O460+0,'DNO totals'!E$304+0))</f>
        <v>0</v>
      </c>
      <c r="CK460" s="52">
        <f>MAX('DNO totals'!F$312+0,MIN('935'!P460+0,'DNO totals'!F$304+0))</f>
        <v>0</v>
      </c>
      <c r="CL460" s="37">
        <f>IF('935'!$K460=1000,'Charging rates'!$C$29*$AZ460/(1+'DNO totals'!$C$60)*$CG460,0)</f>
        <v>0</v>
      </c>
      <c r="CM460" s="37">
        <f>IF(MOD('935'!$K460,1000)=100,'Charging rates'!$D$29*$AZ460/(1+'DNO totals'!$D$60)*$CH460,0)</f>
        <v>0</v>
      </c>
      <c r="CN460" s="37">
        <f>IF(MOD('935'!$K460,100)=10,'Charging rates'!$E$29*$AZ460/(1+'DNO totals'!$E$60)*$CI460,0)</f>
        <v>0</v>
      </c>
      <c r="CO460" s="37">
        <f>IF(AND(MOD('935'!$K460,10)&gt;0,MOD('935'!$K460,1000)&gt;1),'Charging rates'!$F$29*$AZ460/(1+'DNO totals'!$F$60)*$CJ460,0)</f>
        <v>0</v>
      </c>
      <c r="CP460" s="37">
        <f>IF(MOD('935'!$K460,1000)=1,'Charging rates'!$G$29*$AZ460/(1+'DNO totals'!$G$60)*$CK460,0)</f>
        <v>0</v>
      </c>
      <c r="CQ460" s="52">
        <f>$CL460+$CM460+$CN460+$CO460+$CP460</f>
        <v>0</v>
      </c>
      <c r="CR460" s="37">
        <f>IF('935'!$K460&gt;1000,'Charging rates'!$C$29*$AY460*$CG460,0)</f>
        <v>0</v>
      </c>
      <c r="CS460" s="37">
        <f>IF(MOD('935'!$K460,1000)&gt;100,'Charging rates'!$D$29*$AY460*$CH460,0)</f>
        <v>0</v>
      </c>
      <c r="CT460" s="37">
        <f>IF(MOD('935'!$K460,100)&gt;10,'Charging rates'!$E$29*$AY460*$CI460,0)</f>
        <v>0</v>
      </c>
      <c r="CU460" s="52">
        <f>$CR460+$CS460+$CT460</f>
        <v>0</v>
      </c>
      <c r="CV460" s="36">
        <f>100*(AV460*'935'!Q460*CA460)/'11'!B$16</f>
        <v>0</v>
      </c>
      <c r="CW460" s="36">
        <f>100/'11'!B$16*'Charging rates'!B$76*AY460</f>
        <v>0</v>
      </c>
      <c r="CX460" s="36">
        <f>IF(D460=0,0,(1-BY460/D460)*(CB460+IF('935'!Q460=0,0,(CC460*'935'!Q460*('11'!C$16-'935'!Y460)/('11'!B$16-'935'!X460)))))</f>
        <v>0</v>
      </c>
      <c r="CY460" s="36">
        <f>CW460+CE460</f>
        <v>0</v>
      </c>
      <c r="CZ460" s="49">
        <f>(CQ460+CU460)*D460</f>
        <v>0</v>
      </c>
      <c r="DA460" s="33">
        <f>D460*('Parameters'!B$21+J460)*IF('DNO totals'!B$323&lt;0,1,'935'!S460)</f>
        <v>0</v>
      </c>
      <c r="DB460" s="52">
        <f>IF('DNO totals'!B$323&lt;0,1,'935'!S460)*('Parameters'!B$21+J460)</f>
        <v>0</v>
      </c>
      <c r="DC460" s="37">
        <f>CY460+'Charging rates'!B$106*DB460*100/'11'!B$16</f>
        <v>0</v>
      </c>
      <c r="DD460" s="37">
        <f>DC460+'Charging rates'!B$116*('Parameters'!B$21+J460)*100/'11'!B$16*IF('DNO totals'!B$323&lt;0,1,'935'!S460)</f>
        <v>0</v>
      </c>
      <c r="DE460" s="37">
        <f>'Charging rates'!B$97*(CQ460+CU460)*100/'11'!B$16</f>
        <v>0</v>
      </c>
      <c r="DF460" s="36">
        <f>MAX(0-(CC460*J460*'11'!C$16/'11'!B$16),DD460+DE460)</f>
        <v>0</v>
      </c>
      <c r="DG460" s="37">
        <f>IF(BT460,IF(J460=0,CD460,MAX(0,MIN(CD460,CD460+(DF460/'935'!Q460*('11'!B$16-'935'!X460)/('11'!C$16-'935'!Y460))))),0)</f>
        <v>0</v>
      </c>
      <c r="DH460" s="36">
        <f>IF(BT460,MAX(0,DF460),0)</f>
        <v>0</v>
      </c>
      <c r="DI460" s="53">
        <f>DH460+CX460</f>
        <v>0</v>
      </c>
    </row>
    <row r="461" spans="1:113">
      <c r="A461" s="28">
        <v>361</v>
      </c>
      <c r="B461" s="48">
        <f>'935'!B461</f>
        <v>0</v>
      </c>
      <c r="C461" s="33">
        <f>OR('935'!E461&lt;&gt;"VOID",'935'!F461&lt;&gt;"VOID",'935'!G461&lt;&gt;"VOID")</f>
        <v>0</v>
      </c>
      <c r="D461" s="33">
        <f>IF('935'!C461="VOID",0,('935'!C461*(1-'935'!X461/'11'!B$16)))</f>
        <v>0</v>
      </c>
      <c r="E461" s="33">
        <f>IF('935'!D461="VOID",0,'935'!D461*(1-'935'!X461/'11'!B$16))</f>
        <v>0</v>
      </c>
      <c r="F461" s="33">
        <f>IF('935'!E461="VOID",0,'935'!E461*(1-'935'!X461/'11'!B$16))</f>
        <v>0</v>
      </c>
      <c r="G461" s="33">
        <f>IF('935'!F461="VOID",0,'935'!F461*(1-'935'!X461/'11'!B$16))</f>
        <v>0</v>
      </c>
      <c r="H461" s="33">
        <f>IF('935'!G461="VOID",0,'935'!G461*(1-'935'!X461/'11'!B$16))</f>
        <v>0</v>
      </c>
      <c r="I461" s="33">
        <f>F461+G461+H461</f>
        <v>0</v>
      </c>
      <c r="J461" s="37">
        <f>'935'!Q461*(1-'935'!Y461/'11'!C$16)/(1-'935'!X461/'11'!B$16)</f>
        <v>0</v>
      </c>
      <c r="K461" s="33">
        <f>IF(D461,'935'!H461*D461/(D461+E461+I461),0)</f>
        <v>0</v>
      </c>
      <c r="L461" s="33">
        <f>IF(I461,'935'!H461*I461/(D461+E461+I461),0)</f>
        <v>0</v>
      </c>
      <c r="M461" s="33">
        <f>K461*(1-'935'!X461/'11'!B$16)</f>
        <v>0</v>
      </c>
      <c r="N461" s="49">
        <f>L461*(1-'935'!X461/'11'!B$16)</f>
        <v>0</v>
      </c>
      <c r="O461" s="50">
        <f>MATCH('935'!J461,'913'!$B$6:$B$1205,0)</f>
        <v>0</v>
      </c>
      <c r="P461" s="50">
        <f>MATCH(INDEX('913'!$D$6:$D$1205,O461),'913'!$B$6:$B$1205,0)</f>
        <v>0</v>
      </c>
      <c r="Q461" s="50">
        <f>MATCH(INDEX('913'!$D$6:$D$1205,P461),'913'!$B$6:$B$1205,0)</f>
        <v>0</v>
      </c>
      <c r="R461" s="50">
        <f>MATCH(INDEX('913'!$D$6:$D$1205,Q461),'913'!$B$6:$B$1205,0)</f>
        <v>0</v>
      </c>
      <c r="S461" s="50">
        <f>MATCH(INDEX('913'!$D$6:$D$1205,R461),'913'!$B$6:$B$1205,0)</f>
        <v>0</v>
      </c>
      <c r="T461" s="50">
        <f>MATCH(INDEX('913'!$D$6:$D$1205,S461),'913'!$B$6:$B$1205,0)</f>
        <v>0</v>
      </c>
      <c r="U461" s="50">
        <f>MATCH(INDEX('913'!$D$6:$D$1205,T461),'913'!$B$6:$B$1205,0)</f>
        <v>0</v>
      </c>
      <c r="V461" s="51">
        <f>MATCH(INDEX('913'!$D$6:$D$1205,U461),'913'!$B$6:$B$1205,0)</f>
        <v>0</v>
      </c>
      <c r="W461" s="37">
        <f>IF(ISNUMBER(O461),MAX(0,INDEX('913'!$E$6:$E$1205,O461)),0)</f>
        <v>0</v>
      </c>
      <c r="X461" s="37">
        <f>IF(ISNUMBER(P461),MAX(0,INDEX('913'!$E$6:$E$1205,P461)),0)</f>
        <v>0</v>
      </c>
      <c r="Y461" s="37">
        <f>IF(ISNUMBER(Q461),MAX(0,INDEX('913'!$E$6:$E$1205,Q461)),0)</f>
        <v>0</v>
      </c>
      <c r="Z461" s="37">
        <f>IF(ISNUMBER(R461),MAX(0,INDEX('913'!$E$6:$E$1205,R461)),0)</f>
        <v>0</v>
      </c>
      <c r="AA461" s="37">
        <f>IF(ISNUMBER(S461),MAX(0,INDEX('913'!$E$6:$E$1205,S461)),0)</f>
        <v>0</v>
      </c>
      <c r="AB461" s="37">
        <f>IF(ISNUMBER(T461),MAX(0,INDEX('913'!$E$6:$E$1205,T461)),0)</f>
        <v>0</v>
      </c>
      <c r="AC461" s="37">
        <f>IF(ISNUMBER(U461),MAX(0,INDEX('913'!$E$6:$E$1205,U461)),0)</f>
        <v>0</v>
      </c>
      <c r="AD461" s="52">
        <f>IF(ISNUMBER(V461),MAX(0,INDEX('913'!$E$6:$E$1205,V461)),0)</f>
        <v>0</v>
      </c>
      <c r="AE461" s="37">
        <f>IF(ISNUMBER(O461),MAX(0,INDEX('913'!$F$6:$F$1205,O461)),0)</f>
        <v>0</v>
      </c>
      <c r="AF461" s="37">
        <f>IF(ISNUMBER(P461),MAX(0,INDEX('913'!$F$6:$F$1205,P461)),0)</f>
        <v>0</v>
      </c>
      <c r="AG461" s="37">
        <f>IF(ISNUMBER(Q461),MAX(0,INDEX('913'!$F$6:$F$1205,Q461)),0)</f>
        <v>0</v>
      </c>
      <c r="AH461" s="37">
        <f>IF(ISNUMBER(R461),MAX(0,INDEX('913'!$F$6:$F$1205,R461)),0)</f>
        <v>0</v>
      </c>
      <c r="AI461" s="37">
        <f>IF(ISNUMBER(S461),MAX(0,INDEX('913'!$F$6:$F$1205,S461)),0)</f>
        <v>0</v>
      </c>
      <c r="AJ461" s="37">
        <f>IF(ISNUMBER(T461),MAX(0,INDEX('913'!$F$6:$F$1205,T461)),0)</f>
        <v>0</v>
      </c>
      <c r="AK461" s="37">
        <f>IF(ISNUMBER(U461),MAX(0,INDEX('913'!$F$6:$F$1205,U461)),0)</f>
        <v>0</v>
      </c>
      <c r="AL461" s="37">
        <f>IF(ISNUMBER(V461),MAX(0,INDEX('913'!$F$6:$F$1205,V461)),0)</f>
        <v>0</v>
      </c>
      <c r="AM461" s="33">
        <f>IF(ISNUMBER(O461),SQRT(INDEX('913'!$I$6:$I$1205,O461)^2+INDEX('913'!$J$6:$J$1205,O461)^2),0)</f>
        <v>0</v>
      </c>
      <c r="AN461" s="33">
        <f>IF(ISNUMBER(P461),SQRT(INDEX('913'!$I$6:$I$1205,P461)^2+INDEX('913'!$J$6:$J$1205,P461)^2),0)</f>
        <v>0</v>
      </c>
      <c r="AO461" s="33">
        <f>IF(ISNUMBER(Q461),SQRT(INDEX('913'!$I$6:$I$1205,Q461)^2+INDEX('913'!$J$6:$J$1205,Q461)^2),0)</f>
        <v>0</v>
      </c>
      <c r="AP461" s="33">
        <f>IF(ISNUMBER(R461),SQRT(INDEX('913'!$I$6:$I$1205,R461)^2+INDEX('913'!$J$6:$J$1205,R461)^2),0)</f>
        <v>0</v>
      </c>
      <c r="AQ461" s="33">
        <f>IF(ISNUMBER(S461),SQRT(INDEX('913'!$I$6:$I$1205,S461)^2+INDEX('913'!$J$6:$J$1205,S461)^2),0)</f>
        <v>0</v>
      </c>
      <c r="AR461" s="33">
        <f>IF(ISNUMBER(T461),SQRT(INDEX('913'!$I$6:$I$1205,T461)^2+INDEX('913'!$J$6:$J$1205,T461)^2),0)</f>
        <v>0</v>
      </c>
      <c r="AS461" s="33">
        <f>IF(ISNUMBER(U461),SQRT(INDEX('913'!$I$6:$I$1205,U461)^2+INDEX('913'!$J$6:$J$1205,U461)^2),0)</f>
        <v>0</v>
      </c>
      <c r="AT461" s="49">
        <f>IF(ISNUMBER(V461),SQRT(INDEX('913'!$I$6:$I$1205,V461)^2+INDEX('913'!$J$6:$J$1205,V461)^2),0)</f>
        <v>0</v>
      </c>
      <c r="AU461" s="37">
        <f>IF(AM461+AN461+AO461+AP461+AQ461+AR461+AS461+AT461=0,IF(COUNT(O461,P461,Q461,R461,S461,T461,U461,V461),(W461+X461+Y461+Z461+AA461+AB461+AC461+AD461)/COUNT(O461,P461,Q461,R461,S461,T461,U461,V461),0),(AM461*W461+AN461*X461+AO461*Y461+AP461*Z461+AQ461*AA461+AR461*AB461+AS461*AC461+AT461*AD461)/(AM461+AN461+AO461+AP461+AQ461+AR461+AS461+AT461))</f>
        <v>0</v>
      </c>
      <c r="AV461" s="37">
        <f>IF(AM461+AN461+AO461+AP461+AQ461+AR461+AS461+AT461=0,IF(COUNT(O461,P461,Q461,R461,S461,T461,U461,V461),(AE461+AF461+AG461+AH461+AI461+AJ461+AK461+AL461)/COUNT(O461,P461,Q461,R461,S461,T461,U461,V461),0),(AM461*AE461+AN461*AF461+AO461*AG461+AP461*AH461+AQ461*AI461+AR461*AJ461+AS461*AK461+AT461*AL461)/(AM461+AN461+AO461+AP461+AQ461+AR461+AS461+AT461))</f>
        <v>0</v>
      </c>
      <c r="AW461" s="52">
        <f>-100*'935'!W461*(AU461+AV461)/'11'!C$16</f>
        <v>0</v>
      </c>
      <c r="AX461" s="37">
        <f>INDEX('DNO totals'!$B$52:$G$52,IF('935'!K461,IF(MOD('935'!K461,1000),IF(MOD('935'!K461,100),IF(MOD('935'!K461,10),IF(MOD('935'!K461,1000)=1,6,5),4),3),2),1))</f>
        <v>0</v>
      </c>
      <c r="AY461" s="52">
        <f>J461*AX461</f>
        <v>0</v>
      </c>
      <c r="AZ461" s="37">
        <f>AX461*'Parameters'!B$11</f>
        <v>0</v>
      </c>
      <c r="BA461" s="37">
        <f>IF('935'!$K461=1000,'Charging rates'!$C$29*$AZ461/(1+'DNO totals'!$C$60)*'935'!$L461,0)</f>
        <v>0</v>
      </c>
      <c r="BB461" s="37">
        <f>IF(MOD('935'!$K461,1000)=100,'Charging rates'!$D$29*$AZ461/(1+'DNO totals'!$D$60)*'935'!$M461,0)</f>
        <v>0</v>
      </c>
      <c r="BC461" s="37">
        <f>IF(MOD('935'!$K461,100)=10,'Charging rates'!$E$29*$AZ461/(1+'DNO totals'!$E$60)*'935'!$N461,0)</f>
        <v>0</v>
      </c>
      <c r="BD461" s="37">
        <f>IF(AND(MOD('935'!$K461,10)&gt;0,MOD('935'!$K461,1000)&gt;1),'Charging rates'!$F$29*$AZ461/(1+'DNO totals'!$F$60)*'935'!$O461,0)</f>
        <v>0</v>
      </c>
      <c r="BE461" s="37">
        <f>IF(MOD('935'!$K461,1000)=1,'Charging rates'!$G$29*$AZ461/(1+'DNO totals'!$G$60)*'935'!$P461,0)</f>
        <v>0</v>
      </c>
      <c r="BF461" s="37">
        <f>IF('935'!$K461&gt;1000,'Charging rates'!$C$29*$AY461*'935'!$L461,0)</f>
        <v>0</v>
      </c>
      <c r="BG461" s="37">
        <f>IF(MOD('935'!$K461,1000)&gt;100,'Charging rates'!$D$29*$AY461*'935'!$M461,0)</f>
        <v>0</v>
      </c>
      <c r="BH461" s="37">
        <f>IF(MOD('935'!$K461,100)&gt;10,'Charging rates'!$E$29*$AY461*'935'!$N461,0)</f>
        <v>0</v>
      </c>
      <c r="BI461" s="37">
        <f>$BA461+$BB461+$BC461+$BD461+$BE461</f>
        <v>0</v>
      </c>
      <c r="BJ461" s="52">
        <f>$BF461+$BG461+$BH461</f>
        <v>0</v>
      </c>
      <c r="BK461" s="37">
        <f>AW461*(1+'Charging rates'!B$42+0.6*'Charging rates'!B$67+'Charging rates'!B$54)-100*'Charging rates'!B$76/'11'!C$16*'935'!W461</f>
        <v>0</v>
      </c>
      <c r="BL461" s="37">
        <f>IF(I461,BK461*I461/(I461+E461),0)</f>
        <v>0</v>
      </c>
      <c r="BM461" s="52">
        <f>ROUND(BL461,3)</f>
        <v>0</v>
      </c>
      <c r="BN461" s="33">
        <f>IF('935'!V461="VOID",0,'935'!V461*(1-'935'!X461/'11'!B$16))</f>
        <v>0</v>
      </c>
      <c r="BO461" s="36">
        <f>IF(I461,-100*'Charging rates'!B$76/'11'!B$16*BN461/I461,0)</f>
        <v>0</v>
      </c>
      <c r="BP461" s="36">
        <f>IF(C461,'DNO totals'!B$171,0)</f>
        <v>0</v>
      </c>
      <c r="BQ461" s="36">
        <f>ROUND(BP461,2)</f>
        <v>0</v>
      </c>
      <c r="BR461" s="36">
        <f>IF(C461,(BP461+BO461),0)</f>
        <v>0</v>
      </c>
      <c r="BS461" s="53">
        <f>ROUND(BR461,2)</f>
        <v>0</v>
      </c>
      <c r="BT461" s="33">
        <f>'935'!C461&lt;&gt;"VOID"</f>
        <v>0</v>
      </c>
      <c r="BU461" s="36">
        <f>IF(BT461,(100/'11'!B$16*K461*((1-'935'!I461)*'Charging rates'!B$42+'Charging rates'!B$54)),0)</f>
        <v>0</v>
      </c>
      <c r="BV461" s="36">
        <f>100/'11'!B$16*N461*('Charging rates'!B$42+'Charging rates'!B$54)</f>
        <v>0</v>
      </c>
      <c r="BW461" s="36">
        <f>100/'11'!B$16*L461*('Charging rates'!B$42+'Charging rates'!B$54)</f>
        <v>0</v>
      </c>
      <c r="BX461" s="53">
        <f>ROUND(BW461,2)</f>
        <v>0</v>
      </c>
      <c r="BY461" s="33">
        <f>D461-('935'!T461*(1-'935'!X461/'11'!B$16))</f>
        <v>0</v>
      </c>
      <c r="BZ461" s="33">
        <f>0-IF(ISNUMBER(O461),INDEX('913'!$I$6:$I$1205,O461),0)-IF(ISNUMBER(P461),INDEX('913'!$I$6:$I$1205,P461),0)-IF(ISNUMBER(Q461),INDEX('913'!$I$6:$I$1205,Q461),0)-IF(ISNUMBER(R461),INDEX('913'!$I$6:$I$1205,R461),0)-IF(ISNUMBER(S461),INDEX('913'!$I$6:$I$1205,S461),0)-IF(ISNUMBER(T461),INDEX('913'!$I$6:$I$1205,T461),0)-IF(ISNUMBER(U461),INDEX('913'!$I$6:$I$1205,U461),0)-IF(ISNUMBER(V461),INDEX('913'!$I$6:$I$1205,V461),0)</f>
        <v>0</v>
      </c>
      <c r="CA461" s="37">
        <f>IF(BZ461=0,1,MAX(1,SQRT(BZ461^2+(IF(ISNUMBER(O461),INDEX('913'!$J$6:$J$1205,O461),0)+IF(ISNUMBER(P461),INDEX('913'!$J$6:$J$1205,P461),0)+IF(ISNUMBER(Q461),INDEX('913'!$J$6:$J$1205,Q461),0)+IF(ISNUMBER(R461),INDEX('913'!$J$6:$J$1205,R461),0)+IF(ISNUMBER(S461),INDEX('913'!$J$6:$J$1205,S461),0)+IF(ISNUMBER(T461),INDEX('913'!$J$6:$J$1205,T461),0)+IF(ISNUMBER(U461),INDEX('913'!$J$6:$J$1205,U461),0)+IF(ISNUMBER(V461),INDEX('913'!$J$6:$J$1205,V461),0))^2)/BZ461))</f>
        <v>0</v>
      </c>
      <c r="CB461" s="36">
        <f>100*AU461/'11'!B$16</f>
        <v>0</v>
      </c>
      <c r="CC461" s="37">
        <f>100*(AV461*CA461)/'11'!C$16</f>
        <v>0</v>
      </c>
      <c r="CD461" s="37">
        <f>IF(D461=0,1,BY461/D461)*CC461</f>
        <v>0</v>
      </c>
      <c r="CE461" s="36">
        <f>IF(D461=0,1,BY461/D461)*CB461</f>
        <v>0</v>
      </c>
      <c r="CF461" s="54">
        <f>'11'!C$16-'935'!Y461</f>
        <v>0</v>
      </c>
      <c r="CG461" s="37">
        <f>MAX('DNO totals'!B$312+0,MIN('935'!L461+0,'DNO totals'!B$304+0))</f>
        <v>0</v>
      </c>
      <c r="CH461" s="37">
        <f>MAX('DNO totals'!C$312+0,MIN('935'!M461+0,'DNO totals'!C$304+0))</f>
        <v>0</v>
      </c>
      <c r="CI461" s="37">
        <f>MAX('DNO totals'!D$312+0,MIN('935'!N461+0,'DNO totals'!D$304+0))</f>
        <v>0</v>
      </c>
      <c r="CJ461" s="37">
        <f>MAX('DNO totals'!E$312+0,MIN('935'!O461+0,'DNO totals'!E$304+0))</f>
        <v>0</v>
      </c>
      <c r="CK461" s="52">
        <f>MAX('DNO totals'!F$312+0,MIN('935'!P461+0,'DNO totals'!F$304+0))</f>
        <v>0</v>
      </c>
      <c r="CL461" s="37">
        <f>IF('935'!$K461=1000,'Charging rates'!$C$29*$AZ461/(1+'DNO totals'!$C$60)*$CG461,0)</f>
        <v>0</v>
      </c>
      <c r="CM461" s="37">
        <f>IF(MOD('935'!$K461,1000)=100,'Charging rates'!$D$29*$AZ461/(1+'DNO totals'!$D$60)*$CH461,0)</f>
        <v>0</v>
      </c>
      <c r="CN461" s="37">
        <f>IF(MOD('935'!$K461,100)=10,'Charging rates'!$E$29*$AZ461/(1+'DNO totals'!$E$60)*$CI461,0)</f>
        <v>0</v>
      </c>
      <c r="CO461" s="37">
        <f>IF(AND(MOD('935'!$K461,10)&gt;0,MOD('935'!$K461,1000)&gt;1),'Charging rates'!$F$29*$AZ461/(1+'DNO totals'!$F$60)*$CJ461,0)</f>
        <v>0</v>
      </c>
      <c r="CP461" s="37">
        <f>IF(MOD('935'!$K461,1000)=1,'Charging rates'!$G$29*$AZ461/(1+'DNO totals'!$G$60)*$CK461,0)</f>
        <v>0</v>
      </c>
      <c r="CQ461" s="52">
        <f>$CL461+$CM461+$CN461+$CO461+$CP461</f>
        <v>0</v>
      </c>
      <c r="CR461" s="37">
        <f>IF('935'!$K461&gt;1000,'Charging rates'!$C$29*$AY461*$CG461,0)</f>
        <v>0</v>
      </c>
      <c r="CS461" s="37">
        <f>IF(MOD('935'!$K461,1000)&gt;100,'Charging rates'!$D$29*$AY461*$CH461,0)</f>
        <v>0</v>
      </c>
      <c r="CT461" s="37">
        <f>IF(MOD('935'!$K461,100)&gt;10,'Charging rates'!$E$29*$AY461*$CI461,0)</f>
        <v>0</v>
      </c>
      <c r="CU461" s="52">
        <f>$CR461+$CS461+$CT461</f>
        <v>0</v>
      </c>
      <c r="CV461" s="36">
        <f>100*(AV461*'935'!Q461*CA461)/'11'!B$16</f>
        <v>0</v>
      </c>
      <c r="CW461" s="36">
        <f>100/'11'!B$16*'Charging rates'!B$76*AY461</f>
        <v>0</v>
      </c>
      <c r="CX461" s="36">
        <f>IF(D461=0,0,(1-BY461/D461)*(CB461+IF('935'!Q461=0,0,(CC461*'935'!Q461*('11'!C$16-'935'!Y461)/('11'!B$16-'935'!X461)))))</f>
        <v>0</v>
      </c>
      <c r="CY461" s="36">
        <f>CW461+CE461</f>
        <v>0</v>
      </c>
      <c r="CZ461" s="49">
        <f>(CQ461+CU461)*D461</f>
        <v>0</v>
      </c>
      <c r="DA461" s="33">
        <f>D461*('Parameters'!B$21+J461)*IF('DNO totals'!B$323&lt;0,1,'935'!S461)</f>
        <v>0</v>
      </c>
      <c r="DB461" s="52">
        <f>IF('DNO totals'!B$323&lt;0,1,'935'!S461)*('Parameters'!B$21+J461)</f>
        <v>0</v>
      </c>
      <c r="DC461" s="37">
        <f>CY461+'Charging rates'!B$106*DB461*100/'11'!B$16</f>
        <v>0</v>
      </c>
      <c r="DD461" s="37">
        <f>DC461+'Charging rates'!B$116*('Parameters'!B$21+J461)*100/'11'!B$16*IF('DNO totals'!B$323&lt;0,1,'935'!S461)</f>
        <v>0</v>
      </c>
      <c r="DE461" s="37">
        <f>'Charging rates'!B$97*(CQ461+CU461)*100/'11'!B$16</f>
        <v>0</v>
      </c>
      <c r="DF461" s="36">
        <f>MAX(0-(CC461*J461*'11'!C$16/'11'!B$16),DD461+DE461)</f>
        <v>0</v>
      </c>
      <c r="DG461" s="37">
        <f>IF(BT461,IF(J461=0,CD461,MAX(0,MIN(CD461,CD461+(DF461/'935'!Q461*('11'!B$16-'935'!X461)/('11'!C$16-'935'!Y461))))),0)</f>
        <v>0</v>
      </c>
      <c r="DH461" s="36">
        <f>IF(BT461,MAX(0,DF461),0)</f>
        <v>0</v>
      </c>
      <c r="DI461" s="53">
        <f>DH461+CX461</f>
        <v>0</v>
      </c>
    </row>
    <row r="462" spans="1:113">
      <c r="A462" s="28">
        <v>362</v>
      </c>
      <c r="B462" s="48">
        <f>'935'!B462</f>
        <v>0</v>
      </c>
      <c r="C462" s="33">
        <f>OR('935'!E462&lt;&gt;"VOID",'935'!F462&lt;&gt;"VOID",'935'!G462&lt;&gt;"VOID")</f>
        <v>0</v>
      </c>
      <c r="D462" s="33">
        <f>IF('935'!C462="VOID",0,('935'!C462*(1-'935'!X462/'11'!B$16)))</f>
        <v>0</v>
      </c>
      <c r="E462" s="33">
        <f>IF('935'!D462="VOID",0,'935'!D462*(1-'935'!X462/'11'!B$16))</f>
        <v>0</v>
      </c>
      <c r="F462" s="33">
        <f>IF('935'!E462="VOID",0,'935'!E462*(1-'935'!X462/'11'!B$16))</f>
        <v>0</v>
      </c>
      <c r="G462" s="33">
        <f>IF('935'!F462="VOID",0,'935'!F462*(1-'935'!X462/'11'!B$16))</f>
        <v>0</v>
      </c>
      <c r="H462" s="33">
        <f>IF('935'!G462="VOID",0,'935'!G462*(1-'935'!X462/'11'!B$16))</f>
        <v>0</v>
      </c>
      <c r="I462" s="33">
        <f>F462+G462+H462</f>
        <v>0</v>
      </c>
      <c r="J462" s="37">
        <f>'935'!Q462*(1-'935'!Y462/'11'!C$16)/(1-'935'!X462/'11'!B$16)</f>
        <v>0</v>
      </c>
      <c r="K462" s="33">
        <f>IF(D462,'935'!H462*D462/(D462+E462+I462),0)</f>
        <v>0</v>
      </c>
      <c r="L462" s="33">
        <f>IF(I462,'935'!H462*I462/(D462+E462+I462),0)</f>
        <v>0</v>
      </c>
      <c r="M462" s="33">
        <f>K462*(1-'935'!X462/'11'!B$16)</f>
        <v>0</v>
      </c>
      <c r="N462" s="49">
        <f>L462*(1-'935'!X462/'11'!B$16)</f>
        <v>0</v>
      </c>
      <c r="O462" s="50">
        <f>MATCH('935'!J462,'913'!$B$6:$B$1205,0)</f>
        <v>0</v>
      </c>
      <c r="P462" s="50">
        <f>MATCH(INDEX('913'!$D$6:$D$1205,O462),'913'!$B$6:$B$1205,0)</f>
        <v>0</v>
      </c>
      <c r="Q462" s="50">
        <f>MATCH(INDEX('913'!$D$6:$D$1205,P462),'913'!$B$6:$B$1205,0)</f>
        <v>0</v>
      </c>
      <c r="R462" s="50">
        <f>MATCH(INDEX('913'!$D$6:$D$1205,Q462),'913'!$B$6:$B$1205,0)</f>
        <v>0</v>
      </c>
      <c r="S462" s="50">
        <f>MATCH(INDEX('913'!$D$6:$D$1205,R462),'913'!$B$6:$B$1205,0)</f>
        <v>0</v>
      </c>
      <c r="T462" s="50">
        <f>MATCH(INDEX('913'!$D$6:$D$1205,S462),'913'!$B$6:$B$1205,0)</f>
        <v>0</v>
      </c>
      <c r="U462" s="50">
        <f>MATCH(INDEX('913'!$D$6:$D$1205,T462),'913'!$B$6:$B$1205,0)</f>
        <v>0</v>
      </c>
      <c r="V462" s="51">
        <f>MATCH(INDEX('913'!$D$6:$D$1205,U462),'913'!$B$6:$B$1205,0)</f>
        <v>0</v>
      </c>
      <c r="W462" s="37">
        <f>IF(ISNUMBER(O462),MAX(0,INDEX('913'!$E$6:$E$1205,O462)),0)</f>
        <v>0</v>
      </c>
      <c r="X462" s="37">
        <f>IF(ISNUMBER(P462),MAX(0,INDEX('913'!$E$6:$E$1205,P462)),0)</f>
        <v>0</v>
      </c>
      <c r="Y462" s="37">
        <f>IF(ISNUMBER(Q462),MAX(0,INDEX('913'!$E$6:$E$1205,Q462)),0)</f>
        <v>0</v>
      </c>
      <c r="Z462" s="37">
        <f>IF(ISNUMBER(R462),MAX(0,INDEX('913'!$E$6:$E$1205,R462)),0)</f>
        <v>0</v>
      </c>
      <c r="AA462" s="37">
        <f>IF(ISNUMBER(S462),MAX(0,INDEX('913'!$E$6:$E$1205,S462)),0)</f>
        <v>0</v>
      </c>
      <c r="AB462" s="37">
        <f>IF(ISNUMBER(T462),MAX(0,INDEX('913'!$E$6:$E$1205,T462)),0)</f>
        <v>0</v>
      </c>
      <c r="AC462" s="37">
        <f>IF(ISNUMBER(U462),MAX(0,INDEX('913'!$E$6:$E$1205,U462)),0)</f>
        <v>0</v>
      </c>
      <c r="AD462" s="52">
        <f>IF(ISNUMBER(V462),MAX(0,INDEX('913'!$E$6:$E$1205,V462)),0)</f>
        <v>0</v>
      </c>
      <c r="AE462" s="37">
        <f>IF(ISNUMBER(O462),MAX(0,INDEX('913'!$F$6:$F$1205,O462)),0)</f>
        <v>0</v>
      </c>
      <c r="AF462" s="37">
        <f>IF(ISNUMBER(P462),MAX(0,INDEX('913'!$F$6:$F$1205,P462)),0)</f>
        <v>0</v>
      </c>
      <c r="AG462" s="37">
        <f>IF(ISNUMBER(Q462),MAX(0,INDEX('913'!$F$6:$F$1205,Q462)),0)</f>
        <v>0</v>
      </c>
      <c r="AH462" s="37">
        <f>IF(ISNUMBER(R462),MAX(0,INDEX('913'!$F$6:$F$1205,R462)),0)</f>
        <v>0</v>
      </c>
      <c r="AI462" s="37">
        <f>IF(ISNUMBER(S462),MAX(0,INDEX('913'!$F$6:$F$1205,S462)),0)</f>
        <v>0</v>
      </c>
      <c r="AJ462" s="37">
        <f>IF(ISNUMBER(T462),MAX(0,INDEX('913'!$F$6:$F$1205,T462)),0)</f>
        <v>0</v>
      </c>
      <c r="AK462" s="37">
        <f>IF(ISNUMBER(U462),MAX(0,INDEX('913'!$F$6:$F$1205,U462)),0)</f>
        <v>0</v>
      </c>
      <c r="AL462" s="37">
        <f>IF(ISNUMBER(V462),MAX(0,INDEX('913'!$F$6:$F$1205,V462)),0)</f>
        <v>0</v>
      </c>
      <c r="AM462" s="33">
        <f>IF(ISNUMBER(O462),SQRT(INDEX('913'!$I$6:$I$1205,O462)^2+INDEX('913'!$J$6:$J$1205,O462)^2),0)</f>
        <v>0</v>
      </c>
      <c r="AN462" s="33">
        <f>IF(ISNUMBER(P462),SQRT(INDEX('913'!$I$6:$I$1205,P462)^2+INDEX('913'!$J$6:$J$1205,P462)^2),0)</f>
        <v>0</v>
      </c>
      <c r="AO462" s="33">
        <f>IF(ISNUMBER(Q462),SQRT(INDEX('913'!$I$6:$I$1205,Q462)^2+INDEX('913'!$J$6:$J$1205,Q462)^2),0)</f>
        <v>0</v>
      </c>
      <c r="AP462" s="33">
        <f>IF(ISNUMBER(R462),SQRT(INDEX('913'!$I$6:$I$1205,R462)^2+INDEX('913'!$J$6:$J$1205,R462)^2),0)</f>
        <v>0</v>
      </c>
      <c r="AQ462" s="33">
        <f>IF(ISNUMBER(S462),SQRT(INDEX('913'!$I$6:$I$1205,S462)^2+INDEX('913'!$J$6:$J$1205,S462)^2),0)</f>
        <v>0</v>
      </c>
      <c r="AR462" s="33">
        <f>IF(ISNUMBER(T462),SQRT(INDEX('913'!$I$6:$I$1205,T462)^2+INDEX('913'!$J$6:$J$1205,T462)^2),0)</f>
        <v>0</v>
      </c>
      <c r="AS462" s="33">
        <f>IF(ISNUMBER(U462),SQRT(INDEX('913'!$I$6:$I$1205,U462)^2+INDEX('913'!$J$6:$J$1205,U462)^2),0)</f>
        <v>0</v>
      </c>
      <c r="AT462" s="49">
        <f>IF(ISNUMBER(V462),SQRT(INDEX('913'!$I$6:$I$1205,V462)^2+INDEX('913'!$J$6:$J$1205,V462)^2),0)</f>
        <v>0</v>
      </c>
      <c r="AU462" s="37">
        <f>IF(AM462+AN462+AO462+AP462+AQ462+AR462+AS462+AT462=0,IF(COUNT(O462,P462,Q462,R462,S462,T462,U462,V462),(W462+X462+Y462+Z462+AA462+AB462+AC462+AD462)/COUNT(O462,P462,Q462,R462,S462,T462,U462,V462),0),(AM462*W462+AN462*X462+AO462*Y462+AP462*Z462+AQ462*AA462+AR462*AB462+AS462*AC462+AT462*AD462)/(AM462+AN462+AO462+AP462+AQ462+AR462+AS462+AT462))</f>
        <v>0</v>
      </c>
      <c r="AV462" s="37">
        <f>IF(AM462+AN462+AO462+AP462+AQ462+AR462+AS462+AT462=0,IF(COUNT(O462,P462,Q462,R462,S462,T462,U462,V462),(AE462+AF462+AG462+AH462+AI462+AJ462+AK462+AL462)/COUNT(O462,P462,Q462,R462,S462,T462,U462,V462),0),(AM462*AE462+AN462*AF462+AO462*AG462+AP462*AH462+AQ462*AI462+AR462*AJ462+AS462*AK462+AT462*AL462)/(AM462+AN462+AO462+AP462+AQ462+AR462+AS462+AT462))</f>
        <v>0</v>
      </c>
      <c r="AW462" s="52">
        <f>-100*'935'!W462*(AU462+AV462)/'11'!C$16</f>
        <v>0</v>
      </c>
      <c r="AX462" s="37">
        <f>INDEX('DNO totals'!$B$52:$G$52,IF('935'!K462,IF(MOD('935'!K462,1000),IF(MOD('935'!K462,100),IF(MOD('935'!K462,10),IF(MOD('935'!K462,1000)=1,6,5),4),3),2),1))</f>
        <v>0</v>
      </c>
      <c r="AY462" s="52">
        <f>J462*AX462</f>
        <v>0</v>
      </c>
      <c r="AZ462" s="37">
        <f>AX462*'Parameters'!B$11</f>
        <v>0</v>
      </c>
      <c r="BA462" s="37">
        <f>IF('935'!$K462=1000,'Charging rates'!$C$29*$AZ462/(1+'DNO totals'!$C$60)*'935'!$L462,0)</f>
        <v>0</v>
      </c>
      <c r="BB462" s="37">
        <f>IF(MOD('935'!$K462,1000)=100,'Charging rates'!$D$29*$AZ462/(1+'DNO totals'!$D$60)*'935'!$M462,0)</f>
        <v>0</v>
      </c>
      <c r="BC462" s="37">
        <f>IF(MOD('935'!$K462,100)=10,'Charging rates'!$E$29*$AZ462/(1+'DNO totals'!$E$60)*'935'!$N462,0)</f>
        <v>0</v>
      </c>
      <c r="BD462" s="37">
        <f>IF(AND(MOD('935'!$K462,10)&gt;0,MOD('935'!$K462,1000)&gt;1),'Charging rates'!$F$29*$AZ462/(1+'DNO totals'!$F$60)*'935'!$O462,0)</f>
        <v>0</v>
      </c>
      <c r="BE462" s="37">
        <f>IF(MOD('935'!$K462,1000)=1,'Charging rates'!$G$29*$AZ462/(1+'DNO totals'!$G$60)*'935'!$P462,0)</f>
        <v>0</v>
      </c>
      <c r="BF462" s="37">
        <f>IF('935'!$K462&gt;1000,'Charging rates'!$C$29*$AY462*'935'!$L462,0)</f>
        <v>0</v>
      </c>
      <c r="BG462" s="37">
        <f>IF(MOD('935'!$K462,1000)&gt;100,'Charging rates'!$D$29*$AY462*'935'!$M462,0)</f>
        <v>0</v>
      </c>
      <c r="BH462" s="37">
        <f>IF(MOD('935'!$K462,100)&gt;10,'Charging rates'!$E$29*$AY462*'935'!$N462,0)</f>
        <v>0</v>
      </c>
      <c r="BI462" s="37">
        <f>$BA462+$BB462+$BC462+$BD462+$BE462</f>
        <v>0</v>
      </c>
      <c r="BJ462" s="52">
        <f>$BF462+$BG462+$BH462</f>
        <v>0</v>
      </c>
      <c r="BK462" s="37">
        <f>AW462*(1+'Charging rates'!B$42+0.6*'Charging rates'!B$67+'Charging rates'!B$54)-100*'Charging rates'!B$76/'11'!C$16*'935'!W462</f>
        <v>0</v>
      </c>
      <c r="BL462" s="37">
        <f>IF(I462,BK462*I462/(I462+E462),0)</f>
        <v>0</v>
      </c>
      <c r="BM462" s="52">
        <f>ROUND(BL462,3)</f>
        <v>0</v>
      </c>
      <c r="BN462" s="33">
        <f>IF('935'!V462="VOID",0,'935'!V462*(1-'935'!X462/'11'!B$16))</f>
        <v>0</v>
      </c>
      <c r="BO462" s="36">
        <f>IF(I462,-100*'Charging rates'!B$76/'11'!B$16*BN462/I462,0)</f>
        <v>0</v>
      </c>
      <c r="BP462" s="36">
        <f>IF(C462,'DNO totals'!B$171,0)</f>
        <v>0</v>
      </c>
      <c r="BQ462" s="36">
        <f>ROUND(BP462,2)</f>
        <v>0</v>
      </c>
      <c r="BR462" s="36">
        <f>IF(C462,(BP462+BO462),0)</f>
        <v>0</v>
      </c>
      <c r="BS462" s="53">
        <f>ROUND(BR462,2)</f>
        <v>0</v>
      </c>
      <c r="BT462" s="33">
        <f>'935'!C462&lt;&gt;"VOID"</f>
        <v>0</v>
      </c>
      <c r="BU462" s="36">
        <f>IF(BT462,(100/'11'!B$16*K462*((1-'935'!I462)*'Charging rates'!B$42+'Charging rates'!B$54)),0)</f>
        <v>0</v>
      </c>
      <c r="BV462" s="36">
        <f>100/'11'!B$16*N462*('Charging rates'!B$42+'Charging rates'!B$54)</f>
        <v>0</v>
      </c>
      <c r="BW462" s="36">
        <f>100/'11'!B$16*L462*('Charging rates'!B$42+'Charging rates'!B$54)</f>
        <v>0</v>
      </c>
      <c r="BX462" s="53">
        <f>ROUND(BW462,2)</f>
        <v>0</v>
      </c>
      <c r="BY462" s="33">
        <f>D462-('935'!T462*(1-'935'!X462/'11'!B$16))</f>
        <v>0</v>
      </c>
      <c r="BZ462" s="33">
        <f>0-IF(ISNUMBER(O462),INDEX('913'!$I$6:$I$1205,O462),0)-IF(ISNUMBER(P462),INDEX('913'!$I$6:$I$1205,P462),0)-IF(ISNUMBER(Q462),INDEX('913'!$I$6:$I$1205,Q462),0)-IF(ISNUMBER(R462),INDEX('913'!$I$6:$I$1205,R462),0)-IF(ISNUMBER(S462),INDEX('913'!$I$6:$I$1205,S462),0)-IF(ISNUMBER(T462),INDEX('913'!$I$6:$I$1205,T462),0)-IF(ISNUMBER(U462),INDEX('913'!$I$6:$I$1205,U462),0)-IF(ISNUMBER(V462),INDEX('913'!$I$6:$I$1205,V462),0)</f>
        <v>0</v>
      </c>
      <c r="CA462" s="37">
        <f>IF(BZ462=0,1,MAX(1,SQRT(BZ462^2+(IF(ISNUMBER(O462),INDEX('913'!$J$6:$J$1205,O462),0)+IF(ISNUMBER(P462),INDEX('913'!$J$6:$J$1205,P462),0)+IF(ISNUMBER(Q462),INDEX('913'!$J$6:$J$1205,Q462),0)+IF(ISNUMBER(R462),INDEX('913'!$J$6:$J$1205,R462),0)+IF(ISNUMBER(S462),INDEX('913'!$J$6:$J$1205,S462),0)+IF(ISNUMBER(T462),INDEX('913'!$J$6:$J$1205,T462),0)+IF(ISNUMBER(U462),INDEX('913'!$J$6:$J$1205,U462),0)+IF(ISNUMBER(V462),INDEX('913'!$J$6:$J$1205,V462),0))^2)/BZ462))</f>
        <v>0</v>
      </c>
      <c r="CB462" s="36">
        <f>100*AU462/'11'!B$16</f>
        <v>0</v>
      </c>
      <c r="CC462" s="37">
        <f>100*(AV462*CA462)/'11'!C$16</f>
        <v>0</v>
      </c>
      <c r="CD462" s="37">
        <f>IF(D462=0,1,BY462/D462)*CC462</f>
        <v>0</v>
      </c>
      <c r="CE462" s="36">
        <f>IF(D462=0,1,BY462/D462)*CB462</f>
        <v>0</v>
      </c>
      <c r="CF462" s="54">
        <f>'11'!C$16-'935'!Y462</f>
        <v>0</v>
      </c>
      <c r="CG462" s="37">
        <f>MAX('DNO totals'!B$312+0,MIN('935'!L462+0,'DNO totals'!B$304+0))</f>
        <v>0</v>
      </c>
      <c r="CH462" s="37">
        <f>MAX('DNO totals'!C$312+0,MIN('935'!M462+0,'DNO totals'!C$304+0))</f>
        <v>0</v>
      </c>
      <c r="CI462" s="37">
        <f>MAX('DNO totals'!D$312+0,MIN('935'!N462+0,'DNO totals'!D$304+0))</f>
        <v>0</v>
      </c>
      <c r="CJ462" s="37">
        <f>MAX('DNO totals'!E$312+0,MIN('935'!O462+0,'DNO totals'!E$304+0))</f>
        <v>0</v>
      </c>
      <c r="CK462" s="52">
        <f>MAX('DNO totals'!F$312+0,MIN('935'!P462+0,'DNO totals'!F$304+0))</f>
        <v>0</v>
      </c>
      <c r="CL462" s="37">
        <f>IF('935'!$K462=1000,'Charging rates'!$C$29*$AZ462/(1+'DNO totals'!$C$60)*$CG462,0)</f>
        <v>0</v>
      </c>
      <c r="CM462" s="37">
        <f>IF(MOD('935'!$K462,1000)=100,'Charging rates'!$D$29*$AZ462/(1+'DNO totals'!$D$60)*$CH462,0)</f>
        <v>0</v>
      </c>
      <c r="CN462" s="37">
        <f>IF(MOD('935'!$K462,100)=10,'Charging rates'!$E$29*$AZ462/(1+'DNO totals'!$E$60)*$CI462,0)</f>
        <v>0</v>
      </c>
      <c r="CO462" s="37">
        <f>IF(AND(MOD('935'!$K462,10)&gt;0,MOD('935'!$K462,1000)&gt;1),'Charging rates'!$F$29*$AZ462/(1+'DNO totals'!$F$60)*$CJ462,0)</f>
        <v>0</v>
      </c>
      <c r="CP462" s="37">
        <f>IF(MOD('935'!$K462,1000)=1,'Charging rates'!$G$29*$AZ462/(1+'DNO totals'!$G$60)*$CK462,0)</f>
        <v>0</v>
      </c>
      <c r="CQ462" s="52">
        <f>$CL462+$CM462+$CN462+$CO462+$CP462</f>
        <v>0</v>
      </c>
      <c r="CR462" s="37">
        <f>IF('935'!$K462&gt;1000,'Charging rates'!$C$29*$AY462*$CG462,0)</f>
        <v>0</v>
      </c>
      <c r="CS462" s="37">
        <f>IF(MOD('935'!$K462,1000)&gt;100,'Charging rates'!$D$29*$AY462*$CH462,0)</f>
        <v>0</v>
      </c>
      <c r="CT462" s="37">
        <f>IF(MOD('935'!$K462,100)&gt;10,'Charging rates'!$E$29*$AY462*$CI462,0)</f>
        <v>0</v>
      </c>
      <c r="CU462" s="52">
        <f>$CR462+$CS462+$CT462</f>
        <v>0</v>
      </c>
      <c r="CV462" s="36">
        <f>100*(AV462*'935'!Q462*CA462)/'11'!B$16</f>
        <v>0</v>
      </c>
      <c r="CW462" s="36">
        <f>100/'11'!B$16*'Charging rates'!B$76*AY462</f>
        <v>0</v>
      </c>
      <c r="CX462" s="36">
        <f>IF(D462=0,0,(1-BY462/D462)*(CB462+IF('935'!Q462=0,0,(CC462*'935'!Q462*('11'!C$16-'935'!Y462)/('11'!B$16-'935'!X462)))))</f>
        <v>0</v>
      </c>
      <c r="CY462" s="36">
        <f>CW462+CE462</f>
        <v>0</v>
      </c>
      <c r="CZ462" s="49">
        <f>(CQ462+CU462)*D462</f>
        <v>0</v>
      </c>
      <c r="DA462" s="33">
        <f>D462*('Parameters'!B$21+J462)*IF('DNO totals'!B$323&lt;0,1,'935'!S462)</f>
        <v>0</v>
      </c>
      <c r="DB462" s="52">
        <f>IF('DNO totals'!B$323&lt;0,1,'935'!S462)*('Parameters'!B$21+J462)</f>
        <v>0</v>
      </c>
      <c r="DC462" s="37">
        <f>CY462+'Charging rates'!B$106*DB462*100/'11'!B$16</f>
        <v>0</v>
      </c>
      <c r="DD462" s="37">
        <f>DC462+'Charging rates'!B$116*('Parameters'!B$21+J462)*100/'11'!B$16*IF('DNO totals'!B$323&lt;0,1,'935'!S462)</f>
        <v>0</v>
      </c>
      <c r="DE462" s="37">
        <f>'Charging rates'!B$97*(CQ462+CU462)*100/'11'!B$16</f>
        <v>0</v>
      </c>
      <c r="DF462" s="36">
        <f>MAX(0-(CC462*J462*'11'!C$16/'11'!B$16),DD462+DE462)</f>
        <v>0</v>
      </c>
      <c r="DG462" s="37">
        <f>IF(BT462,IF(J462=0,CD462,MAX(0,MIN(CD462,CD462+(DF462/'935'!Q462*('11'!B$16-'935'!X462)/('11'!C$16-'935'!Y462))))),0)</f>
        <v>0</v>
      </c>
      <c r="DH462" s="36">
        <f>IF(BT462,MAX(0,DF462),0)</f>
        <v>0</v>
      </c>
      <c r="DI462" s="53">
        <f>DH462+CX462</f>
        <v>0</v>
      </c>
    </row>
    <row r="463" spans="1:113">
      <c r="A463" s="28">
        <v>363</v>
      </c>
      <c r="B463" s="48">
        <f>'935'!B463</f>
        <v>0</v>
      </c>
      <c r="C463" s="33">
        <f>OR('935'!E463&lt;&gt;"VOID",'935'!F463&lt;&gt;"VOID",'935'!G463&lt;&gt;"VOID")</f>
        <v>0</v>
      </c>
      <c r="D463" s="33">
        <f>IF('935'!C463="VOID",0,('935'!C463*(1-'935'!X463/'11'!B$16)))</f>
        <v>0</v>
      </c>
      <c r="E463" s="33">
        <f>IF('935'!D463="VOID",0,'935'!D463*(1-'935'!X463/'11'!B$16))</f>
        <v>0</v>
      </c>
      <c r="F463" s="33">
        <f>IF('935'!E463="VOID",0,'935'!E463*(1-'935'!X463/'11'!B$16))</f>
        <v>0</v>
      </c>
      <c r="G463" s="33">
        <f>IF('935'!F463="VOID",0,'935'!F463*(1-'935'!X463/'11'!B$16))</f>
        <v>0</v>
      </c>
      <c r="H463" s="33">
        <f>IF('935'!G463="VOID",0,'935'!G463*(1-'935'!X463/'11'!B$16))</f>
        <v>0</v>
      </c>
      <c r="I463" s="33">
        <f>F463+G463+H463</f>
        <v>0</v>
      </c>
      <c r="J463" s="37">
        <f>'935'!Q463*(1-'935'!Y463/'11'!C$16)/(1-'935'!X463/'11'!B$16)</f>
        <v>0</v>
      </c>
      <c r="K463" s="33">
        <f>IF(D463,'935'!H463*D463/(D463+E463+I463),0)</f>
        <v>0</v>
      </c>
      <c r="L463" s="33">
        <f>IF(I463,'935'!H463*I463/(D463+E463+I463),0)</f>
        <v>0</v>
      </c>
      <c r="M463" s="33">
        <f>K463*(1-'935'!X463/'11'!B$16)</f>
        <v>0</v>
      </c>
      <c r="N463" s="49">
        <f>L463*(1-'935'!X463/'11'!B$16)</f>
        <v>0</v>
      </c>
      <c r="O463" s="50">
        <f>MATCH('935'!J463,'913'!$B$6:$B$1205,0)</f>
        <v>0</v>
      </c>
      <c r="P463" s="50">
        <f>MATCH(INDEX('913'!$D$6:$D$1205,O463),'913'!$B$6:$B$1205,0)</f>
        <v>0</v>
      </c>
      <c r="Q463" s="50">
        <f>MATCH(INDEX('913'!$D$6:$D$1205,P463),'913'!$B$6:$B$1205,0)</f>
        <v>0</v>
      </c>
      <c r="R463" s="50">
        <f>MATCH(INDEX('913'!$D$6:$D$1205,Q463),'913'!$B$6:$B$1205,0)</f>
        <v>0</v>
      </c>
      <c r="S463" s="50">
        <f>MATCH(INDEX('913'!$D$6:$D$1205,R463),'913'!$B$6:$B$1205,0)</f>
        <v>0</v>
      </c>
      <c r="T463" s="50">
        <f>MATCH(INDEX('913'!$D$6:$D$1205,S463),'913'!$B$6:$B$1205,0)</f>
        <v>0</v>
      </c>
      <c r="U463" s="50">
        <f>MATCH(INDEX('913'!$D$6:$D$1205,T463),'913'!$B$6:$B$1205,0)</f>
        <v>0</v>
      </c>
      <c r="V463" s="51">
        <f>MATCH(INDEX('913'!$D$6:$D$1205,U463),'913'!$B$6:$B$1205,0)</f>
        <v>0</v>
      </c>
      <c r="W463" s="37">
        <f>IF(ISNUMBER(O463),MAX(0,INDEX('913'!$E$6:$E$1205,O463)),0)</f>
        <v>0</v>
      </c>
      <c r="X463" s="37">
        <f>IF(ISNUMBER(P463),MAX(0,INDEX('913'!$E$6:$E$1205,P463)),0)</f>
        <v>0</v>
      </c>
      <c r="Y463" s="37">
        <f>IF(ISNUMBER(Q463),MAX(0,INDEX('913'!$E$6:$E$1205,Q463)),0)</f>
        <v>0</v>
      </c>
      <c r="Z463" s="37">
        <f>IF(ISNUMBER(R463),MAX(0,INDEX('913'!$E$6:$E$1205,R463)),0)</f>
        <v>0</v>
      </c>
      <c r="AA463" s="37">
        <f>IF(ISNUMBER(S463),MAX(0,INDEX('913'!$E$6:$E$1205,S463)),0)</f>
        <v>0</v>
      </c>
      <c r="AB463" s="37">
        <f>IF(ISNUMBER(T463),MAX(0,INDEX('913'!$E$6:$E$1205,T463)),0)</f>
        <v>0</v>
      </c>
      <c r="AC463" s="37">
        <f>IF(ISNUMBER(U463),MAX(0,INDEX('913'!$E$6:$E$1205,U463)),0)</f>
        <v>0</v>
      </c>
      <c r="AD463" s="52">
        <f>IF(ISNUMBER(V463),MAX(0,INDEX('913'!$E$6:$E$1205,V463)),0)</f>
        <v>0</v>
      </c>
      <c r="AE463" s="37">
        <f>IF(ISNUMBER(O463),MAX(0,INDEX('913'!$F$6:$F$1205,O463)),0)</f>
        <v>0</v>
      </c>
      <c r="AF463" s="37">
        <f>IF(ISNUMBER(P463),MAX(0,INDEX('913'!$F$6:$F$1205,P463)),0)</f>
        <v>0</v>
      </c>
      <c r="AG463" s="37">
        <f>IF(ISNUMBER(Q463),MAX(0,INDEX('913'!$F$6:$F$1205,Q463)),0)</f>
        <v>0</v>
      </c>
      <c r="AH463" s="37">
        <f>IF(ISNUMBER(R463),MAX(0,INDEX('913'!$F$6:$F$1205,R463)),0)</f>
        <v>0</v>
      </c>
      <c r="AI463" s="37">
        <f>IF(ISNUMBER(S463),MAX(0,INDEX('913'!$F$6:$F$1205,S463)),0)</f>
        <v>0</v>
      </c>
      <c r="AJ463" s="37">
        <f>IF(ISNUMBER(T463),MAX(0,INDEX('913'!$F$6:$F$1205,T463)),0)</f>
        <v>0</v>
      </c>
      <c r="AK463" s="37">
        <f>IF(ISNUMBER(U463),MAX(0,INDEX('913'!$F$6:$F$1205,U463)),0)</f>
        <v>0</v>
      </c>
      <c r="AL463" s="37">
        <f>IF(ISNUMBER(V463),MAX(0,INDEX('913'!$F$6:$F$1205,V463)),0)</f>
        <v>0</v>
      </c>
      <c r="AM463" s="33">
        <f>IF(ISNUMBER(O463),SQRT(INDEX('913'!$I$6:$I$1205,O463)^2+INDEX('913'!$J$6:$J$1205,O463)^2),0)</f>
        <v>0</v>
      </c>
      <c r="AN463" s="33">
        <f>IF(ISNUMBER(P463),SQRT(INDEX('913'!$I$6:$I$1205,P463)^2+INDEX('913'!$J$6:$J$1205,P463)^2),0)</f>
        <v>0</v>
      </c>
      <c r="AO463" s="33">
        <f>IF(ISNUMBER(Q463),SQRT(INDEX('913'!$I$6:$I$1205,Q463)^2+INDEX('913'!$J$6:$J$1205,Q463)^2),0)</f>
        <v>0</v>
      </c>
      <c r="AP463" s="33">
        <f>IF(ISNUMBER(R463),SQRT(INDEX('913'!$I$6:$I$1205,R463)^2+INDEX('913'!$J$6:$J$1205,R463)^2),0)</f>
        <v>0</v>
      </c>
      <c r="AQ463" s="33">
        <f>IF(ISNUMBER(S463),SQRT(INDEX('913'!$I$6:$I$1205,S463)^2+INDEX('913'!$J$6:$J$1205,S463)^2),0)</f>
        <v>0</v>
      </c>
      <c r="AR463" s="33">
        <f>IF(ISNUMBER(T463),SQRT(INDEX('913'!$I$6:$I$1205,T463)^2+INDEX('913'!$J$6:$J$1205,T463)^2),0)</f>
        <v>0</v>
      </c>
      <c r="AS463" s="33">
        <f>IF(ISNUMBER(U463),SQRT(INDEX('913'!$I$6:$I$1205,U463)^2+INDEX('913'!$J$6:$J$1205,U463)^2),0)</f>
        <v>0</v>
      </c>
      <c r="AT463" s="49">
        <f>IF(ISNUMBER(V463),SQRT(INDEX('913'!$I$6:$I$1205,V463)^2+INDEX('913'!$J$6:$J$1205,V463)^2),0)</f>
        <v>0</v>
      </c>
      <c r="AU463" s="37">
        <f>IF(AM463+AN463+AO463+AP463+AQ463+AR463+AS463+AT463=0,IF(COUNT(O463,P463,Q463,R463,S463,T463,U463,V463),(W463+X463+Y463+Z463+AA463+AB463+AC463+AD463)/COUNT(O463,P463,Q463,R463,S463,T463,U463,V463),0),(AM463*W463+AN463*X463+AO463*Y463+AP463*Z463+AQ463*AA463+AR463*AB463+AS463*AC463+AT463*AD463)/(AM463+AN463+AO463+AP463+AQ463+AR463+AS463+AT463))</f>
        <v>0</v>
      </c>
      <c r="AV463" s="37">
        <f>IF(AM463+AN463+AO463+AP463+AQ463+AR463+AS463+AT463=0,IF(COUNT(O463,P463,Q463,R463,S463,T463,U463,V463),(AE463+AF463+AG463+AH463+AI463+AJ463+AK463+AL463)/COUNT(O463,P463,Q463,R463,S463,T463,U463,V463),0),(AM463*AE463+AN463*AF463+AO463*AG463+AP463*AH463+AQ463*AI463+AR463*AJ463+AS463*AK463+AT463*AL463)/(AM463+AN463+AO463+AP463+AQ463+AR463+AS463+AT463))</f>
        <v>0</v>
      </c>
      <c r="AW463" s="52">
        <f>-100*'935'!W463*(AU463+AV463)/'11'!C$16</f>
        <v>0</v>
      </c>
      <c r="AX463" s="37">
        <f>INDEX('DNO totals'!$B$52:$G$52,IF('935'!K463,IF(MOD('935'!K463,1000),IF(MOD('935'!K463,100),IF(MOD('935'!K463,10),IF(MOD('935'!K463,1000)=1,6,5),4),3),2),1))</f>
        <v>0</v>
      </c>
      <c r="AY463" s="52">
        <f>J463*AX463</f>
        <v>0</v>
      </c>
      <c r="AZ463" s="37">
        <f>AX463*'Parameters'!B$11</f>
        <v>0</v>
      </c>
      <c r="BA463" s="37">
        <f>IF('935'!$K463=1000,'Charging rates'!$C$29*$AZ463/(1+'DNO totals'!$C$60)*'935'!$L463,0)</f>
        <v>0</v>
      </c>
      <c r="BB463" s="37">
        <f>IF(MOD('935'!$K463,1000)=100,'Charging rates'!$D$29*$AZ463/(1+'DNO totals'!$D$60)*'935'!$M463,0)</f>
        <v>0</v>
      </c>
      <c r="BC463" s="37">
        <f>IF(MOD('935'!$K463,100)=10,'Charging rates'!$E$29*$AZ463/(1+'DNO totals'!$E$60)*'935'!$N463,0)</f>
        <v>0</v>
      </c>
      <c r="BD463" s="37">
        <f>IF(AND(MOD('935'!$K463,10)&gt;0,MOD('935'!$K463,1000)&gt;1),'Charging rates'!$F$29*$AZ463/(1+'DNO totals'!$F$60)*'935'!$O463,0)</f>
        <v>0</v>
      </c>
      <c r="BE463" s="37">
        <f>IF(MOD('935'!$K463,1000)=1,'Charging rates'!$G$29*$AZ463/(1+'DNO totals'!$G$60)*'935'!$P463,0)</f>
        <v>0</v>
      </c>
      <c r="BF463" s="37">
        <f>IF('935'!$K463&gt;1000,'Charging rates'!$C$29*$AY463*'935'!$L463,0)</f>
        <v>0</v>
      </c>
      <c r="BG463" s="37">
        <f>IF(MOD('935'!$K463,1000)&gt;100,'Charging rates'!$D$29*$AY463*'935'!$M463,0)</f>
        <v>0</v>
      </c>
      <c r="BH463" s="37">
        <f>IF(MOD('935'!$K463,100)&gt;10,'Charging rates'!$E$29*$AY463*'935'!$N463,0)</f>
        <v>0</v>
      </c>
      <c r="BI463" s="37">
        <f>$BA463+$BB463+$BC463+$BD463+$BE463</f>
        <v>0</v>
      </c>
      <c r="BJ463" s="52">
        <f>$BF463+$BG463+$BH463</f>
        <v>0</v>
      </c>
      <c r="BK463" s="37">
        <f>AW463*(1+'Charging rates'!B$42+0.6*'Charging rates'!B$67+'Charging rates'!B$54)-100*'Charging rates'!B$76/'11'!C$16*'935'!W463</f>
        <v>0</v>
      </c>
      <c r="BL463" s="37">
        <f>IF(I463,BK463*I463/(I463+E463),0)</f>
        <v>0</v>
      </c>
      <c r="BM463" s="52">
        <f>ROUND(BL463,3)</f>
        <v>0</v>
      </c>
      <c r="BN463" s="33">
        <f>IF('935'!V463="VOID",0,'935'!V463*(1-'935'!X463/'11'!B$16))</f>
        <v>0</v>
      </c>
      <c r="BO463" s="36">
        <f>IF(I463,-100*'Charging rates'!B$76/'11'!B$16*BN463/I463,0)</f>
        <v>0</v>
      </c>
      <c r="BP463" s="36">
        <f>IF(C463,'DNO totals'!B$171,0)</f>
        <v>0</v>
      </c>
      <c r="BQ463" s="36">
        <f>ROUND(BP463,2)</f>
        <v>0</v>
      </c>
      <c r="BR463" s="36">
        <f>IF(C463,(BP463+BO463),0)</f>
        <v>0</v>
      </c>
      <c r="BS463" s="53">
        <f>ROUND(BR463,2)</f>
        <v>0</v>
      </c>
      <c r="BT463" s="33">
        <f>'935'!C463&lt;&gt;"VOID"</f>
        <v>0</v>
      </c>
      <c r="BU463" s="36">
        <f>IF(BT463,(100/'11'!B$16*K463*((1-'935'!I463)*'Charging rates'!B$42+'Charging rates'!B$54)),0)</f>
        <v>0</v>
      </c>
      <c r="BV463" s="36">
        <f>100/'11'!B$16*N463*('Charging rates'!B$42+'Charging rates'!B$54)</f>
        <v>0</v>
      </c>
      <c r="BW463" s="36">
        <f>100/'11'!B$16*L463*('Charging rates'!B$42+'Charging rates'!B$54)</f>
        <v>0</v>
      </c>
      <c r="BX463" s="53">
        <f>ROUND(BW463,2)</f>
        <v>0</v>
      </c>
      <c r="BY463" s="33">
        <f>D463-('935'!T463*(1-'935'!X463/'11'!B$16))</f>
        <v>0</v>
      </c>
      <c r="BZ463" s="33">
        <f>0-IF(ISNUMBER(O463),INDEX('913'!$I$6:$I$1205,O463),0)-IF(ISNUMBER(P463),INDEX('913'!$I$6:$I$1205,P463),0)-IF(ISNUMBER(Q463),INDEX('913'!$I$6:$I$1205,Q463),0)-IF(ISNUMBER(R463),INDEX('913'!$I$6:$I$1205,R463),0)-IF(ISNUMBER(S463),INDEX('913'!$I$6:$I$1205,S463),0)-IF(ISNUMBER(T463),INDEX('913'!$I$6:$I$1205,T463),0)-IF(ISNUMBER(U463),INDEX('913'!$I$6:$I$1205,U463),0)-IF(ISNUMBER(V463),INDEX('913'!$I$6:$I$1205,V463),0)</f>
        <v>0</v>
      </c>
      <c r="CA463" s="37">
        <f>IF(BZ463=0,1,MAX(1,SQRT(BZ463^2+(IF(ISNUMBER(O463),INDEX('913'!$J$6:$J$1205,O463),0)+IF(ISNUMBER(P463),INDEX('913'!$J$6:$J$1205,P463),0)+IF(ISNUMBER(Q463),INDEX('913'!$J$6:$J$1205,Q463),0)+IF(ISNUMBER(R463),INDEX('913'!$J$6:$J$1205,R463),0)+IF(ISNUMBER(S463),INDEX('913'!$J$6:$J$1205,S463),0)+IF(ISNUMBER(T463),INDEX('913'!$J$6:$J$1205,T463),0)+IF(ISNUMBER(U463),INDEX('913'!$J$6:$J$1205,U463),0)+IF(ISNUMBER(V463),INDEX('913'!$J$6:$J$1205,V463),0))^2)/BZ463))</f>
        <v>0</v>
      </c>
      <c r="CB463" s="36">
        <f>100*AU463/'11'!B$16</f>
        <v>0</v>
      </c>
      <c r="CC463" s="37">
        <f>100*(AV463*CA463)/'11'!C$16</f>
        <v>0</v>
      </c>
      <c r="CD463" s="37">
        <f>IF(D463=0,1,BY463/D463)*CC463</f>
        <v>0</v>
      </c>
      <c r="CE463" s="36">
        <f>IF(D463=0,1,BY463/D463)*CB463</f>
        <v>0</v>
      </c>
      <c r="CF463" s="54">
        <f>'11'!C$16-'935'!Y463</f>
        <v>0</v>
      </c>
      <c r="CG463" s="37">
        <f>MAX('DNO totals'!B$312+0,MIN('935'!L463+0,'DNO totals'!B$304+0))</f>
        <v>0</v>
      </c>
      <c r="CH463" s="37">
        <f>MAX('DNO totals'!C$312+0,MIN('935'!M463+0,'DNO totals'!C$304+0))</f>
        <v>0</v>
      </c>
      <c r="CI463" s="37">
        <f>MAX('DNO totals'!D$312+0,MIN('935'!N463+0,'DNO totals'!D$304+0))</f>
        <v>0</v>
      </c>
      <c r="CJ463" s="37">
        <f>MAX('DNO totals'!E$312+0,MIN('935'!O463+0,'DNO totals'!E$304+0))</f>
        <v>0</v>
      </c>
      <c r="CK463" s="52">
        <f>MAX('DNO totals'!F$312+0,MIN('935'!P463+0,'DNO totals'!F$304+0))</f>
        <v>0</v>
      </c>
      <c r="CL463" s="37">
        <f>IF('935'!$K463=1000,'Charging rates'!$C$29*$AZ463/(1+'DNO totals'!$C$60)*$CG463,0)</f>
        <v>0</v>
      </c>
      <c r="CM463" s="37">
        <f>IF(MOD('935'!$K463,1000)=100,'Charging rates'!$D$29*$AZ463/(1+'DNO totals'!$D$60)*$CH463,0)</f>
        <v>0</v>
      </c>
      <c r="CN463" s="37">
        <f>IF(MOD('935'!$K463,100)=10,'Charging rates'!$E$29*$AZ463/(1+'DNO totals'!$E$60)*$CI463,0)</f>
        <v>0</v>
      </c>
      <c r="CO463" s="37">
        <f>IF(AND(MOD('935'!$K463,10)&gt;0,MOD('935'!$K463,1000)&gt;1),'Charging rates'!$F$29*$AZ463/(1+'DNO totals'!$F$60)*$CJ463,0)</f>
        <v>0</v>
      </c>
      <c r="CP463" s="37">
        <f>IF(MOD('935'!$K463,1000)=1,'Charging rates'!$G$29*$AZ463/(1+'DNO totals'!$G$60)*$CK463,0)</f>
        <v>0</v>
      </c>
      <c r="CQ463" s="52">
        <f>$CL463+$CM463+$CN463+$CO463+$CP463</f>
        <v>0</v>
      </c>
      <c r="CR463" s="37">
        <f>IF('935'!$K463&gt;1000,'Charging rates'!$C$29*$AY463*$CG463,0)</f>
        <v>0</v>
      </c>
      <c r="CS463" s="37">
        <f>IF(MOD('935'!$K463,1000)&gt;100,'Charging rates'!$D$29*$AY463*$CH463,0)</f>
        <v>0</v>
      </c>
      <c r="CT463" s="37">
        <f>IF(MOD('935'!$K463,100)&gt;10,'Charging rates'!$E$29*$AY463*$CI463,0)</f>
        <v>0</v>
      </c>
      <c r="CU463" s="52">
        <f>$CR463+$CS463+$CT463</f>
        <v>0</v>
      </c>
      <c r="CV463" s="36">
        <f>100*(AV463*'935'!Q463*CA463)/'11'!B$16</f>
        <v>0</v>
      </c>
      <c r="CW463" s="36">
        <f>100/'11'!B$16*'Charging rates'!B$76*AY463</f>
        <v>0</v>
      </c>
      <c r="CX463" s="36">
        <f>IF(D463=0,0,(1-BY463/D463)*(CB463+IF('935'!Q463=0,0,(CC463*'935'!Q463*('11'!C$16-'935'!Y463)/('11'!B$16-'935'!X463)))))</f>
        <v>0</v>
      </c>
      <c r="CY463" s="36">
        <f>CW463+CE463</f>
        <v>0</v>
      </c>
      <c r="CZ463" s="49">
        <f>(CQ463+CU463)*D463</f>
        <v>0</v>
      </c>
      <c r="DA463" s="33">
        <f>D463*('Parameters'!B$21+J463)*IF('DNO totals'!B$323&lt;0,1,'935'!S463)</f>
        <v>0</v>
      </c>
      <c r="DB463" s="52">
        <f>IF('DNO totals'!B$323&lt;0,1,'935'!S463)*('Parameters'!B$21+J463)</f>
        <v>0</v>
      </c>
      <c r="DC463" s="37">
        <f>CY463+'Charging rates'!B$106*DB463*100/'11'!B$16</f>
        <v>0</v>
      </c>
      <c r="DD463" s="37">
        <f>DC463+'Charging rates'!B$116*('Parameters'!B$21+J463)*100/'11'!B$16*IF('DNO totals'!B$323&lt;0,1,'935'!S463)</f>
        <v>0</v>
      </c>
      <c r="DE463" s="37">
        <f>'Charging rates'!B$97*(CQ463+CU463)*100/'11'!B$16</f>
        <v>0</v>
      </c>
      <c r="DF463" s="36">
        <f>MAX(0-(CC463*J463*'11'!C$16/'11'!B$16),DD463+DE463)</f>
        <v>0</v>
      </c>
      <c r="DG463" s="37">
        <f>IF(BT463,IF(J463=0,CD463,MAX(0,MIN(CD463,CD463+(DF463/'935'!Q463*('11'!B$16-'935'!X463)/('11'!C$16-'935'!Y463))))),0)</f>
        <v>0</v>
      </c>
      <c r="DH463" s="36">
        <f>IF(BT463,MAX(0,DF463),0)</f>
        <v>0</v>
      </c>
      <c r="DI463" s="53">
        <f>DH463+CX463</f>
        <v>0</v>
      </c>
    </row>
    <row r="464" spans="1:113">
      <c r="A464" s="28">
        <v>364</v>
      </c>
      <c r="B464" s="48">
        <f>'935'!B464</f>
        <v>0</v>
      </c>
      <c r="C464" s="33">
        <f>OR('935'!E464&lt;&gt;"VOID",'935'!F464&lt;&gt;"VOID",'935'!G464&lt;&gt;"VOID")</f>
        <v>0</v>
      </c>
      <c r="D464" s="33">
        <f>IF('935'!C464="VOID",0,('935'!C464*(1-'935'!X464/'11'!B$16)))</f>
        <v>0</v>
      </c>
      <c r="E464" s="33">
        <f>IF('935'!D464="VOID",0,'935'!D464*(1-'935'!X464/'11'!B$16))</f>
        <v>0</v>
      </c>
      <c r="F464" s="33">
        <f>IF('935'!E464="VOID",0,'935'!E464*(1-'935'!X464/'11'!B$16))</f>
        <v>0</v>
      </c>
      <c r="G464" s="33">
        <f>IF('935'!F464="VOID",0,'935'!F464*(1-'935'!X464/'11'!B$16))</f>
        <v>0</v>
      </c>
      <c r="H464" s="33">
        <f>IF('935'!G464="VOID",0,'935'!G464*(1-'935'!X464/'11'!B$16))</f>
        <v>0</v>
      </c>
      <c r="I464" s="33">
        <f>F464+G464+H464</f>
        <v>0</v>
      </c>
      <c r="J464" s="37">
        <f>'935'!Q464*(1-'935'!Y464/'11'!C$16)/(1-'935'!X464/'11'!B$16)</f>
        <v>0</v>
      </c>
      <c r="K464" s="33">
        <f>IF(D464,'935'!H464*D464/(D464+E464+I464),0)</f>
        <v>0</v>
      </c>
      <c r="L464" s="33">
        <f>IF(I464,'935'!H464*I464/(D464+E464+I464),0)</f>
        <v>0</v>
      </c>
      <c r="M464" s="33">
        <f>K464*(1-'935'!X464/'11'!B$16)</f>
        <v>0</v>
      </c>
      <c r="N464" s="49">
        <f>L464*(1-'935'!X464/'11'!B$16)</f>
        <v>0</v>
      </c>
      <c r="O464" s="50">
        <f>MATCH('935'!J464,'913'!$B$6:$B$1205,0)</f>
        <v>0</v>
      </c>
      <c r="P464" s="50">
        <f>MATCH(INDEX('913'!$D$6:$D$1205,O464),'913'!$B$6:$B$1205,0)</f>
        <v>0</v>
      </c>
      <c r="Q464" s="50">
        <f>MATCH(INDEX('913'!$D$6:$D$1205,P464),'913'!$B$6:$B$1205,0)</f>
        <v>0</v>
      </c>
      <c r="R464" s="50">
        <f>MATCH(INDEX('913'!$D$6:$D$1205,Q464),'913'!$B$6:$B$1205,0)</f>
        <v>0</v>
      </c>
      <c r="S464" s="50">
        <f>MATCH(INDEX('913'!$D$6:$D$1205,R464),'913'!$B$6:$B$1205,0)</f>
        <v>0</v>
      </c>
      <c r="T464" s="50">
        <f>MATCH(INDEX('913'!$D$6:$D$1205,S464),'913'!$B$6:$B$1205,0)</f>
        <v>0</v>
      </c>
      <c r="U464" s="50">
        <f>MATCH(INDEX('913'!$D$6:$D$1205,T464),'913'!$B$6:$B$1205,0)</f>
        <v>0</v>
      </c>
      <c r="V464" s="51">
        <f>MATCH(INDEX('913'!$D$6:$D$1205,U464),'913'!$B$6:$B$1205,0)</f>
        <v>0</v>
      </c>
      <c r="W464" s="37">
        <f>IF(ISNUMBER(O464),MAX(0,INDEX('913'!$E$6:$E$1205,O464)),0)</f>
        <v>0</v>
      </c>
      <c r="X464" s="37">
        <f>IF(ISNUMBER(P464),MAX(0,INDEX('913'!$E$6:$E$1205,P464)),0)</f>
        <v>0</v>
      </c>
      <c r="Y464" s="37">
        <f>IF(ISNUMBER(Q464),MAX(0,INDEX('913'!$E$6:$E$1205,Q464)),0)</f>
        <v>0</v>
      </c>
      <c r="Z464" s="37">
        <f>IF(ISNUMBER(R464),MAX(0,INDEX('913'!$E$6:$E$1205,R464)),0)</f>
        <v>0</v>
      </c>
      <c r="AA464" s="37">
        <f>IF(ISNUMBER(S464),MAX(0,INDEX('913'!$E$6:$E$1205,S464)),0)</f>
        <v>0</v>
      </c>
      <c r="AB464" s="37">
        <f>IF(ISNUMBER(T464),MAX(0,INDEX('913'!$E$6:$E$1205,T464)),0)</f>
        <v>0</v>
      </c>
      <c r="AC464" s="37">
        <f>IF(ISNUMBER(U464),MAX(0,INDEX('913'!$E$6:$E$1205,U464)),0)</f>
        <v>0</v>
      </c>
      <c r="AD464" s="52">
        <f>IF(ISNUMBER(V464),MAX(0,INDEX('913'!$E$6:$E$1205,V464)),0)</f>
        <v>0</v>
      </c>
      <c r="AE464" s="37">
        <f>IF(ISNUMBER(O464),MAX(0,INDEX('913'!$F$6:$F$1205,O464)),0)</f>
        <v>0</v>
      </c>
      <c r="AF464" s="37">
        <f>IF(ISNUMBER(P464),MAX(0,INDEX('913'!$F$6:$F$1205,P464)),0)</f>
        <v>0</v>
      </c>
      <c r="AG464" s="37">
        <f>IF(ISNUMBER(Q464),MAX(0,INDEX('913'!$F$6:$F$1205,Q464)),0)</f>
        <v>0</v>
      </c>
      <c r="AH464" s="37">
        <f>IF(ISNUMBER(R464),MAX(0,INDEX('913'!$F$6:$F$1205,R464)),0)</f>
        <v>0</v>
      </c>
      <c r="AI464" s="37">
        <f>IF(ISNUMBER(S464),MAX(0,INDEX('913'!$F$6:$F$1205,S464)),0)</f>
        <v>0</v>
      </c>
      <c r="AJ464" s="37">
        <f>IF(ISNUMBER(T464),MAX(0,INDEX('913'!$F$6:$F$1205,T464)),0)</f>
        <v>0</v>
      </c>
      <c r="AK464" s="37">
        <f>IF(ISNUMBER(U464),MAX(0,INDEX('913'!$F$6:$F$1205,U464)),0)</f>
        <v>0</v>
      </c>
      <c r="AL464" s="37">
        <f>IF(ISNUMBER(V464),MAX(0,INDEX('913'!$F$6:$F$1205,V464)),0)</f>
        <v>0</v>
      </c>
      <c r="AM464" s="33">
        <f>IF(ISNUMBER(O464),SQRT(INDEX('913'!$I$6:$I$1205,O464)^2+INDEX('913'!$J$6:$J$1205,O464)^2),0)</f>
        <v>0</v>
      </c>
      <c r="AN464" s="33">
        <f>IF(ISNUMBER(P464),SQRT(INDEX('913'!$I$6:$I$1205,P464)^2+INDEX('913'!$J$6:$J$1205,P464)^2),0)</f>
        <v>0</v>
      </c>
      <c r="AO464" s="33">
        <f>IF(ISNUMBER(Q464),SQRT(INDEX('913'!$I$6:$I$1205,Q464)^2+INDEX('913'!$J$6:$J$1205,Q464)^2),0)</f>
        <v>0</v>
      </c>
      <c r="AP464" s="33">
        <f>IF(ISNUMBER(R464),SQRT(INDEX('913'!$I$6:$I$1205,R464)^2+INDEX('913'!$J$6:$J$1205,R464)^2),0)</f>
        <v>0</v>
      </c>
      <c r="AQ464" s="33">
        <f>IF(ISNUMBER(S464),SQRT(INDEX('913'!$I$6:$I$1205,S464)^2+INDEX('913'!$J$6:$J$1205,S464)^2),0)</f>
        <v>0</v>
      </c>
      <c r="AR464" s="33">
        <f>IF(ISNUMBER(T464),SQRT(INDEX('913'!$I$6:$I$1205,T464)^2+INDEX('913'!$J$6:$J$1205,T464)^2),0)</f>
        <v>0</v>
      </c>
      <c r="AS464" s="33">
        <f>IF(ISNUMBER(U464),SQRT(INDEX('913'!$I$6:$I$1205,U464)^2+INDEX('913'!$J$6:$J$1205,U464)^2),0)</f>
        <v>0</v>
      </c>
      <c r="AT464" s="49">
        <f>IF(ISNUMBER(V464),SQRT(INDEX('913'!$I$6:$I$1205,V464)^2+INDEX('913'!$J$6:$J$1205,V464)^2),0)</f>
        <v>0</v>
      </c>
      <c r="AU464" s="37">
        <f>IF(AM464+AN464+AO464+AP464+AQ464+AR464+AS464+AT464=0,IF(COUNT(O464,P464,Q464,R464,S464,T464,U464,V464),(W464+X464+Y464+Z464+AA464+AB464+AC464+AD464)/COUNT(O464,P464,Q464,R464,S464,T464,U464,V464),0),(AM464*W464+AN464*X464+AO464*Y464+AP464*Z464+AQ464*AA464+AR464*AB464+AS464*AC464+AT464*AD464)/(AM464+AN464+AO464+AP464+AQ464+AR464+AS464+AT464))</f>
        <v>0</v>
      </c>
      <c r="AV464" s="37">
        <f>IF(AM464+AN464+AO464+AP464+AQ464+AR464+AS464+AT464=0,IF(COUNT(O464,P464,Q464,R464,S464,T464,U464,V464),(AE464+AF464+AG464+AH464+AI464+AJ464+AK464+AL464)/COUNT(O464,P464,Q464,R464,S464,T464,U464,V464),0),(AM464*AE464+AN464*AF464+AO464*AG464+AP464*AH464+AQ464*AI464+AR464*AJ464+AS464*AK464+AT464*AL464)/(AM464+AN464+AO464+AP464+AQ464+AR464+AS464+AT464))</f>
        <v>0</v>
      </c>
      <c r="AW464" s="52">
        <f>-100*'935'!W464*(AU464+AV464)/'11'!C$16</f>
        <v>0</v>
      </c>
      <c r="AX464" s="37">
        <f>INDEX('DNO totals'!$B$52:$G$52,IF('935'!K464,IF(MOD('935'!K464,1000),IF(MOD('935'!K464,100),IF(MOD('935'!K464,10),IF(MOD('935'!K464,1000)=1,6,5),4),3),2),1))</f>
        <v>0</v>
      </c>
      <c r="AY464" s="52">
        <f>J464*AX464</f>
        <v>0</v>
      </c>
      <c r="AZ464" s="37">
        <f>AX464*'Parameters'!B$11</f>
        <v>0</v>
      </c>
      <c r="BA464" s="37">
        <f>IF('935'!$K464=1000,'Charging rates'!$C$29*$AZ464/(1+'DNO totals'!$C$60)*'935'!$L464,0)</f>
        <v>0</v>
      </c>
      <c r="BB464" s="37">
        <f>IF(MOD('935'!$K464,1000)=100,'Charging rates'!$D$29*$AZ464/(1+'DNO totals'!$D$60)*'935'!$M464,0)</f>
        <v>0</v>
      </c>
      <c r="BC464" s="37">
        <f>IF(MOD('935'!$K464,100)=10,'Charging rates'!$E$29*$AZ464/(1+'DNO totals'!$E$60)*'935'!$N464,0)</f>
        <v>0</v>
      </c>
      <c r="BD464" s="37">
        <f>IF(AND(MOD('935'!$K464,10)&gt;0,MOD('935'!$K464,1000)&gt;1),'Charging rates'!$F$29*$AZ464/(1+'DNO totals'!$F$60)*'935'!$O464,0)</f>
        <v>0</v>
      </c>
      <c r="BE464" s="37">
        <f>IF(MOD('935'!$K464,1000)=1,'Charging rates'!$G$29*$AZ464/(1+'DNO totals'!$G$60)*'935'!$P464,0)</f>
        <v>0</v>
      </c>
      <c r="BF464" s="37">
        <f>IF('935'!$K464&gt;1000,'Charging rates'!$C$29*$AY464*'935'!$L464,0)</f>
        <v>0</v>
      </c>
      <c r="BG464" s="37">
        <f>IF(MOD('935'!$K464,1000)&gt;100,'Charging rates'!$D$29*$AY464*'935'!$M464,0)</f>
        <v>0</v>
      </c>
      <c r="BH464" s="37">
        <f>IF(MOD('935'!$K464,100)&gt;10,'Charging rates'!$E$29*$AY464*'935'!$N464,0)</f>
        <v>0</v>
      </c>
      <c r="BI464" s="37">
        <f>$BA464+$BB464+$BC464+$BD464+$BE464</f>
        <v>0</v>
      </c>
      <c r="BJ464" s="52">
        <f>$BF464+$BG464+$BH464</f>
        <v>0</v>
      </c>
      <c r="BK464" s="37">
        <f>AW464*(1+'Charging rates'!B$42+0.6*'Charging rates'!B$67+'Charging rates'!B$54)-100*'Charging rates'!B$76/'11'!C$16*'935'!W464</f>
        <v>0</v>
      </c>
      <c r="BL464" s="37">
        <f>IF(I464,BK464*I464/(I464+E464),0)</f>
        <v>0</v>
      </c>
      <c r="BM464" s="52">
        <f>ROUND(BL464,3)</f>
        <v>0</v>
      </c>
      <c r="BN464" s="33">
        <f>IF('935'!V464="VOID",0,'935'!V464*(1-'935'!X464/'11'!B$16))</f>
        <v>0</v>
      </c>
      <c r="BO464" s="36">
        <f>IF(I464,-100*'Charging rates'!B$76/'11'!B$16*BN464/I464,0)</f>
        <v>0</v>
      </c>
      <c r="BP464" s="36">
        <f>IF(C464,'DNO totals'!B$171,0)</f>
        <v>0</v>
      </c>
      <c r="BQ464" s="36">
        <f>ROUND(BP464,2)</f>
        <v>0</v>
      </c>
      <c r="BR464" s="36">
        <f>IF(C464,(BP464+BO464),0)</f>
        <v>0</v>
      </c>
      <c r="BS464" s="53">
        <f>ROUND(BR464,2)</f>
        <v>0</v>
      </c>
      <c r="BT464" s="33">
        <f>'935'!C464&lt;&gt;"VOID"</f>
        <v>0</v>
      </c>
      <c r="BU464" s="36">
        <f>IF(BT464,(100/'11'!B$16*K464*((1-'935'!I464)*'Charging rates'!B$42+'Charging rates'!B$54)),0)</f>
        <v>0</v>
      </c>
      <c r="BV464" s="36">
        <f>100/'11'!B$16*N464*('Charging rates'!B$42+'Charging rates'!B$54)</f>
        <v>0</v>
      </c>
      <c r="BW464" s="36">
        <f>100/'11'!B$16*L464*('Charging rates'!B$42+'Charging rates'!B$54)</f>
        <v>0</v>
      </c>
      <c r="BX464" s="53">
        <f>ROUND(BW464,2)</f>
        <v>0</v>
      </c>
      <c r="BY464" s="33">
        <f>D464-('935'!T464*(1-'935'!X464/'11'!B$16))</f>
        <v>0</v>
      </c>
      <c r="BZ464" s="33">
        <f>0-IF(ISNUMBER(O464),INDEX('913'!$I$6:$I$1205,O464),0)-IF(ISNUMBER(P464),INDEX('913'!$I$6:$I$1205,P464),0)-IF(ISNUMBER(Q464),INDEX('913'!$I$6:$I$1205,Q464),0)-IF(ISNUMBER(R464),INDEX('913'!$I$6:$I$1205,R464),0)-IF(ISNUMBER(S464),INDEX('913'!$I$6:$I$1205,S464),0)-IF(ISNUMBER(T464),INDEX('913'!$I$6:$I$1205,T464),0)-IF(ISNUMBER(U464),INDEX('913'!$I$6:$I$1205,U464),0)-IF(ISNUMBER(V464),INDEX('913'!$I$6:$I$1205,V464),0)</f>
        <v>0</v>
      </c>
      <c r="CA464" s="37">
        <f>IF(BZ464=0,1,MAX(1,SQRT(BZ464^2+(IF(ISNUMBER(O464),INDEX('913'!$J$6:$J$1205,O464),0)+IF(ISNUMBER(P464),INDEX('913'!$J$6:$J$1205,P464),0)+IF(ISNUMBER(Q464),INDEX('913'!$J$6:$J$1205,Q464),0)+IF(ISNUMBER(R464),INDEX('913'!$J$6:$J$1205,R464),0)+IF(ISNUMBER(S464),INDEX('913'!$J$6:$J$1205,S464),0)+IF(ISNUMBER(T464),INDEX('913'!$J$6:$J$1205,T464),0)+IF(ISNUMBER(U464),INDEX('913'!$J$6:$J$1205,U464),0)+IF(ISNUMBER(V464),INDEX('913'!$J$6:$J$1205,V464),0))^2)/BZ464))</f>
        <v>0</v>
      </c>
      <c r="CB464" s="36">
        <f>100*AU464/'11'!B$16</f>
        <v>0</v>
      </c>
      <c r="CC464" s="37">
        <f>100*(AV464*CA464)/'11'!C$16</f>
        <v>0</v>
      </c>
      <c r="CD464" s="37">
        <f>IF(D464=0,1,BY464/D464)*CC464</f>
        <v>0</v>
      </c>
      <c r="CE464" s="36">
        <f>IF(D464=0,1,BY464/D464)*CB464</f>
        <v>0</v>
      </c>
      <c r="CF464" s="54">
        <f>'11'!C$16-'935'!Y464</f>
        <v>0</v>
      </c>
      <c r="CG464" s="37">
        <f>MAX('DNO totals'!B$312+0,MIN('935'!L464+0,'DNO totals'!B$304+0))</f>
        <v>0</v>
      </c>
      <c r="CH464" s="37">
        <f>MAX('DNO totals'!C$312+0,MIN('935'!M464+0,'DNO totals'!C$304+0))</f>
        <v>0</v>
      </c>
      <c r="CI464" s="37">
        <f>MAX('DNO totals'!D$312+0,MIN('935'!N464+0,'DNO totals'!D$304+0))</f>
        <v>0</v>
      </c>
      <c r="CJ464" s="37">
        <f>MAX('DNO totals'!E$312+0,MIN('935'!O464+0,'DNO totals'!E$304+0))</f>
        <v>0</v>
      </c>
      <c r="CK464" s="52">
        <f>MAX('DNO totals'!F$312+0,MIN('935'!P464+0,'DNO totals'!F$304+0))</f>
        <v>0</v>
      </c>
      <c r="CL464" s="37">
        <f>IF('935'!$K464=1000,'Charging rates'!$C$29*$AZ464/(1+'DNO totals'!$C$60)*$CG464,0)</f>
        <v>0</v>
      </c>
      <c r="CM464" s="37">
        <f>IF(MOD('935'!$K464,1000)=100,'Charging rates'!$D$29*$AZ464/(1+'DNO totals'!$D$60)*$CH464,0)</f>
        <v>0</v>
      </c>
      <c r="CN464" s="37">
        <f>IF(MOD('935'!$K464,100)=10,'Charging rates'!$E$29*$AZ464/(1+'DNO totals'!$E$60)*$CI464,0)</f>
        <v>0</v>
      </c>
      <c r="CO464" s="37">
        <f>IF(AND(MOD('935'!$K464,10)&gt;0,MOD('935'!$K464,1000)&gt;1),'Charging rates'!$F$29*$AZ464/(1+'DNO totals'!$F$60)*$CJ464,0)</f>
        <v>0</v>
      </c>
      <c r="CP464" s="37">
        <f>IF(MOD('935'!$K464,1000)=1,'Charging rates'!$G$29*$AZ464/(1+'DNO totals'!$G$60)*$CK464,0)</f>
        <v>0</v>
      </c>
      <c r="CQ464" s="52">
        <f>$CL464+$CM464+$CN464+$CO464+$CP464</f>
        <v>0</v>
      </c>
      <c r="CR464" s="37">
        <f>IF('935'!$K464&gt;1000,'Charging rates'!$C$29*$AY464*$CG464,0)</f>
        <v>0</v>
      </c>
      <c r="CS464" s="37">
        <f>IF(MOD('935'!$K464,1000)&gt;100,'Charging rates'!$D$29*$AY464*$CH464,0)</f>
        <v>0</v>
      </c>
      <c r="CT464" s="37">
        <f>IF(MOD('935'!$K464,100)&gt;10,'Charging rates'!$E$29*$AY464*$CI464,0)</f>
        <v>0</v>
      </c>
      <c r="CU464" s="52">
        <f>$CR464+$CS464+$CT464</f>
        <v>0</v>
      </c>
      <c r="CV464" s="36">
        <f>100*(AV464*'935'!Q464*CA464)/'11'!B$16</f>
        <v>0</v>
      </c>
      <c r="CW464" s="36">
        <f>100/'11'!B$16*'Charging rates'!B$76*AY464</f>
        <v>0</v>
      </c>
      <c r="CX464" s="36">
        <f>IF(D464=0,0,(1-BY464/D464)*(CB464+IF('935'!Q464=0,0,(CC464*'935'!Q464*('11'!C$16-'935'!Y464)/('11'!B$16-'935'!X464)))))</f>
        <v>0</v>
      </c>
      <c r="CY464" s="36">
        <f>CW464+CE464</f>
        <v>0</v>
      </c>
      <c r="CZ464" s="49">
        <f>(CQ464+CU464)*D464</f>
        <v>0</v>
      </c>
      <c r="DA464" s="33">
        <f>D464*('Parameters'!B$21+J464)*IF('DNO totals'!B$323&lt;0,1,'935'!S464)</f>
        <v>0</v>
      </c>
      <c r="DB464" s="52">
        <f>IF('DNO totals'!B$323&lt;0,1,'935'!S464)*('Parameters'!B$21+J464)</f>
        <v>0</v>
      </c>
      <c r="DC464" s="37">
        <f>CY464+'Charging rates'!B$106*DB464*100/'11'!B$16</f>
        <v>0</v>
      </c>
      <c r="DD464" s="37">
        <f>DC464+'Charging rates'!B$116*('Parameters'!B$21+J464)*100/'11'!B$16*IF('DNO totals'!B$323&lt;0,1,'935'!S464)</f>
        <v>0</v>
      </c>
      <c r="DE464" s="37">
        <f>'Charging rates'!B$97*(CQ464+CU464)*100/'11'!B$16</f>
        <v>0</v>
      </c>
      <c r="DF464" s="36">
        <f>MAX(0-(CC464*J464*'11'!C$16/'11'!B$16),DD464+DE464)</f>
        <v>0</v>
      </c>
      <c r="DG464" s="37">
        <f>IF(BT464,IF(J464=0,CD464,MAX(0,MIN(CD464,CD464+(DF464/'935'!Q464*('11'!B$16-'935'!X464)/('11'!C$16-'935'!Y464))))),0)</f>
        <v>0</v>
      </c>
      <c r="DH464" s="36">
        <f>IF(BT464,MAX(0,DF464),0)</f>
        <v>0</v>
      </c>
      <c r="DI464" s="53">
        <f>DH464+CX464</f>
        <v>0</v>
      </c>
    </row>
    <row r="465" spans="1:113">
      <c r="A465" s="28">
        <v>365</v>
      </c>
      <c r="B465" s="48">
        <f>'935'!B465</f>
        <v>0</v>
      </c>
      <c r="C465" s="33">
        <f>OR('935'!E465&lt;&gt;"VOID",'935'!F465&lt;&gt;"VOID",'935'!G465&lt;&gt;"VOID")</f>
        <v>0</v>
      </c>
      <c r="D465" s="33">
        <f>IF('935'!C465="VOID",0,('935'!C465*(1-'935'!X465/'11'!B$16)))</f>
        <v>0</v>
      </c>
      <c r="E465" s="33">
        <f>IF('935'!D465="VOID",0,'935'!D465*(1-'935'!X465/'11'!B$16))</f>
        <v>0</v>
      </c>
      <c r="F465" s="33">
        <f>IF('935'!E465="VOID",0,'935'!E465*(1-'935'!X465/'11'!B$16))</f>
        <v>0</v>
      </c>
      <c r="G465" s="33">
        <f>IF('935'!F465="VOID",0,'935'!F465*(1-'935'!X465/'11'!B$16))</f>
        <v>0</v>
      </c>
      <c r="H465" s="33">
        <f>IF('935'!G465="VOID",0,'935'!G465*(1-'935'!X465/'11'!B$16))</f>
        <v>0</v>
      </c>
      <c r="I465" s="33">
        <f>F465+G465+H465</f>
        <v>0</v>
      </c>
      <c r="J465" s="37">
        <f>'935'!Q465*(1-'935'!Y465/'11'!C$16)/(1-'935'!X465/'11'!B$16)</f>
        <v>0</v>
      </c>
      <c r="K465" s="33">
        <f>IF(D465,'935'!H465*D465/(D465+E465+I465),0)</f>
        <v>0</v>
      </c>
      <c r="L465" s="33">
        <f>IF(I465,'935'!H465*I465/(D465+E465+I465),0)</f>
        <v>0</v>
      </c>
      <c r="M465" s="33">
        <f>K465*(1-'935'!X465/'11'!B$16)</f>
        <v>0</v>
      </c>
      <c r="N465" s="49">
        <f>L465*(1-'935'!X465/'11'!B$16)</f>
        <v>0</v>
      </c>
      <c r="O465" s="50">
        <f>MATCH('935'!J465,'913'!$B$6:$B$1205,0)</f>
        <v>0</v>
      </c>
      <c r="P465" s="50">
        <f>MATCH(INDEX('913'!$D$6:$D$1205,O465),'913'!$B$6:$B$1205,0)</f>
        <v>0</v>
      </c>
      <c r="Q465" s="50">
        <f>MATCH(INDEX('913'!$D$6:$D$1205,P465),'913'!$B$6:$B$1205,0)</f>
        <v>0</v>
      </c>
      <c r="R465" s="50">
        <f>MATCH(INDEX('913'!$D$6:$D$1205,Q465),'913'!$B$6:$B$1205,0)</f>
        <v>0</v>
      </c>
      <c r="S465" s="50">
        <f>MATCH(INDEX('913'!$D$6:$D$1205,R465),'913'!$B$6:$B$1205,0)</f>
        <v>0</v>
      </c>
      <c r="T465" s="50">
        <f>MATCH(INDEX('913'!$D$6:$D$1205,S465),'913'!$B$6:$B$1205,0)</f>
        <v>0</v>
      </c>
      <c r="U465" s="50">
        <f>MATCH(INDEX('913'!$D$6:$D$1205,T465),'913'!$B$6:$B$1205,0)</f>
        <v>0</v>
      </c>
      <c r="V465" s="51">
        <f>MATCH(INDEX('913'!$D$6:$D$1205,U465),'913'!$B$6:$B$1205,0)</f>
        <v>0</v>
      </c>
      <c r="W465" s="37">
        <f>IF(ISNUMBER(O465),MAX(0,INDEX('913'!$E$6:$E$1205,O465)),0)</f>
        <v>0</v>
      </c>
      <c r="X465" s="37">
        <f>IF(ISNUMBER(P465),MAX(0,INDEX('913'!$E$6:$E$1205,P465)),0)</f>
        <v>0</v>
      </c>
      <c r="Y465" s="37">
        <f>IF(ISNUMBER(Q465),MAX(0,INDEX('913'!$E$6:$E$1205,Q465)),0)</f>
        <v>0</v>
      </c>
      <c r="Z465" s="37">
        <f>IF(ISNUMBER(R465),MAX(0,INDEX('913'!$E$6:$E$1205,R465)),0)</f>
        <v>0</v>
      </c>
      <c r="AA465" s="37">
        <f>IF(ISNUMBER(S465),MAX(0,INDEX('913'!$E$6:$E$1205,S465)),0)</f>
        <v>0</v>
      </c>
      <c r="AB465" s="37">
        <f>IF(ISNUMBER(T465),MAX(0,INDEX('913'!$E$6:$E$1205,T465)),0)</f>
        <v>0</v>
      </c>
      <c r="AC465" s="37">
        <f>IF(ISNUMBER(U465),MAX(0,INDEX('913'!$E$6:$E$1205,U465)),0)</f>
        <v>0</v>
      </c>
      <c r="AD465" s="52">
        <f>IF(ISNUMBER(V465),MAX(0,INDEX('913'!$E$6:$E$1205,V465)),0)</f>
        <v>0</v>
      </c>
      <c r="AE465" s="37">
        <f>IF(ISNUMBER(O465),MAX(0,INDEX('913'!$F$6:$F$1205,O465)),0)</f>
        <v>0</v>
      </c>
      <c r="AF465" s="37">
        <f>IF(ISNUMBER(P465),MAX(0,INDEX('913'!$F$6:$F$1205,P465)),0)</f>
        <v>0</v>
      </c>
      <c r="AG465" s="37">
        <f>IF(ISNUMBER(Q465),MAX(0,INDEX('913'!$F$6:$F$1205,Q465)),0)</f>
        <v>0</v>
      </c>
      <c r="AH465" s="37">
        <f>IF(ISNUMBER(R465),MAX(0,INDEX('913'!$F$6:$F$1205,R465)),0)</f>
        <v>0</v>
      </c>
      <c r="AI465" s="37">
        <f>IF(ISNUMBER(S465),MAX(0,INDEX('913'!$F$6:$F$1205,S465)),0)</f>
        <v>0</v>
      </c>
      <c r="AJ465" s="37">
        <f>IF(ISNUMBER(T465),MAX(0,INDEX('913'!$F$6:$F$1205,T465)),0)</f>
        <v>0</v>
      </c>
      <c r="AK465" s="37">
        <f>IF(ISNUMBER(U465),MAX(0,INDEX('913'!$F$6:$F$1205,U465)),0)</f>
        <v>0</v>
      </c>
      <c r="AL465" s="37">
        <f>IF(ISNUMBER(V465),MAX(0,INDEX('913'!$F$6:$F$1205,V465)),0)</f>
        <v>0</v>
      </c>
      <c r="AM465" s="33">
        <f>IF(ISNUMBER(O465),SQRT(INDEX('913'!$I$6:$I$1205,O465)^2+INDEX('913'!$J$6:$J$1205,O465)^2),0)</f>
        <v>0</v>
      </c>
      <c r="AN465" s="33">
        <f>IF(ISNUMBER(P465),SQRT(INDEX('913'!$I$6:$I$1205,P465)^2+INDEX('913'!$J$6:$J$1205,P465)^2),0)</f>
        <v>0</v>
      </c>
      <c r="AO465" s="33">
        <f>IF(ISNUMBER(Q465),SQRT(INDEX('913'!$I$6:$I$1205,Q465)^2+INDEX('913'!$J$6:$J$1205,Q465)^2),0)</f>
        <v>0</v>
      </c>
      <c r="AP465" s="33">
        <f>IF(ISNUMBER(R465),SQRT(INDEX('913'!$I$6:$I$1205,R465)^2+INDEX('913'!$J$6:$J$1205,R465)^2),0)</f>
        <v>0</v>
      </c>
      <c r="AQ465" s="33">
        <f>IF(ISNUMBER(S465),SQRT(INDEX('913'!$I$6:$I$1205,S465)^2+INDEX('913'!$J$6:$J$1205,S465)^2),0)</f>
        <v>0</v>
      </c>
      <c r="AR465" s="33">
        <f>IF(ISNUMBER(T465),SQRT(INDEX('913'!$I$6:$I$1205,T465)^2+INDEX('913'!$J$6:$J$1205,T465)^2),0)</f>
        <v>0</v>
      </c>
      <c r="AS465" s="33">
        <f>IF(ISNUMBER(U465),SQRT(INDEX('913'!$I$6:$I$1205,U465)^2+INDEX('913'!$J$6:$J$1205,U465)^2),0)</f>
        <v>0</v>
      </c>
      <c r="AT465" s="49">
        <f>IF(ISNUMBER(V465),SQRT(INDEX('913'!$I$6:$I$1205,V465)^2+INDEX('913'!$J$6:$J$1205,V465)^2),0)</f>
        <v>0</v>
      </c>
      <c r="AU465" s="37">
        <f>IF(AM465+AN465+AO465+AP465+AQ465+AR465+AS465+AT465=0,IF(COUNT(O465,P465,Q465,R465,S465,T465,U465,V465),(W465+X465+Y465+Z465+AA465+AB465+AC465+AD465)/COUNT(O465,P465,Q465,R465,S465,T465,U465,V465),0),(AM465*W465+AN465*X465+AO465*Y465+AP465*Z465+AQ465*AA465+AR465*AB465+AS465*AC465+AT465*AD465)/(AM465+AN465+AO465+AP465+AQ465+AR465+AS465+AT465))</f>
        <v>0</v>
      </c>
      <c r="AV465" s="37">
        <f>IF(AM465+AN465+AO465+AP465+AQ465+AR465+AS465+AT465=0,IF(COUNT(O465,P465,Q465,R465,S465,T465,U465,V465),(AE465+AF465+AG465+AH465+AI465+AJ465+AK465+AL465)/COUNT(O465,P465,Q465,R465,S465,T465,U465,V465),0),(AM465*AE465+AN465*AF465+AO465*AG465+AP465*AH465+AQ465*AI465+AR465*AJ465+AS465*AK465+AT465*AL465)/(AM465+AN465+AO465+AP465+AQ465+AR465+AS465+AT465))</f>
        <v>0</v>
      </c>
      <c r="AW465" s="52">
        <f>-100*'935'!W465*(AU465+AV465)/'11'!C$16</f>
        <v>0</v>
      </c>
      <c r="AX465" s="37">
        <f>INDEX('DNO totals'!$B$52:$G$52,IF('935'!K465,IF(MOD('935'!K465,1000),IF(MOD('935'!K465,100),IF(MOD('935'!K465,10),IF(MOD('935'!K465,1000)=1,6,5),4),3),2),1))</f>
        <v>0</v>
      </c>
      <c r="AY465" s="52">
        <f>J465*AX465</f>
        <v>0</v>
      </c>
      <c r="AZ465" s="37">
        <f>AX465*'Parameters'!B$11</f>
        <v>0</v>
      </c>
      <c r="BA465" s="37">
        <f>IF('935'!$K465=1000,'Charging rates'!$C$29*$AZ465/(1+'DNO totals'!$C$60)*'935'!$L465,0)</f>
        <v>0</v>
      </c>
      <c r="BB465" s="37">
        <f>IF(MOD('935'!$K465,1000)=100,'Charging rates'!$D$29*$AZ465/(1+'DNO totals'!$D$60)*'935'!$M465,0)</f>
        <v>0</v>
      </c>
      <c r="BC465" s="37">
        <f>IF(MOD('935'!$K465,100)=10,'Charging rates'!$E$29*$AZ465/(1+'DNO totals'!$E$60)*'935'!$N465,0)</f>
        <v>0</v>
      </c>
      <c r="BD465" s="37">
        <f>IF(AND(MOD('935'!$K465,10)&gt;0,MOD('935'!$K465,1000)&gt;1),'Charging rates'!$F$29*$AZ465/(1+'DNO totals'!$F$60)*'935'!$O465,0)</f>
        <v>0</v>
      </c>
      <c r="BE465" s="37">
        <f>IF(MOD('935'!$K465,1000)=1,'Charging rates'!$G$29*$AZ465/(1+'DNO totals'!$G$60)*'935'!$P465,0)</f>
        <v>0</v>
      </c>
      <c r="BF465" s="37">
        <f>IF('935'!$K465&gt;1000,'Charging rates'!$C$29*$AY465*'935'!$L465,0)</f>
        <v>0</v>
      </c>
      <c r="BG465" s="37">
        <f>IF(MOD('935'!$K465,1000)&gt;100,'Charging rates'!$D$29*$AY465*'935'!$M465,0)</f>
        <v>0</v>
      </c>
      <c r="BH465" s="37">
        <f>IF(MOD('935'!$K465,100)&gt;10,'Charging rates'!$E$29*$AY465*'935'!$N465,0)</f>
        <v>0</v>
      </c>
      <c r="BI465" s="37">
        <f>$BA465+$BB465+$BC465+$BD465+$BE465</f>
        <v>0</v>
      </c>
      <c r="BJ465" s="52">
        <f>$BF465+$BG465+$BH465</f>
        <v>0</v>
      </c>
      <c r="BK465" s="37">
        <f>AW465*(1+'Charging rates'!B$42+0.6*'Charging rates'!B$67+'Charging rates'!B$54)-100*'Charging rates'!B$76/'11'!C$16*'935'!W465</f>
        <v>0</v>
      </c>
      <c r="BL465" s="37">
        <f>IF(I465,BK465*I465/(I465+E465),0)</f>
        <v>0</v>
      </c>
      <c r="BM465" s="52">
        <f>ROUND(BL465,3)</f>
        <v>0</v>
      </c>
      <c r="BN465" s="33">
        <f>IF('935'!V465="VOID",0,'935'!V465*(1-'935'!X465/'11'!B$16))</f>
        <v>0</v>
      </c>
      <c r="BO465" s="36">
        <f>IF(I465,-100*'Charging rates'!B$76/'11'!B$16*BN465/I465,0)</f>
        <v>0</v>
      </c>
      <c r="BP465" s="36">
        <f>IF(C465,'DNO totals'!B$171,0)</f>
        <v>0</v>
      </c>
      <c r="BQ465" s="36">
        <f>ROUND(BP465,2)</f>
        <v>0</v>
      </c>
      <c r="BR465" s="36">
        <f>IF(C465,(BP465+BO465),0)</f>
        <v>0</v>
      </c>
      <c r="BS465" s="53">
        <f>ROUND(BR465,2)</f>
        <v>0</v>
      </c>
      <c r="BT465" s="33">
        <f>'935'!C465&lt;&gt;"VOID"</f>
        <v>0</v>
      </c>
      <c r="BU465" s="36">
        <f>IF(BT465,(100/'11'!B$16*K465*((1-'935'!I465)*'Charging rates'!B$42+'Charging rates'!B$54)),0)</f>
        <v>0</v>
      </c>
      <c r="BV465" s="36">
        <f>100/'11'!B$16*N465*('Charging rates'!B$42+'Charging rates'!B$54)</f>
        <v>0</v>
      </c>
      <c r="BW465" s="36">
        <f>100/'11'!B$16*L465*('Charging rates'!B$42+'Charging rates'!B$54)</f>
        <v>0</v>
      </c>
      <c r="BX465" s="53">
        <f>ROUND(BW465,2)</f>
        <v>0</v>
      </c>
      <c r="BY465" s="33">
        <f>D465-('935'!T465*(1-'935'!X465/'11'!B$16))</f>
        <v>0</v>
      </c>
      <c r="BZ465" s="33">
        <f>0-IF(ISNUMBER(O465),INDEX('913'!$I$6:$I$1205,O465),0)-IF(ISNUMBER(P465),INDEX('913'!$I$6:$I$1205,P465),0)-IF(ISNUMBER(Q465),INDEX('913'!$I$6:$I$1205,Q465),0)-IF(ISNUMBER(R465),INDEX('913'!$I$6:$I$1205,R465),0)-IF(ISNUMBER(S465),INDEX('913'!$I$6:$I$1205,S465),0)-IF(ISNUMBER(T465),INDEX('913'!$I$6:$I$1205,T465),0)-IF(ISNUMBER(U465),INDEX('913'!$I$6:$I$1205,U465),0)-IF(ISNUMBER(V465),INDEX('913'!$I$6:$I$1205,V465),0)</f>
        <v>0</v>
      </c>
      <c r="CA465" s="37">
        <f>IF(BZ465=0,1,MAX(1,SQRT(BZ465^2+(IF(ISNUMBER(O465),INDEX('913'!$J$6:$J$1205,O465),0)+IF(ISNUMBER(P465),INDEX('913'!$J$6:$J$1205,P465),0)+IF(ISNUMBER(Q465),INDEX('913'!$J$6:$J$1205,Q465),0)+IF(ISNUMBER(R465),INDEX('913'!$J$6:$J$1205,R465),0)+IF(ISNUMBER(S465),INDEX('913'!$J$6:$J$1205,S465),0)+IF(ISNUMBER(T465),INDEX('913'!$J$6:$J$1205,T465),0)+IF(ISNUMBER(U465),INDEX('913'!$J$6:$J$1205,U465),0)+IF(ISNUMBER(V465),INDEX('913'!$J$6:$J$1205,V465),0))^2)/BZ465))</f>
        <v>0</v>
      </c>
      <c r="CB465" s="36">
        <f>100*AU465/'11'!B$16</f>
        <v>0</v>
      </c>
      <c r="CC465" s="37">
        <f>100*(AV465*CA465)/'11'!C$16</f>
        <v>0</v>
      </c>
      <c r="CD465" s="37">
        <f>IF(D465=0,1,BY465/D465)*CC465</f>
        <v>0</v>
      </c>
      <c r="CE465" s="36">
        <f>IF(D465=0,1,BY465/D465)*CB465</f>
        <v>0</v>
      </c>
      <c r="CF465" s="54">
        <f>'11'!C$16-'935'!Y465</f>
        <v>0</v>
      </c>
      <c r="CG465" s="37">
        <f>MAX('DNO totals'!B$312+0,MIN('935'!L465+0,'DNO totals'!B$304+0))</f>
        <v>0</v>
      </c>
      <c r="CH465" s="37">
        <f>MAX('DNO totals'!C$312+0,MIN('935'!M465+0,'DNO totals'!C$304+0))</f>
        <v>0</v>
      </c>
      <c r="CI465" s="37">
        <f>MAX('DNO totals'!D$312+0,MIN('935'!N465+0,'DNO totals'!D$304+0))</f>
        <v>0</v>
      </c>
      <c r="CJ465" s="37">
        <f>MAX('DNO totals'!E$312+0,MIN('935'!O465+0,'DNO totals'!E$304+0))</f>
        <v>0</v>
      </c>
      <c r="CK465" s="52">
        <f>MAX('DNO totals'!F$312+0,MIN('935'!P465+0,'DNO totals'!F$304+0))</f>
        <v>0</v>
      </c>
      <c r="CL465" s="37">
        <f>IF('935'!$K465=1000,'Charging rates'!$C$29*$AZ465/(1+'DNO totals'!$C$60)*$CG465,0)</f>
        <v>0</v>
      </c>
      <c r="CM465" s="37">
        <f>IF(MOD('935'!$K465,1000)=100,'Charging rates'!$D$29*$AZ465/(1+'DNO totals'!$D$60)*$CH465,0)</f>
        <v>0</v>
      </c>
      <c r="CN465" s="37">
        <f>IF(MOD('935'!$K465,100)=10,'Charging rates'!$E$29*$AZ465/(1+'DNO totals'!$E$60)*$CI465,0)</f>
        <v>0</v>
      </c>
      <c r="CO465" s="37">
        <f>IF(AND(MOD('935'!$K465,10)&gt;0,MOD('935'!$K465,1000)&gt;1),'Charging rates'!$F$29*$AZ465/(1+'DNO totals'!$F$60)*$CJ465,0)</f>
        <v>0</v>
      </c>
      <c r="CP465" s="37">
        <f>IF(MOD('935'!$K465,1000)=1,'Charging rates'!$G$29*$AZ465/(1+'DNO totals'!$G$60)*$CK465,0)</f>
        <v>0</v>
      </c>
      <c r="CQ465" s="52">
        <f>$CL465+$CM465+$CN465+$CO465+$CP465</f>
        <v>0</v>
      </c>
      <c r="CR465" s="37">
        <f>IF('935'!$K465&gt;1000,'Charging rates'!$C$29*$AY465*$CG465,0)</f>
        <v>0</v>
      </c>
      <c r="CS465" s="37">
        <f>IF(MOD('935'!$K465,1000)&gt;100,'Charging rates'!$D$29*$AY465*$CH465,0)</f>
        <v>0</v>
      </c>
      <c r="CT465" s="37">
        <f>IF(MOD('935'!$K465,100)&gt;10,'Charging rates'!$E$29*$AY465*$CI465,0)</f>
        <v>0</v>
      </c>
      <c r="CU465" s="52">
        <f>$CR465+$CS465+$CT465</f>
        <v>0</v>
      </c>
      <c r="CV465" s="36">
        <f>100*(AV465*'935'!Q465*CA465)/'11'!B$16</f>
        <v>0</v>
      </c>
      <c r="CW465" s="36">
        <f>100/'11'!B$16*'Charging rates'!B$76*AY465</f>
        <v>0</v>
      </c>
      <c r="CX465" s="36">
        <f>IF(D465=0,0,(1-BY465/D465)*(CB465+IF('935'!Q465=0,0,(CC465*'935'!Q465*('11'!C$16-'935'!Y465)/('11'!B$16-'935'!X465)))))</f>
        <v>0</v>
      </c>
      <c r="CY465" s="36">
        <f>CW465+CE465</f>
        <v>0</v>
      </c>
      <c r="CZ465" s="49">
        <f>(CQ465+CU465)*D465</f>
        <v>0</v>
      </c>
      <c r="DA465" s="33">
        <f>D465*('Parameters'!B$21+J465)*IF('DNO totals'!B$323&lt;0,1,'935'!S465)</f>
        <v>0</v>
      </c>
      <c r="DB465" s="52">
        <f>IF('DNO totals'!B$323&lt;0,1,'935'!S465)*('Parameters'!B$21+J465)</f>
        <v>0</v>
      </c>
      <c r="DC465" s="37">
        <f>CY465+'Charging rates'!B$106*DB465*100/'11'!B$16</f>
        <v>0</v>
      </c>
      <c r="DD465" s="37">
        <f>DC465+'Charging rates'!B$116*('Parameters'!B$21+J465)*100/'11'!B$16*IF('DNO totals'!B$323&lt;0,1,'935'!S465)</f>
        <v>0</v>
      </c>
      <c r="DE465" s="37">
        <f>'Charging rates'!B$97*(CQ465+CU465)*100/'11'!B$16</f>
        <v>0</v>
      </c>
      <c r="DF465" s="36">
        <f>MAX(0-(CC465*J465*'11'!C$16/'11'!B$16),DD465+DE465)</f>
        <v>0</v>
      </c>
      <c r="DG465" s="37">
        <f>IF(BT465,IF(J465=0,CD465,MAX(0,MIN(CD465,CD465+(DF465/'935'!Q465*('11'!B$16-'935'!X465)/('11'!C$16-'935'!Y465))))),0)</f>
        <v>0</v>
      </c>
      <c r="DH465" s="36">
        <f>IF(BT465,MAX(0,DF465),0)</f>
        <v>0</v>
      </c>
      <c r="DI465" s="53">
        <f>DH465+CX465</f>
        <v>0</v>
      </c>
    </row>
    <row r="466" spans="1:113">
      <c r="A466" s="28">
        <v>366</v>
      </c>
      <c r="B466" s="48">
        <f>'935'!B466</f>
        <v>0</v>
      </c>
      <c r="C466" s="33">
        <f>OR('935'!E466&lt;&gt;"VOID",'935'!F466&lt;&gt;"VOID",'935'!G466&lt;&gt;"VOID")</f>
        <v>0</v>
      </c>
      <c r="D466" s="33">
        <f>IF('935'!C466="VOID",0,('935'!C466*(1-'935'!X466/'11'!B$16)))</f>
        <v>0</v>
      </c>
      <c r="E466" s="33">
        <f>IF('935'!D466="VOID",0,'935'!D466*(1-'935'!X466/'11'!B$16))</f>
        <v>0</v>
      </c>
      <c r="F466" s="33">
        <f>IF('935'!E466="VOID",0,'935'!E466*(1-'935'!X466/'11'!B$16))</f>
        <v>0</v>
      </c>
      <c r="G466" s="33">
        <f>IF('935'!F466="VOID",0,'935'!F466*(1-'935'!X466/'11'!B$16))</f>
        <v>0</v>
      </c>
      <c r="H466" s="33">
        <f>IF('935'!G466="VOID",0,'935'!G466*(1-'935'!X466/'11'!B$16))</f>
        <v>0</v>
      </c>
      <c r="I466" s="33">
        <f>F466+G466+H466</f>
        <v>0</v>
      </c>
      <c r="J466" s="37">
        <f>'935'!Q466*(1-'935'!Y466/'11'!C$16)/(1-'935'!X466/'11'!B$16)</f>
        <v>0</v>
      </c>
      <c r="K466" s="33">
        <f>IF(D466,'935'!H466*D466/(D466+E466+I466),0)</f>
        <v>0</v>
      </c>
      <c r="L466" s="33">
        <f>IF(I466,'935'!H466*I466/(D466+E466+I466),0)</f>
        <v>0</v>
      </c>
      <c r="M466" s="33">
        <f>K466*(1-'935'!X466/'11'!B$16)</f>
        <v>0</v>
      </c>
      <c r="N466" s="49">
        <f>L466*(1-'935'!X466/'11'!B$16)</f>
        <v>0</v>
      </c>
      <c r="O466" s="50">
        <f>MATCH('935'!J466,'913'!$B$6:$B$1205,0)</f>
        <v>0</v>
      </c>
      <c r="P466" s="50">
        <f>MATCH(INDEX('913'!$D$6:$D$1205,O466),'913'!$B$6:$B$1205,0)</f>
        <v>0</v>
      </c>
      <c r="Q466" s="50">
        <f>MATCH(INDEX('913'!$D$6:$D$1205,P466),'913'!$B$6:$B$1205,0)</f>
        <v>0</v>
      </c>
      <c r="R466" s="50">
        <f>MATCH(INDEX('913'!$D$6:$D$1205,Q466),'913'!$B$6:$B$1205,0)</f>
        <v>0</v>
      </c>
      <c r="S466" s="50">
        <f>MATCH(INDEX('913'!$D$6:$D$1205,R466),'913'!$B$6:$B$1205,0)</f>
        <v>0</v>
      </c>
      <c r="T466" s="50">
        <f>MATCH(INDEX('913'!$D$6:$D$1205,S466),'913'!$B$6:$B$1205,0)</f>
        <v>0</v>
      </c>
      <c r="U466" s="50">
        <f>MATCH(INDEX('913'!$D$6:$D$1205,T466),'913'!$B$6:$B$1205,0)</f>
        <v>0</v>
      </c>
      <c r="V466" s="51">
        <f>MATCH(INDEX('913'!$D$6:$D$1205,U466),'913'!$B$6:$B$1205,0)</f>
        <v>0</v>
      </c>
      <c r="W466" s="37">
        <f>IF(ISNUMBER(O466),MAX(0,INDEX('913'!$E$6:$E$1205,O466)),0)</f>
        <v>0</v>
      </c>
      <c r="X466" s="37">
        <f>IF(ISNUMBER(P466),MAX(0,INDEX('913'!$E$6:$E$1205,P466)),0)</f>
        <v>0</v>
      </c>
      <c r="Y466" s="37">
        <f>IF(ISNUMBER(Q466),MAX(0,INDEX('913'!$E$6:$E$1205,Q466)),0)</f>
        <v>0</v>
      </c>
      <c r="Z466" s="37">
        <f>IF(ISNUMBER(R466),MAX(0,INDEX('913'!$E$6:$E$1205,R466)),0)</f>
        <v>0</v>
      </c>
      <c r="AA466" s="37">
        <f>IF(ISNUMBER(S466),MAX(0,INDEX('913'!$E$6:$E$1205,S466)),0)</f>
        <v>0</v>
      </c>
      <c r="AB466" s="37">
        <f>IF(ISNUMBER(T466),MAX(0,INDEX('913'!$E$6:$E$1205,T466)),0)</f>
        <v>0</v>
      </c>
      <c r="AC466" s="37">
        <f>IF(ISNUMBER(U466),MAX(0,INDEX('913'!$E$6:$E$1205,U466)),0)</f>
        <v>0</v>
      </c>
      <c r="AD466" s="52">
        <f>IF(ISNUMBER(V466),MAX(0,INDEX('913'!$E$6:$E$1205,V466)),0)</f>
        <v>0</v>
      </c>
      <c r="AE466" s="37">
        <f>IF(ISNUMBER(O466),MAX(0,INDEX('913'!$F$6:$F$1205,O466)),0)</f>
        <v>0</v>
      </c>
      <c r="AF466" s="37">
        <f>IF(ISNUMBER(P466),MAX(0,INDEX('913'!$F$6:$F$1205,P466)),0)</f>
        <v>0</v>
      </c>
      <c r="AG466" s="37">
        <f>IF(ISNUMBER(Q466),MAX(0,INDEX('913'!$F$6:$F$1205,Q466)),0)</f>
        <v>0</v>
      </c>
      <c r="AH466" s="37">
        <f>IF(ISNUMBER(R466),MAX(0,INDEX('913'!$F$6:$F$1205,R466)),0)</f>
        <v>0</v>
      </c>
      <c r="AI466" s="37">
        <f>IF(ISNUMBER(S466),MAX(0,INDEX('913'!$F$6:$F$1205,S466)),0)</f>
        <v>0</v>
      </c>
      <c r="AJ466" s="37">
        <f>IF(ISNUMBER(T466),MAX(0,INDEX('913'!$F$6:$F$1205,T466)),0)</f>
        <v>0</v>
      </c>
      <c r="AK466" s="37">
        <f>IF(ISNUMBER(U466),MAX(0,INDEX('913'!$F$6:$F$1205,U466)),0)</f>
        <v>0</v>
      </c>
      <c r="AL466" s="37">
        <f>IF(ISNUMBER(V466),MAX(0,INDEX('913'!$F$6:$F$1205,V466)),0)</f>
        <v>0</v>
      </c>
      <c r="AM466" s="33">
        <f>IF(ISNUMBER(O466),SQRT(INDEX('913'!$I$6:$I$1205,O466)^2+INDEX('913'!$J$6:$J$1205,O466)^2),0)</f>
        <v>0</v>
      </c>
      <c r="AN466" s="33">
        <f>IF(ISNUMBER(P466),SQRT(INDEX('913'!$I$6:$I$1205,P466)^2+INDEX('913'!$J$6:$J$1205,P466)^2),0)</f>
        <v>0</v>
      </c>
      <c r="AO466" s="33">
        <f>IF(ISNUMBER(Q466),SQRT(INDEX('913'!$I$6:$I$1205,Q466)^2+INDEX('913'!$J$6:$J$1205,Q466)^2),0)</f>
        <v>0</v>
      </c>
      <c r="AP466" s="33">
        <f>IF(ISNUMBER(R466),SQRT(INDEX('913'!$I$6:$I$1205,R466)^2+INDEX('913'!$J$6:$J$1205,R466)^2),0)</f>
        <v>0</v>
      </c>
      <c r="AQ466" s="33">
        <f>IF(ISNUMBER(S466),SQRT(INDEX('913'!$I$6:$I$1205,S466)^2+INDEX('913'!$J$6:$J$1205,S466)^2),0)</f>
        <v>0</v>
      </c>
      <c r="AR466" s="33">
        <f>IF(ISNUMBER(T466),SQRT(INDEX('913'!$I$6:$I$1205,T466)^2+INDEX('913'!$J$6:$J$1205,T466)^2),0)</f>
        <v>0</v>
      </c>
      <c r="AS466" s="33">
        <f>IF(ISNUMBER(U466),SQRT(INDEX('913'!$I$6:$I$1205,U466)^2+INDEX('913'!$J$6:$J$1205,U466)^2),0)</f>
        <v>0</v>
      </c>
      <c r="AT466" s="49">
        <f>IF(ISNUMBER(V466),SQRT(INDEX('913'!$I$6:$I$1205,V466)^2+INDEX('913'!$J$6:$J$1205,V466)^2),0)</f>
        <v>0</v>
      </c>
      <c r="AU466" s="37">
        <f>IF(AM466+AN466+AO466+AP466+AQ466+AR466+AS466+AT466=0,IF(COUNT(O466,P466,Q466,R466,S466,T466,U466,V466),(W466+X466+Y466+Z466+AA466+AB466+AC466+AD466)/COUNT(O466,P466,Q466,R466,S466,T466,U466,V466),0),(AM466*W466+AN466*X466+AO466*Y466+AP466*Z466+AQ466*AA466+AR466*AB466+AS466*AC466+AT466*AD466)/(AM466+AN466+AO466+AP466+AQ466+AR466+AS466+AT466))</f>
        <v>0</v>
      </c>
      <c r="AV466" s="37">
        <f>IF(AM466+AN466+AO466+AP466+AQ466+AR466+AS466+AT466=0,IF(COUNT(O466,P466,Q466,R466,S466,T466,U466,V466),(AE466+AF466+AG466+AH466+AI466+AJ466+AK466+AL466)/COUNT(O466,P466,Q466,R466,S466,T466,U466,V466),0),(AM466*AE466+AN466*AF466+AO466*AG466+AP466*AH466+AQ466*AI466+AR466*AJ466+AS466*AK466+AT466*AL466)/(AM466+AN466+AO466+AP466+AQ466+AR466+AS466+AT466))</f>
        <v>0</v>
      </c>
      <c r="AW466" s="52">
        <f>-100*'935'!W466*(AU466+AV466)/'11'!C$16</f>
        <v>0</v>
      </c>
      <c r="AX466" s="37">
        <f>INDEX('DNO totals'!$B$52:$G$52,IF('935'!K466,IF(MOD('935'!K466,1000),IF(MOD('935'!K466,100),IF(MOD('935'!K466,10),IF(MOD('935'!K466,1000)=1,6,5),4),3),2),1))</f>
        <v>0</v>
      </c>
      <c r="AY466" s="52">
        <f>J466*AX466</f>
        <v>0</v>
      </c>
      <c r="AZ466" s="37">
        <f>AX466*'Parameters'!B$11</f>
        <v>0</v>
      </c>
      <c r="BA466" s="37">
        <f>IF('935'!$K466=1000,'Charging rates'!$C$29*$AZ466/(1+'DNO totals'!$C$60)*'935'!$L466,0)</f>
        <v>0</v>
      </c>
      <c r="BB466" s="37">
        <f>IF(MOD('935'!$K466,1000)=100,'Charging rates'!$D$29*$AZ466/(1+'DNO totals'!$D$60)*'935'!$M466,0)</f>
        <v>0</v>
      </c>
      <c r="BC466" s="37">
        <f>IF(MOD('935'!$K466,100)=10,'Charging rates'!$E$29*$AZ466/(1+'DNO totals'!$E$60)*'935'!$N466,0)</f>
        <v>0</v>
      </c>
      <c r="BD466" s="37">
        <f>IF(AND(MOD('935'!$K466,10)&gt;0,MOD('935'!$K466,1000)&gt;1),'Charging rates'!$F$29*$AZ466/(1+'DNO totals'!$F$60)*'935'!$O466,0)</f>
        <v>0</v>
      </c>
      <c r="BE466" s="37">
        <f>IF(MOD('935'!$K466,1000)=1,'Charging rates'!$G$29*$AZ466/(1+'DNO totals'!$G$60)*'935'!$P466,0)</f>
        <v>0</v>
      </c>
      <c r="BF466" s="37">
        <f>IF('935'!$K466&gt;1000,'Charging rates'!$C$29*$AY466*'935'!$L466,0)</f>
        <v>0</v>
      </c>
      <c r="BG466" s="37">
        <f>IF(MOD('935'!$K466,1000)&gt;100,'Charging rates'!$D$29*$AY466*'935'!$M466,0)</f>
        <v>0</v>
      </c>
      <c r="BH466" s="37">
        <f>IF(MOD('935'!$K466,100)&gt;10,'Charging rates'!$E$29*$AY466*'935'!$N466,0)</f>
        <v>0</v>
      </c>
      <c r="BI466" s="37">
        <f>$BA466+$BB466+$BC466+$BD466+$BE466</f>
        <v>0</v>
      </c>
      <c r="BJ466" s="52">
        <f>$BF466+$BG466+$BH466</f>
        <v>0</v>
      </c>
      <c r="BK466" s="37">
        <f>AW466*(1+'Charging rates'!B$42+0.6*'Charging rates'!B$67+'Charging rates'!B$54)-100*'Charging rates'!B$76/'11'!C$16*'935'!W466</f>
        <v>0</v>
      </c>
      <c r="BL466" s="37">
        <f>IF(I466,BK466*I466/(I466+E466),0)</f>
        <v>0</v>
      </c>
      <c r="BM466" s="52">
        <f>ROUND(BL466,3)</f>
        <v>0</v>
      </c>
      <c r="BN466" s="33">
        <f>IF('935'!V466="VOID",0,'935'!V466*(1-'935'!X466/'11'!B$16))</f>
        <v>0</v>
      </c>
      <c r="BO466" s="36">
        <f>IF(I466,-100*'Charging rates'!B$76/'11'!B$16*BN466/I466,0)</f>
        <v>0</v>
      </c>
      <c r="BP466" s="36">
        <f>IF(C466,'DNO totals'!B$171,0)</f>
        <v>0</v>
      </c>
      <c r="BQ466" s="36">
        <f>ROUND(BP466,2)</f>
        <v>0</v>
      </c>
      <c r="BR466" s="36">
        <f>IF(C466,(BP466+BO466),0)</f>
        <v>0</v>
      </c>
      <c r="BS466" s="53">
        <f>ROUND(BR466,2)</f>
        <v>0</v>
      </c>
      <c r="BT466" s="33">
        <f>'935'!C466&lt;&gt;"VOID"</f>
        <v>0</v>
      </c>
      <c r="BU466" s="36">
        <f>IF(BT466,(100/'11'!B$16*K466*((1-'935'!I466)*'Charging rates'!B$42+'Charging rates'!B$54)),0)</f>
        <v>0</v>
      </c>
      <c r="BV466" s="36">
        <f>100/'11'!B$16*N466*('Charging rates'!B$42+'Charging rates'!B$54)</f>
        <v>0</v>
      </c>
      <c r="BW466" s="36">
        <f>100/'11'!B$16*L466*('Charging rates'!B$42+'Charging rates'!B$54)</f>
        <v>0</v>
      </c>
      <c r="BX466" s="53">
        <f>ROUND(BW466,2)</f>
        <v>0</v>
      </c>
      <c r="BY466" s="33">
        <f>D466-('935'!T466*(1-'935'!X466/'11'!B$16))</f>
        <v>0</v>
      </c>
      <c r="BZ466" s="33">
        <f>0-IF(ISNUMBER(O466),INDEX('913'!$I$6:$I$1205,O466),0)-IF(ISNUMBER(P466),INDEX('913'!$I$6:$I$1205,P466),0)-IF(ISNUMBER(Q466),INDEX('913'!$I$6:$I$1205,Q466),0)-IF(ISNUMBER(R466),INDEX('913'!$I$6:$I$1205,R466),0)-IF(ISNUMBER(S466),INDEX('913'!$I$6:$I$1205,S466),0)-IF(ISNUMBER(T466),INDEX('913'!$I$6:$I$1205,T466),0)-IF(ISNUMBER(U466),INDEX('913'!$I$6:$I$1205,U466),0)-IF(ISNUMBER(V466),INDEX('913'!$I$6:$I$1205,V466),0)</f>
        <v>0</v>
      </c>
      <c r="CA466" s="37">
        <f>IF(BZ466=0,1,MAX(1,SQRT(BZ466^2+(IF(ISNUMBER(O466),INDEX('913'!$J$6:$J$1205,O466),0)+IF(ISNUMBER(P466),INDEX('913'!$J$6:$J$1205,P466),0)+IF(ISNUMBER(Q466),INDEX('913'!$J$6:$J$1205,Q466),0)+IF(ISNUMBER(R466),INDEX('913'!$J$6:$J$1205,R466),0)+IF(ISNUMBER(S466),INDEX('913'!$J$6:$J$1205,S466),0)+IF(ISNUMBER(T466),INDEX('913'!$J$6:$J$1205,T466),0)+IF(ISNUMBER(U466),INDEX('913'!$J$6:$J$1205,U466),0)+IF(ISNUMBER(V466),INDEX('913'!$J$6:$J$1205,V466),0))^2)/BZ466))</f>
        <v>0</v>
      </c>
      <c r="CB466" s="36">
        <f>100*AU466/'11'!B$16</f>
        <v>0</v>
      </c>
      <c r="CC466" s="37">
        <f>100*(AV466*CA466)/'11'!C$16</f>
        <v>0</v>
      </c>
      <c r="CD466" s="37">
        <f>IF(D466=0,1,BY466/D466)*CC466</f>
        <v>0</v>
      </c>
      <c r="CE466" s="36">
        <f>IF(D466=0,1,BY466/D466)*CB466</f>
        <v>0</v>
      </c>
      <c r="CF466" s="54">
        <f>'11'!C$16-'935'!Y466</f>
        <v>0</v>
      </c>
      <c r="CG466" s="37">
        <f>MAX('DNO totals'!B$312+0,MIN('935'!L466+0,'DNO totals'!B$304+0))</f>
        <v>0</v>
      </c>
      <c r="CH466" s="37">
        <f>MAX('DNO totals'!C$312+0,MIN('935'!M466+0,'DNO totals'!C$304+0))</f>
        <v>0</v>
      </c>
      <c r="CI466" s="37">
        <f>MAX('DNO totals'!D$312+0,MIN('935'!N466+0,'DNO totals'!D$304+0))</f>
        <v>0</v>
      </c>
      <c r="CJ466" s="37">
        <f>MAX('DNO totals'!E$312+0,MIN('935'!O466+0,'DNO totals'!E$304+0))</f>
        <v>0</v>
      </c>
      <c r="CK466" s="52">
        <f>MAX('DNO totals'!F$312+0,MIN('935'!P466+0,'DNO totals'!F$304+0))</f>
        <v>0</v>
      </c>
      <c r="CL466" s="37">
        <f>IF('935'!$K466=1000,'Charging rates'!$C$29*$AZ466/(1+'DNO totals'!$C$60)*$CG466,0)</f>
        <v>0</v>
      </c>
      <c r="CM466" s="37">
        <f>IF(MOD('935'!$K466,1000)=100,'Charging rates'!$D$29*$AZ466/(1+'DNO totals'!$D$60)*$CH466,0)</f>
        <v>0</v>
      </c>
      <c r="CN466" s="37">
        <f>IF(MOD('935'!$K466,100)=10,'Charging rates'!$E$29*$AZ466/(1+'DNO totals'!$E$60)*$CI466,0)</f>
        <v>0</v>
      </c>
      <c r="CO466" s="37">
        <f>IF(AND(MOD('935'!$K466,10)&gt;0,MOD('935'!$K466,1000)&gt;1),'Charging rates'!$F$29*$AZ466/(1+'DNO totals'!$F$60)*$CJ466,0)</f>
        <v>0</v>
      </c>
      <c r="CP466" s="37">
        <f>IF(MOD('935'!$K466,1000)=1,'Charging rates'!$G$29*$AZ466/(1+'DNO totals'!$G$60)*$CK466,0)</f>
        <v>0</v>
      </c>
      <c r="CQ466" s="52">
        <f>$CL466+$CM466+$CN466+$CO466+$CP466</f>
        <v>0</v>
      </c>
      <c r="CR466" s="37">
        <f>IF('935'!$K466&gt;1000,'Charging rates'!$C$29*$AY466*$CG466,0)</f>
        <v>0</v>
      </c>
      <c r="CS466" s="37">
        <f>IF(MOD('935'!$K466,1000)&gt;100,'Charging rates'!$D$29*$AY466*$CH466,0)</f>
        <v>0</v>
      </c>
      <c r="CT466" s="37">
        <f>IF(MOD('935'!$K466,100)&gt;10,'Charging rates'!$E$29*$AY466*$CI466,0)</f>
        <v>0</v>
      </c>
      <c r="CU466" s="52">
        <f>$CR466+$CS466+$CT466</f>
        <v>0</v>
      </c>
      <c r="CV466" s="36">
        <f>100*(AV466*'935'!Q466*CA466)/'11'!B$16</f>
        <v>0</v>
      </c>
      <c r="CW466" s="36">
        <f>100/'11'!B$16*'Charging rates'!B$76*AY466</f>
        <v>0</v>
      </c>
      <c r="CX466" s="36">
        <f>IF(D466=0,0,(1-BY466/D466)*(CB466+IF('935'!Q466=0,0,(CC466*'935'!Q466*('11'!C$16-'935'!Y466)/('11'!B$16-'935'!X466)))))</f>
        <v>0</v>
      </c>
      <c r="CY466" s="36">
        <f>CW466+CE466</f>
        <v>0</v>
      </c>
      <c r="CZ466" s="49">
        <f>(CQ466+CU466)*D466</f>
        <v>0</v>
      </c>
      <c r="DA466" s="33">
        <f>D466*('Parameters'!B$21+J466)*IF('DNO totals'!B$323&lt;0,1,'935'!S466)</f>
        <v>0</v>
      </c>
      <c r="DB466" s="52">
        <f>IF('DNO totals'!B$323&lt;0,1,'935'!S466)*('Parameters'!B$21+J466)</f>
        <v>0</v>
      </c>
      <c r="DC466" s="37">
        <f>CY466+'Charging rates'!B$106*DB466*100/'11'!B$16</f>
        <v>0</v>
      </c>
      <c r="DD466" s="37">
        <f>DC466+'Charging rates'!B$116*('Parameters'!B$21+J466)*100/'11'!B$16*IF('DNO totals'!B$323&lt;0,1,'935'!S466)</f>
        <v>0</v>
      </c>
      <c r="DE466" s="37">
        <f>'Charging rates'!B$97*(CQ466+CU466)*100/'11'!B$16</f>
        <v>0</v>
      </c>
      <c r="DF466" s="36">
        <f>MAX(0-(CC466*J466*'11'!C$16/'11'!B$16),DD466+DE466)</f>
        <v>0</v>
      </c>
      <c r="DG466" s="37">
        <f>IF(BT466,IF(J466=0,CD466,MAX(0,MIN(CD466,CD466+(DF466/'935'!Q466*('11'!B$16-'935'!X466)/('11'!C$16-'935'!Y466))))),0)</f>
        <v>0</v>
      </c>
      <c r="DH466" s="36">
        <f>IF(BT466,MAX(0,DF466),0)</f>
        <v>0</v>
      </c>
      <c r="DI466" s="53">
        <f>DH466+CX466</f>
        <v>0</v>
      </c>
    </row>
    <row r="467" spans="1:113">
      <c r="A467" s="28">
        <v>367</v>
      </c>
      <c r="B467" s="48">
        <f>'935'!B467</f>
        <v>0</v>
      </c>
      <c r="C467" s="33">
        <f>OR('935'!E467&lt;&gt;"VOID",'935'!F467&lt;&gt;"VOID",'935'!G467&lt;&gt;"VOID")</f>
        <v>0</v>
      </c>
      <c r="D467" s="33">
        <f>IF('935'!C467="VOID",0,('935'!C467*(1-'935'!X467/'11'!B$16)))</f>
        <v>0</v>
      </c>
      <c r="E467" s="33">
        <f>IF('935'!D467="VOID",0,'935'!D467*(1-'935'!X467/'11'!B$16))</f>
        <v>0</v>
      </c>
      <c r="F467" s="33">
        <f>IF('935'!E467="VOID",0,'935'!E467*(1-'935'!X467/'11'!B$16))</f>
        <v>0</v>
      </c>
      <c r="G467" s="33">
        <f>IF('935'!F467="VOID",0,'935'!F467*(1-'935'!X467/'11'!B$16))</f>
        <v>0</v>
      </c>
      <c r="H467" s="33">
        <f>IF('935'!G467="VOID",0,'935'!G467*(1-'935'!X467/'11'!B$16))</f>
        <v>0</v>
      </c>
      <c r="I467" s="33">
        <f>F467+G467+H467</f>
        <v>0</v>
      </c>
      <c r="J467" s="37">
        <f>'935'!Q467*(1-'935'!Y467/'11'!C$16)/(1-'935'!X467/'11'!B$16)</f>
        <v>0</v>
      </c>
      <c r="K467" s="33">
        <f>IF(D467,'935'!H467*D467/(D467+E467+I467),0)</f>
        <v>0</v>
      </c>
      <c r="L467" s="33">
        <f>IF(I467,'935'!H467*I467/(D467+E467+I467),0)</f>
        <v>0</v>
      </c>
      <c r="M467" s="33">
        <f>K467*(1-'935'!X467/'11'!B$16)</f>
        <v>0</v>
      </c>
      <c r="N467" s="49">
        <f>L467*(1-'935'!X467/'11'!B$16)</f>
        <v>0</v>
      </c>
      <c r="O467" s="50">
        <f>MATCH('935'!J467,'913'!$B$6:$B$1205,0)</f>
        <v>0</v>
      </c>
      <c r="P467" s="50">
        <f>MATCH(INDEX('913'!$D$6:$D$1205,O467),'913'!$B$6:$B$1205,0)</f>
        <v>0</v>
      </c>
      <c r="Q467" s="50">
        <f>MATCH(INDEX('913'!$D$6:$D$1205,P467),'913'!$B$6:$B$1205,0)</f>
        <v>0</v>
      </c>
      <c r="R467" s="50">
        <f>MATCH(INDEX('913'!$D$6:$D$1205,Q467),'913'!$B$6:$B$1205,0)</f>
        <v>0</v>
      </c>
      <c r="S467" s="50">
        <f>MATCH(INDEX('913'!$D$6:$D$1205,R467),'913'!$B$6:$B$1205,0)</f>
        <v>0</v>
      </c>
      <c r="T467" s="50">
        <f>MATCH(INDEX('913'!$D$6:$D$1205,S467),'913'!$B$6:$B$1205,0)</f>
        <v>0</v>
      </c>
      <c r="U467" s="50">
        <f>MATCH(INDEX('913'!$D$6:$D$1205,T467),'913'!$B$6:$B$1205,0)</f>
        <v>0</v>
      </c>
      <c r="V467" s="51">
        <f>MATCH(INDEX('913'!$D$6:$D$1205,U467),'913'!$B$6:$B$1205,0)</f>
        <v>0</v>
      </c>
      <c r="W467" s="37">
        <f>IF(ISNUMBER(O467),MAX(0,INDEX('913'!$E$6:$E$1205,O467)),0)</f>
        <v>0</v>
      </c>
      <c r="X467" s="37">
        <f>IF(ISNUMBER(P467),MAX(0,INDEX('913'!$E$6:$E$1205,P467)),0)</f>
        <v>0</v>
      </c>
      <c r="Y467" s="37">
        <f>IF(ISNUMBER(Q467),MAX(0,INDEX('913'!$E$6:$E$1205,Q467)),0)</f>
        <v>0</v>
      </c>
      <c r="Z467" s="37">
        <f>IF(ISNUMBER(R467),MAX(0,INDEX('913'!$E$6:$E$1205,R467)),0)</f>
        <v>0</v>
      </c>
      <c r="AA467" s="37">
        <f>IF(ISNUMBER(S467),MAX(0,INDEX('913'!$E$6:$E$1205,S467)),0)</f>
        <v>0</v>
      </c>
      <c r="AB467" s="37">
        <f>IF(ISNUMBER(T467),MAX(0,INDEX('913'!$E$6:$E$1205,T467)),0)</f>
        <v>0</v>
      </c>
      <c r="AC467" s="37">
        <f>IF(ISNUMBER(U467),MAX(0,INDEX('913'!$E$6:$E$1205,U467)),0)</f>
        <v>0</v>
      </c>
      <c r="AD467" s="52">
        <f>IF(ISNUMBER(V467),MAX(0,INDEX('913'!$E$6:$E$1205,V467)),0)</f>
        <v>0</v>
      </c>
      <c r="AE467" s="37">
        <f>IF(ISNUMBER(O467),MAX(0,INDEX('913'!$F$6:$F$1205,O467)),0)</f>
        <v>0</v>
      </c>
      <c r="AF467" s="37">
        <f>IF(ISNUMBER(P467),MAX(0,INDEX('913'!$F$6:$F$1205,P467)),0)</f>
        <v>0</v>
      </c>
      <c r="AG467" s="37">
        <f>IF(ISNUMBER(Q467),MAX(0,INDEX('913'!$F$6:$F$1205,Q467)),0)</f>
        <v>0</v>
      </c>
      <c r="AH467" s="37">
        <f>IF(ISNUMBER(R467),MAX(0,INDEX('913'!$F$6:$F$1205,R467)),0)</f>
        <v>0</v>
      </c>
      <c r="AI467" s="37">
        <f>IF(ISNUMBER(S467),MAX(0,INDEX('913'!$F$6:$F$1205,S467)),0)</f>
        <v>0</v>
      </c>
      <c r="AJ467" s="37">
        <f>IF(ISNUMBER(T467),MAX(0,INDEX('913'!$F$6:$F$1205,T467)),0)</f>
        <v>0</v>
      </c>
      <c r="AK467" s="37">
        <f>IF(ISNUMBER(U467),MAX(0,INDEX('913'!$F$6:$F$1205,U467)),0)</f>
        <v>0</v>
      </c>
      <c r="AL467" s="37">
        <f>IF(ISNUMBER(V467),MAX(0,INDEX('913'!$F$6:$F$1205,V467)),0)</f>
        <v>0</v>
      </c>
      <c r="AM467" s="33">
        <f>IF(ISNUMBER(O467),SQRT(INDEX('913'!$I$6:$I$1205,O467)^2+INDEX('913'!$J$6:$J$1205,O467)^2),0)</f>
        <v>0</v>
      </c>
      <c r="AN467" s="33">
        <f>IF(ISNUMBER(P467),SQRT(INDEX('913'!$I$6:$I$1205,P467)^2+INDEX('913'!$J$6:$J$1205,P467)^2),0)</f>
        <v>0</v>
      </c>
      <c r="AO467" s="33">
        <f>IF(ISNUMBER(Q467),SQRT(INDEX('913'!$I$6:$I$1205,Q467)^2+INDEX('913'!$J$6:$J$1205,Q467)^2),0)</f>
        <v>0</v>
      </c>
      <c r="AP467" s="33">
        <f>IF(ISNUMBER(R467),SQRT(INDEX('913'!$I$6:$I$1205,R467)^2+INDEX('913'!$J$6:$J$1205,R467)^2),0)</f>
        <v>0</v>
      </c>
      <c r="AQ467" s="33">
        <f>IF(ISNUMBER(S467),SQRT(INDEX('913'!$I$6:$I$1205,S467)^2+INDEX('913'!$J$6:$J$1205,S467)^2),0)</f>
        <v>0</v>
      </c>
      <c r="AR467" s="33">
        <f>IF(ISNUMBER(T467),SQRT(INDEX('913'!$I$6:$I$1205,T467)^2+INDEX('913'!$J$6:$J$1205,T467)^2),0)</f>
        <v>0</v>
      </c>
      <c r="AS467" s="33">
        <f>IF(ISNUMBER(U467),SQRT(INDEX('913'!$I$6:$I$1205,U467)^2+INDEX('913'!$J$6:$J$1205,U467)^2),0)</f>
        <v>0</v>
      </c>
      <c r="AT467" s="49">
        <f>IF(ISNUMBER(V467),SQRT(INDEX('913'!$I$6:$I$1205,V467)^2+INDEX('913'!$J$6:$J$1205,V467)^2),0)</f>
        <v>0</v>
      </c>
      <c r="AU467" s="37">
        <f>IF(AM467+AN467+AO467+AP467+AQ467+AR467+AS467+AT467=0,IF(COUNT(O467,P467,Q467,R467,S467,T467,U467,V467),(W467+X467+Y467+Z467+AA467+AB467+AC467+AD467)/COUNT(O467,P467,Q467,R467,S467,T467,U467,V467),0),(AM467*W467+AN467*X467+AO467*Y467+AP467*Z467+AQ467*AA467+AR467*AB467+AS467*AC467+AT467*AD467)/(AM467+AN467+AO467+AP467+AQ467+AR467+AS467+AT467))</f>
        <v>0</v>
      </c>
      <c r="AV467" s="37">
        <f>IF(AM467+AN467+AO467+AP467+AQ467+AR467+AS467+AT467=0,IF(COUNT(O467,P467,Q467,R467,S467,T467,U467,V467),(AE467+AF467+AG467+AH467+AI467+AJ467+AK467+AL467)/COUNT(O467,P467,Q467,R467,S467,T467,U467,V467),0),(AM467*AE467+AN467*AF467+AO467*AG467+AP467*AH467+AQ467*AI467+AR467*AJ467+AS467*AK467+AT467*AL467)/(AM467+AN467+AO467+AP467+AQ467+AR467+AS467+AT467))</f>
        <v>0</v>
      </c>
      <c r="AW467" s="52">
        <f>-100*'935'!W467*(AU467+AV467)/'11'!C$16</f>
        <v>0</v>
      </c>
      <c r="AX467" s="37">
        <f>INDEX('DNO totals'!$B$52:$G$52,IF('935'!K467,IF(MOD('935'!K467,1000),IF(MOD('935'!K467,100),IF(MOD('935'!K467,10),IF(MOD('935'!K467,1000)=1,6,5),4),3),2),1))</f>
        <v>0</v>
      </c>
      <c r="AY467" s="52">
        <f>J467*AX467</f>
        <v>0</v>
      </c>
      <c r="AZ467" s="37">
        <f>AX467*'Parameters'!B$11</f>
        <v>0</v>
      </c>
      <c r="BA467" s="37">
        <f>IF('935'!$K467=1000,'Charging rates'!$C$29*$AZ467/(1+'DNO totals'!$C$60)*'935'!$L467,0)</f>
        <v>0</v>
      </c>
      <c r="BB467" s="37">
        <f>IF(MOD('935'!$K467,1000)=100,'Charging rates'!$D$29*$AZ467/(1+'DNO totals'!$D$60)*'935'!$M467,0)</f>
        <v>0</v>
      </c>
      <c r="BC467" s="37">
        <f>IF(MOD('935'!$K467,100)=10,'Charging rates'!$E$29*$AZ467/(1+'DNO totals'!$E$60)*'935'!$N467,0)</f>
        <v>0</v>
      </c>
      <c r="BD467" s="37">
        <f>IF(AND(MOD('935'!$K467,10)&gt;0,MOD('935'!$K467,1000)&gt;1),'Charging rates'!$F$29*$AZ467/(1+'DNO totals'!$F$60)*'935'!$O467,0)</f>
        <v>0</v>
      </c>
      <c r="BE467" s="37">
        <f>IF(MOD('935'!$K467,1000)=1,'Charging rates'!$G$29*$AZ467/(1+'DNO totals'!$G$60)*'935'!$P467,0)</f>
        <v>0</v>
      </c>
      <c r="BF467" s="37">
        <f>IF('935'!$K467&gt;1000,'Charging rates'!$C$29*$AY467*'935'!$L467,0)</f>
        <v>0</v>
      </c>
      <c r="BG467" s="37">
        <f>IF(MOD('935'!$K467,1000)&gt;100,'Charging rates'!$D$29*$AY467*'935'!$M467,0)</f>
        <v>0</v>
      </c>
      <c r="BH467" s="37">
        <f>IF(MOD('935'!$K467,100)&gt;10,'Charging rates'!$E$29*$AY467*'935'!$N467,0)</f>
        <v>0</v>
      </c>
      <c r="BI467" s="37">
        <f>$BA467+$BB467+$BC467+$BD467+$BE467</f>
        <v>0</v>
      </c>
      <c r="BJ467" s="52">
        <f>$BF467+$BG467+$BH467</f>
        <v>0</v>
      </c>
      <c r="BK467" s="37">
        <f>AW467*(1+'Charging rates'!B$42+0.6*'Charging rates'!B$67+'Charging rates'!B$54)-100*'Charging rates'!B$76/'11'!C$16*'935'!W467</f>
        <v>0</v>
      </c>
      <c r="BL467" s="37">
        <f>IF(I467,BK467*I467/(I467+E467),0)</f>
        <v>0</v>
      </c>
      <c r="BM467" s="52">
        <f>ROUND(BL467,3)</f>
        <v>0</v>
      </c>
      <c r="BN467" s="33">
        <f>IF('935'!V467="VOID",0,'935'!V467*(1-'935'!X467/'11'!B$16))</f>
        <v>0</v>
      </c>
      <c r="BO467" s="36">
        <f>IF(I467,-100*'Charging rates'!B$76/'11'!B$16*BN467/I467,0)</f>
        <v>0</v>
      </c>
      <c r="BP467" s="36">
        <f>IF(C467,'DNO totals'!B$171,0)</f>
        <v>0</v>
      </c>
      <c r="BQ467" s="36">
        <f>ROUND(BP467,2)</f>
        <v>0</v>
      </c>
      <c r="BR467" s="36">
        <f>IF(C467,(BP467+BO467),0)</f>
        <v>0</v>
      </c>
      <c r="BS467" s="53">
        <f>ROUND(BR467,2)</f>
        <v>0</v>
      </c>
      <c r="BT467" s="33">
        <f>'935'!C467&lt;&gt;"VOID"</f>
        <v>0</v>
      </c>
      <c r="BU467" s="36">
        <f>IF(BT467,(100/'11'!B$16*K467*((1-'935'!I467)*'Charging rates'!B$42+'Charging rates'!B$54)),0)</f>
        <v>0</v>
      </c>
      <c r="BV467" s="36">
        <f>100/'11'!B$16*N467*('Charging rates'!B$42+'Charging rates'!B$54)</f>
        <v>0</v>
      </c>
      <c r="BW467" s="36">
        <f>100/'11'!B$16*L467*('Charging rates'!B$42+'Charging rates'!B$54)</f>
        <v>0</v>
      </c>
      <c r="BX467" s="53">
        <f>ROUND(BW467,2)</f>
        <v>0</v>
      </c>
      <c r="BY467" s="33">
        <f>D467-('935'!T467*(1-'935'!X467/'11'!B$16))</f>
        <v>0</v>
      </c>
      <c r="BZ467" s="33">
        <f>0-IF(ISNUMBER(O467),INDEX('913'!$I$6:$I$1205,O467),0)-IF(ISNUMBER(P467),INDEX('913'!$I$6:$I$1205,P467),0)-IF(ISNUMBER(Q467),INDEX('913'!$I$6:$I$1205,Q467),0)-IF(ISNUMBER(R467),INDEX('913'!$I$6:$I$1205,R467),0)-IF(ISNUMBER(S467),INDEX('913'!$I$6:$I$1205,S467),0)-IF(ISNUMBER(T467),INDEX('913'!$I$6:$I$1205,T467),0)-IF(ISNUMBER(U467),INDEX('913'!$I$6:$I$1205,U467),0)-IF(ISNUMBER(V467),INDEX('913'!$I$6:$I$1205,V467),0)</f>
        <v>0</v>
      </c>
      <c r="CA467" s="37">
        <f>IF(BZ467=0,1,MAX(1,SQRT(BZ467^2+(IF(ISNUMBER(O467),INDEX('913'!$J$6:$J$1205,O467),0)+IF(ISNUMBER(P467),INDEX('913'!$J$6:$J$1205,P467),0)+IF(ISNUMBER(Q467),INDEX('913'!$J$6:$J$1205,Q467),0)+IF(ISNUMBER(R467),INDEX('913'!$J$6:$J$1205,R467),0)+IF(ISNUMBER(S467),INDEX('913'!$J$6:$J$1205,S467),0)+IF(ISNUMBER(T467),INDEX('913'!$J$6:$J$1205,T467),0)+IF(ISNUMBER(U467),INDEX('913'!$J$6:$J$1205,U467),0)+IF(ISNUMBER(V467),INDEX('913'!$J$6:$J$1205,V467),0))^2)/BZ467))</f>
        <v>0</v>
      </c>
      <c r="CB467" s="36">
        <f>100*AU467/'11'!B$16</f>
        <v>0</v>
      </c>
      <c r="CC467" s="37">
        <f>100*(AV467*CA467)/'11'!C$16</f>
        <v>0</v>
      </c>
      <c r="CD467" s="37">
        <f>IF(D467=0,1,BY467/D467)*CC467</f>
        <v>0</v>
      </c>
      <c r="CE467" s="36">
        <f>IF(D467=0,1,BY467/D467)*CB467</f>
        <v>0</v>
      </c>
      <c r="CF467" s="54">
        <f>'11'!C$16-'935'!Y467</f>
        <v>0</v>
      </c>
      <c r="CG467" s="37">
        <f>MAX('DNO totals'!B$312+0,MIN('935'!L467+0,'DNO totals'!B$304+0))</f>
        <v>0</v>
      </c>
      <c r="CH467" s="37">
        <f>MAX('DNO totals'!C$312+0,MIN('935'!M467+0,'DNO totals'!C$304+0))</f>
        <v>0</v>
      </c>
      <c r="CI467" s="37">
        <f>MAX('DNO totals'!D$312+0,MIN('935'!N467+0,'DNO totals'!D$304+0))</f>
        <v>0</v>
      </c>
      <c r="CJ467" s="37">
        <f>MAX('DNO totals'!E$312+0,MIN('935'!O467+0,'DNO totals'!E$304+0))</f>
        <v>0</v>
      </c>
      <c r="CK467" s="52">
        <f>MAX('DNO totals'!F$312+0,MIN('935'!P467+0,'DNO totals'!F$304+0))</f>
        <v>0</v>
      </c>
      <c r="CL467" s="37">
        <f>IF('935'!$K467=1000,'Charging rates'!$C$29*$AZ467/(1+'DNO totals'!$C$60)*$CG467,0)</f>
        <v>0</v>
      </c>
      <c r="CM467" s="37">
        <f>IF(MOD('935'!$K467,1000)=100,'Charging rates'!$D$29*$AZ467/(1+'DNO totals'!$D$60)*$CH467,0)</f>
        <v>0</v>
      </c>
      <c r="CN467" s="37">
        <f>IF(MOD('935'!$K467,100)=10,'Charging rates'!$E$29*$AZ467/(1+'DNO totals'!$E$60)*$CI467,0)</f>
        <v>0</v>
      </c>
      <c r="CO467" s="37">
        <f>IF(AND(MOD('935'!$K467,10)&gt;0,MOD('935'!$K467,1000)&gt;1),'Charging rates'!$F$29*$AZ467/(1+'DNO totals'!$F$60)*$CJ467,0)</f>
        <v>0</v>
      </c>
      <c r="CP467" s="37">
        <f>IF(MOD('935'!$K467,1000)=1,'Charging rates'!$G$29*$AZ467/(1+'DNO totals'!$G$60)*$CK467,0)</f>
        <v>0</v>
      </c>
      <c r="CQ467" s="52">
        <f>$CL467+$CM467+$CN467+$CO467+$CP467</f>
        <v>0</v>
      </c>
      <c r="CR467" s="37">
        <f>IF('935'!$K467&gt;1000,'Charging rates'!$C$29*$AY467*$CG467,0)</f>
        <v>0</v>
      </c>
      <c r="CS467" s="37">
        <f>IF(MOD('935'!$K467,1000)&gt;100,'Charging rates'!$D$29*$AY467*$CH467,0)</f>
        <v>0</v>
      </c>
      <c r="CT467" s="37">
        <f>IF(MOD('935'!$K467,100)&gt;10,'Charging rates'!$E$29*$AY467*$CI467,0)</f>
        <v>0</v>
      </c>
      <c r="CU467" s="52">
        <f>$CR467+$CS467+$CT467</f>
        <v>0</v>
      </c>
      <c r="CV467" s="36">
        <f>100*(AV467*'935'!Q467*CA467)/'11'!B$16</f>
        <v>0</v>
      </c>
      <c r="CW467" s="36">
        <f>100/'11'!B$16*'Charging rates'!B$76*AY467</f>
        <v>0</v>
      </c>
      <c r="CX467" s="36">
        <f>IF(D467=0,0,(1-BY467/D467)*(CB467+IF('935'!Q467=0,0,(CC467*'935'!Q467*('11'!C$16-'935'!Y467)/('11'!B$16-'935'!X467)))))</f>
        <v>0</v>
      </c>
      <c r="CY467" s="36">
        <f>CW467+CE467</f>
        <v>0</v>
      </c>
      <c r="CZ467" s="49">
        <f>(CQ467+CU467)*D467</f>
        <v>0</v>
      </c>
      <c r="DA467" s="33">
        <f>D467*('Parameters'!B$21+J467)*IF('DNO totals'!B$323&lt;0,1,'935'!S467)</f>
        <v>0</v>
      </c>
      <c r="DB467" s="52">
        <f>IF('DNO totals'!B$323&lt;0,1,'935'!S467)*('Parameters'!B$21+J467)</f>
        <v>0</v>
      </c>
      <c r="DC467" s="37">
        <f>CY467+'Charging rates'!B$106*DB467*100/'11'!B$16</f>
        <v>0</v>
      </c>
      <c r="DD467" s="37">
        <f>DC467+'Charging rates'!B$116*('Parameters'!B$21+J467)*100/'11'!B$16*IF('DNO totals'!B$323&lt;0,1,'935'!S467)</f>
        <v>0</v>
      </c>
      <c r="DE467" s="37">
        <f>'Charging rates'!B$97*(CQ467+CU467)*100/'11'!B$16</f>
        <v>0</v>
      </c>
      <c r="DF467" s="36">
        <f>MAX(0-(CC467*J467*'11'!C$16/'11'!B$16),DD467+DE467)</f>
        <v>0</v>
      </c>
      <c r="DG467" s="37">
        <f>IF(BT467,IF(J467=0,CD467,MAX(0,MIN(CD467,CD467+(DF467/'935'!Q467*('11'!B$16-'935'!X467)/('11'!C$16-'935'!Y467))))),0)</f>
        <v>0</v>
      </c>
      <c r="DH467" s="36">
        <f>IF(BT467,MAX(0,DF467),0)</f>
        <v>0</v>
      </c>
      <c r="DI467" s="53">
        <f>DH467+CX467</f>
        <v>0</v>
      </c>
    </row>
    <row r="468" spans="1:113">
      <c r="A468" s="28">
        <v>368</v>
      </c>
      <c r="B468" s="48">
        <f>'935'!B468</f>
        <v>0</v>
      </c>
      <c r="C468" s="33">
        <f>OR('935'!E468&lt;&gt;"VOID",'935'!F468&lt;&gt;"VOID",'935'!G468&lt;&gt;"VOID")</f>
        <v>0</v>
      </c>
      <c r="D468" s="33">
        <f>IF('935'!C468="VOID",0,('935'!C468*(1-'935'!X468/'11'!B$16)))</f>
        <v>0</v>
      </c>
      <c r="E468" s="33">
        <f>IF('935'!D468="VOID",0,'935'!D468*(1-'935'!X468/'11'!B$16))</f>
        <v>0</v>
      </c>
      <c r="F468" s="33">
        <f>IF('935'!E468="VOID",0,'935'!E468*(1-'935'!X468/'11'!B$16))</f>
        <v>0</v>
      </c>
      <c r="G468" s="33">
        <f>IF('935'!F468="VOID",0,'935'!F468*(1-'935'!X468/'11'!B$16))</f>
        <v>0</v>
      </c>
      <c r="H468" s="33">
        <f>IF('935'!G468="VOID",0,'935'!G468*(1-'935'!X468/'11'!B$16))</f>
        <v>0</v>
      </c>
      <c r="I468" s="33">
        <f>F468+G468+H468</f>
        <v>0</v>
      </c>
      <c r="J468" s="37">
        <f>'935'!Q468*(1-'935'!Y468/'11'!C$16)/(1-'935'!X468/'11'!B$16)</f>
        <v>0</v>
      </c>
      <c r="K468" s="33">
        <f>IF(D468,'935'!H468*D468/(D468+E468+I468),0)</f>
        <v>0</v>
      </c>
      <c r="L468" s="33">
        <f>IF(I468,'935'!H468*I468/(D468+E468+I468),0)</f>
        <v>0</v>
      </c>
      <c r="M468" s="33">
        <f>K468*(1-'935'!X468/'11'!B$16)</f>
        <v>0</v>
      </c>
      <c r="N468" s="49">
        <f>L468*(1-'935'!X468/'11'!B$16)</f>
        <v>0</v>
      </c>
      <c r="O468" s="50">
        <f>MATCH('935'!J468,'913'!$B$6:$B$1205,0)</f>
        <v>0</v>
      </c>
      <c r="P468" s="50">
        <f>MATCH(INDEX('913'!$D$6:$D$1205,O468),'913'!$B$6:$B$1205,0)</f>
        <v>0</v>
      </c>
      <c r="Q468" s="50">
        <f>MATCH(INDEX('913'!$D$6:$D$1205,P468),'913'!$B$6:$B$1205,0)</f>
        <v>0</v>
      </c>
      <c r="R468" s="50">
        <f>MATCH(INDEX('913'!$D$6:$D$1205,Q468),'913'!$B$6:$B$1205,0)</f>
        <v>0</v>
      </c>
      <c r="S468" s="50">
        <f>MATCH(INDEX('913'!$D$6:$D$1205,R468),'913'!$B$6:$B$1205,0)</f>
        <v>0</v>
      </c>
      <c r="T468" s="50">
        <f>MATCH(INDEX('913'!$D$6:$D$1205,S468),'913'!$B$6:$B$1205,0)</f>
        <v>0</v>
      </c>
      <c r="U468" s="50">
        <f>MATCH(INDEX('913'!$D$6:$D$1205,T468),'913'!$B$6:$B$1205,0)</f>
        <v>0</v>
      </c>
      <c r="V468" s="51">
        <f>MATCH(INDEX('913'!$D$6:$D$1205,U468),'913'!$B$6:$B$1205,0)</f>
        <v>0</v>
      </c>
      <c r="W468" s="37">
        <f>IF(ISNUMBER(O468),MAX(0,INDEX('913'!$E$6:$E$1205,O468)),0)</f>
        <v>0</v>
      </c>
      <c r="X468" s="37">
        <f>IF(ISNUMBER(P468),MAX(0,INDEX('913'!$E$6:$E$1205,P468)),0)</f>
        <v>0</v>
      </c>
      <c r="Y468" s="37">
        <f>IF(ISNUMBER(Q468),MAX(0,INDEX('913'!$E$6:$E$1205,Q468)),0)</f>
        <v>0</v>
      </c>
      <c r="Z468" s="37">
        <f>IF(ISNUMBER(R468),MAX(0,INDEX('913'!$E$6:$E$1205,R468)),0)</f>
        <v>0</v>
      </c>
      <c r="AA468" s="37">
        <f>IF(ISNUMBER(S468),MAX(0,INDEX('913'!$E$6:$E$1205,S468)),0)</f>
        <v>0</v>
      </c>
      <c r="AB468" s="37">
        <f>IF(ISNUMBER(T468),MAX(0,INDEX('913'!$E$6:$E$1205,T468)),0)</f>
        <v>0</v>
      </c>
      <c r="AC468" s="37">
        <f>IF(ISNUMBER(U468),MAX(0,INDEX('913'!$E$6:$E$1205,U468)),0)</f>
        <v>0</v>
      </c>
      <c r="AD468" s="52">
        <f>IF(ISNUMBER(V468),MAX(0,INDEX('913'!$E$6:$E$1205,V468)),0)</f>
        <v>0</v>
      </c>
      <c r="AE468" s="37">
        <f>IF(ISNUMBER(O468),MAX(0,INDEX('913'!$F$6:$F$1205,O468)),0)</f>
        <v>0</v>
      </c>
      <c r="AF468" s="37">
        <f>IF(ISNUMBER(P468),MAX(0,INDEX('913'!$F$6:$F$1205,P468)),0)</f>
        <v>0</v>
      </c>
      <c r="AG468" s="37">
        <f>IF(ISNUMBER(Q468),MAX(0,INDEX('913'!$F$6:$F$1205,Q468)),0)</f>
        <v>0</v>
      </c>
      <c r="AH468" s="37">
        <f>IF(ISNUMBER(R468),MAX(0,INDEX('913'!$F$6:$F$1205,R468)),0)</f>
        <v>0</v>
      </c>
      <c r="AI468" s="37">
        <f>IF(ISNUMBER(S468),MAX(0,INDEX('913'!$F$6:$F$1205,S468)),0)</f>
        <v>0</v>
      </c>
      <c r="AJ468" s="37">
        <f>IF(ISNUMBER(T468),MAX(0,INDEX('913'!$F$6:$F$1205,T468)),0)</f>
        <v>0</v>
      </c>
      <c r="AK468" s="37">
        <f>IF(ISNUMBER(U468),MAX(0,INDEX('913'!$F$6:$F$1205,U468)),0)</f>
        <v>0</v>
      </c>
      <c r="AL468" s="37">
        <f>IF(ISNUMBER(V468),MAX(0,INDEX('913'!$F$6:$F$1205,V468)),0)</f>
        <v>0</v>
      </c>
      <c r="AM468" s="33">
        <f>IF(ISNUMBER(O468),SQRT(INDEX('913'!$I$6:$I$1205,O468)^2+INDEX('913'!$J$6:$J$1205,O468)^2),0)</f>
        <v>0</v>
      </c>
      <c r="AN468" s="33">
        <f>IF(ISNUMBER(P468),SQRT(INDEX('913'!$I$6:$I$1205,P468)^2+INDEX('913'!$J$6:$J$1205,P468)^2),0)</f>
        <v>0</v>
      </c>
      <c r="AO468" s="33">
        <f>IF(ISNUMBER(Q468),SQRT(INDEX('913'!$I$6:$I$1205,Q468)^2+INDEX('913'!$J$6:$J$1205,Q468)^2),0)</f>
        <v>0</v>
      </c>
      <c r="AP468" s="33">
        <f>IF(ISNUMBER(R468),SQRT(INDEX('913'!$I$6:$I$1205,R468)^2+INDEX('913'!$J$6:$J$1205,R468)^2),0)</f>
        <v>0</v>
      </c>
      <c r="AQ468" s="33">
        <f>IF(ISNUMBER(S468),SQRT(INDEX('913'!$I$6:$I$1205,S468)^2+INDEX('913'!$J$6:$J$1205,S468)^2),0)</f>
        <v>0</v>
      </c>
      <c r="AR468" s="33">
        <f>IF(ISNUMBER(T468),SQRT(INDEX('913'!$I$6:$I$1205,T468)^2+INDEX('913'!$J$6:$J$1205,T468)^2),0)</f>
        <v>0</v>
      </c>
      <c r="AS468" s="33">
        <f>IF(ISNUMBER(U468),SQRT(INDEX('913'!$I$6:$I$1205,U468)^2+INDEX('913'!$J$6:$J$1205,U468)^2),0)</f>
        <v>0</v>
      </c>
      <c r="AT468" s="49">
        <f>IF(ISNUMBER(V468),SQRT(INDEX('913'!$I$6:$I$1205,V468)^2+INDEX('913'!$J$6:$J$1205,V468)^2),0)</f>
        <v>0</v>
      </c>
      <c r="AU468" s="37">
        <f>IF(AM468+AN468+AO468+AP468+AQ468+AR468+AS468+AT468=0,IF(COUNT(O468,P468,Q468,R468,S468,T468,U468,V468),(W468+X468+Y468+Z468+AA468+AB468+AC468+AD468)/COUNT(O468,P468,Q468,R468,S468,T468,U468,V468),0),(AM468*W468+AN468*X468+AO468*Y468+AP468*Z468+AQ468*AA468+AR468*AB468+AS468*AC468+AT468*AD468)/(AM468+AN468+AO468+AP468+AQ468+AR468+AS468+AT468))</f>
        <v>0</v>
      </c>
      <c r="AV468" s="37">
        <f>IF(AM468+AN468+AO468+AP468+AQ468+AR468+AS468+AT468=0,IF(COUNT(O468,P468,Q468,R468,S468,T468,U468,V468),(AE468+AF468+AG468+AH468+AI468+AJ468+AK468+AL468)/COUNT(O468,P468,Q468,R468,S468,T468,U468,V468),0),(AM468*AE468+AN468*AF468+AO468*AG468+AP468*AH468+AQ468*AI468+AR468*AJ468+AS468*AK468+AT468*AL468)/(AM468+AN468+AO468+AP468+AQ468+AR468+AS468+AT468))</f>
        <v>0</v>
      </c>
      <c r="AW468" s="52">
        <f>-100*'935'!W468*(AU468+AV468)/'11'!C$16</f>
        <v>0</v>
      </c>
      <c r="AX468" s="37">
        <f>INDEX('DNO totals'!$B$52:$G$52,IF('935'!K468,IF(MOD('935'!K468,1000),IF(MOD('935'!K468,100),IF(MOD('935'!K468,10),IF(MOD('935'!K468,1000)=1,6,5),4),3),2),1))</f>
        <v>0</v>
      </c>
      <c r="AY468" s="52">
        <f>J468*AX468</f>
        <v>0</v>
      </c>
      <c r="AZ468" s="37">
        <f>AX468*'Parameters'!B$11</f>
        <v>0</v>
      </c>
      <c r="BA468" s="37">
        <f>IF('935'!$K468=1000,'Charging rates'!$C$29*$AZ468/(1+'DNO totals'!$C$60)*'935'!$L468,0)</f>
        <v>0</v>
      </c>
      <c r="BB468" s="37">
        <f>IF(MOD('935'!$K468,1000)=100,'Charging rates'!$D$29*$AZ468/(1+'DNO totals'!$D$60)*'935'!$M468,0)</f>
        <v>0</v>
      </c>
      <c r="BC468" s="37">
        <f>IF(MOD('935'!$K468,100)=10,'Charging rates'!$E$29*$AZ468/(1+'DNO totals'!$E$60)*'935'!$N468,0)</f>
        <v>0</v>
      </c>
      <c r="BD468" s="37">
        <f>IF(AND(MOD('935'!$K468,10)&gt;0,MOD('935'!$K468,1000)&gt;1),'Charging rates'!$F$29*$AZ468/(1+'DNO totals'!$F$60)*'935'!$O468,0)</f>
        <v>0</v>
      </c>
      <c r="BE468" s="37">
        <f>IF(MOD('935'!$K468,1000)=1,'Charging rates'!$G$29*$AZ468/(1+'DNO totals'!$G$60)*'935'!$P468,0)</f>
        <v>0</v>
      </c>
      <c r="BF468" s="37">
        <f>IF('935'!$K468&gt;1000,'Charging rates'!$C$29*$AY468*'935'!$L468,0)</f>
        <v>0</v>
      </c>
      <c r="BG468" s="37">
        <f>IF(MOD('935'!$K468,1000)&gt;100,'Charging rates'!$D$29*$AY468*'935'!$M468,0)</f>
        <v>0</v>
      </c>
      <c r="BH468" s="37">
        <f>IF(MOD('935'!$K468,100)&gt;10,'Charging rates'!$E$29*$AY468*'935'!$N468,0)</f>
        <v>0</v>
      </c>
      <c r="BI468" s="37">
        <f>$BA468+$BB468+$BC468+$BD468+$BE468</f>
        <v>0</v>
      </c>
      <c r="BJ468" s="52">
        <f>$BF468+$BG468+$BH468</f>
        <v>0</v>
      </c>
      <c r="BK468" s="37">
        <f>AW468*(1+'Charging rates'!B$42+0.6*'Charging rates'!B$67+'Charging rates'!B$54)-100*'Charging rates'!B$76/'11'!C$16*'935'!W468</f>
        <v>0</v>
      </c>
      <c r="BL468" s="37">
        <f>IF(I468,BK468*I468/(I468+E468),0)</f>
        <v>0</v>
      </c>
      <c r="BM468" s="52">
        <f>ROUND(BL468,3)</f>
        <v>0</v>
      </c>
      <c r="BN468" s="33">
        <f>IF('935'!V468="VOID",0,'935'!V468*(1-'935'!X468/'11'!B$16))</f>
        <v>0</v>
      </c>
      <c r="BO468" s="36">
        <f>IF(I468,-100*'Charging rates'!B$76/'11'!B$16*BN468/I468,0)</f>
        <v>0</v>
      </c>
      <c r="BP468" s="36">
        <f>IF(C468,'DNO totals'!B$171,0)</f>
        <v>0</v>
      </c>
      <c r="BQ468" s="36">
        <f>ROUND(BP468,2)</f>
        <v>0</v>
      </c>
      <c r="BR468" s="36">
        <f>IF(C468,(BP468+BO468),0)</f>
        <v>0</v>
      </c>
      <c r="BS468" s="53">
        <f>ROUND(BR468,2)</f>
        <v>0</v>
      </c>
      <c r="BT468" s="33">
        <f>'935'!C468&lt;&gt;"VOID"</f>
        <v>0</v>
      </c>
      <c r="BU468" s="36">
        <f>IF(BT468,(100/'11'!B$16*K468*((1-'935'!I468)*'Charging rates'!B$42+'Charging rates'!B$54)),0)</f>
        <v>0</v>
      </c>
      <c r="BV468" s="36">
        <f>100/'11'!B$16*N468*('Charging rates'!B$42+'Charging rates'!B$54)</f>
        <v>0</v>
      </c>
      <c r="BW468" s="36">
        <f>100/'11'!B$16*L468*('Charging rates'!B$42+'Charging rates'!B$54)</f>
        <v>0</v>
      </c>
      <c r="BX468" s="53">
        <f>ROUND(BW468,2)</f>
        <v>0</v>
      </c>
      <c r="BY468" s="33">
        <f>D468-('935'!T468*(1-'935'!X468/'11'!B$16))</f>
        <v>0</v>
      </c>
      <c r="BZ468" s="33">
        <f>0-IF(ISNUMBER(O468),INDEX('913'!$I$6:$I$1205,O468),0)-IF(ISNUMBER(P468),INDEX('913'!$I$6:$I$1205,P468),0)-IF(ISNUMBER(Q468),INDEX('913'!$I$6:$I$1205,Q468),0)-IF(ISNUMBER(R468),INDEX('913'!$I$6:$I$1205,R468),0)-IF(ISNUMBER(S468),INDEX('913'!$I$6:$I$1205,S468),0)-IF(ISNUMBER(T468),INDEX('913'!$I$6:$I$1205,T468),0)-IF(ISNUMBER(U468),INDEX('913'!$I$6:$I$1205,U468),0)-IF(ISNUMBER(V468),INDEX('913'!$I$6:$I$1205,V468),0)</f>
        <v>0</v>
      </c>
      <c r="CA468" s="37">
        <f>IF(BZ468=0,1,MAX(1,SQRT(BZ468^2+(IF(ISNUMBER(O468),INDEX('913'!$J$6:$J$1205,O468),0)+IF(ISNUMBER(P468),INDEX('913'!$J$6:$J$1205,P468),0)+IF(ISNUMBER(Q468),INDEX('913'!$J$6:$J$1205,Q468),0)+IF(ISNUMBER(R468),INDEX('913'!$J$6:$J$1205,R468),0)+IF(ISNUMBER(S468),INDEX('913'!$J$6:$J$1205,S468),0)+IF(ISNUMBER(T468),INDEX('913'!$J$6:$J$1205,T468),0)+IF(ISNUMBER(U468),INDEX('913'!$J$6:$J$1205,U468),0)+IF(ISNUMBER(V468),INDEX('913'!$J$6:$J$1205,V468),0))^2)/BZ468))</f>
        <v>0</v>
      </c>
      <c r="CB468" s="36">
        <f>100*AU468/'11'!B$16</f>
        <v>0</v>
      </c>
      <c r="CC468" s="37">
        <f>100*(AV468*CA468)/'11'!C$16</f>
        <v>0</v>
      </c>
      <c r="CD468" s="37">
        <f>IF(D468=0,1,BY468/D468)*CC468</f>
        <v>0</v>
      </c>
      <c r="CE468" s="36">
        <f>IF(D468=0,1,BY468/D468)*CB468</f>
        <v>0</v>
      </c>
      <c r="CF468" s="54">
        <f>'11'!C$16-'935'!Y468</f>
        <v>0</v>
      </c>
      <c r="CG468" s="37">
        <f>MAX('DNO totals'!B$312+0,MIN('935'!L468+0,'DNO totals'!B$304+0))</f>
        <v>0</v>
      </c>
      <c r="CH468" s="37">
        <f>MAX('DNO totals'!C$312+0,MIN('935'!M468+0,'DNO totals'!C$304+0))</f>
        <v>0</v>
      </c>
      <c r="CI468" s="37">
        <f>MAX('DNO totals'!D$312+0,MIN('935'!N468+0,'DNO totals'!D$304+0))</f>
        <v>0</v>
      </c>
      <c r="CJ468" s="37">
        <f>MAX('DNO totals'!E$312+0,MIN('935'!O468+0,'DNO totals'!E$304+0))</f>
        <v>0</v>
      </c>
      <c r="CK468" s="52">
        <f>MAX('DNO totals'!F$312+0,MIN('935'!P468+0,'DNO totals'!F$304+0))</f>
        <v>0</v>
      </c>
      <c r="CL468" s="37">
        <f>IF('935'!$K468=1000,'Charging rates'!$C$29*$AZ468/(1+'DNO totals'!$C$60)*$CG468,0)</f>
        <v>0</v>
      </c>
      <c r="CM468" s="37">
        <f>IF(MOD('935'!$K468,1000)=100,'Charging rates'!$D$29*$AZ468/(1+'DNO totals'!$D$60)*$CH468,0)</f>
        <v>0</v>
      </c>
      <c r="CN468" s="37">
        <f>IF(MOD('935'!$K468,100)=10,'Charging rates'!$E$29*$AZ468/(1+'DNO totals'!$E$60)*$CI468,0)</f>
        <v>0</v>
      </c>
      <c r="CO468" s="37">
        <f>IF(AND(MOD('935'!$K468,10)&gt;0,MOD('935'!$K468,1000)&gt;1),'Charging rates'!$F$29*$AZ468/(1+'DNO totals'!$F$60)*$CJ468,0)</f>
        <v>0</v>
      </c>
      <c r="CP468" s="37">
        <f>IF(MOD('935'!$K468,1000)=1,'Charging rates'!$G$29*$AZ468/(1+'DNO totals'!$G$60)*$CK468,0)</f>
        <v>0</v>
      </c>
      <c r="CQ468" s="52">
        <f>$CL468+$CM468+$CN468+$CO468+$CP468</f>
        <v>0</v>
      </c>
      <c r="CR468" s="37">
        <f>IF('935'!$K468&gt;1000,'Charging rates'!$C$29*$AY468*$CG468,0)</f>
        <v>0</v>
      </c>
      <c r="CS468" s="37">
        <f>IF(MOD('935'!$K468,1000)&gt;100,'Charging rates'!$D$29*$AY468*$CH468,0)</f>
        <v>0</v>
      </c>
      <c r="CT468" s="37">
        <f>IF(MOD('935'!$K468,100)&gt;10,'Charging rates'!$E$29*$AY468*$CI468,0)</f>
        <v>0</v>
      </c>
      <c r="CU468" s="52">
        <f>$CR468+$CS468+$CT468</f>
        <v>0</v>
      </c>
      <c r="CV468" s="36">
        <f>100*(AV468*'935'!Q468*CA468)/'11'!B$16</f>
        <v>0</v>
      </c>
      <c r="CW468" s="36">
        <f>100/'11'!B$16*'Charging rates'!B$76*AY468</f>
        <v>0</v>
      </c>
      <c r="CX468" s="36">
        <f>IF(D468=0,0,(1-BY468/D468)*(CB468+IF('935'!Q468=0,0,(CC468*'935'!Q468*('11'!C$16-'935'!Y468)/('11'!B$16-'935'!X468)))))</f>
        <v>0</v>
      </c>
      <c r="CY468" s="36">
        <f>CW468+CE468</f>
        <v>0</v>
      </c>
      <c r="CZ468" s="49">
        <f>(CQ468+CU468)*D468</f>
        <v>0</v>
      </c>
      <c r="DA468" s="33">
        <f>D468*('Parameters'!B$21+J468)*IF('DNO totals'!B$323&lt;0,1,'935'!S468)</f>
        <v>0</v>
      </c>
      <c r="DB468" s="52">
        <f>IF('DNO totals'!B$323&lt;0,1,'935'!S468)*('Parameters'!B$21+J468)</f>
        <v>0</v>
      </c>
      <c r="DC468" s="37">
        <f>CY468+'Charging rates'!B$106*DB468*100/'11'!B$16</f>
        <v>0</v>
      </c>
      <c r="DD468" s="37">
        <f>DC468+'Charging rates'!B$116*('Parameters'!B$21+J468)*100/'11'!B$16*IF('DNO totals'!B$323&lt;0,1,'935'!S468)</f>
        <v>0</v>
      </c>
      <c r="DE468" s="37">
        <f>'Charging rates'!B$97*(CQ468+CU468)*100/'11'!B$16</f>
        <v>0</v>
      </c>
      <c r="DF468" s="36">
        <f>MAX(0-(CC468*J468*'11'!C$16/'11'!B$16),DD468+DE468)</f>
        <v>0</v>
      </c>
      <c r="DG468" s="37">
        <f>IF(BT468,IF(J468=0,CD468,MAX(0,MIN(CD468,CD468+(DF468/'935'!Q468*('11'!B$16-'935'!X468)/('11'!C$16-'935'!Y468))))),0)</f>
        <v>0</v>
      </c>
      <c r="DH468" s="36">
        <f>IF(BT468,MAX(0,DF468),0)</f>
        <v>0</v>
      </c>
      <c r="DI468" s="53">
        <f>DH468+CX468</f>
        <v>0</v>
      </c>
    </row>
    <row r="469" spans="1:113">
      <c r="A469" s="28">
        <v>369</v>
      </c>
      <c r="B469" s="48">
        <f>'935'!B469</f>
        <v>0</v>
      </c>
      <c r="C469" s="33">
        <f>OR('935'!E469&lt;&gt;"VOID",'935'!F469&lt;&gt;"VOID",'935'!G469&lt;&gt;"VOID")</f>
        <v>0</v>
      </c>
      <c r="D469" s="33">
        <f>IF('935'!C469="VOID",0,('935'!C469*(1-'935'!X469/'11'!B$16)))</f>
        <v>0</v>
      </c>
      <c r="E469" s="33">
        <f>IF('935'!D469="VOID",0,'935'!D469*(1-'935'!X469/'11'!B$16))</f>
        <v>0</v>
      </c>
      <c r="F469" s="33">
        <f>IF('935'!E469="VOID",0,'935'!E469*(1-'935'!X469/'11'!B$16))</f>
        <v>0</v>
      </c>
      <c r="G469" s="33">
        <f>IF('935'!F469="VOID",0,'935'!F469*(1-'935'!X469/'11'!B$16))</f>
        <v>0</v>
      </c>
      <c r="H469" s="33">
        <f>IF('935'!G469="VOID",0,'935'!G469*(1-'935'!X469/'11'!B$16))</f>
        <v>0</v>
      </c>
      <c r="I469" s="33">
        <f>F469+G469+H469</f>
        <v>0</v>
      </c>
      <c r="J469" s="37">
        <f>'935'!Q469*(1-'935'!Y469/'11'!C$16)/(1-'935'!X469/'11'!B$16)</f>
        <v>0</v>
      </c>
      <c r="K469" s="33">
        <f>IF(D469,'935'!H469*D469/(D469+E469+I469),0)</f>
        <v>0</v>
      </c>
      <c r="L469" s="33">
        <f>IF(I469,'935'!H469*I469/(D469+E469+I469),0)</f>
        <v>0</v>
      </c>
      <c r="M469" s="33">
        <f>K469*(1-'935'!X469/'11'!B$16)</f>
        <v>0</v>
      </c>
      <c r="N469" s="49">
        <f>L469*(1-'935'!X469/'11'!B$16)</f>
        <v>0</v>
      </c>
      <c r="O469" s="50">
        <f>MATCH('935'!J469,'913'!$B$6:$B$1205,0)</f>
        <v>0</v>
      </c>
      <c r="P469" s="50">
        <f>MATCH(INDEX('913'!$D$6:$D$1205,O469),'913'!$B$6:$B$1205,0)</f>
        <v>0</v>
      </c>
      <c r="Q469" s="50">
        <f>MATCH(INDEX('913'!$D$6:$D$1205,P469),'913'!$B$6:$B$1205,0)</f>
        <v>0</v>
      </c>
      <c r="R469" s="50">
        <f>MATCH(INDEX('913'!$D$6:$D$1205,Q469),'913'!$B$6:$B$1205,0)</f>
        <v>0</v>
      </c>
      <c r="S469" s="50">
        <f>MATCH(INDEX('913'!$D$6:$D$1205,R469),'913'!$B$6:$B$1205,0)</f>
        <v>0</v>
      </c>
      <c r="T469" s="50">
        <f>MATCH(INDEX('913'!$D$6:$D$1205,S469),'913'!$B$6:$B$1205,0)</f>
        <v>0</v>
      </c>
      <c r="U469" s="50">
        <f>MATCH(INDEX('913'!$D$6:$D$1205,T469),'913'!$B$6:$B$1205,0)</f>
        <v>0</v>
      </c>
      <c r="V469" s="51">
        <f>MATCH(INDEX('913'!$D$6:$D$1205,U469),'913'!$B$6:$B$1205,0)</f>
        <v>0</v>
      </c>
      <c r="W469" s="37">
        <f>IF(ISNUMBER(O469),MAX(0,INDEX('913'!$E$6:$E$1205,O469)),0)</f>
        <v>0</v>
      </c>
      <c r="X469" s="37">
        <f>IF(ISNUMBER(P469),MAX(0,INDEX('913'!$E$6:$E$1205,P469)),0)</f>
        <v>0</v>
      </c>
      <c r="Y469" s="37">
        <f>IF(ISNUMBER(Q469),MAX(0,INDEX('913'!$E$6:$E$1205,Q469)),0)</f>
        <v>0</v>
      </c>
      <c r="Z469" s="37">
        <f>IF(ISNUMBER(R469),MAX(0,INDEX('913'!$E$6:$E$1205,R469)),0)</f>
        <v>0</v>
      </c>
      <c r="AA469" s="37">
        <f>IF(ISNUMBER(S469),MAX(0,INDEX('913'!$E$6:$E$1205,S469)),0)</f>
        <v>0</v>
      </c>
      <c r="AB469" s="37">
        <f>IF(ISNUMBER(T469),MAX(0,INDEX('913'!$E$6:$E$1205,T469)),0)</f>
        <v>0</v>
      </c>
      <c r="AC469" s="37">
        <f>IF(ISNUMBER(U469),MAX(0,INDEX('913'!$E$6:$E$1205,U469)),0)</f>
        <v>0</v>
      </c>
      <c r="AD469" s="52">
        <f>IF(ISNUMBER(V469),MAX(0,INDEX('913'!$E$6:$E$1205,V469)),0)</f>
        <v>0</v>
      </c>
      <c r="AE469" s="37">
        <f>IF(ISNUMBER(O469),MAX(0,INDEX('913'!$F$6:$F$1205,O469)),0)</f>
        <v>0</v>
      </c>
      <c r="AF469" s="37">
        <f>IF(ISNUMBER(P469),MAX(0,INDEX('913'!$F$6:$F$1205,P469)),0)</f>
        <v>0</v>
      </c>
      <c r="AG469" s="37">
        <f>IF(ISNUMBER(Q469),MAX(0,INDEX('913'!$F$6:$F$1205,Q469)),0)</f>
        <v>0</v>
      </c>
      <c r="AH469" s="37">
        <f>IF(ISNUMBER(R469),MAX(0,INDEX('913'!$F$6:$F$1205,R469)),0)</f>
        <v>0</v>
      </c>
      <c r="AI469" s="37">
        <f>IF(ISNUMBER(S469),MAX(0,INDEX('913'!$F$6:$F$1205,S469)),0)</f>
        <v>0</v>
      </c>
      <c r="AJ469" s="37">
        <f>IF(ISNUMBER(T469),MAX(0,INDEX('913'!$F$6:$F$1205,T469)),0)</f>
        <v>0</v>
      </c>
      <c r="AK469" s="37">
        <f>IF(ISNUMBER(U469),MAX(0,INDEX('913'!$F$6:$F$1205,U469)),0)</f>
        <v>0</v>
      </c>
      <c r="AL469" s="37">
        <f>IF(ISNUMBER(V469),MAX(0,INDEX('913'!$F$6:$F$1205,V469)),0)</f>
        <v>0</v>
      </c>
      <c r="AM469" s="33">
        <f>IF(ISNUMBER(O469),SQRT(INDEX('913'!$I$6:$I$1205,O469)^2+INDEX('913'!$J$6:$J$1205,O469)^2),0)</f>
        <v>0</v>
      </c>
      <c r="AN469" s="33">
        <f>IF(ISNUMBER(P469),SQRT(INDEX('913'!$I$6:$I$1205,P469)^2+INDEX('913'!$J$6:$J$1205,P469)^2),0)</f>
        <v>0</v>
      </c>
      <c r="AO469" s="33">
        <f>IF(ISNUMBER(Q469),SQRT(INDEX('913'!$I$6:$I$1205,Q469)^2+INDEX('913'!$J$6:$J$1205,Q469)^2),0)</f>
        <v>0</v>
      </c>
      <c r="AP469" s="33">
        <f>IF(ISNUMBER(R469),SQRT(INDEX('913'!$I$6:$I$1205,R469)^2+INDEX('913'!$J$6:$J$1205,R469)^2),0)</f>
        <v>0</v>
      </c>
      <c r="AQ469" s="33">
        <f>IF(ISNUMBER(S469),SQRT(INDEX('913'!$I$6:$I$1205,S469)^2+INDEX('913'!$J$6:$J$1205,S469)^2),0)</f>
        <v>0</v>
      </c>
      <c r="AR469" s="33">
        <f>IF(ISNUMBER(T469),SQRT(INDEX('913'!$I$6:$I$1205,T469)^2+INDEX('913'!$J$6:$J$1205,T469)^2),0)</f>
        <v>0</v>
      </c>
      <c r="AS469" s="33">
        <f>IF(ISNUMBER(U469),SQRT(INDEX('913'!$I$6:$I$1205,U469)^2+INDEX('913'!$J$6:$J$1205,U469)^2),0)</f>
        <v>0</v>
      </c>
      <c r="AT469" s="49">
        <f>IF(ISNUMBER(V469),SQRT(INDEX('913'!$I$6:$I$1205,V469)^2+INDEX('913'!$J$6:$J$1205,V469)^2),0)</f>
        <v>0</v>
      </c>
      <c r="AU469" s="37">
        <f>IF(AM469+AN469+AO469+AP469+AQ469+AR469+AS469+AT469=0,IF(COUNT(O469,P469,Q469,R469,S469,T469,U469,V469),(W469+X469+Y469+Z469+AA469+AB469+AC469+AD469)/COUNT(O469,P469,Q469,R469,S469,T469,U469,V469),0),(AM469*W469+AN469*X469+AO469*Y469+AP469*Z469+AQ469*AA469+AR469*AB469+AS469*AC469+AT469*AD469)/(AM469+AN469+AO469+AP469+AQ469+AR469+AS469+AT469))</f>
        <v>0</v>
      </c>
      <c r="AV469" s="37">
        <f>IF(AM469+AN469+AO469+AP469+AQ469+AR469+AS469+AT469=0,IF(COUNT(O469,P469,Q469,R469,S469,T469,U469,V469),(AE469+AF469+AG469+AH469+AI469+AJ469+AK469+AL469)/COUNT(O469,P469,Q469,R469,S469,T469,U469,V469),0),(AM469*AE469+AN469*AF469+AO469*AG469+AP469*AH469+AQ469*AI469+AR469*AJ469+AS469*AK469+AT469*AL469)/(AM469+AN469+AO469+AP469+AQ469+AR469+AS469+AT469))</f>
        <v>0</v>
      </c>
      <c r="AW469" s="52">
        <f>-100*'935'!W469*(AU469+AV469)/'11'!C$16</f>
        <v>0</v>
      </c>
      <c r="AX469" s="37">
        <f>INDEX('DNO totals'!$B$52:$G$52,IF('935'!K469,IF(MOD('935'!K469,1000),IF(MOD('935'!K469,100),IF(MOD('935'!K469,10),IF(MOD('935'!K469,1000)=1,6,5),4),3),2),1))</f>
        <v>0</v>
      </c>
      <c r="AY469" s="52">
        <f>J469*AX469</f>
        <v>0</v>
      </c>
      <c r="AZ469" s="37">
        <f>AX469*'Parameters'!B$11</f>
        <v>0</v>
      </c>
      <c r="BA469" s="37">
        <f>IF('935'!$K469=1000,'Charging rates'!$C$29*$AZ469/(1+'DNO totals'!$C$60)*'935'!$L469,0)</f>
        <v>0</v>
      </c>
      <c r="BB469" s="37">
        <f>IF(MOD('935'!$K469,1000)=100,'Charging rates'!$D$29*$AZ469/(1+'DNO totals'!$D$60)*'935'!$M469,0)</f>
        <v>0</v>
      </c>
      <c r="BC469" s="37">
        <f>IF(MOD('935'!$K469,100)=10,'Charging rates'!$E$29*$AZ469/(1+'DNO totals'!$E$60)*'935'!$N469,0)</f>
        <v>0</v>
      </c>
      <c r="BD469" s="37">
        <f>IF(AND(MOD('935'!$K469,10)&gt;0,MOD('935'!$K469,1000)&gt;1),'Charging rates'!$F$29*$AZ469/(1+'DNO totals'!$F$60)*'935'!$O469,0)</f>
        <v>0</v>
      </c>
      <c r="BE469" s="37">
        <f>IF(MOD('935'!$K469,1000)=1,'Charging rates'!$G$29*$AZ469/(1+'DNO totals'!$G$60)*'935'!$P469,0)</f>
        <v>0</v>
      </c>
      <c r="BF469" s="37">
        <f>IF('935'!$K469&gt;1000,'Charging rates'!$C$29*$AY469*'935'!$L469,0)</f>
        <v>0</v>
      </c>
      <c r="BG469" s="37">
        <f>IF(MOD('935'!$K469,1000)&gt;100,'Charging rates'!$D$29*$AY469*'935'!$M469,0)</f>
        <v>0</v>
      </c>
      <c r="BH469" s="37">
        <f>IF(MOD('935'!$K469,100)&gt;10,'Charging rates'!$E$29*$AY469*'935'!$N469,0)</f>
        <v>0</v>
      </c>
      <c r="BI469" s="37">
        <f>$BA469+$BB469+$BC469+$BD469+$BE469</f>
        <v>0</v>
      </c>
      <c r="BJ469" s="52">
        <f>$BF469+$BG469+$BH469</f>
        <v>0</v>
      </c>
      <c r="BK469" s="37">
        <f>AW469*(1+'Charging rates'!B$42+0.6*'Charging rates'!B$67+'Charging rates'!B$54)-100*'Charging rates'!B$76/'11'!C$16*'935'!W469</f>
        <v>0</v>
      </c>
      <c r="BL469" s="37">
        <f>IF(I469,BK469*I469/(I469+E469),0)</f>
        <v>0</v>
      </c>
      <c r="BM469" s="52">
        <f>ROUND(BL469,3)</f>
        <v>0</v>
      </c>
      <c r="BN469" s="33">
        <f>IF('935'!V469="VOID",0,'935'!V469*(1-'935'!X469/'11'!B$16))</f>
        <v>0</v>
      </c>
      <c r="BO469" s="36">
        <f>IF(I469,-100*'Charging rates'!B$76/'11'!B$16*BN469/I469,0)</f>
        <v>0</v>
      </c>
      <c r="BP469" s="36">
        <f>IF(C469,'DNO totals'!B$171,0)</f>
        <v>0</v>
      </c>
      <c r="BQ469" s="36">
        <f>ROUND(BP469,2)</f>
        <v>0</v>
      </c>
      <c r="BR469" s="36">
        <f>IF(C469,(BP469+BO469),0)</f>
        <v>0</v>
      </c>
      <c r="BS469" s="53">
        <f>ROUND(BR469,2)</f>
        <v>0</v>
      </c>
      <c r="BT469" s="33">
        <f>'935'!C469&lt;&gt;"VOID"</f>
        <v>0</v>
      </c>
      <c r="BU469" s="36">
        <f>IF(BT469,(100/'11'!B$16*K469*((1-'935'!I469)*'Charging rates'!B$42+'Charging rates'!B$54)),0)</f>
        <v>0</v>
      </c>
      <c r="BV469" s="36">
        <f>100/'11'!B$16*N469*('Charging rates'!B$42+'Charging rates'!B$54)</f>
        <v>0</v>
      </c>
      <c r="BW469" s="36">
        <f>100/'11'!B$16*L469*('Charging rates'!B$42+'Charging rates'!B$54)</f>
        <v>0</v>
      </c>
      <c r="BX469" s="53">
        <f>ROUND(BW469,2)</f>
        <v>0</v>
      </c>
      <c r="BY469" s="33">
        <f>D469-('935'!T469*(1-'935'!X469/'11'!B$16))</f>
        <v>0</v>
      </c>
      <c r="BZ469" s="33">
        <f>0-IF(ISNUMBER(O469),INDEX('913'!$I$6:$I$1205,O469),0)-IF(ISNUMBER(P469),INDEX('913'!$I$6:$I$1205,P469),0)-IF(ISNUMBER(Q469),INDEX('913'!$I$6:$I$1205,Q469),0)-IF(ISNUMBER(R469),INDEX('913'!$I$6:$I$1205,R469),0)-IF(ISNUMBER(S469),INDEX('913'!$I$6:$I$1205,S469),0)-IF(ISNUMBER(T469),INDEX('913'!$I$6:$I$1205,T469),0)-IF(ISNUMBER(U469),INDEX('913'!$I$6:$I$1205,U469),0)-IF(ISNUMBER(V469),INDEX('913'!$I$6:$I$1205,V469),0)</f>
        <v>0</v>
      </c>
      <c r="CA469" s="37">
        <f>IF(BZ469=0,1,MAX(1,SQRT(BZ469^2+(IF(ISNUMBER(O469),INDEX('913'!$J$6:$J$1205,O469),0)+IF(ISNUMBER(P469),INDEX('913'!$J$6:$J$1205,P469),0)+IF(ISNUMBER(Q469),INDEX('913'!$J$6:$J$1205,Q469),0)+IF(ISNUMBER(R469),INDEX('913'!$J$6:$J$1205,R469),0)+IF(ISNUMBER(S469),INDEX('913'!$J$6:$J$1205,S469),0)+IF(ISNUMBER(T469),INDEX('913'!$J$6:$J$1205,T469),0)+IF(ISNUMBER(U469),INDEX('913'!$J$6:$J$1205,U469),0)+IF(ISNUMBER(V469),INDEX('913'!$J$6:$J$1205,V469),0))^2)/BZ469))</f>
        <v>0</v>
      </c>
      <c r="CB469" s="36">
        <f>100*AU469/'11'!B$16</f>
        <v>0</v>
      </c>
      <c r="CC469" s="37">
        <f>100*(AV469*CA469)/'11'!C$16</f>
        <v>0</v>
      </c>
      <c r="CD469" s="37">
        <f>IF(D469=0,1,BY469/D469)*CC469</f>
        <v>0</v>
      </c>
      <c r="CE469" s="36">
        <f>IF(D469=0,1,BY469/D469)*CB469</f>
        <v>0</v>
      </c>
      <c r="CF469" s="54">
        <f>'11'!C$16-'935'!Y469</f>
        <v>0</v>
      </c>
      <c r="CG469" s="37">
        <f>MAX('DNO totals'!B$312+0,MIN('935'!L469+0,'DNO totals'!B$304+0))</f>
        <v>0</v>
      </c>
      <c r="CH469" s="37">
        <f>MAX('DNO totals'!C$312+0,MIN('935'!M469+0,'DNO totals'!C$304+0))</f>
        <v>0</v>
      </c>
      <c r="CI469" s="37">
        <f>MAX('DNO totals'!D$312+0,MIN('935'!N469+0,'DNO totals'!D$304+0))</f>
        <v>0</v>
      </c>
      <c r="CJ469" s="37">
        <f>MAX('DNO totals'!E$312+0,MIN('935'!O469+0,'DNO totals'!E$304+0))</f>
        <v>0</v>
      </c>
      <c r="CK469" s="52">
        <f>MAX('DNO totals'!F$312+0,MIN('935'!P469+0,'DNO totals'!F$304+0))</f>
        <v>0</v>
      </c>
      <c r="CL469" s="37">
        <f>IF('935'!$K469=1000,'Charging rates'!$C$29*$AZ469/(1+'DNO totals'!$C$60)*$CG469,0)</f>
        <v>0</v>
      </c>
      <c r="CM469" s="37">
        <f>IF(MOD('935'!$K469,1000)=100,'Charging rates'!$D$29*$AZ469/(1+'DNO totals'!$D$60)*$CH469,0)</f>
        <v>0</v>
      </c>
      <c r="CN469" s="37">
        <f>IF(MOD('935'!$K469,100)=10,'Charging rates'!$E$29*$AZ469/(1+'DNO totals'!$E$60)*$CI469,0)</f>
        <v>0</v>
      </c>
      <c r="CO469" s="37">
        <f>IF(AND(MOD('935'!$K469,10)&gt;0,MOD('935'!$K469,1000)&gt;1),'Charging rates'!$F$29*$AZ469/(1+'DNO totals'!$F$60)*$CJ469,0)</f>
        <v>0</v>
      </c>
      <c r="CP469" s="37">
        <f>IF(MOD('935'!$K469,1000)=1,'Charging rates'!$G$29*$AZ469/(1+'DNO totals'!$G$60)*$CK469,0)</f>
        <v>0</v>
      </c>
      <c r="CQ469" s="52">
        <f>$CL469+$CM469+$CN469+$CO469+$CP469</f>
        <v>0</v>
      </c>
      <c r="CR469" s="37">
        <f>IF('935'!$K469&gt;1000,'Charging rates'!$C$29*$AY469*$CG469,0)</f>
        <v>0</v>
      </c>
      <c r="CS469" s="37">
        <f>IF(MOD('935'!$K469,1000)&gt;100,'Charging rates'!$D$29*$AY469*$CH469,0)</f>
        <v>0</v>
      </c>
      <c r="CT469" s="37">
        <f>IF(MOD('935'!$K469,100)&gt;10,'Charging rates'!$E$29*$AY469*$CI469,0)</f>
        <v>0</v>
      </c>
      <c r="CU469" s="52">
        <f>$CR469+$CS469+$CT469</f>
        <v>0</v>
      </c>
      <c r="CV469" s="36">
        <f>100*(AV469*'935'!Q469*CA469)/'11'!B$16</f>
        <v>0</v>
      </c>
      <c r="CW469" s="36">
        <f>100/'11'!B$16*'Charging rates'!B$76*AY469</f>
        <v>0</v>
      </c>
      <c r="CX469" s="36">
        <f>IF(D469=0,0,(1-BY469/D469)*(CB469+IF('935'!Q469=0,0,(CC469*'935'!Q469*('11'!C$16-'935'!Y469)/('11'!B$16-'935'!X469)))))</f>
        <v>0</v>
      </c>
      <c r="CY469" s="36">
        <f>CW469+CE469</f>
        <v>0</v>
      </c>
      <c r="CZ469" s="49">
        <f>(CQ469+CU469)*D469</f>
        <v>0</v>
      </c>
      <c r="DA469" s="33">
        <f>D469*('Parameters'!B$21+J469)*IF('DNO totals'!B$323&lt;0,1,'935'!S469)</f>
        <v>0</v>
      </c>
      <c r="DB469" s="52">
        <f>IF('DNO totals'!B$323&lt;0,1,'935'!S469)*('Parameters'!B$21+J469)</f>
        <v>0</v>
      </c>
      <c r="DC469" s="37">
        <f>CY469+'Charging rates'!B$106*DB469*100/'11'!B$16</f>
        <v>0</v>
      </c>
      <c r="DD469" s="37">
        <f>DC469+'Charging rates'!B$116*('Parameters'!B$21+J469)*100/'11'!B$16*IF('DNO totals'!B$323&lt;0,1,'935'!S469)</f>
        <v>0</v>
      </c>
      <c r="DE469" s="37">
        <f>'Charging rates'!B$97*(CQ469+CU469)*100/'11'!B$16</f>
        <v>0</v>
      </c>
      <c r="DF469" s="36">
        <f>MAX(0-(CC469*J469*'11'!C$16/'11'!B$16),DD469+DE469)</f>
        <v>0</v>
      </c>
      <c r="DG469" s="37">
        <f>IF(BT469,IF(J469=0,CD469,MAX(0,MIN(CD469,CD469+(DF469/'935'!Q469*('11'!B$16-'935'!X469)/('11'!C$16-'935'!Y469))))),0)</f>
        <v>0</v>
      </c>
      <c r="DH469" s="36">
        <f>IF(BT469,MAX(0,DF469),0)</f>
        <v>0</v>
      </c>
      <c r="DI469" s="53">
        <f>DH469+CX469</f>
        <v>0</v>
      </c>
    </row>
    <row r="470" spans="1:113">
      <c r="A470" s="28">
        <v>370</v>
      </c>
      <c r="B470" s="48">
        <f>'935'!B470</f>
        <v>0</v>
      </c>
      <c r="C470" s="33">
        <f>OR('935'!E470&lt;&gt;"VOID",'935'!F470&lt;&gt;"VOID",'935'!G470&lt;&gt;"VOID")</f>
        <v>0</v>
      </c>
      <c r="D470" s="33">
        <f>IF('935'!C470="VOID",0,('935'!C470*(1-'935'!X470/'11'!B$16)))</f>
        <v>0</v>
      </c>
      <c r="E470" s="33">
        <f>IF('935'!D470="VOID",0,'935'!D470*(1-'935'!X470/'11'!B$16))</f>
        <v>0</v>
      </c>
      <c r="F470" s="33">
        <f>IF('935'!E470="VOID",0,'935'!E470*(1-'935'!X470/'11'!B$16))</f>
        <v>0</v>
      </c>
      <c r="G470" s="33">
        <f>IF('935'!F470="VOID",0,'935'!F470*(1-'935'!X470/'11'!B$16))</f>
        <v>0</v>
      </c>
      <c r="H470" s="33">
        <f>IF('935'!G470="VOID",0,'935'!G470*(1-'935'!X470/'11'!B$16))</f>
        <v>0</v>
      </c>
      <c r="I470" s="33">
        <f>F470+G470+H470</f>
        <v>0</v>
      </c>
      <c r="J470" s="37">
        <f>'935'!Q470*(1-'935'!Y470/'11'!C$16)/(1-'935'!X470/'11'!B$16)</f>
        <v>0</v>
      </c>
      <c r="K470" s="33">
        <f>IF(D470,'935'!H470*D470/(D470+E470+I470),0)</f>
        <v>0</v>
      </c>
      <c r="L470" s="33">
        <f>IF(I470,'935'!H470*I470/(D470+E470+I470),0)</f>
        <v>0</v>
      </c>
      <c r="M470" s="33">
        <f>K470*(1-'935'!X470/'11'!B$16)</f>
        <v>0</v>
      </c>
      <c r="N470" s="49">
        <f>L470*(1-'935'!X470/'11'!B$16)</f>
        <v>0</v>
      </c>
      <c r="O470" s="50">
        <f>MATCH('935'!J470,'913'!$B$6:$B$1205,0)</f>
        <v>0</v>
      </c>
      <c r="P470" s="50">
        <f>MATCH(INDEX('913'!$D$6:$D$1205,O470),'913'!$B$6:$B$1205,0)</f>
        <v>0</v>
      </c>
      <c r="Q470" s="50">
        <f>MATCH(INDEX('913'!$D$6:$D$1205,P470),'913'!$B$6:$B$1205,0)</f>
        <v>0</v>
      </c>
      <c r="R470" s="50">
        <f>MATCH(INDEX('913'!$D$6:$D$1205,Q470),'913'!$B$6:$B$1205,0)</f>
        <v>0</v>
      </c>
      <c r="S470" s="50">
        <f>MATCH(INDEX('913'!$D$6:$D$1205,R470),'913'!$B$6:$B$1205,0)</f>
        <v>0</v>
      </c>
      <c r="T470" s="50">
        <f>MATCH(INDEX('913'!$D$6:$D$1205,S470),'913'!$B$6:$B$1205,0)</f>
        <v>0</v>
      </c>
      <c r="U470" s="50">
        <f>MATCH(INDEX('913'!$D$6:$D$1205,T470),'913'!$B$6:$B$1205,0)</f>
        <v>0</v>
      </c>
      <c r="V470" s="51">
        <f>MATCH(INDEX('913'!$D$6:$D$1205,U470),'913'!$B$6:$B$1205,0)</f>
        <v>0</v>
      </c>
      <c r="W470" s="37">
        <f>IF(ISNUMBER(O470),MAX(0,INDEX('913'!$E$6:$E$1205,O470)),0)</f>
        <v>0</v>
      </c>
      <c r="X470" s="37">
        <f>IF(ISNUMBER(P470),MAX(0,INDEX('913'!$E$6:$E$1205,P470)),0)</f>
        <v>0</v>
      </c>
      <c r="Y470" s="37">
        <f>IF(ISNUMBER(Q470),MAX(0,INDEX('913'!$E$6:$E$1205,Q470)),0)</f>
        <v>0</v>
      </c>
      <c r="Z470" s="37">
        <f>IF(ISNUMBER(R470),MAX(0,INDEX('913'!$E$6:$E$1205,R470)),0)</f>
        <v>0</v>
      </c>
      <c r="AA470" s="37">
        <f>IF(ISNUMBER(S470),MAX(0,INDEX('913'!$E$6:$E$1205,S470)),0)</f>
        <v>0</v>
      </c>
      <c r="AB470" s="37">
        <f>IF(ISNUMBER(T470),MAX(0,INDEX('913'!$E$6:$E$1205,T470)),0)</f>
        <v>0</v>
      </c>
      <c r="AC470" s="37">
        <f>IF(ISNUMBER(U470),MAX(0,INDEX('913'!$E$6:$E$1205,U470)),0)</f>
        <v>0</v>
      </c>
      <c r="AD470" s="52">
        <f>IF(ISNUMBER(V470),MAX(0,INDEX('913'!$E$6:$E$1205,V470)),0)</f>
        <v>0</v>
      </c>
      <c r="AE470" s="37">
        <f>IF(ISNUMBER(O470),MAX(0,INDEX('913'!$F$6:$F$1205,O470)),0)</f>
        <v>0</v>
      </c>
      <c r="AF470" s="37">
        <f>IF(ISNUMBER(P470),MAX(0,INDEX('913'!$F$6:$F$1205,P470)),0)</f>
        <v>0</v>
      </c>
      <c r="AG470" s="37">
        <f>IF(ISNUMBER(Q470),MAX(0,INDEX('913'!$F$6:$F$1205,Q470)),0)</f>
        <v>0</v>
      </c>
      <c r="AH470" s="37">
        <f>IF(ISNUMBER(R470),MAX(0,INDEX('913'!$F$6:$F$1205,R470)),0)</f>
        <v>0</v>
      </c>
      <c r="AI470" s="37">
        <f>IF(ISNUMBER(S470),MAX(0,INDEX('913'!$F$6:$F$1205,S470)),0)</f>
        <v>0</v>
      </c>
      <c r="AJ470" s="37">
        <f>IF(ISNUMBER(T470),MAX(0,INDEX('913'!$F$6:$F$1205,T470)),0)</f>
        <v>0</v>
      </c>
      <c r="AK470" s="37">
        <f>IF(ISNUMBER(U470),MAX(0,INDEX('913'!$F$6:$F$1205,U470)),0)</f>
        <v>0</v>
      </c>
      <c r="AL470" s="37">
        <f>IF(ISNUMBER(V470),MAX(0,INDEX('913'!$F$6:$F$1205,V470)),0)</f>
        <v>0</v>
      </c>
      <c r="AM470" s="33">
        <f>IF(ISNUMBER(O470),SQRT(INDEX('913'!$I$6:$I$1205,O470)^2+INDEX('913'!$J$6:$J$1205,O470)^2),0)</f>
        <v>0</v>
      </c>
      <c r="AN470" s="33">
        <f>IF(ISNUMBER(P470),SQRT(INDEX('913'!$I$6:$I$1205,P470)^2+INDEX('913'!$J$6:$J$1205,P470)^2),0)</f>
        <v>0</v>
      </c>
      <c r="AO470" s="33">
        <f>IF(ISNUMBER(Q470),SQRT(INDEX('913'!$I$6:$I$1205,Q470)^2+INDEX('913'!$J$6:$J$1205,Q470)^2),0)</f>
        <v>0</v>
      </c>
      <c r="AP470" s="33">
        <f>IF(ISNUMBER(R470),SQRT(INDEX('913'!$I$6:$I$1205,R470)^2+INDEX('913'!$J$6:$J$1205,R470)^2),0)</f>
        <v>0</v>
      </c>
      <c r="AQ470" s="33">
        <f>IF(ISNUMBER(S470),SQRT(INDEX('913'!$I$6:$I$1205,S470)^2+INDEX('913'!$J$6:$J$1205,S470)^2),0)</f>
        <v>0</v>
      </c>
      <c r="AR470" s="33">
        <f>IF(ISNUMBER(T470),SQRT(INDEX('913'!$I$6:$I$1205,T470)^2+INDEX('913'!$J$6:$J$1205,T470)^2),0)</f>
        <v>0</v>
      </c>
      <c r="AS470" s="33">
        <f>IF(ISNUMBER(U470),SQRT(INDEX('913'!$I$6:$I$1205,U470)^2+INDEX('913'!$J$6:$J$1205,U470)^2),0)</f>
        <v>0</v>
      </c>
      <c r="AT470" s="49">
        <f>IF(ISNUMBER(V470),SQRT(INDEX('913'!$I$6:$I$1205,V470)^2+INDEX('913'!$J$6:$J$1205,V470)^2),0)</f>
        <v>0</v>
      </c>
      <c r="AU470" s="37">
        <f>IF(AM470+AN470+AO470+AP470+AQ470+AR470+AS470+AT470=0,IF(COUNT(O470,P470,Q470,R470,S470,T470,U470,V470),(W470+X470+Y470+Z470+AA470+AB470+AC470+AD470)/COUNT(O470,P470,Q470,R470,S470,T470,U470,V470),0),(AM470*W470+AN470*X470+AO470*Y470+AP470*Z470+AQ470*AA470+AR470*AB470+AS470*AC470+AT470*AD470)/(AM470+AN470+AO470+AP470+AQ470+AR470+AS470+AT470))</f>
        <v>0</v>
      </c>
      <c r="AV470" s="37">
        <f>IF(AM470+AN470+AO470+AP470+AQ470+AR470+AS470+AT470=0,IF(COUNT(O470,P470,Q470,R470,S470,T470,U470,V470),(AE470+AF470+AG470+AH470+AI470+AJ470+AK470+AL470)/COUNT(O470,P470,Q470,R470,S470,T470,U470,V470),0),(AM470*AE470+AN470*AF470+AO470*AG470+AP470*AH470+AQ470*AI470+AR470*AJ470+AS470*AK470+AT470*AL470)/(AM470+AN470+AO470+AP470+AQ470+AR470+AS470+AT470))</f>
        <v>0</v>
      </c>
      <c r="AW470" s="52">
        <f>-100*'935'!W470*(AU470+AV470)/'11'!C$16</f>
        <v>0</v>
      </c>
      <c r="AX470" s="37">
        <f>INDEX('DNO totals'!$B$52:$G$52,IF('935'!K470,IF(MOD('935'!K470,1000),IF(MOD('935'!K470,100),IF(MOD('935'!K470,10),IF(MOD('935'!K470,1000)=1,6,5),4),3),2),1))</f>
        <v>0</v>
      </c>
      <c r="AY470" s="52">
        <f>J470*AX470</f>
        <v>0</v>
      </c>
      <c r="AZ470" s="37">
        <f>AX470*'Parameters'!B$11</f>
        <v>0</v>
      </c>
      <c r="BA470" s="37">
        <f>IF('935'!$K470=1000,'Charging rates'!$C$29*$AZ470/(1+'DNO totals'!$C$60)*'935'!$L470,0)</f>
        <v>0</v>
      </c>
      <c r="BB470" s="37">
        <f>IF(MOD('935'!$K470,1000)=100,'Charging rates'!$D$29*$AZ470/(1+'DNO totals'!$D$60)*'935'!$M470,0)</f>
        <v>0</v>
      </c>
      <c r="BC470" s="37">
        <f>IF(MOD('935'!$K470,100)=10,'Charging rates'!$E$29*$AZ470/(1+'DNO totals'!$E$60)*'935'!$N470,0)</f>
        <v>0</v>
      </c>
      <c r="BD470" s="37">
        <f>IF(AND(MOD('935'!$K470,10)&gt;0,MOD('935'!$K470,1000)&gt;1),'Charging rates'!$F$29*$AZ470/(1+'DNO totals'!$F$60)*'935'!$O470,0)</f>
        <v>0</v>
      </c>
      <c r="BE470" s="37">
        <f>IF(MOD('935'!$K470,1000)=1,'Charging rates'!$G$29*$AZ470/(1+'DNO totals'!$G$60)*'935'!$P470,0)</f>
        <v>0</v>
      </c>
      <c r="BF470" s="37">
        <f>IF('935'!$K470&gt;1000,'Charging rates'!$C$29*$AY470*'935'!$L470,0)</f>
        <v>0</v>
      </c>
      <c r="BG470" s="37">
        <f>IF(MOD('935'!$K470,1000)&gt;100,'Charging rates'!$D$29*$AY470*'935'!$M470,0)</f>
        <v>0</v>
      </c>
      <c r="BH470" s="37">
        <f>IF(MOD('935'!$K470,100)&gt;10,'Charging rates'!$E$29*$AY470*'935'!$N470,0)</f>
        <v>0</v>
      </c>
      <c r="BI470" s="37">
        <f>$BA470+$BB470+$BC470+$BD470+$BE470</f>
        <v>0</v>
      </c>
      <c r="BJ470" s="52">
        <f>$BF470+$BG470+$BH470</f>
        <v>0</v>
      </c>
      <c r="BK470" s="37">
        <f>AW470*(1+'Charging rates'!B$42+0.6*'Charging rates'!B$67+'Charging rates'!B$54)-100*'Charging rates'!B$76/'11'!C$16*'935'!W470</f>
        <v>0</v>
      </c>
      <c r="BL470" s="37">
        <f>IF(I470,BK470*I470/(I470+E470),0)</f>
        <v>0</v>
      </c>
      <c r="BM470" s="52">
        <f>ROUND(BL470,3)</f>
        <v>0</v>
      </c>
      <c r="BN470" s="33">
        <f>IF('935'!V470="VOID",0,'935'!V470*(1-'935'!X470/'11'!B$16))</f>
        <v>0</v>
      </c>
      <c r="BO470" s="36">
        <f>IF(I470,-100*'Charging rates'!B$76/'11'!B$16*BN470/I470,0)</f>
        <v>0</v>
      </c>
      <c r="BP470" s="36">
        <f>IF(C470,'DNO totals'!B$171,0)</f>
        <v>0</v>
      </c>
      <c r="BQ470" s="36">
        <f>ROUND(BP470,2)</f>
        <v>0</v>
      </c>
      <c r="BR470" s="36">
        <f>IF(C470,(BP470+BO470),0)</f>
        <v>0</v>
      </c>
      <c r="BS470" s="53">
        <f>ROUND(BR470,2)</f>
        <v>0</v>
      </c>
      <c r="BT470" s="33">
        <f>'935'!C470&lt;&gt;"VOID"</f>
        <v>0</v>
      </c>
      <c r="BU470" s="36">
        <f>IF(BT470,(100/'11'!B$16*K470*((1-'935'!I470)*'Charging rates'!B$42+'Charging rates'!B$54)),0)</f>
        <v>0</v>
      </c>
      <c r="BV470" s="36">
        <f>100/'11'!B$16*N470*('Charging rates'!B$42+'Charging rates'!B$54)</f>
        <v>0</v>
      </c>
      <c r="BW470" s="36">
        <f>100/'11'!B$16*L470*('Charging rates'!B$42+'Charging rates'!B$54)</f>
        <v>0</v>
      </c>
      <c r="BX470" s="53">
        <f>ROUND(BW470,2)</f>
        <v>0</v>
      </c>
      <c r="BY470" s="33">
        <f>D470-('935'!T470*(1-'935'!X470/'11'!B$16))</f>
        <v>0</v>
      </c>
      <c r="BZ470" s="33">
        <f>0-IF(ISNUMBER(O470),INDEX('913'!$I$6:$I$1205,O470),0)-IF(ISNUMBER(P470),INDEX('913'!$I$6:$I$1205,P470),0)-IF(ISNUMBER(Q470),INDEX('913'!$I$6:$I$1205,Q470),0)-IF(ISNUMBER(R470),INDEX('913'!$I$6:$I$1205,R470),0)-IF(ISNUMBER(S470),INDEX('913'!$I$6:$I$1205,S470),0)-IF(ISNUMBER(T470),INDEX('913'!$I$6:$I$1205,T470),0)-IF(ISNUMBER(U470),INDEX('913'!$I$6:$I$1205,U470),0)-IF(ISNUMBER(V470),INDEX('913'!$I$6:$I$1205,V470),0)</f>
        <v>0</v>
      </c>
      <c r="CA470" s="37">
        <f>IF(BZ470=0,1,MAX(1,SQRT(BZ470^2+(IF(ISNUMBER(O470),INDEX('913'!$J$6:$J$1205,O470),0)+IF(ISNUMBER(P470),INDEX('913'!$J$6:$J$1205,P470),0)+IF(ISNUMBER(Q470),INDEX('913'!$J$6:$J$1205,Q470),0)+IF(ISNUMBER(R470),INDEX('913'!$J$6:$J$1205,R470),0)+IF(ISNUMBER(S470),INDEX('913'!$J$6:$J$1205,S470),0)+IF(ISNUMBER(T470),INDEX('913'!$J$6:$J$1205,T470),0)+IF(ISNUMBER(U470),INDEX('913'!$J$6:$J$1205,U470),0)+IF(ISNUMBER(V470),INDEX('913'!$J$6:$J$1205,V470),0))^2)/BZ470))</f>
        <v>0</v>
      </c>
      <c r="CB470" s="36">
        <f>100*AU470/'11'!B$16</f>
        <v>0</v>
      </c>
      <c r="CC470" s="37">
        <f>100*(AV470*CA470)/'11'!C$16</f>
        <v>0</v>
      </c>
      <c r="CD470" s="37">
        <f>IF(D470=0,1,BY470/D470)*CC470</f>
        <v>0</v>
      </c>
      <c r="CE470" s="36">
        <f>IF(D470=0,1,BY470/D470)*CB470</f>
        <v>0</v>
      </c>
      <c r="CF470" s="54">
        <f>'11'!C$16-'935'!Y470</f>
        <v>0</v>
      </c>
      <c r="CG470" s="37">
        <f>MAX('DNO totals'!B$312+0,MIN('935'!L470+0,'DNO totals'!B$304+0))</f>
        <v>0</v>
      </c>
      <c r="CH470" s="37">
        <f>MAX('DNO totals'!C$312+0,MIN('935'!M470+0,'DNO totals'!C$304+0))</f>
        <v>0</v>
      </c>
      <c r="CI470" s="37">
        <f>MAX('DNO totals'!D$312+0,MIN('935'!N470+0,'DNO totals'!D$304+0))</f>
        <v>0</v>
      </c>
      <c r="CJ470" s="37">
        <f>MAX('DNO totals'!E$312+0,MIN('935'!O470+0,'DNO totals'!E$304+0))</f>
        <v>0</v>
      </c>
      <c r="CK470" s="52">
        <f>MAX('DNO totals'!F$312+0,MIN('935'!P470+0,'DNO totals'!F$304+0))</f>
        <v>0</v>
      </c>
      <c r="CL470" s="37">
        <f>IF('935'!$K470=1000,'Charging rates'!$C$29*$AZ470/(1+'DNO totals'!$C$60)*$CG470,0)</f>
        <v>0</v>
      </c>
      <c r="CM470" s="37">
        <f>IF(MOD('935'!$K470,1000)=100,'Charging rates'!$D$29*$AZ470/(1+'DNO totals'!$D$60)*$CH470,0)</f>
        <v>0</v>
      </c>
      <c r="CN470" s="37">
        <f>IF(MOD('935'!$K470,100)=10,'Charging rates'!$E$29*$AZ470/(1+'DNO totals'!$E$60)*$CI470,0)</f>
        <v>0</v>
      </c>
      <c r="CO470" s="37">
        <f>IF(AND(MOD('935'!$K470,10)&gt;0,MOD('935'!$K470,1000)&gt;1),'Charging rates'!$F$29*$AZ470/(1+'DNO totals'!$F$60)*$CJ470,0)</f>
        <v>0</v>
      </c>
      <c r="CP470" s="37">
        <f>IF(MOD('935'!$K470,1000)=1,'Charging rates'!$G$29*$AZ470/(1+'DNO totals'!$G$60)*$CK470,0)</f>
        <v>0</v>
      </c>
      <c r="CQ470" s="52">
        <f>$CL470+$CM470+$CN470+$CO470+$CP470</f>
        <v>0</v>
      </c>
      <c r="CR470" s="37">
        <f>IF('935'!$K470&gt;1000,'Charging rates'!$C$29*$AY470*$CG470,0)</f>
        <v>0</v>
      </c>
      <c r="CS470" s="37">
        <f>IF(MOD('935'!$K470,1000)&gt;100,'Charging rates'!$D$29*$AY470*$CH470,0)</f>
        <v>0</v>
      </c>
      <c r="CT470" s="37">
        <f>IF(MOD('935'!$K470,100)&gt;10,'Charging rates'!$E$29*$AY470*$CI470,0)</f>
        <v>0</v>
      </c>
      <c r="CU470" s="52">
        <f>$CR470+$CS470+$CT470</f>
        <v>0</v>
      </c>
      <c r="CV470" s="36">
        <f>100*(AV470*'935'!Q470*CA470)/'11'!B$16</f>
        <v>0</v>
      </c>
      <c r="CW470" s="36">
        <f>100/'11'!B$16*'Charging rates'!B$76*AY470</f>
        <v>0</v>
      </c>
      <c r="CX470" s="36">
        <f>IF(D470=0,0,(1-BY470/D470)*(CB470+IF('935'!Q470=0,0,(CC470*'935'!Q470*('11'!C$16-'935'!Y470)/('11'!B$16-'935'!X470)))))</f>
        <v>0</v>
      </c>
      <c r="CY470" s="36">
        <f>CW470+CE470</f>
        <v>0</v>
      </c>
      <c r="CZ470" s="49">
        <f>(CQ470+CU470)*D470</f>
        <v>0</v>
      </c>
      <c r="DA470" s="33">
        <f>D470*('Parameters'!B$21+J470)*IF('DNO totals'!B$323&lt;0,1,'935'!S470)</f>
        <v>0</v>
      </c>
      <c r="DB470" s="52">
        <f>IF('DNO totals'!B$323&lt;0,1,'935'!S470)*('Parameters'!B$21+J470)</f>
        <v>0</v>
      </c>
      <c r="DC470" s="37">
        <f>CY470+'Charging rates'!B$106*DB470*100/'11'!B$16</f>
        <v>0</v>
      </c>
      <c r="DD470" s="37">
        <f>DC470+'Charging rates'!B$116*('Parameters'!B$21+J470)*100/'11'!B$16*IF('DNO totals'!B$323&lt;0,1,'935'!S470)</f>
        <v>0</v>
      </c>
      <c r="DE470" s="37">
        <f>'Charging rates'!B$97*(CQ470+CU470)*100/'11'!B$16</f>
        <v>0</v>
      </c>
      <c r="DF470" s="36">
        <f>MAX(0-(CC470*J470*'11'!C$16/'11'!B$16),DD470+DE470)</f>
        <v>0</v>
      </c>
      <c r="DG470" s="37">
        <f>IF(BT470,IF(J470=0,CD470,MAX(0,MIN(CD470,CD470+(DF470/'935'!Q470*('11'!B$16-'935'!X470)/('11'!C$16-'935'!Y470))))),0)</f>
        <v>0</v>
      </c>
      <c r="DH470" s="36">
        <f>IF(BT470,MAX(0,DF470),0)</f>
        <v>0</v>
      </c>
      <c r="DI470" s="53">
        <f>DH470+CX470</f>
        <v>0</v>
      </c>
    </row>
    <row r="471" spans="1:113">
      <c r="A471" s="28">
        <v>371</v>
      </c>
      <c r="B471" s="48">
        <f>'935'!B471</f>
        <v>0</v>
      </c>
      <c r="C471" s="33">
        <f>OR('935'!E471&lt;&gt;"VOID",'935'!F471&lt;&gt;"VOID",'935'!G471&lt;&gt;"VOID")</f>
        <v>0</v>
      </c>
      <c r="D471" s="33">
        <f>IF('935'!C471="VOID",0,('935'!C471*(1-'935'!X471/'11'!B$16)))</f>
        <v>0</v>
      </c>
      <c r="E471" s="33">
        <f>IF('935'!D471="VOID",0,'935'!D471*(1-'935'!X471/'11'!B$16))</f>
        <v>0</v>
      </c>
      <c r="F471" s="33">
        <f>IF('935'!E471="VOID",0,'935'!E471*(1-'935'!X471/'11'!B$16))</f>
        <v>0</v>
      </c>
      <c r="G471" s="33">
        <f>IF('935'!F471="VOID",0,'935'!F471*(1-'935'!X471/'11'!B$16))</f>
        <v>0</v>
      </c>
      <c r="H471" s="33">
        <f>IF('935'!G471="VOID",0,'935'!G471*(1-'935'!X471/'11'!B$16))</f>
        <v>0</v>
      </c>
      <c r="I471" s="33">
        <f>F471+G471+H471</f>
        <v>0</v>
      </c>
      <c r="J471" s="37">
        <f>'935'!Q471*(1-'935'!Y471/'11'!C$16)/(1-'935'!X471/'11'!B$16)</f>
        <v>0</v>
      </c>
      <c r="K471" s="33">
        <f>IF(D471,'935'!H471*D471/(D471+E471+I471),0)</f>
        <v>0</v>
      </c>
      <c r="L471" s="33">
        <f>IF(I471,'935'!H471*I471/(D471+E471+I471),0)</f>
        <v>0</v>
      </c>
      <c r="M471" s="33">
        <f>K471*(1-'935'!X471/'11'!B$16)</f>
        <v>0</v>
      </c>
      <c r="N471" s="49">
        <f>L471*(1-'935'!X471/'11'!B$16)</f>
        <v>0</v>
      </c>
      <c r="O471" s="50">
        <f>MATCH('935'!J471,'913'!$B$6:$B$1205,0)</f>
        <v>0</v>
      </c>
      <c r="P471" s="50">
        <f>MATCH(INDEX('913'!$D$6:$D$1205,O471),'913'!$B$6:$B$1205,0)</f>
        <v>0</v>
      </c>
      <c r="Q471" s="50">
        <f>MATCH(INDEX('913'!$D$6:$D$1205,P471),'913'!$B$6:$B$1205,0)</f>
        <v>0</v>
      </c>
      <c r="R471" s="50">
        <f>MATCH(INDEX('913'!$D$6:$D$1205,Q471),'913'!$B$6:$B$1205,0)</f>
        <v>0</v>
      </c>
      <c r="S471" s="50">
        <f>MATCH(INDEX('913'!$D$6:$D$1205,R471),'913'!$B$6:$B$1205,0)</f>
        <v>0</v>
      </c>
      <c r="T471" s="50">
        <f>MATCH(INDEX('913'!$D$6:$D$1205,S471),'913'!$B$6:$B$1205,0)</f>
        <v>0</v>
      </c>
      <c r="U471" s="50">
        <f>MATCH(INDEX('913'!$D$6:$D$1205,T471),'913'!$B$6:$B$1205,0)</f>
        <v>0</v>
      </c>
      <c r="V471" s="51">
        <f>MATCH(INDEX('913'!$D$6:$D$1205,U471),'913'!$B$6:$B$1205,0)</f>
        <v>0</v>
      </c>
      <c r="W471" s="37">
        <f>IF(ISNUMBER(O471),MAX(0,INDEX('913'!$E$6:$E$1205,O471)),0)</f>
        <v>0</v>
      </c>
      <c r="X471" s="37">
        <f>IF(ISNUMBER(P471),MAX(0,INDEX('913'!$E$6:$E$1205,P471)),0)</f>
        <v>0</v>
      </c>
      <c r="Y471" s="37">
        <f>IF(ISNUMBER(Q471),MAX(0,INDEX('913'!$E$6:$E$1205,Q471)),0)</f>
        <v>0</v>
      </c>
      <c r="Z471" s="37">
        <f>IF(ISNUMBER(R471),MAX(0,INDEX('913'!$E$6:$E$1205,R471)),0)</f>
        <v>0</v>
      </c>
      <c r="AA471" s="37">
        <f>IF(ISNUMBER(S471),MAX(0,INDEX('913'!$E$6:$E$1205,S471)),0)</f>
        <v>0</v>
      </c>
      <c r="AB471" s="37">
        <f>IF(ISNUMBER(T471),MAX(0,INDEX('913'!$E$6:$E$1205,T471)),0)</f>
        <v>0</v>
      </c>
      <c r="AC471" s="37">
        <f>IF(ISNUMBER(U471),MAX(0,INDEX('913'!$E$6:$E$1205,U471)),0)</f>
        <v>0</v>
      </c>
      <c r="AD471" s="52">
        <f>IF(ISNUMBER(V471),MAX(0,INDEX('913'!$E$6:$E$1205,V471)),0)</f>
        <v>0</v>
      </c>
      <c r="AE471" s="37">
        <f>IF(ISNUMBER(O471),MAX(0,INDEX('913'!$F$6:$F$1205,O471)),0)</f>
        <v>0</v>
      </c>
      <c r="AF471" s="37">
        <f>IF(ISNUMBER(P471),MAX(0,INDEX('913'!$F$6:$F$1205,P471)),0)</f>
        <v>0</v>
      </c>
      <c r="AG471" s="37">
        <f>IF(ISNUMBER(Q471),MAX(0,INDEX('913'!$F$6:$F$1205,Q471)),0)</f>
        <v>0</v>
      </c>
      <c r="AH471" s="37">
        <f>IF(ISNUMBER(R471),MAX(0,INDEX('913'!$F$6:$F$1205,R471)),0)</f>
        <v>0</v>
      </c>
      <c r="AI471" s="37">
        <f>IF(ISNUMBER(S471),MAX(0,INDEX('913'!$F$6:$F$1205,S471)),0)</f>
        <v>0</v>
      </c>
      <c r="AJ471" s="37">
        <f>IF(ISNUMBER(T471),MAX(0,INDEX('913'!$F$6:$F$1205,T471)),0)</f>
        <v>0</v>
      </c>
      <c r="AK471" s="37">
        <f>IF(ISNUMBER(U471),MAX(0,INDEX('913'!$F$6:$F$1205,U471)),0)</f>
        <v>0</v>
      </c>
      <c r="AL471" s="37">
        <f>IF(ISNUMBER(V471),MAX(0,INDEX('913'!$F$6:$F$1205,V471)),0)</f>
        <v>0</v>
      </c>
      <c r="AM471" s="33">
        <f>IF(ISNUMBER(O471),SQRT(INDEX('913'!$I$6:$I$1205,O471)^2+INDEX('913'!$J$6:$J$1205,O471)^2),0)</f>
        <v>0</v>
      </c>
      <c r="AN471" s="33">
        <f>IF(ISNUMBER(P471),SQRT(INDEX('913'!$I$6:$I$1205,P471)^2+INDEX('913'!$J$6:$J$1205,P471)^2),0)</f>
        <v>0</v>
      </c>
      <c r="AO471" s="33">
        <f>IF(ISNUMBER(Q471),SQRT(INDEX('913'!$I$6:$I$1205,Q471)^2+INDEX('913'!$J$6:$J$1205,Q471)^2),0)</f>
        <v>0</v>
      </c>
      <c r="AP471" s="33">
        <f>IF(ISNUMBER(R471),SQRT(INDEX('913'!$I$6:$I$1205,R471)^2+INDEX('913'!$J$6:$J$1205,R471)^2),0)</f>
        <v>0</v>
      </c>
      <c r="AQ471" s="33">
        <f>IF(ISNUMBER(S471),SQRT(INDEX('913'!$I$6:$I$1205,S471)^2+INDEX('913'!$J$6:$J$1205,S471)^2),0)</f>
        <v>0</v>
      </c>
      <c r="AR471" s="33">
        <f>IF(ISNUMBER(T471),SQRT(INDEX('913'!$I$6:$I$1205,T471)^2+INDEX('913'!$J$6:$J$1205,T471)^2),0)</f>
        <v>0</v>
      </c>
      <c r="AS471" s="33">
        <f>IF(ISNUMBER(U471),SQRT(INDEX('913'!$I$6:$I$1205,U471)^2+INDEX('913'!$J$6:$J$1205,U471)^2),0)</f>
        <v>0</v>
      </c>
      <c r="AT471" s="49">
        <f>IF(ISNUMBER(V471),SQRT(INDEX('913'!$I$6:$I$1205,V471)^2+INDEX('913'!$J$6:$J$1205,V471)^2),0)</f>
        <v>0</v>
      </c>
      <c r="AU471" s="37">
        <f>IF(AM471+AN471+AO471+AP471+AQ471+AR471+AS471+AT471=0,IF(COUNT(O471,P471,Q471,R471,S471,T471,U471,V471),(W471+X471+Y471+Z471+AA471+AB471+AC471+AD471)/COUNT(O471,P471,Q471,R471,S471,T471,U471,V471),0),(AM471*W471+AN471*X471+AO471*Y471+AP471*Z471+AQ471*AA471+AR471*AB471+AS471*AC471+AT471*AD471)/(AM471+AN471+AO471+AP471+AQ471+AR471+AS471+AT471))</f>
        <v>0</v>
      </c>
      <c r="AV471" s="37">
        <f>IF(AM471+AN471+AO471+AP471+AQ471+AR471+AS471+AT471=0,IF(COUNT(O471,P471,Q471,R471,S471,T471,U471,V471),(AE471+AF471+AG471+AH471+AI471+AJ471+AK471+AL471)/COUNT(O471,P471,Q471,R471,S471,T471,U471,V471),0),(AM471*AE471+AN471*AF471+AO471*AG471+AP471*AH471+AQ471*AI471+AR471*AJ471+AS471*AK471+AT471*AL471)/(AM471+AN471+AO471+AP471+AQ471+AR471+AS471+AT471))</f>
        <v>0</v>
      </c>
      <c r="AW471" s="52">
        <f>-100*'935'!W471*(AU471+AV471)/'11'!C$16</f>
        <v>0</v>
      </c>
      <c r="AX471" s="37">
        <f>INDEX('DNO totals'!$B$52:$G$52,IF('935'!K471,IF(MOD('935'!K471,1000),IF(MOD('935'!K471,100),IF(MOD('935'!K471,10),IF(MOD('935'!K471,1000)=1,6,5),4),3),2),1))</f>
        <v>0</v>
      </c>
      <c r="AY471" s="52">
        <f>J471*AX471</f>
        <v>0</v>
      </c>
      <c r="AZ471" s="37">
        <f>AX471*'Parameters'!B$11</f>
        <v>0</v>
      </c>
      <c r="BA471" s="37">
        <f>IF('935'!$K471=1000,'Charging rates'!$C$29*$AZ471/(1+'DNO totals'!$C$60)*'935'!$L471,0)</f>
        <v>0</v>
      </c>
      <c r="BB471" s="37">
        <f>IF(MOD('935'!$K471,1000)=100,'Charging rates'!$D$29*$AZ471/(1+'DNO totals'!$D$60)*'935'!$M471,0)</f>
        <v>0</v>
      </c>
      <c r="BC471" s="37">
        <f>IF(MOD('935'!$K471,100)=10,'Charging rates'!$E$29*$AZ471/(1+'DNO totals'!$E$60)*'935'!$N471,0)</f>
        <v>0</v>
      </c>
      <c r="BD471" s="37">
        <f>IF(AND(MOD('935'!$K471,10)&gt;0,MOD('935'!$K471,1000)&gt;1),'Charging rates'!$F$29*$AZ471/(1+'DNO totals'!$F$60)*'935'!$O471,0)</f>
        <v>0</v>
      </c>
      <c r="BE471" s="37">
        <f>IF(MOD('935'!$K471,1000)=1,'Charging rates'!$G$29*$AZ471/(1+'DNO totals'!$G$60)*'935'!$P471,0)</f>
        <v>0</v>
      </c>
      <c r="BF471" s="37">
        <f>IF('935'!$K471&gt;1000,'Charging rates'!$C$29*$AY471*'935'!$L471,0)</f>
        <v>0</v>
      </c>
      <c r="BG471" s="37">
        <f>IF(MOD('935'!$K471,1000)&gt;100,'Charging rates'!$D$29*$AY471*'935'!$M471,0)</f>
        <v>0</v>
      </c>
      <c r="BH471" s="37">
        <f>IF(MOD('935'!$K471,100)&gt;10,'Charging rates'!$E$29*$AY471*'935'!$N471,0)</f>
        <v>0</v>
      </c>
      <c r="BI471" s="37">
        <f>$BA471+$BB471+$BC471+$BD471+$BE471</f>
        <v>0</v>
      </c>
      <c r="BJ471" s="52">
        <f>$BF471+$BG471+$BH471</f>
        <v>0</v>
      </c>
      <c r="BK471" s="37">
        <f>AW471*(1+'Charging rates'!B$42+0.6*'Charging rates'!B$67+'Charging rates'!B$54)-100*'Charging rates'!B$76/'11'!C$16*'935'!W471</f>
        <v>0</v>
      </c>
      <c r="BL471" s="37">
        <f>IF(I471,BK471*I471/(I471+E471),0)</f>
        <v>0</v>
      </c>
      <c r="BM471" s="52">
        <f>ROUND(BL471,3)</f>
        <v>0</v>
      </c>
      <c r="BN471" s="33">
        <f>IF('935'!V471="VOID",0,'935'!V471*(1-'935'!X471/'11'!B$16))</f>
        <v>0</v>
      </c>
      <c r="BO471" s="36">
        <f>IF(I471,-100*'Charging rates'!B$76/'11'!B$16*BN471/I471,0)</f>
        <v>0</v>
      </c>
      <c r="BP471" s="36">
        <f>IF(C471,'DNO totals'!B$171,0)</f>
        <v>0</v>
      </c>
      <c r="BQ471" s="36">
        <f>ROUND(BP471,2)</f>
        <v>0</v>
      </c>
      <c r="BR471" s="36">
        <f>IF(C471,(BP471+BO471),0)</f>
        <v>0</v>
      </c>
      <c r="BS471" s="53">
        <f>ROUND(BR471,2)</f>
        <v>0</v>
      </c>
      <c r="BT471" s="33">
        <f>'935'!C471&lt;&gt;"VOID"</f>
        <v>0</v>
      </c>
      <c r="BU471" s="36">
        <f>IF(BT471,(100/'11'!B$16*K471*((1-'935'!I471)*'Charging rates'!B$42+'Charging rates'!B$54)),0)</f>
        <v>0</v>
      </c>
      <c r="BV471" s="36">
        <f>100/'11'!B$16*N471*('Charging rates'!B$42+'Charging rates'!B$54)</f>
        <v>0</v>
      </c>
      <c r="BW471" s="36">
        <f>100/'11'!B$16*L471*('Charging rates'!B$42+'Charging rates'!B$54)</f>
        <v>0</v>
      </c>
      <c r="BX471" s="53">
        <f>ROUND(BW471,2)</f>
        <v>0</v>
      </c>
      <c r="BY471" s="33">
        <f>D471-('935'!T471*(1-'935'!X471/'11'!B$16))</f>
        <v>0</v>
      </c>
      <c r="BZ471" s="33">
        <f>0-IF(ISNUMBER(O471),INDEX('913'!$I$6:$I$1205,O471),0)-IF(ISNUMBER(P471),INDEX('913'!$I$6:$I$1205,P471),0)-IF(ISNUMBER(Q471),INDEX('913'!$I$6:$I$1205,Q471),0)-IF(ISNUMBER(R471),INDEX('913'!$I$6:$I$1205,R471),0)-IF(ISNUMBER(S471),INDEX('913'!$I$6:$I$1205,S471),0)-IF(ISNUMBER(T471),INDEX('913'!$I$6:$I$1205,T471),0)-IF(ISNUMBER(U471),INDEX('913'!$I$6:$I$1205,U471),0)-IF(ISNUMBER(V471),INDEX('913'!$I$6:$I$1205,V471),0)</f>
        <v>0</v>
      </c>
      <c r="CA471" s="37">
        <f>IF(BZ471=0,1,MAX(1,SQRT(BZ471^2+(IF(ISNUMBER(O471),INDEX('913'!$J$6:$J$1205,O471),0)+IF(ISNUMBER(P471),INDEX('913'!$J$6:$J$1205,P471),0)+IF(ISNUMBER(Q471),INDEX('913'!$J$6:$J$1205,Q471),0)+IF(ISNUMBER(R471),INDEX('913'!$J$6:$J$1205,R471),0)+IF(ISNUMBER(S471),INDEX('913'!$J$6:$J$1205,S471),0)+IF(ISNUMBER(T471),INDEX('913'!$J$6:$J$1205,T471),0)+IF(ISNUMBER(U471),INDEX('913'!$J$6:$J$1205,U471),0)+IF(ISNUMBER(V471),INDEX('913'!$J$6:$J$1205,V471),0))^2)/BZ471))</f>
        <v>0</v>
      </c>
      <c r="CB471" s="36">
        <f>100*AU471/'11'!B$16</f>
        <v>0</v>
      </c>
      <c r="CC471" s="37">
        <f>100*(AV471*CA471)/'11'!C$16</f>
        <v>0</v>
      </c>
      <c r="CD471" s="37">
        <f>IF(D471=0,1,BY471/D471)*CC471</f>
        <v>0</v>
      </c>
      <c r="CE471" s="36">
        <f>IF(D471=0,1,BY471/D471)*CB471</f>
        <v>0</v>
      </c>
      <c r="CF471" s="54">
        <f>'11'!C$16-'935'!Y471</f>
        <v>0</v>
      </c>
      <c r="CG471" s="37">
        <f>MAX('DNO totals'!B$312+0,MIN('935'!L471+0,'DNO totals'!B$304+0))</f>
        <v>0</v>
      </c>
      <c r="CH471" s="37">
        <f>MAX('DNO totals'!C$312+0,MIN('935'!M471+0,'DNO totals'!C$304+0))</f>
        <v>0</v>
      </c>
      <c r="CI471" s="37">
        <f>MAX('DNO totals'!D$312+0,MIN('935'!N471+0,'DNO totals'!D$304+0))</f>
        <v>0</v>
      </c>
      <c r="CJ471" s="37">
        <f>MAX('DNO totals'!E$312+0,MIN('935'!O471+0,'DNO totals'!E$304+0))</f>
        <v>0</v>
      </c>
      <c r="CK471" s="52">
        <f>MAX('DNO totals'!F$312+0,MIN('935'!P471+0,'DNO totals'!F$304+0))</f>
        <v>0</v>
      </c>
      <c r="CL471" s="37">
        <f>IF('935'!$K471=1000,'Charging rates'!$C$29*$AZ471/(1+'DNO totals'!$C$60)*$CG471,0)</f>
        <v>0</v>
      </c>
      <c r="CM471" s="37">
        <f>IF(MOD('935'!$K471,1000)=100,'Charging rates'!$D$29*$AZ471/(1+'DNO totals'!$D$60)*$CH471,0)</f>
        <v>0</v>
      </c>
      <c r="CN471" s="37">
        <f>IF(MOD('935'!$K471,100)=10,'Charging rates'!$E$29*$AZ471/(1+'DNO totals'!$E$60)*$CI471,0)</f>
        <v>0</v>
      </c>
      <c r="CO471" s="37">
        <f>IF(AND(MOD('935'!$K471,10)&gt;0,MOD('935'!$K471,1000)&gt;1),'Charging rates'!$F$29*$AZ471/(1+'DNO totals'!$F$60)*$CJ471,0)</f>
        <v>0</v>
      </c>
      <c r="CP471" s="37">
        <f>IF(MOD('935'!$K471,1000)=1,'Charging rates'!$G$29*$AZ471/(1+'DNO totals'!$G$60)*$CK471,0)</f>
        <v>0</v>
      </c>
      <c r="CQ471" s="52">
        <f>$CL471+$CM471+$CN471+$CO471+$CP471</f>
        <v>0</v>
      </c>
      <c r="CR471" s="37">
        <f>IF('935'!$K471&gt;1000,'Charging rates'!$C$29*$AY471*$CG471,0)</f>
        <v>0</v>
      </c>
      <c r="CS471" s="37">
        <f>IF(MOD('935'!$K471,1000)&gt;100,'Charging rates'!$D$29*$AY471*$CH471,0)</f>
        <v>0</v>
      </c>
      <c r="CT471" s="37">
        <f>IF(MOD('935'!$K471,100)&gt;10,'Charging rates'!$E$29*$AY471*$CI471,0)</f>
        <v>0</v>
      </c>
      <c r="CU471" s="52">
        <f>$CR471+$CS471+$CT471</f>
        <v>0</v>
      </c>
      <c r="CV471" s="36">
        <f>100*(AV471*'935'!Q471*CA471)/'11'!B$16</f>
        <v>0</v>
      </c>
      <c r="CW471" s="36">
        <f>100/'11'!B$16*'Charging rates'!B$76*AY471</f>
        <v>0</v>
      </c>
      <c r="CX471" s="36">
        <f>IF(D471=0,0,(1-BY471/D471)*(CB471+IF('935'!Q471=0,0,(CC471*'935'!Q471*('11'!C$16-'935'!Y471)/('11'!B$16-'935'!X471)))))</f>
        <v>0</v>
      </c>
      <c r="CY471" s="36">
        <f>CW471+CE471</f>
        <v>0</v>
      </c>
      <c r="CZ471" s="49">
        <f>(CQ471+CU471)*D471</f>
        <v>0</v>
      </c>
      <c r="DA471" s="33">
        <f>D471*('Parameters'!B$21+J471)*IF('DNO totals'!B$323&lt;0,1,'935'!S471)</f>
        <v>0</v>
      </c>
      <c r="DB471" s="52">
        <f>IF('DNO totals'!B$323&lt;0,1,'935'!S471)*('Parameters'!B$21+J471)</f>
        <v>0</v>
      </c>
      <c r="DC471" s="37">
        <f>CY471+'Charging rates'!B$106*DB471*100/'11'!B$16</f>
        <v>0</v>
      </c>
      <c r="DD471" s="37">
        <f>DC471+'Charging rates'!B$116*('Parameters'!B$21+J471)*100/'11'!B$16*IF('DNO totals'!B$323&lt;0,1,'935'!S471)</f>
        <v>0</v>
      </c>
      <c r="DE471" s="37">
        <f>'Charging rates'!B$97*(CQ471+CU471)*100/'11'!B$16</f>
        <v>0</v>
      </c>
      <c r="DF471" s="36">
        <f>MAX(0-(CC471*J471*'11'!C$16/'11'!B$16),DD471+DE471)</f>
        <v>0</v>
      </c>
      <c r="DG471" s="37">
        <f>IF(BT471,IF(J471=0,CD471,MAX(0,MIN(CD471,CD471+(DF471/'935'!Q471*('11'!B$16-'935'!X471)/('11'!C$16-'935'!Y471))))),0)</f>
        <v>0</v>
      </c>
      <c r="DH471" s="36">
        <f>IF(BT471,MAX(0,DF471),0)</f>
        <v>0</v>
      </c>
      <c r="DI471" s="53">
        <f>DH471+CX471</f>
        <v>0</v>
      </c>
    </row>
    <row r="472" spans="1:113">
      <c r="A472" s="28">
        <v>372</v>
      </c>
      <c r="B472" s="48">
        <f>'935'!B472</f>
        <v>0</v>
      </c>
      <c r="C472" s="33">
        <f>OR('935'!E472&lt;&gt;"VOID",'935'!F472&lt;&gt;"VOID",'935'!G472&lt;&gt;"VOID")</f>
        <v>0</v>
      </c>
      <c r="D472" s="33">
        <f>IF('935'!C472="VOID",0,('935'!C472*(1-'935'!X472/'11'!B$16)))</f>
        <v>0</v>
      </c>
      <c r="E472" s="33">
        <f>IF('935'!D472="VOID",0,'935'!D472*(1-'935'!X472/'11'!B$16))</f>
        <v>0</v>
      </c>
      <c r="F472" s="33">
        <f>IF('935'!E472="VOID",0,'935'!E472*(1-'935'!X472/'11'!B$16))</f>
        <v>0</v>
      </c>
      <c r="G472" s="33">
        <f>IF('935'!F472="VOID",0,'935'!F472*(1-'935'!X472/'11'!B$16))</f>
        <v>0</v>
      </c>
      <c r="H472" s="33">
        <f>IF('935'!G472="VOID",0,'935'!G472*(1-'935'!X472/'11'!B$16))</f>
        <v>0</v>
      </c>
      <c r="I472" s="33">
        <f>F472+G472+H472</f>
        <v>0</v>
      </c>
      <c r="J472" s="37">
        <f>'935'!Q472*(1-'935'!Y472/'11'!C$16)/(1-'935'!X472/'11'!B$16)</f>
        <v>0</v>
      </c>
      <c r="K472" s="33">
        <f>IF(D472,'935'!H472*D472/(D472+E472+I472),0)</f>
        <v>0</v>
      </c>
      <c r="L472" s="33">
        <f>IF(I472,'935'!H472*I472/(D472+E472+I472),0)</f>
        <v>0</v>
      </c>
      <c r="M472" s="33">
        <f>K472*(1-'935'!X472/'11'!B$16)</f>
        <v>0</v>
      </c>
      <c r="N472" s="49">
        <f>L472*(1-'935'!X472/'11'!B$16)</f>
        <v>0</v>
      </c>
      <c r="O472" s="50">
        <f>MATCH('935'!J472,'913'!$B$6:$B$1205,0)</f>
        <v>0</v>
      </c>
      <c r="P472" s="50">
        <f>MATCH(INDEX('913'!$D$6:$D$1205,O472),'913'!$B$6:$B$1205,0)</f>
        <v>0</v>
      </c>
      <c r="Q472" s="50">
        <f>MATCH(INDEX('913'!$D$6:$D$1205,P472),'913'!$B$6:$B$1205,0)</f>
        <v>0</v>
      </c>
      <c r="R472" s="50">
        <f>MATCH(INDEX('913'!$D$6:$D$1205,Q472),'913'!$B$6:$B$1205,0)</f>
        <v>0</v>
      </c>
      <c r="S472" s="50">
        <f>MATCH(INDEX('913'!$D$6:$D$1205,R472),'913'!$B$6:$B$1205,0)</f>
        <v>0</v>
      </c>
      <c r="T472" s="50">
        <f>MATCH(INDEX('913'!$D$6:$D$1205,S472),'913'!$B$6:$B$1205,0)</f>
        <v>0</v>
      </c>
      <c r="U472" s="50">
        <f>MATCH(INDEX('913'!$D$6:$D$1205,T472),'913'!$B$6:$B$1205,0)</f>
        <v>0</v>
      </c>
      <c r="V472" s="51">
        <f>MATCH(INDEX('913'!$D$6:$D$1205,U472),'913'!$B$6:$B$1205,0)</f>
        <v>0</v>
      </c>
      <c r="W472" s="37">
        <f>IF(ISNUMBER(O472),MAX(0,INDEX('913'!$E$6:$E$1205,O472)),0)</f>
        <v>0</v>
      </c>
      <c r="X472" s="37">
        <f>IF(ISNUMBER(P472),MAX(0,INDEX('913'!$E$6:$E$1205,P472)),0)</f>
        <v>0</v>
      </c>
      <c r="Y472" s="37">
        <f>IF(ISNUMBER(Q472),MAX(0,INDEX('913'!$E$6:$E$1205,Q472)),0)</f>
        <v>0</v>
      </c>
      <c r="Z472" s="37">
        <f>IF(ISNUMBER(R472),MAX(0,INDEX('913'!$E$6:$E$1205,R472)),0)</f>
        <v>0</v>
      </c>
      <c r="AA472" s="37">
        <f>IF(ISNUMBER(S472),MAX(0,INDEX('913'!$E$6:$E$1205,S472)),0)</f>
        <v>0</v>
      </c>
      <c r="AB472" s="37">
        <f>IF(ISNUMBER(T472),MAX(0,INDEX('913'!$E$6:$E$1205,T472)),0)</f>
        <v>0</v>
      </c>
      <c r="AC472" s="37">
        <f>IF(ISNUMBER(U472),MAX(0,INDEX('913'!$E$6:$E$1205,U472)),0)</f>
        <v>0</v>
      </c>
      <c r="AD472" s="52">
        <f>IF(ISNUMBER(V472),MAX(0,INDEX('913'!$E$6:$E$1205,V472)),0)</f>
        <v>0</v>
      </c>
      <c r="AE472" s="37">
        <f>IF(ISNUMBER(O472),MAX(0,INDEX('913'!$F$6:$F$1205,O472)),0)</f>
        <v>0</v>
      </c>
      <c r="AF472" s="37">
        <f>IF(ISNUMBER(P472),MAX(0,INDEX('913'!$F$6:$F$1205,P472)),0)</f>
        <v>0</v>
      </c>
      <c r="AG472" s="37">
        <f>IF(ISNUMBER(Q472),MAX(0,INDEX('913'!$F$6:$F$1205,Q472)),0)</f>
        <v>0</v>
      </c>
      <c r="AH472" s="37">
        <f>IF(ISNUMBER(R472),MAX(0,INDEX('913'!$F$6:$F$1205,R472)),0)</f>
        <v>0</v>
      </c>
      <c r="AI472" s="37">
        <f>IF(ISNUMBER(S472),MAX(0,INDEX('913'!$F$6:$F$1205,S472)),0)</f>
        <v>0</v>
      </c>
      <c r="AJ472" s="37">
        <f>IF(ISNUMBER(T472),MAX(0,INDEX('913'!$F$6:$F$1205,T472)),0)</f>
        <v>0</v>
      </c>
      <c r="AK472" s="37">
        <f>IF(ISNUMBER(U472),MAX(0,INDEX('913'!$F$6:$F$1205,U472)),0)</f>
        <v>0</v>
      </c>
      <c r="AL472" s="37">
        <f>IF(ISNUMBER(V472),MAX(0,INDEX('913'!$F$6:$F$1205,V472)),0)</f>
        <v>0</v>
      </c>
      <c r="AM472" s="33">
        <f>IF(ISNUMBER(O472),SQRT(INDEX('913'!$I$6:$I$1205,O472)^2+INDEX('913'!$J$6:$J$1205,O472)^2),0)</f>
        <v>0</v>
      </c>
      <c r="AN472" s="33">
        <f>IF(ISNUMBER(P472),SQRT(INDEX('913'!$I$6:$I$1205,P472)^2+INDEX('913'!$J$6:$J$1205,P472)^2),0)</f>
        <v>0</v>
      </c>
      <c r="AO472" s="33">
        <f>IF(ISNUMBER(Q472),SQRT(INDEX('913'!$I$6:$I$1205,Q472)^2+INDEX('913'!$J$6:$J$1205,Q472)^2),0)</f>
        <v>0</v>
      </c>
      <c r="AP472" s="33">
        <f>IF(ISNUMBER(R472),SQRT(INDEX('913'!$I$6:$I$1205,R472)^2+INDEX('913'!$J$6:$J$1205,R472)^2),0)</f>
        <v>0</v>
      </c>
      <c r="AQ472" s="33">
        <f>IF(ISNUMBER(S472),SQRT(INDEX('913'!$I$6:$I$1205,S472)^2+INDEX('913'!$J$6:$J$1205,S472)^2),0)</f>
        <v>0</v>
      </c>
      <c r="AR472" s="33">
        <f>IF(ISNUMBER(T472),SQRT(INDEX('913'!$I$6:$I$1205,T472)^2+INDEX('913'!$J$6:$J$1205,T472)^2),0)</f>
        <v>0</v>
      </c>
      <c r="AS472" s="33">
        <f>IF(ISNUMBER(U472),SQRT(INDEX('913'!$I$6:$I$1205,U472)^2+INDEX('913'!$J$6:$J$1205,U472)^2),0)</f>
        <v>0</v>
      </c>
      <c r="AT472" s="49">
        <f>IF(ISNUMBER(V472),SQRT(INDEX('913'!$I$6:$I$1205,V472)^2+INDEX('913'!$J$6:$J$1205,V472)^2),0)</f>
        <v>0</v>
      </c>
      <c r="AU472" s="37">
        <f>IF(AM472+AN472+AO472+AP472+AQ472+AR472+AS472+AT472=0,IF(COUNT(O472,P472,Q472,R472,S472,T472,U472,V472),(W472+X472+Y472+Z472+AA472+AB472+AC472+AD472)/COUNT(O472,P472,Q472,R472,S472,T472,U472,V472),0),(AM472*W472+AN472*X472+AO472*Y472+AP472*Z472+AQ472*AA472+AR472*AB472+AS472*AC472+AT472*AD472)/(AM472+AN472+AO472+AP472+AQ472+AR472+AS472+AT472))</f>
        <v>0</v>
      </c>
      <c r="AV472" s="37">
        <f>IF(AM472+AN472+AO472+AP472+AQ472+AR472+AS472+AT472=0,IF(COUNT(O472,P472,Q472,R472,S472,T472,U472,V472),(AE472+AF472+AG472+AH472+AI472+AJ472+AK472+AL472)/COUNT(O472,P472,Q472,R472,S472,T472,U472,V472),0),(AM472*AE472+AN472*AF472+AO472*AG472+AP472*AH472+AQ472*AI472+AR472*AJ472+AS472*AK472+AT472*AL472)/(AM472+AN472+AO472+AP472+AQ472+AR472+AS472+AT472))</f>
        <v>0</v>
      </c>
      <c r="AW472" s="52">
        <f>-100*'935'!W472*(AU472+AV472)/'11'!C$16</f>
        <v>0</v>
      </c>
      <c r="AX472" s="37">
        <f>INDEX('DNO totals'!$B$52:$G$52,IF('935'!K472,IF(MOD('935'!K472,1000),IF(MOD('935'!K472,100),IF(MOD('935'!K472,10),IF(MOD('935'!K472,1000)=1,6,5),4),3),2),1))</f>
        <v>0</v>
      </c>
      <c r="AY472" s="52">
        <f>J472*AX472</f>
        <v>0</v>
      </c>
      <c r="AZ472" s="37">
        <f>AX472*'Parameters'!B$11</f>
        <v>0</v>
      </c>
      <c r="BA472" s="37">
        <f>IF('935'!$K472=1000,'Charging rates'!$C$29*$AZ472/(1+'DNO totals'!$C$60)*'935'!$L472,0)</f>
        <v>0</v>
      </c>
      <c r="BB472" s="37">
        <f>IF(MOD('935'!$K472,1000)=100,'Charging rates'!$D$29*$AZ472/(1+'DNO totals'!$D$60)*'935'!$M472,0)</f>
        <v>0</v>
      </c>
      <c r="BC472" s="37">
        <f>IF(MOD('935'!$K472,100)=10,'Charging rates'!$E$29*$AZ472/(1+'DNO totals'!$E$60)*'935'!$N472,0)</f>
        <v>0</v>
      </c>
      <c r="BD472" s="37">
        <f>IF(AND(MOD('935'!$K472,10)&gt;0,MOD('935'!$K472,1000)&gt;1),'Charging rates'!$F$29*$AZ472/(1+'DNO totals'!$F$60)*'935'!$O472,0)</f>
        <v>0</v>
      </c>
      <c r="BE472" s="37">
        <f>IF(MOD('935'!$K472,1000)=1,'Charging rates'!$G$29*$AZ472/(1+'DNO totals'!$G$60)*'935'!$P472,0)</f>
        <v>0</v>
      </c>
      <c r="BF472" s="37">
        <f>IF('935'!$K472&gt;1000,'Charging rates'!$C$29*$AY472*'935'!$L472,0)</f>
        <v>0</v>
      </c>
      <c r="BG472" s="37">
        <f>IF(MOD('935'!$K472,1000)&gt;100,'Charging rates'!$D$29*$AY472*'935'!$M472,0)</f>
        <v>0</v>
      </c>
      <c r="BH472" s="37">
        <f>IF(MOD('935'!$K472,100)&gt;10,'Charging rates'!$E$29*$AY472*'935'!$N472,0)</f>
        <v>0</v>
      </c>
      <c r="BI472" s="37">
        <f>$BA472+$BB472+$BC472+$BD472+$BE472</f>
        <v>0</v>
      </c>
      <c r="BJ472" s="52">
        <f>$BF472+$BG472+$BH472</f>
        <v>0</v>
      </c>
      <c r="BK472" s="37">
        <f>AW472*(1+'Charging rates'!B$42+0.6*'Charging rates'!B$67+'Charging rates'!B$54)-100*'Charging rates'!B$76/'11'!C$16*'935'!W472</f>
        <v>0</v>
      </c>
      <c r="BL472" s="37">
        <f>IF(I472,BK472*I472/(I472+E472),0)</f>
        <v>0</v>
      </c>
      <c r="BM472" s="52">
        <f>ROUND(BL472,3)</f>
        <v>0</v>
      </c>
      <c r="BN472" s="33">
        <f>IF('935'!V472="VOID",0,'935'!V472*(1-'935'!X472/'11'!B$16))</f>
        <v>0</v>
      </c>
      <c r="BO472" s="36">
        <f>IF(I472,-100*'Charging rates'!B$76/'11'!B$16*BN472/I472,0)</f>
        <v>0</v>
      </c>
      <c r="BP472" s="36">
        <f>IF(C472,'DNO totals'!B$171,0)</f>
        <v>0</v>
      </c>
      <c r="BQ472" s="36">
        <f>ROUND(BP472,2)</f>
        <v>0</v>
      </c>
      <c r="BR472" s="36">
        <f>IF(C472,(BP472+BO472),0)</f>
        <v>0</v>
      </c>
      <c r="BS472" s="53">
        <f>ROUND(BR472,2)</f>
        <v>0</v>
      </c>
      <c r="BT472" s="33">
        <f>'935'!C472&lt;&gt;"VOID"</f>
        <v>0</v>
      </c>
      <c r="BU472" s="36">
        <f>IF(BT472,(100/'11'!B$16*K472*((1-'935'!I472)*'Charging rates'!B$42+'Charging rates'!B$54)),0)</f>
        <v>0</v>
      </c>
      <c r="BV472" s="36">
        <f>100/'11'!B$16*N472*('Charging rates'!B$42+'Charging rates'!B$54)</f>
        <v>0</v>
      </c>
      <c r="BW472" s="36">
        <f>100/'11'!B$16*L472*('Charging rates'!B$42+'Charging rates'!B$54)</f>
        <v>0</v>
      </c>
      <c r="BX472" s="53">
        <f>ROUND(BW472,2)</f>
        <v>0</v>
      </c>
      <c r="BY472" s="33">
        <f>D472-('935'!T472*(1-'935'!X472/'11'!B$16))</f>
        <v>0</v>
      </c>
      <c r="BZ472" s="33">
        <f>0-IF(ISNUMBER(O472),INDEX('913'!$I$6:$I$1205,O472),0)-IF(ISNUMBER(P472),INDEX('913'!$I$6:$I$1205,P472),0)-IF(ISNUMBER(Q472),INDEX('913'!$I$6:$I$1205,Q472),0)-IF(ISNUMBER(R472),INDEX('913'!$I$6:$I$1205,R472),0)-IF(ISNUMBER(S472),INDEX('913'!$I$6:$I$1205,S472),0)-IF(ISNUMBER(T472),INDEX('913'!$I$6:$I$1205,T472),0)-IF(ISNUMBER(U472),INDEX('913'!$I$6:$I$1205,U472),0)-IF(ISNUMBER(V472),INDEX('913'!$I$6:$I$1205,V472),0)</f>
        <v>0</v>
      </c>
      <c r="CA472" s="37">
        <f>IF(BZ472=0,1,MAX(1,SQRT(BZ472^2+(IF(ISNUMBER(O472),INDEX('913'!$J$6:$J$1205,O472),0)+IF(ISNUMBER(P472),INDEX('913'!$J$6:$J$1205,P472),0)+IF(ISNUMBER(Q472),INDEX('913'!$J$6:$J$1205,Q472),0)+IF(ISNUMBER(R472),INDEX('913'!$J$6:$J$1205,R472),0)+IF(ISNUMBER(S472),INDEX('913'!$J$6:$J$1205,S472),0)+IF(ISNUMBER(T472),INDEX('913'!$J$6:$J$1205,T472),0)+IF(ISNUMBER(U472),INDEX('913'!$J$6:$J$1205,U472),0)+IF(ISNUMBER(V472),INDEX('913'!$J$6:$J$1205,V472),0))^2)/BZ472))</f>
        <v>0</v>
      </c>
      <c r="CB472" s="36">
        <f>100*AU472/'11'!B$16</f>
        <v>0</v>
      </c>
      <c r="CC472" s="37">
        <f>100*(AV472*CA472)/'11'!C$16</f>
        <v>0</v>
      </c>
      <c r="CD472" s="37">
        <f>IF(D472=0,1,BY472/D472)*CC472</f>
        <v>0</v>
      </c>
      <c r="CE472" s="36">
        <f>IF(D472=0,1,BY472/D472)*CB472</f>
        <v>0</v>
      </c>
      <c r="CF472" s="54">
        <f>'11'!C$16-'935'!Y472</f>
        <v>0</v>
      </c>
      <c r="CG472" s="37">
        <f>MAX('DNO totals'!B$312+0,MIN('935'!L472+0,'DNO totals'!B$304+0))</f>
        <v>0</v>
      </c>
      <c r="CH472" s="37">
        <f>MAX('DNO totals'!C$312+0,MIN('935'!M472+0,'DNO totals'!C$304+0))</f>
        <v>0</v>
      </c>
      <c r="CI472" s="37">
        <f>MAX('DNO totals'!D$312+0,MIN('935'!N472+0,'DNO totals'!D$304+0))</f>
        <v>0</v>
      </c>
      <c r="CJ472" s="37">
        <f>MAX('DNO totals'!E$312+0,MIN('935'!O472+0,'DNO totals'!E$304+0))</f>
        <v>0</v>
      </c>
      <c r="CK472" s="52">
        <f>MAX('DNO totals'!F$312+0,MIN('935'!P472+0,'DNO totals'!F$304+0))</f>
        <v>0</v>
      </c>
      <c r="CL472" s="37">
        <f>IF('935'!$K472=1000,'Charging rates'!$C$29*$AZ472/(1+'DNO totals'!$C$60)*$CG472,0)</f>
        <v>0</v>
      </c>
      <c r="CM472" s="37">
        <f>IF(MOD('935'!$K472,1000)=100,'Charging rates'!$D$29*$AZ472/(1+'DNO totals'!$D$60)*$CH472,0)</f>
        <v>0</v>
      </c>
      <c r="CN472" s="37">
        <f>IF(MOD('935'!$K472,100)=10,'Charging rates'!$E$29*$AZ472/(1+'DNO totals'!$E$60)*$CI472,0)</f>
        <v>0</v>
      </c>
      <c r="CO472" s="37">
        <f>IF(AND(MOD('935'!$K472,10)&gt;0,MOD('935'!$K472,1000)&gt;1),'Charging rates'!$F$29*$AZ472/(1+'DNO totals'!$F$60)*$CJ472,0)</f>
        <v>0</v>
      </c>
      <c r="CP472" s="37">
        <f>IF(MOD('935'!$K472,1000)=1,'Charging rates'!$G$29*$AZ472/(1+'DNO totals'!$G$60)*$CK472,0)</f>
        <v>0</v>
      </c>
      <c r="CQ472" s="52">
        <f>$CL472+$CM472+$CN472+$CO472+$CP472</f>
        <v>0</v>
      </c>
      <c r="CR472" s="37">
        <f>IF('935'!$K472&gt;1000,'Charging rates'!$C$29*$AY472*$CG472,0)</f>
        <v>0</v>
      </c>
      <c r="CS472" s="37">
        <f>IF(MOD('935'!$K472,1000)&gt;100,'Charging rates'!$D$29*$AY472*$CH472,0)</f>
        <v>0</v>
      </c>
      <c r="CT472" s="37">
        <f>IF(MOD('935'!$K472,100)&gt;10,'Charging rates'!$E$29*$AY472*$CI472,0)</f>
        <v>0</v>
      </c>
      <c r="CU472" s="52">
        <f>$CR472+$CS472+$CT472</f>
        <v>0</v>
      </c>
      <c r="CV472" s="36">
        <f>100*(AV472*'935'!Q472*CA472)/'11'!B$16</f>
        <v>0</v>
      </c>
      <c r="CW472" s="36">
        <f>100/'11'!B$16*'Charging rates'!B$76*AY472</f>
        <v>0</v>
      </c>
      <c r="CX472" s="36">
        <f>IF(D472=0,0,(1-BY472/D472)*(CB472+IF('935'!Q472=0,0,(CC472*'935'!Q472*('11'!C$16-'935'!Y472)/('11'!B$16-'935'!X472)))))</f>
        <v>0</v>
      </c>
      <c r="CY472" s="36">
        <f>CW472+CE472</f>
        <v>0</v>
      </c>
      <c r="CZ472" s="49">
        <f>(CQ472+CU472)*D472</f>
        <v>0</v>
      </c>
      <c r="DA472" s="33">
        <f>D472*('Parameters'!B$21+J472)*IF('DNO totals'!B$323&lt;0,1,'935'!S472)</f>
        <v>0</v>
      </c>
      <c r="DB472" s="52">
        <f>IF('DNO totals'!B$323&lt;0,1,'935'!S472)*('Parameters'!B$21+J472)</f>
        <v>0</v>
      </c>
      <c r="DC472" s="37">
        <f>CY472+'Charging rates'!B$106*DB472*100/'11'!B$16</f>
        <v>0</v>
      </c>
      <c r="DD472" s="37">
        <f>DC472+'Charging rates'!B$116*('Parameters'!B$21+J472)*100/'11'!B$16*IF('DNO totals'!B$323&lt;0,1,'935'!S472)</f>
        <v>0</v>
      </c>
      <c r="DE472" s="37">
        <f>'Charging rates'!B$97*(CQ472+CU472)*100/'11'!B$16</f>
        <v>0</v>
      </c>
      <c r="DF472" s="36">
        <f>MAX(0-(CC472*J472*'11'!C$16/'11'!B$16),DD472+DE472)</f>
        <v>0</v>
      </c>
      <c r="DG472" s="37">
        <f>IF(BT472,IF(J472=0,CD472,MAX(0,MIN(CD472,CD472+(DF472/'935'!Q472*('11'!B$16-'935'!X472)/('11'!C$16-'935'!Y472))))),0)</f>
        <v>0</v>
      </c>
      <c r="DH472" s="36">
        <f>IF(BT472,MAX(0,DF472),0)</f>
        <v>0</v>
      </c>
      <c r="DI472" s="53">
        <f>DH472+CX472</f>
        <v>0</v>
      </c>
    </row>
    <row r="473" spans="1:113">
      <c r="A473" s="28">
        <v>373</v>
      </c>
      <c r="B473" s="48">
        <f>'935'!B473</f>
        <v>0</v>
      </c>
      <c r="C473" s="33">
        <f>OR('935'!E473&lt;&gt;"VOID",'935'!F473&lt;&gt;"VOID",'935'!G473&lt;&gt;"VOID")</f>
        <v>0</v>
      </c>
      <c r="D473" s="33">
        <f>IF('935'!C473="VOID",0,('935'!C473*(1-'935'!X473/'11'!B$16)))</f>
        <v>0</v>
      </c>
      <c r="E473" s="33">
        <f>IF('935'!D473="VOID",0,'935'!D473*(1-'935'!X473/'11'!B$16))</f>
        <v>0</v>
      </c>
      <c r="F473" s="33">
        <f>IF('935'!E473="VOID",0,'935'!E473*(1-'935'!X473/'11'!B$16))</f>
        <v>0</v>
      </c>
      <c r="G473" s="33">
        <f>IF('935'!F473="VOID",0,'935'!F473*(1-'935'!X473/'11'!B$16))</f>
        <v>0</v>
      </c>
      <c r="H473" s="33">
        <f>IF('935'!G473="VOID",0,'935'!G473*(1-'935'!X473/'11'!B$16))</f>
        <v>0</v>
      </c>
      <c r="I473" s="33">
        <f>F473+G473+H473</f>
        <v>0</v>
      </c>
      <c r="J473" s="37">
        <f>'935'!Q473*(1-'935'!Y473/'11'!C$16)/(1-'935'!X473/'11'!B$16)</f>
        <v>0</v>
      </c>
      <c r="K473" s="33">
        <f>IF(D473,'935'!H473*D473/(D473+E473+I473),0)</f>
        <v>0</v>
      </c>
      <c r="L473" s="33">
        <f>IF(I473,'935'!H473*I473/(D473+E473+I473),0)</f>
        <v>0</v>
      </c>
      <c r="M473" s="33">
        <f>K473*(1-'935'!X473/'11'!B$16)</f>
        <v>0</v>
      </c>
      <c r="N473" s="49">
        <f>L473*(1-'935'!X473/'11'!B$16)</f>
        <v>0</v>
      </c>
      <c r="O473" s="50">
        <f>MATCH('935'!J473,'913'!$B$6:$B$1205,0)</f>
        <v>0</v>
      </c>
      <c r="P473" s="50">
        <f>MATCH(INDEX('913'!$D$6:$D$1205,O473),'913'!$B$6:$B$1205,0)</f>
        <v>0</v>
      </c>
      <c r="Q473" s="50">
        <f>MATCH(INDEX('913'!$D$6:$D$1205,P473),'913'!$B$6:$B$1205,0)</f>
        <v>0</v>
      </c>
      <c r="R473" s="50">
        <f>MATCH(INDEX('913'!$D$6:$D$1205,Q473),'913'!$B$6:$B$1205,0)</f>
        <v>0</v>
      </c>
      <c r="S473" s="50">
        <f>MATCH(INDEX('913'!$D$6:$D$1205,R473),'913'!$B$6:$B$1205,0)</f>
        <v>0</v>
      </c>
      <c r="T473" s="50">
        <f>MATCH(INDEX('913'!$D$6:$D$1205,S473),'913'!$B$6:$B$1205,0)</f>
        <v>0</v>
      </c>
      <c r="U473" s="50">
        <f>MATCH(INDEX('913'!$D$6:$D$1205,T473),'913'!$B$6:$B$1205,0)</f>
        <v>0</v>
      </c>
      <c r="V473" s="51">
        <f>MATCH(INDEX('913'!$D$6:$D$1205,U473),'913'!$B$6:$B$1205,0)</f>
        <v>0</v>
      </c>
      <c r="W473" s="37">
        <f>IF(ISNUMBER(O473),MAX(0,INDEX('913'!$E$6:$E$1205,O473)),0)</f>
        <v>0</v>
      </c>
      <c r="X473" s="37">
        <f>IF(ISNUMBER(P473),MAX(0,INDEX('913'!$E$6:$E$1205,P473)),0)</f>
        <v>0</v>
      </c>
      <c r="Y473" s="37">
        <f>IF(ISNUMBER(Q473),MAX(0,INDEX('913'!$E$6:$E$1205,Q473)),0)</f>
        <v>0</v>
      </c>
      <c r="Z473" s="37">
        <f>IF(ISNUMBER(R473),MAX(0,INDEX('913'!$E$6:$E$1205,R473)),0)</f>
        <v>0</v>
      </c>
      <c r="AA473" s="37">
        <f>IF(ISNUMBER(S473),MAX(0,INDEX('913'!$E$6:$E$1205,S473)),0)</f>
        <v>0</v>
      </c>
      <c r="AB473" s="37">
        <f>IF(ISNUMBER(T473),MAX(0,INDEX('913'!$E$6:$E$1205,T473)),0)</f>
        <v>0</v>
      </c>
      <c r="AC473" s="37">
        <f>IF(ISNUMBER(U473),MAX(0,INDEX('913'!$E$6:$E$1205,U473)),0)</f>
        <v>0</v>
      </c>
      <c r="AD473" s="52">
        <f>IF(ISNUMBER(V473),MAX(0,INDEX('913'!$E$6:$E$1205,V473)),0)</f>
        <v>0</v>
      </c>
      <c r="AE473" s="37">
        <f>IF(ISNUMBER(O473),MAX(0,INDEX('913'!$F$6:$F$1205,O473)),0)</f>
        <v>0</v>
      </c>
      <c r="AF473" s="37">
        <f>IF(ISNUMBER(P473),MAX(0,INDEX('913'!$F$6:$F$1205,P473)),0)</f>
        <v>0</v>
      </c>
      <c r="AG473" s="37">
        <f>IF(ISNUMBER(Q473),MAX(0,INDEX('913'!$F$6:$F$1205,Q473)),0)</f>
        <v>0</v>
      </c>
      <c r="AH473" s="37">
        <f>IF(ISNUMBER(R473),MAX(0,INDEX('913'!$F$6:$F$1205,R473)),0)</f>
        <v>0</v>
      </c>
      <c r="AI473" s="37">
        <f>IF(ISNUMBER(S473),MAX(0,INDEX('913'!$F$6:$F$1205,S473)),0)</f>
        <v>0</v>
      </c>
      <c r="AJ473" s="37">
        <f>IF(ISNUMBER(T473),MAX(0,INDEX('913'!$F$6:$F$1205,T473)),0)</f>
        <v>0</v>
      </c>
      <c r="AK473" s="37">
        <f>IF(ISNUMBER(U473),MAX(0,INDEX('913'!$F$6:$F$1205,U473)),0)</f>
        <v>0</v>
      </c>
      <c r="AL473" s="37">
        <f>IF(ISNUMBER(V473),MAX(0,INDEX('913'!$F$6:$F$1205,V473)),0)</f>
        <v>0</v>
      </c>
      <c r="AM473" s="33">
        <f>IF(ISNUMBER(O473),SQRT(INDEX('913'!$I$6:$I$1205,O473)^2+INDEX('913'!$J$6:$J$1205,O473)^2),0)</f>
        <v>0</v>
      </c>
      <c r="AN473" s="33">
        <f>IF(ISNUMBER(P473),SQRT(INDEX('913'!$I$6:$I$1205,P473)^2+INDEX('913'!$J$6:$J$1205,P473)^2),0)</f>
        <v>0</v>
      </c>
      <c r="AO473" s="33">
        <f>IF(ISNUMBER(Q473),SQRT(INDEX('913'!$I$6:$I$1205,Q473)^2+INDEX('913'!$J$6:$J$1205,Q473)^2),0)</f>
        <v>0</v>
      </c>
      <c r="AP473" s="33">
        <f>IF(ISNUMBER(R473),SQRT(INDEX('913'!$I$6:$I$1205,R473)^2+INDEX('913'!$J$6:$J$1205,R473)^2),0)</f>
        <v>0</v>
      </c>
      <c r="AQ473" s="33">
        <f>IF(ISNUMBER(S473),SQRT(INDEX('913'!$I$6:$I$1205,S473)^2+INDEX('913'!$J$6:$J$1205,S473)^2),0)</f>
        <v>0</v>
      </c>
      <c r="AR473" s="33">
        <f>IF(ISNUMBER(T473),SQRT(INDEX('913'!$I$6:$I$1205,T473)^2+INDEX('913'!$J$6:$J$1205,T473)^2),0)</f>
        <v>0</v>
      </c>
      <c r="AS473" s="33">
        <f>IF(ISNUMBER(U473),SQRT(INDEX('913'!$I$6:$I$1205,U473)^2+INDEX('913'!$J$6:$J$1205,U473)^2),0)</f>
        <v>0</v>
      </c>
      <c r="AT473" s="49">
        <f>IF(ISNUMBER(V473),SQRT(INDEX('913'!$I$6:$I$1205,V473)^2+INDEX('913'!$J$6:$J$1205,V473)^2),0)</f>
        <v>0</v>
      </c>
      <c r="AU473" s="37">
        <f>IF(AM473+AN473+AO473+AP473+AQ473+AR473+AS473+AT473=0,IF(COUNT(O473,P473,Q473,R473,S473,T473,U473,V473),(W473+X473+Y473+Z473+AA473+AB473+AC473+AD473)/COUNT(O473,P473,Q473,R473,S473,T473,U473,V473),0),(AM473*W473+AN473*X473+AO473*Y473+AP473*Z473+AQ473*AA473+AR473*AB473+AS473*AC473+AT473*AD473)/(AM473+AN473+AO473+AP473+AQ473+AR473+AS473+AT473))</f>
        <v>0</v>
      </c>
      <c r="AV473" s="37">
        <f>IF(AM473+AN473+AO473+AP473+AQ473+AR473+AS473+AT473=0,IF(COUNT(O473,P473,Q473,R473,S473,T473,U473,V473),(AE473+AF473+AG473+AH473+AI473+AJ473+AK473+AL473)/COUNT(O473,P473,Q473,R473,S473,T473,U473,V473),0),(AM473*AE473+AN473*AF473+AO473*AG473+AP473*AH473+AQ473*AI473+AR473*AJ473+AS473*AK473+AT473*AL473)/(AM473+AN473+AO473+AP473+AQ473+AR473+AS473+AT473))</f>
        <v>0</v>
      </c>
      <c r="AW473" s="52">
        <f>-100*'935'!W473*(AU473+AV473)/'11'!C$16</f>
        <v>0</v>
      </c>
      <c r="AX473" s="37">
        <f>INDEX('DNO totals'!$B$52:$G$52,IF('935'!K473,IF(MOD('935'!K473,1000),IF(MOD('935'!K473,100),IF(MOD('935'!K473,10),IF(MOD('935'!K473,1000)=1,6,5),4),3),2),1))</f>
        <v>0</v>
      </c>
      <c r="AY473" s="52">
        <f>J473*AX473</f>
        <v>0</v>
      </c>
      <c r="AZ473" s="37">
        <f>AX473*'Parameters'!B$11</f>
        <v>0</v>
      </c>
      <c r="BA473" s="37">
        <f>IF('935'!$K473=1000,'Charging rates'!$C$29*$AZ473/(1+'DNO totals'!$C$60)*'935'!$L473,0)</f>
        <v>0</v>
      </c>
      <c r="BB473" s="37">
        <f>IF(MOD('935'!$K473,1000)=100,'Charging rates'!$D$29*$AZ473/(1+'DNO totals'!$D$60)*'935'!$M473,0)</f>
        <v>0</v>
      </c>
      <c r="BC473" s="37">
        <f>IF(MOD('935'!$K473,100)=10,'Charging rates'!$E$29*$AZ473/(1+'DNO totals'!$E$60)*'935'!$N473,0)</f>
        <v>0</v>
      </c>
      <c r="BD473" s="37">
        <f>IF(AND(MOD('935'!$K473,10)&gt;0,MOD('935'!$K473,1000)&gt;1),'Charging rates'!$F$29*$AZ473/(1+'DNO totals'!$F$60)*'935'!$O473,0)</f>
        <v>0</v>
      </c>
      <c r="BE473" s="37">
        <f>IF(MOD('935'!$K473,1000)=1,'Charging rates'!$G$29*$AZ473/(1+'DNO totals'!$G$60)*'935'!$P473,0)</f>
        <v>0</v>
      </c>
      <c r="BF473" s="37">
        <f>IF('935'!$K473&gt;1000,'Charging rates'!$C$29*$AY473*'935'!$L473,0)</f>
        <v>0</v>
      </c>
      <c r="BG473" s="37">
        <f>IF(MOD('935'!$K473,1000)&gt;100,'Charging rates'!$D$29*$AY473*'935'!$M473,0)</f>
        <v>0</v>
      </c>
      <c r="BH473" s="37">
        <f>IF(MOD('935'!$K473,100)&gt;10,'Charging rates'!$E$29*$AY473*'935'!$N473,0)</f>
        <v>0</v>
      </c>
      <c r="BI473" s="37">
        <f>$BA473+$BB473+$BC473+$BD473+$BE473</f>
        <v>0</v>
      </c>
      <c r="BJ473" s="52">
        <f>$BF473+$BG473+$BH473</f>
        <v>0</v>
      </c>
      <c r="BK473" s="37">
        <f>AW473*(1+'Charging rates'!B$42+0.6*'Charging rates'!B$67+'Charging rates'!B$54)-100*'Charging rates'!B$76/'11'!C$16*'935'!W473</f>
        <v>0</v>
      </c>
      <c r="BL473" s="37">
        <f>IF(I473,BK473*I473/(I473+E473),0)</f>
        <v>0</v>
      </c>
      <c r="BM473" s="52">
        <f>ROUND(BL473,3)</f>
        <v>0</v>
      </c>
      <c r="BN473" s="33">
        <f>IF('935'!V473="VOID",0,'935'!V473*(1-'935'!X473/'11'!B$16))</f>
        <v>0</v>
      </c>
      <c r="BO473" s="36">
        <f>IF(I473,-100*'Charging rates'!B$76/'11'!B$16*BN473/I473,0)</f>
        <v>0</v>
      </c>
      <c r="BP473" s="36">
        <f>IF(C473,'DNO totals'!B$171,0)</f>
        <v>0</v>
      </c>
      <c r="BQ473" s="36">
        <f>ROUND(BP473,2)</f>
        <v>0</v>
      </c>
      <c r="BR473" s="36">
        <f>IF(C473,(BP473+BO473),0)</f>
        <v>0</v>
      </c>
      <c r="BS473" s="53">
        <f>ROUND(BR473,2)</f>
        <v>0</v>
      </c>
      <c r="BT473" s="33">
        <f>'935'!C473&lt;&gt;"VOID"</f>
        <v>0</v>
      </c>
      <c r="BU473" s="36">
        <f>IF(BT473,(100/'11'!B$16*K473*((1-'935'!I473)*'Charging rates'!B$42+'Charging rates'!B$54)),0)</f>
        <v>0</v>
      </c>
      <c r="BV473" s="36">
        <f>100/'11'!B$16*N473*('Charging rates'!B$42+'Charging rates'!B$54)</f>
        <v>0</v>
      </c>
      <c r="BW473" s="36">
        <f>100/'11'!B$16*L473*('Charging rates'!B$42+'Charging rates'!B$54)</f>
        <v>0</v>
      </c>
      <c r="BX473" s="53">
        <f>ROUND(BW473,2)</f>
        <v>0</v>
      </c>
      <c r="BY473" s="33">
        <f>D473-('935'!T473*(1-'935'!X473/'11'!B$16))</f>
        <v>0</v>
      </c>
      <c r="BZ473" s="33">
        <f>0-IF(ISNUMBER(O473),INDEX('913'!$I$6:$I$1205,O473),0)-IF(ISNUMBER(P473),INDEX('913'!$I$6:$I$1205,P473),0)-IF(ISNUMBER(Q473),INDEX('913'!$I$6:$I$1205,Q473),0)-IF(ISNUMBER(R473),INDEX('913'!$I$6:$I$1205,R473),0)-IF(ISNUMBER(S473),INDEX('913'!$I$6:$I$1205,S473),0)-IF(ISNUMBER(T473),INDEX('913'!$I$6:$I$1205,T473),0)-IF(ISNUMBER(U473),INDEX('913'!$I$6:$I$1205,U473),0)-IF(ISNUMBER(V473),INDEX('913'!$I$6:$I$1205,V473),0)</f>
        <v>0</v>
      </c>
      <c r="CA473" s="37">
        <f>IF(BZ473=0,1,MAX(1,SQRT(BZ473^2+(IF(ISNUMBER(O473),INDEX('913'!$J$6:$J$1205,O473),0)+IF(ISNUMBER(P473),INDEX('913'!$J$6:$J$1205,P473),0)+IF(ISNUMBER(Q473),INDEX('913'!$J$6:$J$1205,Q473),0)+IF(ISNUMBER(R473),INDEX('913'!$J$6:$J$1205,R473),0)+IF(ISNUMBER(S473),INDEX('913'!$J$6:$J$1205,S473),0)+IF(ISNUMBER(T473),INDEX('913'!$J$6:$J$1205,T473),0)+IF(ISNUMBER(U473),INDEX('913'!$J$6:$J$1205,U473),0)+IF(ISNUMBER(V473),INDEX('913'!$J$6:$J$1205,V473),0))^2)/BZ473))</f>
        <v>0</v>
      </c>
      <c r="CB473" s="36">
        <f>100*AU473/'11'!B$16</f>
        <v>0</v>
      </c>
      <c r="CC473" s="37">
        <f>100*(AV473*CA473)/'11'!C$16</f>
        <v>0</v>
      </c>
      <c r="CD473" s="37">
        <f>IF(D473=0,1,BY473/D473)*CC473</f>
        <v>0</v>
      </c>
      <c r="CE473" s="36">
        <f>IF(D473=0,1,BY473/D473)*CB473</f>
        <v>0</v>
      </c>
      <c r="CF473" s="54">
        <f>'11'!C$16-'935'!Y473</f>
        <v>0</v>
      </c>
      <c r="CG473" s="37">
        <f>MAX('DNO totals'!B$312+0,MIN('935'!L473+0,'DNO totals'!B$304+0))</f>
        <v>0</v>
      </c>
      <c r="CH473" s="37">
        <f>MAX('DNO totals'!C$312+0,MIN('935'!M473+0,'DNO totals'!C$304+0))</f>
        <v>0</v>
      </c>
      <c r="CI473" s="37">
        <f>MAX('DNO totals'!D$312+0,MIN('935'!N473+0,'DNO totals'!D$304+0))</f>
        <v>0</v>
      </c>
      <c r="CJ473" s="37">
        <f>MAX('DNO totals'!E$312+0,MIN('935'!O473+0,'DNO totals'!E$304+0))</f>
        <v>0</v>
      </c>
      <c r="CK473" s="52">
        <f>MAX('DNO totals'!F$312+0,MIN('935'!P473+0,'DNO totals'!F$304+0))</f>
        <v>0</v>
      </c>
      <c r="CL473" s="37">
        <f>IF('935'!$K473=1000,'Charging rates'!$C$29*$AZ473/(1+'DNO totals'!$C$60)*$CG473,0)</f>
        <v>0</v>
      </c>
      <c r="CM473" s="37">
        <f>IF(MOD('935'!$K473,1000)=100,'Charging rates'!$D$29*$AZ473/(1+'DNO totals'!$D$60)*$CH473,0)</f>
        <v>0</v>
      </c>
      <c r="CN473" s="37">
        <f>IF(MOD('935'!$K473,100)=10,'Charging rates'!$E$29*$AZ473/(1+'DNO totals'!$E$60)*$CI473,0)</f>
        <v>0</v>
      </c>
      <c r="CO473" s="37">
        <f>IF(AND(MOD('935'!$K473,10)&gt;0,MOD('935'!$K473,1000)&gt;1),'Charging rates'!$F$29*$AZ473/(1+'DNO totals'!$F$60)*$CJ473,0)</f>
        <v>0</v>
      </c>
      <c r="CP473" s="37">
        <f>IF(MOD('935'!$K473,1000)=1,'Charging rates'!$G$29*$AZ473/(1+'DNO totals'!$G$60)*$CK473,0)</f>
        <v>0</v>
      </c>
      <c r="CQ473" s="52">
        <f>$CL473+$CM473+$CN473+$CO473+$CP473</f>
        <v>0</v>
      </c>
      <c r="CR473" s="37">
        <f>IF('935'!$K473&gt;1000,'Charging rates'!$C$29*$AY473*$CG473,0)</f>
        <v>0</v>
      </c>
      <c r="CS473" s="37">
        <f>IF(MOD('935'!$K473,1000)&gt;100,'Charging rates'!$D$29*$AY473*$CH473,0)</f>
        <v>0</v>
      </c>
      <c r="CT473" s="37">
        <f>IF(MOD('935'!$K473,100)&gt;10,'Charging rates'!$E$29*$AY473*$CI473,0)</f>
        <v>0</v>
      </c>
      <c r="CU473" s="52">
        <f>$CR473+$CS473+$CT473</f>
        <v>0</v>
      </c>
      <c r="CV473" s="36">
        <f>100*(AV473*'935'!Q473*CA473)/'11'!B$16</f>
        <v>0</v>
      </c>
      <c r="CW473" s="36">
        <f>100/'11'!B$16*'Charging rates'!B$76*AY473</f>
        <v>0</v>
      </c>
      <c r="CX473" s="36">
        <f>IF(D473=0,0,(1-BY473/D473)*(CB473+IF('935'!Q473=0,0,(CC473*'935'!Q473*('11'!C$16-'935'!Y473)/('11'!B$16-'935'!X473)))))</f>
        <v>0</v>
      </c>
      <c r="CY473" s="36">
        <f>CW473+CE473</f>
        <v>0</v>
      </c>
      <c r="CZ473" s="49">
        <f>(CQ473+CU473)*D473</f>
        <v>0</v>
      </c>
      <c r="DA473" s="33">
        <f>D473*('Parameters'!B$21+J473)*IF('DNO totals'!B$323&lt;0,1,'935'!S473)</f>
        <v>0</v>
      </c>
      <c r="DB473" s="52">
        <f>IF('DNO totals'!B$323&lt;0,1,'935'!S473)*('Parameters'!B$21+J473)</f>
        <v>0</v>
      </c>
      <c r="DC473" s="37">
        <f>CY473+'Charging rates'!B$106*DB473*100/'11'!B$16</f>
        <v>0</v>
      </c>
      <c r="DD473" s="37">
        <f>DC473+'Charging rates'!B$116*('Parameters'!B$21+J473)*100/'11'!B$16*IF('DNO totals'!B$323&lt;0,1,'935'!S473)</f>
        <v>0</v>
      </c>
      <c r="DE473" s="37">
        <f>'Charging rates'!B$97*(CQ473+CU473)*100/'11'!B$16</f>
        <v>0</v>
      </c>
      <c r="DF473" s="36">
        <f>MAX(0-(CC473*J473*'11'!C$16/'11'!B$16),DD473+DE473)</f>
        <v>0</v>
      </c>
      <c r="DG473" s="37">
        <f>IF(BT473,IF(J473=0,CD473,MAX(0,MIN(CD473,CD473+(DF473/'935'!Q473*('11'!B$16-'935'!X473)/('11'!C$16-'935'!Y473))))),0)</f>
        <v>0</v>
      </c>
      <c r="DH473" s="36">
        <f>IF(BT473,MAX(0,DF473),0)</f>
        <v>0</v>
      </c>
      <c r="DI473" s="53">
        <f>DH473+CX473</f>
        <v>0</v>
      </c>
    </row>
    <row r="474" spans="1:113">
      <c r="A474" s="28">
        <v>374</v>
      </c>
      <c r="B474" s="48">
        <f>'935'!B474</f>
        <v>0</v>
      </c>
      <c r="C474" s="33">
        <f>OR('935'!E474&lt;&gt;"VOID",'935'!F474&lt;&gt;"VOID",'935'!G474&lt;&gt;"VOID")</f>
        <v>0</v>
      </c>
      <c r="D474" s="33">
        <f>IF('935'!C474="VOID",0,('935'!C474*(1-'935'!X474/'11'!B$16)))</f>
        <v>0</v>
      </c>
      <c r="E474" s="33">
        <f>IF('935'!D474="VOID",0,'935'!D474*(1-'935'!X474/'11'!B$16))</f>
        <v>0</v>
      </c>
      <c r="F474" s="33">
        <f>IF('935'!E474="VOID",0,'935'!E474*(1-'935'!X474/'11'!B$16))</f>
        <v>0</v>
      </c>
      <c r="G474" s="33">
        <f>IF('935'!F474="VOID",0,'935'!F474*(1-'935'!X474/'11'!B$16))</f>
        <v>0</v>
      </c>
      <c r="H474" s="33">
        <f>IF('935'!G474="VOID",0,'935'!G474*(1-'935'!X474/'11'!B$16))</f>
        <v>0</v>
      </c>
      <c r="I474" s="33">
        <f>F474+G474+H474</f>
        <v>0</v>
      </c>
      <c r="J474" s="37">
        <f>'935'!Q474*(1-'935'!Y474/'11'!C$16)/(1-'935'!X474/'11'!B$16)</f>
        <v>0</v>
      </c>
      <c r="K474" s="33">
        <f>IF(D474,'935'!H474*D474/(D474+E474+I474),0)</f>
        <v>0</v>
      </c>
      <c r="L474" s="33">
        <f>IF(I474,'935'!H474*I474/(D474+E474+I474),0)</f>
        <v>0</v>
      </c>
      <c r="M474" s="33">
        <f>K474*(1-'935'!X474/'11'!B$16)</f>
        <v>0</v>
      </c>
      <c r="N474" s="49">
        <f>L474*(1-'935'!X474/'11'!B$16)</f>
        <v>0</v>
      </c>
      <c r="O474" s="50">
        <f>MATCH('935'!J474,'913'!$B$6:$B$1205,0)</f>
        <v>0</v>
      </c>
      <c r="P474" s="50">
        <f>MATCH(INDEX('913'!$D$6:$D$1205,O474),'913'!$B$6:$B$1205,0)</f>
        <v>0</v>
      </c>
      <c r="Q474" s="50">
        <f>MATCH(INDEX('913'!$D$6:$D$1205,P474),'913'!$B$6:$B$1205,0)</f>
        <v>0</v>
      </c>
      <c r="R474" s="50">
        <f>MATCH(INDEX('913'!$D$6:$D$1205,Q474),'913'!$B$6:$B$1205,0)</f>
        <v>0</v>
      </c>
      <c r="S474" s="50">
        <f>MATCH(INDEX('913'!$D$6:$D$1205,R474),'913'!$B$6:$B$1205,0)</f>
        <v>0</v>
      </c>
      <c r="T474" s="50">
        <f>MATCH(INDEX('913'!$D$6:$D$1205,S474),'913'!$B$6:$B$1205,0)</f>
        <v>0</v>
      </c>
      <c r="U474" s="50">
        <f>MATCH(INDEX('913'!$D$6:$D$1205,T474),'913'!$B$6:$B$1205,0)</f>
        <v>0</v>
      </c>
      <c r="V474" s="51">
        <f>MATCH(INDEX('913'!$D$6:$D$1205,U474),'913'!$B$6:$B$1205,0)</f>
        <v>0</v>
      </c>
      <c r="W474" s="37">
        <f>IF(ISNUMBER(O474),MAX(0,INDEX('913'!$E$6:$E$1205,O474)),0)</f>
        <v>0</v>
      </c>
      <c r="X474" s="37">
        <f>IF(ISNUMBER(P474),MAX(0,INDEX('913'!$E$6:$E$1205,P474)),0)</f>
        <v>0</v>
      </c>
      <c r="Y474" s="37">
        <f>IF(ISNUMBER(Q474),MAX(0,INDEX('913'!$E$6:$E$1205,Q474)),0)</f>
        <v>0</v>
      </c>
      <c r="Z474" s="37">
        <f>IF(ISNUMBER(R474),MAX(0,INDEX('913'!$E$6:$E$1205,R474)),0)</f>
        <v>0</v>
      </c>
      <c r="AA474" s="37">
        <f>IF(ISNUMBER(S474),MAX(0,INDEX('913'!$E$6:$E$1205,S474)),0)</f>
        <v>0</v>
      </c>
      <c r="AB474" s="37">
        <f>IF(ISNUMBER(T474),MAX(0,INDEX('913'!$E$6:$E$1205,T474)),0)</f>
        <v>0</v>
      </c>
      <c r="AC474" s="37">
        <f>IF(ISNUMBER(U474),MAX(0,INDEX('913'!$E$6:$E$1205,U474)),0)</f>
        <v>0</v>
      </c>
      <c r="AD474" s="52">
        <f>IF(ISNUMBER(V474),MAX(0,INDEX('913'!$E$6:$E$1205,V474)),0)</f>
        <v>0</v>
      </c>
      <c r="AE474" s="37">
        <f>IF(ISNUMBER(O474),MAX(0,INDEX('913'!$F$6:$F$1205,O474)),0)</f>
        <v>0</v>
      </c>
      <c r="AF474" s="37">
        <f>IF(ISNUMBER(P474),MAX(0,INDEX('913'!$F$6:$F$1205,P474)),0)</f>
        <v>0</v>
      </c>
      <c r="AG474" s="37">
        <f>IF(ISNUMBER(Q474),MAX(0,INDEX('913'!$F$6:$F$1205,Q474)),0)</f>
        <v>0</v>
      </c>
      <c r="AH474" s="37">
        <f>IF(ISNUMBER(R474),MAX(0,INDEX('913'!$F$6:$F$1205,R474)),0)</f>
        <v>0</v>
      </c>
      <c r="AI474" s="37">
        <f>IF(ISNUMBER(S474),MAX(0,INDEX('913'!$F$6:$F$1205,S474)),0)</f>
        <v>0</v>
      </c>
      <c r="AJ474" s="37">
        <f>IF(ISNUMBER(T474),MAX(0,INDEX('913'!$F$6:$F$1205,T474)),0)</f>
        <v>0</v>
      </c>
      <c r="AK474" s="37">
        <f>IF(ISNUMBER(U474),MAX(0,INDEX('913'!$F$6:$F$1205,U474)),0)</f>
        <v>0</v>
      </c>
      <c r="AL474" s="37">
        <f>IF(ISNUMBER(V474),MAX(0,INDEX('913'!$F$6:$F$1205,V474)),0)</f>
        <v>0</v>
      </c>
      <c r="AM474" s="33">
        <f>IF(ISNUMBER(O474),SQRT(INDEX('913'!$I$6:$I$1205,O474)^2+INDEX('913'!$J$6:$J$1205,O474)^2),0)</f>
        <v>0</v>
      </c>
      <c r="AN474" s="33">
        <f>IF(ISNUMBER(P474),SQRT(INDEX('913'!$I$6:$I$1205,P474)^2+INDEX('913'!$J$6:$J$1205,P474)^2),0)</f>
        <v>0</v>
      </c>
      <c r="AO474" s="33">
        <f>IF(ISNUMBER(Q474),SQRT(INDEX('913'!$I$6:$I$1205,Q474)^2+INDEX('913'!$J$6:$J$1205,Q474)^2),0)</f>
        <v>0</v>
      </c>
      <c r="AP474" s="33">
        <f>IF(ISNUMBER(R474),SQRT(INDEX('913'!$I$6:$I$1205,R474)^2+INDEX('913'!$J$6:$J$1205,R474)^2),0)</f>
        <v>0</v>
      </c>
      <c r="AQ474" s="33">
        <f>IF(ISNUMBER(S474),SQRT(INDEX('913'!$I$6:$I$1205,S474)^2+INDEX('913'!$J$6:$J$1205,S474)^2),0)</f>
        <v>0</v>
      </c>
      <c r="AR474" s="33">
        <f>IF(ISNUMBER(T474),SQRT(INDEX('913'!$I$6:$I$1205,T474)^2+INDEX('913'!$J$6:$J$1205,T474)^2),0)</f>
        <v>0</v>
      </c>
      <c r="AS474" s="33">
        <f>IF(ISNUMBER(U474),SQRT(INDEX('913'!$I$6:$I$1205,U474)^2+INDEX('913'!$J$6:$J$1205,U474)^2),0)</f>
        <v>0</v>
      </c>
      <c r="AT474" s="49">
        <f>IF(ISNUMBER(V474),SQRT(INDEX('913'!$I$6:$I$1205,V474)^2+INDEX('913'!$J$6:$J$1205,V474)^2),0)</f>
        <v>0</v>
      </c>
      <c r="AU474" s="37">
        <f>IF(AM474+AN474+AO474+AP474+AQ474+AR474+AS474+AT474=0,IF(COUNT(O474,P474,Q474,R474,S474,T474,U474,V474),(W474+X474+Y474+Z474+AA474+AB474+AC474+AD474)/COUNT(O474,P474,Q474,R474,S474,T474,U474,V474),0),(AM474*W474+AN474*X474+AO474*Y474+AP474*Z474+AQ474*AA474+AR474*AB474+AS474*AC474+AT474*AD474)/(AM474+AN474+AO474+AP474+AQ474+AR474+AS474+AT474))</f>
        <v>0</v>
      </c>
      <c r="AV474" s="37">
        <f>IF(AM474+AN474+AO474+AP474+AQ474+AR474+AS474+AT474=0,IF(COUNT(O474,P474,Q474,R474,S474,T474,U474,V474),(AE474+AF474+AG474+AH474+AI474+AJ474+AK474+AL474)/COUNT(O474,P474,Q474,R474,S474,T474,U474,V474),0),(AM474*AE474+AN474*AF474+AO474*AG474+AP474*AH474+AQ474*AI474+AR474*AJ474+AS474*AK474+AT474*AL474)/(AM474+AN474+AO474+AP474+AQ474+AR474+AS474+AT474))</f>
        <v>0</v>
      </c>
      <c r="AW474" s="52">
        <f>-100*'935'!W474*(AU474+AV474)/'11'!C$16</f>
        <v>0</v>
      </c>
      <c r="AX474" s="37">
        <f>INDEX('DNO totals'!$B$52:$G$52,IF('935'!K474,IF(MOD('935'!K474,1000),IF(MOD('935'!K474,100),IF(MOD('935'!K474,10),IF(MOD('935'!K474,1000)=1,6,5),4),3),2),1))</f>
        <v>0</v>
      </c>
      <c r="AY474" s="52">
        <f>J474*AX474</f>
        <v>0</v>
      </c>
      <c r="AZ474" s="37">
        <f>AX474*'Parameters'!B$11</f>
        <v>0</v>
      </c>
      <c r="BA474" s="37">
        <f>IF('935'!$K474=1000,'Charging rates'!$C$29*$AZ474/(1+'DNO totals'!$C$60)*'935'!$L474,0)</f>
        <v>0</v>
      </c>
      <c r="BB474" s="37">
        <f>IF(MOD('935'!$K474,1000)=100,'Charging rates'!$D$29*$AZ474/(1+'DNO totals'!$D$60)*'935'!$M474,0)</f>
        <v>0</v>
      </c>
      <c r="BC474" s="37">
        <f>IF(MOD('935'!$K474,100)=10,'Charging rates'!$E$29*$AZ474/(1+'DNO totals'!$E$60)*'935'!$N474,0)</f>
        <v>0</v>
      </c>
      <c r="BD474" s="37">
        <f>IF(AND(MOD('935'!$K474,10)&gt;0,MOD('935'!$K474,1000)&gt;1),'Charging rates'!$F$29*$AZ474/(1+'DNO totals'!$F$60)*'935'!$O474,0)</f>
        <v>0</v>
      </c>
      <c r="BE474" s="37">
        <f>IF(MOD('935'!$K474,1000)=1,'Charging rates'!$G$29*$AZ474/(1+'DNO totals'!$G$60)*'935'!$P474,0)</f>
        <v>0</v>
      </c>
      <c r="BF474" s="37">
        <f>IF('935'!$K474&gt;1000,'Charging rates'!$C$29*$AY474*'935'!$L474,0)</f>
        <v>0</v>
      </c>
      <c r="BG474" s="37">
        <f>IF(MOD('935'!$K474,1000)&gt;100,'Charging rates'!$D$29*$AY474*'935'!$M474,0)</f>
        <v>0</v>
      </c>
      <c r="BH474" s="37">
        <f>IF(MOD('935'!$K474,100)&gt;10,'Charging rates'!$E$29*$AY474*'935'!$N474,0)</f>
        <v>0</v>
      </c>
      <c r="BI474" s="37">
        <f>$BA474+$BB474+$BC474+$BD474+$BE474</f>
        <v>0</v>
      </c>
      <c r="BJ474" s="52">
        <f>$BF474+$BG474+$BH474</f>
        <v>0</v>
      </c>
      <c r="BK474" s="37">
        <f>AW474*(1+'Charging rates'!B$42+0.6*'Charging rates'!B$67+'Charging rates'!B$54)-100*'Charging rates'!B$76/'11'!C$16*'935'!W474</f>
        <v>0</v>
      </c>
      <c r="BL474" s="37">
        <f>IF(I474,BK474*I474/(I474+E474),0)</f>
        <v>0</v>
      </c>
      <c r="BM474" s="52">
        <f>ROUND(BL474,3)</f>
        <v>0</v>
      </c>
      <c r="BN474" s="33">
        <f>IF('935'!V474="VOID",0,'935'!V474*(1-'935'!X474/'11'!B$16))</f>
        <v>0</v>
      </c>
      <c r="BO474" s="36">
        <f>IF(I474,-100*'Charging rates'!B$76/'11'!B$16*BN474/I474,0)</f>
        <v>0</v>
      </c>
      <c r="BP474" s="36">
        <f>IF(C474,'DNO totals'!B$171,0)</f>
        <v>0</v>
      </c>
      <c r="BQ474" s="36">
        <f>ROUND(BP474,2)</f>
        <v>0</v>
      </c>
      <c r="BR474" s="36">
        <f>IF(C474,(BP474+BO474),0)</f>
        <v>0</v>
      </c>
      <c r="BS474" s="53">
        <f>ROUND(BR474,2)</f>
        <v>0</v>
      </c>
      <c r="BT474" s="33">
        <f>'935'!C474&lt;&gt;"VOID"</f>
        <v>0</v>
      </c>
      <c r="BU474" s="36">
        <f>IF(BT474,(100/'11'!B$16*K474*((1-'935'!I474)*'Charging rates'!B$42+'Charging rates'!B$54)),0)</f>
        <v>0</v>
      </c>
      <c r="BV474" s="36">
        <f>100/'11'!B$16*N474*('Charging rates'!B$42+'Charging rates'!B$54)</f>
        <v>0</v>
      </c>
      <c r="BW474" s="36">
        <f>100/'11'!B$16*L474*('Charging rates'!B$42+'Charging rates'!B$54)</f>
        <v>0</v>
      </c>
      <c r="BX474" s="53">
        <f>ROUND(BW474,2)</f>
        <v>0</v>
      </c>
      <c r="BY474" s="33">
        <f>D474-('935'!T474*(1-'935'!X474/'11'!B$16))</f>
        <v>0</v>
      </c>
      <c r="BZ474" s="33">
        <f>0-IF(ISNUMBER(O474),INDEX('913'!$I$6:$I$1205,O474),0)-IF(ISNUMBER(P474),INDEX('913'!$I$6:$I$1205,P474),0)-IF(ISNUMBER(Q474),INDEX('913'!$I$6:$I$1205,Q474),0)-IF(ISNUMBER(R474),INDEX('913'!$I$6:$I$1205,R474),0)-IF(ISNUMBER(S474),INDEX('913'!$I$6:$I$1205,S474),0)-IF(ISNUMBER(T474),INDEX('913'!$I$6:$I$1205,T474),0)-IF(ISNUMBER(U474),INDEX('913'!$I$6:$I$1205,U474),0)-IF(ISNUMBER(V474),INDEX('913'!$I$6:$I$1205,V474),0)</f>
        <v>0</v>
      </c>
      <c r="CA474" s="37">
        <f>IF(BZ474=0,1,MAX(1,SQRT(BZ474^2+(IF(ISNUMBER(O474),INDEX('913'!$J$6:$J$1205,O474),0)+IF(ISNUMBER(P474),INDEX('913'!$J$6:$J$1205,P474),0)+IF(ISNUMBER(Q474),INDEX('913'!$J$6:$J$1205,Q474),0)+IF(ISNUMBER(R474),INDEX('913'!$J$6:$J$1205,R474),0)+IF(ISNUMBER(S474),INDEX('913'!$J$6:$J$1205,S474),0)+IF(ISNUMBER(T474),INDEX('913'!$J$6:$J$1205,T474),0)+IF(ISNUMBER(U474),INDEX('913'!$J$6:$J$1205,U474),0)+IF(ISNUMBER(V474),INDEX('913'!$J$6:$J$1205,V474),0))^2)/BZ474))</f>
        <v>0</v>
      </c>
      <c r="CB474" s="36">
        <f>100*AU474/'11'!B$16</f>
        <v>0</v>
      </c>
      <c r="CC474" s="37">
        <f>100*(AV474*CA474)/'11'!C$16</f>
        <v>0</v>
      </c>
      <c r="CD474" s="37">
        <f>IF(D474=0,1,BY474/D474)*CC474</f>
        <v>0</v>
      </c>
      <c r="CE474" s="36">
        <f>IF(D474=0,1,BY474/D474)*CB474</f>
        <v>0</v>
      </c>
      <c r="CF474" s="54">
        <f>'11'!C$16-'935'!Y474</f>
        <v>0</v>
      </c>
      <c r="CG474" s="37">
        <f>MAX('DNO totals'!B$312+0,MIN('935'!L474+0,'DNO totals'!B$304+0))</f>
        <v>0</v>
      </c>
      <c r="CH474" s="37">
        <f>MAX('DNO totals'!C$312+0,MIN('935'!M474+0,'DNO totals'!C$304+0))</f>
        <v>0</v>
      </c>
      <c r="CI474" s="37">
        <f>MAX('DNO totals'!D$312+0,MIN('935'!N474+0,'DNO totals'!D$304+0))</f>
        <v>0</v>
      </c>
      <c r="CJ474" s="37">
        <f>MAX('DNO totals'!E$312+0,MIN('935'!O474+0,'DNO totals'!E$304+0))</f>
        <v>0</v>
      </c>
      <c r="CK474" s="52">
        <f>MAX('DNO totals'!F$312+0,MIN('935'!P474+0,'DNO totals'!F$304+0))</f>
        <v>0</v>
      </c>
      <c r="CL474" s="37">
        <f>IF('935'!$K474=1000,'Charging rates'!$C$29*$AZ474/(1+'DNO totals'!$C$60)*$CG474,0)</f>
        <v>0</v>
      </c>
      <c r="CM474" s="37">
        <f>IF(MOD('935'!$K474,1000)=100,'Charging rates'!$D$29*$AZ474/(1+'DNO totals'!$D$60)*$CH474,0)</f>
        <v>0</v>
      </c>
      <c r="CN474" s="37">
        <f>IF(MOD('935'!$K474,100)=10,'Charging rates'!$E$29*$AZ474/(1+'DNO totals'!$E$60)*$CI474,0)</f>
        <v>0</v>
      </c>
      <c r="CO474" s="37">
        <f>IF(AND(MOD('935'!$K474,10)&gt;0,MOD('935'!$K474,1000)&gt;1),'Charging rates'!$F$29*$AZ474/(1+'DNO totals'!$F$60)*$CJ474,0)</f>
        <v>0</v>
      </c>
      <c r="CP474" s="37">
        <f>IF(MOD('935'!$K474,1000)=1,'Charging rates'!$G$29*$AZ474/(1+'DNO totals'!$G$60)*$CK474,0)</f>
        <v>0</v>
      </c>
      <c r="CQ474" s="52">
        <f>$CL474+$CM474+$CN474+$CO474+$CP474</f>
        <v>0</v>
      </c>
      <c r="CR474" s="37">
        <f>IF('935'!$K474&gt;1000,'Charging rates'!$C$29*$AY474*$CG474,0)</f>
        <v>0</v>
      </c>
      <c r="CS474" s="37">
        <f>IF(MOD('935'!$K474,1000)&gt;100,'Charging rates'!$D$29*$AY474*$CH474,0)</f>
        <v>0</v>
      </c>
      <c r="CT474" s="37">
        <f>IF(MOD('935'!$K474,100)&gt;10,'Charging rates'!$E$29*$AY474*$CI474,0)</f>
        <v>0</v>
      </c>
      <c r="CU474" s="52">
        <f>$CR474+$CS474+$CT474</f>
        <v>0</v>
      </c>
      <c r="CV474" s="36">
        <f>100*(AV474*'935'!Q474*CA474)/'11'!B$16</f>
        <v>0</v>
      </c>
      <c r="CW474" s="36">
        <f>100/'11'!B$16*'Charging rates'!B$76*AY474</f>
        <v>0</v>
      </c>
      <c r="CX474" s="36">
        <f>IF(D474=0,0,(1-BY474/D474)*(CB474+IF('935'!Q474=0,0,(CC474*'935'!Q474*('11'!C$16-'935'!Y474)/('11'!B$16-'935'!X474)))))</f>
        <v>0</v>
      </c>
      <c r="CY474" s="36">
        <f>CW474+CE474</f>
        <v>0</v>
      </c>
      <c r="CZ474" s="49">
        <f>(CQ474+CU474)*D474</f>
        <v>0</v>
      </c>
      <c r="DA474" s="33">
        <f>D474*('Parameters'!B$21+J474)*IF('DNO totals'!B$323&lt;0,1,'935'!S474)</f>
        <v>0</v>
      </c>
      <c r="DB474" s="52">
        <f>IF('DNO totals'!B$323&lt;0,1,'935'!S474)*('Parameters'!B$21+J474)</f>
        <v>0</v>
      </c>
      <c r="DC474" s="37">
        <f>CY474+'Charging rates'!B$106*DB474*100/'11'!B$16</f>
        <v>0</v>
      </c>
      <c r="DD474" s="37">
        <f>DC474+'Charging rates'!B$116*('Parameters'!B$21+J474)*100/'11'!B$16*IF('DNO totals'!B$323&lt;0,1,'935'!S474)</f>
        <v>0</v>
      </c>
      <c r="DE474" s="37">
        <f>'Charging rates'!B$97*(CQ474+CU474)*100/'11'!B$16</f>
        <v>0</v>
      </c>
      <c r="DF474" s="36">
        <f>MAX(0-(CC474*J474*'11'!C$16/'11'!B$16),DD474+DE474)</f>
        <v>0</v>
      </c>
      <c r="DG474" s="37">
        <f>IF(BT474,IF(J474=0,CD474,MAX(0,MIN(CD474,CD474+(DF474/'935'!Q474*('11'!B$16-'935'!X474)/('11'!C$16-'935'!Y474))))),0)</f>
        <v>0</v>
      </c>
      <c r="DH474" s="36">
        <f>IF(BT474,MAX(0,DF474),0)</f>
        <v>0</v>
      </c>
      <c r="DI474" s="53">
        <f>DH474+CX474</f>
        <v>0</v>
      </c>
    </row>
    <row r="475" spans="1:113">
      <c r="A475" s="28">
        <v>375</v>
      </c>
      <c r="B475" s="48">
        <f>'935'!B475</f>
        <v>0</v>
      </c>
      <c r="C475" s="33">
        <f>OR('935'!E475&lt;&gt;"VOID",'935'!F475&lt;&gt;"VOID",'935'!G475&lt;&gt;"VOID")</f>
        <v>0</v>
      </c>
      <c r="D475" s="33">
        <f>IF('935'!C475="VOID",0,('935'!C475*(1-'935'!X475/'11'!B$16)))</f>
        <v>0</v>
      </c>
      <c r="E475" s="33">
        <f>IF('935'!D475="VOID",0,'935'!D475*(1-'935'!X475/'11'!B$16))</f>
        <v>0</v>
      </c>
      <c r="F475" s="33">
        <f>IF('935'!E475="VOID",0,'935'!E475*(1-'935'!X475/'11'!B$16))</f>
        <v>0</v>
      </c>
      <c r="G475" s="33">
        <f>IF('935'!F475="VOID",0,'935'!F475*(1-'935'!X475/'11'!B$16))</f>
        <v>0</v>
      </c>
      <c r="H475" s="33">
        <f>IF('935'!G475="VOID",0,'935'!G475*(1-'935'!X475/'11'!B$16))</f>
        <v>0</v>
      </c>
      <c r="I475" s="33">
        <f>F475+G475+H475</f>
        <v>0</v>
      </c>
      <c r="J475" s="37">
        <f>'935'!Q475*(1-'935'!Y475/'11'!C$16)/(1-'935'!X475/'11'!B$16)</f>
        <v>0</v>
      </c>
      <c r="K475" s="33">
        <f>IF(D475,'935'!H475*D475/(D475+E475+I475),0)</f>
        <v>0</v>
      </c>
      <c r="L475" s="33">
        <f>IF(I475,'935'!H475*I475/(D475+E475+I475),0)</f>
        <v>0</v>
      </c>
      <c r="M475" s="33">
        <f>K475*(1-'935'!X475/'11'!B$16)</f>
        <v>0</v>
      </c>
      <c r="N475" s="49">
        <f>L475*(1-'935'!X475/'11'!B$16)</f>
        <v>0</v>
      </c>
      <c r="O475" s="50">
        <f>MATCH('935'!J475,'913'!$B$6:$B$1205,0)</f>
        <v>0</v>
      </c>
      <c r="P475" s="50">
        <f>MATCH(INDEX('913'!$D$6:$D$1205,O475),'913'!$B$6:$B$1205,0)</f>
        <v>0</v>
      </c>
      <c r="Q475" s="50">
        <f>MATCH(INDEX('913'!$D$6:$D$1205,P475),'913'!$B$6:$B$1205,0)</f>
        <v>0</v>
      </c>
      <c r="R475" s="50">
        <f>MATCH(INDEX('913'!$D$6:$D$1205,Q475),'913'!$B$6:$B$1205,0)</f>
        <v>0</v>
      </c>
      <c r="S475" s="50">
        <f>MATCH(INDEX('913'!$D$6:$D$1205,R475),'913'!$B$6:$B$1205,0)</f>
        <v>0</v>
      </c>
      <c r="T475" s="50">
        <f>MATCH(INDEX('913'!$D$6:$D$1205,S475),'913'!$B$6:$B$1205,0)</f>
        <v>0</v>
      </c>
      <c r="U475" s="50">
        <f>MATCH(INDEX('913'!$D$6:$D$1205,T475),'913'!$B$6:$B$1205,0)</f>
        <v>0</v>
      </c>
      <c r="V475" s="51">
        <f>MATCH(INDEX('913'!$D$6:$D$1205,U475),'913'!$B$6:$B$1205,0)</f>
        <v>0</v>
      </c>
      <c r="W475" s="37">
        <f>IF(ISNUMBER(O475),MAX(0,INDEX('913'!$E$6:$E$1205,O475)),0)</f>
        <v>0</v>
      </c>
      <c r="X475" s="37">
        <f>IF(ISNUMBER(P475),MAX(0,INDEX('913'!$E$6:$E$1205,P475)),0)</f>
        <v>0</v>
      </c>
      <c r="Y475" s="37">
        <f>IF(ISNUMBER(Q475),MAX(0,INDEX('913'!$E$6:$E$1205,Q475)),0)</f>
        <v>0</v>
      </c>
      <c r="Z475" s="37">
        <f>IF(ISNUMBER(R475),MAX(0,INDEX('913'!$E$6:$E$1205,R475)),0)</f>
        <v>0</v>
      </c>
      <c r="AA475" s="37">
        <f>IF(ISNUMBER(S475),MAX(0,INDEX('913'!$E$6:$E$1205,S475)),0)</f>
        <v>0</v>
      </c>
      <c r="AB475" s="37">
        <f>IF(ISNUMBER(T475),MAX(0,INDEX('913'!$E$6:$E$1205,T475)),0)</f>
        <v>0</v>
      </c>
      <c r="AC475" s="37">
        <f>IF(ISNUMBER(U475),MAX(0,INDEX('913'!$E$6:$E$1205,U475)),0)</f>
        <v>0</v>
      </c>
      <c r="AD475" s="52">
        <f>IF(ISNUMBER(V475),MAX(0,INDEX('913'!$E$6:$E$1205,V475)),0)</f>
        <v>0</v>
      </c>
      <c r="AE475" s="37">
        <f>IF(ISNUMBER(O475),MAX(0,INDEX('913'!$F$6:$F$1205,O475)),0)</f>
        <v>0</v>
      </c>
      <c r="AF475" s="37">
        <f>IF(ISNUMBER(P475),MAX(0,INDEX('913'!$F$6:$F$1205,P475)),0)</f>
        <v>0</v>
      </c>
      <c r="AG475" s="37">
        <f>IF(ISNUMBER(Q475),MAX(0,INDEX('913'!$F$6:$F$1205,Q475)),0)</f>
        <v>0</v>
      </c>
      <c r="AH475" s="37">
        <f>IF(ISNUMBER(R475),MAX(0,INDEX('913'!$F$6:$F$1205,R475)),0)</f>
        <v>0</v>
      </c>
      <c r="AI475" s="37">
        <f>IF(ISNUMBER(S475),MAX(0,INDEX('913'!$F$6:$F$1205,S475)),0)</f>
        <v>0</v>
      </c>
      <c r="AJ475" s="37">
        <f>IF(ISNUMBER(T475),MAX(0,INDEX('913'!$F$6:$F$1205,T475)),0)</f>
        <v>0</v>
      </c>
      <c r="AK475" s="37">
        <f>IF(ISNUMBER(U475),MAX(0,INDEX('913'!$F$6:$F$1205,U475)),0)</f>
        <v>0</v>
      </c>
      <c r="AL475" s="37">
        <f>IF(ISNUMBER(V475),MAX(0,INDEX('913'!$F$6:$F$1205,V475)),0)</f>
        <v>0</v>
      </c>
      <c r="AM475" s="33">
        <f>IF(ISNUMBER(O475),SQRT(INDEX('913'!$I$6:$I$1205,O475)^2+INDEX('913'!$J$6:$J$1205,O475)^2),0)</f>
        <v>0</v>
      </c>
      <c r="AN475" s="33">
        <f>IF(ISNUMBER(P475),SQRT(INDEX('913'!$I$6:$I$1205,P475)^2+INDEX('913'!$J$6:$J$1205,P475)^2),0)</f>
        <v>0</v>
      </c>
      <c r="AO475" s="33">
        <f>IF(ISNUMBER(Q475),SQRT(INDEX('913'!$I$6:$I$1205,Q475)^2+INDEX('913'!$J$6:$J$1205,Q475)^2),0)</f>
        <v>0</v>
      </c>
      <c r="AP475" s="33">
        <f>IF(ISNUMBER(R475),SQRT(INDEX('913'!$I$6:$I$1205,R475)^2+INDEX('913'!$J$6:$J$1205,R475)^2),0)</f>
        <v>0</v>
      </c>
      <c r="AQ475" s="33">
        <f>IF(ISNUMBER(S475),SQRT(INDEX('913'!$I$6:$I$1205,S475)^2+INDEX('913'!$J$6:$J$1205,S475)^2),0)</f>
        <v>0</v>
      </c>
      <c r="AR475" s="33">
        <f>IF(ISNUMBER(T475),SQRT(INDEX('913'!$I$6:$I$1205,T475)^2+INDEX('913'!$J$6:$J$1205,T475)^2),0)</f>
        <v>0</v>
      </c>
      <c r="AS475" s="33">
        <f>IF(ISNUMBER(U475),SQRT(INDEX('913'!$I$6:$I$1205,U475)^2+INDEX('913'!$J$6:$J$1205,U475)^2),0)</f>
        <v>0</v>
      </c>
      <c r="AT475" s="49">
        <f>IF(ISNUMBER(V475),SQRT(INDEX('913'!$I$6:$I$1205,V475)^2+INDEX('913'!$J$6:$J$1205,V475)^2),0)</f>
        <v>0</v>
      </c>
      <c r="AU475" s="37">
        <f>IF(AM475+AN475+AO475+AP475+AQ475+AR475+AS475+AT475=0,IF(COUNT(O475,P475,Q475,R475,S475,T475,U475,V475),(W475+X475+Y475+Z475+AA475+AB475+AC475+AD475)/COUNT(O475,P475,Q475,R475,S475,T475,U475,V475),0),(AM475*W475+AN475*X475+AO475*Y475+AP475*Z475+AQ475*AA475+AR475*AB475+AS475*AC475+AT475*AD475)/(AM475+AN475+AO475+AP475+AQ475+AR475+AS475+AT475))</f>
        <v>0</v>
      </c>
      <c r="AV475" s="37">
        <f>IF(AM475+AN475+AO475+AP475+AQ475+AR475+AS475+AT475=0,IF(COUNT(O475,P475,Q475,R475,S475,T475,U475,V475),(AE475+AF475+AG475+AH475+AI475+AJ475+AK475+AL475)/COUNT(O475,P475,Q475,R475,S475,T475,U475,V475),0),(AM475*AE475+AN475*AF475+AO475*AG475+AP475*AH475+AQ475*AI475+AR475*AJ475+AS475*AK475+AT475*AL475)/(AM475+AN475+AO475+AP475+AQ475+AR475+AS475+AT475))</f>
        <v>0</v>
      </c>
      <c r="AW475" s="52">
        <f>-100*'935'!W475*(AU475+AV475)/'11'!C$16</f>
        <v>0</v>
      </c>
      <c r="AX475" s="37">
        <f>INDEX('DNO totals'!$B$52:$G$52,IF('935'!K475,IF(MOD('935'!K475,1000),IF(MOD('935'!K475,100),IF(MOD('935'!K475,10),IF(MOD('935'!K475,1000)=1,6,5),4),3),2),1))</f>
        <v>0</v>
      </c>
      <c r="AY475" s="52">
        <f>J475*AX475</f>
        <v>0</v>
      </c>
      <c r="AZ475" s="37">
        <f>AX475*'Parameters'!B$11</f>
        <v>0</v>
      </c>
      <c r="BA475" s="37">
        <f>IF('935'!$K475=1000,'Charging rates'!$C$29*$AZ475/(1+'DNO totals'!$C$60)*'935'!$L475,0)</f>
        <v>0</v>
      </c>
      <c r="BB475" s="37">
        <f>IF(MOD('935'!$K475,1000)=100,'Charging rates'!$D$29*$AZ475/(1+'DNO totals'!$D$60)*'935'!$M475,0)</f>
        <v>0</v>
      </c>
      <c r="BC475" s="37">
        <f>IF(MOD('935'!$K475,100)=10,'Charging rates'!$E$29*$AZ475/(1+'DNO totals'!$E$60)*'935'!$N475,0)</f>
        <v>0</v>
      </c>
      <c r="BD475" s="37">
        <f>IF(AND(MOD('935'!$K475,10)&gt;0,MOD('935'!$K475,1000)&gt;1),'Charging rates'!$F$29*$AZ475/(1+'DNO totals'!$F$60)*'935'!$O475,0)</f>
        <v>0</v>
      </c>
      <c r="BE475" s="37">
        <f>IF(MOD('935'!$K475,1000)=1,'Charging rates'!$G$29*$AZ475/(1+'DNO totals'!$G$60)*'935'!$P475,0)</f>
        <v>0</v>
      </c>
      <c r="BF475" s="37">
        <f>IF('935'!$K475&gt;1000,'Charging rates'!$C$29*$AY475*'935'!$L475,0)</f>
        <v>0</v>
      </c>
      <c r="BG475" s="37">
        <f>IF(MOD('935'!$K475,1000)&gt;100,'Charging rates'!$D$29*$AY475*'935'!$M475,0)</f>
        <v>0</v>
      </c>
      <c r="BH475" s="37">
        <f>IF(MOD('935'!$K475,100)&gt;10,'Charging rates'!$E$29*$AY475*'935'!$N475,0)</f>
        <v>0</v>
      </c>
      <c r="BI475" s="37">
        <f>$BA475+$BB475+$BC475+$BD475+$BE475</f>
        <v>0</v>
      </c>
      <c r="BJ475" s="52">
        <f>$BF475+$BG475+$BH475</f>
        <v>0</v>
      </c>
      <c r="BK475" s="37">
        <f>AW475*(1+'Charging rates'!B$42+0.6*'Charging rates'!B$67+'Charging rates'!B$54)-100*'Charging rates'!B$76/'11'!C$16*'935'!W475</f>
        <v>0</v>
      </c>
      <c r="BL475" s="37">
        <f>IF(I475,BK475*I475/(I475+E475),0)</f>
        <v>0</v>
      </c>
      <c r="BM475" s="52">
        <f>ROUND(BL475,3)</f>
        <v>0</v>
      </c>
      <c r="BN475" s="33">
        <f>IF('935'!V475="VOID",0,'935'!V475*(1-'935'!X475/'11'!B$16))</f>
        <v>0</v>
      </c>
      <c r="BO475" s="36">
        <f>IF(I475,-100*'Charging rates'!B$76/'11'!B$16*BN475/I475,0)</f>
        <v>0</v>
      </c>
      <c r="BP475" s="36">
        <f>IF(C475,'DNO totals'!B$171,0)</f>
        <v>0</v>
      </c>
      <c r="BQ475" s="36">
        <f>ROUND(BP475,2)</f>
        <v>0</v>
      </c>
      <c r="BR475" s="36">
        <f>IF(C475,(BP475+BO475),0)</f>
        <v>0</v>
      </c>
      <c r="BS475" s="53">
        <f>ROUND(BR475,2)</f>
        <v>0</v>
      </c>
      <c r="BT475" s="33">
        <f>'935'!C475&lt;&gt;"VOID"</f>
        <v>0</v>
      </c>
      <c r="BU475" s="36">
        <f>IF(BT475,(100/'11'!B$16*K475*((1-'935'!I475)*'Charging rates'!B$42+'Charging rates'!B$54)),0)</f>
        <v>0</v>
      </c>
      <c r="BV475" s="36">
        <f>100/'11'!B$16*N475*('Charging rates'!B$42+'Charging rates'!B$54)</f>
        <v>0</v>
      </c>
      <c r="BW475" s="36">
        <f>100/'11'!B$16*L475*('Charging rates'!B$42+'Charging rates'!B$54)</f>
        <v>0</v>
      </c>
      <c r="BX475" s="53">
        <f>ROUND(BW475,2)</f>
        <v>0</v>
      </c>
      <c r="BY475" s="33">
        <f>D475-('935'!T475*(1-'935'!X475/'11'!B$16))</f>
        <v>0</v>
      </c>
      <c r="BZ475" s="33">
        <f>0-IF(ISNUMBER(O475),INDEX('913'!$I$6:$I$1205,O475),0)-IF(ISNUMBER(P475),INDEX('913'!$I$6:$I$1205,P475),0)-IF(ISNUMBER(Q475),INDEX('913'!$I$6:$I$1205,Q475),0)-IF(ISNUMBER(R475),INDEX('913'!$I$6:$I$1205,R475),0)-IF(ISNUMBER(S475),INDEX('913'!$I$6:$I$1205,S475),0)-IF(ISNUMBER(T475),INDEX('913'!$I$6:$I$1205,T475),0)-IF(ISNUMBER(U475),INDEX('913'!$I$6:$I$1205,U475),0)-IF(ISNUMBER(V475),INDEX('913'!$I$6:$I$1205,V475),0)</f>
        <v>0</v>
      </c>
      <c r="CA475" s="37">
        <f>IF(BZ475=0,1,MAX(1,SQRT(BZ475^2+(IF(ISNUMBER(O475),INDEX('913'!$J$6:$J$1205,O475),0)+IF(ISNUMBER(P475),INDEX('913'!$J$6:$J$1205,P475),0)+IF(ISNUMBER(Q475),INDEX('913'!$J$6:$J$1205,Q475),0)+IF(ISNUMBER(R475),INDEX('913'!$J$6:$J$1205,R475),0)+IF(ISNUMBER(S475),INDEX('913'!$J$6:$J$1205,S475),0)+IF(ISNUMBER(T475),INDEX('913'!$J$6:$J$1205,T475),0)+IF(ISNUMBER(U475),INDEX('913'!$J$6:$J$1205,U475),0)+IF(ISNUMBER(V475),INDEX('913'!$J$6:$J$1205,V475),0))^2)/BZ475))</f>
        <v>0</v>
      </c>
      <c r="CB475" s="36">
        <f>100*AU475/'11'!B$16</f>
        <v>0</v>
      </c>
      <c r="CC475" s="37">
        <f>100*(AV475*CA475)/'11'!C$16</f>
        <v>0</v>
      </c>
      <c r="CD475" s="37">
        <f>IF(D475=0,1,BY475/D475)*CC475</f>
        <v>0</v>
      </c>
      <c r="CE475" s="36">
        <f>IF(D475=0,1,BY475/D475)*CB475</f>
        <v>0</v>
      </c>
      <c r="CF475" s="54">
        <f>'11'!C$16-'935'!Y475</f>
        <v>0</v>
      </c>
      <c r="CG475" s="37">
        <f>MAX('DNO totals'!B$312+0,MIN('935'!L475+0,'DNO totals'!B$304+0))</f>
        <v>0</v>
      </c>
      <c r="CH475" s="37">
        <f>MAX('DNO totals'!C$312+0,MIN('935'!M475+0,'DNO totals'!C$304+0))</f>
        <v>0</v>
      </c>
      <c r="CI475" s="37">
        <f>MAX('DNO totals'!D$312+0,MIN('935'!N475+0,'DNO totals'!D$304+0))</f>
        <v>0</v>
      </c>
      <c r="CJ475" s="37">
        <f>MAX('DNO totals'!E$312+0,MIN('935'!O475+0,'DNO totals'!E$304+0))</f>
        <v>0</v>
      </c>
      <c r="CK475" s="52">
        <f>MAX('DNO totals'!F$312+0,MIN('935'!P475+0,'DNO totals'!F$304+0))</f>
        <v>0</v>
      </c>
      <c r="CL475" s="37">
        <f>IF('935'!$K475=1000,'Charging rates'!$C$29*$AZ475/(1+'DNO totals'!$C$60)*$CG475,0)</f>
        <v>0</v>
      </c>
      <c r="CM475" s="37">
        <f>IF(MOD('935'!$K475,1000)=100,'Charging rates'!$D$29*$AZ475/(1+'DNO totals'!$D$60)*$CH475,0)</f>
        <v>0</v>
      </c>
      <c r="CN475" s="37">
        <f>IF(MOD('935'!$K475,100)=10,'Charging rates'!$E$29*$AZ475/(1+'DNO totals'!$E$60)*$CI475,0)</f>
        <v>0</v>
      </c>
      <c r="CO475" s="37">
        <f>IF(AND(MOD('935'!$K475,10)&gt;0,MOD('935'!$K475,1000)&gt;1),'Charging rates'!$F$29*$AZ475/(1+'DNO totals'!$F$60)*$CJ475,0)</f>
        <v>0</v>
      </c>
      <c r="CP475" s="37">
        <f>IF(MOD('935'!$K475,1000)=1,'Charging rates'!$G$29*$AZ475/(1+'DNO totals'!$G$60)*$CK475,0)</f>
        <v>0</v>
      </c>
      <c r="CQ475" s="52">
        <f>$CL475+$CM475+$CN475+$CO475+$CP475</f>
        <v>0</v>
      </c>
      <c r="CR475" s="37">
        <f>IF('935'!$K475&gt;1000,'Charging rates'!$C$29*$AY475*$CG475,0)</f>
        <v>0</v>
      </c>
      <c r="CS475" s="37">
        <f>IF(MOD('935'!$K475,1000)&gt;100,'Charging rates'!$D$29*$AY475*$CH475,0)</f>
        <v>0</v>
      </c>
      <c r="CT475" s="37">
        <f>IF(MOD('935'!$K475,100)&gt;10,'Charging rates'!$E$29*$AY475*$CI475,0)</f>
        <v>0</v>
      </c>
      <c r="CU475" s="52">
        <f>$CR475+$CS475+$CT475</f>
        <v>0</v>
      </c>
      <c r="CV475" s="36">
        <f>100*(AV475*'935'!Q475*CA475)/'11'!B$16</f>
        <v>0</v>
      </c>
      <c r="CW475" s="36">
        <f>100/'11'!B$16*'Charging rates'!B$76*AY475</f>
        <v>0</v>
      </c>
      <c r="CX475" s="36">
        <f>IF(D475=0,0,(1-BY475/D475)*(CB475+IF('935'!Q475=0,0,(CC475*'935'!Q475*('11'!C$16-'935'!Y475)/('11'!B$16-'935'!X475)))))</f>
        <v>0</v>
      </c>
      <c r="CY475" s="36">
        <f>CW475+CE475</f>
        <v>0</v>
      </c>
      <c r="CZ475" s="49">
        <f>(CQ475+CU475)*D475</f>
        <v>0</v>
      </c>
      <c r="DA475" s="33">
        <f>D475*('Parameters'!B$21+J475)*IF('DNO totals'!B$323&lt;0,1,'935'!S475)</f>
        <v>0</v>
      </c>
      <c r="DB475" s="52">
        <f>IF('DNO totals'!B$323&lt;0,1,'935'!S475)*('Parameters'!B$21+J475)</f>
        <v>0</v>
      </c>
      <c r="DC475" s="37">
        <f>CY475+'Charging rates'!B$106*DB475*100/'11'!B$16</f>
        <v>0</v>
      </c>
      <c r="DD475" s="37">
        <f>DC475+'Charging rates'!B$116*('Parameters'!B$21+J475)*100/'11'!B$16*IF('DNO totals'!B$323&lt;0,1,'935'!S475)</f>
        <v>0</v>
      </c>
      <c r="DE475" s="37">
        <f>'Charging rates'!B$97*(CQ475+CU475)*100/'11'!B$16</f>
        <v>0</v>
      </c>
      <c r="DF475" s="36">
        <f>MAX(0-(CC475*J475*'11'!C$16/'11'!B$16),DD475+DE475)</f>
        <v>0</v>
      </c>
      <c r="DG475" s="37">
        <f>IF(BT475,IF(J475=0,CD475,MAX(0,MIN(CD475,CD475+(DF475/'935'!Q475*('11'!B$16-'935'!X475)/('11'!C$16-'935'!Y475))))),0)</f>
        <v>0</v>
      </c>
      <c r="DH475" s="36">
        <f>IF(BT475,MAX(0,DF475),0)</f>
        <v>0</v>
      </c>
      <c r="DI475" s="53">
        <f>DH475+CX475</f>
        <v>0</v>
      </c>
    </row>
    <row r="476" spans="1:113">
      <c r="A476" s="28">
        <v>376</v>
      </c>
      <c r="B476" s="48">
        <f>'935'!B476</f>
        <v>0</v>
      </c>
      <c r="C476" s="33">
        <f>OR('935'!E476&lt;&gt;"VOID",'935'!F476&lt;&gt;"VOID",'935'!G476&lt;&gt;"VOID")</f>
        <v>0</v>
      </c>
      <c r="D476" s="33">
        <f>IF('935'!C476="VOID",0,('935'!C476*(1-'935'!X476/'11'!B$16)))</f>
        <v>0</v>
      </c>
      <c r="E476" s="33">
        <f>IF('935'!D476="VOID",0,'935'!D476*(1-'935'!X476/'11'!B$16))</f>
        <v>0</v>
      </c>
      <c r="F476" s="33">
        <f>IF('935'!E476="VOID",0,'935'!E476*(1-'935'!X476/'11'!B$16))</f>
        <v>0</v>
      </c>
      <c r="G476" s="33">
        <f>IF('935'!F476="VOID",0,'935'!F476*(1-'935'!X476/'11'!B$16))</f>
        <v>0</v>
      </c>
      <c r="H476" s="33">
        <f>IF('935'!G476="VOID",0,'935'!G476*(1-'935'!X476/'11'!B$16))</f>
        <v>0</v>
      </c>
      <c r="I476" s="33">
        <f>F476+G476+H476</f>
        <v>0</v>
      </c>
      <c r="J476" s="37">
        <f>'935'!Q476*(1-'935'!Y476/'11'!C$16)/(1-'935'!X476/'11'!B$16)</f>
        <v>0</v>
      </c>
      <c r="K476" s="33">
        <f>IF(D476,'935'!H476*D476/(D476+E476+I476),0)</f>
        <v>0</v>
      </c>
      <c r="L476" s="33">
        <f>IF(I476,'935'!H476*I476/(D476+E476+I476),0)</f>
        <v>0</v>
      </c>
      <c r="M476" s="33">
        <f>K476*(1-'935'!X476/'11'!B$16)</f>
        <v>0</v>
      </c>
      <c r="N476" s="49">
        <f>L476*(1-'935'!X476/'11'!B$16)</f>
        <v>0</v>
      </c>
      <c r="O476" s="50">
        <f>MATCH('935'!J476,'913'!$B$6:$B$1205,0)</f>
        <v>0</v>
      </c>
      <c r="P476" s="50">
        <f>MATCH(INDEX('913'!$D$6:$D$1205,O476),'913'!$B$6:$B$1205,0)</f>
        <v>0</v>
      </c>
      <c r="Q476" s="50">
        <f>MATCH(INDEX('913'!$D$6:$D$1205,P476),'913'!$B$6:$B$1205,0)</f>
        <v>0</v>
      </c>
      <c r="R476" s="50">
        <f>MATCH(INDEX('913'!$D$6:$D$1205,Q476),'913'!$B$6:$B$1205,0)</f>
        <v>0</v>
      </c>
      <c r="S476" s="50">
        <f>MATCH(INDEX('913'!$D$6:$D$1205,R476),'913'!$B$6:$B$1205,0)</f>
        <v>0</v>
      </c>
      <c r="T476" s="50">
        <f>MATCH(INDEX('913'!$D$6:$D$1205,S476),'913'!$B$6:$B$1205,0)</f>
        <v>0</v>
      </c>
      <c r="U476" s="50">
        <f>MATCH(INDEX('913'!$D$6:$D$1205,T476),'913'!$B$6:$B$1205,0)</f>
        <v>0</v>
      </c>
      <c r="V476" s="51">
        <f>MATCH(INDEX('913'!$D$6:$D$1205,U476),'913'!$B$6:$B$1205,0)</f>
        <v>0</v>
      </c>
      <c r="W476" s="37">
        <f>IF(ISNUMBER(O476),MAX(0,INDEX('913'!$E$6:$E$1205,O476)),0)</f>
        <v>0</v>
      </c>
      <c r="X476" s="37">
        <f>IF(ISNUMBER(P476),MAX(0,INDEX('913'!$E$6:$E$1205,P476)),0)</f>
        <v>0</v>
      </c>
      <c r="Y476" s="37">
        <f>IF(ISNUMBER(Q476),MAX(0,INDEX('913'!$E$6:$E$1205,Q476)),0)</f>
        <v>0</v>
      </c>
      <c r="Z476" s="37">
        <f>IF(ISNUMBER(R476),MAX(0,INDEX('913'!$E$6:$E$1205,R476)),0)</f>
        <v>0</v>
      </c>
      <c r="AA476" s="37">
        <f>IF(ISNUMBER(S476),MAX(0,INDEX('913'!$E$6:$E$1205,S476)),0)</f>
        <v>0</v>
      </c>
      <c r="AB476" s="37">
        <f>IF(ISNUMBER(T476),MAX(0,INDEX('913'!$E$6:$E$1205,T476)),0)</f>
        <v>0</v>
      </c>
      <c r="AC476" s="37">
        <f>IF(ISNUMBER(U476),MAX(0,INDEX('913'!$E$6:$E$1205,U476)),0)</f>
        <v>0</v>
      </c>
      <c r="AD476" s="52">
        <f>IF(ISNUMBER(V476),MAX(0,INDEX('913'!$E$6:$E$1205,V476)),0)</f>
        <v>0</v>
      </c>
      <c r="AE476" s="37">
        <f>IF(ISNUMBER(O476),MAX(0,INDEX('913'!$F$6:$F$1205,O476)),0)</f>
        <v>0</v>
      </c>
      <c r="AF476" s="37">
        <f>IF(ISNUMBER(P476),MAX(0,INDEX('913'!$F$6:$F$1205,P476)),0)</f>
        <v>0</v>
      </c>
      <c r="AG476" s="37">
        <f>IF(ISNUMBER(Q476),MAX(0,INDEX('913'!$F$6:$F$1205,Q476)),0)</f>
        <v>0</v>
      </c>
      <c r="AH476" s="37">
        <f>IF(ISNUMBER(R476),MAX(0,INDEX('913'!$F$6:$F$1205,R476)),0)</f>
        <v>0</v>
      </c>
      <c r="AI476" s="37">
        <f>IF(ISNUMBER(S476),MAX(0,INDEX('913'!$F$6:$F$1205,S476)),0)</f>
        <v>0</v>
      </c>
      <c r="AJ476" s="37">
        <f>IF(ISNUMBER(T476),MAX(0,INDEX('913'!$F$6:$F$1205,T476)),0)</f>
        <v>0</v>
      </c>
      <c r="AK476" s="37">
        <f>IF(ISNUMBER(U476),MAX(0,INDEX('913'!$F$6:$F$1205,U476)),0)</f>
        <v>0</v>
      </c>
      <c r="AL476" s="37">
        <f>IF(ISNUMBER(V476),MAX(0,INDEX('913'!$F$6:$F$1205,V476)),0)</f>
        <v>0</v>
      </c>
      <c r="AM476" s="33">
        <f>IF(ISNUMBER(O476),SQRT(INDEX('913'!$I$6:$I$1205,O476)^2+INDEX('913'!$J$6:$J$1205,O476)^2),0)</f>
        <v>0</v>
      </c>
      <c r="AN476" s="33">
        <f>IF(ISNUMBER(P476),SQRT(INDEX('913'!$I$6:$I$1205,P476)^2+INDEX('913'!$J$6:$J$1205,P476)^2),0)</f>
        <v>0</v>
      </c>
      <c r="AO476" s="33">
        <f>IF(ISNUMBER(Q476),SQRT(INDEX('913'!$I$6:$I$1205,Q476)^2+INDEX('913'!$J$6:$J$1205,Q476)^2),0)</f>
        <v>0</v>
      </c>
      <c r="AP476" s="33">
        <f>IF(ISNUMBER(R476),SQRT(INDEX('913'!$I$6:$I$1205,R476)^2+INDEX('913'!$J$6:$J$1205,R476)^2),0)</f>
        <v>0</v>
      </c>
      <c r="AQ476" s="33">
        <f>IF(ISNUMBER(S476),SQRT(INDEX('913'!$I$6:$I$1205,S476)^2+INDEX('913'!$J$6:$J$1205,S476)^2),0)</f>
        <v>0</v>
      </c>
      <c r="AR476" s="33">
        <f>IF(ISNUMBER(T476),SQRT(INDEX('913'!$I$6:$I$1205,T476)^2+INDEX('913'!$J$6:$J$1205,T476)^2),0)</f>
        <v>0</v>
      </c>
      <c r="AS476" s="33">
        <f>IF(ISNUMBER(U476),SQRT(INDEX('913'!$I$6:$I$1205,U476)^2+INDEX('913'!$J$6:$J$1205,U476)^2),0)</f>
        <v>0</v>
      </c>
      <c r="AT476" s="49">
        <f>IF(ISNUMBER(V476),SQRT(INDEX('913'!$I$6:$I$1205,V476)^2+INDEX('913'!$J$6:$J$1205,V476)^2),0)</f>
        <v>0</v>
      </c>
      <c r="AU476" s="37">
        <f>IF(AM476+AN476+AO476+AP476+AQ476+AR476+AS476+AT476=0,IF(COUNT(O476,P476,Q476,R476,S476,T476,U476,V476),(W476+X476+Y476+Z476+AA476+AB476+AC476+AD476)/COUNT(O476,P476,Q476,R476,S476,T476,U476,V476),0),(AM476*W476+AN476*X476+AO476*Y476+AP476*Z476+AQ476*AA476+AR476*AB476+AS476*AC476+AT476*AD476)/(AM476+AN476+AO476+AP476+AQ476+AR476+AS476+AT476))</f>
        <v>0</v>
      </c>
      <c r="AV476" s="37">
        <f>IF(AM476+AN476+AO476+AP476+AQ476+AR476+AS476+AT476=0,IF(COUNT(O476,P476,Q476,R476,S476,T476,U476,V476),(AE476+AF476+AG476+AH476+AI476+AJ476+AK476+AL476)/COUNT(O476,P476,Q476,R476,S476,T476,U476,V476),0),(AM476*AE476+AN476*AF476+AO476*AG476+AP476*AH476+AQ476*AI476+AR476*AJ476+AS476*AK476+AT476*AL476)/(AM476+AN476+AO476+AP476+AQ476+AR476+AS476+AT476))</f>
        <v>0</v>
      </c>
      <c r="AW476" s="52">
        <f>-100*'935'!W476*(AU476+AV476)/'11'!C$16</f>
        <v>0</v>
      </c>
      <c r="AX476" s="37">
        <f>INDEX('DNO totals'!$B$52:$G$52,IF('935'!K476,IF(MOD('935'!K476,1000),IF(MOD('935'!K476,100),IF(MOD('935'!K476,10),IF(MOD('935'!K476,1000)=1,6,5),4),3),2),1))</f>
        <v>0</v>
      </c>
      <c r="AY476" s="52">
        <f>J476*AX476</f>
        <v>0</v>
      </c>
      <c r="AZ476" s="37">
        <f>AX476*'Parameters'!B$11</f>
        <v>0</v>
      </c>
      <c r="BA476" s="37">
        <f>IF('935'!$K476=1000,'Charging rates'!$C$29*$AZ476/(1+'DNO totals'!$C$60)*'935'!$L476,0)</f>
        <v>0</v>
      </c>
      <c r="BB476" s="37">
        <f>IF(MOD('935'!$K476,1000)=100,'Charging rates'!$D$29*$AZ476/(1+'DNO totals'!$D$60)*'935'!$M476,0)</f>
        <v>0</v>
      </c>
      <c r="BC476" s="37">
        <f>IF(MOD('935'!$K476,100)=10,'Charging rates'!$E$29*$AZ476/(1+'DNO totals'!$E$60)*'935'!$N476,0)</f>
        <v>0</v>
      </c>
      <c r="BD476" s="37">
        <f>IF(AND(MOD('935'!$K476,10)&gt;0,MOD('935'!$K476,1000)&gt;1),'Charging rates'!$F$29*$AZ476/(1+'DNO totals'!$F$60)*'935'!$O476,0)</f>
        <v>0</v>
      </c>
      <c r="BE476" s="37">
        <f>IF(MOD('935'!$K476,1000)=1,'Charging rates'!$G$29*$AZ476/(1+'DNO totals'!$G$60)*'935'!$P476,0)</f>
        <v>0</v>
      </c>
      <c r="BF476" s="37">
        <f>IF('935'!$K476&gt;1000,'Charging rates'!$C$29*$AY476*'935'!$L476,0)</f>
        <v>0</v>
      </c>
      <c r="BG476" s="37">
        <f>IF(MOD('935'!$K476,1000)&gt;100,'Charging rates'!$D$29*$AY476*'935'!$M476,0)</f>
        <v>0</v>
      </c>
      <c r="BH476" s="37">
        <f>IF(MOD('935'!$K476,100)&gt;10,'Charging rates'!$E$29*$AY476*'935'!$N476,0)</f>
        <v>0</v>
      </c>
      <c r="BI476" s="37">
        <f>$BA476+$BB476+$BC476+$BD476+$BE476</f>
        <v>0</v>
      </c>
      <c r="BJ476" s="52">
        <f>$BF476+$BG476+$BH476</f>
        <v>0</v>
      </c>
      <c r="BK476" s="37">
        <f>AW476*(1+'Charging rates'!B$42+0.6*'Charging rates'!B$67+'Charging rates'!B$54)-100*'Charging rates'!B$76/'11'!C$16*'935'!W476</f>
        <v>0</v>
      </c>
      <c r="BL476" s="37">
        <f>IF(I476,BK476*I476/(I476+E476),0)</f>
        <v>0</v>
      </c>
      <c r="BM476" s="52">
        <f>ROUND(BL476,3)</f>
        <v>0</v>
      </c>
      <c r="BN476" s="33">
        <f>IF('935'!V476="VOID",0,'935'!V476*(1-'935'!X476/'11'!B$16))</f>
        <v>0</v>
      </c>
      <c r="BO476" s="36">
        <f>IF(I476,-100*'Charging rates'!B$76/'11'!B$16*BN476/I476,0)</f>
        <v>0</v>
      </c>
      <c r="BP476" s="36">
        <f>IF(C476,'DNO totals'!B$171,0)</f>
        <v>0</v>
      </c>
      <c r="BQ476" s="36">
        <f>ROUND(BP476,2)</f>
        <v>0</v>
      </c>
      <c r="BR476" s="36">
        <f>IF(C476,(BP476+BO476),0)</f>
        <v>0</v>
      </c>
      <c r="BS476" s="53">
        <f>ROUND(BR476,2)</f>
        <v>0</v>
      </c>
      <c r="BT476" s="33">
        <f>'935'!C476&lt;&gt;"VOID"</f>
        <v>0</v>
      </c>
      <c r="BU476" s="36">
        <f>IF(BT476,(100/'11'!B$16*K476*((1-'935'!I476)*'Charging rates'!B$42+'Charging rates'!B$54)),0)</f>
        <v>0</v>
      </c>
      <c r="BV476" s="36">
        <f>100/'11'!B$16*N476*('Charging rates'!B$42+'Charging rates'!B$54)</f>
        <v>0</v>
      </c>
      <c r="BW476" s="36">
        <f>100/'11'!B$16*L476*('Charging rates'!B$42+'Charging rates'!B$54)</f>
        <v>0</v>
      </c>
      <c r="BX476" s="53">
        <f>ROUND(BW476,2)</f>
        <v>0</v>
      </c>
      <c r="BY476" s="33">
        <f>D476-('935'!T476*(1-'935'!X476/'11'!B$16))</f>
        <v>0</v>
      </c>
      <c r="BZ476" s="33">
        <f>0-IF(ISNUMBER(O476),INDEX('913'!$I$6:$I$1205,O476),0)-IF(ISNUMBER(P476),INDEX('913'!$I$6:$I$1205,P476),0)-IF(ISNUMBER(Q476),INDEX('913'!$I$6:$I$1205,Q476),0)-IF(ISNUMBER(R476),INDEX('913'!$I$6:$I$1205,R476),0)-IF(ISNUMBER(S476),INDEX('913'!$I$6:$I$1205,S476),0)-IF(ISNUMBER(T476),INDEX('913'!$I$6:$I$1205,T476),0)-IF(ISNUMBER(U476),INDEX('913'!$I$6:$I$1205,U476),0)-IF(ISNUMBER(V476),INDEX('913'!$I$6:$I$1205,V476),0)</f>
        <v>0</v>
      </c>
      <c r="CA476" s="37">
        <f>IF(BZ476=0,1,MAX(1,SQRT(BZ476^2+(IF(ISNUMBER(O476),INDEX('913'!$J$6:$J$1205,O476),0)+IF(ISNUMBER(P476),INDEX('913'!$J$6:$J$1205,P476),0)+IF(ISNUMBER(Q476),INDEX('913'!$J$6:$J$1205,Q476),0)+IF(ISNUMBER(R476),INDEX('913'!$J$6:$J$1205,R476),0)+IF(ISNUMBER(S476),INDEX('913'!$J$6:$J$1205,S476),0)+IF(ISNUMBER(T476),INDEX('913'!$J$6:$J$1205,T476),0)+IF(ISNUMBER(U476),INDEX('913'!$J$6:$J$1205,U476),0)+IF(ISNUMBER(V476),INDEX('913'!$J$6:$J$1205,V476),0))^2)/BZ476))</f>
        <v>0</v>
      </c>
      <c r="CB476" s="36">
        <f>100*AU476/'11'!B$16</f>
        <v>0</v>
      </c>
      <c r="CC476" s="37">
        <f>100*(AV476*CA476)/'11'!C$16</f>
        <v>0</v>
      </c>
      <c r="CD476" s="37">
        <f>IF(D476=0,1,BY476/D476)*CC476</f>
        <v>0</v>
      </c>
      <c r="CE476" s="36">
        <f>IF(D476=0,1,BY476/D476)*CB476</f>
        <v>0</v>
      </c>
      <c r="CF476" s="54">
        <f>'11'!C$16-'935'!Y476</f>
        <v>0</v>
      </c>
      <c r="CG476" s="37">
        <f>MAX('DNO totals'!B$312+0,MIN('935'!L476+0,'DNO totals'!B$304+0))</f>
        <v>0</v>
      </c>
      <c r="CH476" s="37">
        <f>MAX('DNO totals'!C$312+0,MIN('935'!M476+0,'DNO totals'!C$304+0))</f>
        <v>0</v>
      </c>
      <c r="CI476" s="37">
        <f>MAX('DNO totals'!D$312+0,MIN('935'!N476+0,'DNO totals'!D$304+0))</f>
        <v>0</v>
      </c>
      <c r="CJ476" s="37">
        <f>MAX('DNO totals'!E$312+0,MIN('935'!O476+0,'DNO totals'!E$304+0))</f>
        <v>0</v>
      </c>
      <c r="CK476" s="52">
        <f>MAX('DNO totals'!F$312+0,MIN('935'!P476+0,'DNO totals'!F$304+0))</f>
        <v>0</v>
      </c>
      <c r="CL476" s="37">
        <f>IF('935'!$K476=1000,'Charging rates'!$C$29*$AZ476/(1+'DNO totals'!$C$60)*$CG476,0)</f>
        <v>0</v>
      </c>
      <c r="CM476" s="37">
        <f>IF(MOD('935'!$K476,1000)=100,'Charging rates'!$D$29*$AZ476/(1+'DNO totals'!$D$60)*$CH476,0)</f>
        <v>0</v>
      </c>
      <c r="CN476" s="37">
        <f>IF(MOD('935'!$K476,100)=10,'Charging rates'!$E$29*$AZ476/(1+'DNO totals'!$E$60)*$CI476,0)</f>
        <v>0</v>
      </c>
      <c r="CO476" s="37">
        <f>IF(AND(MOD('935'!$K476,10)&gt;0,MOD('935'!$K476,1000)&gt;1),'Charging rates'!$F$29*$AZ476/(1+'DNO totals'!$F$60)*$CJ476,0)</f>
        <v>0</v>
      </c>
      <c r="CP476" s="37">
        <f>IF(MOD('935'!$K476,1000)=1,'Charging rates'!$G$29*$AZ476/(1+'DNO totals'!$G$60)*$CK476,0)</f>
        <v>0</v>
      </c>
      <c r="CQ476" s="52">
        <f>$CL476+$CM476+$CN476+$CO476+$CP476</f>
        <v>0</v>
      </c>
      <c r="CR476" s="37">
        <f>IF('935'!$K476&gt;1000,'Charging rates'!$C$29*$AY476*$CG476,0)</f>
        <v>0</v>
      </c>
      <c r="CS476" s="37">
        <f>IF(MOD('935'!$K476,1000)&gt;100,'Charging rates'!$D$29*$AY476*$CH476,0)</f>
        <v>0</v>
      </c>
      <c r="CT476" s="37">
        <f>IF(MOD('935'!$K476,100)&gt;10,'Charging rates'!$E$29*$AY476*$CI476,0)</f>
        <v>0</v>
      </c>
      <c r="CU476" s="52">
        <f>$CR476+$CS476+$CT476</f>
        <v>0</v>
      </c>
      <c r="CV476" s="36">
        <f>100*(AV476*'935'!Q476*CA476)/'11'!B$16</f>
        <v>0</v>
      </c>
      <c r="CW476" s="36">
        <f>100/'11'!B$16*'Charging rates'!B$76*AY476</f>
        <v>0</v>
      </c>
      <c r="CX476" s="36">
        <f>IF(D476=0,0,(1-BY476/D476)*(CB476+IF('935'!Q476=0,0,(CC476*'935'!Q476*('11'!C$16-'935'!Y476)/('11'!B$16-'935'!X476)))))</f>
        <v>0</v>
      </c>
      <c r="CY476" s="36">
        <f>CW476+CE476</f>
        <v>0</v>
      </c>
      <c r="CZ476" s="49">
        <f>(CQ476+CU476)*D476</f>
        <v>0</v>
      </c>
      <c r="DA476" s="33">
        <f>D476*('Parameters'!B$21+J476)*IF('DNO totals'!B$323&lt;0,1,'935'!S476)</f>
        <v>0</v>
      </c>
      <c r="DB476" s="52">
        <f>IF('DNO totals'!B$323&lt;0,1,'935'!S476)*('Parameters'!B$21+J476)</f>
        <v>0</v>
      </c>
      <c r="DC476" s="37">
        <f>CY476+'Charging rates'!B$106*DB476*100/'11'!B$16</f>
        <v>0</v>
      </c>
      <c r="DD476" s="37">
        <f>DC476+'Charging rates'!B$116*('Parameters'!B$21+J476)*100/'11'!B$16*IF('DNO totals'!B$323&lt;0,1,'935'!S476)</f>
        <v>0</v>
      </c>
      <c r="DE476" s="37">
        <f>'Charging rates'!B$97*(CQ476+CU476)*100/'11'!B$16</f>
        <v>0</v>
      </c>
      <c r="DF476" s="36">
        <f>MAX(0-(CC476*J476*'11'!C$16/'11'!B$16),DD476+DE476)</f>
        <v>0</v>
      </c>
      <c r="DG476" s="37">
        <f>IF(BT476,IF(J476=0,CD476,MAX(0,MIN(CD476,CD476+(DF476/'935'!Q476*('11'!B$16-'935'!X476)/('11'!C$16-'935'!Y476))))),0)</f>
        <v>0</v>
      </c>
      <c r="DH476" s="36">
        <f>IF(BT476,MAX(0,DF476),0)</f>
        <v>0</v>
      </c>
      <c r="DI476" s="53">
        <f>DH476+CX476</f>
        <v>0</v>
      </c>
    </row>
    <row r="477" spans="1:113">
      <c r="A477" s="28">
        <v>377</v>
      </c>
      <c r="B477" s="48">
        <f>'935'!B477</f>
        <v>0</v>
      </c>
      <c r="C477" s="33">
        <f>OR('935'!E477&lt;&gt;"VOID",'935'!F477&lt;&gt;"VOID",'935'!G477&lt;&gt;"VOID")</f>
        <v>0</v>
      </c>
      <c r="D477" s="33">
        <f>IF('935'!C477="VOID",0,('935'!C477*(1-'935'!X477/'11'!B$16)))</f>
        <v>0</v>
      </c>
      <c r="E477" s="33">
        <f>IF('935'!D477="VOID",0,'935'!D477*(1-'935'!X477/'11'!B$16))</f>
        <v>0</v>
      </c>
      <c r="F477" s="33">
        <f>IF('935'!E477="VOID",0,'935'!E477*(1-'935'!X477/'11'!B$16))</f>
        <v>0</v>
      </c>
      <c r="G477" s="33">
        <f>IF('935'!F477="VOID",0,'935'!F477*(1-'935'!X477/'11'!B$16))</f>
        <v>0</v>
      </c>
      <c r="H477" s="33">
        <f>IF('935'!G477="VOID",0,'935'!G477*(1-'935'!X477/'11'!B$16))</f>
        <v>0</v>
      </c>
      <c r="I477" s="33">
        <f>F477+G477+H477</f>
        <v>0</v>
      </c>
      <c r="J477" s="37">
        <f>'935'!Q477*(1-'935'!Y477/'11'!C$16)/(1-'935'!X477/'11'!B$16)</f>
        <v>0</v>
      </c>
      <c r="K477" s="33">
        <f>IF(D477,'935'!H477*D477/(D477+E477+I477),0)</f>
        <v>0</v>
      </c>
      <c r="L477" s="33">
        <f>IF(I477,'935'!H477*I477/(D477+E477+I477),0)</f>
        <v>0</v>
      </c>
      <c r="M477" s="33">
        <f>K477*(1-'935'!X477/'11'!B$16)</f>
        <v>0</v>
      </c>
      <c r="N477" s="49">
        <f>L477*(1-'935'!X477/'11'!B$16)</f>
        <v>0</v>
      </c>
      <c r="O477" s="50">
        <f>MATCH('935'!J477,'913'!$B$6:$B$1205,0)</f>
        <v>0</v>
      </c>
      <c r="P477" s="50">
        <f>MATCH(INDEX('913'!$D$6:$D$1205,O477),'913'!$B$6:$B$1205,0)</f>
        <v>0</v>
      </c>
      <c r="Q477" s="50">
        <f>MATCH(INDEX('913'!$D$6:$D$1205,P477),'913'!$B$6:$B$1205,0)</f>
        <v>0</v>
      </c>
      <c r="R477" s="50">
        <f>MATCH(INDEX('913'!$D$6:$D$1205,Q477),'913'!$B$6:$B$1205,0)</f>
        <v>0</v>
      </c>
      <c r="S477" s="50">
        <f>MATCH(INDEX('913'!$D$6:$D$1205,R477),'913'!$B$6:$B$1205,0)</f>
        <v>0</v>
      </c>
      <c r="T477" s="50">
        <f>MATCH(INDEX('913'!$D$6:$D$1205,S477),'913'!$B$6:$B$1205,0)</f>
        <v>0</v>
      </c>
      <c r="U477" s="50">
        <f>MATCH(INDEX('913'!$D$6:$D$1205,T477),'913'!$B$6:$B$1205,0)</f>
        <v>0</v>
      </c>
      <c r="V477" s="51">
        <f>MATCH(INDEX('913'!$D$6:$D$1205,U477),'913'!$B$6:$B$1205,0)</f>
        <v>0</v>
      </c>
      <c r="W477" s="37">
        <f>IF(ISNUMBER(O477),MAX(0,INDEX('913'!$E$6:$E$1205,O477)),0)</f>
        <v>0</v>
      </c>
      <c r="X477" s="37">
        <f>IF(ISNUMBER(P477),MAX(0,INDEX('913'!$E$6:$E$1205,P477)),0)</f>
        <v>0</v>
      </c>
      <c r="Y477" s="37">
        <f>IF(ISNUMBER(Q477),MAX(0,INDEX('913'!$E$6:$E$1205,Q477)),0)</f>
        <v>0</v>
      </c>
      <c r="Z477" s="37">
        <f>IF(ISNUMBER(R477),MAX(0,INDEX('913'!$E$6:$E$1205,R477)),0)</f>
        <v>0</v>
      </c>
      <c r="AA477" s="37">
        <f>IF(ISNUMBER(S477),MAX(0,INDEX('913'!$E$6:$E$1205,S477)),0)</f>
        <v>0</v>
      </c>
      <c r="AB477" s="37">
        <f>IF(ISNUMBER(T477),MAX(0,INDEX('913'!$E$6:$E$1205,T477)),0)</f>
        <v>0</v>
      </c>
      <c r="AC477" s="37">
        <f>IF(ISNUMBER(U477),MAX(0,INDEX('913'!$E$6:$E$1205,U477)),0)</f>
        <v>0</v>
      </c>
      <c r="AD477" s="52">
        <f>IF(ISNUMBER(V477),MAX(0,INDEX('913'!$E$6:$E$1205,V477)),0)</f>
        <v>0</v>
      </c>
      <c r="AE477" s="37">
        <f>IF(ISNUMBER(O477),MAX(0,INDEX('913'!$F$6:$F$1205,O477)),0)</f>
        <v>0</v>
      </c>
      <c r="AF477" s="37">
        <f>IF(ISNUMBER(P477),MAX(0,INDEX('913'!$F$6:$F$1205,P477)),0)</f>
        <v>0</v>
      </c>
      <c r="AG477" s="37">
        <f>IF(ISNUMBER(Q477),MAX(0,INDEX('913'!$F$6:$F$1205,Q477)),0)</f>
        <v>0</v>
      </c>
      <c r="AH477" s="37">
        <f>IF(ISNUMBER(R477),MAX(0,INDEX('913'!$F$6:$F$1205,R477)),0)</f>
        <v>0</v>
      </c>
      <c r="AI477" s="37">
        <f>IF(ISNUMBER(S477),MAX(0,INDEX('913'!$F$6:$F$1205,S477)),0)</f>
        <v>0</v>
      </c>
      <c r="AJ477" s="37">
        <f>IF(ISNUMBER(T477),MAX(0,INDEX('913'!$F$6:$F$1205,T477)),0)</f>
        <v>0</v>
      </c>
      <c r="AK477" s="37">
        <f>IF(ISNUMBER(U477),MAX(0,INDEX('913'!$F$6:$F$1205,U477)),0)</f>
        <v>0</v>
      </c>
      <c r="AL477" s="37">
        <f>IF(ISNUMBER(V477),MAX(0,INDEX('913'!$F$6:$F$1205,V477)),0)</f>
        <v>0</v>
      </c>
      <c r="AM477" s="33">
        <f>IF(ISNUMBER(O477),SQRT(INDEX('913'!$I$6:$I$1205,O477)^2+INDEX('913'!$J$6:$J$1205,O477)^2),0)</f>
        <v>0</v>
      </c>
      <c r="AN477" s="33">
        <f>IF(ISNUMBER(P477),SQRT(INDEX('913'!$I$6:$I$1205,P477)^2+INDEX('913'!$J$6:$J$1205,P477)^2),0)</f>
        <v>0</v>
      </c>
      <c r="AO477" s="33">
        <f>IF(ISNUMBER(Q477),SQRT(INDEX('913'!$I$6:$I$1205,Q477)^2+INDEX('913'!$J$6:$J$1205,Q477)^2),0)</f>
        <v>0</v>
      </c>
      <c r="AP477" s="33">
        <f>IF(ISNUMBER(R477),SQRT(INDEX('913'!$I$6:$I$1205,R477)^2+INDEX('913'!$J$6:$J$1205,R477)^2),0)</f>
        <v>0</v>
      </c>
      <c r="AQ477" s="33">
        <f>IF(ISNUMBER(S477),SQRT(INDEX('913'!$I$6:$I$1205,S477)^2+INDEX('913'!$J$6:$J$1205,S477)^2),0)</f>
        <v>0</v>
      </c>
      <c r="AR477" s="33">
        <f>IF(ISNUMBER(T477),SQRT(INDEX('913'!$I$6:$I$1205,T477)^2+INDEX('913'!$J$6:$J$1205,T477)^2),0)</f>
        <v>0</v>
      </c>
      <c r="AS477" s="33">
        <f>IF(ISNUMBER(U477),SQRT(INDEX('913'!$I$6:$I$1205,U477)^2+INDEX('913'!$J$6:$J$1205,U477)^2),0)</f>
        <v>0</v>
      </c>
      <c r="AT477" s="49">
        <f>IF(ISNUMBER(V477),SQRT(INDEX('913'!$I$6:$I$1205,V477)^2+INDEX('913'!$J$6:$J$1205,V477)^2),0)</f>
        <v>0</v>
      </c>
      <c r="AU477" s="37">
        <f>IF(AM477+AN477+AO477+AP477+AQ477+AR477+AS477+AT477=0,IF(COUNT(O477,P477,Q477,R477,S477,T477,U477,V477),(W477+X477+Y477+Z477+AA477+AB477+AC477+AD477)/COUNT(O477,P477,Q477,R477,S477,T477,U477,V477),0),(AM477*W477+AN477*X477+AO477*Y477+AP477*Z477+AQ477*AA477+AR477*AB477+AS477*AC477+AT477*AD477)/(AM477+AN477+AO477+AP477+AQ477+AR477+AS477+AT477))</f>
        <v>0</v>
      </c>
      <c r="AV477" s="37">
        <f>IF(AM477+AN477+AO477+AP477+AQ477+AR477+AS477+AT477=0,IF(COUNT(O477,P477,Q477,R477,S477,T477,U477,V477),(AE477+AF477+AG477+AH477+AI477+AJ477+AK477+AL477)/COUNT(O477,P477,Q477,R477,S477,T477,U477,V477),0),(AM477*AE477+AN477*AF477+AO477*AG477+AP477*AH477+AQ477*AI477+AR477*AJ477+AS477*AK477+AT477*AL477)/(AM477+AN477+AO477+AP477+AQ477+AR477+AS477+AT477))</f>
        <v>0</v>
      </c>
      <c r="AW477" s="52">
        <f>-100*'935'!W477*(AU477+AV477)/'11'!C$16</f>
        <v>0</v>
      </c>
      <c r="AX477" s="37">
        <f>INDEX('DNO totals'!$B$52:$G$52,IF('935'!K477,IF(MOD('935'!K477,1000),IF(MOD('935'!K477,100),IF(MOD('935'!K477,10),IF(MOD('935'!K477,1000)=1,6,5),4),3),2),1))</f>
        <v>0</v>
      </c>
      <c r="AY477" s="52">
        <f>J477*AX477</f>
        <v>0</v>
      </c>
      <c r="AZ477" s="37">
        <f>AX477*'Parameters'!B$11</f>
        <v>0</v>
      </c>
      <c r="BA477" s="37">
        <f>IF('935'!$K477=1000,'Charging rates'!$C$29*$AZ477/(1+'DNO totals'!$C$60)*'935'!$L477,0)</f>
        <v>0</v>
      </c>
      <c r="BB477" s="37">
        <f>IF(MOD('935'!$K477,1000)=100,'Charging rates'!$D$29*$AZ477/(1+'DNO totals'!$D$60)*'935'!$M477,0)</f>
        <v>0</v>
      </c>
      <c r="BC477" s="37">
        <f>IF(MOD('935'!$K477,100)=10,'Charging rates'!$E$29*$AZ477/(1+'DNO totals'!$E$60)*'935'!$N477,0)</f>
        <v>0</v>
      </c>
      <c r="BD477" s="37">
        <f>IF(AND(MOD('935'!$K477,10)&gt;0,MOD('935'!$K477,1000)&gt;1),'Charging rates'!$F$29*$AZ477/(1+'DNO totals'!$F$60)*'935'!$O477,0)</f>
        <v>0</v>
      </c>
      <c r="BE477" s="37">
        <f>IF(MOD('935'!$K477,1000)=1,'Charging rates'!$G$29*$AZ477/(1+'DNO totals'!$G$60)*'935'!$P477,0)</f>
        <v>0</v>
      </c>
      <c r="BF477" s="37">
        <f>IF('935'!$K477&gt;1000,'Charging rates'!$C$29*$AY477*'935'!$L477,0)</f>
        <v>0</v>
      </c>
      <c r="BG477" s="37">
        <f>IF(MOD('935'!$K477,1000)&gt;100,'Charging rates'!$D$29*$AY477*'935'!$M477,0)</f>
        <v>0</v>
      </c>
      <c r="BH477" s="37">
        <f>IF(MOD('935'!$K477,100)&gt;10,'Charging rates'!$E$29*$AY477*'935'!$N477,0)</f>
        <v>0</v>
      </c>
      <c r="BI477" s="37">
        <f>$BA477+$BB477+$BC477+$BD477+$BE477</f>
        <v>0</v>
      </c>
      <c r="BJ477" s="52">
        <f>$BF477+$BG477+$BH477</f>
        <v>0</v>
      </c>
      <c r="BK477" s="37">
        <f>AW477*(1+'Charging rates'!B$42+0.6*'Charging rates'!B$67+'Charging rates'!B$54)-100*'Charging rates'!B$76/'11'!C$16*'935'!W477</f>
        <v>0</v>
      </c>
      <c r="BL477" s="37">
        <f>IF(I477,BK477*I477/(I477+E477),0)</f>
        <v>0</v>
      </c>
      <c r="BM477" s="52">
        <f>ROUND(BL477,3)</f>
        <v>0</v>
      </c>
      <c r="BN477" s="33">
        <f>IF('935'!V477="VOID",0,'935'!V477*(1-'935'!X477/'11'!B$16))</f>
        <v>0</v>
      </c>
      <c r="BO477" s="36">
        <f>IF(I477,-100*'Charging rates'!B$76/'11'!B$16*BN477/I477,0)</f>
        <v>0</v>
      </c>
      <c r="BP477" s="36">
        <f>IF(C477,'DNO totals'!B$171,0)</f>
        <v>0</v>
      </c>
      <c r="BQ477" s="36">
        <f>ROUND(BP477,2)</f>
        <v>0</v>
      </c>
      <c r="BR477" s="36">
        <f>IF(C477,(BP477+BO477),0)</f>
        <v>0</v>
      </c>
      <c r="BS477" s="53">
        <f>ROUND(BR477,2)</f>
        <v>0</v>
      </c>
      <c r="BT477" s="33">
        <f>'935'!C477&lt;&gt;"VOID"</f>
        <v>0</v>
      </c>
      <c r="BU477" s="36">
        <f>IF(BT477,(100/'11'!B$16*K477*((1-'935'!I477)*'Charging rates'!B$42+'Charging rates'!B$54)),0)</f>
        <v>0</v>
      </c>
      <c r="BV477" s="36">
        <f>100/'11'!B$16*N477*('Charging rates'!B$42+'Charging rates'!B$54)</f>
        <v>0</v>
      </c>
      <c r="BW477" s="36">
        <f>100/'11'!B$16*L477*('Charging rates'!B$42+'Charging rates'!B$54)</f>
        <v>0</v>
      </c>
      <c r="BX477" s="53">
        <f>ROUND(BW477,2)</f>
        <v>0</v>
      </c>
      <c r="BY477" s="33">
        <f>D477-('935'!T477*(1-'935'!X477/'11'!B$16))</f>
        <v>0</v>
      </c>
      <c r="BZ477" s="33">
        <f>0-IF(ISNUMBER(O477),INDEX('913'!$I$6:$I$1205,O477),0)-IF(ISNUMBER(P477),INDEX('913'!$I$6:$I$1205,P477),0)-IF(ISNUMBER(Q477),INDEX('913'!$I$6:$I$1205,Q477),0)-IF(ISNUMBER(R477),INDEX('913'!$I$6:$I$1205,R477),0)-IF(ISNUMBER(S477),INDEX('913'!$I$6:$I$1205,S477),0)-IF(ISNUMBER(T477),INDEX('913'!$I$6:$I$1205,T477),0)-IF(ISNUMBER(U477),INDEX('913'!$I$6:$I$1205,U477),0)-IF(ISNUMBER(V477),INDEX('913'!$I$6:$I$1205,V477),0)</f>
        <v>0</v>
      </c>
      <c r="CA477" s="37">
        <f>IF(BZ477=0,1,MAX(1,SQRT(BZ477^2+(IF(ISNUMBER(O477),INDEX('913'!$J$6:$J$1205,O477),0)+IF(ISNUMBER(P477),INDEX('913'!$J$6:$J$1205,P477),0)+IF(ISNUMBER(Q477),INDEX('913'!$J$6:$J$1205,Q477),0)+IF(ISNUMBER(R477),INDEX('913'!$J$6:$J$1205,R477),0)+IF(ISNUMBER(S477),INDEX('913'!$J$6:$J$1205,S477),0)+IF(ISNUMBER(T477),INDEX('913'!$J$6:$J$1205,T477),0)+IF(ISNUMBER(U477),INDEX('913'!$J$6:$J$1205,U477),0)+IF(ISNUMBER(V477),INDEX('913'!$J$6:$J$1205,V477),0))^2)/BZ477))</f>
        <v>0</v>
      </c>
      <c r="CB477" s="36">
        <f>100*AU477/'11'!B$16</f>
        <v>0</v>
      </c>
      <c r="CC477" s="37">
        <f>100*(AV477*CA477)/'11'!C$16</f>
        <v>0</v>
      </c>
      <c r="CD477" s="37">
        <f>IF(D477=0,1,BY477/D477)*CC477</f>
        <v>0</v>
      </c>
      <c r="CE477" s="36">
        <f>IF(D477=0,1,BY477/D477)*CB477</f>
        <v>0</v>
      </c>
      <c r="CF477" s="54">
        <f>'11'!C$16-'935'!Y477</f>
        <v>0</v>
      </c>
      <c r="CG477" s="37">
        <f>MAX('DNO totals'!B$312+0,MIN('935'!L477+0,'DNO totals'!B$304+0))</f>
        <v>0</v>
      </c>
      <c r="CH477" s="37">
        <f>MAX('DNO totals'!C$312+0,MIN('935'!M477+0,'DNO totals'!C$304+0))</f>
        <v>0</v>
      </c>
      <c r="CI477" s="37">
        <f>MAX('DNO totals'!D$312+0,MIN('935'!N477+0,'DNO totals'!D$304+0))</f>
        <v>0</v>
      </c>
      <c r="CJ477" s="37">
        <f>MAX('DNO totals'!E$312+0,MIN('935'!O477+0,'DNO totals'!E$304+0))</f>
        <v>0</v>
      </c>
      <c r="CK477" s="52">
        <f>MAX('DNO totals'!F$312+0,MIN('935'!P477+0,'DNO totals'!F$304+0))</f>
        <v>0</v>
      </c>
      <c r="CL477" s="37">
        <f>IF('935'!$K477=1000,'Charging rates'!$C$29*$AZ477/(1+'DNO totals'!$C$60)*$CG477,0)</f>
        <v>0</v>
      </c>
      <c r="CM477" s="37">
        <f>IF(MOD('935'!$K477,1000)=100,'Charging rates'!$D$29*$AZ477/(1+'DNO totals'!$D$60)*$CH477,0)</f>
        <v>0</v>
      </c>
      <c r="CN477" s="37">
        <f>IF(MOD('935'!$K477,100)=10,'Charging rates'!$E$29*$AZ477/(1+'DNO totals'!$E$60)*$CI477,0)</f>
        <v>0</v>
      </c>
      <c r="CO477" s="37">
        <f>IF(AND(MOD('935'!$K477,10)&gt;0,MOD('935'!$K477,1000)&gt;1),'Charging rates'!$F$29*$AZ477/(1+'DNO totals'!$F$60)*$CJ477,0)</f>
        <v>0</v>
      </c>
      <c r="CP477" s="37">
        <f>IF(MOD('935'!$K477,1000)=1,'Charging rates'!$G$29*$AZ477/(1+'DNO totals'!$G$60)*$CK477,0)</f>
        <v>0</v>
      </c>
      <c r="CQ477" s="52">
        <f>$CL477+$CM477+$CN477+$CO477+$CP477</f>
        <v>0</v>
      </c>
      <c r="CR477" s="37">
        <f>IF('935'!$K477&gt;1000,'Charging rates'!$C$29*$AY477*$CG477,0)</f>
        <v>0</v>
      </c>
      <c r="CS477" s="37">
        <f>IF(MOD('935'!$K477,1000)&gt;100,'Charging rates'!$D$29*$AY477*$CH477,0)</f>
        <v>0</v>
      </c>
      <c r="CT477" s="37">
        <f>IF(MOD('935'!$K477,100)&gt;10,'Charging rates'!$E$29*$AY477*$CI477,0)</f>
        <v>0</v>
      </c>
      <c r="CU477" s="52">
        <f>$CR477+$CS477+$CT477</f>
        <v>0</v>
      </c>
      <c r="CV477" s="36">
        <f>100*(AV477*'935'!Q477*CA477)/'11'!B$16</f>
        <v>0</v>
      </c>
      <c r="CW477" s="36">
        <f>100/'11'!B$16*'Charging rates'!B$76*AY477</f>
        <v>0</v>
      </c>
      <c r="CX477" s="36">
        <f>IF(D477=0,0,(1-BY477/D477)*(CB477+IF('935'!Q477=0,0,(CC477*'935'!Q477*('11'!C$16-'935'!Y477)/('11'!B$16-'935'!X477)))))</f>
        <v>0</v>
      </c>
      <c r="CY477" s="36">
        <f>CW477+CE477</f>
        <v>0</v>
      </c>
      <c r="CZ477" s="49">
        <f>(CQ477+CU477)*D477</f>
        <v>0</v>
      </c>
      <c r="DA477" s="33">
        <f>D477*('Parameters'!B$21+J477)*IF('DNO totals'!B$323&lt;0,1,'935'!S477)</f>
        <v>0</v>
      </c>
      <c r="DB477" s="52">
        <f>IF('DNO totals'!B$323&lt;0,1,'935'!S477)*('Parameters'!B$21+J477)</f>
        <v>0</v>
      </c>
      <c r="DC477" s="37">
        <f>CY477+'Charging rates'!B$106*DB477*100/'11'!B$16</f>
        <v>0</v>
      </c>
      <c r="DD477" s="37">
        <f>DC477+'Charging rates'!B$116*('Parameters'!B$21+J477)*100/'11'!B$16*IF('DNO totals'!B$323&lt;0,1,'935'!S477)</f>
        <v>0</v>
      </c>
      <c r="DE477" s="37">
        <f>'Charging rates'!B$97*(CQ477+CU477)*100/'11'!B$16</f>
        <v>0</v>
      </c>
      <c r="DF477" s="36">
        <f>MAX(0-(CC477*J477*'11'!C$16/'11'!B$16),DD477+DE477)</f>
        <v>0</v>
      </c>
      <c r="DG477" s="37">
        <f>IF(BT477,IF(J477=0,CD477,MAX(0,MIN(CD477,CD477+(DF477/'935'!Q477*('11'!B$16-'935'!X477)/('11'!C$16-'935'!Y477))))),0)</f>
        <v>0</v>
      </c>
      <c r="DH477" s="36">
        <f>IF(BT477,MAX(0,DF477),0)</f>
        <v>0</v>
      </c>
      <c r="DI477" s="53">
        <f>DH477+CX477</f>
        <v>0</v>
      </c>
    </row>
    <row r="478" spans="1:113">
      <c r="A478" s="28">
        <v>378</v>
      </c>
      <c r="B478" s="48">
        <f>'935'!B478</f>
        <v>0</v>
      </c>
      <c r="C478" s="33">
        <f>OR('935'!E478&lt;&gt;"VOID",'935'!F478&lt;&gt;"VOID",'935'!G478&lt;&gt;"VOID")</f>
        <v>0</v>
      </c>
      <c r="D478" s="33">
        <f>IF('935'!C478="VOID",0,('935'!C478*(1-'935'!X478/'11'!B$16)))</f>
        <v>0</v>
      </c>
      <c r="E478" s="33">
        <f>IF('935'!D478="VOID",0,'935'!D478*(1-'935'!X478/'11'!B$16))</f>
        <v>0</v>
      </c>
      <c r="F478" s="33">
        <f>IF('935'!E478="VOID",0,'935'!E478*(1-'935'!X478/'11'!B$16))</f>
        <v>0</v>
      </c>
      <c r="G478" s="33">
        <f>IF('935'!F478="VOID",0,'935'!F478*(1-'935'!X478/'11'!B$16))</f>
        <v>0</v>
      </c>
      <c r="H478" s="33">
        <f>IF('935'!G478="VOID",0,'935'!G478*(1-'935'!X478/'11'!B$16))</f>
        <v>0</v>
      </c>
      <c r="I478" s="33">
        <f>F478+G478+H478</f>
        <v>0</v>
      </c>
      <c r="J478" s="37">
        <f>'935'!Q478*(1-'935'!Y478/'11'!C$16)/(1-'935'!X478/'11'!B$16)</f>
        <v>0</v>
      </c>
      <c r="K478" s="33">
        <f>IF(D478,'935'!H478*D478/(D478+E478+I478),0)</f>
        <v>0</v>
      </c>
      <c r="L478" s="33">
        <f>IF(I478,'935'!H478*I478/(D478+E478+I478),0)</f>
        <v>0</v>
      </c>
      <c r="M478" s="33">
        <f>K478*(1-'935'!X478/'11'!B$16)</f>
        <v>0</v>
      </c>
      <c r="N478" s="49">
        <f>L478*(1-'935'!X478/'11'!B$16)</f>
        <v>0</v>
      </c>
      <c r="O478" s="50">
        <f>MATCH('935'!J478,'913'!$B$6:$B$1205,0)</f>
        <v>0</v>
      </c>
      <c r="P478" s="50">
        <f>MATCH(INDEX('913'!$D$6:$D$1205,O478),'913'!$B$6:$B$1205,0)</f>
        <v>0</v>
      </c>
      <c r="Q478" s="50">
        <f>MATCH(INDEX('913'!$D$6:$D$1205,P478),'913'!$B$6:$B$1205,0)</f>
        <v>0</v>
      </c>
      <c r="R478" s="50">
        <f>MATCH(INDEX('913'!$D$6:$D$1205,Q478),'913'!$B$6:$B$1205,0)</f>
        <v>0</v>
      </c>
      <c r="S478" s="50">
        <f>MATCH(INDEX('913'!$D$6:$D$1205,R478),'913'!$B$6:$B$1205,0)</f>
        <v>0</v>
      </c>
      <c r="T478" s="50">
        <f>MATCH(INDEX('913'!$D$6:$D$1205,S478),'913'!$B$6:$B$1205,0)</f>
        <v>0</v>
      </c>
      <c r="U478" s="50">
        <f>MATCH(INDEX('913'!$D$6:$D$1205,T478),'913'!$B$6:$B$1205,0)</f>
        <v>0</v>
      </c>
      <c r="V478" s="51">
        <f>MATCH(INDEX('913'!$D$6:$D$1205,U478),'913'!$B$6:$B$1205,0)</f>
        <v>0</v>
      </c>
      <c r="W478" s="37">
        <f>IF(ISNUMBER(O478),MAX(0,INDEX('913'!$E$6:$E$1205,O478)),0)</f>
        <v>0</v>
      </c>
      <c r="X478" s="37">
        <f>IF(ISNUMBER(P478),MAX(0,INDEX('913'!$E$6:$E$1205,P478)),0)</f>
        <v>0</v>
      </c>
      <c r="Y478" s="37">
        <f>IF(ISNUMBER(Q478),MAX(0,INDEX('913'!$E$6:$E$1205,Q478)),0)</f>
        <v>0</v>
      </c>
      <c r="Z478" s="37">
        <f>IF(ISNUMBER(R478),MAX(0,INDEX('913'!$E$6:$E$1205,R478)),0)</f>
        <v>0</v>
      </c>
      <c r="AA478" s="37">
        <f>IF(ISNUMBER(S478),MAX(0,INDEX('913'!$E$6:$E$1205,S478)),0)</f>
        <v>0</v>
      </c>
      <c r="AB478" s="37">
        <f>IF(ISNUMBER(T478),MAX(0,INDEX('913'!$E$6:$E$1205,T478)),0)</f>
        <v>0</v>
      </c>
      <c r="AC478" s="37">
        <f>IF(ISNUMBER(U478),MAX(0,INDEX('913'!$E$6:$E$1205,U478)),0)</f>
        <v>0</v>
      </c>
      <c r="AD478" s="52">
        <f>IF(ISNUMBER(V478),MAX(0,INDEX('913'!$E$6:$E$1205,V478)),0)</f>
        <v>0</v>
      </c>
      <c r="AE478" s="37">
        <f>IF(ISNUMBER(O478),MAX(0,INDEX('913'!$F$6:$F$1205,O478)),0)</f>
        <v>0</v>
      </c>
      <c r="AF478" s="37">
        <f>IF(ISNUMBER(P478),MAX(0,INDEX('913'!$F$6:$F$1205,P478)),0)</f>
        <v>0</v>
      </c>
      <c r="AG478" s="37">
        <f>IF(ISNUMBER(Q478),MAX(0,INDEX('913'!$F$6:$F$1205,Q478)),0)</f>
        <v>0</v>
      </c>
      <c r="AH478" s="37">
        <f>IF(ISNUMBER(R478),MAX(0,INDEX('913'!$F$6:$F$1205,R478)),0)</f>
        <v>0</v>
      </c>
      <c r="AI478" s="37">
        <f>IF(ISNUMBER(S478),MAX(0,INDEX('913'!$F$6:$F$1205,S478)),0)</f>
        <v>0</v>
      </c>
      <c r="AJ478" s="37">
        <f>IF(ISNUMBER(T478),MAX(0,INDEX('913'!$F$6:$F$1205,T478)),0)</f>
        <v>0</v>
      </c>
      <c r="AK478" s="37">
        <f>IF(ISNUMBER(U478),MAX(0,INDEX('913'!$F$6:$F$1205,U478)),0)</f>
        <v>0</v>
      </c>
      <c r="AL478" s="37">
        <f>IF(ISNUMBER(V478),MAX(0,INDEX('913'!$F$6:$F$1205,V478)),0)</f>
        <v>0</v>
      </c>
      <c r="AM478" s="33">
        <f>IF(ISNUMBER(O478),SQRT(INDEX('913'!$I$6:$I$1205,O478)^2+INDEX('913'!$J$6:$J$1205,O478)^2),0)</f>
        <v>0</v>
      </c>
      <c r="AN478" s="33">
        <f>IF(ISNUMBER(P478),SQRT(INDEX('913'!$I$6:$I$1205,P478)^2+INDEX('913'!$J$6:$J$1205,P478)^2),0)</f>
        <v>0</v>
      </c>
      <c r="AO478" s="33">
        <f>IF(ISNUMBER(Q478),SQRT(INDEX('913'!$I$6:$I$1205,Q478)^2+INDEX('913'!$J$6:$J$1205,Q478)^2),0)</f>
        <v>0</v>
      </c>
      <c r="AP478" s="33">
        <f>IF(ISNUMBER(R478),SQRT(INDEX('913'!$I$6:$I$1205,R478)^2+INDEX('913'!$J$6:$J$1205,R478)^2),0)</f>
        <v>0</v>
      </c>
      <c r="AQ478" s="33">
        <f>IF(ISNUMBER(S478),SQRT(INDEX('913'!$I$6:$I$1205,S478)^2+INDEX('913'!$J$6:$J$1205,S478)^2),0)</f>
        <v>0</v>
      </c>
      <c r="AR478" s="33">
        <f>IF(ISNUMBER(T478),SQRT(INDEX('913'!$I$6:$I$1205,T478)^2+INDEX('913'!$J$6:$J$1205,T478)^2),0)</f>
        <v>0</v>
      </c>
      <c r="AS478" s="33">
        <f>IF(ISNUMBER(U478),SQRT(INDEX('913'!$I$6:$I$1205,U478)^2+INDEX('913'!$J$6:$J$1205,U478)^2),0)</f>
        <v>0</v>
      </c>
      <c r="AT478" s="49">
        <f>IF(ISNUMBER(V478),SQRT(INDEX('913'!$I$6:$I$1205,V478)^2+INDEX('913'!$J$6:$J$1205,V478)^2),0)</f>
        <v>0</v>
      </c>
      <c r="AU478" s="37">
        <f>IF(AM478+AN478+AO478+AP478+AQ478+AR478+AS478+AT478=0,IF(COUNT(O478,P478,Q478,R478,S478,T478,U478,V478),(W478+X478+Y478+Z478+AA478+AB478+AC478+AD478)/COUNT(O478,P478,Q478,R478,S478,T478,U478,V478),0),(AM478*W478+AN478*X478+AO478*Y478+AP478*Z478+AQ478*AA478+AR478*AB478+AS478*AC478+AT478*AD478)/(AM478+AN478+AO478+AP478+AQ478+AR478+AS478+AT478))</f>
        <v>0</v>
      </c>
      <c r="AV478" s="37">
        <f>IF(AM478+AN478+AO478+AP478+AQ478+AR478+AS478+AT478=0,IF(COUNT(O478,P478,Q478,R478,S478,T478,U478,V478),(AE478+AF478+AG478+AH478+AI478+AJ478+AK478+AL478)/COUNT(O478,P478,Q478,R478,S478,T478,U478,V478),0),(AM478*AE478+AN478*AF478+AO478*AG478+AP478*AH478+AQ478*AI478+AR478*AJ478+AS478*AK478+AT478*AL478)/(AM478+AN478+AO478+AP478+AQ478+AR478+AS478+AT478))</f>
        <v>0</v>
      </c>
      <c r="AW478" s="52">
        <f>-100*'935'!W478*(AU478+AV478)/'11'!C$16</f>
        <v>0</v>
      </c>
      <c r="AX478" s="37">
        <f>INDEX('DNO totals'!$B$52:$G$52,IF('935'!K478,IF(MOD('935'!K478,1000),IF(MOD('935'!K478,100),IF(MOD('935'!K478,10),IF(MOD('935'!K478,1000)=1,6,5),4),3),2),1))</f>
        <v>0</v>
      </c>
      <c r="AY478" s="52">
        <f>J478*AX478</f>
        <v>0</v>
      </c>
      <c r="AZ478" s="37">
        <f>AX478*'Parameters'!B$11</f>
        <v>0</v>
      </c>
      <c r="BA478" s="37">
        <f>IF('935'!$K478=1000,'Charging rates'!$C$29*$AZ478/(1+'DNO totals'!$C$60)*'935'!$L478,0)</f>
        <v>0</v>
      </c>
      <c r="BB478" s="37">
        <f>IF(MOD('935'!$K478,1000)=100,'Charging rates'!$D$29*$AZ478/(1+'DNO totals'!$D$60)*'935'!$M478,0)</f>
        <v>0</v>
      </c>
      <c r="BC478" s="37">
        <f>IF(MOD('935'!$K478,100)=10,'Charging rates'!$E$29*$AZ478/(1+'DNO totals'!$E$60)*'935'!$N478,0)</f>
        <v>0</v>
      </c>
      <c r="BD478" s="37">
        <f>IF(AND(MOD('935'!$K478,10)&gt;0,MOD('935'!$K478,1000)&gt;1),'Charging rates'!$F$29*$AZ478/(1+'DNO totals'!$F$60)*'935'!$O478,0)</f>
        <v>0</v>
      </c>
      <c r="BE478" s="37">
        <f>IF(MOD('935'!$K478,1000)=1,'Charging rates'!$G$29*$AZ478/(1+'DNO totals'!$G$60)*'935'!$P478,0)</f>
        <v>0</v>
      </c>
      <c r="BF478" s="37">
        <f>IF('935'!$K478&gt;1000,'Charging rates'!$C$29*$AY478*'935'!$L478,0)</f>
        <v>0</v>
      </c>
      <c r="BG478" s="37">
        <f>IF(MOD('935'!$K478,1000)&gt;100,'Charging rates'!$D$29*$AY478*'935'!$M478,0)</f>
        <v>0</v>
      </c>
      <c r="BH478" s="37">
        <f>IF(MOD('935'!$K478,100)&gt;10,'Charging rates'!$E$29*$AY478*'935'!$N478,0)</f>
        <v>0</v>
      </c>
      <c r="BI478" s="37">
        <f>$BA478+$BB478+$BC478+$BD478+$BE478</f>
        <v>0</v>
      </c>
      <c r="BJ478" s="52">
        <f>$BF478+$BG478+$BH478</f>
        <v>0</v>
      </c>
      <c r="BK478" s="37">
        <f>AW478*(1+'Charging rates'!B$42+0.6*'Charging rates'!B$67+'Charging rates'!B$54)-100*'Charging rates'!B$76/'11'!C$16*'935'!W478</f>
        <v>0</v>
      </c>
      <c r="BL478" s="37">
        <f>IF(I478,BK478*I478/(I478+E478),0)</f>
        <v>0</v>
      </c>
      <c r="BM478" s="52">
        <f>ROUND(BL478,3)</f>
        <v>0</v>
      </c>
      <c r="BN478" s="33">
        <f>IF('935'!V478="VOID",0,'935'!V478*(1-'935'!X478/'11'!B$16))</f>
        <v>0</v>
      </c>
      <c r="BO478" s="36">
        <f>IF(I478,-100*'Charging rates'!B$76/'11'!B$16*BN478/I478,0)</f>
        <v>0</v>
      </c>
      <c r="BP478" s="36">
        <f>IF(C478,'DNO totals'!B$171,0)</f>
        <v>0</v>
      </c>
      <c r="BQ478" s="36">
        <f>ROUND(BP478,2)</f>
        <v>0</v>
      </c>
      <c r="BR478" s="36">
        <f>IF(C478,(BP478+BO478),0)</f>
        <v>0</v>
      </c>
      <c r="BS478" s="53">
        <f>ROUND(BR478,2)</f>
        <v>0</v>
      </c>
      <c r="BT478" s="33">
        <f>'935'!C478&lt;&gt;"VOID"</f>
        <v>0</v>
      </c>
      <c r="BU478" s="36">
        <f>IF(BT478,(100/'11'!B$16*K478*((1-'935'!I478)*'Charging rates'!B$42+'Charging rates'!B$54)),0)</f>
        <v>0</v>
      </c>
      <c r="BV478" s="36">
        <f>100/'11'!B$16*N478*('Charging rates'!B$42+'Charging rates'!B$54)</f>
        <v>0</v>
      </c>
      <c r="BW478" s="36">
        <f>100/'11'!B$16*L478*('Charging rates'!B$42+'Charging rates'!B$54)</f>
        <v>0</v>
      </c>
      <c r="BX478" s="53">
        <f>ROUND(BW478,2)</f>
        <v>0</v>
      </c>
      <c r="BY478" s="33">
        <f>D478-('935'!T478*(1-'935'!X478/'11'!B$16))</f>
        <v>0</v>
      </c>
      <c r="BZ478" s="33">
        <f>0-IF(ISNUMBER(O478),INDEX('913'!$I$6:$I$1205,O478),0)-IF(ISNUMBER(P478),INDEX('913'!$I$6:$I$1205,P478),0)-IF(ISNUMBER(Q478),INDEX('913'!$I$6:$I$1205,Q478),0)-IF(ISNUMBER(R478),INDEX('913'!$I$6:$I$1205,R478),0)-IF(ISNUMBER(S478),INDEX('913'!$I$6:$I$1205,S478),0)-IF(ISNUMBER(T478),INDEX('913'!$I$6:$I$1205,T478),0)-IF(ISNUMBER(U478),INDEX('913'!$I$6:$I$1205,U478),0)-IF(ISNUMBER(V478),INDEX('913'!$I$6:$I$1205,V478),0)</f>
        <v>0</v>
      </c>
      <c r="CA478" s="37">
        <f>IF(BZ478=0,1,MAX(1,SQRT(BZ478^2+(IF(ISNUMBER(O478),INDEX('913'!$J$6:$J$1205,O478),0)+IF(ISNUMBER(P478),INDEX('913'!$J$6:$J$1205,P478),0)+IF(ISNUMBER(Q478),INDEX('913'!$J$6:$J$1205,Q478),0)+IF(ISNUMBER(R478),INDEX('913'!$J$6:$J$1205,R478),0)+IF(ISNUMBER(S478),INDEX('913'!$J$6:$J$1205,S478),0)+IF(ISNUMBER(T478),INDEX('913'!$J$6:$J$1205,T478),0)+IF(ISNUMBER(U478),INDEX('913'!$J$6:$J$1205,U478),0)+IF(ISNUMBER(V478),INDEX('913'!$J$6:$J$1205,V478),0))^2)/BZ478))</f>
        <v>0</v>
      </c>
      <c r="CB478" s="36">
        <f>100*AU478/'11'!B$16</f>
        <v>0</v>
      </c>
      <c r="CC478" s="37">
        <f>100*(AV478*CA478)/'11'!C$16</f>
        <v>0</v>
      </c>
      <c r="CD478" s="37">
        <f>IF(D478=0,1,BY478/D478)*CC478</f>
        <v>0</v>
      </c>
      <c r="CE478" s="36">
        <f>IF(D478=0,1,BY478/D478)*CB478</f>
        <v>0</v>
      </c>
      <c r="CF478" s="54">
        <f>'11'!C$16-'935'!Y478</f>
        <v>0</v>
      </c>
      <c r="CG478" s="37">
        <f>MAX('DNO totals'!B$312+0,MIN('935'!L478+0,'DNO totals'!B$304+0))</f>
        <v>0</v>
      </c>
      <c r="CH478" s="37">
        <f>MAX('DNO totals'!C$312+0,MIN('935'!M478+0,'DNO totals'!C$304+0))</f>
        <v>0</v>
      </c>
      <c r="CI478" s="37">
        <f>MAX('DNO totals'!D$312+0,MIN('935'!N478+0,'DNO totals'!D$304+0))</f>
        <v>0</v>
      </c>
      <c r="CJ478" s="37">
        <f>MAX('DNO totals'!E$312+0,MIN('935'!O478+0,'DNO totals'!E$304+0))</f>
        <v>0</v>
      </c>
      <c r="CK478" s="52">
        <f>MAX('DNO totals'!F$312+0,MIN('935'!P478+0,'DNO totals'!F$304+0))</f>
        <v>0</v>
      </c>
      <c r="CL478" s="37">
        <f>IF('935'!$K478=1000,'Charging rates'!$C$29*$AZ478/(1+'DNO totals'!$C$60)*$CG478,0)</f>
        <v>0</v>
      </c>
      <c r="CM478" s="37">
        <f>IF(MOD('935'!$K478,1000)=100,'Charging rates'!$D$29*$AZ478/(1+'DNO totals'!$D$60)*$CH478,0)</f>
        <v>0</v>
      </c>
      <c r="CN478" s="37">
        <f>IF(MOD('935'!$K478,100)=10,'Charging rates'!$E$29*$AZ478/(1+'DNO totals'!$E$60)*$CI478,0)</f>
        <v>0</v>
      </c>
      <c r="CO478" s="37">
        <f>IF(AND(MOD('935'!$K478,10)&gt;0,MOD('935'!$K478,1000)&gt;1),'Charging rates'!$F$29*$AZ478/(1+'DNO totals'!$F$60)*$CJ478,0)</f>
        <v>0</v>
      </c>
      <c r="CP478" s="37">
        <f>IF(MOD('935'!$K478,1000)=1,'Charging rates'!$G$29*$AZ478/(1+'DNO totals'!$G$60)*$CK478,0)</f>
        <v>0</v>
      </c>
      <c r="CQ478" s="52">
        <f>$CL478+$CM478+$CN478+$CO478+$CP478</f>
        <v>0</v>
      </c>
      <c r="CR478" s="37">
        <f>IF('935'!$K478&gt;1000,'Charging rates'!$C$29*$AY478*$CG478,0)</f>
        <v>0</v>
      </c>
      <c r="CS478" s="37">
        <f>IF(MOD('935'!$K478,1000)&gt;100,'Charging rates'!$D$29*$AY478*$CH478,0)</f>
        <v>0</v>
      </c>
      <c r="CT478" s="37">
        <f>IF(MOD('935'!$K478,100)&gt;10,'Charging rates'!$E$29*$AY478*$CI478,0)</f>
        <v>0</v>
      </c>
      <c r="CU478" s="52">
        <f>$CR478+$CS478+$CT478</f>
        <v>0</v>
      </c>
      <c r="CV478" s="36">
        <f>100*(AV478*'935'!Q478*CA478)/'11'!B$16</f>
        <v>0</v>
      </c>
      <c r="CW478" s="36">
        <f>100/'11'!B$16*'Charging rates'!B$76*AY478</f>
        <v>0</v>
      </c>
      <c r="CX478" s="36">
        <f>IF(D478=0,0,(1-BY478/D478)*(CB478+IF('935'!Q478=0,0,(CC478*'935'!Q478*('11'!C$16-'935'!Y478)/('11'!B$16-'935'!X478)))))</f>
        <v>0</v>
      </c>
      <c r="CY478" s="36">
        <f>CW478+CE478</f>
        <v>0</v>
      </c>
      <c r="CZ478" s="49">
        <f>(CQ478+CU478)*D478</f>
        <v>0</v>
      </c>
      <c r="DA478" s="33">
        <f>D478*('Parameters'!B$21+J478)*IF('DNO totals'!B$323&lt;0,1,'935'!S478)</f>
        <v>0</v>
      </c>
      <c r="DB478" s="52">
        <f>IF('DNO totals'!B$323&lt;0,1,'935'!S478)*('Parameters'!B$21+J478)</f>
        <v>0</v>
      </c>
      <c r="DC478" s="37">
        <f>CY478+'Charging rates'!B$106*DB478*100/'11'!B$16</f>
        <v>0</v>
      </c>
      <c r="DD478" s="37">
        <f>DC478+'Charging rates'!B$116*('Parameters'!B$21+J478)*100/'11'!B$16*IF('DNO totals'!B$323&lt;0,1,'935'!S478)</f>
        <v>0</v>
      </c>
      <c r="DE478" s="37">
        <f>'Charging rates'!B$97*(CQ478+CU478)*100/'11'!B$16</f>
        <v>0</v>
      </c>
      <c r="DF478" s="36">
        <f>MAX(0-(CC478*J478*'11'!C$16/'11'!B$16),DD478+DE478)</f>
        <v>0</v>
      </c>
      <c r="DG478" s="37">
        <f>IF(BT478,IF(J478=0,CD478,MAX(0,MIN(CD478,CD478+(DF478/'935'!Q478*('11'!B$16-'935'!X478)/('11'!C$16-'935'!Y478))))),0)</f>
        <v>0</v>
      </c>
      <c r="DH478" s="36">
        <f>IF(BT478,MAX(0,DF478),0)</f>
        <v>0</v>
      </c>
      <c r="DI478" s="53">
        <f>DH478+CX478</f>
        <v>0</v>
      </c>
    </row>
    <row r="479" spans="1:113">
      <c r="A479" s="28">
        <v>379</v>
      </c>
      <c r="B479" s="48">
        <f>'935'!B479</f>
        <v>0</v>
      </c>
      <c r="C479" s="33">
        <f>OR('935'!E479&lt;&gt;"VOID",'935'!F479&lt;&gt;"VOID",'935'!G479&lt;&gt;"VOID")</f>
        <v>0</v>
      </c>
      <c r="D479" s="33">
        <f>IF('935'!C479="VOID",0,('935'!C479*(1-'935'!X479/'11'!B$16)))</f>
        <v>0</v>
      </c>
      <c r="E479" s="33">
        <f>IF('935'!D479="VOID",0,'935'!D479*(1-'935'!X479/'11'!B$16))</f>
        <v>0</v>
      </c>
      <c r="F479" s="33">
        <f>IF('935'!E479="VOID",0,'935'!E479*(1-'935'!X479/'11'!B$16))</f>
        <v>0</v>
      </c>
      <c r="G479" s="33">
        <f>IF('935'!F479="VOID",0,'935'!F479*(1-'935'!X479/'11'!B$16))</f>
        <v>0</v>
      </c>
      <c r="H479" s="33">
        <f>IF('935'!G479="VOID",0,'935'!G479*(1-'935'!X479/'11'!B$16))</f>
        <v>0</v>
      </c>
      <c r="I479" s="33">
        <f>F479+G479+H479</f>
        <v>0</v>
      </c>
      <c r="J479" s="37">
        <f>'935'!Q479*(1-'935'!Y479/'11'!C$16)/(1-'935'!X479/'11'!B$16)</f>
        <v>0</v>
      </c>
      <c r="K479" s="33">
        <f>IF(D479,'935'!H479*D479/(D479+E479+I479),0)</f>
        <v>0</v>
      </c>
      <c r="L479" s="33">
        <f>IF(I479,'935'!H479*I479/(D479+E479+I479),0)</f>
        <v>0</v>
      </c>
      <c r="M479" s="33">
        <f>K479*(1-'935'!X479/'11'!B$16)</f>
        <v>0</v>
      </c>
      <c r="N479" s="49">
        <f>L479*(1-'935'!X479/'11'!B$16)</f>
        <v>0</v>
      </c>
      <c r="O479" s="50">
        <f>MATCH('935'!J479,'913'!$B$6:$B$1205,0)</f>
        <v>0</v>
      </c>
      <c r="P479" s="50">
        <f>MATCH(INDEX('913'!$D$6:$D$1205,O479),'913'!$B$6:$B$1205,0)</f>
        <v>0</v>
      </c>
      <c r="Q479" s="50">
        <f>MATCH(INDEX('913'!$D$6:$D$1205,P479),'913'!$B$6:$B$1205,0)</f>
        <v>0</v>
      </c>
      <c r="R479" s="50">
        <f>MATCH(INDEX('913'!$D$6:$D$1205,Q479),'913'!$B$6:$B$1205,0)</f>
        <v>0</v>
      </c>
      <c r="S479" s="50">
        <f>MATCH(INDEX('913'!$D$6:$D$1205,R479),'913'!$B$6:$B$1205,0)</f>
        <v>0</v>
      </c>
      <c r="T479" s="50">
        <f>MATCH(INDEX('913'!$D$6:$D$1205,S479),'913'!$B$6:$B$1205,0)</f>
        <v>0</v>
      </c>
      <c r="U479" s="50">
        <f>MATCH(INDEX('913'!$D$6:$D$1205,T479),'913'!$B$6:$B$1205,0)</f>
        <v>0</v>
      </c>
      <c r="V479" s="51">
        <f>MATCH(INDEX('913'!$D$6:$D$1205,U479),'913'!$B$6:$B$1205,0)</f>
        <v>0</v>
      </c>
      <c r="W479" s="37">
        <f>IF(ISNUMBER(O479),MAX(0,INDEX('913'!$E$6:$E$1205,O479)),0)</f>
        <v>0</v>
      </c>
      <c r="X479" s="37">
        <f>IF(ISNUMBER(P479),MAX(0,INDEX('913'!$E$6:$E$1205,P479)),0)</f>
        <v>0</v>
      </c>
      <c r="Y479" s="37">
        <f>IF(ISNUMBER(Q479),MAX(0,INDEX('913'!$E$6:$E$1205,Q479)),0)</f>
        <v>0</v>
      </c>
      <c r="Z479" s="37">
        <f>IF(ISNUMBER(R479),MAX(0,INDEX('913'!$E$6:$E$1205,R479)),0)</f>
        <v>0</v>
      </c>
      <c r="AA479" s="37">
        <f>IF(ISNUMBER(S479),MAX(0,INDEX('913'!$E$6:$E$1205,S479)),0)</f>
        <v>0</v>
      </c>
      <c r="AB479" s="37">
        <f>IF(ISNUMBER(T479),MAX(0,INDEX('913'!$E$6:$E$1205,T479)),0)</f>
        <v>0</v>
      </c>
      <c r="AC479" s="37">
        <f>IF(ISNUMBER(U479),MAX(0,INDEX('913'!$E$6:$E$1205,U479)),0)</f>
        <v>0</v>
      </c>
      <c r="AD479" s="52">
        <f>IF(ISNUMBER(V479),MAX(0,INDEX('913'!$E$6:$E$1205,V479)),0)</f>
        <v>0</v>
      </c>
      <c r="AE479" s="37">
        <f>IF(ISNUMBER(O479),MAX(0,INDEX('913'!$F$6:$F$1205,O479)),0)</f>
        <v>0</v>
      </c>
      <c r="AF479" s="37">
        <f>IF(ISNUMBER(P479),MAX(0,INDEX('913'!$F$6:$F$1205,P479)),0)</f>
        <v>0</v>
      </c>
      <c r="AG479" s="37">
        <f>IF(ISNUMBER(Q479),MAX(0,INDEX('913'!$F$6:$F$1205,Q479)),0)</f>
        <v>0</v>
      </c>
      <c r="AH479" s="37">
        <f>IF(ISNUMBER(R479),MAX(0,INDEX('913'!$F$6:$F$1205,R479)),0)</f>
        <v>0</v>
      </c>
      <c r="AI479" s="37">
        <f>IF(ISNUMBER(S479),MAX(0,INDEX('913'!$F$6:$F$1205,S479)),0)</f>
        <v>0</v>
      </c>
      <c r="AJ479" s="37">
        <f>IF(ISNUMBER(T479),MAX(0,INDEX('913'!$F$6:$F$1205,T479)),0)</f>
        <v>0</v>
      </c>
      <c r="AK479" s="37">
        <f>IF(ISNUMBER(U479),MAX(0,INDEX('913'!$F$6:$F$1205,U479)),0)</f>
        <v>0</v>
      </c>
      <c r="AL479" s="37">
        <f>IF(ISNUMBER(V479),MAX(0,INDEX('913'!$F$6:$F$1205,V479)),0)</f>
        <v>0</v>
      </c>
      <c r="AM479" s="33">
        <f>IF(ISNUMBER(O479),SQRT(INDEX('913'!$I$6:$I$1205,O479)^2+INDEX('913'!$J$6:$J$1205,O479)^2),0)</f>
        <v>0</v>
      </c>
      <c r="AN479" s="33">
        <f>IF(ISNUMBER(P479),SQRT(INDEX('913'!$I$6:$I$1205,P479)^2+INDEX('913'!$J$6:$J$1205,P479)^2),0)</f>
        <v>0</v>
      </c>
      <c r="AO479" s="33">
        <f>IF(ISNUMBER(Q479),SQRT(INDEX('913'!$I$6:$I$1205,Q479)^2+INDEX('913'!$J$6:$J$1205,Q479)^2),0)</f>
        <v>0</v>
      </c>
      <c r="AP479" s="33">
        <f>IF(ISNUMBER(R479),SQRT(INDEX('913'!$I$6:$I$1205,R479)^2+INDEX('913'!$J$6:$J$1205,R479)^2),0)</f>
        <v>0</v>
      </c>
      <c r="AQ479" s="33">
        <f>IF(ISNUMBER(S479),SQRT(INDEX('913'!$I$6:$I$1205,S479)^2+INDEX('913'!$J$6:$J$1205,S479)^2),0)</f>
        <v>0</v>
      </c>
      <c r="AR479" s="33">
        <f>IF(ISNUMBER(T479),SQRT(INDEX('913'!$I$6:$I$1205,T479)^2+INDEX('913'!$J$6:$J$1205,T479)^2),0)</f>
        <v>0</v>
      </c>
      <c r="AS479" s="33">
        <f>IF(ISNUMBER(U479),SQRT(INDEX('913'!$I$6:$I$1205,U479)^2+INDEX('913'!$J$6:$J$1205,U479)^2),0)</f>
        <v>0</v>
      </c>
      <c r="AT479" s="49">
        <f>IF(ISNUMBER(V479),SQRT(INDEX('913'!$I$6:$I$1205,V479)^2+INDEX('913'!$J$6:$J$1205,V479)^2),0)</f>
        <v>0</v>
      </c>
      <c r="AU479" s="37">
        <f>IF(AM479+AN479+AO479+AP479+AQ479+AR479+AS479+AT479=0,IF(COUNT(O479,P479,Q479,R479,S479,T479,U479,V479),(W479+X479+Y479+Z479+AA479+AB479+AC479+AD479)/COUNT(O479,P479,Q479,R479,S479,T479,U479,V479),0),(AM479*W479+AN479*X479+AO479*Y479+AP479*Z479+AQ479*AA479+AR479*AB479+AS479*AC479+AT479*AD479)/(AM479+AN479+AO479+AP479+AQ479+AR479+AS479+AT479))</f>
        <v>0</v>
      </c>
      <c r="AV479" s="37">
        <f>IF(AM479+AN479+AO479+AP479+AQ479+AR479+AS479+AT479=0,IF(COUNT(O479,P479,Q479,R479,S479,T479,U479,V479),(AE479+AF479+AG479+AH479+AI479+AJ479+AK479+AL479)/COUNT(O479,P479,Q479,R479,S479,T479,U479,V479),0),(AM479*AE479+AN479*AF479+AO479*AG479+AP479*AH479+AQ479*AI479+AR479*AJ479+AS479*AK479+AT479*AL479)/(AM479+AN479+AO479+AP479+AQ479+AR479+AS479+AT479))</f>
        <v>0</v>
      </c>
      <c r="AW479" s="52">
        <f>-100*'935'!W479*(AU479+AV479)/'11'!C$16</f>
        <v>0</v>
      </c>
      <c r="AX479" s="37">
        <f>INDEX('DNO totals'!$B$52:$G$52,IF('935'!K479,IF(MOD('935'!K479,1000),IF(MOD('935'!K479,100),IF(MOD('935'!K479,10),IF(MOD('935'!K479,1000)=1,6,5),4),3),2),1))</f>
        <v>0</v>
      </c>
      <c r="AY479" s="52">
        <f>J479*AX479</f>
        <v>0</v>
      </c>
      <c r="AZ479" s="37">
        <f>AX479*'Parameters'!B$11</f>
        <v>0</v>
      </c>
      <c r="BA479" s="37">
        <f>IF('935'!$K479=1000,'Charging rates'!$C$29*$AZ479/(1+'DNO totals'!$C$60)*'935'!$L479,0)</f>
        <v>0</v>
      </c>
      <c r="BB479" s="37">
        <f>IF(MOD('935'!$K479,1000)=100,'Charging rates'!$D$29*$AZ479/(1+'DNO totals'!$D$60)*'935'!$M479,0)</f>
        <v>0</v>
      </c>
      <c r="BC479" s="37">
        <f>IF(MOD('935'!$K479,100)=10,'Charging rates'!$E$29*$AZ479/(1+'DNO totals'!$E$60)*'935'!$N479,0)</f>
        <v>0</v>
      </c>
      <c r="BD479" s="37">
        <f>IF(AND(MOD('935'!$K479,10)&gt;0,MOD('935'!$K479,1000)&gt;1),'Charging rates'!$F$29*$AZ479/(1+'DNO totals'!$F$60)*'935'!$O479,0)</f>
        <v>0</v>
      </c>
      <c r="BE479" s="37">
        <f>IF(MOD('935'!$K479,1000)=1,'Charging rates'!$G$29*$AZ479/(1+'DNO totals'!$G$60)*'935'!$P479,0)</f>
        <v>0</v>
      </c>
      <c r="BF479" s="37">
        <f>IF('935'!$K479&gt;1000,'Charging rates'!$C$29*$AY479*'935'!$L479,0)</f>
        <v>0</v>
      </c>
      <c r="BG479" s="37">
        <f>IF(MOD('935'!$K479,1000)&gt;100,'Charging rates'!$D$29*$AY479*'935'!$M479,0)</f>
        <v>0</v>
      </c>
      <c r="BH479" s="37">
        <f>IF(MOD('935'!$K479,100)&gt;10,'Charging rates'!$E$29*$AY479*'935'!$N479,0)</f>
        <v>0</v>
      </c>
      <c r="BI479" s="37">
        <f>$BA479+$BB479+$BC479+$BD479+$BE479</f>
        <v>0</v>
      </c>
      <c r="BJ479" s="52">
        <f>$BF479+$BG479+$BH479</f>
        <v>0</v>
      </c>
      <c r="BK479" s="37">
        <f>AW479*(1+'Charging rates'!B$42+0.6*'Charging rates'!B$67+'Charging rates'!B$54)-100*'Charging rates'!B$76/'11'!C$16*'935'!W479</f>
        <v>0</v>
      </c>
      <c r="BL479" s="37">
        <f>IF(I479,BK479*I479/(I479+E479),0)</f>
        <v>0</v>
      </c>
      <c r="BM479" s="52">
        <f>ROUND(BL479,3)</f>
        <v>0</v>
      </c>
      <c r="BN479" s="33">
        <f>IF('935'!V479="VOID",0,'935'!V479*(1-'935'!X479/'11'!B$16))</f>
        <v>0</v>
      </c>
      <c r="BO479" s="36">
        <f>IF(I479,-100*'Charging rates'!B$76/'11'!B$16*BN479/I479,0)</f>
        <v>0</v>
      </c>
      <c r="BP479" s="36">
        <f>IF(C479,'DNO totals'!B$171,0)</f>
        <v>0</v>
      </c>
      <c r="BQ479" s="36">
        <f>ROUND(BP479,2)</f>
        <v>0</v>
      </c>
      <c r="BR479" s="36">
        <f>IF(C479,(BP479+BO479),0)</f>
        <v>0</v>
      </c>
      <c r="BS479" s="53">
        <f>ROUND(BR479,2)</f>
        <v>0</v>
      </c>
      <c r="BT479" s="33">
        <f>'935'!C479&lt;&gt;"VOID"</f>
        <v>0</v>
      </c>
      <c r="BU479" s="36">
        <f>IF(BT479,(100/'11'!B$16*K479*((1-'935'!I479)*'Charging rates'!B$42+'Charging rates'!B$54)),0)</f>
        <v>0</v>
      </c>
      <c r="BV479" s="36">
        <f>100/'11'!B$16*N479*('Charging rates'!B$42+'Charging rates'!B$54)</f>
        <v>0</v>
      </c>
      <c r="BW479" s="36">
        <f>100/'11'!B$16*L479*('Charging rates'!B$42+'Charging rates'!B$54)</f>
        <v>0</v>
      </c>
      <c r="BX479" s="53">
        <f>ROUND(BW479,2)</f>
        <v>0</v>
      </c>
      <c r="BY479" s="33">
        <f>D479-('935'!T479*(1-'935'!X479/'11'!B$16))</f>
        <v>0</v>
      </c>
      <c r="BZ479" s="33">
        <f>0-IF(ISNUMBER(O479),INDEX('913'!$I$6:$I$1205,O479),0)-IF(ISNUMBER(P479),INDEX('913'!$I$6:$I$1205,P479),0)-IF(ISNUMBER(Q479),INDEX('913'!$I$6:$I$1205,Q479),0)-IF(ISNUMBER(R479),INDEX('913'!$I$6:$I$1205,R479),0)-IF(ISNUMBER(S479),INDEX('913'!$I$6:$I$1205,S479),0)-IF(ISNUMBER(T479),INDEX('913'!$I$6:$I$1205,T479),0)-IF(ISNUMBER(U479),INDEX('913'!$I$6:$I$1205,U479),0)-IF(ISNUMBER(V479),INDEX('913'!$I$6:$I$1205,V479),0)</f>
        <v>0</v>
      </c>
      <c r="CA479" s="37">
        <f>IF(BZ479=0,1,MAX(1,SQRT(BZ479^2+(IF(ISNUMBER(O479),INDEX('913'!$J$6:$J$1205,O479),0)+IF(ISNUMBER(P479),INDEX('913'!$J$6:$J$1205,P479),0)+IF(ISNUMBER(Q479),INDEX('913'!$J$6:$J$1205,Q479),0)+IF(ISNUMBER(R479),INDEX('913'!$J$6:$J$1205,R479),0)+IF(ISNUMBER(S479),INDEX('913'!$J$6:$J$1205,S479),0)+IF(ISNUMBER(T479),INDEX('913'!$J$6:$J$1205,T479),0)+IF(ISNUMBER(U479),INDEX('913'!$J$6:$J$1205,U479),0)+IF(ISNUMBER(V479),INDEX('913'!$J$6:$J$1205,V479),0))^2)/BZ479))</f>
        <v>0</v>
      </c>
      <c r="CB479" s="36">
        <f>100*AU479/'11'!B$16</f>
        <v>0</v>
      </c>
      <c r="CC479" s="37">
        <f>100*(AV479*CA479)/'11'!C$16</f>
        <v>0</v>
      </c>
      <c r="CD479" s="37">
        <f>IF(D479=0,1,BY479/D479)*CC479</f>
        <v>0</v>
      </c>
      <c r="CE479" s="36">
        <f>IF(D479=0,1,BY479/D479)*CB479</f>
        <v>0</v>
      </c>
      <c r="CF479" s="54">
        <f>'11'!C$16-'935'!Y479</f>
        <v>0</v>
      </c>
      <c r="CG479" s="37">
        <f>MAX('DNO totals'!B$312+0,MIN('935'!L479+0,'DNO totals'!B$304+0))</f>
        <v>0</v>
      </c>
      <c r="CH479" s="37">
        <f>MAX('DNO totals'!C$312+0,MIN('935'!M479+0,'DNO totals'!C$304+0))</f>
        <v>0</v>
      </c>
      <c r="CI479" s="37">
        <f>MAX('DNO totals'!D$312+0,MIN('935'!N479+0,'DNO totals'!D$304+0))</f>
        <v>0</v>
      </c>
      <c r="CJ479" s="37">
        <f>MAX('DNO totals'!E$312+0,MIN('935'!O479+0,'DNO totals'!E$304+0))</f>
        <v>0</v>
      </c>
      <c r="CK479" s="52">
        <f>MAX('DNO totals'!F$312+0,MIN('935'!P479+0,'DNO totals'!F$304+0))</f>
        <v>0</v>
      </c>
      <c r="CL479" s="37">
        <f>IF('935'!$K479=1000,'Charging rates'!$C$29*$AZ479/(1+'DNO totals'!$C$60)*$CG479,0)</f>
        <v>0</v>
      </c>
      <c r="CM479" s="37">
        <f>IF(MOD('935'!$K479,1000)=100,'Charging rates'!$D$29*$AZ479/(1+'DNO totals'!$D$60)*$CH479,0)</f>
        <v>0</v>
      </c>
      <c r="CN479" s="37">
        <f>IF(MOD('935'!$K479,100)=10,'Charging rates'!$E$29*$AZ479/(1+'DNO totals'!$E$60)*$CI479,0)</f>
        <v>0</v>
      </c>
      <c r="CO479" s="37">
        <f>IF(AND(MOD('935'!$K479,10)&gt;0,MOD('935'!$K479,1000)&gt;1),'Charging rates'!$F$29*$AZ479/(1+'DNO totals'!$F$60)*$CJ479,0)</f>
        <v>0</v>
      </c>
      <c r="CP479" s="37">
        <f>IF(MOD('935'!$K479,1000)=1,'Charging rates'!$G$29*$AZ479/(1+'DNO totals'!$G$60)*$CK479,0)</f>
        <v>0</v>
      </c>
      <c r="CQ479" s="52">
        <f>$CL479+$CM479+$CN479+$CO479+$CP479</f>
        <v>0</v>
      </c>
      <c r="CR479" s="37">
        <f>IF('935'!$K479&gt;1000,'Charging rates'!$C$29*$AY479*$CG479,0)</f>
        <v>0</v>
      </c>
      <c r="CS479" s="37">
        <f>IF(MOD('935'!$K479,1000)&gt;100,'Charging rates'!$D$29*$AY479*$CH479,0)</f>
        <v>0</v>
      </c>
      <c r="CT479" s="37">
        <f>IF(MOD('935'!$K479,100)&gt;10,'Charging rates'!$E$29*$AY479*$CI479,0)</f>
        <v>0</v>
      </c>
      <c r="CU479" s="52">
        <f>$CR479+$CS479+$CT479</f>
        <v>0</v>
      </c>
      <c r="CV479" s="36">
        <f>100*(AV479*'935'!Q479*CA479)/'11'!B$16</f>
        <v>0</v>
      </c>
      <c r="CW479" s="36">
        <f>100/'11'!B$16*'Charging rates'!B$76*AY479</f>
        <v>0</v>
      </c>
      <c r="CX479" s="36">
        <f>IF(D479=0,0,(1-BY479/D479)*(CB479+IF('935'!Q479=0,0,(CC479*'935'!Q479*('11'!C$16-'935'!Y479)/('11'!B$16-'935'!X479)))))</f>
        <v>0</v>
      </c>
      <c r="CY479" s="36">
        <f>CW479+CE479</f>
        <v>0</v>
      </c>
      <c r="CZ479" s="49">
        <f>(CQ479+CU479)*D479</f>
        <v>0</v>
      </c>
      <c r="DA479" s="33">
        <f>D479*('Parameters'!B$21+J479)*IF('DNO totals'!B$323&lt;0,1,'935'!S479)</f>
        <v>0</v>
      </c>
      <c r="DB479" s="52">
        <f>IF('DNO totals'!B$323&lt;0,1,'935'!S479)*('Parameters'!B$21+J479)</f>
        <v>0</v>
      </c>
      <c r="DC479" s="37">
        <f>CY479+'Charging rates'!B$106*DB479*100/'11'!B$16</f>
        <v>0</v>
      </c>
      <c r="DD479" s="37">
        <f>DC479+'Charging rates'!B$116*('Parameters'!B$21+J479)*100/'11'!B$16*IF('DNO totals'!B$323&lt;0,1,'935'!S479)</f>
        <v>0</v>
      </c>
      <c r="DE479" s="37">
        <f>'Charging rates'!B$97*(CQ479+CU479)*100/'11'!B$16</f>
        <v>0</v>
      </c>
      <c r="DF479" s="36">
        <f>MAX(0-(CC479*J479*'11'!C$16/'11'!B$16),DD479+DE479)</f>
        <v>0</v>
      </c>
      <c r="DG479" s="37">
        <f>IF(BT479,IF(J479=0,CD479,MAX(0,MIN(CD479,CD479+(DF479/'935'!Q479*('11'!B$16-'935'!X479)/('11'!C$16-'935'!Y479))))),0)</f>
        <v>0</v>
      </c>
      <c r="DH479" s="36">
        <f>IF(BT479,MAX(0,DF479),0)</f>
        <v>0</v>
      </c>
      <c r="DI479" s="53">
        <f>DH479+CX479</f>
        <v>0</v>
      </c>
    </row>
    <row r="480" spans="1:113">
      <c r="A480" s="28">
        <v>380</v>
      </c>
      <c r="B480" s="48">
        <f>'935'!B480</f>
        <v>0</v>
      </c>
      <c r="C480" s="33">
        <f>OR('935'!E480&lt;&gt;"VOID",'935'!F480&lt;&gt;"VOID",'935'!G480&lt;&gt;"VOID")</f>
        <v>0</v>
      </c>
      <c r="D480" s="33">
        <f>IF('935'!C480="VOID",0,('935'!C480*(1-'935'!X480/'11'!B$16)))</f>
        <v>0</v>
      </c>
      <c r="E480" s="33">
        <f>IF('935'!D480="VOID",0,'935'!D480*(1-'935'!X480/'11'!B$16))</f>
        <v>0</v>
      </c>
      <c r="F480" s="33">
        <f>IF('935'!E480="VOID",0,'935'!E480*(1-'935'!X480/'11'!B$16))</f>
        <v>0</v>
      </c>
      <c r="G480" s="33">
        <f>IF('935'!F480="VOID",0,'935'!F480*(1-'935'!X480/'11'!B$16))</f>
        <v>0</v>
      </c>
      <c r="H480" s="33">
        <f>IF('935'!G480="VOID",0,'935'!G480*(1-'935'!X480/'11'!B$16))</f>
        <v>0</v>
      </c>
      <c r="I480" s="33">
        <f>F480+G480+H480</f>
        <v>0</v>
      </c>
      <c r="J480" s="37">
        <f>'935'!Q480*(1-'935'!Y480/'11'!C$16)/(1-'935'!X480/'11'!B$16)</f>
        <v>0</v>
      </c>
      <c r="K480" s="33">
        <f>IF(D480,'935'!H480*D480/(D480+E480+I480),0)</f>
        <v>0</v>
      </c>
      <c r="L480" s="33">
        <f>IF(I480,'935'!H480*I480/(D480+E480+I480),0)</f>
        <v>0</v>
      </c>
      <c r="M480" s="33">
        <f>K480*(1-'935'!X480/'11'!B$16)</f>
        <v>0</v>
      </c>
      <c r="N480" s="49">
        <f>L480*(1-'935'!X480/'11'!B$16)</f>
        <v>0</v>
      </c>
      <c r="O480" s="50">
        <f>MATCH('935'!J480,'913'!$B$6:$B$1205,0)</f>
        <v>0</v>
      </c>
      <c r="P480" s="50">
        <f>MATCH(INDEX('913'!$D$6:$D$1205,O480),'913'!$B$6:$B$1205,0)</f>
        <v>0</v>
      </c>
      <c r="Q480" s="50">
        <f>MATCH(INDEX('913'!$D$6:$D$1205,P480),'913'!$B$6:$B$1205,0)</f>
        <v>0</v>
      </c>
      <c r="R480" s="50">
        <f>MATCH(INDEX('913'!$D$6:$D$1205,Q480),'913'!$B$6:$B$1205,0)</f>
        <v>0</v>
      </c>
      <c r="S480" s="50">
        <f>MATCH(INDEX('913'!$D$6:$D$1205,R480),'913'!$B$6:$B$1205,0)</f>
        <v>0</v>
      </c>
      <c r="T480" s="50">
        <f>MATCH(INDEX('913'!$D$6:$D$1205,S480),'913'!$B$6:$B$1205,0)</f>
        <v>0</v>
      </c>
      <c r="U480" s="50">
        <f>MATCH(INDEX('913'!$D$6:$D$1205,T480),'913'!$B$6:$B$1205,0)</f>
        <v>0</v>
      </c>
      <c r="V480" s="51">
        <f>MATCH(INDEX('913'!$D$6:$D$1205,U480),'913'!$B$6:$B$1205,0)</f>
        <v>0</v>
      </c>
      <c r="W480" s="37">
        <f>IF(ISNUMBER(O480),MAX(0,INDEX('913'!$E$6:$E$1205,O480)),0)</f>
        <v>0</v>
      </c>
      <c r="X480" s="37">
        <f>IF(ISNUMBER(P480),MAX(0,INDEX('913'!$E$6:$E$1205,P480)),0)</f>
        <v>0</v>
      </c>
      <c r="Y480" s="37">
        <f>IF(ISNUMBER(Q480),MAX(0,INDEX('913'!$E$6:$E$1205,Q480)),0)</f>
        <v>0</v>
      </c>
      <c r="Z480" s="37">
        <f>IF(ISNUMBER(R480),MAX(0,INDEX('913'!$E$6:$E$1205,R480)),0)</f>
        <v>0</v>
      </c>
      <c r="AA480" s="37">
        <f>IF(ISNUMBER(S480),MAX(0,INDEX('913'!$E$6:$E$1205,S480)),0)</f>
        <v>0</v>
      </c>
      <c r="AB480" s="37">
        <f>IF(ISNUMBER(T480),MAX(0,INDEX('913'!$E$6:$E$1205,T480)),0)</f>
        <v>0</v>
      </c>
      <c r="AC480" s="37">
        <f>IF(ISNUMBER(U480),MAX(0,INDEX('913'!$E$6:$E$1205,U480)),0)</f>
        <v>0</v>
      </c>
      <c r="AD480" s="52">
        <f>IF(ISNUMBER(V480),MAX(0,INDEX('913'!$E$6:$E$1205,V480)),0)</f>
        <v>0</v>
      </c>
      <c r="AE480" s="37">
        <f>IF(ISNUMBER(O480),MAX(0,INDEX('913'!$F$6:$F$1205,O480)),0)</f>
        <v>0</v>
      </c>
      <c r="AF480" s="37">
        <f>IF(ISNUMBER(P480),MAX(0,INDEX('913'!$F$6:$F$1205,P480)),0)</f>
        <v>0</v>
      </c>
      <c r="AG480" s="37">
        <f>IF(ISNUMBER(Q480),MAX(0,INDEX('913'!$F$6:$F$1205,Q480)),0)</f>
        <v>0</v>
      </c>
      <c r="AH480" s="37">
        <f>IF(ISNUMBER(R480),MAX(0,INDEX('913'!$F$6:$F$1205,R480)),0)</f>
        <v>0</v>
      </c>
      <c r="AI480" s="37">
        <f>IF(ISNUMBER(S480),MAX(0,INDEX('913'!$F$6:$F$1205,S480)),0)</f>
        <v>0</v>
      </c>
      <c r="AJ480" s="37">
        <f>IF(ISNUMBER(T480),MAX(0,INDEX('913'!$F$6:$F$1205,T480)),0)</f>
        <v>0</v>
      </c>
      <c r="AK480" s="37">
        <f>IF(ISNUMBER(U480),MAX(0,INDEX('913'!$F$6:$F$1205,U480)),0)</f>
        <v>0</v>
      </c>
      <c r="AL480" s="37">
        <f>IF(ISNUMBER(V480),MAX(0,INDEX('913'!$F$6:$F$1205,V480)),0)</f>
        <v>0</v>
      </c>
      <c r="AM480" s="33">
        <f>IF(ISNUMBER(O480),SQRT(INDEX('913'!$I$6:$I$1205,O480)^2+INDEX('913'!$J$6:$J$1205,O480)^2),0)</f>
        <v>0</v>
      </c>
      <c r="AN480" s="33">
        <f>IF(ISNUMBER(P480),SQRT(INDEX('913'!$I$6:$I$1205,P480)^2+INDEX('913'!$J$6:$J$1205,P480)^2),0)</f>
        <v>0</v>
      </c>
      <c r="AO480" s="33">
        <f>IF(ISNUMBER(Q480),SQRT(INDEX('913'!$I$6:$I$1205,Q480)^2+INDEX('913'!$J$6:$J$1205,Q480)^2),0)</f>
        <v>0</v>
      </c>
      <c r="AP480" s="33">
        <f>IF(ISNUMBER(R480),SQRT(INDEX('913'!$I$6:$I$1205,R480)^2+INDEX('913'!$J$6:$J$1205,R480)^2),0)</f>
        <v>0</v>
      </c>
      <c r="AQ480" s="33">
        <f>IF(ISNUMBER(S480),SQRT(INDEX('913'!$I$6:$I$1205,S480)^2+INDEX('913'!$J$6:$J$1205,S480)^2),0)</f>
        <v>0</v>
      </c>
      <c r="AR480" s="33">
        <f>IF(ISNUMBER(T480),SQRT(INDEX('913'!$I$6:$I$1205,T480)^2+INDEX('913'!$J$6:$J$1205,T480)^2),0)</f>
        <v>0</v>
      </c>
      <c r="AS480" s="33">
        <f>IF(ISNUMBER(U480),SQRT(INDEX('913'!$I$6:$I$1205,U480)^2+INDEX('913'!$J$6:$J$1205,U480)^2),0)</f>
        <v>0</v>
      </c>
      <c r="AT480" s="49">
        <f>IF(ISNUMBER(V480),SQRT(INDEX('913'!$I$6:$I$1205,V480)^2+INDEX('913'!$J$6:$J$1205,V480)^2),0)</f>
        <v>0</v>
      </c>
      <c r="AU480" s="37">
        <f>IF(AM480+AN480+AO480+AP480+AQ480+AR480+AS480+AT480=0,IF(COUNT(O480,P480,Q480,R480,S480,T480,U480,V480),(W480+X480+Y480+Z480+AA480+AB480+AC480+AD480)/COUNT(O480,P480,Q480,R480,S480,T480,U480,V480),0),(AM480*W480+AN480*X480+AO480*Y480+AP480*Z480+AQ480*AA480+AR480*AB480+AS480*AC480+AT480*AD480)/(AM480+AN480+AO480+AP480+AQ480+AR480+AS480+AT480))</f>
        <v>0</v>
      </c>
      <c r="AV480" s="37">
        <f>IF(AM480+AN480+AO480+AP480+AQ480+AR480+AS480+AT480=0,IF(COUNT(O480,P480,Q480,R480,S480,T480,U480,V480),(AE480+AF480+AG480+AH480+AI480+AJ480+AK480+AL480)/COUNT(O480,P480,Q480,R480,S480,T480,U480,V480),0),(AM480*AE480+AN480*AF480+AO480*AG480+AP480*AH480+AQ480*AI480+AR480*AJ480+AS480*AK480+AT480*AL480)/(AM480+AN480+AO480+AP480+AQ480+AR480+AS480+AT480))</f>
        <v>0</v>
      </c>
      <c r="AW480" s="52">
        <f>-100*'935'!W480*(AU480+AV480)/'11'!C$16</f>
        <v>0</v>
      </c>
      <c r="AX480" s="37">
        <f>INDEX('DNO totals'!$B$52:$G$52,IF('935'!K480,IF(MOD('935'!K480,1000),IF(MOD('935'!K480,100),IF(MOD('935'!K480,10),IF(MOD('935'!K480,1000)=1,6,5),4),3),2),1))</f>
        <v>0</v>
      </c>
      <c r="AY480" s="52">
        <f>J480*AX480</f>
        <v>0</v>
      </c>
      <c r="AZ480" s="37">
        <f>AX480*'Parameters'!B$11</f>
        <v>0</v>
      </c>
      <c r="BA480" s="37">
        <f>IF('935'!$K480=1000,'Charging rates'!$C$29*$AZ480/(1+'DNO totals'!$C$60)*'935'!$L480,0)</f>
        <v>0</v>
      </c>
      <c r="BB480" s="37">
        <f>IF(MOD('935'!$K480,1000)=100,'Charging rates'!$D$29*$AZ480/(1+'DNO totals'!$D$60)*'935'!$M480,0)</f>
        <v>0</v>
      </c>
      <c r="BC480" s="37">
        <f>IF(MOD('935'!$K480,100)=10,'Charging rates'!$E$29*$AZ480/(1+'DNO totals'!$E$60)*'935'!$N480,0)</f>
        <v>0</v>
      </c>
      <c r="BD480" s="37">
        <f>IF(AND(MOD('935'!$K480,10)&gt;0,MOD('935'!$K480,1000)&gt;1),'Charging rates'!$F$29*$AZ480/(1+'DNO totals'!$F$60)*'935'!$O480,0)</f>
        <v>0</v>
      </c>
      <c r="BE480" s="37">
        <f>IF(MOD('935'!$K480,1000)=1,'Charging rates'!$G$29*$AZ480/(1+'DNO totals'!$G$60)*'935'!$P480,0)</f>
        <v>0</v>
      </c>
      <c r="BF480" s="37">
        <f>IF('935'!$K480&gt;1000,'Charging rates'!$C$29*$AY480*'935'!$L480,0)</f>
        <v>0</v>
      </c>
      <c r="BG480" s="37">
        <f>IF(MOD('935'!$K480,1000)&gt;100,'Charging rates'!$D$29*$AY480*'935'!$M480,0)</f>
        <v>0</v>
      </c>
      <c r="BH480" s="37">
        <f>IF(MOD('935'!$K480,100)&gt;10,'Charging rates'!$E$29*$AY480*'935'!$N480,0)</f>
        <v>0</v>
      </c>
      <c r="BI480" s="37">
        <f>$BA480+$BB480+$BC480+$BD480+$BE480</f>
        <v>0</v>
      </c>
      <c r="BJ480" s="52">
        <f>$BF480+$BG480+$BH480</f>
        <v>0</v>
      </c>
      <c r="BK480" s="37">
        <f>AW480*(1+'Charging rates'!B$42+0.6*'Charging rates'!B$67+'Charging rates'!B$54)-100*'Charging rates'!B$76/'11'!C$16*'935'!W480</f>
        <v>0</v>
      </c>
      <c r="BL480" s="37">
        <f>IF(I480,BK480*I480/(I480+E480),0)</f>
        <v>0</v>
      </c>
      <c r="BM480" s="52">
        <f>ROUND(BL480,3)</f>
        <v>0</v>
      </c>
      <c r="BN480" s="33">
        <f>IF('935'!V480="VOID",0,'935'!V480*(1-'935'!X480/'11'!B$16))</f>
        <v>0</v>
      </c>
      <c r="BO480" s="36">
        <f>IF(I480,-100*'Charging rates'!B$76/'11'!B$16*BN480/I480,0)</f>
        <v>0</v>
      </c>
      <c r="BP480" s="36">
        <f>IF(C480,'DNO totals'!B$171,0)</f>
        <v>0</v>
      </c>
      <c r="BQ480" s="36">
        <f>ROUND(BP480,2)</f>
        <v>0</v>
      </c>
      <c r="BR480" s="36">
        <f>IF(C480,(BP480+BO480),0)</f>
        <v>0</v>
      </c>
      <c r="BS480" s="53">
        <f>ROUND(BR480,2)</f>
        <v>0</v>
      </c>
      <c r="BT480" s="33">
        <f>'935'!C480&lt;&gt;"VOID"</f>
        <v>0</v>
      </c>
      <c r="BU480" s="36">
        <f>IF(BT480,(100/'11'!B$16*K480*((1-'935'!I480)*'Charging rates'!B$42+'Charging rates'!B$54)),0)</f>
        <v>0</v>
      </c>
      <c r="BV480" s="36">
        <f>100/'11'!B$16*N480*('Charging rates'!B$42+'Charging rates'!B$54)</f>
        <v>0</v>
      </c>
      <c r="BW480" s="36">
        <f>100/'11'!B$16*L480*('Charging rates'!B$42+'Charging rates'!B$54)</f>
        <v>0</v>
      </c>
      <c r="BX480" s="53">
        <f>ROUND(BW480,2)</f>
        <v>0</v>
      </c>
      <c r="BY480" s="33">
        <f>D480-('935'!T480*(1-'935'!X480/'11'!B$16))</f>
        <v>0</v>
      </c>
      <c r="BZ480" s="33">
        <f>0-IF(ISNUMBER(O480),INDEX('913'!$I$6:$I$1205,O480),0)-IF(ISNUMBER(P480),INDEX('913'!$I$6:$I$1205,P480),0)-IF(ISNUMBER(Q480),INDEX('913'!$I$6:$I$1205,Q480),0)-IF(ISNUMBER(R480),INDEX('913'!$I$6:$I$1205,R480),0)-IF(ISNUMBER(S480),INDEX('913'!$I$6:$I$1205,S480),0)-IF(ISNUMBER(T480),INDEX('913'!$I$6:$I$1205,T480),0)-IF(ISNUMBER(U480),INDEX('913'!$I$6:$I$1205,U480),0)-IF(ISNUMBER(V480),INDEX('913'!$I$6:$I$1205,V480),0)</f>
        <v>0</v>
      </c>
      <c r="CA480" s="37">
        <f>IF(BZ480=0,1,MAX(1,SQRT(BZ480^2+(IF(ISNUMBER(O480),INDEX('913'!$J$6:$J$1205,O480),0)+IF(ISNUMBER(P480),INDEX('913'!$J$6:$J$1205,P480),0)+IF(ISNUMBER(Q480),INDEX('913'!$J$6:$J$1205,Q480),0)+IF(ISNUMBER(R480),INDEX('913'!$J$6:$J$1205,R480),0)+IF(ISNUMBER(S480),INDEX('913'!$J$6:$J$1205,S480),0)+IF(ISNUMBER(T480),INDEX('913'!$J$6:$J$1205,T480),0)+IF(ISNUMBER(U480),INDEX('913'!$J$6:$J$1205,U480),0)+IF(ISNUMBER(V480),INDEX('913'!$J$6:$J$1205,V480),0))^2)/BZ480))</f>
        <v>0</v>
      </c>
      <c r="CB480" s="36">
        <f>100*AU480/'11'!B$16</f>
        <v>0</v>
      </c>
      <c r="CC480" s="37">
        <f>100*(AV480*CA480)/'11'!C$16</f>
        <v>0</v>
      </c>
      <c r="CD480" s="37">
        <f>IF(D480=0,1,BY480/D480)*CC480</f>
        <v>0</v>
      </c>
      <c r="CE480" s="36">
        <f>IF(D480=0,1,BY480/D480)*CB480</f>
        <v>0</v>
      </c>
      <c r="CF480" s="54">
        <f>'11'!C$16-'935'!Y480</f>
        <v>0</v>
      </c>
      <c r="CG480" s="37">
        <f>MAX('DNO totals'!B$312+0,MIN('935'!L480+0,'DNO totals'!B$304+0))</f>
        <v>0</v>
      </c>
      <c r="CH480" s="37">
        <f>MAX('DNO totals'!C$312+0,MIN('935'!M480+0,'DNO totals'!C$304+0))</f>
        <v>0</v>
      </c>
      <c r="CI480" s="37">
        <f>MAX('DNO totals'!D$312+0,MIN('935'!N480+0,'DNO totals'!D$304+0))</f>
        <v>0</v>
      </c>
      <c r="CJ480" s="37">
        <f>MAX('DNO totals'!E$312+0,MIN('935'!O480+0,'DNO totals'!E$304+0))</f>
        <v>0</v>
      </c>
      <c r="CK480" s="52">
        <f>MAX('DNO totals'!F$312+0,MIN('935'!P480+0,'DNO totals'!F$304+0))</f>
        <v>0</v>
      </c>
      <c r="CL480" s="37">
        <f>IF('935'!$K480=1000,'Charging rates'!$C$29*$AZ480/(1+'DNO totals'!$C$60)*$CG480,0)</f>
        <v>0</v>
      </c>
      <c r="CM480" s="37">
        <f>IF(MOD('935'!$K480,1000)=100,'Charging rates'!$D$29*$AZ480/(1+'DNO totals'!$D$60)*$CH480,0)</f>
        <v>0</v>
      </c>
      <c r="CN480" s="37">
        <f>IF(MOD('935'!$K480,100)=10,'Charging rates'!$E$29*$AZ480/(1+'DNO totals'!$E$60)*$CI480,0)</f>
        <v>0</v>
      </c>
      <c r="CO480" s="37">
        <f>IF(AND(MOD('935'!$K480,10)&gt;0,MOD('935'!$K480,1000)&gt;1),'Charging rates'!$F$29*$AZ480/(1+'DNO totals'!$F$60)*$CJ480,0)</f>
        <v>0</v>
      </c>
      <c r="CP480" s="37">
        <f>IF(MOD('935'!$K480,1000)=1,'Charging rates'!$G$29*$AZ480/(1+'DNO totals'!$G$60)*$CK480,0)</f>
        <v>0</v>
      </c>
      <c r="CQ480" s="52">
        <f>$CL480+$CM480+$CN480+$CO480+$CP480</f>
        <v>0</v>
      </c>
      <c r="CR480" s="37">
        <f>IF('935'!$K480&gt;1000,'Charging rates'!$C$29*$AY480*$CG480,0)</f>
        <v>0</v>
      </c>
      <c r="CS480" s="37">
        <f>IF(MOD('935'!$K480,1000)&gt;100,'Charging rates'!$D$29*$AY480*$CH480,0)</f>
        <v>0</v>
      </c>
      <c r="CT480" s="37">
        <f>IF(MOD('935'!$K480,100)&gt;10,'Charging rates'!$E$29*$AY480*$CI480,0)</f>
        <v>0</v>
      </c>
      <c r="CU480" s="52">
        <f>$CR480+$CS480+$CT480</f>
        <v>0</v>
      </c>
      <c r="CV480" s="36">
        <f>100*(AV480*'935'!Q480*CA480)/'11'!B$16</f>
        <v>0</v>
      </c>
      <c r="CW480" s="36">
        <f>100/'11'!B$16*'Charging rates'!B$76*AY480</f>
        <v>0</v>
      </c>
      <c r="CX480" s="36">
        <f>IF(D480=0,0,(1-BY480/D480)*(CB480+IF('935'!Q480=0,0,(CC480*'935'!Q480*('11'!C$16-'935'!Y480)/('11'!B$16-'935'!X480)))))</f>
        <v>0</v>
      </c>
      <c r="CY480" s="36">
        <f>CW480+CE480</f>
        <v>0</v>
      </c>
      <c r="CZ480" s="49">
        <f>(CQ480+CU480)*D480</f>
        <v>0</v>
      </c>
      <c r="DA480" s="33">
        <f>D480*('Parameters'!B$21+J480)*IF('DNO totals'!B$323&lt;0,1,'935'!S480)</f>
        <v>0</v>
      </c>
      <c r="DB480" s="52">
        <f>IF('DNO totals'!B$323&lt;0,1,'935'!S480)*('Parameters'!B$21+J480)</f>
        <v>0</v>
      </c>
      <c r="DC480" s="37">
        <f>CY480+'Charging rates'!B$106*DB480*100/'11'!B$16</f>
        <v>0</v>
      </c>
      <c r="DD480" s="37">
        <f>DC480+'Charging rates'!B$116*('Parameters'!B$21+J480)*100/'11'!B$16*IF('DNO totals'!B$323&lt;0,1,'935'!S480)</f>
        <v>0</v>
      </c>
      <c r="DE480" s="37">
        <f>'Charging rates'!B$97*(CQ480+CU480)*100/'11'!B$16</f>
        <v>0</v>
      </c>
      <c r="DF480" s="36">
        <f>MAX(0-(CC480*J480*'11'!C$16/'11'!B$16),DD480+DE480)</f>
        <v>0</v>
      </c>
      <c r="DG480" s="37">
        <f>IF(BT480,IF(J480=0,CD480,MAX(0,MIN(CD480,CD480+(DF480/'935'!Q480*('11'!B$16-'935'!X480)/('11'!C$16-'935'!Y480))))),0)</f>
        <v>0</v>
      </c>
      <c r="DH480" s="36">
        <f>IF(BT480,MAX(0,DF480),0)</f>
        <v>0</v>
      </c>
      <c r="DI480" s="53">
        <f>DH480+CX480</f>
        <v>0</v>
      </c>
    </row>
    <row r="481" spans="1:113">
      <c r="A481" s="28">
        <v>381</v>
      </c>
      <c r="B481" s="48">
        <f>'935'!B481</f>
        <v>0</v>
      </c>
      <c r="C481" s="33">
        <f>OR('935'!E481&lt;&gt;"VOID",'935'!F481&lt;&gt;"VOID",'935'!G481&lt;&gt;"VOID")</f>
        <v>0</v>
      </c>
      <c r="D481" s="33">
        <f>IF('935'!C481="VOID",0,('935'!C481*(1-'935'!X481/'11'!B$16)))</f>
        <v>0</v>
      </c>
      <c r="E481" s="33">
        <f>IF('935'!D481="VOID",0,'935'!D481*(1-'935'!X481/'11'!B$16))</f>
        <v>0</v>
      </c>
      <c r="F481" s="33">
        <f>IF('935'!E481="VOID",0,'935'!E481*(1-'935'!X481/'11'!B$16))</f>
        <v>0</v>
      </c>
      <c r="G481" s="33">
        <f>IF('935'!F481="VOID",0,'935'!F481*(1-'935'!X481/'11'!B$16))</f>
        <v>0</v>
      </c>
      <c r="H481" s="33">
        <f>IF('935'!G481="VOID",0,'935'!G481*(1-'935'!X481/'11'!B$16))</f>
        <v>0</v>
      </c>
      <c r="I481" s="33">
        <f>F481+G481+H481</f>
        <v>0</v>
      </c>
      <c r="J481" s="37">
        <f>'935'!Q481*(1-'935'!Y481/'11'!C$16)/(1-'935'!X481/'11'!B$16)</f>
        <v>0</v>
      </c>
      <c r="K481" s="33">
        <f>IF(D481,'935'!H481*D481/(D481+E481+I481),0)</f>
        <v>0</v>
      </c>
      <c r="L481" s="33">
        <f>IF(I481,'935'!H481*I481/(D481+E481+I481),0)</f>
        <v>0</v>
      </c>
      <c r="M481" s="33">
        <f>K481*(1-'935'!X481/'11'!B$16)</f>
        <v>0</v>
      </c>
      <c r="N481" s="49">
        <f>L481*(1-'935'!X481/'11'!B$16)</f>
        <v>0</v>
      </c>
      <c r="O481" s="50">
        <f>MATCH('935'!J481,'913'!$B$6:$B$1205,0)</f>
        <v>0</v>
      </c>
      <c r="P481" s="50">
        <f>MATCH(INDEX('913'!$D$6:$D$1205,O481),'913'!$B$6:$B$1205,0)</f>
        <v>0</v>
      </c>
      <c r="Q481" s="50">
        <f>MATCH(INDEX('913'!$D$6:$D$1205,P481),'913'!$B$6:$B$1205,0)</f>
        <v>0</v>
      </c>
      <c r="R481" s="50">
        <f>MATCH(INDEX('913'!$D$6:$D$1205,Q481),'913'!$B$6:$B$1205,0)</f>
        <v>0</v>
      </c>
      <c r="S481" s="50">
        <f>MATCH(INDEX('913'!$D$6:$D$1205,R481),'913'!$B$6:$B$1205,0)</f>
        <v>0</v>
      </c>
      <c r="T481" s="50">
        <f>MATCH(INDEX('913'!$D$6:$D$1205,S481),'913'!$B$6:$B$1205,0)</f>
        <v>0</v>
      </c>
      <c r="U481" s="50">
        <f>MATCH(INDEX('913'!$D$6:$D$1205,T481),'913'!$B$6:$B$1205,0)</f>
        <v>0</v>
      </c>
      <c r="V481" s="51">
        <f>MATCH(INDEX('913'!$D$6:$D$1205,U481),'913'!$B$6:$B$1205,0)</f>
        <v>0</v>
      </c>
      <c r="W481" s="37">
        <f>IF(ISNUMBER(O481),MAX(0,INDEX('913'!$E$6:$E$1205,O481)),0)</f>
        <v>0</v>
      </c>
      <c r="X481" s="37">
        <f>IF(ISNUMBER(P481),MAX(0,INDEX('913'!$E$6:$E$1205,P481)),0)</f>
        <v>0</v>
      </c>
      <c r="Y481" s="37">
        <f>IF(ISNUMBER(Q481),MAX(0,INDEX('913'!$E$6:$E$1205,Q481)),0)</f>
        <v>0</v>
      </c>
      <c r="Z481" s="37">
        <f>IF(ISNUMBER(R481),MAX(0,INDEX('913'!$E$6:$E$1205,R481)),0)</f>
        <v>0</v>
      </c>
      <c r="AA481" s="37">
        <f>IF(ISNUMBER(S481),MAX(0,INDEX('913'!$E$6:$E$1205,S481)),0)</f>
        <v>0</v>
      </c>
      <c r="AB481" s="37">
        <f>IF(ISNUMBER(T481),MAX(0,INDEX('913'!$E$6:$E$1205,T481)),0)</f>
        <v>0</v>
      </c>
      <c r="AC481" s="37">
        <f>IF(ISNUMBER(U481),MAX(0,INDEX('913'!$E$6:$E$1205,U481)),0)</f>
        <v>0</v>
      </c>
      <c r="AD481" s="52">
        <f>IF(ISNUMBER(V481),MAX(0,INDEX('913'!$E$6:$E$1205,V481)),0)</f>
        <v>0</v>
      </c>
      <c r="AE481" s="37">
        <f>IF(ISNUMBER(O481),MAX(0,INDEX('913'!$F$6:$F$1205,O481)),0)</f>
        <v>0</v>
      </c>
      <c r="AF481" s="37">
        <f>IF(ISNUMBER(P481),MAX(0,INDEX('913'!$F$6:$F$1205,P481)),0)</f>
        <v>0</v>
      </c>
      <c r="AG481" s="37">
        <f>IF(ISNUMBER(Q481),MAX(0,INDEX('913'!$F$6:$F$1205,Q481)),0)</f>
        <v>0</v>
      </c>
      <c r="AH481" s="37">
        <f>IF(ISNUMBER(R481),MAX(0,INDEX('913'!$F$6:$F$1205,R481)),0)</f>
        <v>0</v>
      </c>
      <c r="AI481" s="37">
        <f>IF(ISNUMBER(S481),MAX(0,INDEX('913'!$F$6:$F$1205,S481)),0)</f>
        <v>0</v>
      </c>
      <c r="AJ481" s="37">
        <f>IF(ISNUMBER(T481),MAX(0,INDEX('913'!$F$6:$F$1205,T481)),0)</f>
        <v>0</v>
      </c>
      <c r="AK481" s="37">
        <f>IF(ISNUMBER(U481),MAX(0,INDEX('913'!$F$6:$F$1205,U481)),0)</f>
        <v>0</v>
      </c>
      <c r="AL481" s="37">
        <f>IF(ISNUMBER(V481),MAX(0,INDEX('913'!$F$6:$F$1205,V481)),0)</f>
        <v>0</v>
      </c>
      <c r="AM481" s="33">
        <f>IF(ISNUMBER(O481),SQRT(INDEX('913'!$I$6:$I$1205,O481)^2+INDEX('913'!$J$6:$J$1205,O481)^2),0)</f>
        <v>0</v>
      </c>
      <c r="AN481" s="33">
        <f>IF(ISNUMBER(P481),SQRT(INDEX('913'!$I$6:$I$1205,P481)^2+INDEX('913'!$J$6:$J$1205,P481)^2),0)</f>
        <v>0</v>
      </c>
      <c r="AO481" s="33">
        <f>IF(ISNUMBER(Q481),SQRT(INDEX('913'!$I$6:$I$1205,Q481)^2+INDEX('913'!$J$6:$J$1205,Q481)^2),0)</f>
        <v>0</v>
      </c>
      <c r="AP481" s="33">
        <f>IF(ISNUMBER(R481),SQRT(INDEX('913'!$I$6:$I$1205,R481)^2+INDEX('913'!$J$6:$J$1205,R481)^2),0)</f>
        <v>0</v>
      </c>
      <c r="AQ481" s="33">
        <f>IF(ISNUMBER(S481),SQRT(INDEX('913'!$I$6:$I$1205,S481)^2+INDEX('913'!$J$6:$J$1205,S481)^2),0)</f>
        <v>0</v>
      </c>
      <c r="AR481" s="33">
        <f>IF(ISNUMBER(T481),SQRT(INDEX('913'!$I$6:$I$1205,T481)^2+INDEX('913'!$J$6:$J$1205,T481)^2),0)</f>
        <v>0</v>
      </c>
      <c r="AS481" s="33">
        <f>IF(ISNUMBER(U481),SQRT(INDEX('913'!$I$6:$I$1205,U481)^2+INDEX('913'!$J$6:$J$1205,U481)^2),0)</f>
        <v>0</v>
      </c>
      <c r="AT481" s="49">
        <f>IF(ISNUMBER(V481),SQRT(INDEX('913'!$I$6:$I$1205,V481)^2+INDEX('913'!$J$6:$J$1205,V481)^2),0)</f>
        <v>0</v>
      </c>
      <c r="AU481" s="37">
        <f>IF(AM481+AN481+AO481+AP481+AQ481+AR481+AS481+AT481=0,IF(COUNT(O481,P481,Q481,R481,S481,T481,U481,V481),(W481+X481+Y481+Z481+AA481+AB481+AC481+AD481)/COUNT(O481,P481,Q481,R481,S481,T481,U481,V481),0),(AM481*W481+AN481*X481+AO481*Y481+AP481*Z481+AQ481*AA481+AR481*AB481+AS481*AC481+AT481*AD481)/(AM481+AN481+AO481+AP481+AQ481+AR481+AS481+AT481))</f>
        <v>0</v>
      </c>
      <c r="AV481" s="37">
        <f>IF(AM481+AN481+AO481+AP481+AQ481+AR481+AS481+AT481=0,IF(COUNT(O481,P481,Q481,R481,S481,T481,U481,V481),(AE481+AF481+AG481+AH481+AI481+AJ481+AK481+AL481)/COUNT(O481,P481,Q481,R481,S481,T481,U481,V481),0),(AM481*AE481+AN481*AF481+AO481*AG481+AP481*AH481+AQ481*AI481+AR481*AJ481+AS481*AK481+AT481*AL481)/(AM481+AN481+AO481+AP481+AQ481+AR481+AS481+AT481))</f>
        <v>0</v>
      </c>
      <c r="AW481" s="52">
        <f>-100*'935'!W481*(AU481+AV481)/'11'!C$16</f>
        <v>0</v>
      </c>
      <c r="AX481" s="37">
        <f>INDEX('DNO totals'!$B$52:$G$52,IF('935'!K481,IF(MOD('935'!K481,1000),IF(MOD('935'!K481,100),IF(MOD('935'!K481,10),IF(MOD('935'!K481,1000)=1,6,5),4),3),2),1))</f>
        <v>0</v>
      </c>
      <c r="AY481" s="52">
        <f>J481*AX481</f>
        <v>0</v>
      </c>
      <c r="AZ481" s="37">
        <f>AX481*'Parameters'!B$11</f>
        <v>0</v>
      </c>
      <c r="BA481" s="37">
        <f>IF('935'!$K481=1000,'Charging rates'!$C$29*$AZ481/(1+'DNO totals'!$C$60)*'935'!$L481,0)</f>
        <v>0</v>
      </c>
      <c r="BB481" s="37">
        <f>IF(MOD('935'!$K481,1000)=100,'Charging rates'!$D$29*$AZ481/(1+'DNO totals'!$D$60)*'935'!$M481,0)</f>
        <v>0</v>
      </c>
      <c r="BC481" s="37">
        <f>IF(MOD('935'!$K481,100)=10,'Charging rates'!$E$29*$AZ481/(1+'DNO totals'!$E$60)*'935'!$N481,0)</f>
        <v>0</v>
      </c>
      <c r="BD481" s="37">
        <f>IF(AND(MOD('935'!$K481,10)&gt;0,MOD('935'!$K481,1000)&gt;1),'Charging rates'!$F$29*$AZ481/(1+'DNO totals'!$F$60)*'935'!$O481,0)</f>
        <v>0</v>
      </c>
      <c r="BE481" s="37">
        <f>IF(MOD('935'!$K481,1000)=1,'Charging rates'!$G$29*$AZ481/(1+'DNO totals'!$G$60)*'935'!$P481,0)</f>
        <v>0</v>
      </c>
      <c r="BF481" s="37">
        <f>IF('935'!$K481&gt;1000,'Charging rates'!$C$29*$AY481*'935'!$L481,0)</f>
        <v>0</v>
      </c>
      <c r="BG481" s="37">
        <f>IF(MOD('935'!$K481,1000)&gt;100,'Charging rates'!$D$29*$AY481*'935'!$M481,0)</f>
        <v>0</v>
      </c>
      <c r="BH481" s="37">
        <f>IF(MOD('935'!$K481,100)&gt;10,'Charging rates'!$E$29*$AY481*'935'!$N481,0)</f>
        <v>0</v>
      </c>
      <c r="BI481" s="37">
        <f>$BA481+$BB481+$BC481+$BD481+$BE481</f>
        <v>0</v>
      </c>
      <c r="BJ481" s="52">
        <f>$BF481+$BG481+$BH481</f>
        <v>0</v>
      </c>
      <c r="BK481" s="37">
        <f>AW481*(1+'Charging rates'!B$42+0.6*'Charging rates'!B$67+'Charging rates'!B$54)-100*'Charging rates'!B$76/'11'!C$16*'935'!W481</f>
        <v>0</v>
      </c>
      <c r="BL481" s="37">
        <f>IF(I481,BK481*I481/(I481+E481),0)</f>
        <v>0</v>
      </c>
      <c r="BM481" s="52">
        <f>ROUND(BL481,3)</f>
        <v>0</v>
      </c>
      <c r="BN481" s="33">
        <f>IF('935'!V481="VOID",0,'935'!V481*(1-'935'!X481/'11'!B$16))</f>
        <v>0</v>
      </c>
      <c r="BO481" s="36">
        <f>IF(I481,-100*'Charging rates'!B$76/'11'!B$16*BN481/I481,0)</f>
        <v>0</v>
      </c>
      <c r="BP481" s="36">
        <f>IF(C481,'DNO totals'!B$171,0)</f>
        <v>0</v>
      </c>
      <c r="BQ481" s="36">
        <f>ROUND(BP481,2)</f>
        <v>0</v>
      </c>
      <c r="BR481" s="36">
        <f>IF(C481,(BP481+BO481),0)</f>
        <v>0</v>
      </c>
      <c r="BS481" s="53">
        <f>ROUND(BR481,2)</f>
        <v>0</v>
      </c>
      <c r="BT481" s="33">
        <f>'935'!C481&lt;&gt;"VOID"</f>
        <v>0</v>
      </c>
      <c r="BU481" s="36">
        <f>IF(BT481,(100/'11'!B$16*K481*((1-'935'!I481)*'Charging rates'!B$42+'Charging rates'!B$54)),0)</f>
        <v>0</v>
      </c>
      <c r="BV481" s="36">
        <f>100/'11'!B$16*N481*('Charging rates'!B$42+'Charging rates'!B$54)</f>
        <v>0</v>
      </c>
      <c r="BW481" s="36">
        <f>100/'11'!B$16*L481*('Charging rates'!B$42+'Charging rates'!B$54)</f>
        <v>0</v>
      </c>
      <c r="BX481" s="53">
        <f>ROUND(BW481,2)</f>
        <v>0</v>
      </c>
      <c r="BY481" s="33">
        <f>D481-('935'!T481*(1-'935'!X481/'11'!B$16))</f>
        <v>0</v>
      </c>
      <c r="BZ481" s="33">
        <f>0-IF(ISNUMBER(O481),INDEX('913'!$I$6:$I$1205,O481),0)-IF(ISNUMBER(P481),INDEX('913'!$I$6:$I$1205,P481),0)-IF(ISNUMBER(Q481),INDEX('913'!$I$6:$I$1205,Q481),0)-IF(ISNUMBER(R481),INDEX('913'!$I$6:$I$1205,R481),0)-IF(ISNUMBER(S481),INDEX('913'!$I$6:$I$1205,S481),0)-IF(ISNUMBER(T481),INDEX('913'!$I$6:$I$1205,T481),0)-IF(ISNUMBER(U481),INDEX('913'!$I$6:$I$1205,U481),0)-IF(ISNUMBER(V481),INDEX('913'!$I$6:$I$1205,V481),0)</f>
        <v>0</v>
      </c>
      <c r="CA481" s="37">
        <f>IF(BZ481=0,1,MAX(1,SQRT(BZ481^2+(IF(ISNUMBER(O481),INDEX('913'!$J$6:$J$1205,O481),0)+IF(ISNUMBER(P481),INDEX('913'!$J$6:$J$1205,P481),0)+IF(ISNUMBER(Q481),INDEX('913'!$J$6:$J$1205,Q481),0)+IF(ISNUMBER(R481),INDEX('913'!$J$6:$J$1205,R481),0)+IF(ISNUMBER(S481),INDEX('913'!$J$6:$J$1205,S481),0)+IF(ISNUMBER(T481),INDEX('913'!$J$6:$J$1205,T481),0)+IF(ISNUMBER(U481),INDEX('913'!$J$6:$J$1205,U481),0)+IF(ISNUMBER(V481),INDEX('913'!$J$6:$J$1205,V481),0))^2)/BZ481))</f>
        <v>0</v>
      </c>
      <c r="CB481" s="36">
        <f>100*AU481/'11'!B$16</f>
        <v>0</v>
      </c>
      <c r="CC481" s="37">
        <f>100*(AV481*CA481)/'11'!C$16</f>
        <v>0</v>
      </c>
      <c r="CD481" s="37">
        <f>IF(D481=0,1,BY481/D481)*CC481</f>
        <v>0</v>
      </c>
      <c r="CE481" s="36">
        <f>IF(D481=0,1,BY481/D481)*CB481</f>
        <v>0</v>
      </c>
      <c r="CF481" s="54">
        <f>'11'!C$16-'935'!Y481</f>
        <v>0</v>
      </c>
      <c r="CG481" s="37">
        <f>MAX('DNO totals'!B$312+0,MIN('935'!L481+0,'DNO totals'!B$304+0))</f>
        <v>0</v>
      </c>
      <c r="CH481" s="37">
        <f>MAX('DNO totals'!C$312+0,MIN('935'!M481+0,'DNO totals'!C$304+0))</f>
        <v>0</v>
      </c>
      <c r="CI481" s="37">
        <f>MAX('DNO totals'!D$312+0,MIN('935'!N481+0,'DNO totals'!D$304+0))</f>
        <v>0</v>
      </c>
      <c r="CJ481" s="37">
        <f>MAX('DNO totals'!E$312+0,MIN('935'!O481+0,'DNO totals'!E$304+0))</f>
        <v>0</v>
      </c>
      <c r="CK481" s="52">
        <f>MAX('DNO totals'!F$312+0,MIN('935'!P481+0,'DNO totals'!F$304+0))</f>
        <v>0</v>
      </c>
      <c r="CL481" s="37">
        <f>IF('935'!$K481=1000,'Charging rates'!$C$29*$AZ481/(1+'DNO totals'!$C$60)*$CG481,0)</f>
        <v>0</v>
      </c>
      <c r="CM481" s="37">
        <f>IF(MOD('935'!$K481,1000)=100,'Charging rates'!$D$29*$AZ481/(1+'DNO totals'!$D$60)*$CH481,0)</f>
        <v>0</v>
      </c>
      <c r="CN481" s="37">
        <f>IF(MOD('935'!$K481,100)=10,'Charging rates'!$E$29*$AZ481/(1+'DNO totals'!$E$60)*$CI481,0)</f>
        <v>0</v>
      </c>
      <c r="CO481" s="37">
        <f>IF(AND(MOD('935'!$K481,10)&gt;0,MOD('935'!$K481,1000)&gt;1),'Charging rates'!$F$29*$AZ481/(1+'DNO totals'!$F$60)*$CJ481,0)</f>
        <v>0</v>
      </c>
      <c r="CP481" s="37">
        <f>IF(MOD('935'!$K481,1000)=1,'Charging rates'!$G$29*$AZ481/(1+'DNO totals'!$G$60)*$CK481,0)</f>
        <v>0</v>
      </c>
      <c r="CQ481" s="52">
        <f>$CL481+$CM481+$CN481+$CO481+$CP481</f>
        <v>0</v>
      </c>
      <c r="CR481" s="37">
        <f>IF('935'!$K481&gt;1000,'Charging rates'!$C$29*$AY481*$CG481,0)</f>
        <v>0</v>
      </c>
      <c r="CS481" s="37">
        <f>IF(MOD('935'!$K481,1000)&gt;100,'Charging rates'!$D$29*$AY481*$CH481,0)</f>
        <v>0</v>
      </c>
      <c r="CT481" s="37">
        <f>IF(MOD('935'!$K481,100)&gt;10,'Charging rates'!$E$29*$AY481*$CI481,0)</f>
        <v>0</v>
      </c>
      <c r="CU481" s="52">
        <f>$CR481+$CS481+$CT481</f>
        <v>0</v>
      </c>
      <c r="CV481" s="36">
        <f>100*(AV481*'935'!Q481*CA481)/'11'!B$16</f>
        <v>0</v>
      </c>
      <c r="CW481" s="36">
        <f>100/'11'!B$16*'Charging rates'!B$76*AY481</f>
        <v>0</v>
      </c>
      <c r="CX481" s="36">
        <f>IF(D481=0,0,(1-BY481/D481)*(CB481+IF('935'!Q481=0,0,(CC481*'935'!Q481*('11'!C$16-'935'!Y481)/('11'!B$16-'935'!X481)))))</f>
        <v>0</v>
      </c>
      <c r="CY481" s="36">
        <f>CW481+CE481</f>
        <v>0</v>
      </c>
      <c r="CZ481" s="49">
        <f>(CQ481+CU481)*D481</f>
        <v>0</v>
      </c>
      <c r="DA481" s="33">
        <f>D481*('Parameters'!B$21+J481)*IF('DNO totals'!B$323&lt;0,1,'935'!S481)</f>
        <v>0</v>
      </c>
      <c r="DB481" s="52">
        <f>IF('DNO totals'!B$323&lt;0,1,'935'!S481)*('Parameters'!B$21+J481)</f>
        <v>0</v>
      </c>
      <c r="DC481" s="37">
        <f>CY481+'Charging rates'!B$106*DB481*100/'11'!B$16</f>
        <v>0</v>
      </c>
      <c r="DD481" s="37">
        <f>DC481+'Charging rates'!B$116*('Parameters'!B$21+J481)*100/'11'!B$16*IF('DNO totals'!B$323&lt;0,1,'935'!S481)</f>
        <v>0</v>
      </c>
      <c r="DE481" s="37">
        <f>'Charging rates'!B$97*(CQ481+CU481)*100/'11'!B$16</f>
        <v>0</v>
      </c>
      <c r="DF481" s="36">
        <f>MAX(0-(CC481*J481*'11'!C$16/'11'!B$16),DD481+DE481)</f>
        <v>0</v>
      </c>
      <c r="DG481" s="37">
        <f>IF(BT481,IF(J481=0,CD481,MAX(0,MIN(CD481,CD481+(DF481/'935'!Q481*('11'!B$16-'935'!X481)/('11'!C$16-'935'!Y481))))),0)</f>
        <v>0</v>
      </c>
      <c r="DH481" s="36">
        <f>IF(BT481,MAX(0,DF481),0)</f>
        <v>0</v>
      </c>
      <c r="DI481" s="53">
        <f>DH481+CX481</f>
        <v>0</v>
      </c>
    </row>
    <row r="482" spans="1:113">
      <c r="A482" s="28">
        <v>382</v>
      </c>
      <c r="B482" s="48">
        <f>'935'!B482</f>
        <v>0</v>
      </c>
      <c r="C482" s="33">
        <f>OR('935'!E482&lt;&gt;"VOID",'935'!F482&lt;&gt;"VOID",'935'!G482&lt;&gt;"VOID")</f>
        <v>0</v>
      </c>
      <c r="D482" s="33">
        <f>IF('935'!C482="VOID",0,('935'!C482*(1-'935'!X482/'11'!B$16)))</f>
        <v>0</v>
      </c>
      <c r="E482" s="33">
        <f>IF('935'!D482="VOID",0,'935'!D482*(1-'935'!X482/'11'!B$16))</f>
        <v>0</v>
      </c>
      <c r="F482" s="33">
        <f>IF('935'!E482="VOID",0,'935'!E482*(1-'935'!X482/'11'!B$16))</f>
        <v>0</v>
      </c>
      <c r="G482" s="33">
        <f>IF('935'!F482="VOID",0,'935'!F482*(1-'935'!X482/'11'!B$16))</f>
        <v>0</v>
      </c>
      <c r="H482" s="33">
        <f>IF('935'!G482="VOID",0,'935'!G482*(1-'935'!X482/'11'!B$16))</f>
        <v>0</v>
      </c>
      <c r="I482" s="33">
        <f>F482+G482+H482</f>
        <v>0</v>
      </c>
      <c r="J482" s="37">
        <f>'935'!Q482*(1-'935'!Y482/'11'!C$16)/(1-'935'!X482/'11'!B$16)</f>
        <v>0</v>
      </c>
      <c r="K482" s="33">
        <f>IF(D482,'935'!H482*D482/(D482+E482+I482),0)</f>
        <v>0</v>
      </c>
      <c r="L482" s="33">
        <f>IF(I482,'935'!H482*I482/(D482+E482+I482),0)</f>
        <v>0</v>
      </c>
      <c r="M482" s="33">
        <f>K482*(1-'935'!X482/'11'!B$16)</f>
        <v>0</v>
      </c>
      <c r="N482" s="49">
        <f>L482*(1-'935'!X482/'11'!B$16)</f>
        <v>0</v>
      </c>
      <c r="O482" s="50">
        <f>MATCH('935'!J482,'913'!$B$6:$B$1205,0)</f>
        <v>0</v>
      </c>
      <c r="P482" s="50">
        <f>MATCH(INDEX('913'!$D$6:$D$1205,O482),'913'!$B$6:$B$1205,0)</f>
        <v>0</v>
      </c>
      <c r="Q482" s="50">
        <f>MATCH(INDEX('913'!$D$6:$D$1205,P482),'913'!$B$6:$B$1205,0)</f>
        <v>0</v>
      </c>
      <c r="R482" s="50">
        <f>MATCH(INDEX('913'!$D$6:$D$1205,Q482),'913'!$B$6:$B$1205,0)</f>
        <v>0</v>
      </c>
      <c r="S482" s="50">
        <f>MATCH(INDEX('913'!$D$6:$D$1205,R482),'913'!$B$6:$B$1205,0)</f>
        <v>0</v>
      </c>
      <c r="T482" s="50">
        <f>MATCH(INDEX('913'!$D$6:$D$1205,S482),'913'!$B$6:$B$1205,0)</f>
        <v>0</v>
      </c>
      <c r="U482" s="50">
        <f>MATCH(INDEX('913'!$D$6:$D$1205,T482),'913'!$B$6:$B$1205,0)</f>
        <v>0</v>
      </c>
      <c r="V482" s="51">
        <f>MATCH(INDEX('913'!$D$6:$D$1205,U482),'913'!$B$6:$B$1205,0)</f>
        <v>0</v>
      </c>
      <c r="W482" s="37">
        <f>IF(ISNUMBER(O482),MAX(0,INDEX('913'!$E$6:$E$1205,O482)),0)</f>
        <v>0</v>
      </c>
      <c r="X482" s="37">
        <f>IF(ISNUMBER(P482),MAX(0,INDEX('913'!$E$6:$E$1205,P482)),0)</f>
        <v>0</v>
      </c>
      <c r="Y482" s="37">
        <f>IF(ISNUMBER(Q482),MAX(0,INDEX('913'!$E$6:$E$1205,Q482)),0)</f>
        <v>0</v>
      </c>
      <c r="Z482" s="37">
        <f>IF(ISNUMBER(R482),MAX(0,INDEX('913'!$E$6:$E$1205,R482)),0)</f>
        <v>0</v>
      </c>
      <c r="AA482" s="37">
        <f>IF(ISNUMBER(S482),MAX(0,INDEX('913'!$E$6:$E$1205,S482)),0)</f>
        <v>0</v>
      </c>
      <c r="AB482" s="37">
        <f>IF(ISNUMBER(T482),MAX(0,INDEX('913'!$E$6:$E$1205,T482)),0)</f>
        <v>0</v>
      </c>
      <c r="AC482" s="37">
        <f>IF(ISNUMBER(U482),MAX(0,INDEX('913'!$E$6:$E$1205,U482)),0)</f>
        <v>0</v>
      </c>
      <c r="AD482" s="52">
        <f>IF(ISNUMBER(V482),MAX(0,INDEX('913'!$E$6:$E$1205,V482)),0)</f>
        <v>0</v>
      </c>
      <c r="AE482" s="37">
        <f>IF(ISNUMBER(O482),MAX(0,INDEX('913'!$F$6:$F$1205,O482)),0)</f>
        <v>0</v>
      </c>
      <c r="AF482" s="37">
        <f>IF(ISNUMBER(P482),MAX(0,INDEX('913'!$F$6:$F$1205,P482)),0)</f>
        <v>0</v>
      </c>
      <c r="AG482" s="37">
        <f>IF(ISNUMBER(Q482),MAX(0,INDEX('913'!$F$6:$F$1205,Q482)),0)</f>
        <v>0</v>
      </c>
      <c r="AH482" s="37">
        <f>IF(ISNUMBER(R482),MAX(0,INDEX('913'!$F$6:$F$1205,R482)),0)</f>
        <v>0</v>
      </c>
      <c r="AI482" s="37">
        <f>IF(ISNUMBER(S482),MAX(0,INDEX('913'!$F$6:$F$1205,S482)),0)</f>
        <v>0</v>
      </c>
      <c r="AJ482" s="37">
        <f>IF(ISNUMBER(T482),MAX(0,INDEX('913'!$F$6:$F$1205,T482)),0)</f>
        <v>0</v>
      </c>
      <c r="AK482" s="37">
        <f>IF(ISNUMBER(U482),MAX(0,INDEX('913'!$F$6:$F$1205,U482)),0)</f>
        <v>0</v>
      </c>
      <c r="AL482" s="37">
        <f>IF(ISNUMBER(V482),MAX(0,INDEX('913'!$F$6:$F$1205,V482)),0)</f>
        <v>0</v>
      </c>
      <c r="AM482" s="33">
        <f>IF(ISNUMBER(O482),SQRT(INDEX('913'!$I$6:$I$1205,O482)^2+INDEX('913'!$J$6:$J$1205,O482)^2),0)</f>
        <v>0</v>
      </c>
      <c r="AN482" s="33">
        <f>IF(ISNUMBER(P482),SQRT(INDEX('913'!$I$6:$I$1205,P482)^2+INDEX('913'!$J$6:$J$1205,P482)^2),0)</f>
        <v>0</v>
      </c>
      <c r="AO482" s="33">
        <f>IF(ISNUMBER(Q482),SQRT(INDEX('913'!$I$6:$I$1205,Q482)^2+INDEX('913'!$J$6:$J$1205,Q482)^2),0)</f>
        <v>0</v>
      </c>
      <c r="AP482" s="33">
        <f>IF(ISNUMBER(R482),SQRT(INDEX('913'!$I$6:$I$1205,R482)^2+INDEX('913'!$J$6:$J$1205,R482)^2),0)</f>
        <v>0</v>
      </c>
      <c r="AQ482" s="33">
        <f>IF(ISNUMBER(S482),SQRT(INDEX('913'!$I$6:$I$1205,S482)^2+INDEX('913'!$J$6:$J$1205,S482)^2),0)</f>
        <v>0</v>
      </c>
      <c r="AR482" s="33">
        <f>IF(ISNUMBER(T482),SQRT(INDEX('913'!$I$6:$I$1205,T482)^2+INDEX('913'!$J$6:$J$1205,T482)^2),0)</f>
        <v>0</v>
      </c>
      <c r="AS482" s="33">
        <f>IF(ISNUMBER(U482),SQRT(INDEX('913'!$I$6:$I$1205,U482)^2+INDEX('913'!$J$6:$J$1205,U482)^2),0)</f>
        <v>0</v>
      </c>
      <c r="AT482" s="49">
        <f>IF(ISNUMBER(V482),SQRT(INDEX('913'!$I$6:$I$1205,V482)^2+INDEX('913'!$J$6:$J$1205,V482)^2),0)</f>
        <v>0</v>
      </c>
      <c r="AU482" s="37">
        <f>IF(AM482+AN482+AO482+AP482+AQ482+AR482+AS482+AT482=0,IF(COUNT(O482,P482,Q482,R482,S482,T482,U482,V482),(W482+X482+Y482+Z482+AA482+AB482+AC482+AD482)/COUNT(O482,P482,Q482,R482,S482,T482,U482,V482),0),(AM482*W482+AN482*X482+AO482*Y482+AP482*Z482+AQ482*AA482+AR482*AB482+AS482*AC482+AT482*AD482)/(AM482+AN482+AO482+AP482+AQ482+AR482+AS482+AT482))</f>
        <v>0</v>
      </c>
      <c r="AV482" s="37">
        <f>IF(AM482+AN482+AO482+AP482+AQ482+AR482+AS482+AT482=0,IF(COUNT(O482,P482,Q482,R482,S482,T482,U482,V482),(AE482+AF482+AG482+AH482+AI482+AJ482+AK482+AL482)/COUNT(O482,P482,Q482,R482,S482,T482,U482,V482),0),(AM482*AE482+AN482*AF482+AO482*AG482+AP482*AH482+AQ482*AI482+AR482*AJ482+AS482*AK482+AT482*AL482)/(AM482+AN482+AO482+AP482+AQ482+AR482+AS482+AT482))</f>
        <v>0</v>
      </c>
      <c r="AW482" s="52">
        <f>-100*'935'!W482*(AU482+AV482)/'11'!C$16</f>
        <v>0</v>
      </c>
      <c r="AX482" s="37">
        <f>INDEX('DNO totals'!$B$52:$G$52,IF('935'!K482,IF(MOD('935'!K482,1000),IF(MOD('935'!K482,100),IF(MOD('935'!K482,10),IF(MOD('935'!K482,1000)=1,6,5),4),3),2),1))</f>
        <v>0</v>
      </c>
      <c r="AY482" s="52">
        <f>J482*AX482</f>
        <v>0</v>
      </c>
      <c r="AZ482" s="37">
        <f>AX482*'Parameters'!B$11</f>
        <v>0</v>
      </c>
      <c r="BA482" s="37">
        <f>IF('935'!$K482=1000,'Charging rates'!$C$29*$AZ482/(1+'DNO totals'!$C$60)*'935'!$L482,0)</f>
        <v>0</v>
      </c>
      <c r="BB482" s="37">
        <f>IF(MOD('935'!$K482,1000)=100,'Charging rates'!$D$29*$AZ482/(1+'DNO totals'!$D$60)*'935'!$M482,0)</f>
        <v>0</v>
      </c>
      <c r="BC482" s="37">
        <f>IF(MOD('935'!$K482,100)=10,'Charging rates'!$E$29*$AZ482/(1+'DNO totals'!$E$60)*'935'!$N482,0)</f>
        <v>0</v>
      </c>
      <c r="BD482" s="37">
        <f>IF(AND(MOD('935'!$K482,10)&gt;0,MOD('935'!$K482,1000)&gt;1),'Charging rates'!$F$29*$AZ482/(1+'DNO totals'!$F$60)*'935'!$O482,0)</f>
        <v>0</v>
      </c>
      <c r="BE482" s="37">
        <f>IF(MOD('935'!$K482,1000)=1,'Charging rates'!$G$29*$AZ482/(1+'DNO totals'!$G$60)*'935'!$P482,0)</f>
        <v>0</v>
      </c>
      <c r="BF482" s="37">
        <f>IF('935'!$K482&gt;1000,'Charging rates'!$C$29*$AY482*'935'!$L482,0)</f>
        <v>0</v>
      </c>
      <c r="BG482" s="37">
        <f>IF(MOD('935'!$K482,1000)&gt;100,'Charging rates'!$D$29*$AY482*'935'!$M482,0)</f>
        <v>0</v>
      </c>
      <c r="BH482" s="37">
        <f>IF(MOD('935'!$K482,100)&gt;10,'Charging rates'!$E$29*$AY482*'935'!$N482,0)</f>
        <v>0</v>
      </c>
      <c r="BI482" s="37">
        <f>$BA482+$BB482+$BC482+$BD482+$BE482</f>
        <v>0</v>
      </c>
      <c r="BJ482" s="52">
        <f>$BF482+$BG482+$BH482</f>
        <v>0</v>
      </c>
      <c r="BK482" s="37">
        <f>AW482*(1+'Charging rates'!B$42+0.6*'Charging rates'!B$67+'Charging rates'!B$54)-100*'Charging rates'!B$76/'11'!C$16*'935'!W482</f>
        <v>0</v>
      </c>
      <c r="BL482" s="37">
        <f>IF(I482,BK482*I482/(I482+E482),0)</f>
        <v>0</v>
      </c>
      <c r="BM482" s="52">
        <f>ROUND(BL482,3)</f>
        <v>0</v>
      </c>
      <c r="BN482" s="33">
        <f>IF('935'!V482="VOID",0,'935'!V482*(1-'935'!X482/'11'!B$16))</f>
        <v>0</v>
      </c>
      <c r="BO482" s="36">
        <f>IF(I482,-100*'Charging rates'!B$76/'11'!B$16*BN482/I482,0)</f>
        <v>0</v>
      </c>
      <c r="BP482" s="36">
        <f>IF(C482,'DNO totals'!B$171,0)</f>
        <v>0</v>
      </c>
      <c r="BQ482" s="36">
        <f>ROUND(BP482,2)</f>
        <v>0</v>
      </c>
      <c r="BR482" s="36">
        <f>IF(C482,(BP482+BO482),0)</f>
        <v>0</v>
      </c>
      <c r="BS482" s="53">
        <f>ROUND(BR482,2)</f>
        <v>0</v>
      </c>
      <c r="BT482" s="33">
        <f>'935'!C482&lt;&gt;"VOID"</f>
        <v>0</v>
      </c>
      <c r="BU482" s="36">
        <f>IF(BT482,(100/'11'!B$16*K482*((1-'935'!I482)*'Charging rates'!B$42+'Charging rates'!B$54)),0)</f>
        <v>0</v>
      </c>
      <c r="BV482" s="36">
        <f>100/'11'!B$16*N482*('Charging rates'!B$42+'Charging rates'!B$54)</f>
        <v>0</v>
      </c>
      <c r="BW482" s="36">
        <f>100/'11'!B$16*L482*('Charging rates'!B$42+'Charging rates'!B$54)</f>
        <v>0</v>
      </c>
      <c r="BX482" s="53">
        <f>ROUND(BW482,2)</f>
        <v>0</v>
      </c>
      <c r="BY482" s="33">
        <f>D482-('935'!T482*(1-'935'!X482/'11'!B$16))</f>
        <v>0</v>
      </c>
      <c r="BZ482" s="33">
        <f>0-IF(ISNUMBER(O482),INDEX('913'!$I$6:$I$1205,O482),0)-IF(ISNUMBER(P482),INDEX('913'!$I$6:$I$1205,P482),0)-IF(ISNUMBER(Q482),INDEX('913'!$I$6:$I$1205,Q482),0)-IF(ISNUMBER(R482),INDEX('913'!$I$6:$I$1205,R482),0)-IF(ISNUMBER(S482),INDEX('913'!$I$6:$I$1205,S482),0)-IF(ISNUMBER(T482),INDEX('913'!$I$6:$I$1205,T482),0)-IF(ISNUMBER(U482),INDEX('913'!$I$6:$I$1205,U482),0)-IF(ISNUMBER(V482),INDEX('913'!$I$6:$I$1205,V482),0)</f>
        <v>0</v>
      </c>
      <c r="CA482" s="37">
        <f>IF(BZ482=0,1,MAX(1,SQRT(BZ482^2+(IF(ISNUMBER(O482),INDEX('913'!$J$6:$J$1205,O482),0)+IF(ISNUMBER(P482),INDEX('913'!$J$6:$J$1205,P482),0)+IF(ISNUMBER(Q482),INDEX('913'!$J$6:$J$1205,Q482),0)+IF(ISNUMBER(R482),INDEX('913'!$J$6:$J$1205,R482),0)+IF(ISNUMBER(S482),INDEX('913'!$J$6:$J$1205,S482),0)+IF(ISNUMBER(T482),INDEX('913'!$J$6:$J$1205,T482),0)+IF(ISNUMBER(U482),INDEX('913'!$J$6:$J$1205,U482),0)+IF(ISNUMBER(V482),INDEX('913'!$J$6:$J$1205,V482),0))^2)/BZ482))</f>
        <v>0</v>
      </c>
      <c r="CB482" s="36">
        <f>100*AU482/'11'!B$16</f>
        <v>0</v>
      </c>
      <c r="CC482" s="37">
        <f>100*(AV482*CA482)/'11'!C$16</f>
        <v>0</v>
      </c>
      <c r="CD482" s="37">
        <f>IF(D482=0,1,BY482/D482)*CC482</f>
        <v>0</v>
      </c>
      <c r="CE482" s="36">
        <f>IF(D482=0,1,BY482/D482)*CB482</f>
        <v>0</v>
      </c>
      <c r="CF482" s="54">
        <f>'11'!C$16-'935'!Y482</f>
        <v>0</v>
      </c>
      <c r="CG482" s="37">
        <f>MAX('DNO totals'!B$312+0,MIN('935'!L482+0,'DNO totals'!B$304+0))</f>
        <v>0</v>
      </c>
      <c r="CH482" s="37">
        <f>MAX('DNO totals'!C$312+0,MIN('935'!M482+0,'DNO totals'!C$304+0))</f>
        <v>0</v>
      </c>
      <c r="CI482" s="37">
        <f>MAX('DNO totals'!D$312+0,MIN('935'!N482+0,'DNO totals'!D$304+0))</f>
        <v>0</v>
      </c>
      <c r="CJ482" s="37">
        <f>MAX('DNO totals'!E$312+0,MIN('935'!O482+0,'DNO totals'!E$304+0))</f>
        <v>0</v>
      </c>
      <c r="CK482" s="52">
        <f>MAX('DNO totals'!F$312+0,MIN('935'!P482+0,'DNO totals'!F$304+0))</f>
        <v>0</v>
      </c>
      <c r="CL482" s="37">
        <f>IF('935'!$K482=1000,'Charging rates'!$C$29*$AZ482/(1+'DNO totals'!$C$60)*$CG482,0)</f>
        <v>0</v>
      </c>
      <c r="CM482" s="37">
        <f>IF(MOD('935'!$K482,1000)=100,'Charging rates'!$D$29*$AZ482/(1+'DNO totals'!$D$60)*$CH482,0)</f>
        <v>0</v>
      </c>
      <c r="CN482" s="37">
        <f>IF(MOD('935'!$K482,100)=10,'Charging rates'!$E$29*$AZ482/(1+'DNO totals'!$E$60)*$CI482,0)</f>
        <v>0</v>
      </c>
      <c r="CO482" s="37">
        <f>IF(AND(MOD('935'!$K482,10)&gt;0,MOD('935'!$K482,1000)&gt;1),'Charging rates'!$F$29*$AZ482/(1+'DNO totals'!$F$60)*$CJ482,0)</f>
        <v>0</v>
      </c>
      <c r="CP482" s="37">
        <f>IF(MOD('935'!$K482,1000)=1,'Charging rates'!$G$29*$AZ482/(1+'DNO totals'!$G$60)*$CK482,0)</f>
        <v>0</v>
      </c>
      <c r="CQ482" s="52">
        <f>$CL482+$CM482+$CN482+$CO482+$CP482</f>
        <v>0</v>
      </c>
      <c r="CR482" s="37">
        <f>IF('935'!$K482&gt;1000,'Charging rates'!$C$29*$AY482*$CG482,0)</f>
        <v>0</v>
      </c>
      <c r="CS482" s="37">
        <f>IF(MOD('935'!$K482,1000)&gt;100,'Charging rates'!$D$29*$AY482*$CH482,0)</f>
        <v>0</v>
      </c>
      <c r="CT482" s="37">
        <f>IF(MOD('935'!$K482,100)&gt;10,'Charging rates'!$E$29*$AY482*$CI482,0)</f>
        <v>0</v>
      </c>
      <c r="CU482" s="52">
        <f>$CR482+$CS482+$CT482</f>
        <v>0</v>
      </c>
      <c r="CV482" s="36">
        <f>100*(AV482*'935'!Q482*CA482)/'11'!B$16</f>
        <v>0</v>
      </c>
      <c r="CW482" s="36">
        <f>100/'11'!B$16*'Charging rates'!B$76*AY482</f>
        <v>0</v>
      </c>
      <c r="CX482" s="36">
        <f>IF(D482=0,0,(1-BY482/D482)*(CB482+IF('935'!Q482=0,0,(CC482*'935'!Q482*('11'!C$16-'935'!Y482)/('11'!B$16-'935'!X482)))))</f>
        <v>0</v>
      </c>
      <c r="CY482" s="36">
        <f>CW482+CE482</f>
        <v>0</v>
      </c>
      <c r="CZ482" s="49">
        <f>(CQ482+CU482)*D482</f>
        <v>0</v>
      </c>
      <c r="DA482" s="33">
        <f>D482*('Parameters'!B$21+J482)*IF('DNO totals'!B$323&lt;0,1,'935'!S482)</f>
        <v>0</v>
      </c>
      <c r="DB482" s="52">
        <f>IF('DNO totals'!B$323&lt;0,1,'935'!S482)*('Parameters'!B$21+J482)</f>
        <v>0</v>
      </c>
      <c r="DC482" s="37">
        <f>CY482+'Charging rates'!B$106*DB482*100/'11'!B$16</f>
        <v>0</v>
      </c>
      <c r="DD482" s="37">
        <f>DC482+'Charging rates'!B$116*('Parameters'!B$21+J482)*100/'11'!B$16*IF('DNO totals'!B$323&lt;0,1,'935'!S482)</f>
        <v>0</v>
      </c>
      <c r="DE482" s="37">
        <f>'Charging rates'!B$97*(CQ482+CU482)*100/'11'!B$16</f>
        <v>0</v>
      </c>
      <c r="DF482" s="36">
        <f>MAX(0-(CC482*J482*'11'!C$16/'11'!B$16),DD482+DE482)</f>
        <v>0</v>
      </c>
      <c r="DG482" s="37">
        <f>IF(BT482,IF(J482=0,CD482,MAX(0,MIN(CD482,CD482+(DF482/'935'!Q482*('11'!B$16-'935'!X482)/('11'!C$16-'935'!Y482))))),0)</f>
        <v>0</v>
      </c>
      <c r="DH482" s="36">
        <f>IF(BT482,MAX(0,DF482),0)</f>
        <v>0</v>
      </c>
      <c r="DI482" s="53">
        <f>DH482+CX482</f>
        <v>0</v>
      </c>
    </row>
    <row r="483" spans="1:113">
      <c r="A483" s="28">
        <v>383</v>
      </c>
      <c r="B483" s="48">
        <f>'935'!B483</f>
        <v>0</v>
      </c>
      <c r="C483" s="33">
        <f>OR('935'!E483&lt;&gt;"VOID",'935'!F483&lt;&gt;"VOID",'935'!G483&lt;&gt;"VOID")</f>
        <v>0</v>
      </c>
      <c r="D483" s="33">
        <f>IF('935'!C483="VOID",0,('935'!C483*(1-'935'!X483/'11'!B$16)))</f>
        <v>0</v>
      </c>
      <c r="E483" s="33">
        <f>IF('935'!D483="VOID",0,'935'!D483*(1-'935'!X483/'11'!B$16))</f>
        <v>0</v>
      </c>
      <c r="F483" s="33">
        <f>IF('935'!E483="VOID",0,'935'!E483*(1-'935'!X483/'11'!B$16))</f>
        <v>0</v>
      </c>
      <c r="G483" s="33">
        <f>IF('935'!F483="VOID",0,'935'!F483*(1-'935'!X483/'11'!B$16))</f>
        <v>0</v>
      </c>
      <c r="H483" s="33">
        <f>IF('935'!G483="VOID",0,'935'!G483*(1-'935'!X483/'11'!B$16))</f>
        <v>0</v>
      </c>
      <c r="I483" s="33">
        <f>F483+G483+H483</f>
        <v>0</v>
      </c>
      <c r="J483" s="37">
        <f>'935'!Q483*(1-'935'!Y483/'11'!C$16)/(1-'935'!X483/'11'!B$16)</f>
        <v>0</v>
      </c>
      <c r="K483" s="33">
        <f>IF(D483,'935'!H483*D483/(D483+E483+I483),0)</f>
        <v>0</v>
      </c>
      <c r="L483" s="33">
        <f>IF(I483,'935'!H483*I483/(D483+E483+I483),0)</f>
        <v>0</v>
      </c>
      <c r="M483" s="33">
        <f>K483*(1-'935'!X483/'11'!B$16)</f>
        <v>0</v>
      </c>
      <c r="N483" s="49">
        <f>L483*(1-'935'!X483/'11'!B$16)</f>
        <v>0</v>
      </c>
      <c r="O483" s="50">
        <f>MATCH('935'!J483,'913'!$B$6:$B$1205,0)</f>
        <v>0</v>
      </c>
      <c r="P483" s="50">
        <f>MATCH(INDEX('913'!$D$6:$D$1205,O483),'913'!$B$6:$B$1205,0)</f>
        <v>0</v>
      </c>
      <c r="Q483" s="50">
        <f>MATCH(INDEX('913'!$D$6:$D$1205,P483),'913'!$B$6:$B$1205,0)</f>
        <v>0</v>
      </c>
      <c r="R483" s="50">
        <f>MATCH(INDEX('913'!$D$6:$D$1205,Q483),'913'!$B$6:$B$1205,0)</f>
        <v>0</v>
      </c>
      <c r="S483" s="50">
        <f>MATCH(INDEX('913'!$D$6:$D$1205,R483),'913'!$B$6:$B$1205,0)</f>
        <v>0</v>
      </c>
      <c r="T483" s="50">
        <f>MATCH(INDEX('913'!$D$6:$D$1205,S483),'913'!$B$6:$B$1205,0)</f>
        <v>0</v>
      </c>
      <c r="U483" s="50">
        <f>MATCH(INDEX('913'!$D$6:$D$1205,T483),'913'!$B$6:$B$1205,0)</f>
        <v>0</v>
      </c>
      <c r="V483" s="51">
        <f>MATCH(INDEX('913'!$D$6:$D$1205,U483),'913'!$B$6:$B$1205,0)</f>
        <v>0</v>
      </c>
      <c r="W483" s="37">
        <f>IF(ISNUMBER(O483),MAX(0,INDEX('913'!$E$6:$E$1205,O483)),0)</f>
        <v>0</v>
      </c>
      <c r="X483" s="37">
        <f>IF(ISNUMBER(P483),MAX(0,INDEX('913'!$E$6:$E$1205,P483)),0)</f>
        <v>0</v>
      </c>
      <c r="Y483" s="37">
        <f>IF(ISNUMBER(Q483),MAX(0,INDEX('913'!$E$6:$E$1205,Q483)),0)</f>
        <v>0</v>
      </c>
      <c r="Z483" s="37">
        <f>IF(ISNUMBER(R483),MAX(0,INDEX('913'!$E$6:$E$1205,R483)),0)</f>
        <v>0</v>
      </c>
      <c r="AA483" s="37">
        <f>IF(ISNUMBER(S483),MAX(0,INDEX('913'!$E$6:$E$1205,S483)),0)</f>
        <v>0</v>
      </c>
      <c r="AB483" s="37">
        <f>IF(ISNUMBER(T483),MAX(0,INDEX('913'!$E$6:$E$1205,T483)),0)</f>
        <v>0</v>
      </c>
      <c r="AC483" s="37">
        <f>IF(ISNUMBER(U483),MAX(0,INDEX('913'!$E$6:$E$1205,U483)),0)</f>
        <v>0</v>
      </c>
      <c r="AD483" s="52">
        <f>IF(ISNUMBER(V483),MAX(0,INDEX('913'!$E$6:$E$1205,V483)),0)</f>
        <v>0</v>
      </c>
      <c r="AE483" s="37">
        <f>IF(ISNUMBER(O483),MAX(0,INDEX('913'!$F$6:$F$1205,O483)),0)</f>
        <v>0</v>
      </c>
      <c r="AF483" s="37">
        <f>IF(ISNUMBER(P483),MAX(0,INDEX('913'!$F$6:$F$1205,P483)),0)</f>
        <v>0</v>
      </c>
      <c r="AG483" s="37">
        <f>IF(ISNUMBER(Q483),MAX(0,INDEX('913'!$F$6:$F$1205,Q483)),0)</f>
        <v>0</v>
      </c>
      <c r="AH483" s="37">
        <f>IF(ISNUMBER(R483),MAX(0,INDEX('913'!$F$6:$F$1205,R483)),0)</f>
        <v>0</v>
      </c>
      <c r="AI483" s="37">
        <f>IF(ISNUMBER(S483),MAX(0,INDEX('913'!$F$6:$F$1205,S483)),0)</f>
        <v>0</v>
      </c>
      <c r="AJ483" s="37">
        <f>IF(ISNUMBER(T483),MAX(0,INDEX('913'!$F$6:$F$1205,T483)),0)</f>
        <v>0</v>
      </c>
      <c r="AK483" s="37">
        <f>IF(ISNUMBER(U483),MAX(0,INDEX('913'!$F$6:$F$1205,U483)),0)</f>
        <v>0</v>
      </c>
      <c r="AL483" s="37">
        <f>IF(ISNUMBER(V483),MAX(0,INDEX('913'!$F$6:$F$1205,V483)),0)</f>
        <v>0</v>
      </c>
      <c r="AM483" s="33">
        <f>IF(ISNUMBER(O483),SQRT(INDEX('913'!$I$6:$I$1205,O483)^2+INDEX('913'!$J$6:$J$1205,O483)^2),0)</f>
        <v>0</v>
      </c>
      <c r="AN483" s="33">
        <f>IF(ISNUMBER(P483),SQRT(INDEX('913'!$I$6:$I$1205,P483)^2+INDEX('913'!$J$6:$J$1205,P483)^2),0)</f>
        <v>0</v>
      </c>
      <c r="AO483" s="33">
        <f>IF(ISNUMBER(Q483),SQRT(INDEX('913'!$I$6:$I$1205,Q483)^2+INDEX('913'!$J$6:$J$1205,Q483)^2),0)</f>
        <v>0</v>
      </c>
      <c r="AP483" s="33">
        <f>IF(ISNUMBER(R483),SQRT(INDEX('913'!$I$6:$I$1205,R483)^2+INDEX('913'!$J$6:$J$1205,R483)^2),0)</f>
        <v>0</v>
      </c>
      <c r="AQ483" s="33">
        <f>IF(ISNUMBER(S483),SQRT(INDEX('913'!$I$6:$I$1205,S483)^2+INDEX('913'!$J$6:$J$1205,S483)^2),0)</f>
        <v>0</v>
      </c>
      <c r="AR483" s="33">
        <f>IF(ISNUMBER(T483),SQRT(INDEX('913'!$I$6:$I$1205,T483)^2+INDEX('913'!$J$6:$J$1205,T483)^2),0)</f>
        <v>0</v>
      </c>
      <c r="AS483" s="33">
        <f>IF(ISNUMBER(U483),SQRT(INDEX('913'!$I$6:$I$1205,U483)^2+INDEX('913'!$J$6:$J$1205,U483)^2),0)</f>
        <v>0</v>
      </c>
      <c r="AT483" s="49">
        <f>IF(ISNUMBER(V483),SQRT(INDEX('913'!$I$6:$I$1205,V483)^2+INDEX('913'!$J$6:$J$1205,V483)^2),0)</f>
        <v>0</v>
      </c>
      <c r="AU483" s="37">
        <f>IF(AM483+AN483+AO483+AP483+AQ483+AR483+AS483+AT483=0,IF(COUNT(O483,P483,Q483,R483,S483,T483,U483,V483),(W483+X483+Y483+Z483+AA483+AB483+AC483+AD483)/COUNT(O483,P483,Q483,R483,S483,T483,U483,V483),0),(AM483*W483+AN483*X483+AO483*Y483+AP483*Z483+AQ483*AA483+AR483*AB483+AS483*AC483+AT483*AD483)/(AM483+AN483+AO483+AP483+AQ483+AR483+AS483+AT483))</f>
        <v>0</v>
      </c>
      <c r="AV483" s="37">
        <f>IF(AM483+AN483+AO483+AP483+AQ483+AR483+AS483+AT483=0,IF(COUNT(O483,P483,Q483,R483,S483,T483,U483,V483),(AE483+AF483+AG483+AH483+AI483+AJ483+AK483+AL483)/COUNT(O483,P483,Q483,R483,S483,T483,U483,V483),0),(AM483*AE483+AN483*AF483+AO483*AG483+AP483*AH483+AQ483*AI483+AR483*AJ483+AS483*AK483+AT483*AL483)/(AM483+AN483+AO483+AP483+AQ483+AR483+AS483+AT483))</f>
        <v>0</v>
      </c>
      <c r="AW483" s="52">
        <f>-100*'935'!W483*(AU483+AV483)/'11'!C$16</f>
        <v>0</v>
      </c>
      <c r="AX483" s="37">
        <f>INDEX('DNO totals'!$B$52:$G$52,IF('935'!K483,IF(MOD('935'!K483,1000),IF(MOD('935'!K483,100),IF(MOD('935'!K483,10),IF(MOD('935'!K483,1000)=1,6,5),4),3),2),1))</f>
        <v>0</v>
      </c>
      <c r="AY483" s="52">
        <f>J483*AX483</f>
        <v>0</v>
      </c>
      <c r="AZ483" s="37">
        <f>AX483*'Parameters'!B$11</f>
        <v>0</v>
      </c>
      <c r="BA483" s="37">
        <f>IF('935'!$K483=1000,'Charging rates'!$C$29*$AZ483/(1+'DNO totals'!$C$60)*'935'!$L483,0)</f>
        <v>0</v>
      </c>
      <c r="BB483" s="37">
        <f>IF(MOD('935'!$K483,1000)=100,'Charging rates'!$D$29*$AZ483/(1+'DNO totals'!$D$60)*'935'!$M483,0)</f>
        <v>0</v>
      </c>
      <c r="BC483" s="37">
        <f>IF(MOD('935'!$K483,100)=10,'Charging rates'!$E$29*$AZ483/(1+'DNO totals'!$E$60)*'935'!$N483,0)</f>
        <v>0</v>
      </c>
      <c r="BD483" s="37">
        <f>IF(AND(MOD('935'!$K483,10)&gt;0,MOD('935'!$K483,1000)&gt;1),'Charging rates'!$F$29*$AZ483/(1+'DNO totals'!$F$60)*'935'!$O483,0)</f>
        <v>0</v>
      </c>
      <c r="BE483" s="37">
        <f>IF(MOD('935'!$K483,1000)=1,'Charging rates'!$G$29*$AZ483/(1+'DNO totals'!$G$60)*'935'!$P483,0)</f>
        <v>0</v>
      </c>
      <c r="BF483" s="37">
        <f>IF('935'!$K483&gt;1000,'Charging rates'!$C$29*$AY483*'935'!$L483,0)</f>
        <v>0</v>
      </c>
      <c r="BG483" s="37">
        <f>IF(MOD('935'!$K483,1000)&gt;100,'Charging rates'!$D$29*$AY483*'935'!$M483,0)</f>
        <v>0</v>
      </c>
      <c r="BH483" s="37">
        <f>IF(MOD('935'!$K483,100)&gt;10,'Charging rates'!$E$29*$AY483*'935'!$N483,0)</f>
        <v>0</v>
      </c>
      <c r="BI483" s="37">
        <f>$BA483+$BB483+$BC483+$BD483+$BE483</f>
        <v>0</v>
      </c>
      <c r="BJ483" s="52">
        <f>$BF483+$BG483+$BH483</f>
        <v>0</v>
      </c>
      <c r="BK483" s="37">
        <f>AW483*(1+'Charging rates'!B$42+0.6*'Charging rates'!B$67+'Charging rates'!B$54)-100*'Charging rates'!B$76/'11'!C$16*'935'!W483</f>
        <v>0</v>
      </c>
      <c r="BL483" s="37">
        <f>IF(I483,BK483*I483/(I483+E483),0)</f>
        <v>0</v>
      </c>
      <c r="BM483" s="52">
        <f>ROUND(BL483,3)</f>
        <v>0</v>
      </c>
      <c r="BN483" s="33">
        <f>IF('935'!V483="VOID",0,'935'!V483*(1-'935'!X483/'11'!B$16))</f>
        <v>0</v>
      </c>
      <c r="BO483" s="36">
        <f>IF(I483,-100*'Charging rates'!B$76/'11'!B$16*BN483/I483,0)</f>
        <v>0</v>
      </c>
      <c r="BP483" s="36">
        <f>IF(C483,'DNO totals'!B$171,0)</f>
        <v>0</v>
      </c>
      <c r="BQ483" s="36">
        <f>ROUND(BP483,2)</f>
        <v>0</v>
      </c>
      <c r="BR483" s="36">
        <f>IF(C483,(BP483+BO483),0)</f>
        <v>0</v>
      </c>
      <c r="BS483" s="53">
        <f>ROUND(BR483,2)</f>
        <v>0</v>
      </c>
      <c r="BT483" s="33">
        <f>'935'!C483&lt;&gt;"VOID"</f>
        <v>0</v>
      </c>
      <c r="BU483" s="36">
        <f>IF(BT483,(100/'11'!B$16*K483*((1-'935'!I483)*'Charging rates'!B$42+'Charging rates'!B$54)),0)</f>
        <v>0</v>
      </c>
      <c r="BV483" s="36">
        <f>100/'11'!B$16*N483*('Charging rates'!B$42+'Charging rates'!B$54)</f>
        <v>0</v>
      </c>
      <c r="BW483" s="36">
        <f>100/'11'!B$16*L483*('Charging rates'!B$42+'Charging rates'!B$54)</f>
        <v>0</v>
      </c>
      <c r="BX483" s="53">
        <f>ROUND(BW483,2)</f>
        <v>0</v>
      </c>
      <c r="BY483" s="33">
        <f>D483-('935'!T483*(1-'935'!X483/'11'!B$16))</f>
        <v>0</v>
      </c>
      <c r="BZ483" s="33">
        <f>0-IF(ISNUMBER(O483),INDEX('913'!$I$6:$I$1205,O483),0)-IF(ISNUMBER(P483),INDEX('913'!$I$6:$I$1205,P483),0)-IF(ISNUMBER(Q483),INDEX('913'!$I$6:$I$1205,Q483),0)-IF(ISNUMBER(R483),INDEX('913'!$I$6:$I$1205,R483),0)-IF(ISNUMBER(S483),INDEX('913'!$I$6:$I$1205,S483),0)-IF(ISNUMBER(T483),INDEX('913'!$I$6:$I$1205,T483),0)-IF(ISNUMBER(U483),INDEX('913'!$I$6:$I$1205,U483),0)-IF(ISNUMBER(V483),INDEX('913'!$I$6:$I$1205,V483),0)</f>
        <v>0</v>
      </c>
      <c r="CA483" s="37">
        <f>IF(BZ483=0,1,MAX(1,SQRT(BZ483^2+(IF(ISNUMBER(O483),INDEX('913'!$J$6:$J$1205,O483),0)+IF(ISNUMBER(P483),INDEX('913'!$J$6:$J$1205,P483),0)+IF(ISNUMBER(Q483),INDEX('913'!$J$6:$J$1205,Q483),0)+IF(ISNUMBER(R483),INDEX('913'!$J$6:$J$1205,R483),0)+IF(ISNUMBER(S483),INDEX('913'!$J$6:$J$1205,S483),0)+IF(ISNUMBER(T483),INDEX('913'!$J$6:$J$1205,T483),0)+IF(ISNUMBER(U483),INDEX('913'!$J$6:$J$1205,U483),0)+IF(ISNUMBER(V483),INDEX('913'!$J$6:$J$1205,V483),0))^2)/BZ483))</f>
        <v>0</v>
      </c>
      <c r="CB483" s="36">
        <f>100*AU483/'11'!B$16</f>
        <v>0</v>
      </c>
      <c r="CC483" s="37">
        <f>100*(AV483*CA483)/'11'!C$16</f>
        <v>0</v>
      </c>
      <c r="CD483" s="37">
        <f>IF(D483=0,1,BY483/D483)*CC483</f>
        <v>0</v>
      </c>
      <c r="CE483" s="36">
        <f>IF(D483=0,1,BY483/D483)*CB483</f>
        <v>0</v>
      </c>
      <c r="CF483" s="54">
        <f>'11'!C$16-'935'!Y483</f>
        <v>0</v>
      </c>
      <c r="CG483" s="37">
        <f>MAX('DNO totals'!B$312+0,MIN('935'!L483+0,'DNO totals'!B$304+0))</f>
        <v>0</v>
      </c>
      <c r="CH483" s="37">
        <f>MAX('DNO totals'!C$312+0,MIN('935'!M483+0,'DNO totals'!C$304+0))</f>
        <v>0</v>
      </c>
      <c r="CI483" s="37">
        <f>MAX('DNO totals'!D$312+0,MIN('935'!N483+0,'DNO totals'!D$304+0))</f>
        <v>0</v>
      </c>
      <c r="CJ483" s="37">
        <f>MAX('DNO totals'!E$312+0,MIN('935'!O483+0,'DNO totals'!E$304+0))</f>
        <v>0</v>
      </c>
      <c r="CK483" s="52">
        <f>MAX('DNO totals'!F$312+0,MIN('935'!P483+0,'DNO totals'!F$304+0))</f>
        <v>0</v>
      </c>
      <c r="CL483" s="37">
        <f>IF('935'!$K483=1000,'Charging rates'!$C$29*$AZ483/(1+'DNO totals'!$C$60)*$CG483,0)</f>
        <v>0</v>
      </c>
      <c r="CM483" s="37">
        <f>IF(MOD('935'!$K483,1000)=100,'Charging rates'!$D$29*$AZ483/(1+'DNO totals'!$D$60)*$CH483,0)</f>
        <v>0</v>
      </c>
      <c r="CN483" s="37">
        <f>IF(MOD('935'!$K483,100)=10,'Charging rates'!$E$29*$AZ483/(1+'DNO totals'!$E$60)*$CI483,0)</f>
        <v>0</v>
      </c>
      <c r="CO483" s="37">
        <f>IF(AND(MOD('935'!$K483,10)&gt;0,MOD('935'!$K483,1000)&gt;1),'Charging rates'!$F$29*$AZ483/(1+'DNO totals'!$F$60)*$CJ483,0)</f>
        <v>0</v>
      </c>
      <c r="CP483" s="37">
        <f>IF(MOD('935'!$K483,1000)=1,'Charging rates'!$G$29*$AZ483/(1+'DNO totals'!$G$60)*$CK483,0)</f>
        <v>0</v>
      </c>
      <c r="CQ483" s="52">
        <f>$CL483+$CM483+$CN483+$CO483+$CP483</f>
        <v>0</v>
      </c>
      <c r="CR483" s="37">
        <f>IF('935'!$K483&gt;1000,'Charging rates'!$C$29*$AY483*$CG483,0)</f>
        <v>0</v>
      </c>
      <c r="CS483" s="37">
        <f>IF(MOD('935'!$K483,1000)&gt;100,'Charging rates'!$D$29*$AY483*$CH483,0)</f>
        <v>0</v>
      </c>
      <c r="CT483" s="37">
        <f>IF(MOD('935'!$K483,100)&gt;10,'Charging rates'!$E$29*$AY483*$CI483,0)</f>
        <v>0</v>
      </c>
      <c r="CU483" s="52">
        <f>$CR483+$CS483+$CT483</f>
        <v>0</v>
      </c>
      <c r="CV483" s="36">
        <f>100*(AV483*'935'!Q483*CA483)/'11'!B$16</f>
        <v>0</v>
      </c>
      <c r="CW483" s="36">
        <f>100/'11'!B$16*'Charging rates'!B$76*AY483</f>
        <v>0</v>
      </c>
      <c r="CX483" s="36">
        <f>IF(D483=0,0,(1-BY483/D483)*(CB483+IF('935'!Q483=0,0,(CC483*'935'!Q483*('11'!C$16-'935'!Y483)/('11'!B$16-'935'!X483)))))</f>
        <v>0</v>
      </c>
      <c r="CY483" s="36">
        <f>CW483+CE483</f>
        <v>0</v>
      </c>
      <c r="CZ483" s="49">
        <f>(CQ483+CU483)*D483</f>
        <v>0</v>
      </c>
      <c r="DA483" s="33">
        <f>D483*('Parameters'!B$21+J483)*IF('DNO totals'!B$323&lt;0,1,'935'!S483)</f>
        <v>0</v>
      </c>
      <c r="DB483" s="52">
        <f>IF('DNO totals'!B$323&lt;0,1,'935'!S483)*('Parameters'!B$21+J483)</f>
        <v>0</v>
      </c>
      <c r="DC483" s="37">
        <f>CY483+'Charging rates'!B$106*DB483*100/'11'!B$16</f>
        <v>0</v>
      </c>
      <c r="DD483" s="37">
        <f>DC483+'Charging rates'!B$116*('Parameters'!B$21+J483)*100/'11'!B$16*IF('DNO totals'!B$323&lt;0,1,'935'!S483)</f>
        <v>0</v>
      </c>
      <c r="DE483" s="37">
        <f>'Charging rates'!B$97*(CQ483+CU483)*100/'11'!B$16</f>
        <v>0</v>
      </c>
      <c r="DF483" s="36">
        <f>MAX(0-(CC483*J483*'11'!C$16/'11'!B$16),DD483+DE483)</f>
        <v>0</v>
      </c>
      <c r="DG483" s="37">
        <f>IF(BT483,IF(J483=0,CD483,MAX(0,MIN(CD483,CD483+(DF483/'935'!Q483*('11'!B$16-'935'!X483)/('11'!C$16-'935'!Y483))))),0)</f>
        <v>0</v>
      </c>
      <c r="DH483" s="36">
        <f>IF(BT483,MAX(0,DF483),0)</f>
        <v>0</v>
      </c>
      <c r="DI483" s="53">
        <f>DH483+CX483</f>
        <v>0</v>
      </c>
    </row>
    <row r="484" spans="1:113">
      <c r="A484" s="28">
        <v>384</v>
      </c>
      <c r="B484" s="48">
        <f>'935'!B484</f>
        <v>0</v>
      </c>
      <c r="C484" s="33">
        <f>OR('935'!E484&lt;&gt;"VOID",'935'!F484&lt;&gt;"VOID",'935'!G484&lt;&gt;"VOID")</f>
        <v>0</v>
      </c>
      <c r="D484" s="33">
        <f>IF('935'!C484="VOID",0,('935'!C484*(1-'935'!X484/'11'!B$16)))</f>
        <v>0</v>
      </c>
      <c r="E484" s="33">
        <f>IF('935'!D484="VOID",0,'935'!D484*(1-'935'!X484/'11'!B$16))</f>
        <v>0</v>
      </c>
      <c r="F484" s="33">
        <f>IF('935'!E484="VOID",0,'935'!E484*(1-'935'!X484/'11'!B$16))</f>
        <v>0</v>
      </c>
      <c r="G484" s="33">
        <f>IF('935'!F484="VOID",0,'935'!F484*(1-'935'!X484/'11'!B$16))</f>
        <v>0</v>
      </c>
      <c r="H484" s="33">
        <f>IF('935'!G484="VOID",0,'935'!G484*(1-'935'!X484/'11'!B$16))</f>
        <v>0</v>
      </c>
      <c r="I484" s="33">
        <f>F484+G484+H484</f>
        <v>0</v>
      </c>
      <c r="J484" s="37">
        <f>'935'!Q484*(1-'935'!Y484/'11'!C$16)/(1-'935'!X484/'11'!B$16)</f>
        <v>0</v>
      </c>
      <c r="K484" s="33">
        <f>IF(D484,'935'!H484*D484/(D484+E484+I484),0)</f>
        <v>0</v>
      </c>
      <c r="L484" s="33">
        <f>IF(I484,'935'!H484*I484/(D484+E484+I484),0)</f>
        <v>0</v>
      </c>
      <c r="M484" s="33">
        <f>K484*(1-'935'!X484/'11'!B$16)</f>
        <v>0</v>
      </c>
      <c r="N484" s="49">
        <f>L484*(1-'935'!X484/'11'!B$16)</f>
        <v>0</v>
      </c>
      <c r="O484" s="50">
        <f>MATCH('935'!J484,'913'!$B$6:$B$1205,0)</f>
        <v>0</v>
      </c>
      <c r="P484" s="50">
        <f>MATCH(INDEX('913'!$D$6:$D$1205,O484),'913'!$B$6:$B$1205,0)</f>
        <v>0</v>
      </c>
      <c r="Q484" s="50">
        <f>MATCH(INDEX('913'!$D$6:$D$1205,P484),'913'!$B$6:$B$1205,0)</f>
        <v>0</v>
      </c>
      <c r="R484" s="50">
        <f>MATCH(INDEX('913'!$D$6:$D$1205,Q484),'913'!$B$6:$B$1205,0)</f>
        <v>0</v>
      </c>
      <c r="S484" s="50">
        <f>MATCH(INDEX('913'!$D$6:$D$1205,R484),'913'!$B$6:$B$1205,0)</f>
        <v>0</v>
      </c>
      <c r="T484" s="50">
        <f>MATCH(INDEX('913'!$D$6:$D$1205,S484),'913'!$B$6:$B$1205,0)</f>
        <v>0</v>
      </c>
      <c r="U484" s="50">
        <f>MATCH(INDEX('913'!$D$6:$D$1205,T484),'913'!$B$6:$B$1205,0)</f>
        <v>0</v>
      </c>
      <c r="V484" s="51">
        <f>MATCH(INDEX('913'!$D$6:$D$1205,U484),'913'!$B$6:$B$1205,0)</f>
        <v>0</v>
      </c>
      <c r="W484" s="37">
        <f>IF(ISNUMBER(O484),MAX(0,INDEX('913'!$E$6:$E$1205,O484)),0)</f>
        <v>0</v>
      </c>
      <c r="X484" s="37">
        <f>IF(ISNUMBER(P484),MAX(0,INDEX('913'!$E$6:$E$1205,P484)),0)</f>
        <v>0</v>
      </c>
      <c r="Y484" s="37">
        <f>IF(ISNUMBER(Q484),MAX(0,INDEX('913'!$E$6:$E$1205,Q484)),0)</f>
        <v>0</v>
      </c>
      <c r="Z484" s="37">
        <f>IF(ISNUMBER(R484),MAX(0,INDEX('913'!$E$6:$E$1205,R484)),0)</f>
        <v>0</v>
      </c>
      <c r="AA484" s="37">
        <f>IF(ISNUMBER(S484),MAX(0,INDEX('913'!$E$6:$E$1205,S484)),0)</f>
        <v>0</v>
      </c>
      <c r="AB484" s="37">
        <f>IF(ISNUMBER(T484),MAX(0,INDEX('913'!$E$6:$E$1205,T484)),0)</f>
        <v>0</v>
      </c>
      <c r="AC484" s="37">
        <f>IF(ISNUMBER(U484),MAX(0,INDEX('913'!$E$6:$E$1205,U484)),0)</f>
        <v>0</v>
      </c>
      <c r="AD484" s="52">
        <f>IF(ISNUMBER(V484),MAX(0,INDEX('913'!$E$6:$E$1205,V484)),0)</f>
        <v>0</v>
      </c>
      <c r="AE484" s="37">
        <f>IF(ISNUMBER(O484),MAX(0,INDEX('913'!$F$6:$F$1205,O484)),0)</f>
        <v>0</v>
      </c>
      <c r="AF484" s="37">
        <f>IF(ISNUMBER(P484),MAX(0,INDEX('913'!$F$6:$F$1205,P484)),0)</f>
        <v>0</v>
      </c>
      <c r="AG484" s="37">
        <f>IF(ISNUMBER(Q484),MAX(0,INDEX('913'!$F$6:$F$1205,Q484)),0)</f>
        <v>0</v>
      </c>
      <c r="AH484" s="37">
        <f>IF(ISNUMBER(R484),MAX(0,INDEX('913'!$F$6:$F$1205,R484)),0)</f>
        <v>0</v>
      </c>
      <c r="AI484" s="37">
        <f>IF(ISNUMBER(S484),MAX(0,INDEX('913'!$F$6:$F$1205,S484)),0)</f>
        <v>0</v>
      </c>
      <c r="AJ484" s="37">
        <f>IF(ISNUMBER(T484),MAX(0,INDEX('913'!$F$6:$F$1205,T484)),0)</f>
        <v>0</v>
      </c>
      <c r="AK484" s="37">
        <f>IF(ISNUMBER(U484),MAX(0,INDEX('913'!$F$6:$F$1205,U484)),0)</f>
        <v>0</v>
      </c>
      <c r="AL484" s="37">
        <f>IF(ISNUMBER(V484),MAX(0,INDEX('913'!$F$6:$F$1205,V484)),0)</f>
        <v>0</v>
      </c>
      <c r="AM484" s="33">
        <f>IF(ISNUMBER(O484),SQRT(INDEX('913'!$I$6:$I$1205,O484)^2+INDEX('913'!$J$6:$J$1205,O484)^2),0)</f>
        <v>0</v>
      </c>
      <c r="AN484" s="33">
        <f>IF(ISNUMBER(P484),SQRT(INDEX('913'!$I$6:$I$1205,P484)^2+INDEX('913'!$J$6:$J$1205,P484)^2),0)</f>
        <v>0</v>
      </c>
      <c r="AO484" s="33">
        <f>IF(ISNUMBER(Q484),SQRT(INDEX('913'!$I$6:$I$1205,Q484)^2+INDEX('913'!$J$6:$J$1205,Q484)^2),0)</f>
        <v>0</v>
      </c>
      <c r="AP484" s="33">
        <f>IF(ISNUMBER(R484),SQRT(INDEX('913'!$I$6:$I$1205,R484)^2+INDEX('913'!$J$6:$J$1205,R484)^2),0)</f>
        <v>0</v>
      </c>
      <c r="AQ484" s="33">
        <f>IF(ISNUMBER(S484),SQRT(INDEX('913'!$I$6:$I$1205,S484)^2+INDEX('913'!$J$6:$J$1205,S484)^2),0)</f>
        <v>0</v>
      </c>
      <c r="AR484" s="33">
        <f>IF(ISNUMBER(T484),SQRT(INDEX('913'!$I$6:$I$1205,T484)^2+INDEX('913'!$J$6:$J$1205,T484)^2),0)</f>
        <v>0</v>
      </c>
      <c r="AS484" s="33">
        <f>IF(ISNUMBER(U484),SQRT(INDEX('913'!$I$6:$I$1205,U484)^2+INDEX('913'!$J$6:$J$1205,U484)^2),0)</f>
        <v>0</v>
      </c>
      <c r="AT484" s="49">
        <f>IF(ISNUMBER(V484),SQRT(INDEX('913'!$I$6:$I$1205,V484)^2+INDEX('913'!$J$6:$J$1205,V484)^2),0)</f>
        <v>0</v>
      </c>
      <c r="AU484" s="37">
        <f>IF(AM484+AN484+AO484+AP484+AQ484+AR484+AS484+AT484=0,IF(COUNT(O484,P484,Q484,R484,S484,T484,U484,V484),(W484+X484+Y484+Z484+AA484+AB484+AC484+AD484)/COUNT(O484,P484,Q484,R484,S484,T484,U484,V484),0),(AM484*W484+AN484*X484+AO484*Y484+AP484*Z484+AQ484*AA484+AR484*AB484+AS484*AC484+AT484*AD484)/(AM484+AN484+AO484+AP484+AQ484+AR484+AS484+AT484))</f>
        <v>0</v>
      </c>
      <c r="AV484" s="37">
        <f>IF(AM484+AN484+AO484+AP484+AQ484+AR484+AS484+AT484=0,IF(COUNT(O484,P484,Q484,R484,S484,T484,U484,V484),(AE484+AF484+AG484+AH484+AI484+AJ484+AK484+AL484)/COUNT(O484,P484,Q484,R484,S484,T484,U484,V484),0),(AM484*AE484+AN484*AF484+AO484*AG484+AP484*AH484+AQ484*AI484+AR484*AJ484+AS484*AK484+AT484*AL484)/(AM484+AN484+AO484+AP484+AQ484+AR484+AS484+AT484))</f>
        <v>0</v>
      </c>
      <c r="AW484" s="52">
        <f>-100*'935'!W484*(AU484+AV484)/'11'!C$16</f>
        <v>0</v>
      </c>
      <c r="AX484" s="37">
        <f>INDEX('DNO totals'!$B$52:$G$52,IF('935'!K484,IF(MOD('935'!K484,1000),IF(MOD('935'!K484,100),IF(MOD('935'!K484,10),IF(MOD('935'!K484,1000)=1,6,5),4),3),2),1))</f>
        <v>0</v>
      </c>
      <c r="AY484" s="52">
        <f>J484*AX484</f>
        <v>0</v>
      </c>
      <c r="AZ484" s="37">
        <f>AX484*'Parameters'!B$11</f>
        <v>0</v>
      </c>
      <c r="BA484" s="37">
        <f>IF('935'!$K484=1000,'Charging rates'!$C$29*$AZ484/(1+'DNO totals'!$C$60)*'935'!$L484,0)</f>
        <v>0</v>
      </c>
      <c r="BB484" s="37">
        <f>IF(MOD('935'!$K484,1000)=100,'Charging rates'!$D$29*$AZ484/(1+'DNO totals'!$D$60)*'935'!$M484,0)</f>
        <v>0</v>
      </c>
      <c r="BC484" s="37">
        <f>IF(MOD('935'!$K484,100)=10,'Charging rates'!$E$29*$AZ484/(1+'DNO totals'!$E$60)*'935'!$N484,0)</f>
        <v>0</v>
      </c>
      <c r="BD484" s="37">
        <f>IF(AND(MOD('935'!$K484,10)&gt;0,MOD('935'!$K484,1000)&gt;1),'Charging rates'!$F$29*$AZ484/(1+'DNO totals'!$F$60)*'935'!$O484,0)</f>
        <v>0</v>
      </c>
      <c r="BE484" s="37">
        <f>IF(MOD('935'!$K484,1000)=1,'Charging rates'!$G$29*$AZ484/(1+'DNO totals'!$G$60)*'935'!$P484,0)</f>
        <v>0</v>
      </c>
      <c r="BF484" s="37">
        <f>IF('935'!$K484&gt;1000,'Charging rates'!$C$29*$AY484*'935'!$L484,0)</f>
        <v>0</v>
      </c>
      <c r="BG484" s="37">
        <f>IF(MOD('935'!$K484,1000)&gt;100,'Charging rates'!$D$29*$AY484*'935'!$M484,0)</f>
        <v>0</v>
      </c>
      <c r="BH484" s="37">
        <f>IF(MOD('935'!$K484,100)&gt;10,'Charging rates'!$E$29*$AY484*'935'!$N484,0)</f>
        <v>0</v>
      </c>
      <c r="BI484" s="37">
        <f>$BA484+$BB484+$BC484+$BD484+$BE484</f>
        <v>0</v>
      </c>
      <c r="BJ484" s="52">
        <f>$BF484+$BG484+$BH484</f>
        <v>0</v>
      </c>
      <c r="BK484" s="37">
        <f>AW484*(1+'Charging rates'!B$42+0.6*'Charging rates'!B$67+'Charging rates'!B$54)-100*'Charging rates'!B$76/'11'!C$16*'935'!W484</f>
        <v>0</v>
      </c>
      <c r="BL484" s="37">
        <f>IF(I484,BK484*I484/(I484+E484),0)</f>
        <v>0</v>
      </c>
      <c r="BM484" s="52">
        <f>ROUND(BL484,3)</f>
        <v>0</v>
      </c>
      <c r="BN484" s="33">
        <f>IF('935'!V484="VOID",0,'935'!V484*(1-'935'!X484/'11'!B$16))</f>
        <v>0</v>
      </c>
      <c r="BO484" s="36">
        <f>IF(I484,-100*'Charging rates'!B$76/'11'!B$16*BN484/I484,0)</f>
        <v>0</v>
      </c>
      <c r="BP484" s="36">
        <f>IF(C484,'DNO totals'!B$171,0)</f>
        <v>0</v>
      </c>
      <c r="BQ484" s="36">
        <f>ROUND(BP484,2)</f>
        <v>0</v>
      </c>
      <c r="BR484" s="36">
        <f>IF(C484,(BP484+BO484),0)</f>
        <v>0</v>
      </c>
      <c r="BS484" s="53">
        <f>ROUND(BR484,2)</f>
        <v>0</v>
      </c>
      <c r="BT484" s="33">
        <f>'935'!C484&lt;&gt;"VOID"</f>
        <v>0</v>
      </c>
      <c r="BU484" s="36">
        <f>IF(BT484,(100/'11'!B$16*K484*((1-'935'!I484)*'Charging rates'!B$42+'Charging rates'!B$54)),0)</f>
        <v>0</v>
      </c>
      <c r="BV484" s="36">
        <f>100/'11'!B$16*N484*('Charging rates'!B$42+'Charging rates'!B$54)</f>
        <v>0</v>
      </c>
      <c r="BW484" s="36">
        <f>100/'11'!B$16*L484*('Charging rates'!B$42+'Charging rates'!B$54)</f>
        <v>0</v>
      </c>
      <c r="BX484" s="53">
        <f>ROUND(BW484,2)</f>
        <v>0</v>
      </c>
      <c r="BY484" s="33">
        <f>D484-('935'!T484*(1-'935'!X484/'11'!B$16))</f>
        <v>0</v>
      </c>
      <c r="BZ484" s="33">
        <f>0-IF(ISNUMBER(O484),INDEX('913'!$I$6:$I$1205,O484),0)-IF(ISNUMBER(P484),INDEX('913'!$I$6:$I$1205,P484),0)-IF(ISNUMBER(Q484),INDEX('913'!$I$6:$I$1205,Q484),0)-IF(ISNUMBER(R484),INDEX('913'!$I$6:$I$1205,R484),0)-IF(ISNUMBER(S484),INDEX('913'!$I$6:$I$1205,S484),0)-IF(ISNUMBER(T484),INDEX('913'!$I$6:$I$1205,T484),0)-IF(ISNUMBER(U484),INDEX('913'!$I$6:$I$1205,U484),0)-IF(ISNUMBER(V484),INDEX('913'!$I$6:$I$1205,V484),0)</f>
        <v>0</v>
      </c>
      <c r="CA484" s="37">
        <f>IF(BZ484=0,1,MAX(1,SQRT(BZ484^2+(IF(ISNUMBER(O484),INDEX('913'!$J$6:$J$1205,O484),0)+IF(ISNUMBER(P484),INDEX('913'!$J$6:$J$1205,P484),0)+IF(ISNUMBER(Q484),INDEX('913'!$J$6:$J$1205,Q484),0)+IF(ISNUMBER(R484),INDEX('913'!$J$6:$J$1205,R484),0)+IF(ISNUMBER(S484),INDEX('913'!$J$6:$J$1205,S484),0)+IF(ISNUMBER(T484),INDEX('913'!$J$6:$J$1205,T484),0)+IF(ISNUMBER(U484),INDEX('913'!$J$6:$J$1205,U484),0)+IF(ISNUMBER(V484),INDEX('913'!$J$6:$J$1205,V484),0))^2)/BZ484))</f>
        <v>0</v>
      </c>
      <c r="CB484" s="36">
        <f>100*AU484/'11'!B$16</f>
        <v>0</v>
      </c>
      <c r="CC484" s="37">
        <f>100*(AV484*CA484)/'11'!C$16</f>
        <v>0</v>
      </c>
      <c r="CD484" s="37">
        <f>IF(D484=0,1,BY484/D484)*CC484</f>
        <v>0</v>
      </c>
      <c r="CE484" s="36">
        <f>IF(D484=0,1,BY484/D484)*CB484</f>
        <v>0</v>
      </c>
      <c r="CF484" s="54">
        <f>'11'!C$16-'935'!Y484</f>
        <v>0</v>
      </c>
      <c r="CG484" s="37">
        <f>MAX('DNO totals'!B$312+0,MIN('935'!L484+0,'DNO totals'!B$304+0))</f>
        <v>0</v>
      </c>
      <c r="CH484" s="37">
        <f>MAX('DNO totals'!C$312+0,MIN('935'!M484+0,'DNO totals'!C$304+0))</f>
        <v>0</v>
      </c>
      <c r="CI484" s="37">
        <f>MAX('DNO totals'!D$312+0,MIN('935'!N484+0,'DNO totals'!D$304+0))</f>
        <v>0</v>
      </c>
      <c r="CJ484" s="37">
        <f>MAX('DNO totals'!E$312+0,MIN('935'!O484+0,'DNO totals'!E$304+0))</f>
        <v>0</v>
      </c>
      <c r="CK484" s="52">
        <f>MAX('DNO totals'!F$312+0,MIN('935'!P484+0,'DNO totals'!F$304+0))</f>
        <v>0</v>
      </c>
      <c r="CL484" s="37">
        <f>IF('935'!$K484=1000,'Charging rates'!$C$29*$AZ484/(1+'DNO totals'!$C$60)*$CG484,0)</f>
        <v>0</v>
      </c>
      <c r="CM484" s="37">
        <f>IF(MOD('935'!$K484,1000)=100,'Charging rates'!$D$29*$AZ484/(1+'DNO totals'!$D$60)*$CH484,0)</f>
        <v>0</v>
      </c>
      <c r="CN484" s="37">
        <f>IF(MOD('935'!$K484,100)=10,'Charging rates'!$E$29*$AZ484/(1+'DNO totals'!$E$60)*$CI484,0)</f>
        <v>0</v>
      </c>
      <c r="CO484" s="37">
        <f>IF(AND(MOD('935'!$K484,10)&gt;0,MOD('935'!$K484,1000)&gt;1),'Charging rates'!$F$29*$AZ484/(1+'DNO totals'!$F$60)*$CJ484,0)</f>
        <v>0</v>
      </c>
      <c r="CP484" s="37">
        <f>IF(MOD('935'!$K484,1000)=1,'Charging rates'!$G$29*$AZ484/(1+'DNO totals'!$G$60)*$CK484,0)</f>
        <v>0</v>
      </c>
      <c r="CQ484" s="52">
        <f>$CL484+$CM484+$CN484+$CO484+$CP484</f>
        <v>0</v>
      </c>
      <c r="CR484" s="37">
        <f>IF('935'!$K484&gt;1000,'Charging rates'!$C$29*$AY484*$CG484,0)</f>
        <v>0</v>
      </c>
      <c r="CS484" s="37">
        <f>IF(MOD('935'!$K484,1000)&gt;100,'Charging rates'!$D$29*$AY484*$CH484,0)</f>
        <v>0</v>
      </c>
      <c r="CT484" s="37">
        <f>IF(MOD('935'!$K484,100)&gt;10,'Charging rates'!$E$29*$AY484*$CI484,0)</f>
        <v>0</v>
      </c>
      <c r="CU484" s="52">
        <f>$CR484+$CS484+$CT484</f>
        <v>0</v>
      </c>
      <c r="CV484" s="36">
        <f>100*(AV484*'935'!Q484*CA484)/'11'!B$16</f>
        <v>0</v>
      </c>
      <c r="CW484" s="36">
        <f>100/'11'!B$16*'Charging rates'!B$76*AY484</f>
        <v>0</v>
      </c>
      <c r="CX484" s="36">
        <f>IF(D484=0,0,(1-BY484/D484)*(CB484+IF('935'!Q484=0,0,(CC484*'935'!Q484*('11'!C$16-'935'!Y484)/('11'!B$16-'935'!X484)))))</f>
        <v>0</v>
      </c>
      <c r="CY484" s="36">
        <f>CW484+CE484</f>
        <v>0</v>
      </c>
      <c r="CZ484" s="49">
        <f>(CQ484+CU484)*D484</f>
        <v>0</v>
      </c>
      <c r="DA484" s="33">
        <f>D484*('Parameters'!B$21+J484)*IF('DNO totals'!B$323&lt;0,1,'935'!S484)</f>
        <v>0</v>
      </c>
      <c r="DB484" s="52">
        <f>IF('DNO totals'!B$323&lt;0,1,'935'!S484)*('Parameters'!B$21+J484)</f>
        <v>0</v>
      </c>
      <c r="DC484" s="37">
        <f>CY484+'Charging rates'!B$106*DB484*100/'11'!B$16</f>
        <v>0</v>
      </c>
      <c r="DD484" s="37">
        <f>DC484+'Charging rates'!B$116*('Parameters'!B$21+J484)*100/'11'!B$16*IF('DNO totals'!B$323&lt;0,1,'935'!S484)</f>
        <v>0</v>
      </c>
      <c r="DE484" s="37">
        <f>'Charging rates'!B$97*(CQ484+CU484)*100/'11'!B$16</f>
        <v>0</v>
      </c>
      <c r="DF484" s="36">
        <f>MAX(0-(CC484*J484*'11'!C$16/'11'!B$16),DD484+DE484)</f>
        <v>0</v>
      </c>
      <c r="DG484" s="37">
        <f>IF(BT484,IF(J484=0,CD484,MAX(0,MIN(CD484,CD484+(DF484/'935'!Q484*('11'!B$16-'935'!X484)/('11'!C$16-'935'!Y484))))),0)</f>
        <v>0</v>
      </c>
      <c r="DH484" s="36">
        <f>IF(BT484,MAX(0,DF484),0)</f>
        <v>0</v>
      </c>
      <c r="DI484" s="53">
        <f>DH484+CX484</f>
        <v>0</v>
      </c>
    </row>
    <row r="485" spans="1:113">
      <c r="A485" s="28">
        <v>385</v>
      </c>
      <c r="B485" s="48">
        <f>'935'!B485</f>
        <v>0</v>
      </c>
      <c r="C485" s="33">
        <f>OR('935'!E485&lt;&gt;"VOID",'935'!F485&lt;&gt;"VOID",'935'!G485&lt;&gt;"VOID")</f>
        <v>0</v>
      </c>
      <c r="D485" s="33">
        <f>IF('935'!C485="VOID",0,('935'!C485*(1-'935'!X485/'11'!B$16)))</f>
        <v>0</v>
      </c>
      <c r="E485" s="33">
        <f>IF('935'!D485="VOID",0,'935'!D485*(1-'935'!X485/'11'!B$16))</f>
        <v>0</v>
      </c>
      <c r="F485" s="33">
        <f>IF('935'!E485="VOID",0,'935'!E485*(1-'935'!X485/'11'!B$16))</f>
        <v>0</v>
      </c>
      <c r="G485" s="33">
        <f>IF('935'!F485="VOID",0,'935'!F485*(1-'935'!X485/'11'!B$16))</f>
        <v>0</v>
      </c>
      <c r="H485" s="33">
        <f>IF('935'!G485="VOID",0,'935'!G485*(1-'935'!X485/'11'!B$16))</f>
        <v>0</v>
      </c>
      <c r="I485" s="33">
        <f>F485+G485+H485</f>
        <v>0</v>
      </c>
      <c r="J485" s="37">
        <f>'935'!Q485*(1-'935'!Y485/'11'!C$16)/(1-'935'!X485/'11'!B$16)</f>
        <v>0</v>
      </c>
      <c r="K485" s="33">
        <f>IF(D485,'935'!H485*D485/(D485+E485+I485),0)</f>
        <v>0</v>
      </c>
      <c r="L485" s="33">
        <f>IF(I485,'935'!H485*I485/(D485+E485+I485),0)</f>
        <v>0</v>
      </c>
      <c r="M485" s="33">
        <f>K485*(1-'935'!X485/'11'!B$16)</f>
        <v>0</v>
      </c>
      <c r="N485" s="49">
        <f>L485*(1-'935'!X485/'11'!B$16)</f>
        <v>0</v>
      </c>
      <c r="O485" s="50">
        <f>MATCH('935'!J485,'913'!$B$6:$B$1205,0)</f>
        <v>0</v>
      </c>
      <c r="P485" s="50">
        <f>MATCH(INDEX('913'!$D$6:$D$1205,O485),'913'!$B$6:$B$1205,0)</f>
        <v>0</v>
      </c>
      <c r="Q485" s="50">
        <f>MATCH(INDEX('913'!$D$6:$D$1205,P485),'913'!$B$6:$B$1205,0)</f>
        <v>0</v>
      </c>
      <c r="R485" s="50">
        <f>MATCH(INDEX('913'!$D$6:$D$1205,Q485),'913'!$B$6:$B$1205,0)</f>
        <v>0</v>
      </c>
      <c r="S485" s="50">
        <f>MATCH(INDEX('913'!$D$6:$D$1205,R485),'913'!$B$6:$B$1205,0)</f>
        <v>0</v>
      </c>
      <c r="T485" s="50">
        <f>MATCH(INDEX('913'!$D$6:$D$1205,S485),'913'!$B$6:$B$1205,0)</f>
        <v>0</v>
      </c>
      <c r="U485" s="50">
        <f>MATCH(INDEX('913'!$D$6:$D$1205,T485),'913'!$B$6:$B$1205,0)</f>
        <v>0</v>
      </c>
      <c r="V485" s="51">
        <f>MATCH(INDEX('913'!$D$6:$D$1205,U485),'913'!$B$6:$B$1205,0)</f>
        <v>0</v>
      </c>
      <c r="W485" s="37">
        <f>IF(ISNUMBER(O485),MAX(0,INDEX('913'!$E$6:$E$1205,O485)),0)</f>
        <v>0</v>
      </c>
      <c r="X485" s="37">
        <f>IF(ISNUMBER(P485),MAX(0,INDEX('913'!$E$6:$E$1205,P485)),0)</f>
        <v>0</v>
      </c>
      <c r="Y485" s="37">
        <f>IF(ISNUMBER(Q485),MAX(0,INDEX('913'!$E$6:$E$1205,Q485)),0)</f>
        <v>0</v>
      </c>
      <c r="Z485" s="37">
        <f>IF(ISNUMBER(R485),MAX(0,INDEX('913'!$E$6:$E$1205,R485)),0)</f>
        <v>0</v>
      </c>
      <c r="AA485" s="37">
        <f>IF(ISNUMBER(S485),MAX(0,INDEX('913'!$E$6:$E$1205,S485)),0)</f>
        <v>0</v>
      </c>
      <c r="AB485" s="37">
        <f>IF(ISNUMBER(T485),MAX(0,INDEX('913'!$E$6:$E$1205,T485)),0)</f>
        <v>0</v>
      </c>
      <c r="AC485" s="37">
        <f>IF(ISNUMBER(U485),MAX(0,INDEX('913'!$E$6:$E$1205,U485)),0)</f>
        <v>0</v>
      </c>
      <c r="AD485" s="52">
        <f>IF(ISNUMBER(V485),MAX(0,INDEX('913'!$E$6:$E$1205,V485)),0)</f>
        <v>0</v>
      </c>
      <c r="AE485" s="37">
        <f>IF(ISNUMBER(O485),MAX(0,INDEX('913'!$F$6:$F$1205,O485)),0)</f>
        <v>0</v>
      </c>
      <c r="AF485" s="37">
        <f>IF(ISNUMBER(P485),MAX(0,INDEX('913'!$F$6:$F$1205,P485)),0)</f>
        <v>0</v>
      </c>
      <c r="AG485" s="37">
        <f>IF(ISNUMBER(Q485),MAX(0,INDEX('913'!$F$6:$F$1205,Q485)),0)</f>
        <v>0</v>
      </c>
      <c r="AH485" s="37">
        <f>IF(ISNUMBER(R485),MAX(0,INDEX('913'!$F$6:$F$1205,R485)),0)</f>
        <v>0</v>
      </c>
      <c r="AI485" s="37">
        <f>IF(ISNUMBER(S485),MAX(0,INDEX('913'!$F$6:$F$1205,S485)),0)</f>
        <v>0</v>
      </c>
      <c r="AJ485" s="37">
        <f>IF(ISNUMBER(T485),MAX(0,INDEX('913'!$F$6:$F$1205,T485)),0)</f>
        <v>0</v>
      </c>
      <c r="AK485" s="37">
        <f>IF(ISNUMBER(U485),MAX(0,INDEX('913'!$F$6:$F$1205,U485)),0)</f>
        <v>0</v>
      </c>
      <c r="AL485" s="37">
        <f>IF(ISNUMBER(V485),MAX(0,INDEX('913'!$F$6:$F$1205,V485)),0)</f>
        <v>0</v>
      </c>
      <c r="AM485" s="33">
        <f>IF(ISNUMBER(O485),SQRT(INDEX('913'!$I$6:$I$1205,O485)^2+INDEX('913'!$J$6:$J$1205,O485)^2),0)</f>
        <v>0</v>
      </c>
      <c r="AN485" s="33">
        <f>IF(ISNUMBER(P485),SQRT(INDEX('913'!$I$6:$I$1205,P485)^2+INDEX('913'!$J$6:$J$1205,P485)^2),0)</f>
        <v>0</v>
      </c>
      <c r="AO485" s="33">
        <f>IF(ISNUMBER(Q485),SQRT(INDEX('913'!$I$6:$I$1205,Q485)^2+INDEX('913'!$J$6:$J$1205,Q485)^2),0)</f>
        <v>0</v>
      </c>
      <c r="AP485" s="33">
        <f>IF(ISNUMBER(R485),SQRT(INDEX('913'!$I$6:$I$1205,R485)^2+INDEX('913'!$J$6:$J$1205,R485)^2),0)</f>
        <v>0</v>
      </c>
      <c r="AQ485" s="33">
        <f>IF(ISNUMBER(S485),SQRT(INDEX('913'!$I$6:$I$1205,S485)^2+INDEX('913'!$J$6:$J$1205,S485)^2),0)</f>
        <v>0</v>
      </c>
      <c r="AR485" s="33">
        <f>IF(ISNUMBER(T485),SQRT(INDEX('913'!$I$6:$I$1205,T485)^2+INDEX('913'!$J$6:$J$1205,T485)^2),0)</f>
        <v>0</v>
      </c>
      <c r="AS485" s="33">
        <f>IF(ISNUMBER(U485),SQRT(INDEX('913'!$I$6:$I$1205,U485)^2+INDEX('913'!$J$6:$J$1205,U485)^2),0)</f>
        <v>0</v>
      </c>
      <c r="AT485" s="49">
        <f>IF(ISNUMBER(V485),SQRT(INDEX('913'!$I$6:$I$1205,V485)^2+INDEX('913'!$J$6:$J$1205,V485)^2),0)</f>
        <v>0</v>
      </c>
      <c r="AU485" s="37">
        <f>IF(AM485+AN485+AO485+AP485+AQ485+AR485+AS485+AT485=0,IF(COUNT(O485,P485,Q485,R485,S485,T485,U485,V485),(W485+X485+Y485+Z485+AA485+AB485+AC485+AD485)/COUNT(O485,P485,Q485,R485,S485,T485,U485,V485),0),(AM485*W485+AN485*X485+AO485*Y485+AP485*Z485+AQ485*AA485+AR485*AB485+AS485*AC485+AT485*AD485)/(AM485+AN485+AO485+AP485+AQ485+AR485+AS485+AT485))</f>
        <v>0</v>
      </c>
      <c r="AV485" s="37">
        <f>IF(AM485+AN485+AO485+AP485+AQ485+AR485+AS485+AT485=0,IF(COUNT(O485,P485,Q485,R485,S485,T485,U485,V485),(AE485+AF485+AG485+AH485+AI485+AJ485+AK485+AL485)/COUNT(O485,P485,Q485,R485,S485,T485,U485,V485),0),(AM485*AE485+AN485*AF485+AO485*AG485+AP485*AH485+AQ485*AI485+AR485*AJ485+AS485*AK485+AT485*AL485)/(AM485+AN485+AO485+AP485+AQ485+AR485+AS485+AT485))</f>
        <v>0</v>
      </c>
      <c r="AW485" s="52">
        <f>-100*'935'!W485*(AU485+AV485)/'11'!C$16</f>
        <v>0</v>
      </c>
      <c r="AX485" s="37">
        <f>INDEX('DNO totals'!$B$52:$G$52,IF('935'!K485,IF(MOD('935'!K485,1000),IF(MOD('935'!K485,100),IF(MOD('935'!K485,10),IF(MOD('935'!K485,1000)=1,6,5),4),3),2),1))</f>
        <v>0</v>
      </c>
      <c r="AY485" s="52">
        <f>J485*AX485</f>
        <v>0</v>
      </c>
      <c r="AZ485" s="37">
        <f>AX485*'Parameters'!B$11</f>
        <v>0</v>
      </c>
      <c r="BA485" s="37">
        <f>IF('935'!$K485=1000,'Charging rates'!$C$29*$AZ485/(1+'DNO totals'!$C$60)*'935'!$L485,0)</f>
        <v>0</v>
      </c>
      <c r="BB485" s="37">
        <f>IF(MOD('935'!$K485,1000)=100,'Charging rates'!$D$29*$AZ485/(1+'DNO totals'!$D$60)*'935'!$M485,0)</f>
        <v>0</v>
      </c>
      <c r="BC485" s="37">
        <f>IF(MOD('935'!$K485,100)=10,'Charging rates'!$E$29*$AZ485/(1+'DNO totals'!$E$60)*'935'!$N485,0)</f>
        <v>0</v>
      </c>
      <c r="BD485" s="37">
        <f>IF(AND(MOD('935'!$K485,10)&gt;0,MOD('935'!$K485,1000)&gt;1),'Charging rates'!$F$29*$AZ485/(1+'DNO totals'!$F$60)*'935'!$O485,0)</f>
        <v>0</v>
      </c>
      <c r="BE485" s="37">
        <f>IF(MOD('935'!$K485,1000)=1,'Charging rates'!$G$29*$AZ485/(1+'DNO totals'!$G$60)*'935'!$P485,0)</f>
        <v>0</v>
      </c>
      <c r="BF485" s="37">
        <f>IF('935'!$K485&gt;1000,'Charging rates'!$C$29*$AY485*'935'!$L485,0)</f>
        <v>0</v>
      </c>
      <c r="BG485" s="37">
        <f>IF(MOD('935'!$K485,1000)&gt;100,'Charging rates'!$D$29*$AY485*'935'!$M485,0)</f>
        <v>0</v>
      </c>
      <c r="BH485" s="37">
        <f>IF(MOD('935'!$K485,100)&gt;10,'Charging rates'!$E$29*$AY485*'935'!$N485,0)</f>
        <v>0</v>
      </c>
      <c r="BI485" s="37">
        <f>$BA485+$BB485+$BC485+$BD485+$BE485</f>
        <v>0</v>
      </c>
      <c r="BJ485" s="52">
        <f>$BF485+$BG485+$BH485</f>
        <v>0</v>
      </c>
      <c r="BK485" s="37">
        <f>AW485*(1+'Charging rates'!B$42+0.6*'Charging rates'!B$67+'Charging rates'!B$54)-100*'Charging rates'!B$76/'11'!C$16*'935'!W485</f>
        <v>0</v>
      </c>
      <c r="BL485" s="37">
        <f>IF(I485,BK485*I485/(I485+E485),0)</f>
        <v>0</v>
      </c>
      <c r="BM485" s="52">
        <f>ROUND(BL485,3)</f>
        <v>0</v>
      </c>
      <c r="BN485" s="33">
        <f>IF('935'!V485="VOID",0,'935'!V485*(1-'935'!X485/'11'!B$16))</f>
        <v>0</v>
      </c>
      <c r="BO485" s="36">
        <f>IF(I485,-100*'Charging rates'!B$76/'11'!B$16*BN485/I485,0)</f>
        <v>0</v>
      </c>
      <c r="BP485" s="36">
        <f>IF(C485,'DNO totals'!B$171,0)</f>
        <v>0</v>
      </c>
      <c r="BQ485" s="36">
        <f>ROUND(BP485,2)</f>
        <v>0</v>
      </c>
      <c r="BR485" s="36">
        <f>IF(C485,(BP485+BO485),0)</f>
        <v>0</v>
      </c>
      <c r="BS485" s="53">
        <f>ROUND(BR485,2)</f>
        <v>0</v>
      </c>
      <c r="BT485" s="33">
        <f>'935'!C485&lt;&gt;"VOID"</f>
        <v>0</v>
      </c>
      <c r="BU485" s="36">
        <f>IF(BT485,(100/'11'!B$16*K485*((1-'935'!I485)*'Charging rates'!B$42+'Charging rates'!B$54)),0)</f>
        <v>0</v>
      </c>
      <c r="BV485" s="36">
        <f>100/'11'!B$16*N485*('Charging rates'!B$42+'Charging rates'!B$54)</f>
        <v>0</v>
      </c>
      <c r="BW485" s="36">
        <f>100/'11'!B$16*L485*('Charging rates'!B$42+'Charging rates'!B$54)</f>
        <v>0</v>
      </c>
      <c r="BX485" s="53">
        <f>ROUND(BW485,2)</f>
        <v>0</v>
      </c>
      <c r="BY485" s="33">
        <f>D485-('935'!T485*(1-'935'!X485/'11'!B$16))</f>
        <v>0</v>
      </c>
      <c r="BZ485" s="33">
        <f>0-IF(ISNUMBER(O485),INDEX('913'!$I$6:$I$1205,O485),0)-IF(ISNUMBER(P485),INDEX('913'!$I$6:$I$1205,P485),0)-IF(ISNUMBER(Q485),INDEX('913'!$I$6:$I$1205,Q485),0)-IF(ISNUMBER(R485),INDEX('913'!$I$6:$I$1205,R485),0)-IF(ISNUMBER(S485),INDEX('913'!$I$6:$I$1205,S485),0)-IF(ISNUMBER(T485),INDEX('913'!$I$6:$I$1205,T485),0)-IF(ISNUMBER(U485),INDEX('913'!$I$6:$I$1205,U485),0)-IF(ISNUMBER(V485),INDEX('913'!$I$6:$I$1205,V485),0)</f>
        <v>0</v>
      </c>
      <c r="CA485" s="37">
        <f>IF(BZ485=0,1,MAX(1,SQRT(BZ485^2+(IF(ISNUMBER(O485),INDEX('913'!$J$6:$J$1205,O485),0)+IF(ISNUMBER(P485),INDEX('913'!$J$6:$J$1205,P485),0)+IF(ISNUMBER(Q485),INDEX('913'!$J$6:$J$1205,Q485),0)+IF(ISNUMBER(R485),INDEX('913'!$J$6:$J$1205,R485),0)+IF(ISNUMBER(S485),INDEX('913'!$J$6:$J$1205,S485),0)+IF(ISNUMBER(T485),INDEX('913'!$J$6:$J$1205,T485),0)+IF(ISNUMBER(U485),INDEX('913'!$J$6:$J$1205,U485),0)+IF(ISNUMBER(V485),INDEX('913'!$J$6:$J$1205,V485),0))^2)/BZ485))</f>
        <v>0</v>
      </c>
      <c r="CB485" s="36">
        <f>100*AU485/'11'!B$16</f>
        <v>0</v>
      </c>
      <c r="CC485" s="37">
        <f>100*(AV485*CA485)/'11'!C$16</f>
        <v>0</v>
      </c>
      <c r="CD485" s="37">
        <f>IF(D485=0,1,BY485/D485)*CC485</f>
        <v>0</v>
      </c>
      <c r="CE485" s="36">
        <f>IF(D485=0,1,BY485/D485)*CB485</f>
        <v>0</v>
      </c>
      <c r="CF485" s="54">
        <f>'11'!C$16-'935'!Y485</f>
        <v>0</v>
      </c>
      <c r="CG485" s="37">
        <f>MAX('DNO totals'!B$312+0,MIN('935'!L485+0,'DNO totals'!B$304+0))</f>
        <v>0</v>
      </c>
      <c r="CH485" s="37">
        <f>MAX('DNO totals'!C$312+0,MIN('935'!M485+0,'DNO totals'!C$304+0))</f>
        <v>0</v>
      </c>
      <c r="CI485" s="37">
        <f>MAX('DNO totals'!D$312+0,MIN('935'!N485+0,'DNO totals'!D$304+0))</f>
        <v>0</v>
      </c>
      <c r="CJ485" s="37">
        <f>MAX('DNO totals'!E$312+0,MIN('935'!O485+0,'DNO totals'!E$304+0))</f>
        <v>0</v>
      </c>
      <c r="CK485" s="52">
        <f>MAX('DNO totals'!F$312+0,MIN('935'!P485+0,'DNO totals'!F$304+0))</f>
        <v>0</v>
      </c>
      <c r="CL485" s="37">
        <f>IF('935'!$K485=1000,'Charging rates'!$C$29*$AZ485/(1+'DNO totals'!$C$60)*$CG485,0)</f>
        <v>0</v>
      </c>
      <c r="CM485" s="37">
        <f>IF(MOD('935'!$K485,1000)=100,'Charging rates'!$D$29*$AZ485/(1+'DNO totals'!$D$60)*$CH485,0)</f>
        <v>0</v>
      </c>
      <c r="CN485" s="37">
        <f>IF(MOD('935'!$K485,100)=10,'Charging rates'!$E$29*$AZ485/(1+'DNO totals'!$E$60)*$CI485,0)</f>
        <v>0</v>
      </c>
      <c r="CO485" s="37">
        <f>IF(AND(MOD('935'!$K485,10)&gt;0,MOD('935'!$K485,1000)&gt;1),'Charging rates'!$F$29*$AZ485/(1+'DNO totals'!$F$60)*$CJ485,0)</f>
        <v>0</v>
      </c>
      <c r="CP485" s="37">
        <f>IF(MOD('935'!$K485,1000)=1,'Charging rates'!$G$29*$AZ485/(1+'DNO totals'!$G$60)*$CK485,0)</f>
        <v>0</v>
      </c>
      <c r="CQ485" s="52">
        <f>$CL485+$CM485+$CN485+$CO485+$CP485</f>
        <v>0</v>
      </c>
      <c r="CR485" s="37">
        <f>IF('935'!$K485&gt;1000,'Charging rates'!$C$29*$AY485*$CG485,0)</f>
        <v>0</v>
      </c>
      <c r="CS485" s="37">
        <f>IF(MOD('935'!$K485,1000)&gt;100,'Charging rates'!$D$29*$AY485*$CH485,0)</f>
        <v>0</v>
      </c>
      <c r="CT485" s="37">
        <f>IF(MOD('935'!$K485,100)&gt;10,'Charging rates'!$E$29*$AY485*$CI485,0)</f>
        <v>0</v>
      </c>
      <c r="CU485" s="52">
        <f>$CR485+$CS485+$CT485</f>
        <v>0</v>
      </c>
      <c r="CV485" s="36">
        <f>100*(AV485*'935'!Q485*CA485)/'11'!B$16</f>
        <v>0</v>
      </c>
      <c r="CW485" s="36">
        <f>100/'11'!B$16*'Charging rates'!B$76*AY485</f>
        <v>0</v>
      </c>
      <c r="CX485" s="36">
        <f>IF(D485=0,0,(1-BY485/D485)*(CB485+IF('935'!Q485=0,0,(CC485*'935'!Q485*('11'!C$16-'935'!Y485)/('11'!B$16-'935'!X485)))))</f>
        <v>0</v>
      </c>
      <c r="CY485" s="36">
        <f>CW485+CE485</f>
        <v>0</v>
      </c>
      <c r="CZ485" s="49">
        <f>(CQ485+CU485)*D485</f>
        <v>0</v>
      </c>
      <c r="DA485" s="33">
        <f>D485*('Parameters'!B$21+J485)*IF('DNO totals'!B$323&lt;0,1,'935'!S485)</f>
        <v>0</v>
      </c>
      <c r="DB485" s="52">
        <f>IF('DNO totals'!B$323&lt;0,1,'935'!S485)*('Parameters'!B$21+J485)</f>
        <v>0</v>
      </c>
      <c r="DC485" s="37">
        <f>CY485+'Charging rates'!B$106*DB485*100/'11'!B$16</f>
        <v>0</v>
      </c>
      <c r="DD485" s="37">
        <f>DC485+'Charging rates'!B$116*('Parameters'!B$21+J485)*100/'11'!B$16*IF('DNO totals'!B$323&lt;0,1,'935'!S485)</f>
        <v>0</v>
      </c>
      <c r="DE485" s="37">
        <f>'Charging rates'!B$97*(CQ485+CU485)*100/'11'!B$16</f>
        <v>0</v>
      </c>
      <c r="DF485" s="36">
        <f>MAX(0-(CC485*J485*'11'!C$16/'11'!B$16),DD485+DE485)</f>
        <v>0</v>
      </c>
      <c r="DG485" s="37">
        <f>IF(BT485,IF(J485=0,CD485,MAX(0,MIN(CD485,CD485+(DF485/'935'!Q485*('11'!B$16-'935'!X485)/('11'!C$16-'935'!Y485))))),0)</f>
        <v>0</v>
      </c>
      <c r="DH485" s="36">
        <f>IF(BT485,MAX(0,DF485),0)</f>
        <v>0</v>
      </c>
      <c r="DI485" s="53">
        <f>DH485+CX485</f>
        <v>0</v>
      </c>
    </row>
    <row r="486" spans="1:113">
      <c r="A486" s="28">
        <v>386</v>
      </c>
      <c r="B486" s="48">
        <f>'935'!B486</f>
        <v>0</v>
      </c>
      <c r="C486" s="33">
        <f>OR('935'!E486&lt;&gt;"VOID",'935'!F486&lt;&gt;"VOID",'935'!G486&lt;&gt;"VOID")</f>
        <v>0</v>
      </c>
      <c r="D486" s="33">
        <f>IF('935'!C486="VOID",0,('935'!C486*(1-'935'!X486/'11'!B$16)))</f>
        <v>0</v>
      </c>
      <c r="E486" s="33">
        <f>IF('935'!D486="VOID",0,'935'!D486*(1-'935'!X486/'11'!B$16))</f>
        <v>0</v>
      </c>
      <c r="F486" s="33">
        <f>IF('935'!E486="VOID",0,'935'!E486*(1-'935'!X486/'11'!B$16))</f>
        <v>0</v>
      </c>
      <c r="G486" s="33">
        <f>IF('935'!F486="VOID",0,'935'!F486*(1-'935'!X486/'11'!B$16))</f>
        <v>0</v>
      </c>
      <c r="H486" s="33">
        <f>IF('935'!G486="VOID",0,'935'!G486*(1-'935'!X486/'11'!B$16))</f>
        <v>0</v>
      </c>
      <c r="I486" s="33">
        <f>F486+G486+H486</f>
        <v>0</v>
      </c>
      <c r="J486" s="37">
        <f>'935'!Q486*(1-'935'!Y486/'11'!C$16)/(1-'935'!X486/'11'!B$16)</f>
        <v>0</v>
      </c>
      <c r="K486" s="33">
        <f>IF(D486,'935'!H486*D486/(D486+E486+I486),0)</f>
        <v>0</v>
      </c>
      <c r="L486" s="33">
        <f>IF(I486,'935'!H486*I486/(D486+E486+I486),0)</f>
        <v>0</v>
      </c>
      <c r="M486" s="33">
        <f>K486*(1-'935'!X486/'11'!B$16)</f>
        <v>0</v>
      </c>
      <c r="N486" s="49">
        <f>L486*(1-'935'!X486/'11'!B$16)</f>
        <v>0</v>
      </c>
      <c r="O486" s="50">
        <f>MATCH('935'!J486,'913'!$B$6:$B$1205,0)</f>
        <v>0</v>
      </c>
      <c r="P486" s="50">
        <f>MATCH(INDEX('913'!$D$6:$D$1205,O486),'913'!$B$6:$B$1205,0)</f>
        <v>0</v>
      </c>
      <c r="Q486" s="50">
        <f>MATCH(INDEX('913'!$D$6:$D$1205,P486),'913'!$B$6:$B$1205,0)</f>
        <v>0</v>
      </c>
      <c r="R486" s="50">
        <f>MATCH(INDEX('913'!$D$6:$D$1205,Q486),'913'!$B$6:$B$1205,0)</f>
        <v>0</v>
      </c>
      <c r="S486" s="50">
        <f>MATCH(INDEX('913'!$D$6:$D$1205,R486),'913'!$B$6:$B$1205,0)</f>
        <v>0</v>
      </c>
      <c r="T486" s="50">
        <f>MATCH(INDEX('913'!$D$6:$D$1205,S486),'913'!$B$6:$B$1205,0)</f>
        <v>0</v>
      </c>
      <c r="U486" s="50">
        <f>MATCH(INDEX('913'!$D$6:$D$1205,T486),'913'!$B$6:$B$1205,0)</f>
        <v>0</v>
      </c>
      <c r="V486" s="51">
        <f>MATCH(INDEX('913'!$D$6:$D$1205,U486),'913'!$B$6:$B$1205,0)</f>
        <v>0</v>
      </c>
      <c r="W486" s="37">
        <f>IF(ISNUMBER(O486),MAX(0,INDEX('913'!$E$6:$E$1205,O486)),0)</f>
        <v>0</v>
      </c>
      <c r="X486" s="37">
        <f>IF(ISNUMBER(P486),MAX(0,INDEX('913'!$E$6:$E$1205,P486)),0)</f>
        <v>0</v>
      </c>
      <c r="Y486" s="37">
        <f>IF(ISNUMBER(Q486),MAX(0,INDEX('913'!$E$6:$E$1205,Q486)),0)</f>
        <v>0</v>
      </c>
      <c r="Z486" s="37">
        <f>IF(ISNUMBER(R486),MAX(0,INDEX('913'!$E$6:$E$1205,R486)),0)</f>
        <v>0</v>
      </c>
      <c r="AA486" s="37">
        <f>IF(ISNUMBER(S486),MAX(0,INDEX('913'!$E$6:$E$1205,S486)),0)</f>
        <v>0</v>
      </c>
      <c r="AB486" s="37">
        <f>IF(ISNUMBER(T486),MAX(0,INDEX('913'!$E$6:$E$1205,T486)),0)</f>
        <v>0</v>
      </c>
      <c r="AC486" s="37">
        <f>IF(ISNUMBER(U486),MAX(0,INDEX('913'!$E$6:$E$1205,U486)),0)</f>
        <v>0</v>
      </c>
      <c r="AD486" s="52">
        <f>IF(ISNUMBER(V486),MAX(0,INDEX('913'!$E$6:$E$1205,V486)),0)</f>
        <v>0</v>
      </c>
      <c r="AE486" s="37">
        <f>IF(ISNUMBER(O486),MAX(0,INDEX('913'!$F$6:$F$1205,O486)),0)</f>
        <v>0</v>
      </c>
      <c r="AF486" s="37">
        <f>IF(ISNUMBER(P486),MAX(0,INDEX('913'!$F$6:$F$1205,P486)),0)</f>
        <v>0</v>
      </c>
      <c r="AG486" s="37">
        <f>IF(ISNUMBER(Q486),MAX(0,INDEX('913'!$F$6:$F$1205,Q486)),0)</f>
        <v>0</v>
      </c>
      <c r="AH486" s="37">
        <f>IF(ISNUMBER(R486),MAX(0,INDEX('913'!$F$6:$F$1205,R486)),0)</f>
        <v>0</v>
      </c>
      <c r="AI486" s="37">
        <f>IF(ISNUMBER(S486),MAX(0,INDEX('913'!$F$6:$F$1205,S486)),0)</f>
        <v>0</v>
      </c>
      <c r="AJ486" s="37">
        <f>IF(ISNUMBER(T486),MAX(0,INDEX('913'!$F$6:$F$1205,T486)),0)</f>
        <v>0</v>
      </c>
      <c r="AK486" s="37">
        <f>IF(ISNUMBER(U486),MAX(0,INDEX('913'!$F$6:$F$1205,U486)),0)</f>
        <v>0</v>
      </c>
      <c r="AL486" s="37">
        <f>IF(ISNUMBER(V486),MAX(0,INDEX('913'!$F$6:$F$1205,V486)),0)</f>
        <v>0</v>
      </c>
      <c r="AM486" s="33">
        <f>IF(ISNUMBER(O486),SQRT(INDEX('913'!$I$6:$I$1205,O486)^2+INDEX('913'!$J$6:$J$1205,O486)^2),0)</f>
        <v>0</v>
      </c>
      <c r="AN486" s="33">
        <f>IF(ISNUMBER(P486),SQRT(INDEX('913'!$I$6:$I$1205,P486)^2+INDEX('913'!$J$6:$J$1205,P486)^2),0)</f>
        <v>0</v>
      </c>
      <c r="AO486" s="33">
        <f>IF(ISNUMBER(Q486),SQRT(INDEX('913'!$I$6:$I$1205,Q486)^2+INDEX('913'!$J$6:$J$1205,Q486)^2),0)</f>
        <v>0</v>
      </c>
      <c r="AP486" s="33">
        <f>IF(ISNUMBER(R486),SQRT(INDEX('913'!$I$6:$I$1205,R486)^2+INDEX('913'!$J$6:$J$1205,R486)^2),0)</f>
        <v>0</v>
      </c>
      <c r="AQ486" s="33">
        <f>IF(ISNUMBER(S486),SQRT(INDEX('913'!$I$6:$I$1205,S486)^2+INDEX('913'!$J$6:$J$1205,S486)^2),0)</f>
        <v>0</v>
      </c>
      <c r="AR486" s="33">
        <f>IF(ISNUMBER(T486),SQRT(INDEX('913'!$I$6:$I$1205,T486)^2+INDEX('913'!$J$6:$J$1205,T486)^2),0)</f>
        <v>0</v>
      </c>
      <c r="AS486" s="33">
        <f>IF(ISNUMBER(U486),SQRT(INDEX('913'!$I$6:$I$1205,U486)^2+INDEX('913'!$J$6:$J$1205,U486)^2),0)</f>
        <v>0</v>
      </c>
      <c r="AT486" s="49">
        <f>IF(ISNUMBER(V486),SQRT(INDEX('913'!$I$6:$I$1205,V486)^2+INDEX('913'!$J$6:$J$1205,V486)^2),0)</f>
        <v>0</v>
      </c>
      <c r="AU486" s="37">
        <f>IF(AM486+AN486+AO486+AP486+AQ486+AR486+AS486+AT486=0,IF(COUNT(O486,P486,Q486,R486,S486,T486,U486,V486),(W486+X486+Y486+Z486+AA486+AB486+AC486+AD486)/COUNT(O486,P486,Q486,R486,S486,T486,U486,V486),0),(AM486*W486+AN486*X486+AO486*Y486+AP486*Z486+AQ486*AA486+AR486*AB486+AS486*AC486+AT486*AD486)/(AM486+AN486+AO486+AP486+AQ486+AR486+AS486+AT486))</f>
        <v>0</v>
      </c>
      <c r="AV486" s="37">
        <f>IF(AM486+AN486+AO486+AP486+AQ486+AR486+AS486+AT486=0,IF(COUNT(O486,P486,Q486,R486,S486,T486,U486,V486),(AE486+AF486+AG486+AH486+AI486+AJ486+AK486+AL486)/COUNT(O486,P486,Q486,R486,S486,T486,U486,V486),0),(AM486*AE486+AN486*AF486+AO486*AG486+AP486*AH486+AQ486*AI486+AR486*AJ486+AS486*AK486+AT486*AL486)/(AM486+AN486+AO486+AP486+AQ486+AR486+AS486+AT486))</f>
        <v>0</v>
      </c>
      <c r="AW486" s="52">
        <f>-100*'935'!W486*(AU486+AV486)/'11'!C$16</f>
        <v>0</v>
      </c>
      <c r="AX486" s="37">
        <f>INDEX('DNO totals'!$B$52:$G$52,IF('935'!K486,IF(MOD('935'!K486,1000),IF(MOD('935'!K486,100),IF(MOD('935'!K486,10),IF(MOD('935'!K486,1000)=1,6,5),4),3),2),1))</f>
        <v>0</v>
      </c>
      <c r="AY486" s="52">
        <f>J486*AX486</f>
        <v>0</v>
      </c>
      <c r="AZ486" s="37">
        <f>AX486*'Parameters'!B$11</f>
        <v>0</v>
      </c>
      <c r="BA486" s="37">
        <f>IF('935'!$K486=1000,'Charging rates'!$C$29*$AZ486/(1+'DNO totals'!$C$60)*'935'!$L486,0)</f>
        <v>0</v>
      </c>
      <c r="BB486" s="37">
        <f>IF(MOD('935'!$K486,1000)=100,'Charging rates'!$D$29*$AZ486/(1+'DNO totals'!$D$60)*'935'!$M486,0)</f>
        <v>0</v>
      </c>
      <c r="BC486" s="37">
        <f>IF(MOD('935'!$K486,100)=10,'Charging rates'!$E$29*$AZ486/(1+'DNO totals'!$E$60)*'935'!$N486,0)</f>
        <v>0</v>
      </c>
      <c r="BD486" s="37">
        <f>IF(AND(MOD('935'!$K486,10)&gt;0,MOD('935'!$K486,1000)&gt;1),'Charging rates'!$F$29*$AZ486/(1+'DNO totals'!$F$60)*'935'!$O486,0)</f>
        <v>0</v>
      </c>
      <c r="BE486" s="37">
        <f>IF(MOD('935'!$K486,1000)=1,'Charging rates'!$G$29*$AZ486/(1+'DNO totals'!$G$60)*'935'!$P486,0)</f>
        <v>0</v>
      </c>
      <c r="BF486" s="37">
        <f>IF('935'!$K486&gt;1000,'Charging rates'!$C$29*$AY486*'935'!$L486,0)</f>
        <v>0</v>
      </c>
      <c r="BG486" s="37">
        <f>IF(MOD('935'!$K486,1000)&gt;100,'Charging rates'!$D$29*$AY486*'935'!$M486,0)</f>
        <v>0</v>
      </c>
      <c r="BH486" s="37">
        <f>IF(MOD('935'!$K486,100)&gt;10,'Charging rates'!$E$29*$AY486*'935'!$N486,0)</f>
        <v>0</v>
      </c>
      <c r="BI486" s="37">
        <f>$BA486+$BB486+$BC486+$BD486+$BE486</f>
        <v>0</v>
      </c>
      <c r="BJ486" s="52">
        <f>$BF486+$BG486+$BH486</f>
        <v>0</v>
      </c>
      <c r="BK486" s="37">
        <f>AW486*(1+'Charging rates'!B$42+0.6*'Charging rates'!B$67+'Charging rates'!B$54)-100*'Charging rates'!B$76/'11'!C$16*'935'!W486</f>
        <v>0</v>
      </c>
      <c r="BL486" s="37">
        <f>IF(I486,BK486*I486/(I486+E486),0)</f>
        <v>0</v>
      </c>
      <c r="BM486" s="52">
        <f>ROUND(BL486,3)</f>
        <v>0</v>
      </c>
      <c r="BN486" s="33">
        <f>IF('935'!V486="VOID",0,'935'!V486*(1-'935'!X486/'11'!B$16))</f>
        <v>0</v>
      </c>
      <c r="BO486" s="36">
        <f>IF(I486,-100*'Charging rates'!B$76/'11'!B$16*BN486/I486,0)</f>
        <v>0</v>
      </c>
      <c r="BP486" s="36">
        <f>IF(C486,'DNO totals'!B$171,0)</f>
        <v>0</v>
      </c>
      <c r="BQ486" s="36">
        <f>ROUND(BP486,2)</f>
        <v>0</v>
      </c>
      <c r="BR486" s="36">
        <f>IF(C486,(BP486+BO486),0)</f>
        <v>0</v>
      </c>
      <c r="BS486" s="53">
        <f>ROUND(BR486,2)</f>
        <v>0</v>
      </c>
      <c r="BT486" s="33">
        <f>'935'!C486&lt;&gt;"VOID"</f>
        <v>0</v>
      </c>
      <c r="BU486" s="36">
        <f>IF(BT486,(100/'11'!B$16*K486*((1-'935'!I486)*'Charging rates'!B$42+'Charging rates'!B$54)),0)</f>
        <v>0</v>
      </c>
      <c r="BV486" s="36">
        <f>100/'11'!B$16*N486*('Charging rates'!B$42+'Charging rates'!B$54)</f>
        <v>0</v>
      </c>
      <c r="BW486" s="36">
        <f>100/'11'!B$16*L486*('Charging rates'!B$42+'Charging rates'!B$54)</f>
        <v>0</v>
      </c>
      <c r="BX486" s="53">
        <f>ROUND(BW486,2)</f>
        <v>0</v>
      </c>
      <c r="BY486" s="33">
        <f>D486-('935'!T486*(1-'935'!X486/'11'!B$16))</f>
        <v>0</v>
      </c>
      <c r="BZ486" s="33">
        <f>0-IF(ISNUMBER(O486),INDEX('913'!$I$6:$I$1205,O486),0)-IF(ISNUMBER(P486),INDEX('913'!$I$6:$I$1205,P486),0)-IF(ISNUMBER(Q486),INDEX('913'!$I$6:$I$1205,Q486),0)-IF(ISNUMBER(R486),INDEX('913'!$I$6:$I$1205,R486),0)-IF(ISNUMBER(S486),INDEX('913'!$I$6:$I$1205,S486),0)-IF(ISNUMBER(T486),INDEX('913'!$I$6:$I$1205,T486),0)-IF(ISNUMBER(U486),INDEX('913'!$I$6:$I$1205,U486),0)-IF(ISNUMBER(V486),INDEX('913'!$I$6:$I$1205,V486),0)</f>
        <v>0</v>
      </c>
      <c r="CA486" s="37">
        <f>IF(BZ486=0,1,MAX(1,SQRT(BZ486^2+(IF(ISNUMBER(O486),INDEX('913'!$J$6:$J$1205,O486),0)+IF(ISNUMBER(P486),INDEX('913'!$J$6:$J$1205,P486),0)+IF(ISNUMBER(Q486),INDEX('913'!$J$6:$J$1205,Q486),0)+IF(ISNUMBER(R486),INDEX('913'!$J$6:$J$1205,R486),0)+IF(ISNUMBER(S486),INDEX('913'!$J$6:$J$1205,S486),0)+IF(ISNUMBER(T486),INDEX('913'!$J$6:$J$1205,T486),0)+IF(ISNUMBER(U486),INDEX('913'!$J$6:$J$1205,U486),0)+IF(ISNUMBER(V486),INDEX('913'!$J$6:$J$1205,V486),0))^2)/BZ486))</f>
        <v>0</v>
      </c>
      <c r="CB486" s="36">
        <f>100*AU486/'11'!B$16</f>
        <v>0</v>
      </c>
      <c r="CC486" s="37">
        <f>100*(AV486*CA486)/'11'!C$16</f>
        <v>0</v>
      </c>
      <c r="CD486" s="37">
        <f>IF(D486=0,1,BY486/D486)*CC486</f>
        <v>0</v>
      </c>
      <c r="CE486" s="36">
        <f>IF(D486=0,1,BY486/D486)*CB486</f>
        <v>0</v>
      </c>
      <c r="CF486" s="54">
        <f>'11'!C$16-'935'!Y486</f>
        <v>0</v>
      </c>
      <c r="CG486" s="37">
        <f>MAX('DNO totals'!B$312+0,MIN('935'!L486+0,'DNO totals'!B$304+0))</f>
        <v>0</v>
      </c>
      <c r="CH486" s="37">
        <f>MAX('DNO totals'!C$312+0,MIN('935'!M486+0,'DNO totals'!C$304+0))</f>
        <v>0</v>
      </c>
      <c r="CI486" s="37">
        <f>MAX('DNO totals'!D$312+0,MIN('935'!N486+0,'DNO totals'!D$304+0))</f>
        <v>0</v>
      </c>
      <c r="CJ486" s="37">
        <f>MAX('DNO totals'!E$312+0,MIN('935'!O486+0,'DNO totals'!E$304+0))</f>
        <v>0</v>
      </c>
      <c r="CK486" s="52">
        <f>MAX('DNO totals'!F$312+0,MIN('935'!P486+0,'DNO totals'!F$304+0))</f>
        <v>0</v>
      </c>
      <c r="CL486" s="37">
        <f>IF('935'!$K486=1000,'Charging rates'!$C$29*$AZ486/(1+'DNO totals'!$C$60)*$CG486,0)</f>
        <v>0</v>
      </c>
      <c r="CM486" s="37">
        <f>IF(MOD('935'!$K486,1000)=100,'Charging rates'!$D$29*$AZ486/(1+'DNO totals'!$D$60)*$CH486,0)</f>
        <v>0</v>
      </c>
      <c r="CN486" s="37">
        <f>IF(MOD('935'!$K486,100)=10,'Charging rates'!$E$29*$AZ486/(1+'DNO totals'!$E$60)*$CI486,0)</f>
        <v>0</v>
      </c>
      <c r="CO486" s="37">
        <f>IF(AND(MOD('935'!$K486,10)&gt;0,MOD('935'!$K486,1000)&gt;1),'Charging rates'!$F$29*$AZ486/(1+'DNO totals'!$F$60)*$CJ486,0)</f>
        <v>0</v>
      </c>
      <c r="CP486" s="37">
        <f>IF(MOD('935'!$K486,1000)=1,'Charging rates'!$G$29*$AZ486/(1+'DNO totals'!$G$60)*$CK486,0)</f>
        <v>0</v>
      </c>
      <c r="CQ486" s="52">
        <f>$CL486+$CM486+$CN486+$CO486+$CP486</f>
        <v>0</v>
      </c>
      <c r="CR486" s="37">
        <f>IF('935'!$K486&gt;1000,'Charging rates'!$C$29*$AY486*$CG486,0)</f>
        <v>0</v>
      </c>
      <c r="CS486" s="37">
        <f>IF(MOD('935'!$K486,1000)&gt;100,'Charging rates'!$D$29*$AY486*$CH486,0)</f>
        <v>0</v>
      </c>
      <c r="CT486" s="37">
        <f>IF(MOD('935'!$K486,100)&gt;10,'Charging rates'!$E$29*$AY486*$CI486,0)</f>
        <v>0</v>
      </c>
      <c r="CU486" s="52">
        <f>$CR486+$CS486+$CT486</f>
        <v>0</v>
      </c>
      <c r="CV486" s="36">
        <f>100*(AV486*'935'!Q486*CA486)/'11'!B$16</f>
        <v>0</v>
      </c>
      <c r="CW486" s="36">
        <f>100/'11'!B$16*'Charging rates'!B$76*AY486</f>
        <v>0</v>
      </c>
      <c r="CX486" s="36">
        <f>IF(D486=0,0,(1-BY486/D486)*(CB486+IF('935'!Q486=0,0,(CC486*'935'!Q486*('11'!C$16-'935'!Y486)/('11'!B$16-'935'!X486)))))</f>
        <v>0</v>
      </c>
      <c r="CY486" s="36">
        <f>CW486+CE486</f>
        <v>0</v>
      </c>
      <c r="CZ486" s="49">
        <f>(CQ486+CU486)*D486</f>
        <v>0</v>
      </c>
      <c r="DA486" s="33">
        <f>D486*('Parameters'!B$21+J486)*IF('DNO totals'!B$323&lt;0,1,'935'!S486)</f>
        <v>0</v>
      </c>
      <c r="DB486" s="52">
        <f>IF('DNO totals'!B$323&lt;0,1,'935'!S486)*('Parameters'!B$21+J486)</f>
        <v>0</v>
      </c>
      <c r="DC486" s="37">
        <f>CY486+'Charging rates'!B$106*DB486*100/'11'!B$16</f>
        <v>0</v>
      </c>
      <c r="DD486" s="37">
        <f>DC486+'Charging rates'!B$116*('Parameters'!B$21+J486)*100/'11'!B$16*IF('DNO totals'!B$323&lt;0,1,'935'!S486)</f>
        <v>0</v>
      </c>
      <c r="DE486" s="37">
        <f>'Charging rates'!B$97*(CQ486+CU486)*100/'11'!B$16</f>
        <v>0</v>
      </c>
      <c r="DF486" s="36">
        <f>MAX(0-(CC486*J486*'11'!C$16/'11'!B$16),DD486+DE486)</f>
        <v>0</v>
      </c>
      <c r="DG486" s="37">
        <f>IF(BT486,IF(J486=0,CD486,MAX(0,MIN(CD486,CD486+(DF486/'935'!Q486*('11'!B$16-'935'!X486)/('11'!C$16-'935'!Y486))))),0)</f>
        <v>0</v>
      </c>
      <c r="DH486" s="36">
        <f>IF(BT486,MAX(0,DF486),0)</f>
        <v>0</v>
      </c>
      <c r="DI486" s="53">
        <f>DH486+CX486</f>
        <v>0</v>
      </c>
    </row>
    <row r="487" spans="1:113">
      <c r="A487" s="28">
        <v>387</v>
      </c>
      <c r="B487" s="48">
        <f>'935'!B487</f>
        <v>0</v>
      </c>
      <c r="C487" s="33">
        <f>OR('935'!E487&lt;&gt;"VOID",'935'!F487&lt;&gt;"VOID",'935'!G487&lt;&gt;"VOID")</f>
        <v>0</v>
      </c>
      <c r="D487" s="33">
        <f>IF('935'!C487="VOID",0,('935'!C487*(1-'935'!X487/'11'!B$16)))</f>
        <v>0</v>
      </c>
      <c r="E487" s="33">
        <f>IF('935'!D487="VOID",0,'935'!D487*(1-'935'!X487/'11'!B$16))</f>
        <v>0</v>
      </c>
      <c r="F487" s="33">
        <f>IF('935'!E487="VOID",0,'935'!E487*(1-'935'!X487/'11'!B$16))</f>
        <v>0</v>
      </c>
      <c r="G487" s="33">
        <f>IF('935'!F487="VOID",0,'935'!F487*(1-'935'!X487/'11'!B$16))</f>
        <v>0</v>
      </c>
      <c r="H487" s="33">
        <f>IF('935'!G487="VOID",0,'935'!G487*(1-'935'!X487/'11'!B$16))</f>
        <v>0</v>
      </c>
      <c r="I487" s="33">
        <f>F487+G487+H487</f>
        <v>0</v>
      </c>
      <c r="J487" s="37">
        <f>'935'!Q487*(1-'935'!Y487/'11'!C$16)/(1-'935'!X487/'11'!B$16)</f>
        <v>0</v>
      </c>
      <c r="K487" s="33">
        <f>IF(D487,'935'!H487*D487/(D487+E487+I487),0)</f>
        <v>0</v>
      </c>
      <c r="L487" s="33">
        <f>IF(I487,'935'!H487*I487/(D487+E487+I487),0)</f>
        <v>0</v>
      </c>
      <c r="M487" s="33">
        <f>K487*(1-'935'!X487/'11'!B$16)</f>
        <v>0</v>
      </c>
      <c r="N487" s="49">
        <f>L487*(1-'935'!X487/'11'!B$16)</f>
        <v>0</v>
      </c>
      <c r="O487" s="50">
        <f>MATCH('935'!J487,'913'!$B$6:$B$1205,0)</f>
        <v>0</v>
      </c>
      <c r="P487" s="50">
        <f>MATCH(INDEX('913'!$D$6:$D$1205,O487),'913'!$B$6:$B$1205,0)</f>
        <v>0</v>
      </c>
      <c r="Q487" s="50">
        <f>MATCH(INDEX('913'!$D$6:$D$1205,P487),'913'!$B$6:$B$1205,0)</f>
        <v>0</v>
      </c>
      <c r="R487" s="50">
        <f>MATCH(INDEX('913'!$D$6:$D$1205,Q487),'913'!$B$6:$B$1205,0)</f>
        <v>0</v>
      </c>
      <c r="S487" s="50">
        <f>MATCH(INDEX('913'!$D$6:$D$1205,R487),'913'!$B$6:$B$1205,0)</f>
        <v>0</v>
      </c>
      <c r="T487" s="50">
        <f>MATCH(INDEX('913'!$D$6:$D$1205,S487),'913'!$B$6:$B$1205,0)</f>
        <v>0</v>
      </c>
      <c r="U487" s="50">
        <f>MATCH(INDEX('913'!$D$6:$D$1205,T487),'913'!$B$6:$B$1205,0)</f>
        <v>0</v>
      </c>
      <c r="V487" s="51">
        <f>MATCH(INDEX('913'!$D$6:$D$1205,U487),'913'!$B$6:$B$1205,0)</f>
        <v>0</v>
      </c>
      <c r="W487" s="37">
        <f>IF(ISNUMBER(O487),MAX(0,INDEX('913'!$E$6:$E$1205,O487)),0)</f>
        <v>0</v>
      </c>
      <c r="X487" s="37">
        <f>IF(ISNUMBER(P487),MAX(0,INDEX('913'!$E$6:$E$1205,P487)),0)</f>
        <v>0</v>
      </c>
      <c r="Y487" s="37">
        <f>IF(ISNUMBER(Q487),MAX(0,INDEX('913'!$E$6:$E$1205,Q487)),0)</f>
        <v>0</v>
      </c>
      <c r="Z487" s="37">
        <f>IF(ISNUMBER(R487),MAX(0,INDEX('913'!$E$6:$E$1205,R487)),0)</f>
        <v>0</v>
      </c>
      <c r="AA487" s="37">
        <f>IF(ISNUMBER(S487),MAX(0,INDEX('913'!$E$6:$E$1205,S487)),0)</f>
        <v>0</v>
      </c>
      <c r="AB487" s="37">
        <f>IF(ISNUMBER(T487),MAX(0,INDEX('913'!$E$6:$E$1205,T487)),0)</f>
        <v>0</v>
      </c>
      <c r="AC487" s="37">
        <f>IF(ISNUMBER(U487),MAX(0,INDEX('913'!$E$6:$E$1205,U487)),0)</f>
        <v>0</v>
      </c>
      <c r="AD487" s="52">
        <f>IF(ISNUMBER(V487),MAX(0,INDEX('913'!$E$6:$E$1205,V487)),0)</f>
        <v>0</v>
      </c>
      <c r="AE487" s="37">
        <f>IF(ISNUMBER(O487),MAX(0,INDEX('913'!$F$6:$F$1205,O487)),0)</f>
        <v>0</v>
      </c>
      <c r="AF487" s="37">
        <f>IF(ISNUMBER(P487),MAX(0,INDEX('913'!$F$6:$F$1205,P487)),0)</f>
        <v>0</v>
      </c>
      <c r="AG487" s="37">
        <f>IF(ISNUMBER(Q487),MAX(0,INDEX('913'!$F$6:$F$1205,Q487)),0)</f>
        <v>0</v>
      </c>
      <c r="AH487" s="37">
        <f>IF(ISNUMBER(R487),MAX(0,INDEX('913'!$F$6:$F$1205,R487)),0)</f>
        <v>0</v>
      </c>
      <c r="AI487" s="37">
        <f>IF(ISNUMBER(S487),MAX(0,INDEX('913'!$F$6:$F$1205,S487)),0)</f>
        <v>0</v>
      </c>
      <c r="AJ487" s="37">
        <f>IF(ISNUMBER(T487),MAX(0,INDEX('913'!$F$6:$F$1205,T487)),0)</f>
        <v>0</v>
      </c>
      <c r="AK487" s="37">
        <f>IF(ISNUMBER(U487),MAX(0,INDEX('913'!$F$6:$F$1205,U487)),0)</f>
        <v>0</v>
      </c>
      <c r="AL487" s="37">
        <f>IF(ISNUMBER(V487),MAX(0,INDEX('913'!$F$6:$F$1205,V487)),0)</f>
        <v>0</v>
      </c>
      <c r="AM487" s="33">
        <f>IF(ISNUMBER(O487),SQRT(INDEX('913'!$I$6:$I$1205,O487)^2+INDEX('913'!$J$6:$J$1205,O487)^2),0)</f>
        <v>0</v>
      </c>
      <c r="AN487" s="33">
        <f>IF(ISNUMBER(P487),SQRT(INDEX('913'!$I$6:$I$1205,P487)^2+INDEX('913'!$J$6:$J$1205,P487)^2),0)</f>
        <v>0</v>
      </c>
      <c r="AO487" s="33">
        <f>IF(ISNUMBER(Q487),SQRT(INDEX('913'!$I$6:$I$1205,Q487)^2+INDEX('913'!$J$6:$J$1205,Q487)^2),0)</f>
        <v>0</v>
      </c>
      <c r="AP487" s="33">
        <f>IF(ISNUMBER(R487),SQRT(INDEX('913'!$I$6:$I$1205,R487)^2+INDEX('913'!$J$6:$J$1205,R487)^2),0)</f>
        <v>0</v>
      </c>
      <c r="AQ487" s="33">
        <f>IF(ISNUMBER(S487),SQRT(INDEX('913'!$I$6:$I$1205,S487)^2+INDEX('913'!$J$6:$J$1205,S487)^2),0)</f>
        <v>0</v>
      </c>
      <c r="AR487" s="33">
        <f>IF(ISNUMBER(T487),SQRT(INDEX('913'!$I$6:$I$1205,T487)^2+INDEX('913'!$J$6:$J$1205,T487)^2),0)</f>
        <v>0</v>
      </c>
      <c r="AS487" s="33">
        <f>IF(ISNUMBER(U487),SQRT(INDEX('913'!$I$6:$I$1205,U487)^2+INDEX('913'!$J$6:$J$1205,U487)^2),0)</f>
        <v>0</v>
      </c>
      <c r="AT487" s="49">
        <f>IF(ISNUMBER(V487),SQRT(INDEX('913'!$I$6:$I$1205,V487)^2+INDEX('913'!$J$6:$J$1205,V487)^2),0)</f>
        <v>0</v>
      </c>
      <c r="AU487" s="37">
        <f>IF(AM487+AN487+AO487+AP487+AQ487+AR487+AS487+AT487=0,IF(COUNT(O487,P487,Q487,R487,S487,T487,U487,V487),(W487+X487+Y487+Z487+AA487+AB487+AC487+AD487)/COUNT(O487,P487,Q487,R487,S487,T487,U487,V487),0),(AM487*W487+AN487*X487+AO487*Y487+AP487*Z487+AQ487*AA487+AR487*AB487+AS487*AC487+AT487*AD487)/(AM487+AN487+AO487+AP487+AQ487+AR487+AS487+AT487))</f>
        <v>0</v>
      </c>
      <c r="AV487" s="37">
        <f>IF(AM487+AN487+AO487+AP487+AQ487+AR487+AS487+AT487=0,IF(COUNT(O487,P487,Q487,R487,S487,T487,U487,V487),(AE487+AF487+AG487+AH487+AI487+AJ487+AK487+AL487)/COUNT(O487,P487,Q487,R487,S487,T487,U487,V487),0),(AM487*AE487+AN487*AF487+AO487*AG487+AP487*AH487+AQ487*AI487+AR487*AJ487+AS487*AK487+AT487*AL487)/(AM487+AN487+AO487+AP487+AQ487+AR487+AS487+AT487))</f>
        <v>0</v>
      </c>
      <c r="AW487" s="52">
        <f>-100*'935'!W487*(AU487+AV487)/'11'!C$16</f>
        <v>0</v>
      </c>
      <c r="AX487" s="37">
        <f>INDEX('DNO totals'!$B$52:$G$52,IF('935'!K487,IF(MOD('935'!K487,1000),IF(MOD('935'!K487,100),IF(MOD('935'!K487,10),IF(MOD('935'!K487,1000)=1,6,5),4),3),2),1))</f>
        <v>0</v>
      </c>
      <c r="AY487" s="52">
        <f>J487*AX487</f>
        <v>0</v>
      </c>
      <c r="AZ487" s="37">
        <f>AX487*'Parameters'!B$11</f>
        <v>0</v>
      </c>
      <c r="BA487" s="37">
        <f>IF('935'!$K487=1000,'Charging rates'!$C$29*$AZ487/(1+'DNO totals'!$C$60)*'935'!$L487,0)</f>
        <v>0</v>
      </c>
      <c r="BB487" s="37">
        <f>IF(MOD('935'!$K487,1000)=100,'Charging rates'!$D$29*$AZ487/(1+'DNO totals'!$D$60)*'935'!$M487,0)</f>
        <v>0</v>
      </c>
      <c r="BC487" s="37">
        <f>IF(MOD('935'!$K487,100)=10,'Charging rates'!$E$29*$AZ487/(1+'DNO totals'!$E$60)*'935'!$N487,0)</f>
        <v>0</v>
      </c>
      <c r="BD487" s="37">
        <f>IF(AND(MOD('935'!$K487,10)&gt;0,MOD('935'!$K487,1000)&gt;1),'Charging rates'!$F$29*$AZ487/(1+'DNO totals'!$F$60)*'935'!$O487,0)</f>
        <v>0</v>
      </c>
      <c r="BE487" s="37">
        <f>IF(MOD('935'!$K487,1000)=1,'Charging rates'!$G$29*$AZ487/(1+'DNO totals'!$G$60)*'935'!$P487,0)</f>
        <v>0</v>
      </c>
      <c r="BF487" s="37">
        <f>IF('935'!$K487&gt;1000,'Charging rates'!$C$29*$AY487*'935'!$L487,0)</f>
        <v>0</v>
      </c>
      <c r="BG487" s="37">
        <f>IF(MOD('935'!$K487,1000)&gt;100,'Charging rates'!$D$29*$AY487*'935'!$M487,0)</f>
        <v>0</v>
      </c>
      <c r="BH487" s="37">
        <f>IF(MOD('935'!$K487,100)&gt;10,'Charging rates'!$E$29*$AY487*'935'!$N487,0)</f>
        <v>0</v>
      </c>
      <c r="BI487" s="37">
        <f>$BA487+$BB487+$BC487+$BD487+$BE487</f>
        <v>0</v>
      </c>
      <c r="BJ487" s="52">
        <f>$BF487+$BG487+$BH487</f>
        <v>0</v>
      </c>
      <c r="BK487" s="37">
        <f>AW487*(1+'Charging rates'!B$42+0.6*'Charging rates'!B$67+'Charging rates'!B$54)-100*'Charging rates'!B$76/'11'!C$16*'935'!W487</f>
        <v>0</v>
      </c>
      <c r="BL487" s="37">
        <f>IF(I487,BK487*I487/(I487+E487),0)</f>
        <v>0</v>
      </c>
      <c r="BM487" s="52">
        <f>ROUND(BL487,3)</f>
        <v>0</v>
      </c>
      <c r="BN487" s="33">
        <f>IF('935'!V487="VOID",0,'935'!V487*(1-'935'!X487/'11'!B$16))</f>
        <v>0</v>
      </c>
      <c r="BO487" s="36">
        <f>IF(I487,-100*'Charging rates'!B$76/'11'!B$16*BN487/I487,0)</f>
        <v>0</v>
      </c>
      <c r="BP487" s="36">
        <f>IF(C487,'DNO totals'!B$171,0)</f>
        <v>0</v>
      </c>
      <c r="BQ487" s="36">
        <f>ROUND(BP487,2)</f>
        <v>0</v>
      </c>
      <c r="BR487" s="36">
        <f>IF(C487,(BP487+BO487),0)</f>
        <v>0</v>
      </c>
      <c r="BS487" s="53">
        <f>ROUND(BR487,2)</f>
        <v>0</v>
      </c>
      <c r="BT487" s="33">
        <f>'935'!C487&lt;&gt;"VOID"</f>
        <v>0</v>
      </c>
      <c r="BU487" s="36">
        <f>IF(BT487,(100/'11'!B$16*K487*((1-'935'!I487)*'Charging rates'!B$42+'Charging rates'!B$54)),0)</f>
        <v>0</v>
      </c>
      <c r="BV487" s="36">
        <f>100/'11'!B$16*N487*('Charging rates'!B$42+'Charging rates'!B$54)</f>
        <v>0</v>
      </c>
      <c r="BW487" s="36">
        <f>100/'11'!B$16*L487*('Charging rates'!B$42+'Charging rates'!B$54)</f>
        <v>0</v>
      </c>
      <c r="BX487" s="53">
        <f>ROUND(BW487,2)</f>
        <v>0</v>
      </c>
      <c r="BY487" s="33">
        <f>D487-('935'!T487*(1-'935'!X487/'11'!B$16))</f>
        <v>0</v>
      </c>
      <c r="BZ487" s="33">
        <f>0-IF(ISNUMBER(O487),INDEX('913'!$I$6:$I$1205,O487),0)-IF(ISNUMBER(P487),INDEX('913'!$I$6:$I$1205,P487),0)-IF(ISNUMBER(Q487),INDEX('913'!$I$6:$I$1205,Q487),0)-IF(ISNUMBER(R487),INDEX('913'!$I$6:$I$1205,R487),0)-IF(ISNUMBER(S487),INDEX('913'!$I$6:$I$1205,S487),0)-IF(ISNUMBER(T487),INDEX('913'!$I$6:$I$1205,T487),0)-IF(ISNUMBER(U487),INDEX('913'!$I$6:$I$1205,U487),0)-IF(ISNUMBER(V487),INDEX('913'!$I$6:$I$1205,V487),0)</f>
        <v>0</v>
      </c>
      <c r="CA487" s="37">
        <f>IF(BZ487=0,1,MAX(1,SQRT(BZ487^2+(IF(ISNUMBER(O487),INDEX('913'!$J$6:$J$1205,O487),0)+IF(ISNUMBER(P487),INDEX('913'!$J$6:$J$1205,P487),0)+IF(ISNUMBER(Q487),INDEX('913'!$J$6:$J$1205,Q487),0)+IF(ISNUMBER(R487),INDEX('913'!$J$6:$J$1205,R487),0)+IF(ISNUMBER(S487),INDEX('913'!$J$6:$J$1205,S487),0)+IF(ISNUMBER(T487),INDEX('913'!$J$6:$J$1205,T487),0)+IF(ISNUMBER(U487),INDEX('913'!$J$6:$J$1205,U487),0)+IF(ISNUMBER(V487),INDEX('913'!$J$6:$J$1205,V487),0))^2)/BZ487))</f>
        <v>0</v>
      </c>
      <c r="CB487" s="36">
        <f>100*AU487/'11'!B$16</f>
        <v>0</v>
      </c>
      <c r="CC487" s="37">
        <f>100*(AV487*CA487)/'11'!C$16</f>
        <v>0</v>
      </c>
      <c r="CD487" s="37">
        <f>IF(D487=0,1,BY487/D487)*CC487</f>
        <v>0</v>
      </c>
      <c r="CE487" s="36">
        <f>IF(D487=0,1,BY487/D487)*CB487</f>
        <v>0</v>
      </c>
      <c r="CF487" s="54">
        <f>'11'!C$16-'935'!Y487</f>
        <v>0</v>
      </c>
      <c r="CG487" s="37">
        <f>MAX('DNO totals'!B$312+0,MIN('935'!L487+0,'DNO totals'!B$304+0))</f>
        <v>0</v>
      </c>
      <c r="CH487" s="37">
        <f>MAX('DNO totals'!C$312+0,MIN('935'!M487+0,'DNO totals'!C$304+0))</f>
        <v>0</v>
      </c>
      <c r="CI487" s="37">
        <f>MAX('DNO totals'!D$312+0,MIN('935'!N487+0,'DNO totals'!D$304+0))</f>
        <v>0</v>
      </c>
      <c r="CJ487" s="37">
        <f>MAX('DNO totals'!E$312+0,MIN('935'!O487+0,'DNO totals'!E$304+0))</f>
        <v>0</v>
      </c>
      <c r="CK487" s="52">
        <f>MAX('DNO totals'!F$312+0,MIN('935'!P487+0,'DNO totals'!F$304+0))</f>
        <v>0</v>
      </c>
      <c r="CL487" s="37">
        <f>IF('935'!$K487=1000,'Charging rates'!$C$29*$AZ487/(1+'DNO totals'!$C$60)*$CG487,0)</f>
        <v>0</v>
      </c>
      <c r="CM487" s="37">
        <f>IF(MOD('935'!$K487,1000)=100,'Charging rates'!$D$29*$AZ487/(1+'DNO totals'!$D$60)*$CH487,0)</f>
        <v>0</v>
      </c>
      <c r="CN487" s="37">
        <f>IF(MOD('935'!$K487,100)=10,'Charging rates'!$E$29*$AZ487/(1+'DNO totals'!$E$60)*$CI487,0)</f>
        <v>0</v>
      </c>
      <c r="CO487" s="37">
        <f>IF(AND(MOD('935'!$K487,10)&gt;0,MOD('935'!$K487,1000)&gt;1),'Charging rates'!$F$29*$AZ487/(1+'DNO totals'!$F$60)*$CJ487,0)</f>
        <v>0</v>
      </c>
      <c r="CP487" s="37">
        <f>IF(MOD('935'!$K487,1000)=1,'Charging rates'!$G$29*$AZ487/(1+'DNO totals'!$G$60)*$CK487,0)</f>
        <v>0</v>
      </c>
      <c r="CQ487" s="52">
        <f>$CL487+$CM487+$CN487+$CO487+$CP487</f>
        <v>0</v>
      </c>
      <c r="CR487" s="37">
        <f>IF('935'!$K487&gt;1000,'Charging rates'!$C$29*$AY487*$CG487,0)</f>
        <v>0</v>
      </c>
      <c r="CS487" s="37">
        <f>IF(MOD('935'!$K487,1000)&gt;100,'Charging rates'!$D$29*$AY487*$CH487,0)</f>
        <v>0</v>
      </c>
      <c r="CT487" s="37">
        <f>IF(MOD('935'!$K487,100)&gt;10,'Charging rates'!$E$29*$AY487*$CI487,0)</f>
        <v>0</v>
      </c>
      <c r="CU487" s="52">
        <f>$CR487+$CS487+$CT487</f>
        <v>0</v>
      </c>
      <c r="CV487" s="36">
        <f>100*(AV487*'935'!Q487*CA487)/'11'!B$16</f>
        <v>0</v>
      </c>
      <c r="CW487" s="36">
        <f>100/'11'!B$16*'Charging rates'!B$76*AY487</f>
        <v>0</v>
      </c>
      <c r="CX487" s="36">
        <f>IF(D487=0,0,(1-BY487/D487)*(CB487+IF('935'!Q487=0,0,(CC487*'935'!Q487*('11'!C$16-'935'!Y487)/('11'!B$16-'935'!X487)))))</f>
        <v>0</v>
      </c>
      <c r="CY487" s="36">
        <f>CW487+CE487</f>
        <v>0</v>
      </c>
      <c r="CZ487" s="49">
        <f>(CQ487+CU487)*D487</f>
        <v>0</v>
      </c>
      <c r="DA487" s="33">
        <f>D487*('Parameters'!B$21+J487)*IF('DNO totals'!B$323&lt;0,1,'935'!S487)</f>
        <v>0</v>
      </c>
      <c r="DB487" s="52">
        <f>IF('DNO totals'!B$323&lt;0,1,'935'!S487)*('Parameters'!B$21+J487)</f>
        <v>0</v>
      </c>
      <c r="DC487" s="37">
        <f>CY487+'Charging rates'!B$106*DB487*100/'11'!B$16</f>
        <v>0</v>
      </c>
      <c r="DD487" s="37">
        <f>DC487+'Charging rates'!B$116*('Parameters'!B$21+J487)*100/'11'!B$16*IF('DNO totals'!B$323&lt;0,1,'935'!S487)</f>
        <v>0</v>
      </c>
      <c r="DE487" s="37">
        <f>'Charging rates'!B$97*(CQ487+CU487)*100/'11'!B$16</f>
        <v>0</v>
      </c>
      <c r="DF487" s="36">
        <f>MAX(0-(CC487*J487*'11'!C$16/'11'!B$16),DD487+DE487)</f>
        <v>0</v>
      </c>
      <c r="DG487" s="37">
        <f>IF(BT487,IF(J487=0,CD487,MAX(0,MIN(CD487,CD487+(DF487/'935'!Q487*('11'!B$16-'935'!X487)/('11'!C$16-'935'!Y487))))),0)</f>
        <v>0</v>
      </c>
      <c r="DH487" s="36">
        <f>IF(BT487,MAX(0,DF487),0)</f>
        <v>0</v>
      </c>
      <c r="DI487" s="53">
        <f>DH487+CX487</f>
        <v>0</v>
      </c>
    </row>
    <row r="488" spans="1:113">
      <c r="A488" s="28">
        <v>388</v>
      </c>
      <c r="B488" s="48">
        <f>'935'!B488</f>
        <v>0</v>
      </c>
      <c r="C488" s="33">
        <f>OR('935'!E488&lt;&gt;"VOID",'935'!F488&lt;&gt;"VOID",'935'!G488&lt;&gt;"VOID")</f>
        <v>0</v>
      </c>
      <c r="D488" s="33">
        <f>IF('935'!C488="VOID",0,('935'!C488*(1-'935'!X488/'11'!B$16)))</f>
        <v>0</v>
      </c>
      <c r="E488" s="33">
        <f>IF('935'!D488="VOID",0,'935'!D488*(1-'935'!X488/'11'!B$16))</f>
        <v>0</v>
      </c>
      <c r="F488" s="33">
        <f>IF('935'!E488="VOID",0,'935'!E488*(1-'935'!X488/'11'!B$16))</f>
        <v>0</v>
      </c>
      <c r="G488" s="33">
        <f>IF('935'!F488="VOID",0,'935'!F488*(1-'935'!X488/'11'!B$16))</f>
        <v>0</v>
      </c>
      <c r="H488" s="33">
        <f>IF('935'!G488="VOID",0,'935'!G488*(1-'935'!X488/'11'!B$16))</f>
        <v>0</v>
      </c>
      <c r="I488" s="33">
        <f>F488+G488+H488</f>
        <v>0</v>
      </c>
      <c r="J488" s="37">
        <f>'935'!Q488*(1-'935'!Y488/'11'!C$16)/(1-'935'!X488/'11'!B$16)</f>
        <v>0</v>
      </c>
      <c r="K488" s="33">
        <f>IF(D488,'935'!H488*D488/(D488+E488+I488),0)</f>
        <v>0</v>
      </c>
      <c r="L488" s="33">
        <f>IF(I488,'935'!H488*I488/(D488+E488+I488),0)</f>
        <v>0</v>
      </c>
      <c r="M488" s="33">
        <f>K488*(1-'935'!X488/'11'!B$16)</f>
        <v>0</v>
      </c>
      <c r="N488" s="49">
        <f>L488*(1-'935'!X488/'11'!B$16)</f>
        <v>0</v>
      </c>
      <c r="O488" s="50">
        <f>MATCH('935'!J488,'913'!$B$6:$B$1205,0)</f>
        <v>0</v>
      </c>
      <c r="P488" s="50">
        <f>MATCH(INDEX('913'!$D$6:$D$1205,O488),'913'!$B$6:$B$1205,0)</f>
        <v>0</v>
      </c>
      <c r="Q488" s="50">
        <f>MATCH(INDEX('913'!$D$6:$D$1205,P488),'913'!$B$6:$B$1205,0)</f>
        <v>0</v>
      </c>
      <c r="R488" s="50">
        <f>MATCH(INDEX('913'!$D$6:$D$1205,Q488),'913'!$B$6:$B$1205,0)</f>
        <v>0</v>
      </c>
      <c r="S488" s="50">
        <f>MATCH(INDEX('913'!$D$6:$D$1205,R488),'913'!$B$6:$B$1205,0)</f>
        <v>0</v>
      </c>
      <c r="T488" s="50">
        <f>MATCH(INDEX('913'!$D$6:$D$1205,S488),'913'!$B$6:$B$1205,0)</f>
        <v>0</v>
      </c>
      <c r="U488" s="50">
        <f>MATCH(INDEX('913'!$D$6:$D$1205,T488),'913'!$B$6:$B$1205,0)</f>
        <v>0</v>
      </c>
      <c r="V488" s="51">
        <f>MATCH(INDEX('913'!$D$6:$D$1205,U488),'913'!$B$6:$B$1205,0)</f>
        <v>0</v>
      </c>
      <c r="W488" s="37">
        <f>IF(ISNUMBER(O488),MAX(0,INDEX('913'!$E$6:$E$1205,O488)),0)</f>
        <v>0</v>
      </c>
      <c r="X488" s="37">
        <f>IF(ISNUMBER(P488),MAX(0,INDEX('913'!$E$6:$E$1205,P488)),0)</f>
        <v>0</v>
      </c>
      <c r="Y488" s="37">
        <f>IF(ISNUMBER(Q488),MAX(0,INDEX('913'!$E$6:$E$1205,Q488)),0)</f>
        <v>0</v>
      </c>
      <c r="Z488" s="37">
        <f>IF(ISNUMBER(R488),MAX(0,INDEX('913'!$E$6:$E$1205,R488)),0)</f>
        <v>0</v>
      </c>
      <c r="AA488" s="37">
        <f>IF(ISNUMBER(S488),MAX(0,INDEX('913'!$E$6:$E$1205,S488)),0)</f>
        <v>0</v>
      </c>
      <c r="AB488" s="37">
        <f>IF(ISNUMBER(T488),MAX(0,INDEX('913'!$E$6:$E$1205,T488)),0)</f>
        <v>0</v>
      </c>
      <c r="AC488" s="37">
        <f>IF(ISNUMBER(U488),MAX(0,INDEX('913'!$E$6:$E$1205,U488)),0)</f>
        <v>0</v>
      </c>
      <c r="AD488" s="52">
        <f>IF(ISNUMBER(V488),MAX(0,INDEX('913'!$E$6:$E$1205,V488)),0)</f>
        <v>0</v>
      </c>
      <c r="AE488" s="37">
        <f>IF(ISNUMBER(O488),MAX(0,INDEX('913'!$F$6:$F$1205,O488)),0)</f>
        <v>0</v>
      </c>
      <c r="AF488" s="37">
        <f>IF(ISNUMBER(P488),MAX(0,INDEX('913'!$F$6:$F$1205,P488)),0)</f>
        <v>0</v>
      </c>
      <c r="AG488" s="37">
        <f>IF(ISNUMBER(Q488),MAX(0,INDEX('913'!$F$6:$F$1205,Q488)),0)</f>
        <v>0</v>
      </c>
      <c r="AH488" s="37">
        <f>IF(ISNUMBER(R488),MAX(0,INDEX('913'!$F$6:$F$1205,R488)),0)</f>
        <v>0</v>
      </c>
      <c r="AI488" s="37">
        <f>IF(ISNUMBER(S488),MAX(0,INDEX('913'!$F$6:$F$1205,S488)),0)</f>
        <v>0</v>
      </c>
      <c r="AJ488" s="37">
        <f>IF(ISNUMBER(T488),MAX(0,INDEX('913'!$F$6:$F$1205,T488)),0)</f>
        <v>0</v>
      </c>
      <c r="AK488" s="37">
        <f>IF(ISNUMBER(U488),MAX(0,INDEX('913'!$F$6:$F$1205,U488)),0)</f>
        <v>0</v>
      </c>
      <c r="AL488" s="37">
        <f>IF(ISNUMBER(V488),MAX(0,INDEX('913'!$F$6:$F$1205,V488)),0)</f>
        <v>0</v>
      </c>
      <c r="AM488" s="33">
        <f>IF(ISNUMBER(O488),SQRT(INDEX('913'!$I$6:$I$1205,O488)^2+INDEX('913'!$J$6:$J$1205,O488)^2),0)</f>
        <v>0</v>
      </c>
      <c r="AN488" s="33">
        <f>IF(ISNUMBER(P488),SQRT(INDEX('913'!$I$6:$I$1205,P488)^2+INDEX('913'!$J$6:$J$1205,P488)^2),0)</f>
        <v>0</v>
      </c>
      <c r="AO488" s="33">
        <f>IF(ISNUMBER(Q488),SQRT(INDEX('913'!$I$6:$I$1205,Q488)^2+INDEX('913'!$J$6:$J$1205,Q488)^2),0)</f>
        <v>0</v>
      </c>
      <c r="AP488" s="33">
        <f>IF(ISNUMBER(R488),SQRT(INDEX('913'!$I$6:$I$1205,R488)^2+INDEX('913'!$J$6:$J$1205,R488)^2),0)</f>
        <v>0</v>
      </c>
      <c r="AQ488" s="33">
        <f>IF(ISNUMBER(S488),SQRT(INDEX('913'!$I$6:$I$1205,S488)^2+INDEX('913'!$J$6:$J$1205,S488)^2),0)</f>
        <v>0</v>
      </c>
      <c r="AR488" s="33">
        <f>IF(ISNUMBER(T488),SQRT(INDEX('913'!$I$6:$I$1205,T488)^2+INDEX('913'!$J$6:$J$1205,T488)^2),0)</f>
        <v>0</v>
      </c>
      <c r="AS488" s="33">
        <f>IF(ISNUMBER(U488),SQRT(INDEX('913'!$I$6:$I$1205,U488)^2+INDEX('913'!$J$6:$J$1205,U488)^2),0)</f>
        <v>0</v>
      </c>
      <c r="AT488" s="49">
        <f>IF(ISNUMBER(V488),SQRT(INDEX('913'!$I$6:$I$1205,V488)^2+INDEX('913'!$J$6:$J$1205,V488)^2),0)</f>
        <v>0</v>
      </c>
      <c r="AU488" s="37">
        <f>IF(AM488+AN488+AO488+AP488+AQ488+AR488+AS488+AT488=0,IF(COUNT(O488,P488,Q488,R488,S488,T488,U488,V488),(W488+X488+Y488+Z488+AA488+AB488+AC488+AD488)/COUNT(O488,P488,Q488,R488,S488,T488,U488,V488),0),(AM488*W488+AN488*X488+AO488*Y488+AP488*Z488+AQ488*AA488+AR488*AB488+AS488*AC488+AT488*AD488)/(AM488+AN488+AO488+AP488+AQ488+AR488+AS488+AT488))</f>
        <v>0</v>
      </c>
      <c r="AV488" s="37">
        <f>IF(AM488+AN488+AO488+AP488+AQ488+AR488+AS488+AT488=0,IF(COUNT(O488,P488,Q488,R488,S488,T488,U488,V488),(AE488+AF488+AG488+AH488+AI488+AJ488+AK488+AL488)/COUNT(O488,P488,Q488,R488,S488,T488,U488,V488),0),(AM488*AE488+AN488*AF488+AO488*AG488+AP488*AH488+AQ488*AI488+AR488*AJ488+AS488*AK488+AT488*AL488)/(AM488+AN488+AO488+AP488+AQ488+AR488+AS488+AT488))</f>
        <v>0</v>
      </c>
      <c r="AW488" s="52">
        <f>-100*'935'!W488*(AU488+AV488)/'11'!C$16</f>
        <v>0</v>
      </c>
      <c r="AX488" s="37">
        <f>INDEX('DNO totals'!$B$52:$G$52,IF('935'!K488,IF(MOD('935'!K488,1000),IF(MOD('935'!K488,100),IF(MOD('935'!K488,10),IF(MOD('935'!K488,1000)=1,6,5),4),3),2),1))</f>
        <v>0</v>
      </c>
      <c r="AY488" s="52">
        <f>J488*AX488</f>
        <v>0</v>
      </c>
      <c r="AZ488" s="37">
        <f>AX488*'Parameters'!B$11</f>
        <v>0</v>
      </c>
      <c r="BA488" s="37">
        <f>IF('935'!$K488=1000,'Charging rates'!$C$29*$AZ488/(1+'DNO totals'!$C$60)*'935'!$L488,0)</f>
        <v>0</v>
      </c>
      <c r="BB488" s="37">
        <f>IF(MOD('935'!$K488,1000)=100,'Charging rates'!$D$29*$AZ488/(1+'DNO totals'!$D$60)*'935'!$M488,0)</f>
        <v>0</v>
      </c>
      <c r="BC488" s="37">
        <f>IF(MOD('935'!$K488,100)=10,'Charging rates'!$E$29*$AZ488/(1+'DNO totals'!$E$60)*'935'!$N488,0)</f>
        <v>0</v>
      </c>
      <c r="BD488" s="37">
        <f>IF(AND(MOD('935'!$K488,10)&gt;0,MOD('935'!$K488,1000)&gt;1),'Charging rates'!$F$29*$AZ488/(1+'DNO totals'!$F$60)*'935'!$O488,0)</f>
        <v>0</v>
      </c>
      <c r="BE488" s="37">
        <f>IF(MOD('935'!$K488,1000)=1,'Charging rates'!$G$29*$AZ488/(1+'DNO totals'!$G$60)*'935'!$P488,0)</f>
        <v>0</v>
      </c>
      <c r="BF488" s="37">
        <f>IF('935'!$K488&gt;1000,'Charging rates'!$C$29*$AY488*'935'!$L488,0)</f>
        <v>0</v>
      </c>
      <c r="BG488" s="37">
        <f>IF(MOD('935'!$K488,1000)&gt;100,'Charging rates'!$D$29*$AY488*'935'!$M488,0)</f>
        <v>0</v>
      </c>
      <c r="BH488" s="37">
        <f>IF(MOD('935'!$K488,100)&gt;10,'Charging rates'!$E$29*$AY488*'935'!$N488,0)</f>
        <v>0</v>
      </c>
      <c r="BI488" s="37">
        <f>$BA488+$BB488+$BC488+$BD488+$BE488</f>
        <v>0</v>
      </c>
      <c r="BJ488" s="52">
        <f>$BF488+$BG488+$BH488</f>
        <v>0</v>
      </c>
      <c r="BK488" s="37">
        <f>AW488*(1+'Charging rates'!B$42+0.6*'Charging rates'!B$67+'Charging rates'!B$54)-100*'Charging rates'!B$76/'11'!C$16*'935'!W488</f>
        <v>0</v>
      </c>
      <c r="BL488" s="37">
        <f>IF(I488,BK488*I488/(I488+E488),0)</f>
        <v>0</v>
      </c>
      <c r="BM488" s="52">
        <f>ROUND(BL488,3)</f>
        <v>0</v>
      </c>
      <c r="BN488" s="33">
        <f>IF('935'!V488="VOID",0,'935'!V488*(1-'935'!X488/'11'!B$16))</f>
        <v>0</v>
      </c>
      <c r="BO488" s="36">
        <f>IF(I488,-100*'Charging rates'!B$76/'11'!B$16*BN488/I488,0)</f>
        <v>0</v>
      </c>
      <c r="BP488" s="36">
        <f>IF(C488,'DNO totals'!B$171,0)</f>
        <v>0</v>
      </c>
      <c r="BQ488" s="36">
        <f>ROUND(BP488,2)</f>
        <v>0</v>
      </c>
      <c r="BR488" s="36">
        <f>IF(C488,(BP488+BO488),0)</f>
        <v>0</v>
      </c>
      <c r="BS488" s="53">
        <f>ROUND(BR488,2)</f>
        <v>0</v>
      </c>
      <c r="BT488" s="33">
        <f>'935'!C488&lt;&gt;"VOID"</f>
        <v>0</v>
      </c>
      <c r="BU488" s="36">
        <f>IF(BT488,(100/'11'!B$16*K488*((1-'935'!I488)*'Charging rates'!B$42+'Charging rates'!B$54)),0)</f>
        <v>0</v>
      </c>
      <c r="BV488" s="36">
        <f>100/'11'!B$16*N488*('Charging rates'!B$42+'Charging rates'!B$54)</f>
        <v>0</v>
      </c>
      <c r="BW488" s="36">
        <f>100/'11'!B$16*L488*('Charging rates'!B$42+'Charging rates'!B$54)</f>
        <v>0</v>
      </c>
      <c r="BX488" s="53">
        <f>ROUND(BW488,2)</f>
        <v>0</v>
      </c>
      <c r="BY488" s="33">
        <f>D488-('935'!T488*(1-'935'!X488/'11'!B$16))</f>
        <v>0</v>
      </c>
      <c r="BZ488" s="33">
        <f>0-IF(ISNUMBER(O488),INDEX('913'!$I$6:$I$1205,O488),0)-IF(ISNUMBER(P488),INDEX('913'!$I$6:$I$1205,P488),0)-IF(ISNUMBER(Q488),INDEX('913'!$I$6:$I$1205,Q488),0)-IF(ISNUMBER(R488),INDEX('913'!$I$6:$I$1205,R488),0)-IF(ISNUMBER(S488),INDEX('913'!$I$6:$I$1205,S488),0)-IF(ISNUMBER(T488),INDEX('913'!$I$6:$I$1205,T488),0)-IF(ISNUMBER(U488),INDEX('913'!$I$6:$I$1205,U488),0)-IF(ISNUMBER(V488),INDEX('913'!$I$6:$I$1205,V488),0)</f>
        <v>0</v>
      </c>
      <c r="CA488" s="37">
        <f>IF(BZ488=0,1,MAX(1,SQRT(BZ488^2+(IF(ISNUMBER(O488),INDEX('913'!$J$6:$J$1205,O488),0)+IF(ISNUMBER(P488),INDEX('913'!$J$6:$J$1205,P488),0)+IF(ISNUMBER(Q488),INDEX('913'!$J$6:$J$1205,Q488),0)+IF(ISNUMBER(R488),INDEX('913'!$J$6:$J$1205,R488),0)+IF(ISNUMBER(S488),INDEX('913'!$J$6:$J$1205,S488),0)+IF(ISNUMBER(T488),INDEX('913'!$J$6:$J$1205,T488),0)+IF(ISNUMBER(U488),INDEX('913'!$J$6:$J$1205,U488),0)+IF(ISNUMBER(V488),INDEX('913'!$J$6:$J$1205,V488),0))^2)/BZ488))</f>
        <v>0</v>
      </c>
      <c r="CB488" s="36">
        <f>100*AU488/'11'!B$16</f>
        <v>0</v>
      </c>
      <c r="CC488" s="37">
        <f>100*(AV488*CA488)/'11'!C$16</f>
        <v>0</v>
      </c>
      <c r="CD488" s="37">
        <f>IF(D488=0,1,BY488/D488)*CC488</f>
        <v>0</v>
      </c>
      <c r="CE488" s="36">
        <f>IF(D488=0,1,BY488/D488)*CB488</f>
        <v>0</v>
      </c>
      <c r="CF488" s="54">
        <f>'11'!C$16-'935'!Y488</f>
        <v>0</v>
      </c>
      <c r="CG488" s="37">
        <f>MAX('DNO totals'!B$312+0,MIN('935'!L488+0,'DNO totals'!B$304+0))</f>
        <v>0</v>
      </c>
      <c r="CH488" s="37">
        <f>MAX('DNO totals'!C$312+0,MIN('935'!M488+0,'DNO totals'!C$304+0))</f>
        <v>0</v>
      </c>
      <c r="CI488" s="37">
        <f>MAX('DNO totals'!D$312+0,MIN('935'!N488+0,'DNO totals'!D$304+0))</f>
        <v>0</v>
      </c>
      <c r="CJ488" s="37">
        <f>MAX('DNO totals'!E$312+0,MIN('935'!O488+0,'DNO totals'!E$304+0))</f>
        <v>0</v>
      </c>
      <c r="CK488" s="52">
        <f>MAX('DNO totals'!F$312+0,MIN('935'!P488+0,'DNO totals'!F$304+0))</f>
        <v>0</v>
      </c>
      <c r="CL488" s="37">
        <f>IF('935'!$K488=1000,'Charging rates'!$C$29*$AZ488/(1+'DNO totals'!$C$60)*$CG488,0)</f>
        <v>0</v>
      </c>
      <c r="CM488" s="37">
        <f>IF(MOD('935'!$K488,1000)=100,'Charging rates'!$D$29*$AZ488/(1+'DNO totals'!$D$60)*$CH488,0)</f>
        <v>0</v>
      </c>
      <c r="CN488" s="37">
        <f>IF(MOD('935'!$K488,100)=10,'Charging rates'!$E$29*$AZ488/(1+'DNO totals'!$E$60)*$CI488,0)</f>
        <v>0</v>
      </c>
      <c r="CO488" s="37">
        <f>IF(AND(MOD('935'!$K488,10)&gt;0,MOD('935'!$K488,1000)&gt;1),'Charging rates'!$F$29*$AZ488/(1+'DNO totals'!$F$60)*$CJ488,0)</f>
        <v>0</v>
      </c>
      <c r="CP488" s="37">
        <f>IF(MOD('935'!$K488,1000)=1,'Charging rates'!$G$29*$AZ488/(1+'DNO totals'!$G$60)*$CK488,0)</f>
        <v>0</v>
      </c>
      <c r="CQ488" s="52">
        <f>$CL488+$CM488+$CN488+$CO488+$CP488</f>
        <v>0</v>
      </c>
      <c r="CR488" s="37">
        <f>IF('935'!$K488&gt;1000,'Charging rates'!$C$29*$AY488*$CG488,0)</f>
        <v>0</v>
      </c>
      <c r="CS488" s="37">
        <f>IF(MOD('935'!$K488,1000)&gt;100,'Charging rates'!$D$29*$AY488*$CH488,0)</f>
        <v>0</v>
      </c>
      <c r="CT488" s="37">
        <f>IF(MOD('935'!$K488,100)&gt;10,'Charging rates'!$E$29*$AY488*$CI488,0)</f>
        <v>0</v>
      </c>
      <c r="CU488" s="52">
        <f>$CR488+$CS488+$CT488</f>
        <v>0</v>
      </c>
      <c r="CV488" s="36">
        <f>100*(AV488*'935'!Q488*CA488)/'11'!B$16</f>
        <v>0</v>
      </c>
      <c r="CW488" s="36">
        <f>100/'11'!B$16*'Charging rates'!B$76*AY488</f>
        <v>0</v>
      </c>
      <c r="CX488" s="36">
        <f>IF(D488=0,0,(1-BY488/D488)*(CB488+IF('935'!Q488=0,0,(CC488*'935'!Q488*('11'!C$16-'935'!Y488)/('11'!B$16-'935'!X488)))))</f>
        <v>0</v>
      </c>
      <c r="CY488" s="36">
        <f>CW488+CE488</f>
        <v>0</v>
      </c>
      <c r="CZ488" s="49">
        <f>(CQ488+CU488)*D488</f>
        <v>0</v>
      </c>
      <c r="DA488" s="33">
        <f>D488*('Parameters'!B$21+J488)*IF('DNO totals'!B$323&lt;0,1,'935'!S488)</f>
        <v>0</v>
      </c>
      <c r="DB488" s="52">
        <f>IF('DNO totals'!B$323&lt;0,1,'935'!S488)*('Parameters'!B$21+J488)</f>
        <v>0</v>
      </c>
      <c r="DC488" s="37">
        <f>CY488+'Charging rates'!B$106*DB488*100/'11'!B$16</f>
        <v>0</v>
      </c>
      <c r="DD488" s="37">
        <f>DC488+'Charging rates'!B$116*('Parameters'!B$21+J488)*100/'11'!B$16*IF('DNO totals'!B$323&lt;0,1,'935'!S488)</f>
        <v>0</v>
      </c>
      <c r="DE488" s="37">
        <f>'Charging rates'!B$97*(CQ488+CU488)*100/'11'!B$16</f>
        <v>0</v>
      </c>
      <c r="DF488" s="36">
        <f>MAX(0-(CC488*J488*'11'!C$16/'11'!B$16),DD488+DE488)</f>
        <v>0</v>
      </c>
      <c r="DG488" s="37">
        <f>IF(BT488,IF(J488=0,CD488,MAX(0,MIN(CD488,CD488+(DF488/'935'!Q488*('11'!B$16-'935'!X488)/('11'!C$16-'935'!Y488))))),0)</f>
        <v>0</v>
      </c>
      <c r="DH488" s="36">
        <f>IF(BT488,MAX(0,DF488),0)</f>
        <v>0</v>
      </c>
      <c r="DI488" s="53">
        <f>DH488+CX488</f>
        <v>0</v>
      </c>
    </row>
    <row r="489" spans="1:113">
      <c r="A489" s="28">
        <v>389</v>
      </c>
      <c r="B489" s="48">
        <f>'935'!B489</f>
        <v>0</v>
      </c>
      <c r="C489" s="33">
        <f>OR('935'!E489&lt;&gt;"VOID",'935'!F489&lt;&gt;"VOID",'935'!G489&lt;&gt;"VOID")</f>
        <v>0</v>
      </c>
      <c r="D489" s="33">
        <f>IF('935'!C489="VOID",0,('935'!C489*(1-'935'!X489/'11'!B$16)))</f>
        <v>0</v>
      </c>
      <c r="E489" s="33">
        <f>IF('935'!D489="VOID",0,'935'!D489*(1-'935'!X489/'11'!B$16))</f>
        <v>0</v>
      </c>
      <c r="F489" s="33">
        <f>IF('935'!E489="VOID",0,'935'!E489*(1-'935'!X489/'11'!B$16))</f>
        <v>0</v>
      </c>
      <c r="G489" s="33">
        <f>IF('935'!F489="VOID",0,'935'!F489*(1-'935'!X489/'11'!B$16))</f>
        <v>0</v>
      </c>
      <c r="H489" s="33">
        <f>IF('935'!G489="VOID",0,'935'!G489*(1-'935'!X489/'11'!B$16))</f>
        <v>0</v>
      </c>
      <c r="I489" s="33">
        <f>F489+G489+H489</f>
        <v>0</v>
      </c>
      <c r="J489" s="37">
        <f>'935'!Q489*(1-'935'!Y489/'11'!C$16)/(1-'935'!X489/'11'!B$16)</f>
        <v>0</v>
      </c>
      <c r="K489" s="33">
        <f>IF(D489,'935'!H489*D489/(D489+E489+I489),0)</f>
        <v>0</v>
      </c>
      <c r="L489" s="33">
        <f>IF(I489,'935'!H489*I489/(D489+E489+I489),0)</f>
        <v>0</v>
      </c>
      <c r="M489" s="33">
        <f>K489*(1-'935'!X489/'11'!B$16)</f>
        <v>0</v>
      </c>
      <c r="N489" s="49">
        <f>L489*(1-'935'!X489/'11'!B$16)</f>
        <v>0</v>
      </c>
      <c r="O489" s="50">
        <f>MATCH('935'!J489,'913'!$B$6:$B$1205,0)</f>
        <v>0</v>
      </c>
      <c r="P489" s="50">
        <f>MATCH(INDEX('913'!$D$6:$D$1205,O489),'913'!$B$6:$B$1205,0)</f>
        <v>0</v>
      </c>
      <c r="Q489" s="50">
        <f>MATCH(INDEX('913'!$D$6:$D$1205,P489),'913'!$B$6:$B$1205,0)</f>
        <v>0</v>
      </c>
      <c r="R489" s="50">
        <f>MATCH(INDEX('913'!$D$6:$D$1205,Q489),'913'!$B$6:$B$1205,0)</f>
        <v>0</v>
      </c>
      <c r="S489" s="50">
        <f>MATCH(INDEX('913'!$D$6:$D$1205,R489),'913'!$B$6:$B$1205,0)</f>
        <v>0</v>
      </c>
      <c r="T489" s="50">
        <f>MATCH(INDEX('913'!$D$6:$D$1205,S489),'913'!$B$6:$B$1205,0)</f>
        <v>0</v>
      </c>
      <c r="U489" s="50">
        <f>MATCH(INDEX('913'!$D$6:$D$1205,T489),'913'!$B$6:$B$1205,0)</f>
        <v>0</v>
      </c>
      <c r="V489" s="51">
        <f>MATCH(INDEX('913'!$D$6:$D$1205,U489),'913'!$B$6:$B$1205,0)</f>
        <v>0</v>
      </c>
      <c r="W489" s="37">
        <f>IF(ISNUMBER(O489),MAX(0,INDEX('913'!$E$6:$E$1205,O489)),0)</f>
        <v>0</v>
      </c>
      <c r="X489" s="37">
        <f>IF(ISNUMBER(P489),MAX(0,INDEX('913'!$E$6:$E$1205,P489)),0)</f>
        <v>0</v>
      </c>
      <c r="Y489" s="37">
        <f>IF(ISNUMBER(Q489),MAX(0,INDEX('913'!$E$6:$E$1205,Q489)),0)</f>
        <v>0</v>
      </c>
      <c r="Z489" s="37">
        <f>IF(ISNUMBER(R489),MAX(0,INDEX('913'!$E$6:$E$1205,R489)),0)</f>
        <v>0</v>
      </c>
      <c r="AA489" s="37">
        <f>IF(ISNUMBER(S489),MAX(0,INDEX('913'!$E$6:$E$1205,S489)),0)</f>
        <v>0</v>
      </c>
      <c r="AB489" s="37">
        <f>IF(ISNUMBER(T489),MAX(0,INDEX('913'!$E$6:$E$1205,T489)),0)</f>
        <v>0</v>
      </c>
      <c r="AC489" s="37">
        <f>IF(ISNUMBER(U489),MAX(0,INDEX('913'!$E$6:$E$1205,U489)),0)</f>
        <v>0</v>
      </c>
      <c r="AD489" s="52">
        <f>IF(ISNUMBER(V489),MAX(0,INDEX('913'!$E$6:$E$1205,V489)),0)</f>
        <v>0</v>
      </c>
      <c r="AE489" s="37">
        <f>IF(ISNUMBER(O489),MAX(0,INDEX('913'!$F$6:$F$1205,O489)),0)</f>
        <v>0</v>
      </c>
      <c r="AF489" s="37">
        <f>IF(ISNUMBER(P489),MAX(0,INDEX('913'!$F$6:$F$1205,P489)),0)</f>
        <v>0</v>
      </c>
      <c r="AG489" s="37">
        <f>IF(ISNUMBER(Q489),MAX(0,INDEX('913'!$F$6:$F$1205,Q489)),0)</f>
        <v>0</v>
      </c>
      <c r="AH489" s="37">
        <f>IF(ISNUMBER(R489),MAX(0,INDEX('913'!$F$6:$F$1205,R489)),0)</f>
        <v>0</v>
      </c>
      <c r="AI489" s="37">
        <f>IF(ISNUMBER(S489),MAX(0,INDEX('913'!$F$6:$F$1205,S489)),0)</f>
        <v>0</v>
      </c>
      <c r="AJ489" s="37">
        <f>IF(ISNUMBER(T489),MAX(0,INDEX('913'!$F$6:$F$1205,T489)),0)</f>
        <v>0</v>
      </c>
      <c r="AK489" s="37">
        <f>IF(ISNUMBER(U489),MAX(0,INDEX('913'!$F$6:$F$1205,U489)),0)</f>
        <v>0</v>
      </c>
      <c r="AL489" s="37">
        <f>IF(ISNUMBER(V489),MAX(0,INDEX('913'!$F$6:$F$1205,V489)),0)</f>
        <v>0</v>
      </c>
      <c r="AM489" s="33">
        <f>IF(ISNUMBER(O489),SQRT(INDEX('913'!$I$6:$I$1205,O489)^2+INDEX('913'!$J$6:$J$1205,O489)^2),0)</f>
        <v>0</v>
      </c>
      <c r="AN489" s="33">
        <f>IF(ISNUMBER(P489),SQRT(INDEX('913'!$I$6:$I$1205,P489)^2+INDEX('913'!$J$6:$J$1205,P489)^2),0)</f>
        <v>0</v>
      </c>
      <c r="AO489" s="33">
        <f>IF(ISNUMBER(Q489),SQRT(INDEX('913'!$I$6:$I$1205,Q489)^2+INDEX('913'!$J$6:$J$1205,Q489)^2),0)</f>
        <v>0</v>
      </c>
      <c r="AP489" s="33">
        <f>IF(ISNUMBER(R489),SQRT(INDEX('913'!$I$6:$I$1205,R489)^2+INDEX('913'!$J$6:$J$1205,R489)^2),0)</f>
        <v>0</v>
      </c>
      <c r="AQ489" s="33">
        <f>IF(ISNUMBER(S489),SQRT(INDEX('913'!$I$6:$I$1205,S489)^2+INDEX('913'!$J$6:$J$1205,S489)^2),0)</f>
        <v>0</v>
      </c>
      <c r="AR489" s="33">
        <f>IF(ISNUMBER(T489),SQRT(INDEX('913'!$I$6:$I$1205,T489)^2+INDEX('913'!$J$6:$J$1205,T489)^2),0)</f>
        <v>0</v>
      </c>
      <c r="AS489" s="33">
        <f>IF(ISNUMBER(U489),SQRT(INDEX('913'!$I$6:$I$1205,U489)^2+INDEX('913'!$J$6:$J$1205,U489)^2),0)</f>
        <v>0</v>
      </c>
      <c r="AT489" s="49">
        <f>IF(ISNUMBER(V489),SQRT(INDEX('913'!$I$6:$I$1205,V489)^2+INDEX('913'!$J$6:$J$1205,V489)^2),0)</f>
        <v>0</v>
      </c>
      <c r="AU489" s="37">
        <f>IF(AM489+AN489+AO489+AP489+AQ489+AR489+AS489+AT489=0,IF(COUNT(O489,P489,Q489,R489,S489,T489,U489,V489),(W489+X489+Y489+Z489+AA489+AB489+AC489+AD489)/COUNT(O489,P489,Q489,R489,S489,T489,U489,V489),0),(AM489*W489+AN489*X489+AO489*Y489+AP489*Z489+AQ489*AA489+AR489*AB489+AS489*AC489+AT489*AD489)/(AM489+AN489+AO489+AP489+AQ489+AR489+AS489+AT489))</f>
        <v>0</v>
      </c>
      <c r="AV489" s="37">
        <f>IF(AM489+AN489+AO489+AP489+AQ489+AR489+AS489+AT489=0,IF(COUNT(O489,P489,Q489,R489,S489,T489,U489,V489),(AE489+AF489+AG489+AH489+AI489+AJ489+AK489+AL489)/COUNT(O489,P489,Q489,R489,S489,T489,U489,V489),0),(AM489*AE489+AN489*AF489+AO489*AG489+AP489*AH489+AQ489*AI489+AR489*AJ489+AS489*AK489+AT489*AL489)/(AM489+AN489+AO489+AP489+AQ489+AR489+AS489+AT489))</f>
        <v>0</v>
      </c>
      <c r="AW489" s="52">
        <f>-100*'935'!W489*(AU489+AV489)/'11'!C$16</f>
        <v>0</v>
      </c>
      <c r="AX489" s="37">
        <f>INDEX('DNO totals'!$B$52:$G$52,IF('935'!K489,IF(MOD('935'!K489,1000),IF(MOD('935'!K489,100),IF(MOD('935'!K489,10),IF(MOD('935'!K489,1000)=1,6,5),4),3),2),1))</f>
        <v>0</v>
      </c>
      <c r="AY489" s="52">
        <f>J489*AX489</f>
        <v>0</v>
      </c>
      <c r="AZ489" s="37">
        <f>AX489*'Parameters'!B$11</f>
        <v>0</v>
      </c>
      <c r="BA489" s="37">
        <f>IF('935'!$K489=1000,'Charging rates'!$C$29*$AZ489/(1+'DNO totals'!$C$60)*'935'!$L489,0)</f>
        <v>0</v>
      </c>
      <c r="BB489" s="37">
        <f>IF(MOD('935'!$K489,1000)=100,'Charging rates'!$D$29*$AZ489/(1+'DNO totals'!$D$60)*'935'!$M489,0)</f>
        <v>0</v>
      </c>
      <c r="BC489" s="37">
        <f>IF(MOD('935'!$K489,100)=10,'Charging rates'!$E$29*$AZ489/(1+'DNO totals'!$E$60)*'935'!$N489,0)</f>
        <v>0</v>
      </c>
      <c r="BD489" s="37">
        <f>IF(AND(MOD('935'!$K489,10)&gt;0,MOD('935'!$K489,1000)&gt;1),'Charging rates'!$F$29*$AZ489/(1+'DNO totals'!$F$60)*'935'!$O489,0)</f>
        <v>0</v>
      </c>
      <c r="BE489" s="37">
        <f>IF(MOD('935'!$K489,1000)=1,'Charging rates'!$G$29*$AZ489/(1+'DNO totals'!$G$60)*'935'!$P489,0)</f>
        <v>0</v>
      </c>
      <c r="BF489" s="37">
        <f>IF('935'!$K489&gt;1000,'Charging rates'!$C$29*$AY489*'935'!$L489,0)</f>
        <v>0</v>
      </c>
      <c r="BG489" s="37">
        <f>IF(MOD('935'!$K489,1000)&gt;100,'Charging rates'!$D$29*$AY489*'935'!$M489,0)</f>
        <v>0</v>
      </c>
      <c r="BH489" s="37">
        <f>IF(MOD('935'!$K489,100)&gt;10,'Charging rates'!$E$29*$AY489*'935'!$N489,0)</f>
        <v>0</v>
      </c>
      <c r="BI489" s="37">
        <f>$BA489+$BB489+$BC489+$BD489+$BE489</f>
        <v>0</v>
      </c>
      <c r="BJ489" s="52">
        <f>$BF489+$BG489+$BH489</f>
        <v>0</v>
      </c>
      <c r="BK489" s="37">
        <f>AW489*(1+'Charging rates'!B$42+0.6*'Charging rates'!B$67+'Charging rates'!B$54)-100*'Charging rates'!B$76/'11'!C$16*'935'!W489</f>
        <v>0</v>
      </c>
      <c r="BL489" s="37">
        <f>IF(I489,BK489*I489/(I489+E489),0)</f>
        <v>0</v>
      </c>
      <c r="BM489" s="52">
        <f>ROUND(BL489,3)</f>
        <v>0</v>
      </c>
      <c r="BN489" s="33">
        <f>IF('935'!V489="VOID",0,'935'!V489*(1-'935'!X489/'11'!B$16))</f>
        <v>0</v>
      </c>
      <c r="BO489" s="36">
        <f>IF(I489,-100*'Charging rates'!B$76/'11'!B$16*BN489/I489,0)</f>
        <v>0</v>
      </c>
      <c r="BP489" s="36">
        <f>IF(C489,'DNO totals'!B$171,0)</f>
        <v>0</v>
      </c>
      <c r="BQ489" s="36">
        <f>ROUND(BP489,2)</f>
        <v>0</v>
      </c>
      <c r="BR489" s="36">
        <f>IF(C489,(BP489+BO489),0)</f>
        <v>0</v>
      </c>
      <c r="BS489" s="53">
        <f>ROUND(BR489,2)</f>
        <v>0</v>
      </c>
      <c r="BT489" s="33">
        <f>'935'!C489&lt;&gt;"VOID"</f>
        <v>0</v>
      </c>
      <c r="BU489" s="36">
        <f>IF(BT489,(100/'11'!B$16*K489*((1-'935'!I489)*'Charging rates'!B$42+'Charging rates'!B$54)),0)</f>
        <v>0</v>
      </c>
      <c r="BV489" s="36">
        <f>100/'11'!B$16*N489*('Charging rates'!B$42+'Charging rates'!B$54)</f>
        <v>0</v>
      </c>
      <c r="BW489" s="36">
        <f>100/'11'!B$16*L489*('Charging rates'!B$42+'Charging rates'!B$54)</f>
        <v>0</v>
      </c>
      <c r="BX489" s="53">
        <f>ROUND(BW489,2)</f>
        <v>0</v>
      </c>
      <c r="BY489" s="33">
        <f>D489-('935'!T489*(1-'935'!X489/'11'!B$16))</f>
        <v>0</v>
      </c>
      <c r="BZ489" s="33">
        <f>0-IF(ISNUMBER(O489),INDEX('913'!$I$6:$I$1205,O489),0)-IF(ISNUMBER(P489),INDEX('913'!$I$6:$I$1205,P489),0)-IF(ISNUMBER(Q489),INDEX('913'!$I$6:$I$1205,Q489),0)-IF(ISNUMBER(R489),INDEX('913'!$I$6:$I$1205,R489),0)-IF(ISNUMBER(S489),INDEX('913'!$I$6:$I$1205,S489),0)-IF(ISNUMBER(T489),INDEX('913'!$I$6:$I$1205,T489),0)-IF(ISNUMBER(U489),INDEX('913'!$I$6:$I$1205,U489),0)-IF(ISNUMBER(V489),INDEX('913'!$I$6:$I$1205,V489),0)</f>
        <v>0</v>
      </c>
      <c r="CA489" s="37">
        <f>IF(BZ489=0,1,MAX(1,SQRT(BZ489^2+(IF(ISNUMBER(O489),INDEX('913'!$J$6:$J$1205,O489),0)+IF(ISNUMBER(P489),INDEX('913'!$J$6:$J$1205,P489),0)+IF(ISNUMBER(Q489),INDEX('913'!$J$6:$J$1205,Q489),0)+IF(ISNUMBER(R489),INDEX('913'!$J$6:$J$1205,R489),0)+IF(ISNUMBER(S489),INDEX('913'!$J$6:$J$1205,S489),0)+IF(ISNUMBER(T489),INDEX('913'!$J$6:$J$1205,T489),0)+IF(ISNUMBER(U489),INDEX('913'!$J$6:$J$1205,U489),0)+IF(ISNUMBER(V489),INDEX('913'!$J$6:$J$1205,V489),0))^2)/BZ489))</f>
        <v>0</v>
      </c>
      <c r="CB489" s="36">
        <f>100*AU489/'11'!B$16</f>
        <v>0</v>
      </c>
      <c r="CC489" s="37">
        <f>100*(AV489*CA489)/'11'!C$16</f>
        <v>0</v>
      </c>
      <c r="CD489" s="37">
        <f>IF(D489=0,1,BY489/D489)*CC489</f>
        <v>0</v>
      </c>
      <c r="CE489" s="36">
        <f>IF(D489=0,1,BY489/D489)*CB489</f>
        <v>0</v>
      </c>
      <c r="CF489" s="54">
        <f>'11'!C$16-'935'!Y489</f>
        <v>0</v>
      </c>
      <c r="CG489" s="37">
        <f>MAX('DNO totals'!B$312+0,MIN('935'!L489+0,'DNO totals'!B$304+0))</f>
        <v>0</v>
      </c>
      <c r="CH489" s="37">
        <f>MAX('DNO totals'!C$312+0,MIN('935'!M489+0,'DNO totals'!C$304+0))</f>
        <v>0</v>
      </c>
      <c r="CI489" s="37">
        <f>MAX('DNO totals'!D$312+0,MIN('935'!N489+0,'DNO totals'!D$304+0))</f>
        <v>0</v>
      </c>
      <c r="CJ489" s="37">
        <f>MAX('DNO totals'!E$312+0,MIN('935'!O489+0,'DNO totals'!E$304+0))</f>
        <v>0</v>
      </c>
      <c r="CK489" s="52">
        <f>MAX('DNO totals'!F$312+0,MIN('935'!P489+0,'DNO totals'!F$304+0))</f>
        <v>0</v>
      </c>
      <c r="CL489" s="37">
        <f>IF('935'!$K489=1000,'Charging rates'!$C$29*$AZ489/(1+'DNO totals'!$C$60)*$CG489,0)</f>
        <v>0</v>
      </c>
      <c r="CM489" s="37">
        <f>IF(MOD('935'!$K489,1000)=100,'Charging rates'!$D$29*$AZ489/(1+'DNO totals'!$D$60)*$CH489,0)</f>
        <v>0</v>
      </c>
      <c r="CN489" s="37">
        <f>IF(MOD('935'!$K489,100)=10,'Charging rates'!$E$29*$AZ489/(1+'DNO totals'!$E$60)*$CI489,0)</f>
        <v>0</v>
      </c>
      <c r="CO489" s="37">
        <f>IF(AND(MOD('935'!$K489,10)&gt;0,MOD('935'!$K489,1000)&gt;1),'Charging rates'!$F$29*$AZ489/(1+'DNO totals'!$F$60)*$CJ489,0)</f>
        <v>0</v>
      </c>
      <c r="CP489" s="37">
        <f>IF(MOD('935'!$K489,1000)=1,'Charging rates'!$G$29*$AZ489/(1+'DNO totals'!$G$60)*$CK489,0)</f>
        <v>0</v>
      </c>
      <c r="CQ489" s="52">
        <f>$CL489+$CM489+$CN489+$CO489+$CP489</f>
        <v>0</v>
      </c>
      <c r="CR489" s="37">
        <f>IF('935'!$K489&gt;1000,'Charging rates'!$C$29*$AY489*$CG489,0)</f>
        <v>0</v>
      </c>
      <c r="CS489" s="37">
        <f>IF(MOD('935'!$K489,1000)&gt;100,'Charging rates'!$D$29*$AY489*$CH489,0)</f>
        <v>0</v>
      </c>
      <c r="CT489" s="37">
        <f>IF(MOD('935'!$K489,100)&gt;10,'Charging rates'!$E$29*$AY489*$CI489,0)</f>
        <v>0</v>
      </c>
      <c r="CU489" s="52">
        <f>$CR489+$CS489+$CT489</f>
        <v>0</v>
      </c>
      <c r="CV489" s="36">
        <f>100*(AV489*'935'!Q489*CA489)/'11'!B$16</f>
        <v>0</v>
      </c>
      <c r="CW489" s="36">
        <f>100/'11'!B$16*'Charging rates'!B$76*AY489</f>
        <v>0</v>
      </c>
      <c r="CX489" s="36">
        <f>IF(D489=0,0,(1-BY489/D489)*(CB489+IF('935'!Q489=0,0,(CC489*'935'!Q489*('11'!C$16-'935'!Y489)/('11'!B$16-'935'!X489)))))</f>
        <v>0</v>
      </c>
      <c r="CY489" s="36">
        <f>CW489+CE489</f>
        <v>0</v>
      </c>
      <c r="CZ489" s="49">
        <f>(CQ489+CU489)*D489</f>
        <v>0</v>
      </c>
      <c r="DA489" s="33">
        <f>D489*('Parameters'!B$21+J489)*IF('DNO totals'!B$323&lt;0,1,'935'!S489)</f>
        <v>0</v>
      </c>
      <c r="DB489" s="52">
        <f>IF('DNO totals'!B$323&lt;0,1,'935'!S489)*('Parameters'!B$21+J489)</f>
        <v>0</v>
      </c>
      <c r="DC489" s="37">
        <f>CY489+'Charging rates'!B$106*DB489*100/'11'!B$16</f>
        <v>0</v>
      </c>
      <c r="DD489" s="37">
        <f>DC489+'Charging rates'!B$116*('Parameters'!B$21+J489)*100/'11'!B$16*IF('DNO totals'!B$323&lt;0,1,'935'!S489)</f>
        <v>0</v>
      </c>
      <c r="DE489" s="37">
        <f>'Charging rates'!B$97*(CQ489+CU489)*100/'11'!B$16</f>
        <v>0</v>
      </c>
      <c r="DF489" s="36">
        <f>MAX(0-(CC489*J489*'11'!C$16/'11'!B$16),DD489+DE489)</f>
        <v>0</v>
      </c>
      <c r="DG489" s="37">
        <f>IF(BT489,IF(J489=0,CD489,MAX(0,MIN(CD489,CD489+(DF489/'935'!Q489*('11'!B$16-'935'!X489)/('11'!C$16-'935'!Y489))))),0)</f>
        <v>0</v>
      </c>
      <c r="DH489" s="36">
        <f>IF(BT489,MAX(0,DF489),0)</f>
        <v>0</v>
      </c>
      <c r="DI489" s="53">
        <f>DH489+CX489</f>
        <v>0</v>
      </c>
    </row>
    <row r="490" spans="1:113">
      <c r="A490" s="28">
        <v>390</v>
      </c>
      <c r="B490" s="48">
        <f>'935'!B490</f>
        <v>0</v>
      </c>
      <c r="C490" s="33">
        <f>OR('935'!E490&lt;&gt;"VOID",'935'!F490&lt;&gt;"VOID",'935'!G490&lt;&gt;"VOID")</f>
        <v>0</v>
      </c>
      <c r="D490" s="33">
        <f>IF('935'!C490="VOID",0,('935'!C490*(1-'935'!X490/'11'!B$16)))</f>
        <v>0</v>
      </c>
      <c r="E490" s="33">
        <f>IF('935'!D490="VOID",0,'935'!D490*(1-'935'!X490/'11'!B$16))</f>
        <v>0</v>
      </c>
      <c r="F490" s="33">
        <f>IF('935'!E490="VOID",0,'935'!E490*(1-'935'!X490/'11'!B$16))</f>
        <v>0</v>
      </c>
      <c r="G490" s="33">
        <f>IF('935'!F490="VOID",0,'935'!F490*(1-'935'!X490/'11'!B$16))</f>
        <v>0</v>
      </c>
      <c r="H490" s="33">
        <f>IF('935'!G490="VOID",0,'935'!G490*(1-'935'!X490/'11'!B$16))</f>
        <v>0</v>
      </c>
      <c r="I490" s="33">
        <f>F490+G490+H490</f>
        <v>0</v>
      </c>
      <c r="J490" s="37">
        <f>'935'!Q490*(1-'935'!Y490/'11'!C$16)/(1-'935'!X490/'11'!B$16)</f>
        <v>0</v>
      </c>
      <c r="K490" s="33">
        <f>IF(D490,'935'!H490*D490/(D490+E490+I490),0)</f>
        <v>0</v>
      </c>
      <c r="L490" s="33">
        <f>IF(I490,'935'!H490*I490/(D490+E490+I490),0)</f>
        <v>0</v>
      </c>
      <c r="M490" s="33">
        <f>K490*(1-'935'!X490/'11'!B$16)</f>
        <v>0</v>
      </c>
      <c r="N490" s="49">
        <f>L490*(1-'935'!X490/'11'!B$16)</f>
        <v>0</v>
      </c>
      <c r="O490" s="50">
        <f>MATCH('935'!J490,'913'!$B$6:$B$1205,0)</f>
        <v>0</v>
      </c>
      <c r="P490" s="50">
        <f>MATCH(INDEX('913'!$D$6:$D$1205,O490),'913'!$B$6:$B$1205,0)</f>
        <v>0</v>
      </c>
      <c r="Q490" s="50">
        <f>MATCH(INDEX('913'!$D$6:$D$1205,P490),'913'!$B$6:$B$1205,0)</f>
        <v>0</v>
      </c>
      <c r="R490" s="50">
        <f>MATCH(INDEX('913'!$D$6:$D$1205,Q490),'913'!$B$6:$B$1205,0)</f>
        <v>0</v>
      </c>
      <c r="S490" s="50">
        <f>MATCH(INDEX('913'!$D$6:$D$1205,R490),'913'!$B$6:$B$1205,0)</f>
        <v>0</v>
      </c>
      <c r="T490" s="50">
        <f>MATCH(INDEX('913'!$D$6:$D$1205,S490),'913'!$B$6:$B$1205,0)</f>
        <v>0</v>
      </c>
      <c r="U490" s="50">
        <f>MATCH(INDEX('913'!$D$6:$D$1205,T490),'913'!$B$6:$B$1205,0)</f>
        <v>0</v>
      </c>
      <c r="V490" s="51">
        <f>MATCH(INDEX('913'!$D$6:$D$1205,U490),'913'!$B$6:$B$1205,0)</f>
        <v>0</v>
      </c>
      <c r="W490" s="37">
        <f>IF(ISNUMBER(O490),MAX(0,INDEX('913'!$E$6:$E$1205,O490)),0)</f>
        <v>0</v>
      </c>
      <c r="X490" s="37">
        <f>IF(ISNUMBER(P490),MAX(0,INDEX('913'!$E$6:$E$1205,P490)),0)</f>
        <v>0</v>
      </c>
      <c r="Y490" s="37">
        <f>IF(ISNUMBER(Q490),MAX(0,INDEX('913'!$E$6:$E$1205,Q490)),0)</f>
        <v>0</v>
      </c>
      <c r="Z490" s="37">
        <f>IF(ISNUMBER(R490),MAX(0,INDEX('913'!$E$6:$E$1205,R490)),0)</f>
        <v>0</v>
      </c>
      <c r="AA490" s="37">
        <f>IF(ISNUMBER(S490),MAX(0,INDEX('913'!$E$6:$E$1205,S490)),0)</f>
        <v>0</v>
      </c>
      <c r="AB490" s="37">
        <f>IF(ISNUMBER(T490),MAX(0,INDEX('913'!$E$6:$E$1205,T490)),0)</f>
        <v>0</v>
      </c>
      <c r="AC490" s="37">
        <f>IF(ISNUMBER(U490),MAX(0,INDEX('913'!$E$6:$E$1205,U490)),0)</f>
        <v>0</v>
      </c>
      <c r="AD490" s="52">
        <f>IF(ISNUMBER(V490),MAX(0,INDEX('913'!$E$6:$E$1205,V490)),0)</f>
        <v>0</v>
      </c>
      <c r="AE490" s="37">
        <f>IF(ISNUMBER(O490),MAX(0,INDEX('913'!$F$6:$F$1205,O490)),0)</f>
        <v>0</v>
      </c>
      <c r="AF490" s="37">
        <f>IF(ISNUMBER(P490),MAX(0,INDEX('913'!$F$6:$F$1205,P490)),0)</f>
        <v>0</v>
      </c>
      <c r="AG490" s="37">
        <f>IF(ISNUMBER(Q490),MAX(0,INDEX('913'!$F$6:$F$1205,Q490)),0)</f>
        <v>0</v>
      </c>
      <c r="AH490" s="37">
        <f>IF(ISNUMBER(R490),MAX(0,INDEX('913'!$F$6:$F$1205,R490)),0)</f>
        <v>0</v>
      </c>
      <c r="AI490" s="37">
        <f>IF(ISNUMBER(S490),MAX(0,INDEX('913'!$F$6:$F$1205,S490)),0)</f>
        <v>0</v>
      </c>
      <c r="AJ490" s="37">
        <f>IF(ISNUMBER(T490),MAX(0,INDEX('913'!$F$6:$F$1205,T490)),0)</f>
        <v>0</v>
      </c>
      <c r="AK490" s="37">
        <f>IF(ISNUMBER(U490),MAX(0,INDEX('913'!$F$6:$F$1205,U490)),0)</f>
        <v>0</v>
      </c>
      <c r="AL490" s="37">
        <f>IF(ISNUMBER(V490),MAX(0,INDEX('913'!$F$6:$F$1205,V490)),0)</f>
        <v>0</v>
      </c>
      <c r="AM490" s="33">
        <f>IF(ISNUMBER(O490),SQRT(INDEX('913'!$I$6:$I$1205,O490)^2+INDEX('913'!$J$6:$J$1205,O490)^2),0)</f>
        <v>0</v>
      </c>
      <c r="AN490" s="33">
        <f>IF(ISNUMBER(P490),SQRT(INDEX('913'!$I$6:$I$1205,P490)^2+INDEX('913'!$J$6:$J$1205,P490)^2),0)</f>
        <v>0</v>
      </c>
      <c r="AO490" s="33">
        <f>IF(ISNUMBER(Q490),SQRT(INDEX('913'!$I$6:$I$1205,Q490)^2+INDEX('913'!$J$6:$J$1205,Q490)^2),0)</f>
        <v>0</v>
      </c>
      <c r="AP490" s="33">
        <f>IF(ISNUMBER(R490),SQRT(INDEX('913'!$I$6:$I$1205,R490)^2+INDEX('913'!$J$6:$J$1205,R490)^2),0)</f>
        <v>0</v>
      </c>
      <c r="AQ490" s="33">
        <f>IF(ISNUMBER(S490),SQRT(INDEX('913'!$I$6:$I$1205,S490)^2+INDEX('913'!$J$6:$J$1205,S490)^2),0)</f>
        <v>0</v>
      </c>
      <c r="AR490" s="33">
        <f>IF(ISNUMBER(T490),SQRT(INDEX('913'!$I$6:$I$1205,T490)^2+INDEX('913'!$J$6:$J$1205,T490)^2),0)</f>
        <v>0</v>
      </c>
      <c r="AS490" s="33">
        <f>IF(ISNUMBER(U490),SQRT(INDEX('913'!$I$6:$I$1205,U490)^2+INDEX('913'!$J$6:$J$1205,U490)^2),0)</f>
        <v>0</v>
      </c>
      <c r="AT490" s="49">
        <f>IF(ISNUMBER(V490),SQRT(INDEX('913'!$I$6:$I$1205,V490)^2+INDEX('913'!$J$6:$J$1205,V490)^2),0)</f>
        <v>0</v>
      </c>
      <c r="AU490" s="37">
        <f>IF(AM490+AN490+AO490+AP490+AQ490+AR490+AS490+AT490=0,IF(COUNT(O490,P490,Q490,R490,S490,T490,U490,V490),(W490+X490+Y490+Z490+AA490+AB490+AC490+AD490)/COUNT(O490,P490,Q490,R490,S490,T490,U490,V490),0),(AM490*W490+AN490*X490+AO490*Y490+AP490*Z490+AQ490*AA490+AR490*AB490+AS490*AC490+AT490*AD490)/(AM490+AN490+AO490+AP490+AQ490+AR490+AS490+AT490))</f>
        <v>0</v>
      </c>
      <c r="AV490" s="37">
        <f>IF(AM490+AN490+AO490+AP490+AQ490+AR490+AS490+AT490=0,IF(COUNT(O490,P490,Q490,R490,S490,T490,U490,V490),(AE490+AF490+AG490+AH490+AI490+AJ490+AK490+AL490)/COUNT(O490,P490,Q490,R490,S490,T490,U490,V490),0),(AM490*AE490+AN490*AF490+AO490*AG490+AP490*AH490+AQ490*AI490+AR490*AJ490+AS490*AK490+AT490*AL490)/(AM490+AN490+AO490+AP490+AQ490+AR490+AS490+AT490))</f>
        <v>0</v>
      </c>
      <c r="AW490" s="52">
        <f>-100*'935'!W490*(AU490+AV490)/'11'!C$16</f>
        <v>0</v>
      </c>
      <c r="AX490" s="37">
        <f>INDEX('DNO totals'!$B$52:$G$52,IF('935'!K490,IF(MOD('935'!K490,1000),IF(MOD('935'!K490,100),IF(MOD('935'!K490,10),IF(MOD('935'!K490,1000)=1,6,5),4),3),2),1))</f>
        <v>0</v>
      </c>
      <c r="AY490" s="52">
        <f>J490*AX490</f>
        <v>0</v>
      </c>
      <c r="AZ490" s="37">
        <f>AX490*'Parameters'!B$11</f>
        <v>0</v>
      </c>
      <c r="BA490" s="37">
        <f>IF('935'!$K490=1000,'Charging rates'!$C$29*$AZ490/(1+'DNO totals'!$C$60)*'935'!$L490,0)</f>
        <v>0</v>
      </c>
      <c r="BB490" s="37">
        <f>IF(MOD('935'!$K490,1000)=100,'Charging rates'!$D$29*$AZ490/(1+'DNO totals'!$D$60)*'935'!$M490,0)</f>
        <v>0</v>
      </c>
      <c r="BC490" s="37">
        <f>IF(MOD('935'!$K490,100)=10,'Charging rates'!$E$29*$AZ490/(1+'DNO totals'!$E$60)*'935'!$N490,0)</f>
        <v>0</v>
      </c>
      <c r="BD490" s="37">
        <f>IF(AND(MOD('935'!$K490,10)&gt;0,MOD('935'!$K490,1000)&gt;1),'Charging rates'!$F$29*$AZ490/(1+'DNO totals'!$F$60)*'935'!$O490,0)</f>
        <v>0</v>
      </c>
      <c r="BE490" s="37">
        <f>IF(MOD('935'!$K490,1000)=1,'Charging rates'!$G$29*$AZ490/(1+'DNO totals'!$G$60)*'935'!$P490,0)</f>
        <v>0</v>
      </c>
      <c r="BF490" s="37">
        <f>IF('935'!$K490&gt;1000,'Charging rates'!$C$29*$AY490*'935'!$L490,0)</f>
        <v>0</v>
      </c>
      <c r="BG490" s="37">
        <f>IF(MOD('935'!$K490,1000)&gt;100,'Charging rates'!$D$29*$AY490*'935'!$M490,0)</f>
        <v>0</v>
      </c>
      <c r="BH490" s="37">
        <f>IF(MOD('935'!$K490,100)&gt;10,'Charging rates'!$E$29*$AY490*'935'!$N490,0)</f>
        <v>0</v>
      </c>
      <c r="BI490" s="37">
        <f>$BA490+$BB490+$BC490+$BD490+$BE490</f>
        <v>0</v>
      </c>
      <c r="BJ490" s="52">
        <f>$BF490+$BG490+$BH490</f>
        <v>0</v>
      </c>
      <c r="BK490" s="37">
        <f>AW490*(1+'Charging rates'!B$42+0.6*'Charging rates'!B$67+'Charging rates'!B$54)-100*'Charging rates'!B$76/'11'!C$16*'935'!W490</f>
        <v>0</v>
      </c>
      <c r="BL490" s="37">
        <f>IF(I490,BK490*I490/(I490+E490),0)</f>
        <v>0</v>
      </c>
      <c r="BM490" s="52">
        <f>ROUND(BL490,3)</f>
        <v>0</v>
      </c>
      <c r="BN490" s="33">
        <f>IF('935'!V490="VOID",0,'935'!V490*(1-'935'!X490/'11'!B$16))</f>
        <v>0</v>
      </c>
      <c r="BO490" s="36">
        <f>IF(I490,-100*'Charging rates'!B$76/'11'!B$16*BN490/I490,0)</f>
        <v>0</v>
      </c>
      <c r="BP490" s="36">
        <f>IF(C490,'DNO totals'!B$171,0)</f>
        <v>0</v>
      </c>
      <c r="BQ490" s="36">
        <f>ROUND(BP490,2)</f>
        <v>0</v>
      </c>
      <c r="BR490" s="36">
        <f>IF(C490,(BP490+BO490),0)</f>
        <v>0</v>
      </c>
      <c r="BS490" s="53">
        <f>ROUND(BR490,2)</f>
        <v>0</v>
      </c>
      <c r="BT490" s="33">
        <f>'935'!C490&lt;&gt;"VOID"</f>
        <v>0</v>
      </c>
      <c r="BU490" s="36">
        <f>IF(BT490,(100/'11'!B$16*K490*((1-'935'!I490)*'Charging rates'!B$42+'Charging rates'!B$54)),0)</f>
        <v>0</v>
      </c>
      <c r="BV490" s="36">
        <f>100/'11'!B$16*N490*('Charging rates'!B$42+'Charging rates'!B$54)</f>
        <v>0</v>
      </c>
      <c r="BW490" s="36">
        <f>100/'11'!B$16*L490*('Charging rates'!B$42+'Charging rates'!B$54)</f>
        <v>0</v>
      </c>
      <c r="BX490" s="53">
        <f>ROUND(BW490,2)</f>
        <v>0</v>
      </c>
      <c r="BY490" s="33">
        <f>D490-('935'!T490*(1-'935'!X490/'11'!B$16))</f>
        <v>0</v>
      </c>
      <c r="BZ490" s="33">
        <f>0-IF(ISNUMBER(O490),INDEX('913'!$I$6:$I$1205,O490),0)-IF(ISNUMBER(P490),INDEX('913'!$I$6:$I$1205,P490),0)-IF(ISNUMBER(Q490),INDEX('913'!$I$6:$I$1205,Q490),0)-IF(ISNUMBER(R490),INDEX('913'!$I$6:$I$1205,R490),0)-IF(ISNUMBER(S490),INDEX('913'!$I$6:$I$1205,S490),0)-IF(ISNUMBER(T490),INDEX('913'!$I$6:$I$1205,T490),0)-IF(ISNUMBER(U490),INDEX('913'!$I$6:$I$1205,U490),0)-IF(ISNUMBER(V490),INDEX('913'!$I$6:$I$1205,V490),0)</f>
        <v>0</v>
      </c>
      <c r="CA490" s="37">
        <f>IF(BZ490=0,1,MAX(1,SQRT(BZ490^2+(IF(ISNUMBER(O490),INDEX('913'!$J$6:$J$1205,O490),0)+IF(ISNUMBER(P490),INDEX('913'!$J$6:$J$1205,P490),0)+IF(ISNUMBER(Q490),INDEX('913'!$J$6:$J$1205,Q490),0)+IF(ISNUMBER(R490),INDEX('913'!$J$6:$J$1205,R490),0)+IF(ISNUMBER(S490),INDEX('913'!$J$6:$J$1205,S490),0)+IF(ISNUMBER(T490),INDEX('913'!$J$6:$J$1205,T490),0)+IF(ISNUMBER(U490),INDEX('913'!$J$6:$J$1205,U490),0)+IF(ISNUMBER(V490),INDEX('913'!$J$6:$J$1205,V490),0))^2)/BZ490))</f>
        <v>0</v>
      </c>
      <c r="CB490" s="36">
        <f>100*AU490/'11'!B$16</f>
        <v>0</v>
      </c>
      <c r="CC490" s="37">
        <f>100*(AV490*CA490)/'11'!C$16</f>
        <v>0</v>
      </c>
      <c r="CD490" s="37">
        <f>IF(D490=0,1,BY490/D490)*CC490</f>
        <v>0</v>
      </c>
      <c r="CE490" s="36">
        <f>IF(D490=0,1,BY490/D490)*CB490</f>
        <v>0</v>
      </c>
      <c r="CF490" s="54">
        <f>'11'!C$16-'935'!Y490</f>
        <v>0</v>
      </c>
      <c r="CG490" s="37">
        <f>MAX('DNO totals'!B$312+0,MIN('935'!L490+0,'DNO totals'!B$304+0))</f>
        <v>0</v>
      </c>
      <c r="CH490" s="37">
        <f>MAX('DNO totals'!C$312+0,MIN('935'!M490+0,'DNO totals'!C$304+0))</f>
        <v>0</v>
      </c>
      <c r="CI490" s="37">
        <f>MAX('DNO totals'!D$312+0,MIN('935'!N490+0,'DNO totals'!D$304+0))</f>
        <v>0</v>
      </c>
      <c r="CJ490" s="37">
        <f>MAX('DNO totals'!E$312+0,MIN('935'!O490+0,'DNO totals'!E$304+0))</f>
        <v>0</v>
      </c>
      <c r="CK490" s="52">
        <f>MAX('DNO totals'!F$312+0,MIN('935'!P490+0,'DNO totals'!F$304+0))</f>
        <v>0</v>
      </c>
      <c r="CL490" s="37">
        <f>IF('935'!$K490=1000,'Charging rates'!$C$29*$AZ490/(1+'DNO totals'!$C$60)*$CG490,0)</f>
        <v>0</v>
      </c>
      <c r="CM490" s="37">
        <f>IF(MOD('935'!$K490,1000)=100,'Charging rates'!$D$29*$AZ490/(1+'DNO totals'!$D$60)*$CH490,0)</f>
        <v>0</v>
      </c>
      <c r="CN490" s="37">
        <f>IF(MOD('935'!$K490,100)=10,'Charging rates'!$E$29*$AZ490/(1+'DNO totals'!$E$60)*$CI490,0)</f>
        <v>0</v>
      </c>
      <c r="CO490" s="37">
        <f>IF(AND(MOD('935'!$K490,10)&gt;0,MOD('935'!$K490,1000)&gt;1),'Charging rates'!$F$29*$AZ490/(1+'DNO totals'!$F$60)*$CJ490,0)</f>
        <v>0</v>
      </c>
      <c r="CP490" s="37">
        <f>IF(MOD('935'!$K490,1000)=1,'Charging rates'!$G$29*$AZ490/(1+'DNO totals'!$G$60)*$CK490,0)</f>
        <v>0</v>
      </c>
      <c r="CQ490" s="52">
        <f>$CL490+$CM490+$CN490+$CO490+$CP490</f>
        <v>0</v>
      </c>
      <c r="CR490" s="37">
        <f>IF('935'!$K490&gt;1000,'Charging rates'!$C$29*$AY490*$CG490,0)</f>
        <v>0</v>
      </c>
      <c r="CS490" s="37">
        <f>IF(MOD('935'!$K490,1000)&gt;100,'Charging rates'!$D$29*$AY490*$CH490,0)</f>
        <v>0</v>
      </c>
      <c r="CT490" s="37">
        <f>IF(MOD('935'!$K490,100)&gt;10,'Charging rates'!$E$29*$AY490*$CI490,0)</f>
        <v>0</v>
      </c>
      <c r="CU490" s="52">
        <f>$CR490+$CS490+$CT490</f>
        <v>0</v>
      </c>
      <c r="CV490" s="36">
        <f>100*(AV490*'935'!Q490*CA490)/'11'!B$16</f>
        <v>0</v>
      </c>
      <c r="CW490" s="36">
        <f>100/'11'!B$16*'Charging rates'!B$76*AY490</f>
        <v>0</v>
      </c>
      <c r="CX490" s="36">
        <f>IF(D490=0,0,(1-BY490/D490)*(CB490+IF('935'!Q490=0,0,(CC490*'935'!Q490*('11'!C$16-'935'!Y490)/('11'!B$16-'935'!X490)))))</f>
        <v>0</v>
      </c>
      <c r="CY490" s="36">
        <f>CW490+CE490</f>
        <v>0</v>
      </c>
      <c r="CZ490" s="49">
        <f>(CQ490+CU490)*D490</f>
        <v>0</v>
      </c>
      <c r="DA490" s="33">
        <f>D490*('Parameters'!B$21+J490)*IF('DNO totals'!B$323&lt;0,1,'935'!S490)</f>
        <v>0</v>
      </c>
      <c r="DB490" s="52">
        <f>IF('DNO totals'!B$323&lt;0,1,'935'!S490)*('Parameters'!B$21+J490)</f>
        <v>0</v>
      </c>
      <c r="DC490" s="37">
        <f>CY490+'Charging rates'!B$106*DB490*100/'11'!B$16</f>
        <v>0</v>
      </c>
      <c r="DD490" s="37">
        <f>DC490+'Charging rates'!B$116*('Parameters'!B$21+J490)*100/'11'!B$16*IF('DNO totals'!B$323&lt;0,1,'935'!S490)</f>
        <v>0</v>
      </c>
      <c r="DE490" s="37">
        <f>'Charging rates'!B$97*(CQ490+CU490)*100/'11'!B$16</f>
        <v>0</v>
      </c>
      <c r="DF490" s="36">
        <f>MAX(0-(CC490*J490*'11'!C$16/'11'!B$16),DD490+DE490)</f>
        <v>0</v>
      </c>
      <c r="DG490" s="37">
        <f>IF(BT490,IF(J490=0,CD490,MAX(0,MIN(CD490,CD490+(DF490/'935'!Q490*('11'!B$16-'935'!X490)/('11'!C$16-'935'!Y490))))),0)</f>
        <v>0</v>
      </c>
      <c r="DH490" s="36">
        <f>IF(BT490,MAX(0,DF490),0)</f>
        <v>0</v>
      </c>
      <c r="DI490" s="53">
        <f>DH490+CX490</f>
        <v>0</v>
      </c>
    </row>
    <row r="491" spans="1:113">
      <c r="A491" s="28">
        <v>391</v>
      </c>
      <c r="B491" s="48">
        <f>'935'!B491</f>
        <v>0</v>
      </c>
      <c r="C491" s="33">
        <f>OR('935'!E491&lt;&gt;"VOID",'935'!F491&lt;&gt;"VOID",'935'!G491&lt;&gt;"VOID")</f>
        <v>0</v>
      </c>
      <c r="D491" s="33">
        <f>IF('935'!C491="VOID",0,('935'!C491*(1-'935'!X491/'11'!B$16)))</f>
        <v>0</v>
      </c>
      <c r="E491" s="33">
        <f>IF('935'!D491="VOID",0,'935'!D491*(1-'935'!X491/'11'!B$16))</f>
        <v>0</v>
      </c>
      <c r="F491" s="33">
        <f>IF('935'!E491="VOID",0,'935'!E491*(1-'935'!X491/'11'!B$16))</f>
        <v>0</v>
      </c>
      <c r="G491" s="33">
        <f>IF('935'!F491="VOID",0,'935'!F491*(1-'935'!X491/'11'!B$16))</f>
        <v>0</v>
      </c>
      <c r="H491" s="33">
        <f>IF('935'!G491="VOID",0,'935'!G491*(1-'935'!X491/'11'!B$16))</f>
        <v>0</v>
      </c>
      <c r="I491" s="33">
        <f>F491+G491+H491</f>
        <v>0</v>
      </c>
      <c r="J491" s="37">
        <f>'935'!Q491*(1-'935'!Y491/'11'!C$16)/(1-'935'!X491/'11'!B$16)</f>
        <v>0</v>
      </c>
      <c r="K491" s="33">
        <f>IF(D491,'935'!H491*D491/(D491+E491+I491),0)</f>
        <v>0</v>
      </c>
      <c r="L491" s="33">
        <f>IF(I491,'935'!H491*I491/(D491+E491+I491),0)</f>
        <v>0</v>
      </c>
      <c r="M491" s="33">
        <f>K491*(1-'935'!X491/'11'!B$16)</f>
        <v>0</v>
      </c>
      <c r="N491" s="49">
        <f>L491*(1-'935'!X491/'11'!B$16)</f>
        <v>0</v>
      </c>
      <c r="O491" s="50">
        <f>MATCH('935'!J491,'913'!$B$6:$B$1205,0)</f>
        <v>0</v>
      </c>
      <c r="P491" s="50">
        <f>MATCH(INDEX('913'!$D$6:$D$1205,O491),'913'!$B$6:$B$1205,0)</f>
        <v>0</v>
      </c>
      <c r="Q491" s="50">
        <f>MATCH(INDEX('913'!$D$6:$D$1205,P491),'913'!$B$6:$B$1205,0)</f>
        <v>0</v>
      </c>
      <c r="R491" s="50">
        <f>MATCH(INDEX('913'!$D$6:$D$1205,Q491),'913'!$B$6:$B$1205,0)</f>
        <v>0</v>
      </c>
      <c r="S491" s="50">
        <f>MATCH(INDEX('913'!$D$6:$D$1205,R491),'913'!$B$6:$B$1205,0)</f>
        <v>0</v>
      </c>
      <c r="T491" s="50">
        <f>MATCH(INDEX('913'!$D$6:$D$1205,S491),'913'!$B$6:$B$1205,0)</f>
        <v>0</v>
      </c>
      <c r="U491" s="50">
        <f>MATCH(INDEX('913'!$D$6:$D$1205,T491),'913'!$B$6:$B$1205,0)</f>
        <v>0</v>
      </c>
      <c r="V491" s="51">
        <f>MATCH(INDEX('913'!$D$6:$D$1205,U491),'913'!$B$6:$B$1205,0)</f>
        <v>0</v>
      </c>
      <c r="W491" s="37">
        <f>IF(ISNUMBER(O491),MAX(0,INDEX('913'!$E$6:$E$1205,O491)),0)</f>
        <v>0</v>
      </c>
      <c r="X491" s="37">
        <f>IF(ISNUMBER(P491),MAX(0,INDEX('913'!$E$6:$E$1205,P491)),0)</f>
        <v>0</v>
      </c>
      <c r="Y491" s="37">
        <f>IF(ISNUMBER(Q491),MAX(0,INDEX('913'!$E$6:$E$1205,Q491)),0)</f>
        <v>0</v>
      </c>
      <c r="Z491" s="37">
        <f>IF(ISNUMBER(R491),MAX(0,INDEX('913'!$E$6:$E$1205,R491)),0)</f>
        <v>0</v>
      </c>
      <c r="AA491" s="37">
        <f>IF(ISNUMBER(S491),MAX(0,INDEX('913'!$E$6:$E$1205,S491)),0)</f>
        <v>0</v>
      </c>
      <c r="AB491" s="37">
        <f>IF(ISNUMBER(T491),MAX(0,INDEX('913'!$E$6:$E$1205,T491)),0)</f>
        <v>0</v>
      </c>
      <c r="AC491" s="37">
        <f>IF(ISNUMBER(U491),MAX(0,INDEX('913'!$E$6:$E$1205,U491)),0)</f>
        <v>0</v>
      </c>
      <c r="AD491" s="52">
        <f>IF(ISNUMBER(V491),MAX(0,INDEX('913'!$E$6:$E$1205,V491)),0)</f>
        <v>0</v>
      </c>
      <c r="AE491" s="37">
        <f>IF(ISNUMBER(O491),MAX(0,INDEX('913'!$F$6:$F$1205,O491)),0)</f>
        <v>0</v>
      </c>
      <c r="AF491" s="37">
        <f>IF(ISNUMBER(P491),MAX(0,INDEX('913'!$F$6:$F$1205,P491)),0)</f>
        <v>0</v>
      </c>
      <c r="AG491" s="37">
        <f>IF(ISNUMBER(Q491),MAX(0,INDEX('913'!$F$6:$F$1205,Q491)),0)</f>
        <v>0</v>
      </c>
      <c r="AH491" s="37">
        <f>IF(ISNUMBER(R491),MAX(0,INDEX('913'!$F$6:$F$1205,R491)),0)</f>
        <v>0</v>
      </c>
      <c r="AI491" s="37">
        <f>IF(ISNUMBER(S491),MAX(0,INDEX('913'!$F$6:$F$1205,S491)),0)</f>
        <v>0</v>
      </c>
      <c r="AJ491" s="37">
        <f>IF(ISNUMBER(T491),MAX(0,INDEX('913'!$F$6:$F$1205,T491)),0)</f>
        <v>0</v>
      </c>
      <c r="AK491" s="37">
        <f>IF(ISNUMBER(U491),MAX(0,INDEX('913'!$F$6:$F$1205,U491)),0)</f>
        <v>0</v>
      </c>
      <c r="AL491" s="37">
        <f>IF(ISNUMBER(V491),MAX(0,INDEX('913'!$F$6:$F$1205,V491)),0)</f>
        <v>0</v>
      </c>
      <c r="AM491" s="33">
        <f>IF(ISNUMBER(O491),SQRT(INDEX('913'!$I$6:$I$1205,O491)^2+INDEX('913'!$J$6:$J$1205,O491)^2),0)</f>
        <v>0</v>
      </c>
      <c r="AN491" s="33">
        <f>IF(ISNUMBER(P491),SQRT(INDEX('913'!$I$6:$I$1205,P491)^2+INDEX('913'!$J$6:$J$1205,P491)^2),0)</f>
        <v>0</v>
      </c>
      <c r="AO491" s="33">
        <f>IF(ISNUMBER(Q491),SQRT(INDEX('913'!$I$6:$I$1205,Q491)^2+INDEX('913'!$J$6:$J$1205,Q491)^2),0)</f>
        <v>0</v>
      </c>
      <c r="AP491" s="33">
        <f>IF(ISNUMBER(R491),SQRT(INDEX('913'!$I$6:$I$1205,R491)^2+INDEX('913'!$J$6:$J$1205,R491)^2),0)</f>
        <v>0</v>
      </c>
      <c r="AQ491" s="33">
        <f>IF(ISNUMBER(S491),SQRT(INDEX('913'!$I$6:$I$1205,S491)^2+INDEX('913'!$J$6:$J$1205,S491)^2),0)</f>
        <v>0</v>
      </c>
      <c r="AR491" s="33">
        <f>IF(ISNUMBER(T491),SQRT(INDEX('913'!$I$6:$I$1205,T491)^2+INDEX('913'!$J$6:$J$1205,T491)^2),0)</f>
        <v>0</v>
      </c>
      <c r="AS491" s="33">
        <f>IF(ISNUMBER(U491),SQRT(INDEX('913'!$I$6:$I$1205,U491)^2+INDEX('913'!$J$6:$J$1205,U491)^2),0)</f>
        <v>0</v>
      </c>
      <c r="AT491" s="49">
        <f>IF(ISNUMBER(V491),SQRT(INDEX('913'!$I$6:$I$1205,V491)^2+INDEX('913'!$J$6:$J$1205,V491)^2),0)</f>
        <v>0</v>
      </c>
      <c r="AU491" s="37">
        <f>IF(AM491+AN491+AO491+AP491+AQ491+AR491+AS491+AT491=0,IF(COUNT(O491,P491,Q491,R491,S491,T491,U491,V491),(W491+X491+Y491+Z491+AA491+AB491+AC491+AD491)/COUNT(O491,P491,Q491,R491,S491,T491,U491,V491),0),(AM491*W491+AN491*X491+AO491*Y491+AP491*Z491+AQ491*AA491+AR491*AB491+AS491*AC491+AT491*AD491)/(AM491+AN491+AO491+AP491+AQ491+AR491+AS491+AT491))</f>
        <v>0</v>
      </c>
      <c r="AV491" s="37">
        <f>IF(AM491+AN491+AO491+AP491+AQ491+AR491+AS491+AT491=0,IF(COUNT(O491,P491,Q491,R491,S491,T491,U491,V491),(AE491+AF491+AG491+AH491+AI491+AJ491+AK491+AL491)/COUNT(O491,P491,Q491,R491,S491,T491,U491,V491),0),(AM491*AE491+AN491*AF491+AO491*AG491+AP491*AH491+AQ491*AI491+AR491*AJ491+AS491*AK491+AT491*AL491)/(AM491+AN491+AO491+AP491+AQ491+AR491+AS491+AT491))</f>
        <v>0</v>
      </c>
      <c r="AW491" s="52">
        <f>-100*'935'!W491*(AU491+AV491)/'11'!C$16</f>
        <v>0</v>
      </c>
      <c r="AX491" s="37">
        <f>INDEX('DNO totals'!$B$52:$G$52,IF('935'!K491,IF(MOD('935'!K491,1000),IF(MOD('935'!K491,100),IF(MOD('935'!K491,10),IF(MOD('935'!K491,1000)=1,6,5),4),3),2),1))</f>
        <v>0</v>
      </c>
      <c r="AY491" s="52">
        <f>J491*AX491</f>
        <v>0</v>
      </c>
      <c r="AZ491" s="37">
        <f>AX491*'Parameters'!B$11</f>
        <v>0</v>
      </c>
      <c r="BA491" s="37">
        <f>IF('935'!$K491=1000,'Charging rates'!$C$29*$AZ491/(1+'DNO totals'!$C$60)*'935'!$L491,0)</f>
        <v>0</v>
      </c>
      <c r="BB491" s="37">
        <f>IF(MOD('935'!$K491,1000)=100,'Charging rates'!$D$29*$AZ491/(1+'DNO totals'!$D$60)*'935'!$M491,0)</f>
        <v>0</v>
      </c>
      <c r="BC491" s="37">
        <f>IF(MOD('935'!$K491,100)=10,'Charging rates'!$E$29*$AZ491/(1+'DNO totals'!$E$60)*'935'!$N491,0)</f>
        <v>0</v>
      </c>
      <c r="BD491" s="37">
        <f>IF(AND(MOD('935'!$K491,10)&gt;0,MOD('935'!$K491,1000)&gt;1),'Charging rates'!$F$29*$AZ491/(1+'DNO totals'!$F$60)*'935'!$O491,0)</f>
        <v>0</v>
      </c>
      <c r="BE491" s="37">
        <f>IF(MOD('935'!$K491,1000)=1,'Charging rates'!$G$29*$AZ491/(1+'DNO totals'!$G$60)*'935'!$P491,0)</f>
        <v>0</v>
      </c>
      <c r="BF491" s="37">
        <f>IF('935'!$K491&gt;1000,'Charging rates'!$C$29*$AY491*'935'!$L491,0)</f>
        <v>0</v>
      </c>
      <c r="BG491" s="37">
        <f>IF(MOD('935'!$K491,1000)&gt;100,'Charging rates'!$D$29*$AY491*'935'!$M491,0)</f>
        <v>0</v>
      </c>
      <c r="BH491" s="37">
        <f>IF(MOD('935'!$K491,100)&gt;10,'Charging rates'!$E$29*$AY491*'935'!$N491,0)</f>
        <v>0</v>
      </c>
      <c r="BI491" s="37">
        <f>$BA491+$BB491+$BC491+$BD491+$BE491</f>
        <v>0</v>
      </c>
      <c r="BJ491" s="52">
        <f>$BF491+$BG491+$BH491</f>
        <v>0</v>
      </c>
      <c r="BK491" s="37">
        <f>AW491*(1+'Charging rates'!B$42+0.6*'Charging rates'!B$67+'Charging rates'!B$54)-100*'Charging rates'!B$76/'11'!C$16*'935'!W491</f>
        <v>0</v>
      </c>
      <c r="BL491" s="37">
        <f>IF(I491,BK491*I491/(I491+E491),0)</f>
        <v>0</v>
      </c>
      <c r="BM491" s="52">
        <f>ROUND(BL491,3)</f>
        <v>0</v>
      </c>
      <c r="BN491" s="33">
        <f>IF('935'!V491="VOID",0,'935'!V491*(1-'935'!X491/'11'!B$16))</f>
        <v>0</v>
      </c>
      <c r="BO491" s="36">
        <f>IF(I491,-100*'Charging rates'!B$76/'11'!B$16*BN491/I491,0)</f>
        <v>0</v>
      </c>
      <c r="BP491" s="36">
        <f>IF(C491,'DNO totals'!B$171,0)</f>
        <v>0</v>
      </c>
      <c r="BQ491" s="36">
        <f>ROUND(BP491,2)</f>
        <v>0</v>
      </c>
      <c r="BR491" s="36">
        <f>IF(C491,(BP491+BO491),0)</f>
        <v>0</v>
      </c>
      <c r="BS491" s="53">
        <f>ROUND(BR491,2)</f>
        <v>0</v>
      </c>
      <c r="BT491" s="33">
        <f>'935'!C491&lt;&gt;"VOID"</f>
        <v>0</v>
      </c>
      <c r="BU491" s="36">
        <f>IF(BT491,(100/'11'!B$16*K491*((1-'935'!I491)*'Charging rates'!B$42+'Charging rates'!B$54)),0)</f>
        <v>0</v>
      </c>
      <c r="BV491" s="36">
        <f>100/'11'!B$16*N491*('Charging rates'!B$42+'Charging rates'!B$54)</f>
        <v>0</v>
      </c>
      <c r="BW491" s="36">
        <f>100/'11'!B$16*L491*('Charging rates'!B$42+'Charging rates'!B$54)</f>
        <v>0</v>
      </c>
      <c r="BX491" s="53">
        <f>ROUND(BW491,2)</f>
        <v>0</v>
      </c>
      <c r="BY491" s="33">
        <f>D491-('935'!T491*(1-'935'!X491/'11'!B$16))</f>
        <v>0</v>
      </c>
      <c r="BZ491" s="33">
        <f>0-IF(ISNUMBER(O491),INDEX('913'!$I$6:$I$1205,O491),0)-IF(ISNUMBER(P491),INDEX('913'!$I$6:$I$1205,P491),0)-IF(ISNUMBER(Q491),INDEX('913'!$I$6:$I$1205,Q491),0)-IF(ISNUMBER(R491),INDEX('913'!$I$6:$I$1205,R491),0)-IF(ISNUMBER(S491),INDEX('913'!$I$6:$I$1205,S491),0)-IF(ISNUMBER(T491),INDEX('913'!$I$6:$I$1205,T491),0)-IF(ISNUMBER(U491),INDEX('913'!$I$6:$I$1205,U491),0)-IF(ISNUMBER(V491),INDEX('913'!$I$6:$I$1205,V491),0)</f>
        <v>0</v>
      </c>
      <c r="CA491" s="37">
        <f>IF(BZ491=0,1,MAX(1,SQRT(BZ491^2+(IF(ISNUMBER(O491),INDEX('913'!$J$6:$J$1205,O491),0)+IF(ISNUMBER(P491),INDEX('913'!$J$6:$J$1205,P491),0)+IF(ISNUMBER(Q491),INDEX('913'!$J$6:$J$1205,Q491),0)+IF(ISNUMBER(R491),INDEX('913'!$J$6:$J$1205,R491),0)+IF(ISNUMBER(S491),INDEX('913'!$J$6:$J$1205,S491),0)+IF(ISNUMBER(T491),INDEX('913'!$J$6:$J$1205,T491),0)+IF(ISNUMBER(U491),INDEX('913'!$J$6:$J$1205,U491),0)+IF(ISNUMBER(V491),INDEX('913'!$J$6:$J$1205,V491),0))^2)/BZ491))</f>
        <v>0</v>
      </c>
      <c r="CB491" s="36">
        <f>100*AU491/'11'!B$16</f>
        <v>0</v>
      </c>
      <c r="CC491" s="37">
        <f>100*(AV491*CA491)/'11'!C$16</f>
        <v>0</v>
      </c>
      <c r="CD491" s="37">
        <f>IF(D491=0,1,BY491/D491)*CC491</f>
        <v>0</v>
      </c>
      <c r="CE491" s="36">
        <f>IF(D491=0,1,BY491/D491)*CB491</f>
        <v>0</v>
      </c>
      <c r="CF491" s="54">
        <f>'11'!C$16-'935'!Y491</f>
        <v>0</v>
      </c>
      <c r="CG491" s="37">
        <f>MAX('DNO totals'!B$312+0,MIN('935'!L491+0,'DNO totals'!B$304+0))</f>
        <v>0</v>
      </c>
      <c r="CH491" s="37">
        <f>MAX('DNO totals'!C$312+0,MIN('935'!M491+0,'DNO totals'!C$304+0))</f>
        <v>0</v>
      </c>
      <c r="CI491" s="37">
        <f>MAX('DNO totals'!D$312+0,MIN('935'!N491+0,'DNO totals'!D$304+0))</f>
        <v>0</v>
      </c>
      <c r="CJ491" s="37">
        <f>MAX('DNO totals'!E$312+0,MIN('935'!O491+0,'DNO totals'!E$304+0))</f>
        <v>0</v>
      </c>
      <c r="CK491" s="52">
        <f>MAX('DNO totals'!F$312+0,MIN('935'!P491+0,'DNO totals'!F$304+0))</f>
        <v>0</v>
      </c>
      <c r="CL491" s="37">
        <f>IF('935'!$K491=1000,'Charging rates'!$C$29*$AZ491/(1+'DNO totals'!$C$60)*$CG491,0)</f>
        <v>0</v>
      </c>
      <c r="CM491" s="37">
        <f>IF(MOD('935'!$K491,1000)=100,'Charging rates'!$D$29*$AZ491/(1+'DNO totals'!$D$60)*$CH491,0)</f>
        <v>0</v>
      </c>
      <c r="CN491" s="37">
        <f>IF(MOD('935'!$K491,100)=10,'Charging rates'!$E$29*$AZ491/(1+'DNO totals'!$E$60)*$CI491,0)</f>
        <v>0</v>
      </c>
      <c r="CO491" s="37">
        <f>IF(AND(MOD('935'!$K491,10)&gt;0,MOD('935'!$K491,1000)&gt;1),'Charging rates'!$F$29*$AZ491/(1+'DNO totals'!$F$60)*$CJ491,0)</f>
        <v>0</v>
      </c>
      <c r="CP491" s="37">
        <f>IF(MOD('935'!$K491,1000)=1,'Charging rates'!$G$29*$AZ491/(1+'DNO totals'!$G$60)*$CK491,0)</f>
        <v>0</v>
      </c>
      <c r="CQ491" s="52">
        <f>$CL491+$CM491+$CN491+$CO491+$CP491</f>
        <v>0</v>
      </c>
      <c r="CR491" s="37">
        <f>IF('935'!$K491&gt;1000,'Charging rates'!$C$29*$AY491*$CG491,0)</f>
        <v>0</v>
      </c>
      <c r="CS491" s="37">
        <f>IF(MOD('935'!$K491,1000)&gt;100,'Charging rates'!$D$29*$AY491*$CH491,0)</f>
        <v>0</v>
      </c>
      <c r="CT491" s="37">
        <f>IF(MOD('935'!$K491,100)&gt;10,'Charging rates'!$E$29*$AY491*$CI491,0)</f>
        <v>0</v>
      </c>
      <c r="CU491" s="52">
        <f>$CR491+$CS491+$CT491</f>
        <v>0</v>
      </c>
      <c r="CV491" s="36">
        <f>100*(AV491*'935'!Q491*CA491)/'11'!B$16</f>
        <v>0</v>
      </c>
      <c r="CW491" s="36">
        <f>100/'11'!B$16*'Charging rates'!B$76*AY491</f>
        <v>0</v>
      </c>
      <c r="CX491" s="36">
        <f>IF(D491=0,0,(1-BY491/D491)*(CB491+IF('935'!Q491=0,0,(CC491*'935'!Q491*('11'!C$16-'935'!Y491)/('11'!B$16-'935'!X491)))))</f>
        <v>0</v>
      </c>
      <c r="CY491" s="36">
        <f>CW491+CE491</f>
        <v>0</v>
      </c>
      <c r="CZ491" s="49">
        <f>(CQ491+CU491)*D491</f>
        <v>0</v>
      </c>
      <c r="DA491" s="33">
        <f>D491*('Parameters'!B$21+J491)*IF('DNO totals'!B$323&lt;0,1,'935'!S491)</f>
        <v>0</v>
      </c>
      <c r="DB491" s="52">
        <f>IF('DNO totals'!B$323&lt;0,1,'935'!S491)*('Parameters'!B$21+J491)</f>
        <v>0</v>
      </c>
      <c r="DC491" s="37">
        <f>CY491+'Charging rates'!B$106*DB491*100/'11'!B$16</f>
        <v>0</v>
      </c>
      <c r="DD491" s="37">
        <f>DC491+'Charging rates'!B$116*('Parameters'!B$21+J491)*100/'11'!B$16*IF('DNO totals'!B$323&lt;0,1,'935'!S491)</f>
        <v>0</v>
      </c>
      <c r="DE491" s="37">
        <f>'Charging rates'!B$97*(CQ491+CU491)*100/'11'!B$16</f>
        <v>0</v>
      </c>
      <c r="DF491" s="36">
        <f>MAX(0-(CC491*J491*'11'!C$16/'11'!B$16),DD491+DE491)</f>
        <v>0</v>
      </c>
      <c r="DG491" s="37">
        <f>IF(BT491,IF(J491=0,CD491,MAX(0,MIN(CD491,CD491+(DF491/'935'!Q491*('11'!B$16-'935'!X491)/('11'!C$16-'935'!Y491))))),0)</f>
        <v>0</v>
      </c>
      <c r="DH491" s="36">
        <f>IF(BT491,MAX(0,DF491),0)</f>
        <v>0</v>
      </c>
      <c r="DI491" s="53">
        <f>DH491+CX491</f>
        <v>0</v>
      </c>
    </row>
    <row r="492" spans="1:113">
      <c r="A492" s="28">
        <v>392</v>
      </c>
      <c r="B492" s="48">
        <f>'935'!B492</f>
        <v>0</v>
      </c>
      <c r="C492" s="33">
        <f>OR('935'!E492&lt;&gt;"VOID",'935'!F492&lt;&gt;"VOID",'935'!G492&lt;&gt;"VOID")</f>
        <v>0</v>
      </c>
      <c r="D492" s="33">
        <f>IF('935'!C492="VOID",0,('935'!C492*(1-'935'!X492/'11'!B$16)))</f>
        <v>0</v>
      </c>
      <c r="E492" s="33">
        <f>IF('935'!D492="VOID",0,'935'!D492*(1-'935'!X492/'11'!B$16))</f>
        <v>0</v>
      </c>
      <c r="F492" s="33">
        <f>IF('935'!E492="VOID",0,'935'!E492*(1-'935'!X492/'11'!B$16))</f>
        <v>0</v>
      </c>
      <c r="G492" s="33">
        <f>IF('935'!F492="VOID",0,'935'!F492*(1-'935'!X492/'11'!B$16))</f>
        <v>0</v>
      </c>
      <c r="H492" s="33">
        <f>IF('935'!G492="VOID",0,'935'!G492*(1-'935'!X492/'11'!B$16))</f>
        <v>0</v>
      </c>
      <c r="I492" s="33">
        <f>F492+G492+H492</f>
        <v>0</v>
      </c>
      <c r="J492" s="37">
        <f>'935'!Q492*(1-'935'!Y492/'11'!C$16)/(1-'935'!X492/'11'!B$16)</f>
        <v>0</v>
      </c>
      <c r="K492" s="33">
        <f>IF(D492,'935'!H492*D492/(D492+E492+I492),0)</f>
        <v>0</v>
      </c>
      <c r="L492" s="33">
        <f>IF(I492,'935'!H492*I492/(D492+E492+I492),0)</f>
        <v>0</v>
      </c>
      <c r="M492" s="33">
        <f>K492*(1-'935'!X492/'11'!B$16)</f>
        <v>0</v>
      </c>
      <c r="N492" s="49">
        <f>L492*(1-'935'!X492/'11'!B$16)</f>
        <v>0</v>
      </c>
      <c r="O492" s="50">
        <f>MATCH('935'!J492,'913'!$B$6:$B$1205,0)</f>
        <v>0</v>
      </c>
      <c r="P492" s="50">
        <f>MATCH(INDEX('913'!$D$6:$D$1205,O492),'913'!$B$6:$B$1205,0)</f>
        <v>0</v>
      </c>
      <c r="Q492" s="50">
        <f>MATCH(INDEX('913'!$D$6:$D$1205,P492),'913'!$B$6:$B$1205,0)</f>
        <v>0</v>
      </c>
      <c r="R492" s="50">
        <f>MATCH(INDEX('913'!$D$6:$D$1205,Q492),'913'!$B$6:$B$1205,0)</f>
        <v>0</v>
      </c>
      <c r="S492" s="50">
        <f>MATCH(INDEX('913'!$D$6:$D$1205,R492),'913'!$B$6:$B$1205,0)</f>
        <v>0</v>
      </c>
      <c r="T492" s="50">
        <f>MATCH(INDEX('913'!$D$6:$D$1205,S492),'913'!$B$6:$B$1205,0)</f>
        <v>0</v>
      </c>
      <c r="U492" s="50">
        <f>MATCH(INDEX('913'!$D$6:$D$1205,T492),'913'!$B$6:$B$1205,0)</f>
        <v>0</v>
      </c>
      <c r="V492" s="51">
        <f>MATCH(INDEX('913'!$D$6:$D$1205,U492),'913'!$B$6:$B$1205,0)</f>
        <v>0</v>
      </c>
      <c r="W492" s="37">
        <f>IF(ISNUMBER(O492),MAX(0,INDEX('913'!$E$6:$E$1205,O492)),0)</f>
        <v>0</v>
      </c>
      <c r="X492" s="37">
        <f>IF(ISNUMBER(P492),MAX(0,INDEX('913'!$E$6:$E$1205,P492)),0)</f>
        <v>0</v>
      </c>
      <c r="Y492" s="37">
        <f>IF(ISNUMBER(Q492),MAX(0,INDEX('913'!$E$6:$E$1205,Q492)),0)</f>
        <v>0</v>
      </c>
      <c r="Z492" s="37">
        <f>IF(ISNUMBER(R492),MAX(0,INDEX('913'!$E$6:$E$1205,R492)),0)</f>
        <v>0</v>
      </c>
      <c r="AA492" s="37">
        <f>IF(ISNUMBER(S492),MAX(0,INDEX('913'!$E$6:$E$1205,S492)),0)</f>
        <v>0</v>
      </c>
      <c r="AB492" s="37">
        <f>IF(ISNUMBER(T492),MAX(0,INDEX('913'!$E$6:$E$1205,T492)),0)</f>
        <v>0</v>
      </c>
      <c r="AC492" s="37">
        <f>IF(ISNUMBER(U492),MAX(0,INDEX('913'!$E$6:$E$1205,U492)),0)</f>
        <v>0</v>
      </c>
      <c r="AD492" s="52">
        <f>IF(ISNUMBER(V492),MAX(0,INDEX('913'!$E$6:$E$1205,V492)),0)</f>
        <v>0</v>
      </c>
      <c r="AE492" s="37">
        <f>IF(ISNUMBER(O492),MAX(0,INDEX('913'!$F$6:$F$1205,O492)),0)</f>
        <v>0</v>
      </c>
      <c r="AF492" s="37">
        <f>IF(ISNUMBER(P492),MAX(0,INDEX('913'!$F$6:$F$1205,P492)),0)</f>
        <v>0</v>
      </c>
      <c r="AG492" s="37">
        <f>IF(ISNUMBER(Q492),MAX(0,INDEX('913'!$F$6:$F$1205,Q492)),0)</f>
        <v>0</v>
      </c>
      <c r="AH492" s="37">
        <f>IF(ISNUMBER(R492),MAX(0,INDEX('913'!$F$6:$F$1205,R492)),0)</f>
        <v>0</v>
      </c>
      <c r="AI492" s="37">
        <f>IF(ISNUMBER(S492),MAX(0,INDEX('913'!$F$6:$F$1205,S492)),0)</f>
        <v>0</v>
      </c>
      <c r="AJ492" s="37">
        <f>IF(ISNUMBER(T492),MAX(0,INDEX('913'!$F$6:$F$1205,T492)),0)</f>
        <v>0</v>
      </c>
      <c r="AK492" s="37">
        <f>IF(ISNUMBER(U492),MAX(0,INDEX('913'!$F$6:$F$1205,U492)),0)</f>
        <v>0</v>
      </c>
      <c r="AL492" s="37">
        <f>IF(ISNUMBER(V492),MAX(0,INDEX('913'!$F$6:$F$1205,V492)),0)</f>
        <v>0</v>
      </c>
      <c r="AM492" s="33">
        <f>IF(ISNUMBER(O492),SQRT(INDEX('913'!$I$6:$I$1205,O492)^2+INDEX('913'!$J$6:$J$1205,O492)^2),0)</f>
        <v>0</v>
      </c>
      <c r="AN492" s="33">
        <f>IF(ISNUMBER(P492),SQRT(INDEX('913'!$I$6:$I$1205,P492)^2+INDEX('913'!$J$6:$J$1205,P492)^2),0)</f>
        <v>0</v>
      </c>
      <c r="AO492" s="33">
        <f>IF(ISNUMBER(Q492),SQRT(INDEX('913'!$I$6:$I$1205,Q492)^2+INDEX('913'!$J$6:$J$1205,Q492)^2),0)</f>
        <v>0</v>
      </c>
      <c r="AP492" s="33">
        <f>IF(ISNUMBER(R492),SQRT(INDEX('913'!$I$6:$I$1205,R492)^2+INDEX('913'!$J$6:$J$1205,R492)^2),0)</f>
        <v>0</v>
      </c>
      <c r="AQ492" s="33">
        <f>IF(ISNUMBER(S492),SQRT(INDEX('913'!$I$6:$I$1205,S492)^2+INDEX('913'!$J$6:$J$1205,S492)^2),0)</f>
        <v>0</v>
      </c>
      <c r="AR492" s="33">
        <f>IF(ISNUMBER(T492),SQRT(INDEX('913'!$I$6:$I$1205,T492)^2+INDEX('913'!$J$6:$J$1205,T492)^2),0)</f>
        <v>0</v>
      </c>
      <c r="AS492" s="33">
        <f>IF(ISNUMBER(U492),SQRT(INDEX('913'!$I$6:$I$1205,U492)^2+INDEX('913'!$J$6:$J$1205,U492)^2),0)</f>
        <v>0</v>
      </c>
      <c r="AT492" s="49">
        <f>IF(ISNUMBER(V492),SQRT(INDEX('913'!$I$6:$I$1205,V492)^2+INDEX('913'!$J$6:$J$1205,V492)^2),0)</f>
        <v>0</v>
      </c>
      <c r="AU492" s="37">
        <f>IF(AM492+AN492+AO492+AP492+AQ492+AR492+AS492+AT492=0,IF(COUNT(O492,P492,Q492,R492,S492,T492,U492,V492),(W492+X492+Y492+Z492+AA492+AB492+AC492+AD492)/COUNT(O492,P492,Q492,R492,S492,T492,U492,V492),0),(AM492*W492+AN492*X492+AO492*Y492+AP492*Z492+AQ492*AA492+AR492*AB492+AS492*AC492+AT492*AD492)/(AM492+AN492+AO492+AP492+AQ492+AR492+AS492+AT492))</f>
        <v>0</v>
      </c>
      <c r="AV492" s="37">
        <f>IF(AM492+AN492+AO492+AP492+AQ492+AR492+AS492+AT492=0,IF(COUNT(O492,P492,Q492,R492,S492,T492,U492,V492),(AE492+AF492+AG492+AH492+AI492+AJ492+AK492+AL492)/COUNT(O492,P492,Q492,R492,S492,T492,U492,V492),0),(AM492*AE492+AN492*AF492+AO492*AG492+AP492*AH492+AQ492*AI492+AR492*AJ492+AS492*AK492+AT492*AL492)/(AM492+AN492+AO492+AP492+AQ492+AR492+AS492+AT492))</f>
        <v>0</v>
      </c>
      <c r="AW492" s="52">
        <f>-100*'935'!W492*(AU492+AV492)/'11'!C$16</f>
        <v>0</v>
      </c>
      <c r="AX492" s="37">
        <f>INDEX('DNO totals'!$B$52:$G$52,IF('935'!K492,IF(MOD('935'!K492,1000),IF(MOD('935'!K492,100),IF(MOD('935'!K492,10),IF(MOD('935'!K492,1000)=1,6,5),4),3),2),1))</f>
        <v>0</v>
      </c>
      <c r="AY492" s="52">
        <f>J492*AX492</f>
        <v>0</v>
      </c>
      <c r="AZ492" s="37">
        <f>AX492*'Parameters'!B$11</f>
        <v>0</v>
      </c>
      <c r="BA492" s="37">
        <f>IF('935'!$K492=1000,'Charging rates'!$C$29*$AZ492/(1+'DNO totals'!$C$60)*'935'!$L492,0)</f>
        <v>0</v>
      </c>
      <c r="BB492" s="37">
        <f>IF(MOD('935'!$K492,1000)=100,'Charging rates'!$D$29*$AZ492/(1+'DNO totals'!$D$60)*'935'!$M492,0)</f>
        <v>0</v>
      </c>
      <c r="BC492" s="37">
        <f>IF(MOD('935'!$K492,100)=10,'Charging rates'!$E$29*$AZ492/(1+'DNO totals'!$E$60)*'935'!$N492,0)</f>
        <v>0</v>
      </c>
      <c r="BD492" s="37">
        <f>IF(AND(MOD('935'!$K492,10)&gt;0,MOD('935'!$K492,1000)&gt;1),'Charging rates'!$F$29*$AZ492/(1+'DNO totals'!$F$60)*'935'!$O492,0)</f>
        <v>0</v>
      </c>
      <c r="BE492" s="37">
        <f>IF(MOD('935'!$K492,1000)=1,'Charging rates'!$G$29*$AZ492/(1+'DNO totals'!$G$60)*'935'!$P492,0)</f>
        <v>0</v>
      </c>
      <c r="BF492" s="37">
        <f>IF('935'!$K492&gt;1000,'Charging rates'!$C$29*$AY492*'935'!$L492,0)</f>
        <v>0</v>
      </c>
      <c r="BG492" s="37">
        <f>IF(MOD('935'!$K492,1000)&gt;100,'Charging rates'!$D$29*$AY492*'935'!$M492,0)</f>
        <v>0</v>
      </c>
      <c r="BH492" s="37">
        <f>IF(MOD('935'!$K492,100)&gt;10,'Charging rates'!$E$29*$AY492*'935'!$N492,0)</f>
        <v>0</v>
      </c>
      <c r="BI492" s="37">
        <f>$BA492+$BB492+$BC492+$BD492+$BE492</f>
        <v>0</v>
      </c>
      <c r="BJ492" s="52">
        <f>$BF492+$BG492+$BH492</f>
        <v>0</v>
      </c>
      <c r="BK492" s="37">
        <f>AW492*(1+'Charging rates'!B$42+0.6*'Charging rates'!B$67+'Charging rates'!B$54)-100*'Charging rates'!B$76/'11'!C$16*'935'!W492</f>
        <v>0</v>
      </c>
      <c r="BL492" s="37">
        <f>IF(I492,BK492*I492/(I492+E492),0)</f>
        <v>0</v>
      </c>
      <c r="BM492" s="52">
        <f>ROUND(BL492,3)</f>
        <v>0</v>
      </c>
      <c r="BN492" s="33">
        <f>IF('935'!V492="VOID",0,'935'!V492*(1-'935'!X492/'11'!B$16))</f>
        <v>0</v>
      </c>
      <c r="BO492" s="36">
        <f>IF(I492,-100*'Charging rates'!B$76/'11'!B$16*BN492/I492,0)</f>
        <v>0</v>
      </c>
      <c r="BP492" s="36">
        <f>IF(C492,'DNO totals'!B$171,0)</f>
        <v>0</v>
      </c>
      <c r="BQ492" s="36">
        <f>ROUND(BP492,2)</f>
        <v>0</v>
      </c>
      <c r="BR492" s="36">
        <f>IF(C492,(BP492+BO492),0)</f>
        <v>0</v>
      </c>
      <c r="BS492" s="53">
        <f>ROUND(BR492,2)</f>
        <v>0</v>
      </c>
      <c r="BT492" s="33">
        <f>'935'!C492&lt;&gt;"VOID"</f>
        <v>0</v>
      </c>
      <c r="BU492" s="36">
        <f>IF(BT492,(100/'11'!B$16*K492*((1-'935'!I492)*'Charging rates'!B$42+'Charging rates'!B$54)),0)</f>
        <v>0</v>
      </c>
      <c r="BV492" s="36">
        <f>100/'11'!B$16*N492*('Charging rates'!B$42+'Charging rates'!B$54)</f>
        <v>0</v>
      </c>
      <c r="BW492" s="36">
        <f>100/'11'!B$16*L492*('Charging rates'!B$42+'Charging rates'!B$54)</f>
        <v>0</v>
      </c>
      <c r="BX492" s="53">
        <f>ROUND(BW492,2)</f>
        <v>0</v>
      </c>
      <c r="BY492" s="33">
        <f>D492-('935'!T492*(1-'935'!X492/'11'!B$16))</f>
        <v>0</v>
      </c>
      <c r="BZ492" s="33">
        <f>0-IF(ISNUMBER(O492),INDEX('913'!$I$6:$I$1205,O492),0)-IF(ISNUMBER(P492),INDEX('913'!$I$6:$I$1205,P492),0)-IF(ISNUMBER(Q492),INDEX('913'!$I$6:$I$1205,Q492),0)-IF(ISNUMBER(R492),INDEX('913'!$I$6:$I$1205,R492),0)-IF(ISNUMBER(S492),INDEX('913'!$I$6:$I$1205,S492),0)-IF(ISNUMBER(T492),INDEX('913'!$I$6:$I$1205,T492),0)-IF(ISNUMBER(U492),INDEX('913'!$I$6:$I$1205,U492),0)-IF(ISNUMBER(V492),INDEX('913'!$I$6:$I$1205,V492),0)</f>
        <v>0</v>
      </c>
      <c r="CA492" s="37">
        <f>IF(BZ492=0,1,MAX(1,SQRT(BZ492^2+(IF(ISNUMBER(O492),INDEX('913'!$J$6:$J$1205,O492),0)+IF(ISNUMBER(P492),INDEX('913'!$J$6:$J$1205,P492),0)+IF(ISNUMBER(Q492),INDEX('913'!$J$6:$J$1205,Q492),0)+IF(ISNUMBER(R492),INDEX('913'!$J$6:$J$1205,R492),0)+IF(ISNUMBER(S492),INDEX('913'!$J$6:$J$1205,S492),0)+IF(ISNUMBER(T492),INDEX('913'!$J$6:$J$1205,T492),0)+IF(ISNUMBER(U492),INDEX('913'!$J$6:$J$1205,U492),0)+IF(ISNUMBER(V492),INDEX('913'!$J$6:$J$1205,V492),0))^2)/BZ492))</f>
        <v>0</v>
      </c>
      <c r="CB492" s="36">
        <f>100*AU492/'11'!B$16</f>
        <v>0</v>
      </c>
      <c r="CC492" s="37">
        <f>100*(AV492*CA492)/'11'!C$16</f>
        <v>0</v>
      </c>
      <c r="CD492" s="37">
        <f>IF(D492=0,1,BY492/D492)*CC492</f>
        <v>0</v>
      </c>
      <c r="CE492" s="36">
        <f>IF(D492=0,1,BY492/D492)*CB492</f>
        <v>0</v>
      </c>
      <c r="CF492" s="54">
        <f>'11'!C$16-'935'!Y492</f>
        <v>0</v>
      </c>
      <c r="CG492" s="37">
        <f>MAX('DNO totals'!B$312+0,MIN('935'!L492+0,'DNO totals'!B$304+0))</f>
        <v>0</v>
      </c>
      <c r="CH492" s="37">
        <f>MAX('DNO totals'!C$312+0,MIN('935'!M492+0,'DNO totals'!C$304+0))</f>
        <v>0</v>
      </c>
      <c r="CI492" s="37">
        <f>MAX('DNO totals'!D$312+0,MIN('935'!N492+0,'DNO totals'!D$304+0))</f>
        <v>0</v>
      </c>
      <c r="CJ492" s="37">
        <f>MAX('DNO totals'!E$312+0,MIN('935'!O492+0,'DNO totals'!E$304+0))</f>
        <v>0</v>
      </c>
      <c r="CK492" s="52">
        <f>MAX('DNO totals'!F$312+0,MIN('935'!P492+0,'DNO totals'!F$304+0))</f>
        <v>0</v>
      </c>
      <c r="CL492" s="37">
        <f>IF('935'!$K492=1000,'Charging rates'!$C$29*$AZ492/(1+'DNO totals'!$C$60)*$CG492,0)</f>
        <v>0</v>
      </c>
      <c r="CM492" s="37">
        <f>IF(MOD('935'!$K492,1000)=100,'Charging rates'!$D$29*$AZ492/(1+'DNO totals'!$D$60)*$CH492,0)</f>
        <v>0</v>
      </c>
      <c r="CN492" s="37">
        <f>IF(MOD('935'!$K492,100)=10,'Charging rates'!$E$29*$AZ492/(1+'DNO totals'!$E$60)*$CI492,0)</f>
        <v>0</v>
      </c>
      <c r="CO492" s="37">
        <f>IF(AND(MOD('935'!$K492,10)&gt;0,MOD('935'!$K492,1000)&gt;1),'Charging rates'!$F$29*$AZ492/(1+'DNO totals'!$F$60)*$CJ492,0)</f>
        <v>0</v>
      </c>
      <c r="CP492" s="37">
        <f>IF(MOD('935'!$K492,1000)=1,'Charging rates'!$G$29*$AZ492/(1+'DNO totals'!$G$60)*$CK492,0)</f>
        <v>0</v>
      </c>
      <c r="CQ492" s="52">
        <f>$CL492+$CM492+$CN492+$CO492+$CP492</f>
        <v>0</v>
      </c>
      <c r="CR492" s="37">
        <f>IF('935'!$K492&gt;1000,'Charging rates'!$C$29*$AY492*$CG492,0)</f>
        <v>0</v>
      </c>
      <c r="CS492" s="37">
        <f>IF(MOD('935'!$K492,1000)&gt;100,'Charging rates'!$D$29*$AY492*$CH492,0)</f>
        <v>0</v>
      </c>
      <c r="CT492" s="37">
        <f>IF(MOD('935'!$K492,100)&gt;10,'Charging rates'!$E$29*$AY492*$CI492,0)</f>
        <v>0</v>
      </c>
      <c r="CU492" s="52">
        <f>$CR492+$CS492+$CT492</f>
        <v>0</v>
      </c>
      <c r="CV492" s="36">
        <f>100*(AV492*'935'!Q492*CA492)/'11'!B$16</f>
        <v>0</v>
      </c>
      <c r="CW492" s="36">
        <f>100/'11'!B$16*'Charging rates'!B$76*AY492</f>
        <v>0</v>
      </c>
      <c r="CX492" s="36">
        <f>IF(D492=0,0,(1-BY492/D492)*(CB492+IF('935'!Q492=0,0,(CC492*'935'!Q492*('11'!C$16-'935'!Y492)/('11'!B$16-'935'!X492)))))</f>
        <v>0</v>
      </c>
      <c r="CY492" s="36">
        <f>CW492+CE492</f>
        <v>0</v>
      </c>
      <c r="CZ492" s="49">
        <f>(CQ492+CU492)*D492</f>
        <v>0</v>
      </c>
      <c r="DA492" s="33">
        <f>D492*('Parameters'!B$21+J492)*IF('DNO totals'!B$323&lt;0,1,'935'!S492)</f>
        <v>0</v>
      </c>
      <c r="DB492" s="52">
        <f>IF('DNO totals'!B$323&lt;0,1,'935'!S492)*('Parameters'!B$21+J492)</f>
        <v>0</v>
      </c>
      <c r="DC492" s="37">
        <f>CY492+'Charging rates'!B$106*DB492*100/'11'!B$16</f>
        <v>0</v>
      </c>
      <c r="DD492" s="37">
        <f>DC492+'Charging rates'!B$116*('Parameters'!B$21+J492)*100/'11'!B$16*IF('DNO totals'!B$323&lt;0,1,'935'!S492)</f>
        <v>0</v>
      </c>
      <c r="DE492" s="37">
        <f>'Charging rates'!B$97*(CQ492+CU492)*100/'11'!B$16</f>
        <v>0</v>
      </c>
      <c r="DF492" s="36">
        <f>MAX(0-(CC492*J492*'11'!C$16/'11'!B$16),DD492+DE492)</f>
        <v>0</v>
      </c>
      <c r="DG492" s="37">
        <f>IF(BT492,IF(J492=0,CD492,MAX(0,MIN(CD492,CD492+(DF492/'935'!Q492*('11'!B$16-'935'!X492)/('11'!C$16-'935'!Y492))))),0)</f>
        <v>0</v>
      </c>
      <c r="DH492" s="36">
        <f>IF(BT492,MAX(0,DF492),0)</f>
        <v>0</v>
      </c>
      <c r="DI492" s="53">
        <f>DH492+CX492</f>
        <v>0</v>
      </c>
    </row>
    <row r="493" spans="1:113">
      <c r="A493" s="28">
        <v>393</v>
      </c>
      <c r="B493" s="48">
        <f>'935'!B493</f>
        <v>0</v>
      </c>
      <c r="C493" s="33">
        <f>OR('935'!E493&lt;&gt;"VOID",'935'!F493&lt;&gt;"VOID",'935'!G493&lt;&gt;"VOID")</f>
        <v>0</v>
      </c>
      <c r="D493" s="33">
        <f>IF('935'!C493="VOID",0,('935'!C493*(1-'935'!X493/'11'!B$16)))</f>
        <v>0</v>
      </c>
      <c r="E493" s="33">
        <f>IF('935'!D493="VOID",0,'935'!D493*(1-'935'!X493/'11'!B$16))</f>
        <v>0</v>
      </c>
      <c r="F493" s="33">
        <f>IF('935'!E493="VOID",0,'935'!E493*(1-'935'!X493/'11'!B$16))</f>
        <v>0</v>
      </c>
      <c r="G493" s="33">
        <f>IF('935'!F493="VOID",0,'935'!F493*(1-'935'!X493/'11'!B$16))</f>
        <v>0</v>
      </c>
      <c r="H493" s="33">
        <f>IF('935'!G493="VOID",0,'935'!G493*(1-'935'!X493/'11'!B$16))</f>
        <v>0</v>
      </c>
      <c r="I493" s="33">
        <f>F493+G493+H493</f>
        <v>0</v>
      </c>
      <c r="J493" s="37">
        <f>'935'!Q493*(1-'935'!Y493/'11'!C$16)/(1-'935'!X493/'11'!B$16)</f>
        <v>0</v>
      </c>
      <c r="K493" s="33">
        <f>IF(D493,'935'!H493*D493/(D493+E493+I493),0)</f>
        <v>0</v>
      </c>
      <c r="L493" s="33">
        <f>IF(I493,'935'!H493*I493/(D493+E493+I493),0)</f>
        <v>0</v>
      </c>
      <c r="M493" s="33">
        <f>K493*(1-'935'!X493/'11'!B$16)</f>
        <v>0</v>
      </c>
      <c r="N493" s="49">
        <f>L493*(1-'935'!X493/'11'!B$16)</f>
        <v>0</v>
      </c>
      <c r="O493" s="50">
        <f>MATCH('935'!J493,'913'!$B$6:$B$1205,0)</f>
        <v>0</v>
      </c>
      <c r="P493" s="50">
        <f>MATCH(INDEX('913'!$D$6:$D$1205,O493),'913'!$B$6:$B$1205,0)</f>
        <v>0</v>
      </c>
      <c r="Q493" s="50">
        <f>MATCH(INDEX('913'!$D$6:$D$1205,P493),'913'!$B$6:$B$1205,0)</f>
        <v>0</v>
      </c>
      <c r="R493" s="50">
        <f>MATCH(INDEX('913'!$D$6:$D$1205,Q493),'913'!$B$6:$B$1205,0)</f>
        <v>0</v>
      </c>
      <c r="S493" s="50">
        <f>MATCH(INDEX('913'!$D$6:$D$1205,R493),'913'!$B$6:$B$1205,0)</f>
        <v>0</v>
      </c>
      <c r="T493" s="50">
        <f>MATCH(INDEX('913'!$D$6:$D$1205,S493),'913'!$B$6:$B$1205,0)</f>
        <v>0</v>
      </c>
      <c r="U493" s="50">
        <f>MATCH(INDEX('913'!$D$6:$D$1205,T493),'913'!$B$6:$B$1205,0)</f>
        <v>0</v>
      </c>
      <c r="V493" s="51">
        <f>MATCH(INDEX('913'!$D$6:$D$1205,U493),'913'!$B$6:$B$1205,0)</f>
        <v>0</v>
      </c>
      <c r="W493" s="37">
        <f>IF(ISNUMBER(O493),MAX(0,INDEX('913'!$E$6:$E$1205,O493)),0)</f>
        <v>0</v>
      </c>
      <c r="X493" s="37">
        <f>IF(ISNUMBER(P493),MAX(0,INDEX('913'!$E$6:$E$1205,P493)),0)</f>
        <v>0</v>
      </c>
      <c r="Y493" s="37">
        <f>IF(ISNUMBER(Q493),MAX(0,INDEX('913'!$E$6:$E$1205,Q493)),0)</f>
        <v>0</v>
      </c>
      <c r="Z493" s="37">
        <f>IF(ISNUMBER(R493),MAX(0,INDEX('913'!$E$6:$E$1205,R493)),0)</f>
        <v>0</v>
      </c>
      <c r="AA493" s="37">
        <f>IF(ISNUMBER(S493),MAX(0,INDEX('913'!$E$6:$E$1205,S493)),0)</f>
        <v>0</v>
      </c>
      <c r="AB493" s="37">
        <f>IF(ISNUMBER(T493),MAX(0,INDEX('913'!$E$6:$E$1205,T493)),0)</f>
        <v>0</v>
      </c>
      <c r="AC493" s="37">
        <f>IF(ISNUMBER(U493),MAX(0,INDEX('913'!$E$6:$E$1205,U493)),0)</f>
        <v>0</v>
      </c>
      <c r="AD493" s="52">
        <f>IF(ISNUMBER(V493),MAX(0,INDEX('913'!$E$6:$E$1205,V493)),0)</f>
        <v>0</v>
      </c>
      <c r="AE493" s="37">
        <f>IF(ISNUMBER(O493),MAX(0,INDEX('913'!$F$6:$F$1205,O493)),0)</f>
        <v>0</v>
      </c>
      <c r="AF493" s="37">
        <f>IF(ISNUMBER(P493),MAX(0,INDEX('913'!$F$6:$F$1205,P493)),0)</f>
        <v>0</v>
      </c>
      <c r="AG493" s="37">
        <f>IF(ISNUMBER(Q493),MAX(0,INDEX('913'!$F$6:$F$1205,Q493)),0)</f>
        <v>0</v>
      </c>
      <c r="AH493" s="37">
        <f>IF(ISNUMBER(R493),MAX(0,INDEX('913'!$F$6:$F$1205,R493)),0)</f>
        <v>0</v>
      </c>
      <c r="AI493" s="37">
        <f>IF(ISNUMBER(S493),MAX(0,INDEX('913'!$F$6:$F$1205,S493)),0)</f>
        <v>0</v>
      </c>
      <c r="AJ493" s="37">
        <f>IF(ISNUMBER(T493),MAX(0,INDEX('913'!$F$6:$F$1205,T493)),0)</f>
        <v>0</v>
      </c>
      <c r="AK493" s="37">
        <f>IF(ISNUMBER(U493),MAX(0,INDEX('913'!$F$6:$F$1205,U493)),0)</f>
        <v>0</v>
      </c>
      <c r="AL493" s="37">
        <f>IF(ISNUMBER(V493),MAX(0,INDEX('913'!$F$6:$F$1205,V493)),0)</f>
        <v>0</v>
      </c>
      <c r="AM493" s="33">
        <f>IF(ISNUMBER(O493),SQRT(INDEX('913'!$I$6:$I$1205,O493)^2+INDEX('913'!$J$6:$J$1205,O493)^2),0)</f>
        <v>0</v>
      </c>
      <c r="AN493" s="33">
        <f>IF(ISNUMBER(P493),SQRT(INDEX('913'!$I$6:$I$1205,P493)^2+INDEX('913'!$J$6:$J$1205,P493)^2),0)</f>
        <v>0</v>
      </c>
      <c r="AO493" s="33">
        <f>IF(ISNUMBER(Q493),SQRT(INDEX('913'!$I$6:$I$1205,Q493)^2+INDEX('913'!$J$6:$J$1205,Q493)^2),0)</f>
        <v>0</v>
      </c>
      <c r="AP493" s="33">
        <f>IF(ISNUMBER(R493),SQRT(INDEX('913'!$I$6:$I$1205,R493)^2+INDEX('913'!$J$6:$J$1205,R493)^2),0)</f>
        <v>0</v>
      </c>
      <c r="AQ493" s="33">
        <f>IF(ISNUMBER(S493),SQRT(INDEX('913'!$I$6:$I$1205,S493)^2+INDEX('913'!$J$6:$J$1205,S493)^2),0)</f>
        <v>0</v>
      </c>
      <c r="AR493" s="33">
        <f>IF(ISNUMBER(T493),SQRT(INDEX('913'!$I$6:$I$1205,T493)^2+INDEX('913'!$J$6:$J$1205,T493)^2),0)</f>
        <v>0</v>
      </c>
      <c r="AS493" s="33">
        <f>IF(ISNUMBER(U493),SQRT(INDEX('913'!$I$6:$I$1205,U493)^2+INDEX('913'!$J$6:$J$1205,U493)^2),0)</f>
        <v>0</v>
      </c>
      <c r="AT493" s="49">
        <f>IF(ISNUMBER(V493),SQRT(INDEX('913'!$I$6:$I$1205,V493)^2+INDEX('913'!$J$6:$J$1205,V493)^2),0)</f>
        <v>0</v>
      </c>
      <c r="AU493" s="37">
        <f>IF(AM493+AN493+AO493+AP493+AQ493+AR493+AS493+AT493=0,IF(COUNT(O493,P493,Q493,R493,S493,T493,U493,V493),(W493+X493+Y493+Z493+AA493+AB493+AC493+AD493)/COUNT(O493,P493,Q493,R493,S493,T493,U493,V493),0),(AM493*W493+AN493*X493+AO493*Y493+AP493*Z493+AQ493*AA493+AR493*AB493+AS493*AC493+AT493*AD493)/(AM493+AN493+AO493+AP493+AQ493+AR493+AS493+AT493))</f>
        <v>0</v>
      </c>
      <c r="AV493" s="37">
        <f>IF(AM493+AN493+AO493+AP493+AQ493+AR493+AS493+AT493=0,IF(COUNT(O493,P493,Q493,R493,S493,T493,U493,V493),(AE493+AF493+AG493+AH493+AI493+AJ493+AK493+AL493)/COUNT(O493,P493,Q493,R493,S493,T493,U493,V493),0),(AM493*AE493+AN493*AF493+AO493*AG493+AP493*AH493+AQ493*AI493+AR493*AJ493+AS493*AK493+AT493*AL493)/(AM493+AN493+AO493+AP493+AQ493+AR493+AS493+AT493))</f>
        <v>0</v>
      </c>
      <c r="AW493" s="52">
        <f>-100*'935'!W493*(AU493+AV493)/'11'!C$16</f>
        <v>0</v>
      </c>
      <c r="AX493" s="37">
        <f>INDEX('DNO totals'!$B$52:$G$52,IF('935'!K493,IF(MOD('935'!K493,1000),IF(MOD('935'!K493,100),IF(MOD('935'!K493,10),IF(MOD('935'!K493,1000)=1,6,5),4),3),2),1))</f>
        <v>0</v>
      </c>
      <c r="AY493" s="52">
        <f>J493*AX493</f>
        <v>0</v>
      </c>
      <c r="AZ493" s="37">
        <f>AX493*'Parameters'!B$11</f>
        <v>0</v>
      </c>
      <c r="BA493" s="37">
        <f>IF('935'!$K493=1000,'Charging rates'!$C$29*$AZ493/(1+'DNO totals'!$C$60)*'935'!$L493,0)</f>
        <v>0</v>
      </c>
      <c r="BB493" s="37">
        <f>IF(MOD('935'!$K493,1000)=100,'Charging rates'!$D$29*$AZ493/(1+'DNO totals'!$D$60)*'935'!$M493,0)</f>
        <v>0</v>
      </c>
      <c r="BC493" s="37">
        <f>IF(MOD('935'!$K493,100)=10,'Charging rates'!$E$29*$AZ493/(1+'DNO totals'!$E$60)*'935'!$N493,0)</f>
        <v>0</v>
      </c>
      <c r="BD493" s="37">
        <f>IF(AND(MOD('935'!$K493,10)&gt;0,MOD('935'!$K493,1000)&gt;1),'Charging rates'!$F$29*$AZ493/(1+'DNO totals'!$F$60)*'935'!$O493,0)</f>
        <v>0</v>
      </c>
      <c r="BE493" s="37">
        <f>IF(MOD('935'!$K493,1000)=1,'Charging rates'!$G$29*$AZ493/(1+'DNO totals'!$G$60)*'935'!$P493,0)</f>
        <v>0</v>
      </c>
      <c r="BF493" s="37">
        <f>IF('935'!$K493&gt;1000,'Charging rates'!$C$29*$AY493*'935'!$L493,0)</f>
        <v>0</v>
      </c>
      <c r="BG493" s="37">
        <f>IF(MOD('935'!$K493,1000)&gt;100,'Charging rates'!$D$29*$AY493*'935'!$M493,0)</f>
        <v>0</v>
      </c>
      <c r="BH493" s="37">
        <f>IF(MOD('935'!$K493,100)&gt;10,'Charging rates'!$E$29*$AY493*'935'!$N493,0)</f>
        <v>0</v>
      </c>
      <c r="BI493" s="37">
        <f>$BA493+$BB493+$BC493+$BD493+$BE493</f>
        <v>0</v>
      </c>
      <c r="BJ493" s="52">
        <f>$BF493+$BG493+$BH493</f>
        <v>0</v>
      </c>
      <c r="BK493" s="37">
        <f>AW493*(1+'Charging rates'!B$42+0.6*'Charging rates'!B$67+'Charging rates'!B$54)-100*'Charging rates'!B$76/'11'!C$16*'935'!W493</f>
        <v>0</v>
      </c>
      <c r="BL493" s="37">
        <f>IF(I493,BK493*I493/(I493+E493),0)</f>
        <v>0</v>
      </c>
      <c r="BM493" s="52">
        <f>ROUND(BL493,3)</f>
        <v>0</v>
      </c>
      <c r="BN493" s="33">
        <f>IF('935'!V493="VOID",0,'935'!V493*(1-'935'!X493/'11'!B$16))</f>
        <v>0</v>
      </c>
      <c r="BO493" s="36">
        <f>IF(I493,-100*'Charging rates'!B$76/'11'!B$16*BN493/I493,0)</f>
        <v>0</v>
      </c>
      <c r="BP493" s="36">
        <f>IF(C493,'DNO totals'!B$171,0)</f>
        <v>0</v>
      </c>
      <c r="BQ493" s="36">
        <f>ROUND(BP493,2)</f>
        <v>0</v>
      </c>
      <c r="BR493" s="36">
        <f>IF(C493,(BP493+BO493),0)</f>
        <v>0</v>
      </c>
      <c r="BS493" s="53">
        <f>ROUND(BR493,2)</f>
        <v>0</v>
      </c>
      <c r="BT493" s="33">
        <f>'935'!C493&lt;&gt;"VOID"</f>
        <v>0</v>
      </c>
      <c r="BU493" s="36">
        <f>IF(BT493,(100/'11'!B$16*K493*((1-'935'!I493)*'Charging rates'!B$42+'Charging rates'!B$54)),0)</f>
        <v>0</v>
      </c>
      <c r="BV493" s="36">
        <f>100/'11'!B$16*N493*('Charging rates'!B$42+'Charging rates'!B$54)</f>
        <v>0</v>
      </c>
      <c r="BW493" s="36">
        <f>100/'11'!B$16*L493*('Charging rates'!B$42+'Charging rates'!B$54)</f>
        <v>0</v>
      </c>
      <c r="BX493" s="53">
        <f>ROUND(BW493,2)</f>
        <v>0</v>
      </c>
      <c r="BY493" s="33">
        <f>D493-('935'!T493*(1-'935'!X493/'11'!B$16))</f>
        <v>0</v>
      </c>
      <c r="BZ493" s="33">
        <f>0-IF(ISNUMBER(O493),INDEX('913'!$I$6:$I$1205,O493),0)-IF(ISNUMBER(P493),INDEX('913'!$I$6:$I$1205,P493),0)-IF(ISNUMBER(Q493),INDEX('913'!$I$6:$I$1205,Q493),0)-IF(ISNUMBER(R493),INDEX('913'!$I$6:$I$1205,R493),0)-IF(ISNUMBER(S493),INDEX('913'!$I$6:$I$1205,S493),0)-IF(ISNUMBER(T493),INDEX('913'!$I$6:$I$1205,T493),0)-IF(ISNUMBER(U493),INDEX('913'!$I$6:$I$1205,U493),0)-IF(ISNUMBER(V493),INDEX('913'!$I$6:$I$1205,V493),0)</f>
        <v>0</v>
      </c>
      <c r="CA493" s="37">
        <f>IF(BZ493=0,1,MAX(1,SQRT(BZ493^2+(IF(ISNUMBER(O493),INDEX('913'!$J$6:$J$1205,O493),0)+IF(ISNUMBER(P493),INDEX('913'!$J$6:$J$1205,P493),0)+IF(ISNUMBER(Q493),INDEX('913'!$J$6:$J$1205,Q493),0)+IF(ISNUMBER(R493),INDEX('913'!$J$6:$J$1205,R493),0)+IF(ISNUMBER(S493),INDEX('913'!$J$6:$J$1205,S493),0)+IF(ISNUMBER(T493),INDEX('913'!$J$6:$J$1205,T493),0)+IF(ISNUMBER(U493),INDEX('913'!$J$6:$J$1205,U493),0)+IF(ISNUMBER(V493),INDEX('913'!$J$6:$J$1205,V493),0))^2)/BZ493))</f>
        <v>0</v>
      </c>
      <c r="CB493" s="36">
        <f>100*AU493/'11'!B$16</f>
        <v>0</v>
      </c>
      <c r="CC493" s="37">
        <f>100*(AV493*CA493)/'11'!C$16</f>
        <v>0</v>
      </c>
      <c r="CD493" s="37">
        <f>IF(D493=0,1,BY493/D493)*CC493</f>
        <v>0</v>
      </c>
      <c r="CE493" s="36">
        <f>IF(D493=0,1,BY493/D493)*CB493</f>
        <v>0</v>
      </c>
      <c r="CF493" s="54">
        <f>'11'!C$16-'935'!Y493</f>
        <v>0</v>
      </c>
      <c r="CG493" s="37">
        <f>MAX('DNO totals'!B$312+0,MIN('935'!L493+0,'DNO totals'!B$304+0))</f>
        <v>0</v>
      </c>
      <c r="CH493" s="37">
        <f>MAX('DNO totals'!C$312+0,MIN('935'!M493+0,'DNO totals'!C$304+0))</f>
        <v>0</v>
      </c>
      <c r="CI493" s="37">
        <f>MAX('DNO totals'!D$312+0,MIN('935'!N493+0,'DNO totals'!D$304+0))</f>
        <v>0</v>
      </c>
      <c r="CJ493" s="37">
        <f>MAX('DNO totals'!E$312+0,MIN('935'!O493+0,'DNO totals'!E$304+0))</f>
        <v>0</v>
      </c>
      <c r="CK493" s="52">
        <f>MAX('DNO totals'!F$312+0,MIN('935'!P493+0,'DNO totals'!F$304+0))</f>
        <v>0</v>
      </c>
      <c r="CL493" s="37">
        <f>IF('935'!$K493=1000,'Charging rates'!$C$29*$AZ493/(1+'DNO totals'!$C$60)*$CG493,0)</f>
        <v>0</v>
      </c>
      <c r="CM493" s="37">
        <f>IF(MOD('935'!$K493,1000)=100,'Charging rates'!$D$29*$AZ493/(1+'DNO totals'!$D$60)*$CH493,0)</f>
        <v>0</v>
      </c>
      <c r="CN493" s="37">
        <f>IF(MOD('935'!$K493,100)=10,'Charging rates'!$E$29*$AZ493/(1+'DNO totals'!$E$60)*$CI493,0)</f>
        <v>0</v>
      </c>
      <c r="CO493" s="37">
        <f>IF(AND(MOD('935'!$K493,10)&gt;0,MOD('935'!$K493,1000)&gt;1),'Charging rates'!$F$29*$AZ493/(1+'DNO totals'!$F$60)*$CJ493,0)</f>
        <v>0</v>
      </c>
      <c r="CP493" s="37">
        <f>IF(MOD('935'!$K493,1000)=1,'Charging rates'!$G$29*$AZ493/(1+'DNO totals'!$G$60)*$CK493,0)</f>
        <v>0</v>
      </c>
      <c r="CQ493" s="52">
        <f>$CL493+$CM493+$CN493+$CO493+$CP493</f>
        <v>0</v>
      </c>
      <c r="CR493" s="37">
        <f>IF('935'!$K493&gt;1000,'Charging rates'!$C$29*$AY493*$CG493,0)</f>
        <v>0</v>
      </c>
      <c r="CS493" s="37">
        <f>IF(MOD('935'!$K493,1000)&gt;100,'Charging rates'!$D$29*$AY493*$CH493,0)</f>
        <v>0</v>
      </c>
      <c r="CT493" s="37">
        <f>IF(MOD('935'!$K493,100)&gt;10,'Charging rates'!$E$29*$AY493*$CI493,0)</f>
        <v>0</v>
      </c>
      <c r="CU493" s="52">
        <f>$CR493+$CS493+$CT493</f>
        <v>0</v>
      </c>
      <c r="CV493" s="36">
        <f>100*(AV493*'935'!Q493*CA493)/'11'!B$16</f>
        <v>0</v>
      </c>
      <c r="CW493" s="36">
        <f>100/'11'!B$16*'Charging rates'!B$76*AY493</f>
        <v>0</v>
      </c>
      <c r="CX493" s="36">
        <f>IF(D493=0,0,(1-BY493/D493)*(CB493+IF('935'!Q493=0,0,(CC493*'935'!Q493*('11'!C$16-'935'!Y493)/('11'!B$16-'935'!X493)))))</f>
        <v>0</v>
      </c>
      <c r="CY493" s="36">
        <f>CW493+CE493</f>
        <v>0</v>
      </c>
      <c r="CZ493" s="49">
        <f>(CQ493+CU493)*D493</f>
        <v>0</v>
      </c>
      <c r="DA493" s="33">
        <f>D493*('Parameters'!B$21+J493)*IF('DNO totals'!B$323&lt;0,1,'935'!S493)</f>
        <v>0</v>
      </c>
      <c r="DB493" s="52">
        <f>IF('DNO totals'!B$323&lt;0,1,'935'!S493)*('Parameters'!B$21+J493)</f>
        <v>0</v>
      </c>
      <c r="DC493" s="37">
        <f>CY493+'Charging rates'!B$106*DB493*100/'11'!B$16</f>
        <v>0</v>
      </c>
      <c r="DD493" s="37">
        <f>DC493+'Charging rates'!B$116*('Parameters'!B$21+J493)*100/'11'!B$16*IF('DNO totals'!B$323&lt;0,1,'935'!S493)</f>
        <v>0</v>
      </c>
      <c r="DE493" s="37">
        <f>'Charging rates'!B$97*(CQ493+CU493)*100/'11'!B$16</f>
        <v>0</v>
      </c>
      <c r="DF493" s="36">
        <f>MAX(0-(CC493*J493*'11'!C$16/'11'!B$16),DD493+DE493)</f>
        <v>0</v>
      </c>
      <c r="DG493" s="37">
        <f>IF(BT493,IF(J493=0,CD493,MAX(0,MIN(CD493,CD493+(DF493/'935'!Q493*('11'!B$16-'935'!X493)/('11'!C$16-'935'!Y493))))),0)</f>
        <v>0</v>
      </c>
      <c r="DH493" s="36">
        <f>IF(BT493,MAX(0,DF493),0)</f>
        <v>0</v>
      </c>
      <c r="DI493" s="53">
        <f>DH493+CX493</f>
        <v>0</v>
      </c>
    </row>
    <row r="494" spans="1:113">
      <c r="A494" s="28">
        <v>394</v>
      </c>
      <c r="B494" s="48">
        <f>'935'!B494</f>
        <v>0</v>
      </c>
      <c r="C494" s="33">
        <f>OR('935'!E494&lt;&gt;"VOID",'935'!F494&lt;&gt;"VOID",'935'!G494&lt;&gt;"VOID")</f>
        <v>0</v>
      </c>
      <c r="D494" s="33">
        <f>IF('935'!C494="VOID",0,('935'!C494*(1-'935'!X494/'11'!B$16)))</f>
        <v>0</v>
      </c>
      <c r="E494" s="33">
        <f>IF('935'!D494="VOID",0,'935'!D494*(1-'935'!X494/'11'!B$16))</f>
        <v>0</v>
      </c>
      <c r="F494" s="33">
        <f>IF('935'!E494="VOID",0,'935'!E494*(1-'935'!X494/'11'!B$16))</f>
        <v>0</v>
      </c>
      <c r="G494" s="33">
        <f>IF('935'!F494="VOID",0,'935'!F494*(1-'935'!X494/'11'!B$16))</f>
        <v>0</v>
      </c>
      <c r="H494" s="33">
        <f>IF('935'!G494="VOID",0,'935'!G494*(1-'935'!X494/'11'!B$16))</f>
        <v>0</v>
      </c>
      <c r="I494" s="33">
        <f>F494+G494+H494</f>
        <v>0</v>
      </c>
      <c r="J494" s="37">
        <f>'935'!Q494*(1-'935'!Y494/'11'!C$16)/(1-'935'!X494/'11'!B$16)</f>
        <v>0</v>
      </c>
      <c r="K494" s="33">
        <f>IF(D494,'935'!H494*D494/(D494+E494+I494),0)</f>
        <v>0</v>
      </c>
      <c r="L494" s="33">
        <f>IF(I494,'935'!H494*I494/(D494+E494+I494),0)</f>
        <v>0</v>
      </c>
      <c r="M494" s="33">
        <f>K494*(1-'935'!X494/'11'!B$16)</f>
        <v>0</v>
      </c>
      <c r="N494" s="49">
        <f>L494*(1-'935'!X494/'11'!B$16)</f>
        <v>0</v>
      </c>
      <c r="O494" s="50">
        <f>MATCH('935'!J494,'913'!$B$6:$B$1205,0)</f>
        <v>0</v>
      </c>
      <c r="P494" s="50">
        <f>MATCH(INDEX('913'!$D$6:$D$1205,O494),'913'!$B$6:$B$1205,0)</f>
        <v>0</v>
      </c>
      <c r="Q494" s="50">
        <f>MATCH(INDEX('913'!$D$6:$D$1205,P494),'913'!$B$6:$B$1205,0)</f>
        <v>0</v>
      </c>
      <c r="R494" s="50">
        <f>MATCH(INDEX('913'!$D$6:$D$1205,Q494),'913'!$B$6:$B$1205,0)</f>
        <v>0</v>
      </c>
      <c r="S494" s="50">
        <f>MATCH(INDEX('913'!$D$6:$D$1205,R494),'913'!$B$6:$B$1205,0)</f>
        <v>0</v>
      </c>
      <c r="T494" s="50">
        <f>MATCH(INDEX('913'!$D$6:$D$1205,S494),'913'!$B$6:$B$1205,0)</f>
        <v>0</v>
      </c>
      <c r="U494" s="50">
        <f>MATCH(INDEX('913'!$D$6:$D$1205,T494),'913'!$B$6:$B$1205,0)</f>
        <v>0</v>
      </c>
      <c r="V494" s="51">
        <f>MATCH(INDEX('913'!$D$6:$D$1205,U494),'913'!$B$6:$B$1205,0)</f>
        <v>0</v>
      </c>
      <c r="W494" s="37">
        <f>IF(ISNUMBER(O494),MAX(0,INDEX('913'!$E$6:$E$1205,O494)),0)</f>
        <v>0</v>
      </c>
      <c r="X494" s="37">
        <f>IF(ISNUMBER(P494),MAX(0,INDEX('913'!$E$6:$E$1205,P494)),0)</f>
        <v>0</v>
      </c>
      <c r="Y494" s="37">
        <f>IF(ISNUMBER(Q494),MAX(0,INDEX('913'!$E$6:$E$1205,Q494)),0)</f>
        <v>0</v>
      </c>
      <c r="Z494" s="37">
        <f>IF(ISNUMBER(R494),MAX(0,INDEX('913'!$E$6:$E$1205,R494)),0)</f>
        <v>0</v>
      </c>
      <c r="AA494" s="37">
        <f>IF(ISNUMBER(S494),MAX(0,INDEX('913'!$E$6:$E$1205,S494)),0)</f>
        <v>0</v>
      </c>
      <c r="AB494" s="37">
        <f>IF(ISNUMBER(T494),MAX(0,INDEX('913'!$E$6:$E$1205,T494)),0)</f>
        <v>0</v>
      </c>
      <c r="AC494" s="37">
        <f>IF(ISNUMBER(U494),MAX(0,INDEX('913'!$E$6:$E$1205,U494)),0)</f>
        <v>0</v>
      </c>
      <c r="AD494" s="52">
        <f>IF(ISNUMBER(V494),MAX(0,INDEX('913'!$E$6:$E$1205,V494)),0)</f>
        <v>0</v>
      </c>
      <c r="AE494" s="37">
        <f>IF(ISNUMBER(O494),MAX(0,INDEX('913'!$F$6:$F$1205,O494)),0)</f>
        <v>0</v>
      </c>
      <c r="AF494" s="37">
        <f>IF(ISNUMBER(P494),MAX(0,INDEX('913'!$F$6:$F$1205,P494)),0)</f>
        <v>0</v>
      </c>
      <c r="AG494" s="37">
        <f>IF(ISNUMBER(Q494),MAX(0,INDEX('913'!$F$6:$F$1205,Q494)),0)</f>
        <v>0</v>
      </c>
      <c r="AH494" s="37">
        <f>IF(ISNUMBER(R494),MAX(0,INDEX('913'!$F$6:$F$1205,R494)),0)</f>
        <v>0</v>
      </c>
      <c r="AI494" s="37">
        <f>IF(ISNUMBER(S494),MAX(0,INDEX('913'!$F$6:$F$1205,S494)),0)</f>
        <v>0</v>
      </c>
      <c r="AJ494" s="37">
        <f>IF(ISNUMBER(T494),MAX(0,INDEX('913'!$F$6:$F$1205,T494)),0)</f>
        <v>0</v>
      </c>
      <c r="AK494" s="37">
        <f>IF(ISNUMBER(U494),MAX(0,INDEX('913'!$F$6:$F$1205,U494)),0)</f>
        <v>0</v>
      </c>
      <c r="AL494" s="37">
        <f>IF(ISNUMBER(V494),MAX(0,INDEX('913'!$F$6:$F$1205,V494)),0)</f>
        <v>0</v>
      </c>
      <c r="AM494" s="33">
        <f>IF(ISNUMBER(O494),SQRT(INDEX('913'!$I$6:$I$1205,O494)^2+INDEX('913'!$J$6:$J$1205,O494)^2),0)</f>
        <v>0</v>
      </c>
      <c r="AN494" s="33">
        <f>IF(ISNUMBER(P494),SQRT(INDEX('913'!$I$6:$I$1205,P494)^2+INDEX('913'!$J$6:$J$1205,P494)^2),0)</f>
        <v>0</v>
      </c>
      <c r="AO494" s="33">
        <f>IF(ISNUMBER(Q494),SQRT(INDEX('913'!$I$6:$I$1205,Q494)^2+INDEX('913'!$J$6:$J$1205,Q494)^2),0)</f>
        <v>0</v>
      </c>
      <c r="AP494" s="33">
        <f>IF(ISNUMBER(R494),SQRT(INDEX('913'!$I$6:$I$1205,R494)^2+INDEX('913'!$J$6:$J$1205,R494)^2),0)</f>
        <v>0</v>
      </c>
      <c r="AQ494" s="33">
        <f>IF(ISNUMBER(S494),SQRT(INDEX('913'!$I$6:$I$1205,S494)^2+INDEX('913'!$J$6:$J$1205,S494)^2),0)</f>
        <v>0</v>
      </c>
      <c r="AR494" s="33">
        <f>IF(ISNUMBER(T494),SQRT(INDEX('913'!$I$6:$I$1205,T494)^2+INDEX('913'!$J$6:$J$1205,T494)^2),0)</f>
        <v>0</v>
      </c>
      <c r="AS494" s="33">
        <f>IF(ISNUMBER(U494),SQRT(INDEX('913'!$I$6:$I$1205,U494)^2+INDEX('913'!$J$6:$J$1205,U494)^2),0)</f>
        <v>0</v>
      </c>
      <c r="AT494" s="49">
        <f>IF(ISNUMBER(V494),SQRT(INDEX('913'!$I$6:$I$1205,V494)^2+INDEX('913'!$J$6:$J$1205,V494)^2),0)</f>
        <v>0</v>
      </c>
      <c r="AU494" s="37">
        <f>IF(AM494+AN494+AO494+AP494+AQ494+AR494+AS494+AT494=0,IF(COUNT(O494,P494,Q494,R494,S494,T494,U494,V494),(W494+X494+Y494+Z494+AA494+AB494+AC494+AD494)/COUNT(O494,P494,Q494,R494,S494,T494,U494,V494),0),(AM494*W494+AN494*X494+AO494*Y494+AP494*Z494+AQ494*AA494+AR494*AB494+AS494*AC494+AT494*AD494)/(AM494+AN494+AO494+AP494+AQ494+AR494+AS494+AT494))</f>
        <v>0</v>
      </c>
      <c r="AV494" s="37">
        <f>IF(AM494+AN494+AO494+AP494+AQ494+AR494+AS494+AT494=0,IF(COUNT(O494,P494,Q494,R494,S494,T494,U494,V494),(AE494+AF494+AG494+AH494+AI494+AJ494+AK494+AL494)/COUNT(O494,P494,Q494,R494,S494,T494,U494,V494),0),(AM494*AE494+AN494*AF494+AO494*AG494+AP494*AH494+AQ494*AI494+AR494*AJ494+AS494*AK494+AT494*AL494)/(AM494+AN494+AO494+AP494+AQ494+AR494+AS494+AT494))</f>
        <v>0</v>
      </c>
      <c r="AW494" s="52">
        <f>-100*'935'!W494*(AU494+AV494)/'11'!C$16</f>
        <v>0</v>
      </c>
      <c r="AX494" s="37">
        <f>INDEX('DNO totals'!$B$52:$G$52,IF('935'!K494,IF(MOD('935'!K494,1000),IF(MOD('935'!K494,100),IF(MOD('935'!K494,10),IF(MOD('935'!K494,1000)=1,6,5),4),3),2),1))</f>
        <v>0</v>
      </c>
      <c r="AY494" s="52">
        <f>J494*AX494</f>
        <v>0</v>
      </c>
      <c r="AZ494" s="37">
        <f>AX494*'Parameters'!B$11</f>
        <v>0</v>
      </c>
      <c r="BA494" s="37">
        <f>IF('935'!$K494=1000,'Charging rates'!$C$29*$AZ494/(1+'DNO totals'!$C$60)*'935'!$L494,0)</f>
        <v>0</v>
      </c>
      <c r="BB494" s="37">
        <f>IF(MOD('935'!$K494,1000)=100,'Charging rates'!$D$29*$AZ494/(1+'DNO totals'!$D$60)*'935'!$M494,0)</f>
        <v>0</v>
      </c>
      <c r="BC494" s="37">
        <f>IF(MOD('935'!$K494,100)=10,'Charging rates'!$E$29*$AZ494/(1+'DNO totals'!$E$60)*'935'!$N494,0)</f>
        <v>0</v>
      </c>
      <c r="BD494" s="37">
        <f>IF(AND(MOD('935'!$K494,10)&gt;0,MOD('935'!$K494,1000)&gt;1),'Charging rates'!$F$29*$AZ494/(1+'DNO totals'!$F$60)*'935'!$O494,0)</f>
        <v>0</v>
      </c>
      <c r="BE494" s="37">
        <f>IF(MOD('935'!$K494,1000)=1,'Charging rates'!$G$29*$AZ494/(1+'DNO totals'!$G$60)*'935'!$P494,0)</f>
        <v>0</v>
      </c>
      <c r="BF494" s="37">
        <f>IF('935'!$K494&gt;1000,'Charging rates'!$C$29*$AY494*'935'!$L494,0)</f>
        <v>0</v>
      </c>
      <c r="BG494" s="37">
        <f>IF(MOD('935'!$K494,1000)&gt;100,'Charging rates'!$D$29*$AY494*'935'!$M494,0)</f>
        <v>0</v>
      </c>
      <c r="BH494" s="37">
        <f>IF(MOD('935'!$K494,100)&gt;10,'Charging rates'!$E$29*$AY494*'935'!$N494,0)</f>
        <v>0</v>
      </c>
      <c r="BI494" s="37">
        <f>$BA494+$BB494+$BC494+$BD494+$BE494</f>
        <v>0</v>
      </c>
      <c r="BJ494" s="52">
        <f>$BF494+$BG494+$BH494</f>
        <v>0</v>
      </c>
      <c r="BK494" s="37">
        <f>AW494*(1+'Charging rates'!B$42+0.6*'Charging rates'!B$67+'Charging rates'!B$54)-100*'Charging rates'!B$76/'11'!C$16*'935'!W494</f>
        <v>0</v>
      </c>
      <c r="BL494" s="37">
        <f>IF(I494,BK494*I494/(I494+E494),0)</f>
        <v>0</v>
      </c>
      <c r="BM494" s="52">
        <f>ROUND(BL494,3)</f>
        <v>0</v>
      </c>
      <c r="BN494" s="33">
        <f>IF('935'!V494="VOID",0,'935'!V494*(1-'935'!X494/'11'!B$16))</f>
        <v>0</v>
      </c>
      <c r="BO494" s="36">
        <f>IF(I494,-100*'Charging rates'!B$76/'11'!B$16*BN494/I494,0)</f>
        <v>0</v>
      </c>
      <c r="BP494" s="36">
        <f>IF(C494,'DNO totals'!B$171,0)</f>
        <v>0</v>
      </c>
      <c r="BQ494" s="36">
        <f>ROUND(BP494,2)</f>
        <v>0</v>
      </c>
      <c r="BR494" s="36">
        <f>IF(C494,(BP494+BO494),0)</f>
        <v>0</v>
      </c>
      <c r="BS494" s="53">
        <f>ROUND(BR494,2)</f>
        <v>0</v>
      </c>
      <c r="BT494" s="33">
        <f>'935'!C494&lt;&gt;"VOID"</f>
        <v>0</v>
      </c>
      <c r="BU494" s="36">
        <f>IF(BT494,(100/'11'!B$16*K494*((1-'935'!I494)*'Charging rates'!B$42+'Charging rates'!B$54)),0)</f>
        <v>0</v>
      </c>
      <c r="BV494" s="36">
        <f>100/'11'!B$16*N494*('Charging rates'!B$42+'Charging rates'!B$54)</f>
        <v>0</v>
      </c>
      <c r="BW494" s="36">
        <f>100/'11'!B$16*L494*('Charging rates'!B$42+'Charging rates'!B$54)</f>
        <v>0</v>
      </c>
      <c r="BX494" s="53">
        <f>ROUND(BW494,2)</f>
        <v>0</v>
      </c>
      <c r="BY494" s="33">
        <f>D494-('935'!T494*(1-'935'!X494/'11'!B$16))</f>
        <v>0</v>
      </c>
      <c r="BZ494" s="33">
        <f>0-IF(ISNUMBER(O494),INDEX('913'!$I$6:$I$1205,O494),0)-IF(ISNUMBER(P494),INDEX('913'!$I$6:$I$1205,P494),0)-IF(ISNUMBER(Q494),INDEX('913'!$I$6:$I$1205,Q494),0)-IF(ISNUMBER(R494),INDEX('913'!$I$6:$I$1205,R494),0)-IF(ISNUMBER(S494),INDEX('913'!$I$6:$I$1205,S494),0)-IF(ISNUMBER(T494),INDEX('913'!$I$6:$I$1205,T494),0)-IF(ISNUMBER(U494),INDEX('913'!$I$6:$I$1205,U494),0)-IF(ISNUMBER(V494),INDEX('913'!$I$6:$I$1205,V494),0)</f>
        <v>0</v>
      </c>
      <c r="CA494" s="37">
        <f>IF(BZ494=0,1,MAX(1,SQRT(BZ494^2+(IF(ISNUMBER(O494),INDEX('913'!$J$6:$J$1205,O494),0)+IF(ISNUMBER(P494),INDEX('913'!$J$6:$J$1205,P494),0)+IF(ISNUMBER(Q494),INDEX('913'!$J$6:$J$1205,Q494),0)+IF(ISNUMBER(R494),INDEX('913'!$J$6:$J$1205,R494),0)+IF(ISNUMBER(S494),INDEX('913'!$J$6:$J$1205,S494),0)+IF(ISNUMBER(T494),INDEX('913'!$J$6:$J$1205,T494),0)+IF(ISNUMBER(U494),INDEX('913'!$J$6:$J$1205,U494),0)+IF(ISNUMBER(V494),INDEX('913'!$J$6:$J$1205,V494),0))^2)/BZ494))</f>
        <v>0</v>
      </c>
      <c r="CB494" s="36">
        <f>100*AU494/'11'!B$16</f>
        <v>0</v>
      </c>
      <c r="CC494" s="37">
        <f>100*(AV494*CA494)/'11'!C$16</f>
        <v>0</v>
      </c>
      <c r="CD494" s="37">
        <f>IF(D494=0,1,BY494/D494)*CC494</f>
        <v>0</v>
      </c>
      <c r="CE494" s="36">
        <f>IF(D494=0,1,BY494/D494)*CB494</f>
        <v>0</v>
      </c>
      <c r="CF494" s="54">
        <f>'11'!C$16-'935'!Y494</f>
        <v>0</v>
      </c>
      <c r="CG494" s="37">
        <f>MAX('DNO totals'!B$312+0,MIN('935'!L494+0,'DNO totals'!B$304+0))</f>
        <v>0</v>
      </c>
      <c r="CH494" s="37">
        <f>MAX('DNO totals'!C$312+0,MIN('935'!M494+0,'DNO totals'!C$304+0))</f>
        <v>0</v>
      </c>
      <c r="CI494" s="37">
        <f>MAX('DNO totals'!D$312+0,MIN('935'!N494+0,'DNO totals'!D$304+0))</f>
        <v>0</v>
      </c>
      <c r="CJ494" s="37">
        <f>MAX('DNO totals'!E$312+0,MIN('935'!O494+0,'DNO totals'!E$304+0))</f>
        <v>0</v>
      </c>
      <c r="CK494" s="52">
        <f>MAX('DNO totals'!F$312+0,MIN('935'!P494+0,'DNO totals'!F$304+0))</f>
        <v>0</v>
      </c>
      <c r="CL494" s="37">
        <f>IF('935'!$K494=1000,'Charging rates'!$C$29*$AZ494/(1+'DNO totals'!$C$60)*$CG494,0)</f>
        <v>0</v>
      </c>
      <c r="CM494" s="37">
        <f>IF(MOD('935'!$K494,1000)=100,'Charging rates'!$D$29*$AZ494/(1+'DNO totals'!$D$60)*$CH494,0)</f>
        <v>0</v>
      </c>
      <c r="CN494" s="37">
        <f>IF(MOD('935'!$K494,100)=10,'Charging rates'!$E$29*$AZ494/(1+'DNO totals'!$E$60)*$CI494,0)</f>
        <v>0</v>
      </c>
      <c r="CO494" s="37">
        <f>IF(AND(MOD('935'!$K494,10)&gt;0,MOD('935'!$K494,1000)&gt;1),'Charging rates'!$F$29*$AZ494/(1+'DNO totals'!$F$60)*$CJ494,0)</f>
        <v>0</v>
      </c>
      <c r="CP494" s="37">
        <f>IF(MOD('935'!$K494,1000)=1,'Charging rates'!$G$29*$AZ494/(1+'DNO totals'!$G$60)*$CK494,0)</f>
        <v>0</v>
      </c>
      <c r="CQ494" s="52">
        <f>$CL494+$CM494+$CN494+$CO494+$CP494</f>
        <v>0</v>
      </c>
      <c r="CR494" s="37">
        <f>IF('935'!$K494&gt;1000,'Charging rates'!$C$29*$AY494*$CG494,0)</f>
        <v>0</v>
      </c>
      <c r="CS494" s="37">
        <f>IF(MOD('935'!$K494,1000)&gt;100,'Charging rates'!$D$29*$AY494*$CH494,0)</f>
        <v>0</v>
      </c>
      <c r="CT494" s="37">
        <f>IF(MOD('935'!$K494,100)&gt;10,'Charging rates'!$E$29*$AY494*$CI494,0)</f>
        <v>0</v>
      </c>
      <c r="CU494" s="52">
        <f>$CR494+$CS494+$CT494</f>
        <v>0</v>
      </c>
      <c r="CV494" s="36">
        <f>100*(AV494*'935'!Q494*CA494)/'11'!B$16</f>
        <v>0</v>
      </c>
      <c r="CW494" s="36">
        <f>100/'11'!B$16*'Charging rates'!B$76*AY494</f>
        <v>0</v>
      </c>
      <c r="CX494" s="36">
        <f>IF(D494=0,0,(1-BY494/D494)*(CB494+IF('935'!Q494=0,0,(CC494*'935'!Q494*('11'!C$16-'935'!Y494)/('11'!B$16-'935'!X494)))))</f>
        <v>0</v>
      </c>
      <c r="CY494" s="36">
        <f>CW494+CE494</f>
        <v>0</v>
      </c>
      <c r="CZ494" s="49">
        <f>(CQ494+CU494)*D494</f>
        <v>0</v>
      </c>
      <c r="DA494" s="33">
        <f>D494*('Parameters'!B$21+J494)*IF('DNO totals'!B$323&lt;0,1,'935'!S494)</f>
        <v>0</v>
      </c>
      <c r="DB494" s="52">
        <f>IF('DNO totals'!B$323&lt;0,1,'935'!S494)*('Parameters'!B$21+J494)</f>
        <v>0</v>
      </c>
      <c r="DC494" s="37">
        <f>CY494+'Charging rates'!B$106*DB494*100/'11'!B$16</f>
        <v>0</v>
      </c>
      <c r="DD494" s="37">
        <f>DC494+'Charging rates'!B$116*('Parameters'!B$21+J494)*100/'11'!B$16*IF('DNO totals'!B$323&lt;0,1,'935'!S494)</f>
        <v>0</v>
      </c>
      <c r="DE494" s="37">
        <f>'Charging rates'!B$97*(CQ494+CU494)*100/'11'!B$16</f>
        <v>0</v>
      </c>
      <c r="DF494" s="36">
        <f>MAX(0-(CC494*J494*'11'!C$16/'11'!B$16),DD494+DE494)</f>
        <v>0</v>
      </c>
      <c r="DG494" s="37">
        <f>IF(BT494,IF(J494=0,CD494,MAX(0,MIN(CD494,CD494+(DF494/'935'!Q494*('11'!B$16-'935'!X494)/('11'!C$16-'935'!Y494))))),0)</f>
        <v>0</v>
      </c>
      <c r="DH494" s="36">
        <f>IF(BT494,MAX(0,DF494),0)</f>
        <v>0</v>
      </c>
      <c r="DI494" s="53">
        <f>DH494+CX494</f>
        <v>0</v>
      </c>
    </row>
    <row r="495" spans="1:113">
      <c r="A495" s="28">
        <v>395</v>
      </c>
      <c r="B495" s="48">
        <f>'935'!B495</f>
        <v>0</v>
      </c>
      <c r="C495" s="33">
        <f>OR('935'!E495&lt;&gt;"VOID",'935'!F495&lt;&gt;"VOID",'935'!G495&lt;&gt;"VOID")</f>
        <v>0</v>
      </c>
      <c r="D495" s="33">
        <f>IF('935'!C495="VOID",0,('935'!C495*(1-'935'!X495/'11'!B$16)))</f>
        <v>0</v>
      </c>
      <c r="E495" s="33">
        <f>IF('935'!D495="VOID",0,'935'!D495*(1-'935'!X495/'11'!B$16))</f>
        <v>0</v>
      </c>
      <c r="F495" s="33">
        <f>IF('935'!E495="VOID",0,'935'!E495*(1-'935'!X495/'11'!B$16))</f>
        <v>0</v>
      </c>
      <c r="G495" s="33">
        <f>IF('935'!F495="VOID",0,'935'!F495*(1-'935'!X495/'11'!B$16))</f>
        <v>0</v>
      </c>
      <c r="H495" s="33">
        <f>IF('935'!G495="VOID",0,'935'!G495*(1-'935'!X495/'11'!B$16))</f>
        <v>0</v>
      </c>
      <c r="I495" s="33">
        <f>F495+G495+H495</f>
        <v>0</v>
      </c>
      <c r="J495" s="37">
        <f>'935'!Q495*(1-'935'!Y495/'11'!C$16)/(1-'935'!X495/'11'!B$16)</f>
        <v>0</v>
      </c>
      <c r="K495" s="33">
        <f>IF(D495,'935'!H495*D495/(D495+E495+I495),0)</f>
        <v>0</v>
      </c>
      <c r="L495" s="33">
        <f>IF(I495,'935'!H495*I495/(D495+E495+I495),0)</f>
        <v>0</v>
      </c>
      <c r="M495" s="33">
        <f>K495*(1-'935'!X495/'11'!B$16)</f>
        <v>0</v>
      </c>
      <c r="N495" s="49">
        <f>L495*(1-'935'!X495/'11'!B$16)</f>
        <v>0</v>
      </c>
      <c r="O495" s="50">
        <f>MATCH('935'!J495,'913'!$B$6:$B$1205,0)</f>
        <v>0</v>
      </c>
      <c r="P495" s="50">
        <f>MATCH(INDEX('913'!$D$6:$D$1205,O495),'913'!$B$6:$B$1205,0)</f>
        <v>0</v>
      </c>
      <c r="Q495" s="50">
        <f>MATCH(INDEX('913'!$D$6:$D$1205,P495),'913'!$B$6:$B$1205,0)</f>
        <v>0</v>
      </c>
      <c r="R495" s="50">
        <f>MATCH(INDEX('913'!$D$6:$D$1205,Q495),'913'!$B$6:$B$1205,0)</f>
        <v>0</v>
      </c>
      <c r="S495" s="50">
        <f>MATCH(INDEX('913'!$D$6:$D$1205,R495),'913'!$B$6:$B$1205,0)</f>
        <v>0</v>
      </c>
      <c r="T495" s="50">
        <f>MATCH(INDEX('913'!$D$6:$D$1205,S495),'913'!$B$6:$B$1205,0)</f>
        <v>0</v>
      </c>
      <c r="U495" s="50">
        <f>MATCH(INDEX('913'!$D$6:$D$1205,T495),'913'!$B$6:$B$1205,0)</f>
        <v>0</v>
      </c>
      <c r="V495" s="51">
        <f>MATCH(INDEX('913'!$D$6:$D$1205,U495),'913'!$B$6:$B$1205,0)</f>
        <v>0</v>
      </c>
      <c r="W495" s="37">
        <f>IF(ISNUMBER(O495),MAX(0,INDEX('913'!$E$6:$E$1205,O495)),0)</f>
        <v>0</v>
      </c>
      <c r="X495" s="37">
        <f>IF(ISNUMBER(P495),MAX(0,INDEX('913'!$E$6:$E$1205,P495)),0)</f>
        <v>0</v>
      </c>
      <c r="Y495" s="37">
        <f>IF(ISNUMBER(Q495),MAX(0,INDEX('913'!$E$6:$E$1205,Q495)),0)</f>
        <v>0</v>
      </c>
      <c r="Z495" s="37">
        <f>IF(ISNUMBER(R495),MAX(0,INDEX('913'!$E$6:$E$1205,R495)),0)</f>
        <v>0</v>
      </c>
      <c r="AA495" s="37">
        <f>IF(ISNUMBER(S495),MAX(0,INDEX('913'!$E$6:$E$1205,S495)),0)</f>
        <v>0</v>
      </c>
      <c r="AB495" s="37">
        <f>IF(ISNUMBER(T495),MAX(0,INDEX('913'!$E$6:$E$1205,T495)),0)</f>
        <v>0</v>
      </c>
      <c r="AC495" s="37">
        <f>IF(ISNUMBER(U495),MAX(0,INDEX('913'!$E$6:$E$1205,U495)),0)</f>
        <v>0</v>
      </c>
      <c r="AD495" s="52">
        <f>IF(ISNUMBER(V495),MAX(0,INDEX('913'!$E$6:$E$1205,V495)),0)</f>
        <v>0</v>
      </c>
      <c r="AE495" s="37">
        <f>IF(ISNUMBER(O495),MAX(0,INDEX('913'!$F$6:$F$1205,O495)),0)</f>
        <v>0</v>
      </c>
      <c r="AF495" s="37">
        <f>IF(ISNUMBER(P495),MAX(0,INDEX('913'!$F$6:$F$1205,P495)),0)</f>
        <v>0</v>
      </c>
      <c r="AG495" s="37">
        <f>IF(ISNUMBER(Q495),MAX(0,INDEX('913'!$F$6:$F$1205,Q495)),0)</f>
        <v>0</v>
      </c>
      <c r="AH495" s="37">
        <f>IF(ISNUMBER(R495),MAX(0,INDEX('913'!$F$6:$F$1205,R495)),0)</f>
        <v>0</v>
      </c>
      <c r="AI495" s="37">
        <f>IF(ISNUMBER(S495),MAX(0,INDEX('913'!$F$6:$F$1205,S495)),0)</f>
        <v>0</v>
      </c>
      <c r="AJ495" s="37">
        <f>IF(ISNUMBER(T495),MAX(0,INDEX('913'!$F$6:$F$1205,T495)),0)</f>
        <v>0</v>
      </c>
      <c r="AK495" s="37">
        <f>IF(ISNUMBER(U495),MAX(0,INDEX('913'!$F$6:$F$1205,U495)),0)</f>
        <v>0</v>
      </c>
      <c r="AL495" s="37">
        <f>IF(ISNUMBER(V495),MAX(0,INDEX('913'!$F$6:$F$1205,V495)),0)</f>
        <v>0</v>
      </c>
      <c r="AM495" s="33">
        <f>IF(ISNUMBER(O495),SQRT(INDEX('913'!$I$6:$I$1205,O495)^2+INDEX('913'!$J$6:$J$1205,O495)^2),0)</f>
        <v>0</v>
      </c>
      <c r="AN495" s="33">
        <f>IF(ISNUMBER(P495),SQRT(INDEX('913'!$I$6:$I$1205,P495)^2+INDEX('913'!$J$6:$J$1205,P495)^2),0)</f>
        <v>0</v>
      </c>
      <c r="AO495" s="33">
        <f>IF(ISNUMBER(Q495),SQRT(INDEX('913'!$I$6:$I$1205,Q495)^2+INDEX('913'!$J$6:$J$1205,Q495)^2),0)</f>
        <v>0</v>
      </c>
      <c r="AP495" s="33">
        <f>IF(ISNUMBER(R495),SQRT(INDEX('913'!$I$6:$I$1205,R495)^2+INDEX('913'!$J$6:$J$1205,R495)^2),0)</f>
        <v>0</v>
      </c>
      <c r="AQ495" s="33">
        <f>IF(ISNUMBER(S495),SQRT(INDEX('913'!$I$6:$I$1205,S495)^2+INDEX('913'!$J$6:$J$1205,S495)^2),0)</f>
        <v>0</v>
      </c>
      <c r="AR495" s="33">
        <f>IF(ISNUMBER(T495),SQRT(INDEX('913'!$I$6:$I$1205,T495)^2+INDEX('913'!$J$6:$J$1205,T495)^2),0)</f>
        <v>0</v>
      </c>
      <c r="AS495" s="33">
        <f>IF(ISNUMBER(U495),SQRT(INDEX('913'!$I$6:$I$1205,U495)^2+INDEX('913'!$J$6:$J$1205,U495)^2),0)</f>
        <v>0</v>
      </c>
      <c r="AT495" s="49">
        <f>IF(ISNUMBER(V495),SQRT(INDEX('913'!$I$6:$I$1205,V495)^2+INDEX('913'!$J$6:$J$1205,V495)^2),0)</f>
        <v>0</v>
      </c>
      <c r="AU495" s="37">
        <f>IF(AM495+AN495+AO495+AP495+AQ495+AR495+AS495+AT495=0,IF(COUNT(O495,P495,Q495,R495,S495,T495,U495,V495),(W495+X495+Y495+Z495+AA495+AB495+AC495+AD495)/COUNT(O495,P495,Q495,R495,S495,T495,U495,V495),0),(AM495*W495+AN495*X495+AO495*Y495+AP495*Z495+AQ495*AA495+AR495*AB495+AS495*AC495+AT495*AD495)/(AM495+AN495+AO495+AP495+AQ495+AR495+AS495+AT495))</f>
        <v>0</v>
      </c>
      <c r="AV495" s="37">
        <f>IF(AM495+AN495+AO495+AP495+AQ495+AR495+AS495+AT495=0,IF(COUNT(O495,P495,Q495,R495,S495,T495,U495,V495),(AE495+AF495+AG495+AH495+AI495+AJ495+AK495+AL495)/COUNT(O495,P495,Q495,R495,S495,T495,U495,V495),0),(AM495*AE495+AN495*AF495+AO495*AG495+AP495*AH495+AQ495*AI495+AR495*AJ495+AS495*AK495+AT495*AL495)/(AM495+AN495+AO495+AP495+AQ495+AR495+AS495+AT495))</f>
        <v>0</v>
      </c>
      <c r="AW495" s="52">
        <f>-100*'935'!W495*(AU495+AV495)/'11'!C$16</f>
        <v>0</v>
      </c>
      <c r="AX495" s="37">
        <f>INDEX('DNO totals'!$B$52:$G$52,IF('935'!K495,IF(MOD('935'!K495,1000),IF(MOD('935'!K495,100),IF(MOD('935'!K495,10),IF(MOD('935'!K495,1000)=1,6,5),4),3),2),1))</f>
        <v>0</v>
      </c>
      <c r="AY495" s="52">
        <f>J495*AX495</f>
        <v>0</v>
      </c>
      <c r="AZ495" s="37">
        <f>AX495*'Parameters'!B$11</f>
        <v>0</v>
      </c>
      <c r="BA495" s="37">
        <f>IF('935'!$K495=1000,'Charging rates'!$C$29*$AZ495/(1+'DNO totals'!$C$60)*'935'!$L495,0)</f>
        <v>0</v>
      </c>
      <c r="BB495" s="37">
        <f>IF(MOD('935'!$K495,1000)=100,'Charging rates'!$D$29*$AZ495/(1+'DNO totals'!$D$60)*'935'!$M495,0)</f>
        <v>0</v>
      </c>
      <c r="BC495" s="37">
        <f>IF(MOD('935'!$K495,100)=10,'Charging rates'!$E$29*$AZ495/(1+'DNO totals'!$E$60)*'935'!$N495,0)</f>
        <v>0</v>
      </c>
      <c r="BD495" s="37">
        <f>IF(AND(MOD('935'!$K495,10)&gt;0,MOD('935'!$K495,1000)&gt;1),'Charging rates'!$F$29*$AZ495/(1+'DNO totals'!$F$60)*'935'!$O495,0)</f>
        <v>0</v>
      </c>
      <c r="BE495" s="37">
        <f>IF(MOD('935'!$K495,1000)=1,'Charging rates'!$G$29*$AZ495/(1+'DNO totals'!$G$60)*'935'!$P495,0)</f>
        <v>0</v>
      </c>
      <c r="BF495" s="37">
        <f>IF('935'!$K495&gt;1000,'Charging rates'!$C$29*$AY495*'935'!$L495,0)</f>
        <v>0</v>
      </c>
      <c r="BG495" s="37">
        <f>IF(MOD('935'!$K495,1000)&gt;100,'Charging rates'!$D$29*$AY495*'935'!$M495,0)</f>
        <v>0</v>
      </c>
      <c r="BH495" s="37">
        <f>IF(MOD('935'!$K495,100)&gt;10,'Charging rates'!$E$29*$AY495*'935'!$N495,0)</f>
        <v>0</v>
      </c>
      <c r="BI495" s="37">
        <f>$BA495+$BB495+$BC495+$BD495+$BE495</f>
        <v>0</v>
      </c>
      <c r="BJ495" s="52">
        <f>$BF495+$BG495+$BH495</f>
        <v>0</v>
      </c>
      <c r="BK495" s="37">
        <f>AW495*(1+'Charging rates'!B$42+0.6*'Charging rates'!B$67+'Charging rates'!B$54)-100*'Charging rates'!B$76/'11'!C$16*'935'!W495</f>
        <v>0</v>
      </c>
      <c r="BL495" s="37">
        <f>IF(I495,BK495*I495/(I495+E495),0)</f>
        <v>0</v>
      </c>
      <c r="BM495" s="52">
        <f>ROUND(BL495,3)</f>
        <v>0</v>
      </c>
      <c r="BN495" s="33">
        <f>IF('935'!V495="VOID",0,'935'!V495*(1-'935'!X495/'11'!B$16))</f>
        <v>0</v>
      </c>
      <c r="BO495" s="36">
        <f>IF(I495,-100*'Charging rates'!B$76/'11'!B$16*BN495/I495,0)</f>
        <v>0</v>
      </c>
      <c r="BP495" s="36">
        <f>IF(C495,'DNO totals'!B$171,0)</f>
        <v>0</v>
      </c>
      <c r="BQ495" s="36">
        <f>ROUND(BP495,2)</f>
        <v>0</v>
      </c>
      <c r="BR495" s="36">
        <f>IF(C495,(BP495+BO495),0)</f>
        <v>0</v>
      </c>
      <c r="BS495" s="53">
        <f>ROUND(BR495,2)</f>
        <v>0</v>
      </c>
      <c r="BT495" s="33">
        <f>'935'!C495&lt;&gt;"VOID"</f>
        <v>0</v>
      </c>
      <c r="BU495" s="36">
        <f>IF(BT495,(100/'11'!B$16*K495*((1-'935'!I495)*'Charging rates'!B$42+'Charging rates'!B$54)),0)</f>
        <v>0</v>
      </c>
      <c r="BV495" s="36">
        <f>100/'11'!B$16*N495*('Charging rates'!B$42+'Charging rates'!B$54)</f>
        <v>0</v>
      </c>
      <c r="BW495" s="36">
        <f>100/'11'!B$16*L495*('Charging rates'!B$42+'Charging rates'!B$54)</f>
        <v>0</v>
      </c>
      <c r="BX495" s="53">
        <f>ROUND(BW495,2)</f>
        <v>0</v>
      </c>
      <c r="BY495" s="33">
        <f>D495-('935'!T495*(1-'935'!X495/'11'!B$16))</f>
        <v>0</v>
      </c>
      <c r="BZ495" s="33">
        <f>0-IF(ISNUMBER(O495),INDEX('913'!$I$6:$I$1205,O495),0)-IF(ISNUMBER(P495),INDEX('913'!$I$6:$I$1205,P495),0)-IF(ISNUMBER(Q495),INDEX('913'!$I$6:$I$1205,Q495),0)-IF(ISNUMBER(R495),INDEX('913'!$I$6:$I$1205,R495),0)-IF(ISNUMBER(S495),INDEX('913'!$I$6:$I$1205,S495),0)-IF(ISNUMBER(T495),INDEX('913'!$I$6:$I$1205,T495),0)-IF(ISNUMBER(U495),INDEX('913'!$I$6:$I$1205,U495),0)-IF(ISNUMBER(V495),INDEX('913'!$I$6:$I$1205,V495),0)</f>
        <v>0</v>
      </c>
      <c r="CA495" s="37">
        <f>IF(BZ495=0,1,MAX(1,SQRT(BZ495^2+(IF(ISNUMBER(O495),INDEX('913'!$J$6:$J$1205,O495),0)+IF(ISNUMBER(P495),INDEX('913'!$J$6:$J$1205,P495),0)+IF(ISNUMBER(Q495),INDEX('913'!$J$6:$J$1205,Q495),0)+IF(ISNUMBER(R495),INDEX('913'!$J$6:$J$1205,R495),0)+IF(ISNUMBER(S495),INDEX('913'!$J$6:$J$1205,S495),0)+IF(ISNUMBER(T495),INDEX('913'!$J$6:$J$1205,T495),0)+IF(ISNUMBER(U495),INDEX('913'!$J$6:$J$1205,U495),0)+IF(ISNUMBER(V495),INDEX('913'!$J$6:$J$1205,V495),0))^2)/BZ495))</f>
        <v>0</v>
      </c>
      <c r="CB495" s="36">
        <f>100*AU495/'11'!B$16</f>
        <v>0</v>
      </c>
      <c r="CC495" s="37">
        <f>100*(AV495*CA495)/'11'!C$16</f>
        <v>0</v>
      </c>
      <c r="CD495" s="37">
        <f>IF(D495=0,1,BY495/D495)*CC495</f>
        <v>0</v>
      </c>
      <c r="CE495" s="36">
        <f>IF(D495=0,1,BY495/D495)*CB495</f>
        <v>0</v>
      </c>
      <c r="CF495" s="54">
        <f>'11'!C$16-'935'!Y495</f>
        <v>0</v>
      </c>
      <c r="CG495" s="37">
        <f>MAX('DNO totals'!B$312+0,MIN('935'!L495+0,'DNO totals'!B$304+0))</f>
        <v>0</v>
      </c>
      <c r="CH495" s="37">
        <f>MAX('DNO totals'!C$312+0,MIN('935'!M495+0,'DNO totals'!C$304+0))</f>
        <v>0</v>
      </c>
      <c r="CI495" s="37">
        <f>MAX('DNO totals'!D$312+0,MIN('935'!N495+0,'DNO totals'!D$304+0))</f>
        <v>0</v>
      </c>
      <c r="CJ495" s="37">
        <f>MAX('DNO totals'!E$312+0,MIN('935'!O495+0,'DNO totals'!E$304+0))</f>
        <v>0</v>
      </c>
      <c r="CK495" s="52">
        <f>MAX('DNO totals'!F$312+0,MIN('935'!P495+0,'DNO totals'!F$304+0))</f>
        <v>0</v>
      </c>
      <c r="CL495" s="37">
        <f>IF('935'!$K495=1000,'Charging rates'!$C$29*$AZ495/(1+'DNO totals'!$C$60)*$CG495,0)</f>
        <v>0</v>
      </c>
      <c r="CM495" s="37">
        <f>IF(MOD('935'!$K495,1000)=100,'Charging rates'!$D$29*$AZ495/(1+'DNO totals'!$D$60)*$CH495,0)</f>
        <v>0</v>
      </c>
      <c r="CN495" s="37">
        <f>IF(MOD('935'!$K495,100)=10,'Charging rates'!$E$29*$AZ495/(1+'DNO totals'!$E$60)*$CI495,0)</f>
        <v>0</v>
      </c>
      <c r="CO495" s="37">
        <f>IF(AND(MOD('935'!$K495,10)&gt;0,MOD('935'!$K495,1000)&gt;1),'Charging rates'!$F$29*$AZ495/(1+'DNO totals'!$F$60)*$CJ495,0)</f>
        <v>0</v>
      </c>
      <c r="CP495" s="37">
        <f>IF(MOD('935'!$K495,1000)=1,'Charging rates'!$G$29*$AZ495/(1+'DNO totals'!$G$60)*$CK495,0)</f>
        <v>0</v>
      </c>
      <c r="CQ495" s="52">
        <f>$CL495+$CM495+$CN495+$CO495+$CP495</f>
        <v>0</v>
      </c>
      <c r="CR495" s="37">
        <f>IF('935'!$K495&gt;1000,'Charging rates'!$C$29*$AY495*$CG495,0)</f>
        <v>0</v>
      </c>
      <c r="CS495" s="37">
        <f>IF(MOD('935'!$K495,1000)&gt;100,'Charging rates'!$D$29*$AY495*$CH495,0)</f>
        <v>0</v>
      </c>
      <c r="CT495" s="37">
        <f>IF(MOD('935'!$K495,100)&gt;10,'Charging rates'!$E$29*$AY495*$CI495,0)</f>
        <v>0</v>
      </c>
      <c r="CU495" s="52">
        <f>$CR495+$CS495+$CT495</f>
        <v>0</v>
      </c>
      <c r="CV495" s="36">
        <f>100*(AV495*'935'!Q495*CA495)/'11'!B$16</f>
        <v>0</v>
      </c>
      <c r="CW495" s="36">
        <f>100/'11'!B$16*'Charging rates'!B$76*AY495</f>
        <v>0</v>
      </c>
      <c r="CX495" s="36">
        <f>IF(D495=0,0,(1-BY495/D495)*(CB495+IF('935'!Q495=0,0,(CC495*'935'!Q495*('11'!C$16-'935'!Y495)/('11'!B$16-'935'!X495)))))</f>
        <v>0</v>
      </c>
      <c r="CY495" s="36">
        <f>CW495+CE495</f>
        <v>0</v>
      </c>
      <c r="CZ495" s="49">
        <f>(CQ495+CU495)*D495</f>
        <v>0</v>
      </c>
      <c r="DA495" s="33">
        <f>D495*('Parameters'!B$21+J495)*IF('DNO totals'!B$323&lt;0,1,'935'!S495)</f>
        <v>0</v>
      </c>
      <c r="DB495" s="52">
        <f>IF('DNO totals'!B$323&lt;0,1,'935'!S495)*('Parameters'!B$21+J495)</f>
        <v>0</v>
      </c>
      <c r="DC495" s="37">
        <f>CY495+'Charging rates'!B$106*DB495*100/'11'!B$16</f>
        <v>0</v>
      </c>
      <c r="DD495" s="37">
        <f>DC495+'Charging rates'!B$116*('Parameters'!B$21+J495)*100/'11'!B$16*IF('DNO totals'!B$323&lt;0,1,'935'!S495)</f>
        <v>0</v>
      </c>
      <c r="DE495" s="37">
        <f>'Charging rates'!B$97*(CQ495+CU495)*100/'11'!B$16</f>
        <v>0</v>
      </c>
      <c r="DF495" s="36">
        <f>MAX(0-(CC495*J495*'11'!C$16/'11'!B$16),DD495+DE495)</f>
        <v>0</v>
      </c>
      <c r="DG495" s="37">
        <f>IF(BT495,IF(J495=0,CD495,MAX(0,MIN(CD495,CD495+(DF495/'935'!Q495*('11'!B$16-'935'!X495)/('11'!C$16-'935'!Y495))))),0)</f>
        <v>0</v>
      </c>
      <c r="DH495" s="36">
        <f>IF(BT495,MAX(0,DF495),0)</f>
        <v>0</v>
      </c>
      <c r="DI495" s="53">
        <f>DH495+CX495</f>
        <v>0</v>
      </c>
    </row>
    <row r="496" spans="1:113">
      <c r="A496" s="28">
        <v>396</v>
      </c>
      <c r="B496" s="48">
        <f>'935'!B496</f>
        <v>0</v>
      </c>
      <c r="C496" s="33">
        <f>OR('935'!E496&lt;&gt;"VOID",'935'!F496&lt;&gt;"VOID",'935'!G496&lt;&gt;"VOID")</f>
        <v>0</v>
      </c>
      <c r="D496" s="33">
        <f>IF('935'!C496="VOID",0,('935'!C496*(1-'935'!X496/'11'!B$16)))</f>
        <v>0</v>
      </c>
      <c r="E496" s="33">
        <f>IF('935'!D496="VOID",0,'935'!D496*(1-'935'!X496/'11'!B$16))</f>
        <v>0</v>
      </c>
      <c r="F496" s="33">
        <f>IF('935'!E496="VOID",0,'935'!E496*(1-'935'!X496/'11'!B$16))</f>
        <v>0</v>
      </c>
      <c r="G496" s="33">
        <f>IF('935'!F496="VOID",0,'935'!F496*(1-'935'!X496/'11'!B$16))</f>
        <v>0</v>
      </c>
      <c r="H496" s="33">
        <f>IF('935'!G496="VOID",0,'935'!G496*(1-'935'!X496/'11'!B$16))</f>
        <v>0</v>
      </c>
      <c r="I496" s="33">
        <f>F496+G496+H496</f>
        <v>0</v>
      </c>
      <c r="J496" s="37">
        <f>'935'!Q496*(1-'935'!Y496/'11'!C$16)/(1-'935'!X496/'11'!B$16)</f>
        <v>0</v>
      </c>
      <c r="K496" s="33">
        <f>IF(D496,'935'!H496*D496/(D496+E496+I496),0)</f>
        <v>0</v>
      </c>
      <c r="L496" s="33">
        <f>IF(I496,'935'!H496*I496/(D496+E496+I496),0)</f>
        <v>0</v>
      </c>
      <c r="M496" s="33">
        <f>K496*(1-'935'!X496/'11'!B$16)</f>
        <v>0</v>
      </c>
      <c r="N496" s="49">
        <f>L496*(1-'935'!X496/'11'!B$16)</f>
        <v>0</v>
      </c>
      <c r="O496" s="50">
        <f>MATCH('935'!J496,'913'!$B$6:$B$1205,0)</f>
        <v>0</v>
      </c>
      <c r="P496" s="50">
        <f>MATCH(INDEX('913'!$D$6:$D$1205,O496),'913'!$B$6:$B$1205,0)</f>
        <v>0</v>
      </c>
      <c r="Q496" s="50">
        <f>MATCH(INDEX('913'!$D$6:$D$1205,P496),'913'!$B$6:$B$1205,0)</f>
        <v>0</v>
      </c>
      <c r="R496" s="50">
        <f>MATCH(INDEX('913'!$D$6:$D$1205,Q496),'913'!$B$6:$B$1205,0)</f>
        <v>0</v>
      </c>
      <c r="S496" s="50">
        <f>MATCH(INDEX('913'!$D$6:$D$1205,R496),'913'!$B$6:$B$1205,0)</f>
        <v>0</v>
      </c>
      <c r="T496" s="50">
        <f>MATCH(INDEX('913'!$D$6:$D$1205,S496),'913'!$B$6:$B$1205,0)</f>
        <v>0</v>
      </c>
      <c r="U496" s="50">
        <f>MATCH(INDEX('913'!$D$6:$D$1205,T496),'913'!$B$6:$B$1205,0)</f>
        <v>0</v>
      </c>
      <c r="V496" s="51">
        <f>MATCH(INDEX('913'!$D$6:$D$1205,U496),'913'!$B$6:$B$1205,0)</f>
        <v>0</v>
      </c>
      <c r="W496" s="37">
        <f>IF(ISNUMBER(O496),MAX(0,INDEX('913'!$E$6:$E$1205,O496)),0)</f>
        <v>0</v>
      </c>
      <c r="X496" s="37">
        <f>IF(ISNUMBER(P496),MAX(0,INDEX('913'!$E$6:$E$1205,P496)),0)</f>
        <v>0</v>
      </c>
      <c r="Y496" s="37">
        <f>IF(ISNUMBER(Q496),MAX(0,INDEX('913'!$E$6:$E$1205,Q496)),0)</f>
        <v>0</v>
      </c>
      <c r="Z496" s="37">
        <f>IF(ISNUMBER(R496),MAX(0,INDEX('913'!$E$6:$E$1205,R496)),0)</f>
        <v>0</v>
      </c>
      <c r="AA496" s="37">
        <f>IF(ISNUMBER(S496),MAX(0,INDEX('913'!$E$6:$E$1205,S496)),0)</f>
        <v>0</v>
      </c>
      <c r="AB496" s="37">
        <f>IF(ISNUMBER(T496),MAX(0,INDEX('913'!$E$6:$E$1205,T496)),0)</f>
        <v>0</v>
      </c>
      <c r="AC496" s="37">
        <f>IF(ISNUMBER(U496),MAX(0,INDEX('913'!$E$6:$E$1205,U496)),0)</f>
        <v>0</v>
      </c>
      <c r="AD496" s="52">
        <f>IF(ISNUMBER(V496),MAX(0,INDEX('913'!$E$6:$E$1205,V496)),0)</f>
        <v>0</v>
      </c>
      <c r="AE496" s="37">
        <f>IF(ISNUMBER(O496),MAX(0,INDEX('913'!$F$6:$F$1205,O496)),0)</f>
        <v>0</v>
      </c>
      <c r="AF496" s="37">
        <f>IF(ISNUMBER(P496),MAX(0,INDEX('913'!$F$6:$F$1205,P496)),0)</f>
        <v>0</v>
      </c>
      <c r="AG496" s="37">
        <f>IF(ISNUMBER(Q496),MAX(0,INDEX('913'!$F$6:$F$1205,Q496)),0)</f>
        <v>0</v>
      </c>
      <c r="AH496" s="37">
        <f>IF(ISNUMBER(R496),MAX(0,INDEX('913'!$F$6:$F$1205,R496)),0)</f>
        <v>0</v>
      </c>
      <c r="AI496" s="37">
        <f>IF(ISNUMBER(S496),MAX(0,INDEX('913'!$F$6:$F$1205,S496)),0)</f>
        <v>0</v>
      </c>
      <c r="AJ496" s="37">
        <f>IF(ISNUMBER(T496),MAX(0,INDEX('913'!$F$6:$F$1205,T496)),0)</f>
        <v>0</v>
      </c>
      <c r="AK496" s="37">
        <f>IF(ISNUMBER(U496),MAX(0,INDEX('913'!$F$6:$F$1205,U496)),0)</f>
        <v>0</v>
      </c>
      <c r="AL496" s="37">
        <f>IF(ISNUMBER(V496),MAX(0,INDEX('913'!$F$6:$F$1205,V496)),0)</f>
        <v>0</v>
      </c>
      <c r="AM496" s="33">
        <f>IF(ISNUMBER(O496),SQRT(INDEX('913'!$I$6:$I$1205,O496)^2+INDEX('913'!$J$6:$J$1205,O496)^2),0)</f>
        <v>0</v>
      </c>
      <c r="AN496" s="33">
        <f>IF(ISNUMBER(P496),SQRT(INDEX('913'!$I$6:$I$1205,P496)^2+INDEX('913'!$J$6:$J$1205,P496)^2),0)</f>
        <v>0</v>
      </c>
      <c r="AO496" s="33">
        <f>IF(ISNUMBER(Q496),SQRT(INDEX('913'!$I$6:$I$1205,Q496)^2+INDEX('913'!$J$6:$J$1205,Q496)^2),0)</f>
        <v>0</v>
      </c>
      <c r="AP496" s="33">
        <f>IF(ISNUMBER(R496),SQRT(INDEX('913'!$I$6:$I$1205,R496)^2+INDEX('913'!$J$6:$J$1205,R496)^2),0)</f>
        <v>0</v>
      </c>
      <c r="AQ496" s="33">
        <f>IF(ISNUMBER(S496),SQRT(INDEX('913'!$I$6:$I$1205,S496)^2+INDEX('913'!$J$6:$J$1205,S496)^2),0)</f>
        <v>0</v>
      </c>
      <c r="AR496" s="33">
        <f>IF(ISNUMBER(T496),SQRT(INDEX('913'!$I$6:$I$1205,T496)^2+INDEX('913'!$J$6:$J$1205,T496)^2),0)</f>
        <v>0</v>
      </c>
      <c r="AS496" s="33">
        <f>IF(ISNUMBER(U496),SQRT(INDEX('913'!$I$6:$I$1205,U496)^2+INDEX('913'!$J$6:$J$1205,U496)^2),0)</f>
        <v>0</v>
      </c>
      <c r="AT496" s="49">
        <f>IF(ISNUMBER(V496),SQRT(INDEX('913'!$I$6:$I$1205,V496)^2+INDEX('913'!$J$6:$J$1205,V496)^2),0)</f>
        <v>0</v>
      </c>
      <c r="AU496" s="37">
        <f>IF(AM496+AN496+AO496+AP496+AQ496+AR496+AS496+AT496=0,IF(COUNT(O496,P496,Q496,R496,S496,T496,U496,V496),(W496+X496+Y496+Z496+AA496+AB496+AC496+AD496)/COUNT(O496,P496,Q496,R496,S496,T496,U496,V496),0),(AM496*W496+AN496*X496+AO496*Y496+AP496*Z496+AQ496*AA496+AR496*AB496+AS496*AC496+AT496*AD496)/(AM496+AN496+AO496+AP496+AQ496+AR496+AS496+AT496))</f>
        <v>0</v>
      </c>
      <c r="AV496" s="37">
        <f>IF(AM496+AN496+AO496+AP496+AQ496+AR496+AS496+AT496=0,IF(COUNT(O496,P496,Q496,R496,S496,T496,U496,V496),(AE496+AF496+AG496+AH496+AI496+AJ496+AK496+AL496)/COUNT(O496,P496,Q496,R496,S496,T496,U496,V496),0),(AM496*AE496+AN496*AF496+AO496*AG496+AP496*AH496+AQ496*AI496+AR496*AJ496+AS496*AK496+AT496*AL496)/(AM496+AN496+AO496+AP496+AQ496+AR496+AS496+AT496))</f>
        <v>0</v>
      </c>
      <c r="AW496" s="52">
        <f>-100*'935'!W496*(AU496+AV496)/'11'!C$16</f>
        <v>0</v>
      </c>
      <c r="AX496" s="37">
        <f>INDEX('DNO totals'!$B$52:$G$52,IF('935'!K496,IF(MOD('935'!K496,1000),IF(MOD('935'!K496,100),IF(MOD('935'!K496,10),IF(MOD('935'!K496,1000)=1,6,5),4),3),2),1))</f>
        <v>0</v>
      </c>
      <c r="AY496" s="52">
        <f>J496*AX496</f>
        <v>0</v>
      </c>
      <c r="AZ496" s="37">
        <f>AX496*'Parameters'!B$11</f>
        <v>0</v>
      </c>
      <c r="BA496" s="37">
        <f>IF('935'!$K496=1000,'Charging rates'!$C$29*$AZ496/(1+'DNO totals'!$C$60)*'935'!$L496,0)</f>
        <v>0</v>
      </c>
      <c r="BB496" s="37">
        <f>IF(MOD('935'!$K496,1000)=100,'Charging rates'!$D$29*$AZ496/(1+'DNO totals'!$D$60)*'935'!$M496,0)</f>
        <v>0</v>
      </c>
      <c r="BC496" s="37">
        <f>IF(MOD('935'!$K496,100)=10,'Charging rates'!$E$29*$AZ496/(1+'DNO totals'!$E$60)*'935'!$N496,0)</f>
        <v>0</v>
      </c>
      <c r="BD496" s="37">
        <f>IF(AND(MOD('935'!$K496,10)&gt;0,MOD('935'!$K496,1000)&gt;1),'Charging rates'!$F$29*$AZ496/(1+'DNO totals'!$F$60)*'935'!$O496,0)</f>
        <v>0</v>
      </c>
      <c r="BE496" s="37">
        <f>IF(MOD('935'!$K496,1000)=1,'Charging rates'!$G$29*$AZ496/(1+'DNO totals'!$G$60)*'935'!$P496,0)</f>
        <v>0</v>
      </c>
      <c r="BF496" s="37">
        <f>IF('935'!$K496&gt;1000,'Charging rates'!$C$29*$AY496*'935'!$L496,0)</f>
        <v>0</v>
      </c>
      <c r="BG496" s="37">
        <f>IF(MOD('935'!$K496,1000)&gt;100,'Charging rates'!$D$29*$AY496*'935'!$M496,0)</f>
        <v>0</v>
      </c>
      <c r="BH496" s="37">
        <f>IF(MOD('935'!$K496,100)&gt;10,'Charging rates'!$E$29*$AY496*'935'!$N496,0)</f>
        <v>0</v>
      </c>
      <c r="BI496" s="37">
        <f>$BA496+$BB496+$BC496+$BD496+$BE496</f>
        <v>0</v>
      </c>
      <c r="BJ496" s="52">
        <f>$BF496+$BG496+$BH496</f>
        <v>0</v>
      </c>
      <c r="BK496" s="37">
        <f>AW496*(1+'Charging rates'!B$42+0.6*'Charging rates'!B$67+'Charging rates'!B$54)-100*'Charging rates'!B$76/'11'!C$16*'935'!W496</f>
        <v>0</v>
      </c>
      <c r="BL496" s="37">
        <f>IF(I496,BK496*I496/(I496+E496),0)</f>
        <v>0</v>
      </c>
      <c r="BM496" s="52">
        <f>ROUND(BL496,3)</f>
        <v>0</v>
      </c>
      <c r="BN496" s="33">
        <f>IF('935'!V496="VOID",0,'935'!V496*(1-'935'!X496/'11'!B$16))</f>
        <v>0</v>
      </c>
      <c r="BO496" s="36">
        <f>IF(I496,-100*'Charging rates'!B$76/'11'!B$16*BN496/I496,0)</f>
        <v>0</v>
      </c>
      <c r="BP496" s="36">
        <f>IF(C496,'DNO totals'!B$171,0)</f>
        <v>0</v>
      </c>
      <c r="BQ496" s="36">
        <f>ROUND(BP496,2)</f>
        <v>0</v>
      </c>
      <c r="BR496" s="36">
        <f>IF(C496,(BP496+BO496),0)</f>
        <v>0</v>
      </c>
      <c r="BS496" s="53">
        <f>ROUND(BR496,2)</f>
        <v>0</v>
      </c>
      <c r="BT496" s="33">
        <f>'935'!C496&lt;&gt;"VOID"</f>
        <v>0</v>
      </c>
      <c r="BU496" s="36">
        <f>IF(BT496,(100/'11'!B$16*K496*((1-'935'!I496)*'Charging rates'!B$42+'Charging rates'!B$54)),0)</f>
        <v>0</v>
      </c>
      <c r="BV496" s="36">
        <f>100/'11'!B$16*N496*('Charging rates'!B$42+'Charging rates'!B$54)</f>
        <v>0</v>
      </c>
      <c r="BW496" s="36">
        <f>100/'11'!B$16*L496*('Charging rates'!B$42+'Charging rates'!B$54)</f>
        <v>0</v>
      </c>
      <c r="BX496" s="53">
        <f>ROUND(BW496,2)</f>
        <v>0</v>
      </c>
      <c r="BY496" s="33">
        <f>D496-('935'!T496*(1-'935'!X496/'11'!B$16))</f>
        <v>0</v>
      </c>
      <c r="BZ496" s="33">
        <f>0-IF(ISNUMBER(O496),INDEX('913'!$I$6:$I$1205,O496),0)-IF(ISNUMBER(P496),INDEX('913'!$I$6:$I$1205,P496),0)-IF(ISNUMBER(Q496),INDEX('913'!$I$6:$I$1205,Q496),0)-IF(ISNUMBER(R496),INDEX('913'!$I$6:$I$1205,R496),0)-IF(ISNUMBER(S496),INDEX('913'!$I$6:$I$1205,S496),0)-IF(ISNUMBER(T496),INDEX('913'!$I$6:$I$1205,T496),0)-IF(ISNUMBER(U496),INDEX('913'!$I$6:$I$1205,U496),0)-IF(ISNUMBER(V496),INDEX('913'!$I$6:$I$1205,V496),0)</f>
        <v>0</v>
      </c>
      <c r="CA496" s="37">
        <f>IF(BZ496=0,1,MAX(1,SQRT(BZ496^2+(IF(ISNUMBER(O496),INDEX('913'!$J$6:$J$1205,O496),0)+IF(ISNUMBER(P496),INDEX('913'!$J$6:$J$1205,P496),0)+IF(ISNUMBER(Q496),INDEX('913'!$J$6:$J$1205,Q496),0)+IF(ISNUMBER(R496),INDEX('913'!$J$6:$J$1205,R496),0)+IF(ISNUMBER(S496),INDEX('913'!$J$6:$J$1205,S496),0)+IF(ISNUMBER(T496),INDEX('913'!$J$6:$J$1205,T496),0)+IF(ISNUMBER(U496),INDEX('913'!$J$6:$J$1205,U496),0)+IF(ISNUMBER(V496),INDEX('913'!$J$6:$J$1205,V496),0))^2)/BZ496))</f>
        <v>0</v>
      </c>
      <c r="CB496" s="36">
        <f>100*AU496/'11'!B$16</f>
        <v>0</v>
      </c>
      <c r="CC496" s="37">
        <f>100*(AV496*CA496)/'11'!C$16</f>
        <v>0</v>
      </c>
      <c r="CD496" s="37">
        <f>IF(D496=0,1,BY496/D496)*CC496</f>
        <v>0</v>
      </c>
      <c r="CE496" s="36">
        <f>IF(D496=0,1,BY496/D496)*CB496</f>
        <v>0</v>
      </c>
      <c r="CF496" s="54">
        <f>'11'!C$16-'935'!Y496</f>
        <v>0</v>
      </c>
      <c r="CG496" s="37">
        <f>MAX('DNO totals'!B$312+0,MIN('935'!L496+0,'DNO totals'!B$304+0))</f>
        <v>0</v>
      </c>
      <c r="CH496" s="37">
        <f>MAX('DNO totals'!C$312+0,MIN('935'!M496+0,'DNO totals'!C$304+0))</f>
        <v>0</v>
      </c>
      <c r="CI496" s="37">
        <f>MAX('DNO totals'!D$312+0,MIN('935'!N496+0,'DNO totals'!D$304+0))</f>
        <v>0</v>
      </c>
      <c r="CJ496" s="37">
        <f>MAX('DNO totals'!E$312+0,MIN('935'!O496+0,'DNO totals'!E$304+0))</f>
        <v>0</v>
      </c>
      <c r="CK496" s="52">
        <f>MAX('DNO totals'!F$312+0,MIN('935'!P496+0,'DNO totals'!F$304+0))</f>
        <v>0</v>
      </c>
      <c r="CL496" s="37">
        <f>IF('935'!$K496=1000,'Charging rates'!$C$29*$AZ496/(1+'DNO totals'!$C$60)*$CG496,0)</f>
        <v>0</v>
      </c>
      <c r="CM496" s="37">
        <f>IF(MOD('935'!$K496,1000)=100,'Charging rates'!$D$29*$AZ496/(1+'DNO totals'!$D$60)*$CH496,0)</f>
        <v>0</v>
      </c>
      <c r="CN496" s="37">
        <f>IF(MOD('935'!$K496,100)=10,'Charging rates'!$E$29*$AZ496/(1+'DNO totals'!$E$60)*$CI496,0)</f>
        <v>0</v>
      </c>
      <c r="CO496" s="37">
        <f>IF(AND(MOD('935'!$K496,10)&gt;0,MOD('935'!$K496,1000)&gt;1),'Charging rates'!$F$29*$AZ496/(1+'DNO totals'!$F$60)*$CJ496,0)</f>
        <v>0</v>
      </c>
      <c r="CP496" s="37">
        <f>IF(MOD('935'!$K496,1000)=1,'Charging rates'!$G$29*$AZ496/(1+'DNO totals'!$G$60)*$CK496,0)</f>
        <v>0</v>
      </c>
      <c r="CQ496" s="52">
        <f>$CL496+$CM496+$CN496+$CO496+$CP496</f>
        <v>0</v>
      </c>
      <c r="CR496" s="37">
        <f>IF('935'!$K496&gt;1000,'Charging rates'!$C$29*$AY496*$CG496,0)</f>
        <v>0</v>
      </c>
      <c r="CS496" s="37">
        <f>IF(MOD('935'!$K496,1000)&gt;100,'Charging rates'!$D$29*$AY496*$CH496,0)</f>
        <v>0</v>
      </c>
      <c r="CT496" s="37">
        <f>IF(MOD('935'!$K496,100)&gt;10,'Charging rates'!$E$29*$AY496*$CI496,0)</f>
        <v>0</v>
      </c>
      <c r="CU496" s="52">
        <f>$CR496+$CS496+$CT496</f>
        <v>0</v>
      </c>
      <c r="CV496" s="36">
        <f>100*(AV496*'935'!Q496*CA496)/'11'!B$16</f>
        <v>0</v>
      </c>
      <c r="CW496" s="36">
        <f>100/'11'!B$16*'Charging rates'!B$76*AY496</f>
        <v>0</v>
      </c>
      <c r="CX496" s="36">
        <f>IF(D496=0,0,(1-BY496/D496)*(CB496+IF('935'!Q496=0,0,(CC496*'935'!Q496*('11'!C$16-'935'!Y496)/('11'!B$16-'935'!X496)))))</f>
        <v>0</v>
      </c>
      <c r="CY496" s="36">
        <f>CW496+CE496</f>
        <v>0</v>
      </c>
      <c r="CZ496" s="49">
        <f>(CQ496+CU496)*D496</f>
        <v>0</v>
      </c>
      <c r="DA496" s="33">
        <f>D496*('Parameters'!B$21+J496)*IF('DNO totals'!B$323&lt;0,1,'935'!S496)</f>
        <v>0</v>
      </c>
      <c r="DB496" s="52">
        <f>IF('DNO totals'!B$323&lt;0,1,'935'!S496)*('Parameters'!B$21+J496)</f>
        <v>0</v>
      </c>
      <c r="DC496" s="37">
        <f>CY496+'Charging rates'!B$106*DB496*100/'11'!B$16</f>
        <v>0</v>
      </c>
      <c r="DD496" s="37">
        <f>DC496+'Charging rates'!B$116*('Parameters'!B$21+J496)*100/'11'!B$16*IF('DNO totals'!B$323&lt;0,1,'935'!S496)</f>
        <v>0</v>
      </c>
      <c r="DE496" s="37">
        <f>'Charging rates'!B$97*(CQ496+CU496)*100/'11'!B$16</f>
        <v>0</v>
      </c>
      <c r="DF496" s="36">
        <f>MAX(0-(CC496*J496*'11'!C$16/'11'!B$16),DD496+DE496)</f>
        <v>0</v>
      </c>
      <c r="DG496" s="37">
        <f>IF(BT496,IF(J496=0,CD496,MAX(0,MIN(CD496,CD496+(DF496/'935'!Q496*('11'!B$16-'935'!X496)/('11'!C$16-'935'!Y496))))),0)</f>
        <v>0</v>
      </c>
      <c r="DH496" s="36">
        <f>IF(BT496,MAX(0,DF496),0)</f>
        <v>0</v>
      </c>
      <c r="DI496" s="53">
        <f>DH496+CX496</f>
        <v>0</v>
      </c>
    </row>
    <row r="497" spans="1:113">
      <c r="A497" s="28">
        <v>397</v>
      </c>
      <c r="B497" s="48">
        <f>'935'!B497</f>
        <v>0</v>
      </c>
      <c r="C497" s="33">
        <f>OR('935'!E497&lt;&gt;"VOID",'935'!F497&lt;&gt;"VOID",'935'!G497&lt;&gt;"VOID")</f>
        <v>0</v>
      </c>
      <c r="D497" s="33">
        <f>IF('935'!C497="VOID",0,('935'!C497*(1-'935'!X497/'11'!B$16)))</f>
        <v>0</v>
      </c>
      <c r="E497" s="33">
        <f>IF('935'!D497="VOID",0,'935'!D497*(1-'935'!X497/'11'!B$16))</f>
        <v>0</v>
      </c>
      <c r="F497" s="33">
        <f>IF('935'!E497="VOID",0,'935'!E497*(1-'935'!X497/'11'!B$16))</f>
        <v>0</v>
      </c>
      <c r="G497" s="33">
        <f>IF('935'!F497="VOID",0,'935'!F497*(1-'935'!X497/'11'!B$16))</f>
        <v>0</v>
      </c>
      <c r="H497" s="33">
        <f>IF('935'!G497="VOID",0,'935'!G497*(1-'935'!X497/'11'!B$16))</f>
        <v>0</v>
      </c>
      <c r="I497" s="33">
        <f>F497+G497+H497</f>
        <v>0</v>
      </c>
      <c r="J497" s="37">
        <f>'935'!Q497*(1-'935'!Y497/'11'!C$16)/(1-'935'!X497/'11'!B$16)</f>
        <v>0</v>
      </c>
      <c r="K497" s="33">
        <f>IF(D497,'935'!H497*D497/(D497+E497+I497),0)</f>
        <v>0</v>
      </c>
      <c r="L497" s="33">
        <f>IF(I497,'935'!H497*I497/(D497+E497+I497),0)</f>
        <v>0</v>
      </c>
      <c r="M497" s="33">
        <f>K497*(1-'935'!X497/'11'!B$16)</f>
        <v>0</v>
      </c>
      <c r="N497" s="49">
        <f>L497*(1-'935'!X497/'11'!B$16)</f>
        <v>0</v>
      </c>
      <c r="O497" s="50">
        <f>MATCH('935'!J497,'913'!$B$6:$B$1205,0)</f>
        <v>0</v>
      </c>
      <c r="P497" s="50">
        <f>MATCH(INDEX('913'!$D$6:$D$1205,O497),'913'!$B$6:$B$1205,0)</f>
        <v>0</v>
      </c>
      <c r="Q497" s="50">
        <f>MATCH(INDEX('913'!$D$6:$D$1205,P497),'913'!$B$6:$B$1205,0)</f>
        <v>0</v>
      </c>
      <c r="R497" s="50">
        <f>MATCH(INDEX('913'!$D$6:$D$1205,Q497),'913'!$B$6:$B$1205,0)</f>
        <v>0</v>
      </c>
      <c r="S497" s="50">
        <f>MATCH(INDEX('913'!$D$6:$D$1205,R497),'913'!$B$6:$B$1205,0)</f>
        <v>0</v>
      </c>
      <c r="T497" s="50">
        <f>MATCH(INDEX('913'!$D$6:$D$1205,S497),'913'!$B$6:$B$1205,0)</f>
        <v>0</v>
      </c>
      <c r="U497" s="50">
        <f>MATCH(INDEX('913'!$D$6:$D$1205,T497),'913'!$B$6:$B$1205,0)</f>
        <v>0</v>
      </c>
      <c r="V497" s="51">
        <f>MATCH(INDEX('913'!$D$6:$D$1205,U497),'913'!$B$6:$B$1205,0)</f>
        <v>0</v>
      </c>
      <c r="W497" s="37">
        <f>IF(ISNUMBER(O497),MAX(0,INDEX('913'!$E$6:$E$1205,O497)),0)</f>
        <v>0</v>
      </c>
      <c r="X497" s="37">
        <f>IF(ISNUMBER(P497),MAX(0,INDEX('913'!$E$6:$E$1205,P497)),0)</f>
        <v>0</v>
      </c>
      <c r="Y497" s="37">
        <f>IF(ISNUMBER(Q497),MAX(0,INDEX('913'!$E$6:$E$1205,Q497)),0)</f>
        <v>0</v>
      </c>
      <c r="Z497" s="37">
        <f>IF(ISNUMBER(R497),MAX(0,INDEX('913'!$E$6:$E$1205,R497)),0)</f>
        <v>0</v>
      </c>
      <c r="AA497" s="37">
        <f>IF(ISNUMBER(S497),MAX(0,INDEX('913'!$E$6:$E$1205,S497)),0)</f>
        <v>0</v>
      </c>
      <c r="AB497" s="37">
        <f>IF(ISNUMBER(T497),MAX(0,INDEX('913'!$E$6:$E$1205,T497)),0)</f>
        <v>0</v>
      </c>
      <c r="AC497" s="37">
        <f>IF(ISNUMBER(U497),MAX(0,INDEX('913'!$E$6:$E$1205,U497)),0)</f>
        <v>0</v>
      </c>
      <c r="AD497" s="52">
        <f>IF(ISNUMBER(V497),MAX(0,INDEX('913'!$E$6:$E$1205,V497)),0)</f>
        <v>0</v>
      </c>
      <c r="AE497" s="37">
        <f>IF(ISNUMBER(O497),MAX(0,INDEX('913'!$F$6:$F$1205,O497)),0)</f>
        <v>0</v>
      </c>
      <c r="AF497" s="37">
        <f>IF(ISNUMBER(P497),MAX(0,INDEX('913'!$F$6:$F$1205,P497)),0)</f>
        <v>0</v>
      </c>
      <c r="AG497" s="37">
        <f>IF(ISNUMBER(Q497),MAX(0,INDEX('913'!$F$6:$F$1205,Q497)),0)</f>
        <v>0</v>
      </c>
      <c r="AH497" s="37">
        <f>IF(ISNUMBER(R497),MAX(0,INDEX('913'!$F$6:$F$1205,R497)),0)</f>
        <v>0</v>
      </c>
      <c r="AI497" s="37">
        <f>IF(ISNUMBER(S497),MAX(0,INDEX('913'!$F$6:$F$1205,S497)),0)</f>
        <v>0</v>
      </c>
      <c r="AJ497" s="37">
        <f>IF(ISNUMBER(T497),MAX(0,INDEX('913'!$F$6:$F$1205,T497)),0)</f>
        <v>0</v>
      </c>
      <c r="AK497" s="37">
        <f>IF(ISNUMBER(U497),MAX(0,INDEX('913'!$F$6:$F$1205,U497)),0)</f>
        <v>0</v>
      </c>
      <c r="AL497" s="37">
        <f>IF(ISNUMBER(V497),MAX(0,INDEX('913'!$F$6:$F$1205,V497)),0)</f>
        <v>0</v>
      </c>
      <c r="AM497" s="33">
        <f>IF(ISNUMBER(O497),SQRT(INDEX('913'!$I$6:$I$1205,O497)^2+INDEX('913'!$J$6:$J$1205,O497)^2),0)</f>
        <v>0</v>
      </c>
      <c r="AN497" s="33">
        <f>IF(ISNUMBER(P497),SQRT(INDEX('913'!$I$6:$I$1205,P497)^2+INDEX('913'!$J$6:$J$1205,P497)^2),0)</f>
        <v>0</v>
      </c>
      <c r="AO497" s="33">
        <f>IF(ISNUMBER(Q497),SQRT(INDEX('913'!$I$6:$I$1205,Q497)^2+INDEX('913'!$J$6:$J$1205,Q497)^2),0)</f>
        <v>0</v>
      </c>
      <c r="AP497" s="33">
        <f>IF(ISNUMBER(R497),SQRT(INDEX('913'!$I$6:$I$1205,R497)^2+INDEX('913'!$J$6:$J$1205,R497)^2),0)</f>
        <v>0</v>
      </c>
      <c r="AQ497" s="33">
        <f>IF(ISNUMBER(S497),SQRT(INDEX('913'!$I$6:$I$1205,S497)^2+INDEX('913'!$J$6:$J$1205,S497)^2),0)</f>
        <v>0</v>
      </c>
      <c r="AR497" s="33">
        <f>IF(ISNUMBER(T497),SQRT(INDEX('913'!$I$6:$I$1205,T497)^2+INDEX('913'!$J$6:$J$1205,T497)^2),0)</f>
        <v>0</v>
      </c>
      <c r="AS497" s="33">
        <f>IF(ISNUMBER(U497),SQRT(INDEX('913'!$I$6:$I$1205,U497)^2+INDEX('913'!$J$6:$J$1205,U497)^2),0)</f>
        <v>0</v>
      </c>
      <c r="AT497" s="49">
        <f>IF(ISNUMBER(V497),SQRT(INDEX('913'!$I$6:$I$1205,V497)^2+INDEX('913'!$J$6:$J$1205,V497)^2),0)</f>
        <v>0</v>
      </c>
      <c r="AU497" s="37">
        <f>IF(AM497+AN497+AO497+AP497+AQ497+AR497+AS497+AT497=0,IF(COUNT(O497,P497,Q497,R497,S497,T497,U497,V497),(W497+X497+Y497+Z497+AA497+AB497+AC497+AD497)/COUNT(O497,P497,Q497,R497,S497,T497,U497,V497),0),(AM497*W497+AN497*X497+AO497*Y497+AP497*Z497+AQ497*AA497+AR497*AB497+AS497*AC497+AT497*AD497)/(AM497+AN497+AO497+AP497+AQ497+AR497+AS497+AT497))</f>
        <v>0</v>
      </c>
      <c r="AV497" s="37">
        <f>IF(AM497+AN497+AO497+AP497+AQ497+AR497+AS497+AT497=0,IF(COUNT(O497,P497,Q497,R497,S497,T497,U497,V497),(AE497+AF497+AG497+AH497+AI497+AJ497+AK497+AL497)/COUNT(O497,P497,Q497,R497,S497,T497,U497,V497),0),(AM497*AE497+AN497*AF497+AO497*AG497+AP497*AH497+AQ497*AI497+AR497*AJ497+AS497*AK497+AT497*AL497)/(AM497+AN497+AO497+AP497+AQ497+AR497+AS497+AT497))</f>
        <v>0</v>
      </c>
      <c r="AW497" s="52">
        <f>-100*'935'!W497*(AU497+AV497)/'11'!C$16</f>
        <v>0</v>
      </c>
      <c r="AX497" s="37">
        <f>INDEX('DNO totals'!$B$52:$G$52,IF('935'!K497,IF(MOD('935'!K497,1000),IF(MOD('935'!K497,100),IF(MOD('935'!K497,10),IF(MOD('935'!K497,1000)=1,6,5),4),3),2),1))</f>
        <v>0</v>
      </c>
      <c r="AY497" s="52">
        <f>J497*AX497</f>
        <v>0</v>
      </c>
      <c r="AZ497" s="37">
        <f>AX497*'Parameters'!B$11</f>
        <v>0</v>
      </c>
      <c r="BA497" s="37">
        <f>IF('935'!$K497=1000,'Charging rates'!$C$29*$AZ497/(1+'DNO totals'!$C$60)*'935'!$L497,0)</f>
        <v>0</v>
      </c>
      <c r="BB497" s="37">
        <f>IF(MOD('935'!$K497,1000)=100,'Charging rates'!$D$29*$AZ497/(1+'DNO totals'!$D$60)*'935'!$M497,0)</f>
        <v>0</v>
      </c>
      <c r="BC497" s="37">
        <f>IF(MOD('935'!$K497,100)=10,'Charging rates'!$E$29*$AZ497/(1+'DNO totals'!$E$60)*'935'!$N497,0)</f>
        <v>0</v>
      </c>
      <c r="BD497" s="37">
        <f>IF(AND(MOD('935'!$K497,10)&gt;0,MOD('935'!$K497,1000)&gt;1),'Charging rates'!$F$29*$AZ497/(1+'DNO totals'!$F$60)*'935'!$O497,0)</f>
        <v>0</v>
      </c>
      <c r="BE497" s="37">
        <f>IF(MOD('935'!$K497,1000)=1,'Charging rates'!$G$29*$AZ497/(1+'DNO totals'!$G$60)*'935'!$P497,0)</f>
        <v>0</v>
      </c>
      <c r="BF497" s="37">
        <f>IF('935'!$K497&gt;1000,'Charging rates'!$C$29*$AY497*'935'!$L497,0)</f>
        <v>0</v>
      </c>
      <c r="BG497" s="37">
        <f>IF(MOD('935'!$K497,1000)&gt;100,'Charging rates'!$D$29*$AY497*'935'!$M497,0)</f>
        <v>0</v>
      </c>
      <c r="BH497" s="37">
        <f>IF(MOD('935'!$K497,100)&gt;10,'Charging rates'!$E$29*$AY497*'935'!$N497,0)</f>
        <v>0</v>
      </c>
      <c r="BI497" s="37">
        <f>$BA497+$BB497+$BC497+$BD497+$BE497</f>
        <v>0</v>
      </c>
      <c r="BJ497" s="52">
        <f>$BF497+$BG497+$BH497</f>
        <v>0</v>
      </c>
      <c r="BK497" s="37">
        <f>AW497*(1+'Charging rates'!B$42+0.6*'Charging rates'!B$67+'Charging rates'!B$54)-100*'Charging rates'!B$76/'11'!C$16*'935'!W497</f>
        <v>0</v>
      </c>
      <c r="BL497" s="37">
        <f>IF(I497,BK497*I497/(I497+E497),0)</f>
        <v>0</v>
      </c>
      <c r="BM497" s="52">
        <f>ROUND(BL497,3)</f>
        <v>0</v>
      </c>
      <c r="BN497" s="33">
        <f>IF('935'!V497="VOID",0,'935'!V497*(1-'935'!X497/'11'!B$16))</f>
        <v>0</v>
      </c>
      <c r="BO497" s="36">
        <f>IF(I497,-100*'Charging rates'!B$76/'11'!B$16*BN497/I497,0)</f>
        <v>0</v>
      </c>
      <c r="BP497" s="36">
        <f>IF(C497,'DNO totals'!B$171,0)</f>
        <v>0</v>
      </c>
      <c r="BQ497" s="36">
        <f>ROUND(BP497,2)</f>
        <v>0</v>
      </c>
      <c r="BR497" s="36">
        <f>IF(C497,(BP497+BO497),0)</f>
        <v>0</v>
      </c>
      <c r="BS497" s="53">
        <f>ROUND(BR497,2)</f>
        <v>0</v>
      </c>
      <c r="BT497" s="33">
        <f>'935'!C497&lt;&gt;"VOID"</f>
        <v>0</v>
      </c>
      <c r="BU497" s="36">
        <f>IF(BT497,(100/'11'!B$16*K497*((1-'935'!I497)*'Charging rates'!B$42+'Charging rates'!B$54)),0)</f>
        <v>0</v>
      </c>
      <c r="BV497" s="36">
        <f>100/'11'!B$16*N497*('Charging rates'!B$42+'Charging rates'!B$54)</f>
        <v>0</v>
      </c>
      <c r="BW497" s="36">
        <f>100/'11'!B$16*L497*('Charging rates'!B$42+'Charging rates'!B$54)</f>
        <v>0</v>
      </c>
      <c r="BX497" s="53">
        <f>ROUND(BW497,2)</f>
        <v>0</v>
      </c>
      <c r="BY497" s="33">
        <f>D497-('935'!T497*(1-'935'!X497/'11'!B$16))</f>
        <v>0</v>
      </c>
      <c r="BZ497" s="33">
        <f>0-IF(ISNUMBER(O497),INDEX('913'!$I$6:$I$1205,O497),0)-IF(ISNUMBER(P497),INDEX('913'!$I$6:$I$1205,P497),0)-IF(ISNUMBER(Q497),INDEX('913'!$I$6:$I$1205,Q497),0)-IF(ISNUMBER(R497),INDEX('913'!$I$6:$I$1205,R497),0)-IF(ISNUMBER(S497),INDEX('913'!$I$6:$I$1205,S497),0)-IF(ISNUMBER(T497),INDEX('913'!$I$6:$I$1205,T497),0)-IF(ISNUMBER(U497),INDEX('913'!$I$6:$I$1205,U497),0)-IF(ISNUMBER(V497),INDEX('913'!$I$6:$I$1205,V497),0)</f>
        <v>0</v>
      </c>
      <c r="CA497" s="37">
        <f>IF(BZ497=0,1,MAX(1,SQRT(BZ497^2+(IF(ISNUMBER(O497),INDEX('913'!$J$6:$J$1205,O497),0)+IF(ISNUMBER(P497),INDEX('913'!$J$6:$J$1205,P497),0)+IF(ISNUMBER(Q497),INDEX('913'!$J$6:$J$1205,Q497),0)+IF(ISNUMBER(R497),INDEX('913'!$J$6:$J$1205,R497),0)+IF(ISNUMBER(S497),INDEX('913'!$J$6:$J$1205,S497),0)+IF(ISNUMBER(T497),INDEX('913'!$J$6:$J$1205,T497),0)+IF(ISNUMBER(U497),INDEX('913'!$J$6:$J$1205,U497),0)+IF(ISNUMBER(V497),INDEX('913'!$J$6:$J$1205,V497),0))^2)/BZ497))</f>
        <v>0</v>
      </c>
      <c r="CB497" s="36">
        <f>100*AU497/'11'!B$16</f>
        <v>0</v>
      </c>
      <c r="CC497" s="37">
        <f>100*(AV497*CA497)/'11'!C$16</f>
        <v>0</v>
      </c>
      <c r="CD497" s="37">
        <f>IF(D497=0,1,BY497/D497)*CC497</f>
        <v>0</v>
      </c>
      <c r="CE497" s="36">
        <f>IF(D497=0,1,BY497/D497)*CB497</f>
        <v>0</v>
      </c>
      <c r="CF497" s="54">
        <f>'11'!C$16-'935'!Y497</f>
        <v>0</v>
      </c>
      <c r="CG497" s="37">
        <f>MAX('DNO totals'!B$312+0,MIN('935'!L497+0,'DNO totals'!B$304+0))</f>
        <v>0</v>
      </c>
      <c r="CH497" s="37">
        <f>MAX('DNO totals'!C$312+0,MIN('935'!M497+0,'DNO totals'!C$304+0))</f>
        <v>0</v>
      </c>
      <c r="CI497" s="37">
        <f>MAX('DNO totals'!D$312+0,MIN('935'!N497+0,'DNO totals'!D$304+0))</f>
        <v>0</v>
      </c>
      <c r="CJ497" s="37">
        <f>MAX('DNO totals'!E$312+0,MIN('935'!O497+0,'DNO totals'!E$304+0))</f>
        <v>0</v>
      </c>
      <c r="CK497" s="52">
        <f>MAX('DNO totals'!F$312+0,MIN('935'!P497+0,'DNO totals'!F$304+0))</f>
        <v>0</v>
      </c>
      <c r="CL497" s="37">
        <f>IF('935'!$K497=1000,'Charging rates'!$C$29*$AZ497/(1+'DNO totals'!$C$60)*$CG497,0)</f>
        <v>0</v>
      </c>
      <c r="CM497" s="37">
        <f>IF(MOD('935'!$K497,1000)=100,'Charging rates'!$D$29*$AZ497/(1+'DNO totals'!$D$60)*$CH497,0)</f>
        <v>0</v>
      </c>
      <c r="CN497" s="37">
        <f>IF(MOD('935'!$K497,100)=10,'Charging rates'!$E$29*$AZ497/(1+'DNO totals'!$E$60)*$CI497,0)</f>
        <v>0</v>
      </c>
      <c r="CO497" s="37">
        <f>IF(AND(MOD('935'!$K497,10)&gt;0,MOD('935'!$K497,1000)&gt;1),'Charging rates'!$F$29*$AZ497/(1+'DNO totals'!$F$60)*$CJ497,0)</f>
        <v>0</v>
      </c>
      <c r="CP497" s="37">
        <f>IF(MOD('935'!$K497,1000)=1,'Charging rates'!$G$29*$AZ497/(1+'DNO totals'!$G$60)*$CK497,0)</f>
        <v>0</v>
      </c>
      <c r="CQ497" s="52">
        <f>$CL497+$CM497+$CN497+$CO497+$CP497</f>
        <v>0</v>
      </c>
      <c r="CR497" s="37">
        <f>IF('935'!$K497&gt;1000,'Charging rates'!$C$29*$AY497*$CG497,0)</f>
        <v>0</v>
      </c>
      <c r="CS497" s="37">
        <f>IF(MOD('935'!$K497,1000)&gt;100,'Charging rates'!$D$29*$AY497*$CH497,0)</f>
        <v>0</v>
      </c>
      <c r="CT497" s="37">
        <f>IF(MOD('935'!$K497,100)&gt;10,'Charging rates'!$E$29*$AY497*$CI497,0)</f>
        <v>0</v>
      </c>
      <c r="CU497" s="52">
        <f>$CR497+$CS497+$CT497</f>
        <v>0</v>
      </c>
      <c r="CV497" s="36">
        <f>100*(AV497*'935'!Q497*CA497)/'11'!B$16</f>
        <v>0</v>
      </c>
      <c r="CW497" s="36">
        <f>100/'11'!B$16*'Charging rates'!B$76*AY497</f>
        <v>0</v>
      </c>
      <c r="CX497" s="36">
        <f>IF(D497=0,0,(1-BY497/D497)*(CB497+IF('935'!Q497=0,0,(CC497*'935'!Q497*('11'!C$16-'935'!Y497)/('11'!B$16-'935'!X497)))))</f>
        <v>0</v>
      </c>
      <c r="CY497" s="36">
        <f>CW497+CE497</f>
        <v>0</v>
      </c>
      <c r="CZ497" s="49">
        <f>(CQ497+CU497)*D497</f>
        <v>0</v>
      </c>
      <c r="DA497" s="33">
        <f>D497*('Parameters'!B$21+J497)*IF('DNO totals'!B$323&lt;0,1,'935'!S497)</f>
        <v>0</v>
      </c>
      <c r="DB497" s="52">
        <f>IF('DNO totals'!B$323&lt;0,1,'935'!S497)*('Parameters'!B$21+J497)</f>
        <v>0</v>
      </c>
      <c r="DC497" s="37">
        <f>CY497+'Charging rates'!B$106*DB497*100/'11'!B$16</f>
        <v>0</v>
      </c>
      <c r="DD497" s="37">
        <f>DC497+'Charging rates'!B$116*('Parameters'!B$21+J497)*100/'11'!B$16*IF('DNO totals'!B$323&lt;0,1,'935'!S497)</f>
        <v>0</v>
      </c>
      <c r="DE497" s="37">
        <f>'Charging rates'!B$97*(CQ497+CU497)*100/'11'!B$16</f>
        <v>0</v>
      </c>
      <c r="DF497" s="36">
        <f>MAX(0-(CC497*J497*'11'!C$16/'11'!B$16),DD497+DE497)</f>
        <v>0</v>
      </c>
      <c r="DG497" s="37">
        <f>IF(BT497,IF(J497=0,CD497,MAX(0,MIN(CD497,CD497+(DF497/'935'!Q497*('11'!B$16-'935'!X497)/('11'!C$16-'935'!Y497))))),0)</f>
        <v>0</v>
      </c>
      <c r="DH497" s="36">
        <f>IF(BT497,MAX(0,DF497),0)</f>
        <v>0</v>
      </c>
      <c r="DI497" s="53">
        <f>DH497+CX497</f>
        <v>0</v>
      </c>
    </row>
    <row r="498" spans="1:113">
      <c r="A498" s="28">
        <v>398</v>
      </c>
      <c r="B498" s="48">
        <f>'935'!B498</f>
        <v>0</v>
      </c>
      <c r="C498" s="33">
        <f>OR('935'!E498&lt;&gt;"VOID",'935'!F498&lt;&gt;"VOID",'935'!G498&lt;&gt;"VOID")</f>
        <v>0</v>
      </c>
      <c r="D498" s="33">
        <f>IF('935'!C498="VOID",0,('935'!C498*(1-'935'!X498/'11'!B$16)))</f>
        <v>0</v>
      </c>
      <c r="E498" s="33">
        <f>IF('935'!D498="VOID",0,'935'!D498*(1-'935'!X498/'11'!B$16))</f>
        <v>0</v>
      </c>
      <c r="F498" s="33">
        <f>IF('935'!E498="VOID",0,'935'!E498*(1-'935'!X498/'11'!B$16))</f>
        <v>0</v>
      </c>
      <c r="G498" s="33">
        <f>IF('935'!F498="VOID",0,'935'!F498*(1-'935'!X498/'11'!B$16))</f>
        <v>0</v>
      </c>
      <c r="H498" s="33">
        <f>IF('935'!G498="VOID",0,'935'!G498*(1-'935'!X498/'11'!B$16))</f>
        <v>0</v>
      </c>
      <c r="I498" s="33">
        <f>F498+G498+H498</f>
        <v>0</v>
      </c>
      <c r="J498" s="37">
        <f>'935'!Q498*(1-'935'!Y498/'11'!C$16)/(1-'935'!X498/'11'!B$16)</f>
        <v>0</v>
      </c>
      <c r="K498" s="33">
        <f>IF(D498,'935'!H498*D498/(D498+E498+I498),0)</f>
        <v>0</v>
      </c>
      <c r="L498" s="33">
        <f>IF(I498,'935'!H498*I498/(D498+E498+I498),0)</f>
        <v>0</v>
      </c>
      <c r="M498" s="33">
        <f>K498*(1-'935'!X498/'11'!B$16)</f>
        <v>0</v>
      </c>
      <c r="N498" s="49">
        <f>L498*(1-'935'!X498/'11'!B$16)</f>
        <v>0</v>
      </c>
      <c r="O498" s="50">
        <f>MATCH('935'!J498,'913'!$B$6:$B$1205,0)</f>
        <v>0</v>
      </c>
      <c r="P498" s="50">
        <f>MATCH(INDEX('913'!$D$6:$D$1205,O498),'913'!$B$6:$B$1205,0)</f>
        <v>0</v>
      </c>
      <c r="Q498" s="50">
        <f>MATCH(INDEX('913'!$D$6:$D$1205,P498),'913'!$B$6:$B$1205,0)</f>
        <v>0</v>
      </c>
      <c r="R498" s="50">
        <f>MATCH(INDEX('913'!$D$6:$D$1205,Q498),'913'!$B$6:$B$1205,0)</f>
        <v>0</v>
      </c>
      <c r="S498" s="50">
        <f>MATCH(INDEX('913'!$D$6:$D$1205,R498),'913'!$B$6:$B$1205,0)</f>
        <v>0</v>
      </c>
      <c r="T498" s="50">
        <f>MATCH(INDEX('913'!$D$6:$D$1205,S498),'913'!$B$6:$B$1205,0)</f>
        <v>0</v>
      </c>
      <c r="U498" s="50">
        <f>MATCH(INDEX('913'!$D$6:$D$1205,T498),'913'!$B$6:$B$1205,0)</f>
        <v>0</v>
      </c>
      <c r="V498" s="51">
        <f>MATCH(INDEX('913'!$D$6:$D$1205,U498),'913'!$B$6:$B$1205,0)</f>
        <v>0</v>
      </c>
      <c r="W498" s="37">
        <f>IF(ISNUMBER(O498),MAX(0,INDEX('913'!$E$6:$E$1205,O498)),0)</f>
        <v>0</v>
      </c>
      <c r="X498" s="37">
        <f>IF(ISNUMBER(P498),MAX(0,INDEX('913'!$E$6:$E$1205,P498)),0)</f>
        <v>0</v>
      </c>
      <c r="Y498" s="37">
        <f>IF(ISNUMBER(Q498),MAX(0,INDEX('913'!$E$6:$E$1205,Q498)),0)</f>
        <v>0</v>
      </c>
      <c r="Z498" s="37">
        <f>IF(ISNUMBER(R498),MAX(0,INDEX('913'!$E$6:$E$1205,R498)),0)</f>
        <v>0</v>
      </c>
      <c r="AA498" s="37">
        <f>IF(ISNUMBER(S498),MAX(0,INDEX('913'!$E$6:$E$1205,S498)),0)</f>
        <v>0</v>
      </c>
      <c r="AB498" s="37">
        <f>IF(ISNUMBER(T498),MAX(0,INDEX('913'!$E$6:$E$1205,T498)),0)</f>
        <v>0</v>
      </c>
      <c r="AC498" s="37">
        <f>IF(ISNUMBER(U498),MAX(0,INDEX('913'!$E$6:$E$1205,U498)),0)</f>
        <v>0</v>
      </c>
      <c r="AD498" s="52">
        <f>IF(ISNUMBER(V498),MAX(0,INDEX('913'!$E$6:$E$1205,V498)),0)</f>
        <v>0</v>
      </c>
      <c r="AE498" s="37">
        <f>IF(ISNUMBER(O498),MAX(0,INDEX('913'!$F$6:$F$1205,O498)),0)</f>
        <v>0</v>
      </c>
      <c r="AF498" s="37">
        <f>IF(ISNUMBER(P498),MAX(0,INDEX('913'!$F$6:$F$1205,P498)),0)</f>
        <v>0</v>
      </c>
      <c r="AG498" s="37">
        <f>IF(ISNUMBER(Q498),MAX(0,INDEX('913'!$F$6:$F$1205,Q498)),0)</f>
        <v>0</v>
      </c>
      <c r="AH498" s="37">
        <f>IF(ISNUMBER(R498),MAX(0,INDEX('913'!$F$6:$F$1205,R498)),0)</f>
        <v>0</v>
      </c>
      <c r="AI498" s="37">
        <f>IF(ISNUMBER(S498),MAX(0,INDEX('913'!$F$6:$F$1205,S498)),0)</f>
        <v>0</v>
      </c>
      <c r="AJ498" s="37">
        <f>IF(ISNUMBER(T498),MAX(0,INDEX('913'!$F$6:$F$1205,T498)),0)</f>
        <v>0</v>
      </c>
      <c r="AK498" s="37">
        <f>IF(ISNUMBER(U498),MAX(0,INDEX('913'!$F$6:$F$1205,U498)),0)</f>
        <v>0</v>
      </c>
      <c r="AL498" s="37">
        <f>IF(ISNUMBER(V498),MAX(0,INDEX('913'!$F$6:$F$1205,V498)),0)</f>
        <v>0</v>
      </c>
      <c r="AM498" s="33">
        <f>IF(ISNUMBER(O498),SQRT(INDEX('913'!$I$6:$I$1205,O498)^2+INDEX('913'!$J$6:$J$1205,O498)^2),0)</f>
        <v>0</v>
      </c>
      <c r="AN498" s="33">
        <f>IF(ISNUMBER(P498),SQRT(INDEX('913'!$I$6:$I$1205,P498)^2+INDEX('913'!$J$6:$J$1205,P498)^2),0)</f>
        <v>0</v>
      </c>
      <c r="AO498" s="33">
        <f>IF(ISNUMBER(Q498),SQRT(INDEX('913'!$I$6:$I$1205,Q498)^2+INDEX('913'!$J$6:$J$1205,Q498)^2),0)</f>
        <v>0</v>
      </c>
      <c r="AP498" s="33">
        <f>IF(ISNUMBER(R498),SQRT(INDEX('913'!$I$6:$I$1205,R498)^2+INDEX('913'!$J$6:$J$1205,R498)^2),0)</f>
        <v>0</v>
      </c>
      <c r="AQ498" s="33">
        <f>IF(ISNUMBER(S498),SQRT(INDEX('913'!$I$6:$I$1205,S498)^2+INDEX('913'!$J$6:$J$1205,S498)^2),0)</f>
        <v>0</v>
      </c>
      <c r="AR498" s="33">
        <f>IF(ISNUMBER(T498),SQRT(INDEX('913'!$I$6:$I$1205,T498)^2+INDEX('913'!$J$6:$J$1205,T498)^2),0)</f>
        <v>0</v>
      </c>
      <c r="AS498" s="33">
        <f>IF(ISNUMBER(U498),SQRT(INDEX('913'!$I$6:$I$1205,U498)^2+INDEX('913'!$J$6:$J$1205,U498)^2),0)</f>
        <v>0</v>
      </c>
      <c r="AT498" s="49">
        <f>IF(ISNUMBER(V498),SQRT(INDEX('913'!$I$6:$I$1205,V498)^2+INDEX('913'!$J$6:$J$1205,V498)^2),0)</f>
        <v>0</v>
      </c>
      <c r="AU498" s="37">
        <f>IF(AM498+AN498+AO498+AP498+AQ498+AR498+AS498+AT498=0,IF(COUNT(O498,P498,Q498,R498,S498,T498,U498,V498),(W498+X498+Y498+Z498+AA498+AB498+AC498+AD498)/COUNT(O498,P498,Q498,R498,S498,T498,U498,V498),0),(AM498*W498+AN498*X498+AO498*Y498+AP498*Z498+AQ498*AA498+AR498*AB498+AS498*AC498+AT498*AD498)/(AM498+AN498+AO498+AP498+AQ498+AR498+AS498+AT498))</f>
        <v>0</v>
      </c>
      <c r="AV498" s="37">
        <f>IF(AM498+AN498+AO498+AP498+AQ498+AR498+AS498+AT498=0,IF(COUNT(O498,P498,Q498,R498,S498,T498,U498,V498),(AE498+AF498+AG498+AH498+AI498+AJ498+AK498+AL498)/COUNT(O498,P498,Q498,R498,S498,T498,U498,V498),0),(AM498*AE498+AN498*AF498+AO498*AG498+AP498*AH498+AQ498*AI498+AR498*AJ498+AS498*AK498+AT498*AL498)/(AM498+AN498+AO498+AP498+AQ498+AR498+AS498+AT498))</f>
        <v>0</v>
      </c>
      <c r="AW498" s="52">
        <f>-100*'935'!W498*(AU498+AV498)/'11'!C$16</f>
        <v>0</v>
      </c>
      <c r="AX498" s="37">
        <f>INDEX('DNO totals'!$B$52:$G$52,IF('935'!K498,IF(MOD('935'!K498,1000),IF(MOD('935'!K498,100),IF(MOD('935'!K498,10),IF(MOD('935'!K498,1000)=1,6,5),4),3),2),1))</f>
        <v>0</v>
      </c>
      <c r="AY498" s="52">
        <f>J498*AX498</f>
        <v>0</v>
      </c>
      <c r="AZ498" s="37">
        <f>AX498*'Parameters'!B$11</f>
        <v>0</v>
      </c>
      <c r="BA498" s="37">
        <f>IF('935'!$K498=1000,'Charging rates'!$C$29*$AZ498/(1+'DNO totals'!$C$60)*'935'!$L498,0)</f>
        <v>0</v>
      </c>
      <c r="BB498" s="37">
        <f>IF(MOD('935'!$K498,1000)=100,'Charging rates'!$D$29*$AZ498/(1+'DNO totals'!$D$60)*'935'!$M498,0)</f>
        <v>0</v>
      </c>
      <c r="BC498" s="37">
        <f>IF(MOD('935'!$K498,100)=10,'Charging rates'!$E$29*$AZ498/(1+'DNO totals'!$E$60)*'935'!$N498,0)</f>
        <v>0</v>
      </c>
      <c r="BD498" s="37">
        <f>IF(AND(MOD('935'!$K498,10)&gt;0,MOD('935'!$K498,1000)&gt;1),'Charging rates'!$F$29*$AZ498/(1+'DNO totals'!$F$60)*'935'!$O498,0)</f>
        <v>0</v>
      </c>
      <c r="BE498" s="37">
        <f>IF(MOD('935'!$K498,1000)=1,'Charging rates'!$G$29*$AZ498/(1+'DNO totals'!$G$60)*'935'!$P498,0)</f>
        <v>0</v>
      </c>
      <c r="BF498" s="37">
        <f>IF('935'!$K498&gt;1000,'Charging rates'!$C$29*$AY498*'935'!$L498,0)</f>
        <v>0</v>
      </c>
      <c r="BG498" s="37">
        <f>IF(MOD('935'!$K498,1000)&gt;100,'Charging rates'!$D$29*$AY498*'935'!$M498,0)</f>
        <v>0</v>
      </c>
      <c r="BH498" s="37">
        <f>IF(MOD('935'!$K498,100)&gt;10,'Charging rates'!$E$29*$AY498*'935'!$N498,0)</f>
        <v>0</v>
      </c>
      <c r="BI498" s="37">
        <f>$BA498+$BB498+$BC498+$BD498+$BE498</f>
        <v>0</v>
      </c>
      <c r="BJ498" s="52">
        <f>$BF498+$BG498+$BH498</f>
        <v>0</v>
      </c>
      <c r="BK498" s="37">
        <f>AW498*(1+'Charging rates'!B$42+0.6*'Charging rates'!B$67+'Charging rates'!B$54)-100*'Charging rates'!B$76/'11'!C$16*'935'!W498</f>
        <v>0</v>
      </c>
      <c r="BL498" s="37">
        <f>IF(I498,BK498*I498/(I498+E498),0)</f>
        <v>0</v>
      </c>
      <c r="BM498" s="52">
        <f>ROUND(BL498,3)</f>
        <v>0</v>
      </c>
      <c r="BN498" s="33">
        <f>IF('935'!V498="VOID",0,'935'!V498*(1-'935'!X498/'11'!B$16))</f>
        <v>0</v>
      </c>
      <c r="BO498" s="36">
        <f>IF(I498,-100*'Charging rates'!B$76/'11'!B$16*BN498/I498,0)</f>
        <v>0</v>
      </c>
      <c r="BP498" s="36">
        <f>IF(C498,'DNO totals'!B$171,0)</f>
        <v>0</v>
      </c>
      <c r="BQ498" s="36">
        <f>ROUND(BP498,2)</f>
        <v>0</v>
      </c>
      <c r="BR498" s="36">
        <f>IF(C498,(BP498+BO498),0)</f>
        <v>0</v>
      </c>
      <c r="BS498" s="53">
        <f>ROUND(BR498,2)</f>
        <v>0</v>
      </c>
      <c r="BT498" s="33">
        <f>'935'!C498&lt;&gt;"VOID"</f>
        <v>0</v>
      </c>
      <c r="BU498" s="36">
        <f>IF(BT498,(100/'11'!B$16*K498*((1-'935'!I498)*'Charging rates'!B$42+'Charging rates'!B$54)),0)</f>
        <v>0</v>
      </c>
      <c r="BV498" s="36">
        <f>100/'11'!B$16*N498*('Charging rates'!B$42+'Charging rates'!B$54)</f>
        <v>0</v>
      </c>
      <c r="BW498" s="36">
        <f>100/'11'!B$16*L498*('Charging rates'!B$42+'Charging rates'!B$54)</f>
        <v>0</v>
      </c>
      <c r="BX498" s="53">
        <f>ROUND(BW498,2)</f>
        <v>0</v>
      </c>
      <c r="BY498" s="33">
        <f>D498-('935'!T498*(1-'935'!X498/'11'!B$16))</f>
        <v>0</v>
      </c>
      <c r="BZ498" s="33">
        <f>0-IF(ISNUMBER(O498),INDEX('913'!$I$6:$I$1205,O498),0)-IF(ISNUMBER(P498),INDEX('913'!$I$6:$I$1205,P498),0)-IF(ISNUMBER(Q498),INDEX('913'!$I$6:$I$1205,Q498),0)-IF(ISNUMBER(R498),INDEX('913'!$I$6:$I$1205,R498),0)-IF(ISNUMBER(S498),INDEX('913'!$I$6:$I$1205,S498),0)-IF(ISNUMBER(T498),INDEX('913'!$I$6:$I$1205,T498),0)-IF(ISNUMBER(U498),INDEX('913'!$I$6:$I$1205,U498),0)-IF(ISNUMBER(V498),INDEX('913'!$I$6:$I$1205,V498),0)</f>
        <v>0</v>
      </c>
      <c r="CA498" s="37">
        <f>IF(BZ498=0,1,MAX(1,SQRT(BZ498^2+(IF(ISNUMBER(O498),INDEX('913'!$J$6:$J$1205,O498),0)+IF(ISNUMBER(P498),INDEX('913'!$J$6:$J$1205,P498),0)+IF(ISNUMBER(Q498),INDEX('913'!$J$6:$J$1205,Q498),0)+IF(ISNUMBER(R498),INDEX('913'!$J$6:$J$1205,R498),0)+IF(ISNUMBER(S498),INDEX('913'!$J$6:$J$1205,S498),0)+IF(ISNUMBER(T498),INDEX('913'!$J$6:$J$1205,T498),0)+IF(ISNUMBER(U498),INDEX('913'!$J$6:$J$1205,U498),0)+IF(ISNUMBER(V498),INDEX('913'!$J$6:$J$1205,V498),0))^2)/BZ498))</f>
        <v>0</v>
      </c>
      <c r="CB498" s="36">
        <f>100*AU498/'11'!B$16</f>
        <v>0</v>
      </c>
      <c r="CC498" s="37">
        <f>100*(AV498*CA498)/'11'!C$16</f>
        <v>0</v>
      </c>
      <c r="CD498" s="37">
        <f>IF(D498=0,1,BY498/D498)*CC498</f>
        <v>0</v>
      </c>
      <c r="CE498" s="36">
        <f>IF(D498=0,1,BY498/D498)*CB498</f>
        <v>0</v>
      </c>
      <c r="CF498" s="54">
        <f>'11'!C$16-'935'!Y498</f>
        <v>0</v>
      </c>
      <c r="CG498" s="37">
        <f>MAX('DNO totals'!B$312+0,MIN('935'!L498+0,'DNO totals'!B$304+0))</f>
        <v>0</v>
      </c>
      <c r="CH498" s="37">
        <f>MAX('DNO totals'!C$312+0,MIN('935'!M498+0,'DNO totals'!C$304+0))</f>
        <v>0</v>
      </c>
      <c r="CI498" s="37">
        <f>MAX('DNO totals'!D$312+0,MIN('935'!N498+0,'DNO totals'!D$304+0))</f>
        <v>0</v>
      </c>
      <c r="CJ498" s="37">
        <f>MAX('DNO totals'!E$312+0,MIN('935'!O498+0,'DNO totals'!E$304+0))</f>
        <v>0</v>
      </c>
      <c r="CK498" s="52">
        <f>MAX('DNO totals'!F$312+0,MIN('935'!P498+0,'DNO totals'!F$304+0))</f>
        <v>0</v>
      </c>
      <c r="CL498" s="37">
        <f>IF('935'!$K498=1000,'Charging rates'!$C$29*$AZ498/(1+'DNO totals'!$C$60)*$CG498,0)</f>
        <v>0</v>
      </c>
      <c r="CM498" s="37">
        <f>IF(MOD('935'!$K498,1000)=100,'Charging rates'!$D$29*$AZ498/(1+'DNO totals'!$D$60)*$CH498,0)</f>
        <v>0</v>
      </c>
      <c r="CN498" s="37">
        <f>IF(MOD('935'!$K498,100)=10,'Charging rates'!$E$29*$AZ498/(1+'DNO totals'!$E$60)*$CI498,0)</f>
        <v>0</v>
      </c>
      <c r="CO498" s="37">
        <f>IF(AND(MOD('935'!$K498,10)&gt;0,MOD('935'!$K498,1000)&gt;1),'Charging rates'!$F$29*$AZ498/(1+'DNO totals'!$F$60)*$CJ498,0)</f>
        <v>0</v>
      </c>
      <c r="CP498" s="37">
        <f>IF(MOD('935'!$K498,1000)=1,'Charging rates'!$G$29*$AZ498/(1+'DNO totals'!$G$60)*$CK498,0)</f>
        <v>0</v>
      </c>
      <c r="CQ498" s="52">
        <f>$CL498+$CM498+$CN498+$CO498+$CP498</f>
        <v>0</v>
      </c>
      <c r="CR498" s="37">
        <f>IF('935'!$K498&gt;1000,'Charging rates'!$C$29*$AY498*$CG498,0)</f>
        <v>0</v>
      </c>
      <c r="CS498" s="37">
        <f>IF(MOD('935'!$K498,1000)&gt;100,'Charging rates'!$D$29*$AY498*$CH498,0)</f>
        <v>0</v>
      </c>
      <c r="CT498" s="37">
        <f>IF(MOD('935'!$K498,100)&gt;10,'Charging rates'!$E$29*$AY498*$CI498,0)</f>
        <v>0</v>
      </c>
      <c r="CU498" s="52">
        <f>$CR498+$CS498+$CT498</f>
        <v>0</v>
      </c>
      <c r="CV498" s="36">
        <f>100*(AV498*'935'!Q498*CA498)/'11'!B$16</f>
        <v>0</v>
      </c>
      <c r="CW498" s="36">
        <f>100/'11'!B$16*'Charging rates'!B$76*AY498</f>
        <v>0</v>
      </c>
      <c r="CX498" s="36">
        <f>IF(D498=0,0,(1-BY498/D498)*(CB498+IF('935'!Q498=0,0,(CC498*'935'!Q498*('11'!C$16-'935'!Y498)/('11'!B$16-'935'!X498)))))</f>
        <v>0</v>
      </c>
      <c r="CY498" s="36">
        <f>CW498+CE498</f>
        <v>0</v>
      </c>
      <c r="CZ498" s="49">
        <f>(CQ498+CU498)*D498</f>
        <v>0</v>
      </c>
      <c r="DA498" s="33">
        <f>D498*('Parameters'!B$21+J498)*IF('DNO totals'!B$323&lt;0,1,'935'!S498)</f>
        <v>0</v>
      </c>
      <c r="DB498" s="52">
        <f>IF('DNO totals'!B$323&lt;0,1,'935'!S498)*('Parameters'!B$21+J498)</f>
        <v>0</v>
      </c>
      <c r="DC498" s="37">
        <f>CY498+'Charging rates'!B$106*DB498*100/'11'!B$16</f>
        <v>0</v>
      </c>
      <c r="DD498" s="37">
        <f>DC498+'Charging rates'!B$116*('Parameters'!B$21+J498)*100/'11'!B$16*IF('DNO totals'!B$323&lt;0,1,'935'!S498)</f>
        <v>0</v>
      </c>
      <c r="DE498" s="37">
        <f>'Charging rates'!B$97*(CQ498+CU498)*100/'11'!B$16</f>
        <v>0</v>
      </c>
      <c r="DF498" s="36">
        <f>MAX(0-(CC498*J498*'11'!C$16/'11'!B$16),DD498+DE498)</f>
        <v>0</v>
      </c>
      <c r="DG498" s="37">
        <f>IF(BT498,IF(J498=0,CD498,MAX(0,MIN(CD498,CD498+(DF498/'935'!Q498*('11'!B$16-'935'!X498)/('11'!C$16-'935'!Y498))))),0)</f>
        <v>0</v>
      </c>
      <c r="DH498" s="36">
        <f>IF(BT498,MAX(0,DF498),0)</f>
        <v>0</v>
      </c>
      <c r="DI498" s="53">
        <f>DH498+CX498</f>
        <v>0</v>
      </c>
    </row>
    <row r="499" spans="1:113">
      <c r="A499" s="28">
        <v>399</v>
      </c>
      <c r="B499" s="48">
        <f>'935'!B499</f>
        <v>0</v>
      </c>
      <c r="C499" s="33">
        <f>OR('935'!E499&lt;&gt;"VOID",'935'!F499&lt;&gt;"VOID",'935'!G499&lt;&gt;"VOID")</f>
        <v>0</v>
      </c>
      <c r="D499" s="33">
        <f>IF('935'!C499="VOID",0,('935'!C499*(1-'935'!X499/'11'!B$16)))</f>
        <v>0</v>
      </c>
      <c r="E499" s="33">
        <f>IF('935'!D499="VOID",0,'935'!D499*(1-'935'!X499/'11'!B$16))</f>
        <v>0</v>
      </c>
      <c r="F499" s="33">
        <f>IF('935'!E499="VOID",0,'935'!E499*(1-'935'!X499/'11'!B$16))</f>
        <v>0</v>
      </c>
      <c r="G499" s="33">
        <f>IF('935'!F499="VOID",0,'935'!F499*(1-'935'!X499/'11'!B$16))</f>
        <v>0</v>
      </c>
      <c r="H499" s="33">
        <f>IF('935'!G499="VOID",0,'935'!G499*(1-'935'!X499/'11'!B$16))</f>
        <v>0</v>
      </c>
      <c r="I499" s="33">
        <f>F499+G499+H499</f>
        <v>0</v>
      </c>
      <c r="J499" s="37">
        <f>'935'!Q499*(1-'935'!Y499/'11'!C$16)/(1-'935'!X499/'11'!B$16)</f>
        <v>0</v>
      </c>
      <c r="K499" s="33">
        <f>IF(D499,'935'!H499*D499/(D499+E499+I499),0)</f>
        <v>0</v>
      </c>
      <c r="L499" s="33">
        <f>IF(I499,'935'!H499*I499/(D499+E499+I499),0)</f>
        <v>0</v>
      </c>
      <c r="M499" s="33">
        <f>K499*(1-'935'!X499/'11'!B$16)</f>
        <v>0</v>
      </c>
      <c r="N499" s="49">
        <f>L499*(1-'935'!X499/'11'!B$16)</f>
        <v>0</v>
      </c>
      <c r="O499" s="50">
        <f>MATCH('935'!J499,'913'!$B$6:$B$1205,0)</f>
        <v>0</v>
      </c>
      <c r="P499" s="50">
        <f>MATCH(INDEX('913'!$D$6:$D$1205,O499),'913'!$B$6:$B$1205,0)</f>
        <v>0</v>
      </c>
      <c r="Q499" s="50">
        <f>MATCH(INDEX('913'!$D$6:$D$1205,P499),'913'!$B$6:$B$1205,0)</f>
        <v>0</v>
      </c>
      <c r="R499" s="50">
        <f>MATCH(INDEX('913'!$D$6:$D$1205,Q499),'913'!$B$6:$B$1205,0)</f>
        <v>0</v>
      </c>
      <c r="S499" s="50">
        <f>MATCH(INDEX('913'!$D$6:$D$1205,R499),'913'!$B$6:$B$1205,0)</f>
        <v>0</v>
      </c>
      <c r="T499" s="50">
        <f>MATCH(INDEX('913'!$D$6:$D$1205,S499),'913'!$B$6:$B$1205,0)</f>
        <v>0</v>
      </c>
      <c r="U499" s="50">
        <f>MATCH(INDEX('913'!$D$6:$D$1205,T499),'913'!$B$6:$B$1205,0)</f>
        <v>0</v>
      </c>
      <c r="V499" s="51">
        <f>MATCH(INDEX('913'!$D$6:$D$1205,U499),'913'!$B$6:$B$1205,0)</f>
        <v>0</v>
      </c>
      <c r="W499" s="37">
        <f>IF(ISNUMBER(O499),MAX(0,INDEX('913'!$E$6:$E$1205,O499)),0)</f>
        <v>0</v>
      </c>
      <c r="X499" s="37">
        <f>IF(ISNUMBER(P499),MAX(0,INDEX('913'!$E$6:$E$1205,P499)),0)</f>
        <v>0</v>
      </c>
      <c r="Y499" s="37">
        <f>IF(ISNUMBER(Q499),MAX(0,INDEX('913'!$E$6:$E$1205,Q499)),0)</f>
        <v>0</v>
      </c>
      <c r="Z499" s="37">
        <f>IF(ISNUMBER(R499),MAX(0,INDEX('913'!$E$6:$E$1205,R499)),0)</f>
        <v>0</v>
      </c>
      <c r="AA499" s="37">
        <f>IF(ISNUMBER(S499),MAX(0,INDEX('913'!$E$6:$E$1205,S499)),0)</f>
        <v>0</v>
      </c>
      <c r="AB499" s="37">
        <f>IF(ISNUMBER(T499),MAX(0,INDEX('913'!$E$6:$E$1205,T499)),0)</f>
        <v>0</v>
      </c>
      <c r="AC499" s="37">
        <f>IF(ISNUMBER(U499),MAX(0,INDEX('913'!$E$6:$E$1205,U499)),0)</f>
        <v>0</v>
      </c>
      <c r="AD499" s="52">
        <f>IF(ISNUMBER(V499),MAX(0,INDEX('913'!$E$6:$E$1205,V499)),0)</f>
        <v>0</v>
      </c>
      <c r="AE499" s="37">
        <f>IF(ISNUMBER(O499),MAX(0,INDEX('913'!$F$6:$F$1205,O499)),0)</f>
        <v>0</v>
      </c>
      <c r="AF499" s="37">
        <f>IF(ISNUMBER(P499),MAX(0,INDEX('913'!$F$6:$F$1205,P499)),0)</f>
        <v>0</v>
      </c>
      <c r="AG499" s="37">
        <f>IF(ISNUMBER(Q499),MAX(0,INDEX('913'!$F$6:$F$1205,Q499)),0)</f>
        <v>0</v>
      </c>
      <c r="AH499" s="37">
        <f>IF(ISNUMBER(R499),MAX(0,INDEX('913'!$F$6:$F$1205,R499)),0)</f>
        <v>0</v>
      </c>
      <c r="AI499" s="37">
        <f>IF(ISNUMBER(S499),MAX(0,INDEX('913'!$F$6:$F$1205,S499)),0)</f>
        <v>0</v>
      </c>
      <c r="AJ499" s="37">
        <f>IF(ISNUMBER(T499),MAX(0,INDEX('913'!$F$6:$F$1205,T499)),0)</f>
        <v>0</v>
      </c>
      <c r="AK499" s="37">
        <f>IF(ISNUMBER(U499),MAX(0,INDEX('913'!$F$6:$F$1205,U499)),0)</f>
        <v>0</v>
      </c>
      <c r="AL499" s="37">
        <f>IF(ISNUMBER(V499),MAX(0,INDEX('913'!$F$6:$F$1205,V499)),0)</f>
        <v>0</v>
      </c>
      <c r="AM499" s="33">
        <f>IF(ISNUMBER(O499),SQRT(INDEX('913'!$I$6:$I$1205,O499)^2+INDEX('913'!$J$6:$J$1205,O499)^2),0)</f>
        <v>0</v>
      </c>
      <c r="AN499" s="33">
        <f>IF(ISNUMBER(P499),SQRT(INDEX('913'!$I$6:$I$1205,P499)^2+INDEX('913'!$J$6:$J$1205,P499)^2),0)</f>
        <v>0</v>
      </c>
      <c r="AO499" s="33">
        <f>IF(ISNUMBER(Q499),SQRT(INDEX('913'!$I$6:$I$1205,Q499)^2+INDEX('913'!$J$6:$J$1205,Q499)^2),0)</f>
        <v>0</v>
      </c>
      <c r="AP499" s="33">
        <f>IF(ISNUMBER(R499),SQRT(INDEX('913'!$I$6:$I$1205,R499)^2+INDEX('913'!$J$6:$J$1205,R499)^2),0)</f>
        <v>0</v>
      </c>
      <c r="AQ499" s="33">
        <f>IF(ISNUMBER(S499),SQRT(INDEX('913'!$I$6:$I$1205,S499)^2+INDEX('913'!$J$6:$J$1205,S499)^2),0)</f>
        <v>0</v>
      </c>
      <c r="AR499" s="33">
        <f>IF(ISNUMBER(T499),SQRT(INDEX('913'!$I$6:$I$1205,T499)^2+INDEX('913'!$J$6:$J$1205,T499)^2),0)</f>
        <v>0</v>
      </c>
      <c r="AS499" s="33">
        <f>IF(ISNUMBER(U499),SQRT(INDEX('913'!$I$6:$I$1205,U499)^2+INDEX('913'!$J$6:$J$1205,U499)^2),0)</f>
        <v>0</v>
      </c>
      <c r="AT499" s="49">
        <f>IF(ISNUMBER(V499),SQRT(INDEX('913'!$I$6:$I$1205,V499)^2+INDEX('913'!$J$6:$J$1205,V499)^2),0)</f>
        <v>0</v>
      </c>
      <c r="AU499" s="37">
        <f>IF(AM499+AN499+AO499+AP499+AQ499+AR499+AS499+AT499=0,IF(COUNT(O499,P499,Q499,R499,S499,T499,U499,V499),(W499+X499+Y499+Z499+AA499+AB499+AC499+AD499)/COUNT(O499,P499,Q499,R499,S499,T499,U499,V499),0),(AM499*W499+AN499*X499+AO499*Y499+AP499*Z499+AQ499*AA499+AR499*AB499+AS499*AC499+AT499*AD499)/(AM499+AN499+AO499+AP499+AQ499+AR499+AS499+AT499))</f>
        <v>0</v>
      </c>
      <c r="AV499" s="37">
        <f>IF(AM499+AN499+AO499+AP499+AQ499+AR499+AS499+AT499=0,IF(COUNT(O499,P499,Q499,R499,S499,T499,U499,V499),(AE499+AF499+AG499+AH499+AI499+AJ499+AK499+AL499)/COUNT(O499,P499,Q499,R499,S499,T499,U499,V499),0),(AM499*AE499+AN499*AF499+AO499*AG499+AP499*AH499+AQ499*AI499+AR499*AJ499+AS499*AK499+AT499*AL499)/(AM499+AN499+AO499+AP499+AQ499+AR499+AS499+AT499))</f>
        <v>0</v>
      </c>
      <c r="AW499" s="52">
        <f>-100*'935'!W499*(AU499+AV499)/'11'!C$16</f>
        <v>0</v>
      </c>
      <c r="AX499" s="37">
        <f>INDEX('DNO totals'!$B$52:$G$52,IF('935'!K499,IF(MOD('935'!K499,1000),IF(MOD('935'!K499,100),IF(MOD('935'!K499,10),IF(MOD('935'!K499,1000)=1,6,5),4),3),2),1))</f>
        <v>0</v>
      </c>
      <c r="AY499" s="52">
        <f>J499*AX499</f>
        <v>0</v>
      </c>
      <c r="AZ499" s="37">
        <f>AX499*'Parameters'!B$11</f>
        <v>0</v>
      </c>
      <c r="BA499" s="37">
        <f>IF('935'!$K499=1000,'Charging rates'!$C$29*$AZ499/(1+'DNO totals'!$C$60)*'935'!$L499,0)</f>
        <v>0</v>
      </c>
      <c r="BB499" s="37">
        <f>IF(MOD('935'!$K499,1000)=100,'Charging rates'!$D$29*$AZ499/(1+'DNO totals'!$D$60)*'935'!$M499,0)</f>
        <v>0</v>
      </c>
      <c r="BC499" s="37">
        <f>IF(MOD('935'!$K499,100)=10,'Charging rates'!$E$29*$AZ499/(1+'DNO totals'!$E$60)*'935'!$N499,0)</f>
        <v>0</v>
      </c>
      <c r="BD499" s="37">
        <f>IF(AND(MOD('935'!$K499,10)&gt;0,MOD('935'!$K499,1000)&gt;1),'Charging rates'!$F$29*$AZ499/(1+'DNO totals'!$F$60)*'935'!$O499,0)</f>
        <v>0</v>
      </c>
      <c r="BE499" s="37">
        <f>IF(MOD('935'!$K499,1000)=1,'Charging rates'!$G$29*$AZ499/(1+'DNO totals'!$G$60)*'935'!$P499,0)</f>
        <v>0</v>
      </c>
      <c r="BF499" s="37">
        <f>IF('935'!$K499&gt;1000,'Charging rates'!$C$29*$AY499*'935'!$L499,0)</f>
        <v>0</v>
      </c>
      <c r="BG499" s="37">
        <f>IF(MOD('935'!$K499,1000)&gt;100,'Charging rates'!$D$29*$AY499*'935'!$M499,0)</f>
        <v>0</v>
      </c>
      <c r="BH499" s="37">
        <f>IF(MOD('935'!$K499,100)&gt;10,'Charging rates'!$E$29*$AY499*'935'!$N499,0)</f>
        <v>0</v>
      </c>
      <c r="BI499" s="37">
        <f>$BA499+$BB499+$BC499+$BD499+$BE499</f>
        <v>0</v>
      </c>
      <c r="BJ499" s="52">
        <f>$BF499+$BG499+$BH499</f>
        <v>0</v>
      </c>
      <c r="BK499" s="37">
        <f>AW499*(1+'Charging rates'!B$42+0.6*'Charging rates'!B$67+'Charging rates'!B$54)-100*'Charging rates'!B$76/'11'!C$16*'935'!W499</f>
        <v>0</v>
      </c>
      <c r="BL499" s="37">
        <f>IF(I499,BK499*I499/(I499+E499),0)</f>
        <v>0</v>
      </c>
      <c r="BM499" s="52">
        <f>ROUND(BL499,3)</f>
        <v>0</v>
      </c>
      <c r="BN499" s="33">
        <f>IF('935'!V499="VOID",0,'935'!V499*(1-'935'!X499/'11'!B$16))</f>
        <v>0</v>
      </c>
      <c r="BO499" s="36">
        <f>IF(I499,-100*'Charging rates'!B$76/'11'!B$16*BN499/I499,0)</f>
        <v>0</v>
      </c>
      <c r="BP499" s="36">
        <f>IF(C499,'DNO totals'!B$171,0)</f>
        <v>0</v>
      </c>
      <c r="BQ499" s="36">
        <f>ROUND(BP499,2)</f>
        <v>0</v>
      </c>
      <c r="BR499" s="36">
        <f>IF(C499,(BP499+BO499),0)</f>
        <v>0</v>
      </c>
      <c r="BS499" s="53">
        <f>ROUND(BR499,2)</f>
        <v>0</v>
      </c>
      <c r="BT499" s="33">
        <f>'935'!C499&lt;&gt;"VOID"</f>
        <v>0</v>
      </c>
      <c r="BU499" s="36">
        <f>IF(BT499,(100/'11'!B$16*K499*((1-'935'!I499)*'Charging rates'!B$42+'Charging rates'!B$54)),0)</f>
        <v>0</v>
      </c>
      <c r="BV499" s="36">
        <f>100/'11'!B$16*N499*('Charging rates'!B$42+'Charging rates'!B$54)</f>
        <v>0</v>
      </c>
      <c r="BW499" s="36">
        <f>100/'11'!B$16*L499*('Charging rates'!B$42+'Charging rates'!B$54)</f>
        <v>0</v>
      </c>
      <c r="BX499" s="53">
        <f>ROUND(BW499,2)</f>
        <v>0</v>
      </c>
      <c r="BY499" s="33">
        <f>D499-('935'!T499*(1-'935'!X499/'11'!B$16))</f>
        <v>0</v>
      </c>
      <c r="BZ499" s="33">
        <f>0-IF(ISNUMBER(O499),INDEX('913'!$I$6:$I$1205,O499),0)-IF(ISNUMBER(P499),INDEX('913'!$I$6:$I$1205,P499),0)-IF(ISNUMBER(Q499),INDEX('913'!$I$6:$I$1205,Q499),0)-IF(ISNUMBER(R499),INDEX('913'!$I$6:$I$1205,R499),0)-IF(ISNUMBER(S499),INDEX('913'!$I$6:$I$1205,S499),0)-IF(ISNUMBER(T499),INDEX('913'!$I$6:$I$1205,T499),0)-IF(ISNUMBER(U499),INDEX('913'!$I$6:$I$1205,U499),0)-IF(ISNUMBER(V499),INDEX('913'!$I$6:$I$1205,V499),0)</f>
        <v>0</v>
      </c>
      <c r="CA499" s="37">
        <f>IF(BZ499=0,1,MAX(1,SQRT(BZ499^2+(IF(ISNUMBER(O499),INDEX('913'!$J$6:$J$1205,O499),0)+IF(ISNUMBER(P499),INDEX('913'!$J$6:$J$1205,P499),0)+IF(ISNUMBER(Q499),INDEX('913'!$J$6:$J$1205,Q499),0)+IF(ISNUMBER(R499),INDEX('913'!$J$6:$J$1205,R499),0)+IF(ISNUMBER(S499),INDEX('913'!$J$6:$J$1205,S499),0)+IF(ISNUMBER(T499),INDEX('913'!$J$6:$J$1205,T499),0)+IF(ISNUMBER(U499),INDEX('913'!$J$6:$J$1205,U499),0)+IF(ISNUMBER(V499),INDEX('913'!$J$6:$J$1205,V499),0))^2)/BZ499))</f>
        <v>0</v>
      </c>
      <c r="CB499" s="36">
        <f>100*AU499/'11'!B$16</f>
        <v>0</v>
      </c>
      <c r="CC499" s="37">
        <f>100*(AV499*CA499)/'11'!C$16</f>
        <v>0</v>
      </c>
      <c r="CD499" s="37">
        <f>IF(D499=0,1,BY499/D499)*CC499</f>
        <v>0</v>
      </c>
      <c r="CE499" s="36">
        <f>IF(D499=0,1,BY499/D499)*CB499</f>
        <v>0</v>
      </c>
      <c r="CF499" s="54">
        <f>'11'!C$16-'935'!Y499</f>
        <v>0</v>
      </c>
      <c r="CG499" s="37">
        <f>MAX('DNO totals'!B$312+0,MIN('935'!L499+0,'DNO totals'!B$304+0))</f>
        <v>0</v>
      </c>
      <c r="CH499" s="37">
        <f>MAX('DNO totals'!C$312+0,MIN('935'!M499+0,'DNO totals'!C$304+0))</f>
        <v>0</v>
      </c>
      <c r="CI499" s="37">
        <f>MAX('DNO totals'!D$312+0,MIN('935'!N499+0,'DNO totals'!D$304+0))</f>
        <v>0</v>
      </c>
      <c r="CJ499" s="37">
        <f>MAX('DNO totals'!E$312+0,MIN('935'!O499+0,'DNO totals'!E$304+0))</f>
        <v>0</v>
      </c>
      <c r="CK499" s="52">
        <f>MAX('DNO totals'!F$312+0,MIN('935'!P499+0,'DNO totals'!F$304+0))</f>
        <v>0</v>
      </c>
      <c r="CL499" s="37">
        <f>IF('935'!$K499=1000,'Charging rates'!$C$29*$AZ499/(1+'DNO totals'!$C$60)*$CG499,0)</f>
        <v>0</v>
      </c>
      <c r="CM499" s="37">
        <f>IF(MOD('935'!$K499,1000)=100,'Charging rates'!$D$29*$AZ499/(1+'DNO totals'!$D$60)*$CH499,0)</f>
        <v>0</v>
      </c>
      <c r="CN499" s="37">
        <f>IF(MOD('935'!$K499,100)=10,'Charging rates'!$E$29*$AZ499/(1+'DNO totals'!$E$60)*$CI499,0)</f>
        <v>0</v>
      </c>
      <c r="CO499" s="37">
        <f>IF(AND(MOD('935'!$K499,10)&gt;0,MOD('935'!$K499,1000)&gt;1),'Charging rates'!$F$29*$AZ499/(1+'DNO totals'!$F$60)*$CJ499,0)</f>
        <v>0</v>
      </c>
      <c r="CP499" s="37">
        <f>IF(MOD('935'!$K499,1000)=1,'Charging rates'!$G$29*$AZ499/(1+'DNO totals'!$G$60)*$CK499,0)</f>
        <v>0</v>
      </c>
      <c r="CQ499" s="52">
        <f>$CL499+$CM499+$CN499+$CO499+$CP499</f>
        <v>0</v>
      </c>
      <c r="CR499" s="37">
        <f>IF('935'!$K499&gt;1000,'Charging rates'!$C$29*$AY499*$CG499,0)</f>
        <v>0</v>
      </c>
      <c r="CS499" s="37">
        <f>IF(MOD('935'!$K499,1000)&gt;100,'Charging rates'!$D$29*$AY499*$CH499,0)</f>
        <v>0</v>
      </c>
      <c r="CT499" s="37">
        <f>IF(MOD('935'!$K499,100)&gt;10,'Charging rates'!$E$29*$AY499*$CI499,0)</f>
        <v>0</v>
      </c>
      <c r="CU499" s="52">
        <f>$CR499+$CS499+$CT499</f>
        <v>0</v>
      </c>
      <c r="CV499" s="36">
        <f>100*(AV499*'935'!Q499*CA499)/'11'!B$16</f>
        <v>0</v>
      </c>
      <c r="CW499" s="36">
        <f>100/'11'!B$16*'Charging rates'!B$76*AY499</f>
        <v>0</v>
      </c>
      <c r="CX499" s="36">
        <f>IF(D499=0,0,(1-BY499/D499)*(CB499+IF('935'!Q499=0,0,(CC499*'935'!Q499*('11'!C$16-'935'!Y499)/('11'!B$16-'935'!X499)))))</f>
        <v>0</v>
      </c>
      <c r="CY499" s="36">
        <f>CW499+CE499</f>
        <v>0</v>
      </c>
      <c r="CZ499" s="49">
        <f>(CQ499+CU499)*D499</f>
        <v>0</v>
      </c>
      <c r="DA499" s="33">
        <f>D499*('Parameters'!B$21+J499)*IF('DNO totals'!B$323&lt;0,1,'935'!S499)</f>
        <v>0</v>
      </c>
      <c r="DB499" s="52">
        <f>IF('DNO totals'!B$323&lt;0,1,'935'!S499)*('Parameters'!B$21+J499)</f>
        <v>0</v>
      </c>
      <c r="DC499" s="37">
        <f>CY499+'Charging rates'!B$106*DB499*100/'11'!B$16</f>
        <v>0</v>
      </c>
      <c r="DD499" s="37">
        <f>DC499+'Charging rates'!B$116*('Parameters'!B$21+J499)*100/'11'!B$16*IF('DNO totals'!B$323&lt;0,1,'935'!S499)</f>
        <v>0</v>
      </c>
      <c r="DE499" s="37">
        <f>'Charging rates'!B$97*(CQ499+CU499)*100/'11'!B$16</f>
        <v>0</v>
      </c>
      <c r="DF499" s="36">
        <f>MAX(0-(CC499*J499*'11'!C$16/'11'!B$16),DD499+DE499)</f>
        <v>0</v>
      </c>
      <c r="DG499" s="37">
        <f>IF(BT499,IF(J499=0,CD499,MAX(0,MIN(CD499,CD499+(DF499/'935'!Q499*('11'!B$16-'935'!X499)/('11'!C$16-'935'!Y499))))),0)</f>
        <v>0</v>
      </c>
      <c r="DH499" s="36">
        <f>IF(BT499,MAX(0,DF499),0)</f>
        <v>0</v>
      </c>
      <c r="DI499" s="53">
        <f>DH499+CX499</f>
        <v>0</v>
      </c>
    </row>
    <row r="500" spans="1:113">
      <c r="A500" s="28">
        <v>400</v>
      </c>
      <c r="B500" s="48">
        <f>'935'!B500</f>
        <v>0</v>
      </c>
      <c r="C500" s="33">
        <f>OR('935'!E500&lt;&gt;"VOID",'935'!F500&lt;&gt;"VOID",'935'!G500&lt;&gt;"VOID")</f>
        <v>0</v>
      </c>
      <c r="D500" s="33">
        <f>IF('935'!C500="VOID",0,('935'!C500*(1-'935'!X500/'11'!B$16)))</f>
        <v>0</v>
      </c>
      <c r="E500" s="33">
        <f>IF('935'!D500="VOID",0,'935'!D500*(1-'935'!X500/'11'!B$16))</f>
        <v>0</v>
      </c>
      <c r="F500" s="33">
        <f>IF('935'!E500="VOID",0,'935'!E500*(1-'935'!X500/'11'!B$16))</f>
        <v>0</v>
      </c>
      <c r="G500" s="33">
        <f>IF('935'!F500="VOID",0,'935'!F500*(1-'935'!X500/'11'!B$16))</f>
        <v>0</v>
      </c>
      <c r="H500" s="33">
        <f>IF('935'!G500="VOID",0,'935'!G500*(1-'935'!X500/'11'!B$16))</f>
        <v>0</v>
      </c>
      <c r="I500" s="33">
        <f>F500+G500+H500</f>
        <v>0</v>
      </c>
      <c r="J500" s="37">
        <f>'935'!Q500*(1-'935'!Y500/'11'!C$16)/(1-'935'!X500/'11'!B$16)</f>
        <v>0</v>
      </c>
      <c r="K500" s="33">
        <f>IF(D500,'935'!H500*D500/(D500+E500+I500),0)</f>
        <v>0</v>
      </c>
      <c r="L500" s="33">
        <f>IF(I500,'935'!H500*I500/(D500+E500+I500),0)</f>
        <v>0</v>
      </c>
      <c r="M500" s="33">
        <f>K500*(1-'935'!X500/'11'!B$16)</f>
        <v>0</v>
      </c>
      <c r="N500" s="49">
        <f>L500*(1-'935'!X500/'11'!B$16)</f>
        <v>0</v>
      </c>
      <c r="O500" s="50">
        <f>MATCH('935'!J500,'913'!$B$6:$B$1205,0)</f>
        <v>0</v>
      </c>
      <c r="P500" s="50">
        <f>MATCH(INDEX('913'!$D$6:$D$1205,O500),'913'!$B$6:$B$1205,0)</f>
        <v>0</v>
      </c>
      <c r="Q500" s="50">
        <f>MATCH(INDEX('913'!$D$6:$D$1205,P500),'913'!$B$6:$B$1205,0)</f>
        <v>0</v>
      </c>
      <c r="R500" s="50">
        <f>MATCH(INDEX('913'!$D$6:$D$1205,Q500),'913'!$B$6:$B$1205,0)</f>
        <v>0</v>
      </c>
      <c r="S500" s="50">
        <f>MATCH(INDEX('913'!$D$6:$D$1205,R500),'913'!$B$6:$B$1205,0)</f>
        <v>0</v>
      </c>
      <c r="T500" s="50">
        <f>MATCH(INDEX('913'!$D$6:$D$1205,S500),'913'!$B$6:$B$1205,0)</f>
        <v>0</v>
      </c>
      <c r="U500" s="50">
        <f>MATCH(INDEX('913'!$D$6:$D$1205,T500),'913'!$B$6:$B$1205,0)</f>
        <v>0</v>
      </c>
      <c r="V500" s="51">
        <f>MATCH(INDEX('913'!$D$6:$D$1205,U500),'913'!$B$6:$B$1205,0)</f>
        <v>0</v>
      </c>
      <c r="W500" s="37">
        <f>IF(ISNUMBER(O500),MAX(0,INDEX('913'!$E$6:$E$1205,O500)),0)</f>
        <v>0</v>
      </c>
      <c r="X500" s="37">
        <f>IF(ISNUMBER(P500),MAX(0,INDEX('913'!$E$6:$E$1205,P500)),0)</f>
        <v>0</v>
      </c>
      <c r="Y500" s="37">
        <f>IF(ISNUMBER(Q500),MAX(0,INDEX('913'!$E$6:$E$1205,Q500)),0)</f>
        <v>0</v>
      </c>
      <c r="Z500" s="37">
        <f>IF(ISNUMBER(R500),MAX(0,INDEX('913'!$E$6:$E$1205,R500)),0)</f>
        <v>0</v>
      </c>
      <c r="AA500" s="37">
        <f>IF(ISNUMBER(S500),MAX(0,INDEX('913'!$E$6:$E$1205,S500)),0)</f>
        <v>0</v>
      </c>
      <c r="AB500" s="37">
        <f>IF(ISNUMBER(T500),MAX(0,INDEX('913'!$E$6:$E$1205,T500)),0)</f>
        <v>0</v>
      </c>
      <c r="AC500" s="37">
        <f>IF(ISNUMBER(U500),MAX(0,INDEX('913'!$E$6:$E$1205,U500)),0)</f>
        <v>0</v>
      </c>
      <c r="AD500" s="52">
        <f>IF(ISNUMBER(V500),MAX(0,INDEX('913'!$E$6:$E$1205,V500)),0)</f>
        <v>0</v>
      </c>
      <c r="AE500" s="37">
        <f>IF(ISNUMBER(O500),MAX(0,INDEX('913'!$F$6:$F$1205,O500)),0)</f>
        <v>0</v>
      </c>
      <c r="AF500" s="37">
        <f>IF(ISNUMBER(P500),MAX(0,INDEX('913'!$F$6:$F$1205,P500)),0)</f>
        <v>0</v>
      </c>
      <c r="AG500" s="37">
        <f>IF(ISNUMBER(Q500),MAX(0,INDEX('913'!$F$6:$F$1205,Q500)),0)</f>
        <v>0</v>
      </c>
      <c r="AH500" s="37">
        <f>IF(ISNUMBER(R500),MAX(0,INDEX('913'!$F$6:$F$1205,R500)),0)</f>
        <v>0</v>
      </c>
      <c r="AI500" s="37">
        <f>IF(ISNUMBER(S500),MAX(0,INDEX('913'!$F$6:$F$1205,S500)),0)</f>
        <v>0</v>
      </c>
      <c r="AJ500" s="37">
        <f>IF(ISNUMBER(T500),MAX(0,INDEX('913'!$F$6:$F$1205,T500)),0)</f>
        <v>0</v>
      </c>
      <c r="AK500" s="37">
        <f>IF(ISNUMBER(U500),MAX(0,INDEX('913'!$F$6:$F$1205,U500)),0)</f>
        <v>0</v>
      </c>
      <c r="AL500" s="37">
        <f>IF(ISNUMBER(V500),MAX(0,INDEX('913'!$F$6:$F$1205,V500)),0)</f>
        <v>0</v>
      </c>
      <c r="AM500" s="33">
        <f>IF(ISNUMBER(O500),SQRT(INDEX('913'!$I$6:$I$1205,O500)^2+INDEX('913'!$J$6:$J$1205,O500)^2),0)</f>
        <v>0</v>
      </c>
      <c r="AN500" s="33">
        <f>IF(ISNUMBER(P500),SQRT(INDEX('913'!$I$6:$I$1205,P500)^2+INDEX('913'!$J$6:$J$1205,P500)^2),0)</f>
        <v>0</v>
      </c>
      <c r="AO500" s="33">
        <f>IF(ISNUMBER(Q500),SQRT(INDEX('913'!$I$6:$I$1205,Q500)^2+INDEX('913'!$J$6:$J$1205,Q500)^2),0)</f>
        <v>0</v>
      </c>
      <c r="AP500" s="33">
        <f>IF(ISNUMBER(R500),SQRT(INDEX('913'!$I$6:$I$1205,R500)^2+INDEX('913'!$J$6:$J$1205,R500)^2),0)</f>
        <v>0</v>
      </c>
      <c r="AQ500" s="33">
        <f>IF(ISNUMBER(S500),SQRT(INDEX('913'!$I$6:$I$1205,S500)^2+INDEX('913'!$J$6:$J$1205,S500)^2),0)</f>
        <v>0</v>
      </c>
      <c r="AR500" s="33">
        <f>IF(ISNUMBER(T500),SQRT(INDEX('913'!$I$6:$I$1205,T500)^2+INDEX('913'!$J$6:$J$1205,T500)^2),0)</f>
        <v>0</v>
      </c>
      <c r="AS500" s="33">
        <f>IF(ISNUMBER(U500),SQRT(INDEX('913'!$I$6:$I$1205,U500)^2+INDEX('913'!$J$6:$J$1205,U500)^2),0)</f>
        <v>0</v>
      </c>
      <c r="AT500" s="49">
        <f>IF(ISNUMBER(V500),SQRT(INDEX('913'!$I$6:$I$1205,V500)^2+INDEX('913'!$J$6:$J$1205,V500)^2),0)</f>
        <v>0</v>
      </c>
      <c r="AU500" s="37">
        <f>IF(AM500+AN500+AO500+AP500+AQ500+AR500+AS500+AT500=0,IF(COUNT(O500,P500,Q500,R500,S500,T500,U500,V500),(W500+X500+Y500+Z500+AA500+AB500+AC500+AD500)/COUNT(O500,P500,Q500,R500,S500,T500,U500,V500),0),(AM500*W500+AN500*X500+AO500*Y500+AP500*Z500+AQ500*AA500+AR500*AB500+AS500*AC500+AT500*AD500)/(AM500+AN500+AO500+AP500+AQ500+AR500+AS500+AT500))</f>
        <v>0</v>
      </c>
      <c r="AV500" s="37">
        <f>IF(AM500+AN500+AO500+AP500+AQ500+AR500+AS500+AT500=0,IF(COUNT(O500,P500,Q500,R500,S500,T500,U500,V500),(AE500+AF500+AG500+AH500+AI500+AJ500+AK500+AL500)/COUNT(O500,P500,Q500,R500,S500,T500,U500,V500),0),(AM500*AE500+AN500*AF500+AO500*AG500+AP500*AH500+AQ500*AI500+AR500*AJ500+AS500*AK500+AT500*AL500)/(AM500+AN500+AO500+AP500+AQ500+AR500+AS500+AT500))</f>
        <v>0</v>
      </c>
      <c r="AW500" s="52">
        <f>-100*'935'!W500*(AU500+AV500)/'11'!C$16</f>
        <v>0</v>
      </c>
      <c r="AX500" s="37">
        <f>INDEX('DNO totals'!$B$52:$G$52,IF('935'!K500,IF(MOD('935'!K500,1000),IF(MOD('935'!K500,100),IF(MOD('935'!K500,10),IF(MOD('935'!K500,1000)=1,6,5),4),3),2),1))</f>
        <v>0</v>
      </c>
      <c r="AY500" s="52">
        <f>J500*AX500</f>
        <v>0</v>
      </c>
      <c r="AZ500" s="37">
        <f>AX500*'Parameters'!B$11</f>
        <v>0</v>
      </c>
      <c r="BA500" s="37">
        <f>IF('935'!$K500=1000,'Charging rates'!$C$29*$AZ500/(1+'DNO totals'!$C$60)*'935'!$L500,0)</f>
        <v>0</v>
      </c>
      <c r="BB500" s="37">
        <f>IF(MOD('935'!$K500,1000)=100,'Charging rates'!$D$29*$AZ500/(1+'DNO totals'!$D$60)*'935'!$M500,0)</f>
        <v>0</v>
      </c>
      <c r="BC500" s="37">
        <f>IF(MOD('935'!$K500,100)=10,'Charging rates'!$E$29*$AZ500/(1+'DNO totals'!$E$60)*'935'!$N500,0)</f>
        <v>0</v>
      </c>
      <c r="BD500" s="37">
        <f>IF(AND(MOD('935'!$K500,10)&gt;0,MOD('935'!$K500,1000)&gt;1),'Charging rates'!$F$29*$AZ500/(1+'DNO totals'!$F$60)*'935'!$O500,0)</f>
        <v>0</v>
      </c>
      <c r="BE500" s="37">
        <f>IF(MOD('935'!$K500,1000)=1,'Charging rates'!$G$29*$AZ500/(1+'DNO totals'!$G$60)*'935'!$P500,0)</f>
        <v>0</v>
      </c>
      <c r="BF500" s="37">
        <f>IF('935'!$K500&gt;1000,'Charging rates'!$C$29*$AY500*'935'!$L500,0)</f>
        <v>0</v>
      </c>
      <c r="BG500" s="37">
        <f>IF(MOD('935'!$K500,1000)&gt;100,'Charging rates'!$D$29*$AY500*'935'!$M500,0)</f>
        <v>0</v>
      </c>
      <c r="BH500" s="37">
        <f>IF(MOD('935'!$K500,100)&gt;10,'Charging rates'!$E$29*$AY500*'935'!$N500,0)</f>
        <v>0</v>
      </c>
      <c r="BI500" s="37">
        <f>$BA500+$BB500+$BC500+$BD500+$BE500</f>
        <v>0</v>
      </c>
      <c r="BJ500" s="52">
        <f>$BF500+$BG500+$BH500</f>
        <v>0</v>
      </c>
      <c r="BK500" s="37">
        <f>AW500*(1+'Charging rates'!B$42+0.6*'Charging rates'!B$67+'Charging rates'!B$54)-100*'Charging rates'!B$76/'11'!C$16*'935'!W500</f>
        <v>0</v>
      </c>
      <c r="BL500" s="37">
        <f>IF(I500,BK500*I500/(I500+E500),0)</f>
        <v>0</v>
      </c>
      <c r="BM500" s="52">
        <f>ROUND(BL500,3)</f>
        <v>0</v>
      </c>
      <c r="BN500" s="33">
        <f>IF('935'!V500="VOID",0,'935'!V500*(1-'935'!X500/'11'!B$16))</f>
        <v>0</v>
      </c>
      <c r="BO500" s="36">
        <f>IF(I500,-100*'Charging rates'!B$76/'11'!B$16*BN500/I500,0)</f>
        <v>0</v>
      </c>
      <c r="BP500" s="36">
        <f>IF(C500,'DNO totals'!B$171,0)</f>
        <v>0</v>
      </c>
      <c r="BQ500" s="36">
        <f>ROUND(BP500,2)</f>
        <v>0</v>
      </c>
      <c r="BR500" s="36">
        <f>IF(C500,(BP500+BO500),0)</f>
        <v>0</v>
      </c>
      <c r="BS500" s="53">
        <f>ROUND(BR500,2)</f>
        <v>0</v>
      </c>
      <c r="BT500" s="33">
        <f>'935'!C500&lt;&gt;"VOID"</f>
        <v>0</v>
      </c>
      <c r="BU500" s="36">
        <f>IF(BT500,(100/'11'!B$16*K500*((1-'935'!I500)*'Charging rates'!B$42+'Charging rates'!B$54)),0)</f>
        <v>0</v>
      </c>
      <c r="BV500" s="36">
        <f>100/'11'!B$16*N500*('Charging rates'!B$42+'Charging rates'!B$54)</f>
        <v>0</v>
      </c>
      <c r="BW500" s="36">
        <f>100/'11'!B$16*L500*('Charging rates'!B$42+'Charging rates'!B$54)</f>
        <v>0</v>
      </c>
      <c r="BX500" s="53">
        <f>ROUND(BW500,2)</f>
        <v>0</v>
      </c>
      <c r="BY500" s="33">
        <f>D500-('935'!T500*(1-'935'!X500/'11'!B$16))</f>
        <v>0</v>
      </c>
      <c r="BZ500" s="33">
        <f>0-IF(ISNUMBER(O500),INDEX('913'!$I$6:$I$1205,O500),0)-IF(ISNUMBER(P500),INDEX('913'!$I$6:$I$1205,P500),0)-IF(ISNUMBER(Q500),INDEX('913'!$I$6:$I$1205,Q500),0)-IF(ISNUMBER(R500),INDEX('913'!$I$6:$I$1205,R500),0)-IF(ISNUMBER(S500),INDEX('913'!$I$6:$I$1205,S500),0)-IF(ISNUMBER(T500),INDEX('913'!$I$6:$I$1205,T500),0)-IF(ISNUMBER(U500),INDEX('913'!$I$6:$I$1205,U500),0)-IF(ISNUMBER(V500),INDEX('913'!$I$6:$I$1205,V500),0)</f>
        <v>0</v>
      </c>
      <c r="CA500" s="37">
        <f>IF(BZ500=0,1,MAX(1,SQRT(BZ500^2+(IF(ISNUMBER(O500),INDEX('913'!$J$6:$J$1205,O500),0)+IF(ISNUMBER(P500),INDEX('913'!$J$6:$J$1205,P500),0)+IF(ISNUMBER(Q500),INDEX('913'!$J$6:$J$1205,Q500),0)+IF(ISNUMBER(R500),INDEX('913'!$J$6:$J$1205,R500),0)+IF(ISNUMBER(S500),INDEX('913'!$J$6:$J$1205,S500),0)+IF(ISNUMBER(T500),INDEX('913'!$J$6:$J$1205,T500),0)+IF(ISNUMBER(U500),INDEX('913'!$J$6:$J$1205,U500),0)+IF(ISNUMBER(V500),INDEX('913'!$J$6:$J$1205,V500),0))^2)/BZ500))</f>
        <v>0</v>
      </c>
      <c r="CB500" s="36">
        <f>100*AU500/'11'!B$16</f>
        <v>0</v>
      </c>
      <c r="CC500" s="37">
        <f>100*(AV500*CA500)/'11'!C$16</f>
        <v>0</v>
      </c>
      <c r="CD500" s="37">
        <f>IF(D500=0,1,BY500/D500)*CC500</f>
        <v>0</v>
      </c>
      <c r="CE500" s="36">
        <f>IF(D500=0,1,BY500/D500)*CB500</f>
        <v>0</v>
      </c>
      <c r="CF500" s="54">
        <f>'11'!C$16-'935'!Y500</f>
        <v>0</v>
      </c>
      <c r="CG500" s="37">
        <f>MAX('DNO totals'!B$312+0,MIN('935'!L500+0,'DNO totals'!B$304+0))</f>
        <v>0</v>
      </c>
      <c r="CH500" s="37">
        <f>MAX('DNO totals'!C$312+0,MIN('935'!M500+0,'DNO totals'!C$304+0))</f>
        <v>0</v>
      </c>
      <c r="CI500" s="37">
        <f>MAX('DNO totals'!D$312+0,MIN('935'!N500+0,'DNO totals'!D$304+0))</f>
        <v>0</v>
      </c>
      <c r="CJ500" s="37">
        <f>MAX('DNO totals'!E$312+0,MIN('935'!O500+0,'DNO totals'!E$304+0))</f>
        <v>0</v>
      </c>
      <c r="CK500" s="52">
        <f>MAX('DNO totals'!F$312+0,MIN('935'!P500+0,'DNO totals'!F$304+0))</f>
        <v>0</v>
      </c>
      <c r="CL500" s="37">
        <f>IF('935'!$K500=1000,'Charging rates'!$C$29*$AZ500/(1+'DNO totals'!$C$60)*$CG500,0)</f>
        <v>0</v>
      </c>
      <c r="CM500" s="37">
        <f>IF(MOD('935'!$K500,1000)=100,'Charging rates'!$D$29*$AZ500/(1+'DNO totals'!$D$60)*$CH500,0)</f>
        <v>0</v>
      </c>
      <c r="CN500" s="37">
        <f>IF(MOD('935'!$K500,100)=10,'Charging rates'!$E$29*$AZ500/(1+'DNO totals'!$E$60)*$CI500,0)</f>
        <v>0</v>
      </c>
      <c r="CO500" s="37">
        <f>IF(AND(MOD('935'!$K500,10)&gt;0,MOD('935'!$K500,1000)&gt;1),'Charging rates'!$F$29*$AZ500/(1+'DNO totals'!$F$60)*$CJ500,0)</f>
        <v>0</v>
      </c>
      <c r="CP500" s="37">
        <f>IF(MOD('935'!$K500,1000)=1,'Charging rates'!$G$29*$AZ500/(1+'DNO totals'!$G$60)*$CK500,0)</f>
        <v>0</v>
      </c>
      <c r="CQ500" s="52">
        <f>$CL500+$CM500+$CN500+$CO500+$CP500</f>
        <v>0</v>
      </c>
      <c r="CR500" s="37">
        <f>IF('935'!$K500&gt;1000,'Charging rates'!$C$29*$AY500*$CG500,0)</f>
        <v>0</v>
      </c>
      <c r="CS500" s="37">
        <f>IF(MOD('935'!$K500,1000)&gt;100,'Charging rates'!$D$29*$AY500*$CH500,0)</f>
        <v>0</v>
      </c>
      <c r="CT500" s="37">
        <f>IF(MOD('935'!$K500,100)&gt;10,'Charging rates'!$E$29*$AY500*$CI500,0)</f>
        <v>0</v>
      </c>
      <c r="CU500" s="52">
        <f>$CR500+$CS500+$CT500</f>
        <v>0</v>
      </c>
      <c r="CV500" s="36">
        <f>100*(AV500*'935'!Q500*CA500)/'11'!B$16</f>
        <v>0</v>
      </c>
      <c r="CW500" s="36">
        <f>100/'11'!B$16*'Charging rates'!B$76*AY500</f>
        <v>0</v>
      </c>
      <c r="CX500" s="36">
        <f>IF(D500=0,0,(1-BY500/D500)*(CB500+IF('935'!Q500=0,0,(CC500*'935'!Q500*('11'!C$16-'935'!Y500)/('11'!B$16-'935'!X500)))))</f>
        <v>0</v>
      </c>
      <c r="CY500" s="36">
        <f>CW500+CE500</f>
        <v>0</v>
      </c>
      <c r="CZ500" s="49">
        <f>(CQ500+CU500)*D500</f>
        <v>0</v>
      </c>
      <c r="DA500" s="33">
        <f>D500*('Parameters'!B$21+J500)*IF('DNO totals'!B$323&lt;0,1,'935'!S500)</f>
        <v>0</v>
      </c>
      <c r="DB500" s="52">
        <f>IF('DNO totals'!B$323&lt;0,1,'935'!S500)*('Parameters'!B$21+J500)</f>
        <v>0</v>
      </c>
      <c r="DC500" s="37">
        <f>CY500+'Charging rates'!B$106*DB500*100/'11'!B$16</f>
        <v>0</v>
      </c>
      <c r="DD500" s="37">
        <f>DC500+'Charging rates'!B$116*('Parameters'!B$21+J500)*100/'11'!B$16*IF('DNO totals'!B$323&lt;0,1,'935'!S500)</f>
        <v>0</v>
      </c>
      <c r="DE500" s="37">
        <f>'Charging rates'!B$97*(CQ500+CU500)*100/'11'!B$16</f>
        <v>0</v>
      </c>
      <c r="DF500" s="36">
        <f>MAX(0-(CC500*J500*'11'!C$16/'11'!B$16),DD500+DE500)</f>
        <v>0</v>
      </c>
      <c r="DG500" s="37">
        <f>IF(BT500,IF(J500=0,CD500,MAX(0,MIN(CD500,CD500+(DF500/'935'!Q500*('11'!B$16-'935'!X500)/('11'!C$16-'935'!Y500))))),0)</f>
        <v>0</v>
      </c>
      <c r="DH500" s="36">
        <f>IF(BT500,MAX(0,DF500),0)</f>
        <v>0</v>
      </c>
      <c r="DI500" s="53">
        <f>DH500+CX500</f>
        <v>0</v>
      </c>
    </row>
    <row r="501" spans="1:113">
      <c r="A501" s="28">
        <v>401</v>
      </c>
      <c r="B501" s="48">
        <f>'935'!B501</f>
        <v>0</v>
      </c>
      <c r="C501" s="33">
        <f>OR('935'!E501&lt;&gt;"VOID",'935'!F501&lt;&gt;"VOID",'935'!G501&lt;&gt;"VOID")</f>
        <v>0</v>
      </c>
      <c r="D501" s="33">
        <f>IF('935'!C501="VOID",0,('935'!C501*(1-'935'!X501/'11'!B$16)))</f>
        <v>0</v>
      </c>
      <c r="E501" s="33">
        <f>IF('935'!D501="VOID",0,'935'!D501*(1-'935'!X501/'11'!B$16))</f>
        <v>0</v>
      </c>
      <c r="F501" s="33">
        <f>IF('935'!E501="VOID",0,'935'!E501*(1-'935'!X501/'11'!B$16))</f>
        <v>0</v>
      </c>
      <c r="G501" s="33">
        <f>IF('935'!F501="VOID",0,'935'!F501*(1-'935'!X501/'11'!B$16))</f>
        <v>0</v>
      </c>
      <c r="H501" s="33">
        <f>IF('935'!G501="VOID",0,'935'!G501*(1-'935'!X501/'11'!B$16))</f>
        <v>0</v>
      </c>
      <c r="I501" s="33">
        <f>F501+G501+H501</f>
        <v>0</v>
      </c>
      <c r="J501" s="37">
        <f>'935'!Q501*(1-'935'!Y501/'11'!C$16)/(1-'935'!X501/'11'!B$16)</f>
        <v>0</v>
      </c>
      <c r="K501" s="33">
        <f>IF(D501,'935'!H501*D501/(D501+E501+I501),0)</f>
        <v>0</v>
      </c>
      <c r="L501" s="33">
        <f>IF(I501,'935'!H501*I501/(D501+E501+I501),0)</f>
        <v>0</v>
      </c>
      <c r="M501" s="33">
        <f>K501*(1-'935'!X501/'11'!B$16)</f>
        <v>0</v>
      </c>
      <c r="N501" s="49">
        <f>L501*(1-'935'!X501/'11'!B$16)</f>
        <v>0</v>
      </c>
      <c r="O501" s="50">
        <f>MATCH('935'!J501,'913'!$B$6:$B$1205,0)</f>
        <v>0</v>
      </c>
      <c r="P501" s="50">
        <f>MATCH(INDEX('913'!$D$6:$D$1205,O501),'913'!$B$6:$B$1205,0)</f>
        <v>0</v>
      </c>
      <c r="Q501" s="50">
        <f>MATCH(INDEX('913'!$D$6:$D$1205,P501),'913'!$B$6:$B$1205,0)</f>
        <v>0</v>
      </c>
      <c r="R501" s="50">
        <f>MATCH(INDEX('913'!$D$6:$D$1205,Q501),'913'!$B$6:$B$1205,0)</f>
        <v>0</v>
      </c>
      <c r="S501" s="50">
        <f>MATCH(INDEX('913'!$D$6:$D$1205,R501),'913'!$B$6:$B$1205,0)</f>
        <v>0</v>
      </c>
      <c r="T501" s="50">
        <f>MATCH(INDEX('913'!$D$6:$D$1205,S501),'913'!$B$6:$B$1205,0)</f>
        <v>0</v>
      </c>
      <c r="U501" s="50">
        <f>MATCH(INDEX('913'!$D$6:$D$1205,T501),'913'!$B$6:$B$1205,0)</f>
        <v>0</v>
      </c>
      <c r="V501" s="51">
        <f>MATCH(INDEX('913'!$D$6:$D$1205,U501),'913'!$B$6:$B$1205,0)</f>
        <v>0</v>
      </c>
      <c r="W501" s="37">
        <f>IF(ISNUMBER(O501),MAX(0,INDEX('913'!$E$6:$E$1205,O501)),0)</f>
        <v>0</v>
      </c>
      <c r="X501" s="37">
        <f>IF(ISNUMBER(P501),MAX(0,INDEX('913'!$E$6:$E$1205,P501)),0)</f>
        <v>0</v>
      </c>
      <c r="Y501" s="37">
        <f>IF(ISNUMBER(Q501),MAX(0,INDEX('913'!$E$6:$E$1205,Q501)),0)</f>
        <v>0</v>
      </c>
      <c r="Z501" s="37">
        <f>IF(ISNUMBER(R501),MAX(0,INDEX('913'!$E$6:$E$1205,R501)),0)</f>
        <v>0</v>
      </c>
      <c r="AA501" s="37">
        <f>IF(ISNUMBER(S501),MAX(0,INDEX('913'!$E$6:$E$1205,S501)),0)</f>
        <v>0</v>
      </c>
      <c r="AB501" s="37">
        <f>IF(ISNUMBER(T501),MAX(0,INDEX('913'!$E$6:$E$1205,T501)),0)</f>
        <v>0</v>
      </c>
      <c r="AC501" s="37">
        <f>IF(ISNUMBER(U501),MAX(0,INDEX('913'!$E$6:$E$1205,U501)),0)</f>
        <v>0</v>
      </c>
      <c r="AD501" s="52">
        <f>IF(ISNUMBER(V501),MAX(0,INDEX('913'!$E$6:$E$1205,V501)),0)</f>
        <v>0</v>
      </c>
      <c r="AE501" s="37">
        <f>IF(ISNUMBER(O501),MAX(0,INDEX('913'!$F$6:$F$1205,O501)),0)</f>
        <v>0</v>
      </c>
      <c r="AF501" s="37">
        <f>IF(ISNUMBER(P501),MAX(0,INDEX('913'!$F$6:$F$1205,P501)),0)</f>
        <v>0</v>
      </c>
      <c r="AG501" s="37">
        <f>IF(ISNUMBER(Q501),MAX(0,INDEX('913'!$F$6:$F$1205,Q501)),0)</f>
        <v>0</v>
      </c>
      <c r="AH501" s="37">
        <f>IF(ISNUMBER(R501),MAX(0,INDEX('913'!$F$6:$F$1205,R501)),0)</f>
        <v>0</v>
      </c>
      <c r="AI501" s="37">
        <f>IF(ISNUMBER(S501),MAX(0,INDEX('913'!$F$6:$F$1205,S501)),0)</f>
        <v>0</v>
      </c>
      <c r="AJ501" s="37">
        <f>IF(ISNUMBER(T501),MAX(0,INDEX('913'!$F$6:$F$1205,T501)),0)</f>
        <v>0</v>
      </c>
      <c r="AK501" s="37">
        <f>IF(ISNUMBER(U501),MAX(0,INDEX('913'!$F$6:$F$1205,U501)),0)</f>
        <v>0</v>
      </c>
      <c r="AL501" s="37">
        <f>IF(ISNUMBER(V501),MAX(0,INDEX('913'!$F$6:$F$1205,V501)),0)</f>
        <v>0</v>
      </c>
      <c r="AM501" s="33">
        <f>IF(ISNUMBER(O501),SQRT(INDEX('913'!$I$6:$I$1205,O501)^2+INDEX('913'!$J$6:$J$1205,O501)^2),0)</f>
        <v>0</v>
      </c>
      <c r="AN501" s="33">
        <f>IF(ISNUMBER(P501),SQRT(INDEX('913'!$I$6:$I$1205,P501)^2+INDEX('913'!$J$6:$J$1205,P501)^2),0)</f>
        <v>0</v>
      </c>
      <c r="AO501" s="33">
        <f>IF(ISNUMBER(Q501),SQRT(INDEX('913'!$I$6:$I$1205,Q501)^2+INDEX('913'!$J$6:$J$1205,Q501)^2),0)</f>
        <v>0</v>
      </c>
      <c r="AP501" s="33">
        <f>IF(ISNUMBER(R501),SQRT(INDEX('913'!$I$6:$I$1205,R501)^2+INDEX('913'!$J$6:$J$1205,R501)^2),0)</f>
        <v>0</v>
      </c>
      <c r="AQ501" s="33">
        <f>IF(ISNUMBER(S501),SQRT(INDEX('913'!$I$6:$I$1205,S501)^2+INDEX('913'!$J$6:$J$1205,S501)^2),0)</f>
        <v>0</v>
      </c>
      <c r="AR501" s="33">
        <f>IF(ISNUMBER(T501),SQRT(INDEX('913'!$I$6:$I$1205,T501)^2+INDEX('913'!$J$6:$J$1205,T501)^2),0)</f>
        <v>0</v>
      </c>
      <c r="AS501" s="33">
        <f>IF(ISNUMBER(U501),SQRT(INDEX('913'!$I$6:$I$1205,U501)^2+INDEX('913'!$J$6:$J$1205,U501)^2),0)</f>
        <v>0</v>
      </c>
      <c r="AT501" s="49">
        <f>IF(ISNUMBER(V501),SQRT(INDEX('913'!$I$6:$I$1205,V501)^2+INDEX('913'!$J$6:$J$1205,V501)^2),0)</f>
        <v>0</v>
      </c>
      <c r="AU501" s="37">
        <f>IF(AM501+AN501+AO501+AP501+AQ501+AR501+AS501+AT501=0,IF(COUNT(O501,P501,Q501,R501,S501,T501,U501,V501),(W501+X501+Y501+Z501+AA501+AB501+AC501+AD501)/COUNT(O501,P501,Q501,R501,S501,T501,U501,V501),0),(AM501*W501+AN501*X501+AO501*Y501+AP501*Z501+AQ501*AA501+AR501*AB501+AS501*AC501+AT501*AD501)/(AM501+AN501+AO501+AP501+AQ501+AR501+AS501+AT501))</f>
        <v>0</v>
      </c>
      <c r="AV501" s="37">
        <f>IF(AM501+AN501+AO501+AP501+AQ501+AR501+AS501+AT501=0,IF(COUNT(O501,P501,Q501,R501,S501,T501,U501,V501),(AE501+AF501+AG501+AH501+AI501+AJ501+AK501+AL501)/COUNT(O501,P501,Q501,R501,S501,T501,U501,V501),0),(AM501*AE501+AN501*AF501+AO501*AG501+AP501*AH501+AQ501*AI501+AR501*AJ501+AS501*AK501+AT501*AL501)/(AM501+AN501+AO501+AP501+AQ501+AR501+AS501+AT501))</f>
        <v>0</v>
      </c>
      <c r="AW501" s="52">
        <f>-100*'935'!W501*(AU501+AV501)/'11'!C$16</f>
        <v>0</v>
      </c>
      <c r="AX501" s="37">
        <f>INDEX('DNO totals'!$B$52:$G$52,IF('935'!K501,IF(MOD('935'!K501,1000),IF(MOD('935'!K501,100),IF(MOD('935'!K501,10),IF(MOD('935'!K501,1000)=1,6,5),4),3),2),1))</f>
        <v>0</v>
      </c>
      <c r="AY501" s="52">
        <f>J501*AX501</f>
        <v>0</v>
      </c>
      <c r="AZ501" s="37">
        <f>AX501*'Parameters'!B$11</f>
        <v>0</v>
      </c>
      <c r="BA501" s="37">
        <f>IF('935'!$K501=1000,'Charging rates'!$C$29*$AZ501/(1+'DNO totals'!$C$60)*'935'!$L501,0)</f>
        <v>0</v>
      </c>
      <c r="BB501" s="37">
        <f>IF(MOD('935'!$K501,1000)=100,'Charging rates'!$D$29*$AZ501/(1+'DNO totals'!$D$60)*'935'!$M501,0)</f>
        <v>0</v>
      </c>
      <c r="BC501" s="37">
        <f>IF(MOD('935'!$K501,100)=10,'Charging rates'!$E$29*$AZ501/(1+'DNO totals'!$E$60)*'935'!$N501,0)</f>
        <v>0</v>
      </c>
      <c r="BD501" s="37">
        <f>IF(AND(MOD('935'!$K501,10)&gt;0,MOD('935'!$K501,1000)&gt;1),'Charging rates'!$F$29*$AZ501/(1+'DNO totals'!$F$60)*'935'!$O501,0)</f>
        <v>0</v>
      </c>
      <c r="BE501" s="37">
        <f>IF(MOD('935'!$K501,1000)=1,'Charging rates'!$G$29*$AZ501/(1+'DNO totals'!$G$60)*'935'!$P501,0)</f>
        <v>0</v>
      </c>
      <c r="BF501" s="37">
        <f>IF('935'!$K501&gt;1000,'Charging rates'!$C$29*$AY501*'935'!$L501,0)</f>
        <v>0</v>
      </c>
      <c r="BG501" s="37">
        <f>IF(MOD('935'!$K501,1000)&gt;100,'Charging rates'!$D$29*$AY501*'935'!$M501,0)</f>
        <v>0</v>
      </c>
      <c r="BH501" s="37">
        <f>IF(MOD('935'!$K501,100)&gt;10,'Charging rates'!$E$29*$AY501*'935'!$N501,0)</f>
        <v>0</v>
      </c>
      <c r="BI501" s="37">
        <f>$BA501+$BB501+$BC501+$BD501+$BE501</f>
        <v>0</v>
      </c>
      <c r="BJ501" s="52">
        <f>$BF501+$BG501+$BH501</f>
        <v>0</v>
      </c>
      <c r="BK501" s="37">
        <f>AW501*(1+'Charging rates'!B$42+0.6*'Charging rates'!B$67+'Charging rates'!B$54)-100*'Charging rates'!B$76/'11'!C$16*'935'!W501</f>
        <v>0</v>
      </c>
      <c r="BL501" s="37">
        <f>IF(I501,BK501*I501/(I501+E501),0)</f>
        <v>0</v>
      </c>
      <c r="BM501" s="52">
        <f>ROUND(BL501,3)</f>
        <v>0</v>
      </c>
      <c r="BN501" s="33">
        <f>IF('935'!V501="VOID",0,'935'!V501*(1-'935'!X501/'11'!B$16))</f>
        <v>0</v>
      </c>
      <c r="BO501" s="36">
        <f>IF(I501,-100*'Charging rates'!B$76/'11'!B$16*BN501/I501,0)</f>
        <v>0</v>
      </c>
      <c r="BP501" s="36">
        <f>IF(C501,'DNO totals'!B$171,0)</f>
        <v>0</v>
      </c>
      <c r="BQ501" s="36">
        <f>ROUND(BP501,2)</f>
        <v>0</v>
      </c>
      <c r="BR501" s="36">
        <f>IF(C501,(BP501+BO501),0)</f>
        <v>0</v>
      </c>
      <c r="BS501" s="53">
        <f>ROUND(BR501,2)</f>
        <v>0</v>
      </c>
      <c r="BT501" s="33">
        <f>'935'!C501&lt;&gt;"VOID"</f>
        <v>0</v>
      </c>
      <c r="BU501" s="36">
        <f>IF(BT501,(100/'11'!B$16*K501*((1-'935'!I501)*'Charging rates'!B$42+'Charging rates'!B$54)),0)</f>
        <v>0</v>
      </c>
      <c r="BV501" s="36">
        <f>100/'11'!B$16*N501*('Charging rates'!B$42+'Charging rates'!B$54)</f>
        <v>0</v>
      </c>
      <c r="BW501" s="36">
        <f>100/'11'!B$16*L501*('Charging rates'!B$42+'Charging rates'!B$54)</f>
        <v>0</v>
      </c>
      <c r="BX501" s="53">
        <f>ROUND(BW501,2)</f>
        <v>0</v>
      </c>
      <c r="BY501" s="33">
        <f>D501-('935'!T501*(1-'935'!X501/'11'!B$16))</f>
        <v>0</v>
      </c>
      <c r="BZ501" s="33">
        <f>0-IF(ISNUMBER(O501),INDEX('913'!$I$6:$I$1205,O501),0)-IF(ISNUMBER(P501),INDEX('913'!$I$6:$I$1205,P501),0)-IF(ISNUMBER(Q501),INDEX('913'!$I$6:$I$1205,Q501),0)-IF(ISNUMBER(R501),INDEX('913'!$I$6:$I$1205,R501),0)-IF(ISNUMBER(S501),INDEX('913'!$I$6:$I$1205,S501),0)-IF(ISNUMBER(T501),INDEX('913'!$I$6:$I$1205,T501),0)-IF(ISNUMBER(U501),INDEX('913'!$I$6:$I$1205,U501),0)-IF(ISNUMBER(V501),INDEX('913'!$I$6:$I$1205,V501),0)</f>
        <v>0</v>
      </c>
      <c r="CA501" s="37">
        <f>IF(BZ501=0,1,MAX(1,SQRT(BZ501^2+(IF(ISNUMBER(O501),INDEX('913'!$J$6:$J$1205,O501),0)+IF(ISNUMBER(P501),INDEX('913'!$J$6:$J$1205,P501),0)+IF(ISNUMBER(Q501),INDEX('913'!$J$6:$J$1205,Q501),0)+IF(ISNUMBER(R501),INDEX('913'!$J$6:$J$1205,R501),0)+IF(ISNUMBER(S501),INDEX('913'!$J$6:$J$1205,S501),0)+IF(ISNUMBER(T501),INDEX('913'!$J$6:$J$1205,T501),0)+IF(ISNUMBER(U501),INDEX('913'!$J$6:$J$1205,U501),0)+IF(ISNUMBER(V501),INDEX('913'!$J$6:$J$1205,V501),0))^2)/BZ501))</f>
        <v>0</v>
      </c>
      <c r="CB501" s="36">
        <f>100*AU501/'11'!B$16</f>
        <v>0</v>
      </c>
      <c r="CC501" s="37">
        <f>100*(AV501*CA501)/'11'!C$16</f>
        <v>0</v>
      </c>
      <c r="CD501" s="37">
        <f>IF(D501=0,1,BY501/D501)*CC501</f>
        <v>0</v>
      </c>
      <c r="CE501" s="36">
        <f>IF(D501=0,1,BY501/D501)*CB501</f>
        <v>0</v>
      </c>
      <c r="CF501" s="54">
        <f>'11'!C$16-'935'!Y501</f>
        <v>0</v>
      </c>
      <c r="CG501" s="37">
        <f>MAX('DNO totals'!B$312+0,MIN('935'!L501+0,'DNO totals'!B$304+0))</f>
        <v>0</v>
      </c>
      <c r="CH501" s="37">
        <f>MAX('DNO totals'!C$312+0,MIN('935'!M501+0,'DNO totals'!C$304+0))</f>
        <v>0</v>
      </c>
      <c r="CI501" s="37">
        <f>MAX('DNO totals'!D$312+0,MIN('935'!N501+0,'DNO totals'!D$304+0))</f>
        <v>0</v>
      </c>
      <c r="CJ501" s="37">
        <f>MAX('DNO totals'!E$312+0,MIN('935'!O501+0,'DNO totals'!E$304+0))</f>
        <v>0</v>
      </c>
      <c r="CK501" s="52">
        <f>MAX('DNO totals'!F$312+0,MIN('935'!P501+0,'DNO totals'!F$304+0))</f>
        <v>0</v>
      </c>
      <c r="CL501" s="37">
        <f>IF('935'!$K501=1000,'Charging rates'!$C$29*$AZ501/(1+'DNO totals'!$C$60)*$CG501,0)</f>
        <v>0</v>
      </c>
      <c r="CM501" s="37">
        <f>IF(MOD('935'!$K501,1000)=100,'Charging rates'!$D$29*$AZ501/(1+'DNO totals'!$D$60)*$CH501,0)</f>
        <v>0</v>
      </c>
      <c r="CN501" s="37">
        <f>IF(MOD('935'!$K501,100)=10,'Charging rates'!$E$29*$AZ501/(1+'DNO totals'!$E$60)*$CI501,0)</f>
        <v>0</v>
      </c>
      <c r="CO501" s="37">
        <f>IF(AND(MOD('935'!$K501,10)&gt;0,MOD('935'!$K501,1000)&gt;1),'Charging rates'!$F$29*$AZ501/(1+'DNO totals'!$F$60)*$CJ501,0)</f>
        <v>0</v>
      </c>
      <c r="CP501" s="37">
        <f>IF(MOD('935'!$K501,1000)=1,'Charging rates'!$G$29*$AZ501/(1+'DNO totals'!$G$60)*$CK501,0)</f>
        <v>0</v>
      </c>
      <c r="CQ501" s="52">
        <f>$CL501+$CM501+$CN501+$CO501+$CP501</f>
        <v>0</v>
      </c>
      <c r="CR501" s="37">
        <f>IF('935'!$K501&gt;1000,'Charging rates'!$C$29*$AY501*$CG501,0)</f>
        <v>0</v>
      </c>
      <c r="CS501" s="37">
        <f>IF(MOD('935'!$K501,1000)&gt;100,'Charging rates'!$D$29*$AY501*$CH501,0)</f>
        <v>0</v>
      </c>
      <c r="CT501" s="37">
        <f>IF(MOD('935'!$K501,100)&gt;10,'Charging rates'!$E$29*$AY501*$CI501,0)</f>
        <v>0</v>
      </c>
      <c r="CU501" s="52">
        <f>$CR501+$CS501+$CT501</f>
        <v>0</v>
      </c>
      <c r="CV501" s="36">
        <f>100*(AV501*'935'!Q501*CA501)/'11'!B$16</f>
        <v>0</v>
      </c>
      <c r="CW501" s="36">
        <f>100/'11'!B$16*'Charging rates'!B$76*AY501</f>
        <v>0</v>
      </c>
      <c r="CX501" s="36">
        <f>IF(D501=0,0,(1-BY501/D501)*(CB501+IF('935'!Q501=0,0,(CC501*'935'!Q501*('11'!C$16-'935'!Y501)/('11'!B$16-'935'!X501)))))</f>
        <v>0</v>
      </c>
      <c r="CY501" s="36">
        <f>CW501+CE501</f>
        <v>0</v>
      </c>
      <c r="CZ501" s="49">
        <f>(CQ501+CU501)*D501</f>
        <v>0</v>
      </c>
      <c r="DA501" s="33">
        <f>D501*('Parameters'!B$21+J501)*IF('DNO totals'!B$323&lt;0,1,'935'!S501)</f>
        <v>0</v>
      </c>
      <c r="DB501" s="52">
        <f>IF('DNO totals'!B$323&lt;0,1,'935'!S501)*('Parameters'!B$21+J501)</f>
        <v>0</v>
      </c>
      <c r="DC501" s="37">
        <f>CY501+'Charging rates'!B$106*DB501*100/'11'!B$16</f>
        <v>0</v>
      </c>
      <c r="DD501" s="37">
        <f>DC501+'Charging rates'!B$116*('Parameters'!B$21+J501)*100/'11'!B$16*IF('DNO totals'!B$323&lt;0,1,'935'!S501)</f>
        <v>0</v>
      </c>
      <c r="DE501" s="37">
        <f>'Charging rates'!B$97*(CQ501+CU501)*100/'11'!B$16</f>
        <v>0</v>
      </c>
      <c r="DF501" s="36">
        <f>MAX(0-(CC501*J501*'11'!C$16/'11'!B$16),DD501+DE501)</f>
        <v>0</v>
      </c>
      <c r="DG501" s="37">
        <f>IF(BT501,IF(J501=0,CD501,MAX(0,MIN(CD501,CD501+(DF501/'935'!Q501*('11'!B$16-'935'!X501)/('11'!C$16-'935'!Y501))))),0)</f>
        <v>0</v>
      </c>
      <c r="DH501" s="36">
        <f>IF(BT501,MAX(0,DF501),0)</f>
        <v>0</v>
      </c>
      <c r="DI501" s="53">
        <f>DH501+CX501</f>
        <v>0</v>
      </c>
    </row>
    <row r="502" spans="1:113">
      <c r="A502" s="28">
        <v>402</v>
      </c>
      <c r="B502" s="48">
        <f>'935'!B502</f>
        <v>0</v>
      </c>
      <c r="C502" s="33">
        <f>OR('935'!E502&lt;&gt;"VOID",'935'!F502&lt;&gt;"VOID",'935'!G502&lt;&gt;"VOID")</f>
        <v>0</v>
      </c>
      <c r="D502" s="33">
        <f>IF('935'!C502="VOID",0,('935'!C502*(1-'935'!X502/'11'!B$16)))</f>
        <v>0</v>
      </c>
      <c r="E502" s="33">
        <f>IF('935'!D502="VOID",0,'935'!D502*(1-'935'!X502/'11'!B$16))</f>
        <v>0</v>
      </c>
      <c r="F502" s="33">
        <f>IF('935'!E502="VOID",0,'935'!E502*(1-'935'!X502/'11'!B$16))</f>
        <v>0</v>
      </c>
      <c r="G502" s="33">
        <f>IF('935'!F502="VOID",0,'935'!F502*(1-'935'!X502/'11'!B$16))</f>
        <v>0</v>
      </c>
      <c r="H502" s="33">
        <f>IF('935'!G502="VOID",0,'935'!G502*(1-'935'!X502/'11'!B$16))</f>
        <v>0</v>
      </c>
      <c r="I502" s="33">
        <f>F502+G502+H502</f>
        <v>0</v>
      </c>
      <c r="J502" s="37">
        <f>'935'!Q502*(1-'935'!Y502/'11'!C$16)/(1-'935'!X502/'11'!B$16)</f>
        <v>0</v>
      </c>
      <c r="K502" s="33">
        <f>IF(D502,'935'!H502*D502/(D502+E502+I502),0)</f>
        <v>0</v>
      </c>
      <c r="L502" s="33">
        <f>IF(I502,'935'!H502*I502/(D502+E502+I502),0)</f>
        <v>0</v>
      </c>
      <c r="M502" s="33">
        <f>K502*(1-'935'!X502/'11'!B$16)</f>
        <v>0</v>
      </c>
      <c r="N502" s="49">
        <f>L502*(1-'935'!X502/'11'!B$16)</f>
        <v>0</v>
      </c>
      <c r="O502" s="50">
        <f>MATCH('935'!J502,'913'!$B$6:$B$1205,0)</f>
        <v>0</v>
      </c>
      <c r="P502" s="50">
        <f>MATCH(INDEX('913'!$D$6:$D$1205,O502),'913'!$B$6:$B$1205,0)</f>
        <v>0</v>
      </c>
      <c r="Q502" s="50">
        <f>MATCH(INDEX('913'!$D$6:$D$1205,P502),'913'!$B$6:$B$1205,0)</f>
        <v>0</v>
      </c>
      <c r="R502" s="50">
        <f>MATCH(INDEX('913'!$D$6:$D$1205,Q502),'913'!$B$6:$B$1205,0)</f>
        <v>0</v>
      </c>
      <c r="S502" s="50">
        <f>MATCH(INDEX('913'!$D$6:$D$1205,R502),'913'!$B$6:$B$1205,0)</f>
        <v>0</v>
      </c>
      <c r="T502" s="50">
        <f>MATCH(INDEX('913'!$D$6:$D$1205,S502),'913'!$B$6:$B$1205,0)</f>
        <v>0</v>
      </c>
      <c r="U502" s="50">
        <f>MATCH(INDEX('913'!$D$6:$D$1205,T502),'913'!$B$6:$B$1205,0)</f>
        <v>0</v>
      </c>
      <c r="V502" s="51">
        <f>MATCH(INDEX('913'!$D$6:$D$1205,U502),'913'!$B$6:$B$1205,0)</f>
        <v>0</v>
      </c>
      <c r="W502" s="37">
        <f>IF(ISNUMBER(O502),MAX(0,INDEX('913'!$E$6:$E$1205,O502)),0)</f>
        <v>0</v>
      </c>
      <c r="X502" s="37">
        <f>IF(ISNUMBER(P502),MAX(0,INDEX('913'!$E$6:$E$1205,P502)),0)</f>
        <v>0</v>
      </c>
      <c r="Y502" s="37">
        <f>IF(ISNUMBER(Q502),MAX(0,INDEX('913'!$E$6:$E$1205,Q502)),0)</f>
        <v>0</v>
      </c>
      <c r="Z502" s="37">
        <f>IF(ISNUMBER(R502),MAX(0,INDEX('913'!$E$6:$E$1205,R502)),0)</f>
        <v>0</v>
      </c>
      <c r="AA502" s="37">
        <f>IF(ISNUMBER(S502),MAX(0,INDEX('913'!$E$6:$E$1205,S502)),0)</f>
        <v>0</v>
      </c>
      <c r="AB502" s="37">
        <f>IF(ISNUMBER(T502),MAX(0,INDEX('913'!$E$6:$E$1205,T502)),0)</f>
        <v>0</v>
      </c>
      <c r="AC502" s="37">
        <f>IF(ISNUMBER(U502),MAX(0,INDEX('913'!$E$6:$E$1205,U502)),0)</f>
        <v>0</v>
      </c>
      <c r="AD502" s="52">
        <f>IF(ISNUMBER(V502),MAX(0,INDEX('913'!$E$6:$E$1205,V502)),0)</f>
        <v>0</v>
      </c>
      <c r="AE502" s="37">
        <f>IF(ISNUMBER(O502),MAX(0,INDEX('913'!$F$6:$F$1205,O502)),0)</f>
        <v>0</v>
      </c>
      <c r="AF502" s="37">
        <f>IF(ISNUMBER(P502),MAX(0,INDEX('913'!$F$6:$F$1205,P502)),0)</f>
        <v>0</v>
      </c>
      <c r="AG502" s="37">
        <f>IF(ISNUMBER(Q502),MAX(0,INDEX('913'!$F$6:$F$1205,Q502)),0)</f>
        <v>0</v>
      </c>
      <c r="AH502" s="37">
        <f>IF(ISNUMBER(R502),MAX(0,INDEX('913'!$F$6:$F$1205,R502)),0)</f>
        <v>0</v>
      </c>
      <c r="AI502" s="37">
        <f>IF(ISNUMBER(S502),MAX(0,INDEX('913'!$F$6:$F$1205,S502)),0)</f>
        <v>0</v>
      </c>
      <c r="AJ502" s="37">
        <f>IF(ISNUMBER(T502),MAX(0,INDEX('913'!$F$6:$F$1205,T502)),0)</f>
        <v>0</v>
      </c>
      <c r="AK502" s="37">
        <f>IF(ISNUMBER(U502),MAX(0,INDEX('913'!$F$6:$F$1205,U502)),0)</f>
        <v>0</v>
      </c>
      <c r="AL502" s="37">
        <f>IF(ISNUMBER(V502),MAX(0,INDEX('913'!$F$6:$F$1205,V502)),0)</f>
        <v>0</v>
      </c>
      <c r="AM502" s="33">
        <f>IF(ISNUMBER(O502),SQRT(INDEX('913'!$I$6:$I$1205,O502)^2+INDEX('913'!$J$6:$J$1205,O502)^2),0)</f>
        <v>0</v>
      </c>
      <c r="AN502" s="33">
        <f>IF(ISNUMBER(P502),SQRT(INDEX('913'!$I$6:$I$1205,P502)^2+INDEX('913'!$J$6:$J$1205,P502)^2),0)</f>
        <v>0</v>
      </c>
      <c r="AO502" s="33">
        <f>IF(ISNUMBER(Q502),SQRT(INDEX('913'!$I$6:$I$1205,Q502)^2+INDEX('913'!$J$6:$J$1205,Q502)^2),0)</f>
        <v>0</v>
      </c>
      <c r="AP502" s="33">
        <f>IF(ISNUMBER(R502),SQRT(INDEX('913'!$I$6:$I$1205,R502)^2+INDEX('913'!$J$6:$J$1205,R502)^2),0)</f>
        <v>0</v>
      </c>
      <c r="AQ502" s="33">
        <f>IF(ISNUMBER(S502),SQRT(INDEX('913'!$I$6:$I$1205,S502)^2+INDEX('913'!$J$6:$J$1205,S502)^2),0)</f>
        <v>0</v>
      </c>
      <c r="AR502" s="33">
        <f>IF(ISNUMBER(T502),SQRT(INDEX('913'!$I$6:$I$1205,T502)^2+INDEX('913'!$J$6:$J$1205,T502)^2),0)</f>
        <v>0</v>
      </c>
      <c r="AS502" s="33">
        <f>IF(ISNUMBER(U502),SQRT(INDEX('913'!$I$6:$I$1205,U502)^2+INDEX('913'!$J$6:$J$1205,U502)^2),0)</f>
        <v>0</v>
      </c>
      <c r="AT502" s="49">
        <f>IF(ISNUMBER(V502),SQRT(INDEX('913'!$I$6:$I$1205,V502)^2+INDEX('913'!$J$6:$J$1205,V502)^2),0)</f>
        <v>0</v>
      </c>
      <c r="AU502" s="37">
        <f>IF(AM502+AN502+AO502+AP502+AQ502+AR502+AS502+AT502=0,IF(COUNT(O502,P502,Q502,R502,S502,T502,U502,V502),(W502+X502+Y502+Z502+AA502+AB502+AC502+AD502)/COUNT(O502,P502,Q502,R502,S502,T502,U502,V502),0),(AM502*W502+AN502*X502+AO502*Y502+AP502*Z502+AQ502*AA502+AR502*AB502+AS502*AC502+AT502*AD502)/(AM502+AN502+AO502+AP502+AQ502+AR502+AS502+AT502))</f>
        <v>0</v>
      </c>
      <c r="AV502" s="37">
        <f>IF(AM502+AN502+AO502+AP502+AQ502+AR502+AS502+AT502=0,IF(COUNT(O502,P502,Q502,R502,S502,T502,U502,V502),(AE502+AF502+AG502+AH502+AI502+AJ502+AK502+AL502)/COUNT(O502,P502,Q502,R502,S502,T502,U502,V502),0),(AM502*AE502+AN502*AF502+AO502*AG502+AP502*AH502+AQ502*AI502+AR502*AJ502+AS502*AK502+AT502*AL502)/(AM502+AN502+AO502+AP502+AQ502+AR502+AS502+AT502))</f>
        <v>0</v>
      </c>
      <c r="AW502" s="52">
        <f>-100*'935'!W502*(AU502+AV502)/'11'!C$16</f>
        <v>0</v>
      </c>
      <c r="AX502" s="37">
        <f>INDEX('DNO totals'!$B$52:$G$52,IF('935'!K502,IF(MOD('935'!K502,1000),IF(MOD('935'!K502,100),IF(MOD('935'!K502,10),IF(MOD('935'!K502,1000)=1,6,5),4),3),2),1))</f>
        <v>0</v>
      </c>
      <c r="AY502" s="52">
        <f>J502*AX502</f>
        <v>0</v>
      </c>
      <c r="AZ502" s="37">
        <f>AX502*'Parameters'!B$11</f>
        <v>0</v>
      </c>
      <c r="BA502" s="37">
        <f>IF('935'!$K502=1000,'Charging rates'!$C$29*$AZ502/(1+'DNO totals'!$C$60)*'935'!$L502,0)</f>
        <v>0</v>
      </c>
      <c r="BB502" s="37">
        <f>IF(MOD('935'!$K502,1000)=100,'Charging rates'!$D$29*$AZ502/(1+'DNO totals'!$D$60)*'935'!$M502,0)</f>
        <v>0</v>
      </c>
      <c r="BC502" s="37">
        <f>IF(MOD('935'!$K502,100)=10,'Charging rates'!$E$29*$AZ502/(1+'DNO totals'!$E$60)*'935'!$N502,0)</f>
        <v>0</v>
      </c>
      <c r="BD502" s="37">
        <f>IF(AND(MOD('935'!$K502,10)&gt;0,MOD('935'!$K502,1000)&gt;1),'Charging rates'!$F$29*$AZ502/(1+'DNO totals'!$F$60)*'935'!$O502,0)</f>
        <v>0</v>
      </c>
      <c r="BE502" s="37">
        <f>IF(MOD('935'!$K502,1000)=1,'Charging rates'!$G$29*$AZ502/(1+'DNO totals'!$G$60)*'935'!$P502,0)</f>
        <v>0</v>
      </c>
      <c r="BF502" s="37">
        <f>IF('935'!$K502&gt;1000,'Charging rates'!$C$29*$AY502*'935'!$L502,0)</f>
        <v>0</v>
      </c>
      <c r="BG502" s="37">
        <f>IF(MOD('935'!$K502,1000)&gt;100,'Charging rates'!$D$29*$AY502*'935'!$M502,0)</f>
        <v>0</v>
      </c>
      <c r="BH502" s="37">
        <f>IF(MOD('935'!$K502,100)&gt;10,'Charging rates'!$E$29*$AY502*'935'!$N502,0)</f>
        <v>0</v>
      </c>
      <c r="BI502" s="37">
        <f>$BA502+$BB502+$BC502+$BD502+$BE502</f>
        <v>0</v>
      </c>
      <c r="BJ502" s="52">
        <f>$BF502+$BG502+$BH502</f>
        <v>0</v>
      </c>
      <c r="BK502" s="37">
        <f>AW502*(1+'Charging rates'!B$42+0.6*'Charging rates'!B$67+'Charging rates'!B$54)-100*'Charging rates'!B$76/'11'!C$16*'935'!W502</f>
        <v>0</v>
      </c>
      <c r="BL502" s="37">
        <f>IF(I502,BK502*I502/(I502+E502),0)</f>
        <v>0</v>
      </c>
      <c r="BM502" s="52">
        <f>ROUND(BL502,3)</f>
        <v>0</v>
      </c>
      <c r="BN502" s="33">
        <f>IF('935'!V502="VOID",0,'935'!V502*(1-'935'!X502/'11'!B$16))</f>
        <v>0</v>
      </c>
      <c r="BO502" s="36">
        <f>IF(I502,-100*'Charging rates'!B$76/'11'!B$16*BN502/I502,0)</f>
        <v>0</v>
      </c>
      <c r="BP502" s="36">
        <f>IF(C502,'DNO totals'!B$171,0)</f>
        <v>0</v>
      </c>
      <c r="BQ502" s="36">
        <f>ROUND(BP502,2)</f>
        <v>0</v>
      </c>
      <c r="BR502" s="36">
        <f>IF(C502,(BP502+BO502),0)</f>
        <v>0</v>
      </c>
      <c r="BS502" s="53">
        <f>ROUND(BR502,2)</f>
        <v>0</v>
      </c>
      <c r="BT502" s="33">
        <f>'935'!C502&lt;&gt;"VOID"</f>
        <v>0</v>
      </c>
      <c r="BU502" s="36">
        <f>IF(BT502,(100/'11'!B$16*K502*((1-'935'!I502)*'Charging rates'!B$42+'Charging rates'!B$54)),0)</f>
        <v>0</v>
      </c>
      <c r="BV502" s="36">
        <f>100/'11'!B$16*N502*('Charging rates'!B$42+'Charging rates'!B$54)</f>
        <v>0</v>
      </c>
      <c r="BW502" s="36">
        <f>100/'11'!B$16*L502*('Charging rates'!B$42+'Charging rates'!B$54)</f>
        <v>0</v>
      </c>
      <c r="BX502" s="53">
        <f>ROUND(BW502,2)</f>
        <v>0</v>
      </c>
      <c r="BY502" s="33">
        <f>D502-('935'!T502*(1-'935'!X502/'11'!B$16))</f>
        <v>0</v>
      </c>
      <c r="BZ502" s="33">
        <f>0-IF(ISNUMBER(O502),INDEX('913'!$I$6:$I$1205,O502),0)-IF(ISNUMBER(P502),INDEX('913'!$I$6:$I$1205,P502),0)-IF(ISNUMBER(Q502),INDEX('913'!$I$6:$I$1205,Q502),0)-IF(ISNUMBER(R502),INDEX('913'!$I$6:$I$1205,R502),0)-IF(ISNUMBER(S502),INDEX('913'!$I$6:$I$1205,S502),0)-IF(ISNUMBER(T502),INDEX('913'!$I$6:$I$1205,T502),0)-IF(ISNUMBER(U502),INDEX('913'!$I$6:$I$1205,U502),0)-IF(ISNUMBER(V502),INDEX('913'!$I$6:$I$1205,V502),0)</f>
        <v>0</v>
      </c>
      <c r="CA502" s="37">
        <f>IF(BZ502=0,1,MAX(1,SQRT(BZ502^2+(IF(ISNUMBER(O502),INDEX('913'!$J$6:$J$1205,O502),0)+IF(ISNUMBER(P502),INDEX('913'!$J$6:$J$1205,P502),0)+IF(ISNUMBER(Q502),INDEX('913'!$J$6:$J$1205,Q502),0)+IF(ISNUMBER(R502),INDEX('913'!$J$6:$J$1205,R502),0)+IF(ISNUMBER(S502),INDEX('913'!$J$6:$J$1205,S502),0)+IF(ISNUMBER(T502),INDEX('913'!$J$6:$J$1205,T502),0)+IF(ISNUMBER(U502),INDEX('913'!$J$6:$J$1205,U502),0)+IF(ISNUMBER(V502),INDEX('913'!$J$6:$J$1205,V502),0))^2)/BZ502))</f>
        <v>0</v>
      </c>
      <c r="CB502" s="36">
        <f>100*AU502/'11'!B$16</f>
        <v>0</v>
      </c>
      <c r="CC502" s="37">
        <f>100*(AV502*CA502)/'11'!C$16</f>
        <v>0</v>
      </c>
      <c r="CD502" s="37">
        <f>IF(D502=0,1,BY502/D502)*CC502</f>
        <v>0</v>
      </c>
      <c r="CE502" s="36">
        <f>IF(D502=0,1,BY502/D502)*CB502</f>
        <v>0</v>
      </c>
      <c r="CF502" s="54">
        <f>'11'!C$16-'935'!Y502</f>
        <v>0</v>
      </c>
      <c r="CG502" s="37">
        <f>MAX('DNO totals'!B$312+0,MIN('935'!L502+0,'DNO totals'!B$304+0))</f>
        <v>0</v>
      </c>
      <c r="CH502" s="37">
        <f>MAX('DNO totals'!C$312+0,MIN('935'!M502+0,'DNO totals'!C$304+0))</f>
        <v>0</v>
      </c>
      <c r="CI502" s="37">
        <f>MAX('DNO totals'!D$312+0,MIN('935'!N502+0,'DNO totals'!D$304+0))</f>
        <v>0</v>
      </c>
      <c r="CJ502" s="37">
        <f>MAX('DNO totals'!E$312+0,MIN('935'!O502+0,'DNO totals'!E$304+0))</f>
        <v>0</v>
      </c>
      <c r="CK502" s="52">
        <f>MAX('DNO totals'!F$312+0,MIN('935'!P502+0,'DNO totals'!F$304+0))</f>
        <v>0</v>
      </c>
      <c r="CL502" s="37">
        <f>IF('935'!$K502=1000,'Charging rates'!$C$29*$AZ502/(1+'DNO totals'!$C$60)*$CG502,0)</f>
        <v>0</v>
      </c>
      <c r="CM502" s="37">
        <f>IF(MOD('935'!$K502,1000)=100,'Charging rates'!$D$29*$AZ502/(1+'DNO totals'!$D$60)*$CH502,0)</f>
        <v>0</v>
      </c>
      <c r="CN502" s="37">
        <f>IF(MOD('935'!$K502,100)=10,'Charging rates'!$E$29*$AZ502/(1+'DNO totals'!$E$60)*$CI502,0)</f>
        <v>0</v>
      </c>
      <c r="CO502" s="37">
        <f>IF(AND(MOD('935'!$K502,10)&gt;0,MOD('935'!$K502,1000)&gt;1),'Charging rates'!$F$29*$AZ502/(1+'DNO totals'!$F$60)*$CJ502,0)</f>
        <v>0</v>
      </c>
      <c r="CP502" s="37">
        <f>IF(MOD('935'!$K502,1000)=1,'Charging rates'!$G$29*$AZ502/(1+'DNO totals'!$G$60)*$CK502,0)</f>
        <v>0</v>
      </c>
      <c r="CQ502" s="52">
        <f>$CL502+$CM502+$CN502+$CO502+$CP502</f>
        <v>0</v>
      </c>
      <c r="CR502" s="37">
        <f>IF('935'!$K502&gt;1000,'Charging rates'!$C$29*$AY502*$CG502,0)</f>
        <v>0</v>
      </c>
      <c r="CS502" s="37">
        <f>IF(MOD('935'!$K502,1000)&gt;100,'Charging rates'!$D$29*$AY502*$CH502,0)</f>
        <v>0</v>
      </c>
      <c r="CT502" s="37">
        <f>IF(MOD('935'!$K502,100)&gt;10,'Charging rates'!$E$29*$AY502*$CI502,0)</f>
        <v>0</v>
      </c>
      <c r="CU502" s="52">
        <f>$CR502+$CS502+$CT502</f>
        <v>0</v>
      </c>
      <c r="CV502" s="36">
        <f>100*(AV502*'935'!Q502*CA502)/'11'!B$16</f>
        <v>0</v>
      </c>
      <c r="CW502" s="36">
        <f>100/'11'!B$16*'Charging rates'!B$76*AY502</f>
        <v>0</v>
      </c>
      <c r="CX502" s="36">
        <f>IF(D502=0,0,(1-BY502/D502)*(CB502+IF('935'!Q502=0,0,(CC502*'935'!Q502*('11'!C$16-'935'!Y502)/('11'!B$16-'935'!X502)))))</f>
        <v>0</v>
      </c>
      <c r="CY502" s="36">
        <f>CW502+CE502</f>
        <v>0</v>
      </c>
      <c r="CZ502" s="49">
        <f>(CQ502+CU502)*D502</f>
        <v>0</v>
      </c>
      <c r="DA502" s="33">
        <f>D502*('Parameters'!B$21+J502)*IF('DNO totals'!B$323&lt;0,1,'935'!S502)</f>
        <v>0</v>
      </c>
      <c r="DB502" s="52">
        <f>IF('DNO totals'!B$323&lt;0,1,'935'!S502)*('Parameters'!B$21+J502)</f>
        <v>0</v>
      </c>
      <c r="DC502" s="37">
        <f>CY502+'Charging rates'!B$106*DB502*100/'11'!B$16</f>
        <v>0</v>
      </c>
      <c r="DD502" s="37">
        <f>DC502+'Charging rates'!B$116*('Parameters'!B$21+J502)*100/'11'!B$16*IF('DNO totals'!B$323&lt;0,1,'935'!S502)</f>
        <v>0</v>
      </c>
      <c r="DE502" s="37">
        <f>'Charging rates'!B$97*(CQ502+CU502)*100/'11'!B$16</f>
        <v>0</v>
      </c>
      <c r="DF502" s="36">
        <f>MAX(0-(CC502*J502*'11'!C$16/'11'!B$16),DD502+DE502)</f>
        <v>0</v>
      </c>
      <c r="DG502" s="37">
        <f>IF(BT502,IF(J502=0,CD502,MAX(0,MIN(CD502,CD502+(DF502/'935'!Q502*('11'!B$16-'935'!X502)/('11'!C$16-'935'!Y502))))),0)</f>
        <v>0</v>
      </c>
      <c r="DH502" s="36">
        <f>IF(BT502,MAX(0,DF502),0)</f>
        <v>0</v>
      </c>
      <c r="DI502" s="53">
        <f>DH502+CX502</f>
        <v>0</v>
      </c>
    </row>
    <row r="503" spans="1:113">
      <c r="A503" s="28">
        <v>403</v>
      </c>
      <c r="B503" s="48">
        <f>'935'!B503</f>
        <v>0</v>
      </c>
      <c r="C503" s="33">
        <f>OR('935'!E503&lt;&gt;"VOID",'935'!F503&lt;&gt;"VOID",'935'!G503&lt;&gt;"VOID")</f>
        <v>0</v>
      </c>
      <c r="D503" s="33">
        <f>IF('935'!C503="VOID",0,('935'!C503*(1-'935'!X503/'11'!B$16)))</f>
        <v>0</v>
      </c>
      <c r="E503" s="33">
        <f>IF('935'!D503="VOID",0,'935'!D503*(1-'935'!X503/'11'!B$16))</f>
        <v>0</v>
      </c>
      <c r="F503" s="33">
        <f>IF('935'!E503="VOID",0,'935'!E503*(1-'935'!X503/'11'!B$16))</f>
        <v>0</v>
      </c>
      <c r="G503" s="33">
        <f>IF('935'!F503="VOID",0,'935'!F503*(1-'935'!X503/'11'!B$16))</f>
        <v>0</v>
      </c>
      <c r="H503" s="33">
        <f>IF('935'!G503="VOID",0,'935'!G503*(1-'935'!X503/'11'!B$16))</f>
        <v>0</v>
      </c>
      <c r="I503" s="33">
        <f>F503+G503+H503</f>
        <v>0</v>
      </c>
      <c r="J503" s="37">
        <f>'935'!Q503*(1-'935'!Y503/'11'!C$16)/(1-'935'!X503/'11'!B$16)</f>
        <v>0</v>
      </c>
      <c r="K503" s="33">
        <f>IF(D503,'935'!H503*D503/(D503+E503+I503),0)</f>
        <v>0</v>
      </c>
      <c r="L503" s="33">
        <f>IF(I503,'935'!H503*I503/(D503+E503+I503),0)</f>
        <v>0</v>
      </c>
      <c r="M503" s="33">
        <f>K503*(1-'935'!X503/'11'!B$16)</f>
        <v>0</v>
      </c>
      <c r="N503" s="49">
        <f>L503*(1-'935'!X503/'11'!B$16)</f>
        <v>0</v>
      </c>
      <c r="O503" s="50">
        <f>MATCH('935'!J503,'913'!$B$6:$B$1205,0)</f>
        <v>0</v>
      </c>
      <c r="P503" s="50">
        <f>MATCH(INDEX('913'!$D$6:$D$1205,O503),'913'!$B$6:$B$1205,0)</f>
        <v>0</v>
      </c>
      <c r="Q503" s="50">
        <f>MATCH(INDEX('913'!$D$6:$D$1205,P503),'913'!$B$6:$B$1205,0)</f>
        <v>0</v>
      </c>
      <c r="R503" s="50">
        <f>MATCH(INDEX('913'!$D$6:$D$1205,Q503),'913'!$B$6:$B$1205,0)</f>
        <v>0</v>
      </c>
      <c r="S503" s="50">
        <f>MATCH(INDEX('913'!$D$6:$D$1205,R503),'913'!$B$6:$B$1205,0)</f>
        <v>0</v>
      </c>
      <c r="T503" s="50">
        <f>MATCH(INDEX('913'!$D$6:$D$1205,S503),'913'!$B$6:$B$1205,0)</f>
        <v>0</v>
      </c>
      <c r="U503" s="50">
        <f>MATCH(INDEX('913'!$D$6:$D$1205,T503),'913'!$B$6:$B$1205,0)</f>
        <v>0</v>
      </c>
      <c r="V503" s="51">
        <f>MATCH(INDEX('913'!$D$6:$D$1205,U503),'913'!$B$6:$B$1205,0)</f>
        <v>0</v>
      </c>
      <c r="W503" s="37">
        <f>IF(ISNUMBER(O503),MAX(0,INDEX('913'!$E$6:$E$1205,O503)),0)</f>
        <v>0</v>
      </c>
      <c r="X503" s="37">
        <f>IF(ISNUMBER(P503),MAX(0,INDEX('913'!$E$6:$E$1205,P503)),0)</f>
        <v>0</v>
      </c>
      <c r="Y503" s="37">
        <f>IF(ISNUMBER(Q503),MAX(0,INDEX('913'!$E$6:$E$1205,Q503)),0)</f>
        <v>0</v>
      </c>
      <c r="Z503" s="37">
        <f>IF(ISNUMBER(R503),MAX(0,INDEX('913'!$E$6:$E$1205,R503)),0)</f>
        <v>0</v>
      </c>
      <c r="AA503" s="37">
        <f>IF(ISNUMBER(S503),MAX(0,INDEX('913'!$E$6:$E$1205,S503)),0)</f>
        <v>0</v>
      </c>
      <c r="AB503" s="37">
        <f>IF(ISNUMBER(T503),MAX(0,INDEX('913'!$E$6:$E$1205,T503)),0)</f>
        <v>0</v>
      </c>
      <c r="AC503" s="37">
        <f>IF(ISNUMBER(U503),MAX(0,INDEX('913'!$E$6:$E$1205,U503)),0)</f>
        <v>0</v>
      </c>
      <c r="AD503" s="52">
        <f>IF(ISNUMBER(V503),MAX(0,INDEX('913'!$E$6:$E$1205,V503)),0)</f>
        <v>0</v>
      </c>
      <c r="AE503" s="37">
        <f>IF(ISNUMBER(O503),MAX(0,INDEX('913'!$F$6:$F$1205,O503)),0)</f>
        <v>0</v>
      </c>
      <c r="AF503" s="37">
        <f>IF(ISNUMBER(P503),MAX(0,INDEX('913'!$F$6:$F$1205,P503)),0)</f>
        <v>0</v>
      </c>
      <c r="AG503" s="37">
        <f>IF(ISNUMBER(Q503),MAX(0,INDEX('913'!$F$6:$F$1205,Q503)),0)</f>
        <v>0</v>
      </c>
      <c r="AH503" s="37">
        <f>IF(ISNUMBER(R503),MAX(0,INDEX('913'!$F$6:$F$1205,R503)),0)</f>
        <v>0</v>
      </c>
      <c r="AI503" s="37">
        <f>IF(ISNUMBER(S503),MAX(0,INDEX('913'!$F$6:$F$1205,S503)),0)</f>
        <v>0</v>
      </c>
      <c r="AJ503" s="37">
        <f>IF(ISNUMBER(T503),MAX(0,INDEX('913'!$F$6:$F$1205,T503)),0)</f>
        <v>0</v>
      </c>
      <c r="AK503" s="37">
        <f>IF(ISNUMBER(U503),MAX(0,INDEX('913'!$F$6:$F$1205,U503)),0)</f>
        <v>0</v>
      </c>
      <c r="AL503" s="37">
        <f>IF(ISNUMBER(V503),MAX(0,INDEX('913'!$F$6:$F$1205,V503)),0)</f>
        <v>0</v>
      </c>
      <c r="AM503" s="33">
        <f>IF(ISNUMBER(O503),SQRT(INDEX('913'!$I$6:$I$1205,O503)^2+INDEX('913'!$J$6:$J$1205,O503)^2),0)</f>
        <v>0</v>
      </c>
      <c r="AN503" s="33">
        <f>IF(ISNUMBER(P503),SQRT(INDEX('913'!$I$6:$I$1205,P503)^2+INDEX('913'!$J$6:$J$1205,P503)^2),0)</f>
        <v>0</v>
      </c>
      <c r="AO503" s="33">
        <f>IF(ISNUMBER(Q503),SQRT(INDEX('913'!$I$6:$I$1205,Q503)^2+INDEX('913'!$J$6:$J$1205,Q503)^2),0)</f>
        <v>0</v>
      </c>
      <c r="AP503" s="33">
        <f>IF(ISNUMBER(R503),SQRT(INDEX('913'!$I$6:$I$1205,R503)^2+INDEX('913'!$J$6:$J$1205,R503)^2),0)</f>
        <v>0</v>
      </c>
      <c r="AQ503" s="33">
        <f>IF(ISNUMBER(S503),SQRT(INDEX('913'!$I$6:$I$1205,S503)^2+INDEX('913'!$J$6:$J$1205,S503)^2),0)</f>
        <v>0</v>
      </c>
      <c r="AR503" s="33">
        <f>IF(ISNUMBER(T503),SQRT(INDEX('913'!$I$6:$I$1205,T503)^2+INDEX('913'!$J$6:$J$1205,T503)^2),0)</f>
        <v>0</v>
      </c>
      <c r="AS503" s="33">
        <f>IF(ISNUMBER(U503),SQRT(INDEX('913'!$I$6:$I$1205,U503)^2+INDEX('913'!$J$6:$J$1205,U503)^2),0)</f>
        <v>0</v>
      </c>
      <c r="AT503" s="49">
        <f>IF(ISNUMBER(V503),SQRT(INDEX('913'!$I$6:$I$1205,V503)^2+INDEX('913'!$J$6:$J$1205,V503)^2),0)</f>
        <v>0</v>
      </c>
      <c r="AU503" s="37">
        <f>IF(AM503+AN503+AO503+AP503+AQ503+AR503+AS503+AT503=0,IF(COUNT(O503,P503,Q503,R503,S503,T503,U503,V503),(W503+X503+Y503+Z503+AA503+AB503+AC503+AD503)/COUNT(O503,P503,Q503,R503,S503,T503,U503,V503),0),(AM503*W503+AN503*X503+AO503*Y503+AP503*Z503+AQ503*AA503+AR503*AB503+AS503*AC503+AT503*AD503)/(AM503+AN503+AO503+AP503+AQ503+AR503+AS503+AT503))</f>
        <v>0</v>
      </c>
      <c r="AV503" s="37">
        <f>IF(AM503+AN503+AO503+AP503+AQ503+AR503+AS503+AT503=0,IF(COUNT(O503,P503,Q503,R503,S503,T503,U503,V503),(AE503+AF503+AG503+AH503+AI503+AJ503+AK503+AL503)/COUNT(O503,P503,Q503,R503,S503,T503,U503,V503),0),(AM503*AE503+AN503*AF503+AO503*AG503+AP503*AH503+AQ503*AI503+AR503*AJ503+AS503*AK503+AT503*AL503)/(AM503+AN503+AO503+AP503+AQ503+AR503+AS503+AT503))</f>
        <v>0</v>
      </c>
      <c r="AW503" s="52">
        <f>-100*'935'!W503*(AU503+AV503)/'11'!C$16</f>
        <v>0</v>
      </c>
      <c r="AX503" s="37">
        <f>INDEX('DNO totals'!$B$52:$G$52,IF('935'!K503,IF(MOD('935'!K503,1000),IF(MOD('935'!K503,100),IF(MOD('935'!K503,10),IF(MOD('935'!K503,1000)=1,6,5),4),3),2),1))</f>
        <v>0</v>
      </c>
      <c r="AY503" s="52">
        <f>J503*AX503</f>
        <v>0</v>
      </c>
      <c r="AZ503" s="37">
        <f>AX503*'Parameters'!B$11</f>
        <v>0</v>
      </c>
      <c r="BA503" s="37">
        <f>IF('935'!$K503=1000,'Charging rates'!$C$29*$AZ503/(1+'DNO totals'!$C$60)*'935'!$L503,0)</f>
        <v>0</v>
      </c>
      <c r="BB503" s="37">
        <f>IF(MOD('935'!$K503,1000)=100,'Charging rates'!$D$29*$AZ503/(1+'DNO totals'!$D$60)*'935'!$M503,0)</f>
        <v>0</v>
      </c>
      <c r="BC503" s="37">
        <f>IF(MOD('935'!$K503,100)=10,'Charging rates'!$E$29*$AZ503/(1+'DNO totals'!$E$60)*'935'!$N503,0)</f>
        <v>0</v>
      </c>
      <c r="BD503" s="37">
        <f>IF(AND(MOD('935'!$K503,10)&gt;0,MOD('935'!$K503,1000)&gt;1),'Charging rates'!$F$29*$AZ503/(1+'DNO totals'!$F$60)*'935'!$O503,0)</f>
        <v>0</v>
      </c>
      <c r="BE503" s="37">
        <f>IF(MOD('935'!$K503,1000)=1,'Charging rates'!$G$29*$AZ503/(1+'DNO totals'!$G$60)*'935'!$P503,0)</f>
        <v>0</v>
      </c>
      <c r="BF503" s="37">
        <f>IF('935'!$K503&gt;1000,'Charging rates'!$C$29*$AY503*'935'!$L503,0)</f>
        <v>0</v>
      </c>
      <c r="BG503" s="37">
        <f>IF(MOD('935'!$K503,1000)&gt;100,'Charging rates'!$D$29*$AY503*'935'!$M503,0)</f>
        <v>0</v>
      </c>
      <c r="BH503" s="37">
        <f>IF(MOD('935'!$K503,100)&gt;10,'Charging rates'!$E$29*$AY503*'935'!$N503,0)</f>
        <v>0</v>
      </c>
      <c r="BI503" s="37">
        <f>$BA503+$BB503+$BC503+$BD503+$BE503</f>
        <v>0</v>
      </c>
      <c r="BJ503" s="52">
        <f>$BF503+$BG503+$BH503</f>
        <v>0</v>
      </c>
      <c r="BK503" s="37">
        <f>AW503*(1+'Charging rates'!B$42+0.6*'Charging rates'!B$67+'Charging rates'!B$54)-100*'Charging rates'!B$76/'11'!C$16*'935'!W503</f>
        <v>0</v>
      </c>
      <c r="BL503" s="37">
        <f>IF(I503,BK503*I503/(I503+E503),0)</f>
        <v>0</v>
      </c>
      <c r="BM503" s="52">
        <f>ROUND(BL503,3)</f>
        <v>0</v>
      </c>
      <c r="BN503" s="33">
        <f>IF('935'!V503="VOID",0,'935'!V503*(1-'935'!X503/'11'!B$16))</f>
        <v>0</v>
      </c>
      <c r="BO503" s="36">
        <f>IF(I503,-100*'Charging rates'!B$76/'11'!B$16*BN503/I503,0)</f>
        <v>0</v>
      </c>
      <c r="BP503" s="36">
        <f>IF(C503,'DNO totals'!B$171,0)</f>
        <v>0</v>
      </c>
      <c r="BQ503" s="36">
        <f>ROUND(BP503,2)</f>
        <v>0</v>
      </c>
      <c r="BR503" s="36">
        <f>IF(C503,(BP503+BO503),0)</f>
        <v>0</v>
      </c>
      <c r="BS503" s="53">
        <f>ROUND(BR503,2)</f>
        <v>0</v>
      </c>
      <c r="BT503" s="33">
        <f>'935'!C503&lt;&gt;"VOID"</f>
        <v>0</v>
      </c>
      <c r="BU503" s="36">
        <f>IF(BT503,(100/'11'!B$16*K503*((1-'935'!I503)*'Charging rates'!B$42+'Charging rates'!B$54)),0)</f>
        <v>0</v>
      </c>
      <c r="BV503" s="36">
        <f>100/'11'!B$16*N503*('Charging rates'!B$42+'Charging rates'!B$54)</f>
        <v>0</v>
      </c>
      <c r="BW503" s="36">
        <f>100/'11'!B$16*L503*('Charging rates'!B$42+'Charging rates'!B$54)</f>
        <v>0</v>
      </c>
      <c r="BX503" s="53">
        <f>ROUND(BW503,2)</f>
        <v>0</v>
      </c>
      <c r="BY503" s="33">
        <f>D503-('935'!T503*(1-'935'!X503/'11'!B$16))</f>
        <v>0</v>
      </c>
      <c r="BZ503" s="33">
        <f>0-IF(ISNUMBER(O503),INDEX('913'!$I$6:$I$1205,O503),0)-IF(ISNUMBER(P503),INDEX('913'!$I$6:$I$1205,P503),0)-IF(ISNUMBER(Q503),INDEX('913'!$I$6:$I$1205,Q503),0)-IF(ISNUMBER(R503),INDEX('913'!$I$6:$I$1205,R503),0)-IF(ISNUMBER(S503),INDEX('913'!$I$6:$I$1205,S503),0)-IF(ISNUMBER(T503),INDEX('913'!$I$6:$I$1205,T503),0)-IF(ISNUMBER(U503),INDEX('913'!$I$6:$I$1205,U503),0)-IF(ISNUMBER(V503),INDEX('913'!$I$6:$I$1205,V503),0)</f>
        <v>0</v>
      </c>
      <c r="CA503" s="37">
        <f>IF(BZ503=0,1,MAX(1,SQRT(BZ503^2+(IF(ISNUMBER(O503),INDEX('913'!$J$6:$J$1205,O503),0)+IF(ISNUMBER(P503),INDEX('913'!$J$6:$J$1205,P503),0)+IF(ISNUMBER(Q503),INDEX('913'!$J$6:$J$1205,Q503),0)+IF(ISNUMBER(R503),INDEX('913'!$J$6:$J$1205,R503),0)+IF(ISNUMBER(S503),INDEX('913'!$J$6:$J$1205,S503),0)+IF(ISNUMBER(T503),INDEX('913'!$J$6:$J$1205,T503),0)+IF(ISNUMBER(U503),INDEX('913'!$J$6:$J$1205,U503),0)+IF(ISNUMBER(V503),INDEX('913'!$J$6:$J$1205,V503),0))^2)/BZ503))</f>
        <v>0</v>
      </c>
      <c r="CB503" s="36">
        <f>100*AU503/'11'!B$16</f>
        <v>0</v>
      </c>
      <c r="CC503" s="37">
        <f>100*(AV503*CA503)/'11'!C$16</f>
        <v>0</v>
      </c>
      <c r="CD503" s="37">
        <f>IF(D503=0,1,BY503/D503)*CC503</f>
        <v>0</v>
      </c>
      <c r="CE503" s="36">
        <f>IF(D503=0,1,BY503/D503)*CB503</f>
        <v>0</v>
      </c>
      <c r="CF503" s="54">
        <f>'11'!C$16-'935'!Y503</f>
        <v>0</v>
      </c>
      <c r="CG503" s="37">
        <f>MAX('DNO totals'!B$312+0,MIN('935'!L503+0,'DNO totals'!B$304+0))</f>
        <v>0</v>
      </c>
      <c r="CH503" s="37">
        <f>MAX('DNO totals'!C$312+0,MIN('935'!M503+0,'DNO totals'!C$304+0))</f>
        <v>0</v>
      </c>
      <c r="CI503" s="37">
        <f>MAX('DNO totals'!D$312+0,MIN('935'!N503+0,'DNO totals'!D$304+0))</f>
        <v>0</v>
      </c>
      <c r="CJ503" s="37">
        <f>MAX('DNO totals'!E$312+0,MIN('935'!O503+0,'DNO totals'!E$304+0))</f>
        <v>0</v>
      </c>
      <c r="CK503" s="52">
        <f>MAX('DNO totals'!F$312+0,MIN('935'!P503+0,'DNO totals'!F$304+0))</f>
        <v>0</v>
      </c>
      <c r="CL503" s="37">
        <f>IF('935'!$K503=1000,'Charging rates'!$C$29*$AZ503/(1+'DNO totals'!$C$60)*$CG503,0)</f>
        <v>0</v>
      </c>
      <c r="CM503" s="37">
        <f>IF(MOD('935'!$K503,1000)=100,'Charging rates'!$D$29*$AZ503/(1+'DNO totals'!$D$60)*$CH503,0)</f>
        <v>0</v>
      </c>
      <c r="CN503" s="37">
        <f>IF(MOD('935'!$K503,100)=10,'Charging rates'!$E$29*$AZ503/(1+'DNO totals'!$E$60)*$CI503,0)</f>
        <v>0</v>
      </c>
      <c r="CO503" s="37">
        <f>IF(AND(MOD('935'!$K503,10)&gt;0,MOD('935'!$K503,1000)&gt;1),'Charging rates'!$F$29*$AZ503/(1+'DNO totals'!$F$60)*$CJ503,0)</f>
        <v>0</v>
      </c>
      <c r="CP503" s="37">
        <f>IF(MOD('935'!$K503,1000)=1,'Charging rates'!$G$29*$AZ503/(1+'DNO totals'!$G$60)*$CK503,0)</f>
        <v>0</v>
      </c>
      <c r="CQ503" s="52">
        <f>$CL503+$CM503+$CN503+$CO503+$CP503</f>
        <v>0</v>
      </c>
      <c r="CR503" s="37">
        <f>IF('935'!$K503&gt;1000,'Charging rates'!$C$29*$AY503*$CG503,0)</f>
        <v>0</v>
      </c>
      <c r="CS503" s="37">
        <f>IF(MOD('935'!$K503,1000)&gt;100,'Charging rates'!$D$29*$AY503*$CH503,0)</f>
        <v>0</v>
      </c>
      <c r="CT503" s="37">
        <f>IF(MOD('935'!$K503,100)&gt;10,'Charging rates'!$E$29*$AY503*$CI503,0)</f>
        <v>0</v>
      </c>
      <c r="CU503" s="52">
        <f>$CR503+$CS503+$CT503</f>
        <v>0</v>
      </c>
      <c r="CV503" s="36">
        <f>100*(AV503*'935'!Q503*CA503)/'11'!B$16</f>
        <v>0</v>
      </c>
      <c r="CW503" s="36">
        <f>100/'11'!B$16*'Charging rates'!B$76*AY503</f>
        <v>0</v>
      </c>
      <c r="CX503" s="36">
        <f>IF(D503=0,0,(1-BY503/D503)*(CB503+IF('935'!Q503=0,0,(CC503*'935'!Q503*('11'!C$16-'935'!Y503)/('11'!B$16-'935'!X503)))))</f>
        <v>0</v>
      </c>
      <c r="CY503" s="36">
        <f>CW503+CE503</f>
        <v>0</v>
      </c>
      <c r="CZ503" s="49">
        <f>(CQ503+CU503)*D503</f>
        <v>0</v>
      </c>
      <c r="DA503" s="33">
        <f>D503*('Parameters'!B$21+J503)*IF('DNO totals'!B$323&lt;0,1,'935'!S503)</f>
        <v>0</v>
      </c>
      <c r="DB503" s="52">
        <f>IF('DNO totals'!B$323&lt;0,1,'935'!S503)*('Parameters'!B$21+J503)</f>
        <v>0</v>
      </c>
      <c r="DC503" s="37">
        <f>CY503+'Charging rates'!B$106*DB503*100/'11'!B$16</f>
        <v>0</v>
      </c>
      <c r="DD503" s="37">
        <f>DC503+'Charging rates'!B$116*('Parameters'!B$21+J503)*100/'11'!B$16*IF('DNO totals'!B$323&lt;0,1,'935'!S503)</f>
        <v>0</v>
      </c>
      <c r="DE503" s="37">
        <f>'Charging rates'!B$97*(CQ503+CU503)*100/'11'!B$16</f>
        <v>0</v>
      </c>
      <c r="DF503" s="36">
        <f>MAX(0-(CC503*J503*'11'!C$16/'11'!B$16),DD503+DE503)</f>
        <v>0</v>
      </c>
      <c r="DG503" s="37">
        <f>IF(BT503,IF(J503=0,CD503,MAX(0,MIN(CD503,CD503+(DF503/'935'!Q503*('11'!B$16-'935'!X503)/('11'!C$16-'935'!Y503))))),0)</f>
        <v>0</v>
      </c>
      <c r="DH503" s="36">
        <f>IF(BT503,MAX(0,DF503),0)</f>
        <v>0</v>
      </c>
      <c r="DI503" s="53">
        <f>DH503+CX503</f>
        <v>0</v>
      </c>
    </row>
    <row r="504" spans="1:113">
      <c r="A504" s="28">
        <v>404</v>
      </c>
      <c r="B504" s="48">
        <f>'935'!B504</f>
        <v>0</v>
      </c>
      <c r="C504" s="33">
        <f>OR('935'!E504&lt;&gt;"VOID",'935'!F504&lt;&gt;"VOID",'935'!G504&lt;&gt;"VOID")</f>
        <v>0</v>
      </c>
      <c r="D504" s="33">
        <f>IF('935'!C504="VOID",0,('935'!C504*(1-'935'!X504/'11'!B$16)))</f>
        <v>0</v>
      </c>
      <c r="E504" s="33">
        <f>IF('935'!D504="VOID",0,'935'!D504*(1-'935'!X504/'11'!B$16))</f>
        <v>0</v>
      </c>
      <c r="F504" s="33">
        <f>IF('935'!E504="VOID",0,'935'!E504*(1-'935'!X504/'11'!B$16))</f>
        <v>0</v>
      </c>
      <c r="G504" s="33">
        <f>IF('935'!F504="VOID",0,'935'!F504*(1-'935'!X504/'11'!B$16))</f>
        <v>0</v>
      </c>
      <c r="H504" s="33">
        <f>IF('935'!G504="VOID",0,'935'!G504*(1-'935'!X504/'11'!B$16))</f>
        <v>0</v>
      </c>
      <c r="I504" s="33">
        <f>F504+G504+H504</f>
        <v>0</v>
      </c>
      <c r="J504" s="37">
        <f>'935'!Q504*(1-'935'!Y504/'11'!C$16)/(1-'935'!X504/'11'!B$16)</f>
        <v>0</v>
      </c>
      <c r="K504" s="33">
        <f>IF(D504,'935'!H504*D504/(D504+E504+I504),0)</f>
        <v>0</v>
      </c>
      <c r="L504" s="33">
        <f>IF(I504,'935'!H504*I504/(D504+E504+I504),0)</f>
        <v>0</v>
      </c>
      <c r="M504" s="33">
        <f>K504*(1-'935'!X504/'11'!B$16)</f>
        <v>0</v>
      </c>
      <c r="N504" s="49">
        <f>L504*(1-'935'!X504/'11'!B$16)</f>
        <v>0</v>
      </c>
      <c r="O504" s="50">
        <f>MATCH('935'!J504,'913'!$B$6:$B$1205,0)</f>
        <v>0</v>
      </c>
      <c r="P504" s="50">
        <f>MATCH(INDEX('913'!$D$6:$D$1205,O504),'913'!$B$6:$B$1205,0)</f>
        <v>0</v>
      </c>
      <c r="Q504" s="50">
        <f>MATCH(INDEX('913'!$D$6:$D$1205,P504),'913'!$B$6:$B$1205,0)</f>
        <v>0</v>
      </c>
      <c r="R504" s="50">
        <f>MATCH(INDEX('913'!$D$6:$D$1205,Q504),'913'!$B$6:$B$1205,0)</f>
        <v>0</v>
      </c>
      <c r="S504" s="50">
        <f>MATCH(INDEX('913'!$D$6:$D$1205,R504),'913'!$B$6:$B$1205,0)</f>
        <v>0</v>
      </c>
      <c r="T504" s="50">
        <f>MATCH(INDEX('913'!$D$6:$D$1205,S504),'913'!$B$6:$B$1205,0)</f>
        <v>0</v>
      </c>
      <c r="U504" s="50">
        <f>MATCH(INDEX('913'!$D$6:$D$1205,T504),'913'!$B$6:$B$1205,0)</f>
        <v>0</v>
      </c>
      <c r="V504" s="51">
        <f>MATCH(INDEX('913'!$D$6:$D$1205,U504),'913'!$B$6:$B$1205,0)</f>
        <v>0</v>
      </c>
      <c r="W504" s="37">
        <f>IF(ISNUMBER(O504),MAX(0,INDEX('913'!$E$6:$E$1205,O504)),0)</f>
        <v>0</v>
      </c>
      <c r="X504" s="37">
        <f>IF(ISNUMBER(P504),MAX(0,INDEX('913'!$E$6:$E$1205,P504)),0)</f>
        <v>0</v>
      </c>
      <c r="Y504" s="37">
        <f>IF(ISNUMBER(Q504),MAX(0,INDEX('913'!$E$6:$E$1205,Q504)),0)</f>
        <v>0</v>
      </c>
      <c r="Z504" s="37">
        <f>IF(ISNUMBER(R504),MAX(0,INDEX('913'!$E$6:$E$1205,R504)),0)</f>
        <v>0</v>
      </c>
      <c r="AA504" s="37">
        <f>IF(ISNUMBER(S504),MAX(0,INDEX('913'!$E$6:$E$1205,S504)),0)</f>
        <v>0</v>
      </c>
      <c r="AB504" s="37">
        <f>IF(ISNUMBER(T504),MAX(0,INDEX('913'!$E$6:$E$1205,T504)),0)</f>
        <v>0</v>
      </c>
      <c r="AC504" s="37">
        <f>IF(ISNUMBER(U504),MAX(0,INDEX('913'!$E$6:$E$1205,U504)),0)</f>
        <v>0</v>
      </c>
      <c r="AD504" s="52">
        <f>IF(ISNUMBER(V504),MAX(0,INDEX('913'!$E$6:$E$1205,V504)),0)</f>
        <v>0</v>
      </c>
      <c r="AE504" s="37">
        <f>IF(ISNUMBER(O504),MAX(0,INDEX('913'!$F$6:$F$1205,O504)),0)</f>
        <v>0</v>
      </c>
      <c r="AF504" s="37">
        <f>IF(ISNUMBER(P504),MAX(0,INDEX('913'!$F$6:$F$1205,P504)),0)</f>
        <v>0</v>
      </c>
      <c r="AG504" s="37">
        <f>IF(ISNUMBER(Q504),MAX(0,INDEX('913'!$F$6:$F$1205,Q504)),0)</f>
        <v>0</v>
      </c>
      <c r="AH504" s="37">
        <f>IF(ISNUMBER(R504),MAX(0,INDEX('913'!$F$6:$F$1205,R504)),0)</f>
        <v>0</v>
      </c>
      <c r="AI504" s="37">
        <f>IF(ISNUMBER(S504),MAX(0,INDEX('913'!$F$6:$F$1205,S504)),0)</f>
        <v>0</v>
      </c>
      <c r="AJ504" s="37">
        <f>IF(ISNUMBER(T504),MAX(0,INDEX('913'!$F$6:$F$1205,T504)),0)</f>
        <v>0</v>
      </c>
      <c r="AK504" s="37">
        <f>IF(ISNUMBER(U504),MAX(0,INDEX('913'!$F$6:$F$1205,U504)),0)</f>
        <v>0</v>
      </c>
      <c r="AL504" s="37">
        <f>IF(ISNUMBER(V504),MAX(0,INDEX('913'!$F$6:$F$1205,V504)),0)</f>
        <v>0</v>
      </c>
      <c r="AM504" s="33">
        <f>IF(ISNUMBER(O504),SQRT(INDEX('913'!$I$6:$I$1205,O504)^2+INDEX('913'!$J$6:$J$1205,O504)^2),0)</f>
        <v>0</v>
      </c>
      <c r="AN504" s="33">
        <f>IF(ISNUMBER(P504),SQRT(INDEX('913'!$I$6:$I$1205,P504)^2+INDEX('913'!$J$6:$J$1205,P504)^2),0)</f>
        <v>0</v>
      </c>
      <c r="AO504" s="33">
        <f>IF(ISNUMBER(Q504),SQRT(INDEX('913'!$I$6:$I$1205,Q504)^2+INDEX('913'!$J$6:$J$1205,Q504)^2),0)</f>
        <v>0</v>
      </c>
      <c r="AP504" s="33">
        <f>IF(ISNUMBER(R504),SQRT(INDEX('913'!$I$6:$I$1205,R504)^2+INDEX('913'!$J$6:$J$1205,R504)^2),0)</f>
        <v>0</v>
      </c>
      <c r="AQ504" s="33">
        <f>IF(ISNUMBER(S504),SQRT(INDEX('913'!$I$6:$I$1205,S504)^2+INDEX('913'!$J$6:$J$1205,S504)^2),0)</f>
        <v>0</v>
      </c>
      <c r="AR504" s="33">
        <f>IF(ISNUMBER(T504),SQRT(INDEX('913'!$I$6:$I$1205,T504)^2+INDEX('913'!$J$6:$J$1205,T504)^2),0)</f>
        <v>0</v>
      </c>
      <c r="AS504" s="33">
        <f>IF(ISNUMBER(U504),SQRT(INDEX('913'!$I$6:$I$1205,U504)^2+INDEX('913'!$J$6:$J$1205,U504)^2),0)</f>
        <v>0</v>
      </c>
      <c r="AT504" s="49">
        <f>IF(ISNUMBER(V504),SQRT(INDEX('913'!$I$6:$I$1205,V504)^2+INDEX('913'!$J$6:$J$1205,V504)^2),0)</f>
        <v>0</v>
      </c>
      <c r="AU504" s="37">
        <f>IF(AM504+AN504+AO504+AP504+AQ504+AR504+AS504+AT504=0,IF(COUNT(O504,P504,Q504,R504,S504,T504,U504,V504),(W504+X504+Y504+Z504+AA504+AB504+AC504+AD504)/COUNT(O504,P504,Q504,R504,S504,T504,U504,V504),0),(AM504*W504+AN504*X504+AO504*Y504+AP504*Z504+AQ504*AA504+AR504*AB504+AS504*AC504+AT504*AD504)/(AM504+AN504+AO504+AP504+AQ504+AR504+AS504+AT504))</f>
        <v>0</v>
      </c>
      <c r="AV504" s="37">
        <f>IF(AM504+AN504+AO504+AP504+AQ504+AR504+AS504+AT504=0,IF(COUNT(O504,P504,Q504,R504,S504,T504,U504,V504),(AE504+AF504+AG504+AH504+AI504+AJ504+AK504+AL504)/COUNT(O504,P504,Q504,R504,S504,T504,U504,V504),0),(AM504*AE504+AN504*AF504+AO504*AG504+AP504*AH504+AQ504*AI504+AR504*AJ504+AS504*AK504+AT504*AL504)/(AM504+AN504+AO504+AP504+AQ504+AR504+AS504+AT504))</f>
        <v>0</v>
      </c>
      <c r="AW504" s="52">
        <f>-100*'935'!W504*(AU504+AV504)/'11'!C$16</f>
        <v>0</v>
      </c>
      <c r="AX504" s="37">
        <f>INDEX('DNO totals'!$B$52:$G$52,IF('935'!K504,IF(MOD('935'!K504,1000),IF(MOD('935'!K504,100),IF(MOD('935'!K504,10),IF(MOD('935'!K504,1000)=1,6,5),4),3),2),1))</f>
        <v>0</v>
      </c>
      <c r="AY504" s="52">
        <f>J504*AX504</f>
        <v>0</v>
      </c>
      <c r="AZ504" s="37">
        <f>AX504*'Parameters'!B$11</f>
        <v>0</v>
      </c>
      <c r="BA504" s="37">
        <f>IF('935'!$K504=1000,'Charging rates'!$C$29*$AZ504/(1+'DNO totals'!$C$60)*'935'!$L504,0)</f>
        <v>0</v>
      </c>
      <c r="BB504" s="37">
        <f>IF(MOD('935'!$K504,1000)=100,'Charging rates'!$D$29*$AZ504/(1+'DNO totals'!$D$60)*'935'!$M504,0)</f>
        <v>0</v>
      </c>
      <c r="BC504" s="37">
        <f>IF(MOD('935'!$K504,100)=10,'Charging rates'!$E$29*$AZ504/(1+'DNO totals'!$E$60)*'935'!$N504,0)</f>
        <v>0</v>
      </c>
      <c r="BD504" s="37">
        <f>IF(AND(MOD('935'!$K504,10)&gt;0,MOD('935'!$K504,1000)&gt;1),'Charging rates'!$F$29*$AZ504/(1+'DNO totals'!$F$60)*'935'!$O504,0)</f>
        <v>0</v>
      </c>
      <c r="BE504" s="37">
        <f>IF(MOD('935'!$K504,1000)=1,'Charging rates'!$G$29*$AZ504/(1+'DNO totals'!$G$60)*'935'!$P504,0)</f>
        <v>0</v>
      </c>
      <c r="BF504" s="37">
        <f>IF('935'!$K504&gt;1000,'Charging rates'!$C$29*$AY504*'935'!$L504,0)</f>
        <v>0</v>
      </c>
      <c r="BG504" s="37">
        <f>IF(MOD('935'!$K504,1000)&gt;100,'Charging rates'!$D$29*$AY504*'935'!$M504,0)</f>
        <v>0</v>
      </c>
      <c r="BH504" s="37">
        <f>IF(MOD('935'!$K504,100)&gt;10,'Charging rates'!$E$29*$AY504*'935'!$N504,0)</f>
        <v>0</v>
      </c>
      <c r="BI504" s="37">
        <f>$BA504+$BB504+$BC504+$BD504+$BE504</f>
        <v>0</v>
      </c>
      <c r="BJ504" s="52">
        <f>$BF504+$BG504+$BH504</f>
        <v>0</v>
      </c>
      <c r="BK504" s="37">
        <f>AW504*(1+'Charging rates'!B$42+0.6*'Charging rates'!B$67+'Charging rates'!B$54)-100*'Charging rates'!B$76/'11'!C$16*'935'!W504</f>
        <v>0</v>
      </c>
      <c r="BL504" s="37">
        <f>IF(I504,BK504*I504/(I504+E504),0)</f>
        <v>0</v>
      </c>
      <c r="BM504" s="52">
        <f>ROUND(BL504,3)</f>
        <v>0</v>
      </c>
      <c r="BN504" s="33">
        <f>IF('935'!V504="VOID",0,'935'!V504*(1-'935'!X504/'11'!B$16))</f>
        <v>0</v>
      </c>
      <c r="BO504" s="36">
        <f>IF(I504,-100*'Charging rates'!B$76/'11'!B$16*BN504/I504,0)</f>
        <v>0</v>
      </c>
      <c r="BP504" s="36">
        <f>IF(C504,'DNO totals'!B$171,0)</f>
        <v>0</v>
      </c>
      <c r="BQ504" s="36">
        <f>ROUND(BP504,2)</f>
        <v>0</v>
      </c>
      <c r="BR504" s="36">
        <f>IF(C504,(BP504+BO504),0)</f>
        <v>0</v>
      </c>
      <c r="BS504" s="53">
        <f>ROUND(BR504,2)</f>
        <v>0</v>
      </c>
      <c r="BT504" s="33">
        <f>'935'!C504&lt;&gt;"VOID"</f>
        <v>0</v>
      </c>
      <c r="BU504" s="36">
        <f>IF(BT504,(100/'11'!B$16*K504*((1-'935'!I504)*'Charging rates'!B$42+'Charging rates'!B$54)),0)</f>
        <v>0</v>
      </c>
      <c r="BV504" s="36">
        <f>100/'11'!B$16*N504*('Charging rates'!B$42+'Charging rates'!B$54)</f>
        <v>0</v>
      </c>
      <c r="BW504" s="36">
        <f>100/'11'!B$16*L504*('Charging rates'!B$42+'Charging rates'!B$54)</f>
        <v>0</v>
      </c>
      <c r="BX504" s="53">
        <f>ROUND(BW504,2)</f>
        <v>0</v>
      </c>
      <c r="BY504" s="33">
        <f>D504-('935'!T504*(1-'935'!X504/'11'!B$16))</f>
        <v>0</v>
      </c>
      <c r="BZ504" s="33">
        <f>0-IF(ISNUMBER(O504),INDEX('913'!$I$6:$I$1205,O504),0)-IF(ISNUMBER(P504),INDEX('913'!$I$6:$I$1205,P504),0)-IF(ISNUMBER(Q504),INDEX('913'!$I$6:$I$1205,Q504),0)-IF(ISNUMBER(R504),INDEX('913'!$I$6:$I$1205,R504),0)-IF(ISNUMBER(S504),INDEX('913'!$I$6:$I$1205,S504),0)-IF(ISNUMBER(T504),INDEX('913'!$I$6:$I$1205,T504),0)-IF(ISNUMBER(U504),INDEX('913'!$I$6:$I$1205,U504),0)-IF(ISNUMBER(V504),INDEX('913'!$I$6:$I$1205,V504),0)</f>
        <v>0</v>
      </c>
      <c r="CA504" s="37">
        <f>IF(BZ504=0,1,MAX(1,SQRT(BZ504^2+(IF(ISNUMBER(O504),INDEX('913'!$J$6:$J$1205,O504),0)+IF(ISNUMBER(P504),INDEX('913'!$J$6:$J$1205,P504),0)+IF(ISNUMBER(Q504),INDEX('913'!$J$6:$J$1205,Q504),0)+IF(ISNUMBER(R504),INDEX('913'!$J$6:$J$1205,R504),0)+IF(ISNUMBER(S504),INDEX('913'!$J$6:$J$1205,S504),0)+IF(ISNUMBER(T504),INDEX('913'!$J$6:$J$1205,T504),0)+IF(ISNUMBER(U504),INDEX('913'!$J$6:$J$1205,U504),0)+IF(ISNUMBER(V504),INDEX('913'!$J$6:$J$1205,V504),0))^2)/BZ504))</f>
        <v>0</v>
      </c>
      <c r="CB504" s="36">
        <f>100*AU504/'11'!B$16</f>
        <v>0</v>
      </c>
      <c r="CC504" s="37">
        <f>100*(AV504*CA504)/'11'!C$16</f>
        <v>0</v>
      </c>
      <c r="CD504" s="37">
        <f>IF(D504=0,1,BY504/D504)*CC504</f>
        <v>0</v>
      </c>
      <c r="CE504" s="36">
        <f>IF(D504=0,1,BY504/D504)*CB504</f>
        <v>0</v>
      </c>
      <c r="CF504" s="54">
        <f>'11'!C$16-'935'!Y504</f>
        <v>0</v>
      </c>
      <c r="CG504" s="37">
        <f>MAX('DNO totals'!B$312+0,MIN('935'!L504+0,'DNO totals'!B$304+0))</f>
        <v>0</v>
      </c>
      <c r="CH504" s="37">
        <f>MAX('DNO totals'!C$312+0,MIN('935'!M504+0,'DNO totals'!C$304+0))</f>
        <v>0</v>
      </c>
      <c r="CI504" s="37">
        <f>MAX('DNO totals'!D$312+0,MIN('935'!N504+0,'DNO totals'!D$304+0))</f>
        <v>0</v>
      </c>
      <c r="CJ504" s="37">
        <f>MAX('DNO totals'!E$312+0,MIN('935'!O504+0,'DNO totals'!E$304+0))</f>
        <v>0</v>
      </c>
      <c r="CK504" s="52">
        <f>MAX('DNO totals'!F$312+0,MIN('935'!P504+0,'DNO totals'!F$304+0))</f>
        <v>0</v>
      </c>
      <c r="CL504" s="37">
        <f>IF('935'!$K504=1000,'Charging rates'!$C$29*$AZ504/(1+'DNO totals'!$C$60)*$CG504,0)</f>
        <v>0</v>
      </c>
      <c r="CM504" s="37">
        <f>IF(MOD('935'!$K504,1000)=100,'Charging rates'!$D$29*$AZ504/(1+'DNO totals'!$D$60)*$CH504,0)</f>
        <v>0</v>
      </c>
      <c r="CN504" s="37">
        <f>IF(MOD('935'!$K504,100)=10,'Charging rates'!$E$29*$AZ504/(1+'DNO totals'!$E$60)*$CI504,0)</f>
        <v>0</v>
      </c>
      <c r="CO504" s="37">
        <f>IF(AND(MOD('935'!$K504,10)&gt;0,MOD('935'!$K504,1000)&gt;1),'Charging rates'!$F$29*$AZ504/(1+'DNO totals'!$F$60)*$CJ504,0)</f>
        <v>0</v>
      </c>
      <c r="CP504" s="37">
        <f>IF(MOD('935'!$K504,1000)=1,'Charging rates'!$G$29*$AZ504/(1+'DNO totals'!$G$60)*$CK504,0)</f>
        <v>0</v>
      </c>
      <c r="CQ504" s="52">
        <f>$CL504+$CM504+$CN504+$CO504+$CP504</f>
        <v>0</v>
      </c>
      <c r="CR504" s="37">
        <f>IF('935'!$K504&gt;1000,'Charging rates'!$C$29*$AY504*$CG504,0)</f>
        <v>0</v>
      </c>
      <c r="CS504" s="37">
        <f>IF(MOD('935'!$K504,1000)&gt;100,'Charging rates'!$D$29*$AY504*$CH504,0)</f>
        <v>0</v>
      </c>
      <c r="CT504" s="37">
        <f>IF(MOD('935'!$K504,100)&gt;10,'Charging rates'!$E$29*$AY504*$CI504,0)</f>
        <v>0</v>
      </c>
      <c r="CU504" s="52">
        <f>$CR504+$CS504+$CT504</f>
        <v>0</v>
      </c>
      <c r="CV504" s="36">
        <f>100*(AV504*'935'!Q504*CA504)/'11'!B$16</f>
        <v>0</v>
      </c>
      <c r="CW504" s="36">
        <f>100/'11'!B$16*'Charging rates'!B$76*AY504</f>
        <v>0</v>
      </c>
      <c r="CX504" s="36">
        <f>IF(D504=0,0,(1-BY504/D504)*(CB504+IF('935'!Q504=0,0,(CC504*'935'!Q504*('11'!C$16-'935'!Y504)/('11'!B$16-'935'!X504)))))</f>
        <v>0</v>
      </c>
      <c r="CY504" s="36">
        <f>CW504+CE504</f>
        <v>0</v>
      </c>
      <c r="CZ504" s="49">
        <f>(CQ504+CU504)*D504</f>
        <v>0</v>
      </c>
      <c r="DA504" s="33">
        <f>D504*('Parameters'!B$21+J504)*IF('DNO totals'!B$323&lt;0,1,'935'!S504)</f>
        <v>0</v>
      </c>
      <c r="DB504" s="52">
        <f>IF('DNO totals'!B$323&lt;0,1,'935'!S504)*('Parameters'!B$21+J504)</f>
        <v>0</v>
      </c>
      <c r="DC504" s="37">
        <f>CY504+'Charging rates'!B$106*DB504*100/'11'!B$16</f>
        <v>0</v>
      </c>
      <c r="DD504" s="37">
        <f>DC504+'Charging rates'!B$116*('Parameters'!B$21+J504)*100/'11'!B$16*IF('DNO totals'!B$323&lt;0,1,'935'!S504)</f>
        <v>0</v>
      </c>
      <c r="DE504" s="37">
        <f>'Charging rates'!B$97*(CQ504+CU504)*100/'11'!B$16</f>
        <v>0</v>
      </c>
      <c r="DF504" s="36">
        <f>MAX(0-(CC504*J504*'11'!C$16/'11'!B$16),DD504+DE504)</f>
        <v>0</v>
      </c>
      <c r="DG504" s="37">
        <f>IF(BT504,IF(J504=0,CD504,MAX(0,MIN(CD504,CD504+(DF504/'935'!Q504*('11'!B$16-'935'!X504)/('11'!C$16-'935'!Y504))))),0)</f>
        <v>0</v>
      </c>
      <c r="DH504" s="36">
        <f>IF(BT504,MAX(0,DF504),0)</f>
        <v>0</v>
      </c>
      <c r="DI504" s="53">
        <f>DH504+CX504</f>
        <v>0</v>
      </c>
    </row>
    <row r="505" spans="1:113">
      <c r="A505" s="28">
        <v>405</v>
      </c>
      <c r="B505" s="48">
        <f>'935'!B505</f>
        <v>0</v>
      </c>
      <c r="C505" s="33">
        <f>OR('935'!E505&lt;&gt;"VOID",'935'!F505&lt;&gt;"VOID",'935'!G505&lt;&gt;"VOID")</f>
        <v>0</v>
      </c>
      <c r="D505" s="33">
        <f>IF('935'!C505="VOID",0,('935'!C505*(1-'935'!X505/'11'!B$16)))</f>
        <v>0</v>
      </c>
      <c r="E505" s="33">
        <f>IF('935'!D505="VOID",0,'935'!D505*(1-'935'!X505/'11'!B$16))</f>
        <v>0</v>
      </c>
      <c r="F505" s="33">
        <f>IF('935'!E505="VOID",0,'935'!E505*(1-'935'!X505/'11'!B$16))</f>
        <v>0</v>
      </c>
      <c r="G505" s="33">
        <f>IF('935'!F505="VOID",0,'935'!F505*(1-'935'!X505/'11'!B$16))</f>
        <v>0</v>
      </c>
      <c r="H505" s="33">
        <f>IF('935'!G505="VOID",0,'935'!G505*(1-'935'!X505/'11'!B$16))</f>
        <v>0</v>
      </c>
      <c r="I505" s="33">
        <f>F505+G505+H505</f>
        <v>0</v>
      </c>
      <c r="J505" s="37">
        <f>'935'!Q505*(1-'935'!Y505/'11'!C$16)/(1-'935'!X505/'11'!B$16)</f>
        <v>0</v>
      </c>
      <c r="K505" s="33">
        <f>IF(D505,'935'!H505*D505/(D505+E505+I505),0)</f>
        <v>0</v>
      </c>
      <c r="L505" s="33">
        <f>IF(I505,'935'!H505*I505/(D505+E505+I505),0)</f>
        <v>0</v>
      </c>
      <c r="M505" s="33">
        <f>K505*(1-'935'!X505/'11'!B$16)</f>
        <v>0</v>
      </c>
      <c r="N505" s="49">
        <f>L505*(1-'935'!X505/'11'!B$16)</f>
        <v>0</v>
      </c>
      <c r="O505" s="50">
        <f>MATCH('935'!J505,'913'!$B$6:$B$1205,0)</f>
        <v>0</v>
      </c>
      <c r="P505" s="50">
        <f>MATCH(INDEX('913'!$D$6:$D$1205,O505),'913'!$B$6:$B$1205,0)</f>
        <v>0</v>
      </c>
      <c r="Q505" s="50">
        <f>MATCH(INDEX('913'!$D$6:$D$1205,P505),'913'!$B$6:$B$1205,0)</f>
        <v>0</v>
      </c>
      <c r="R505" s="50">
        <f>MATCH(INDEX('913'!$D$6:$D$1205,Q505),'913'!$B$6:$B$1205,0)</f>
        <v>0</v>
      </c>
      <c r="S505" s="50">
        <f>MATCH(INDEX('913'!$D$6:$D$1205,R505),'913'!$B$6:$B$1205,0)</f>
        <v>0</v>
      </c>
      <c r="T505" s="50">
        <f>MATCH(INDEX('913'!$D$6:$D$1205,S505),'913'!$B$6:$B$1205,0)</f>
        <v>0</v>
      </c>
      <c r="U505" s="50">
        <f>MATCH(INDEX('913'!$D$6:$D$1205,T505),'913'!$B$6:$B$1205,0)</f>
        <v>0</v>
      </c>
      <c r="V505" s="51">
        <f>MATCH(INDEX('913'!$D$6:$D$1205,U505),'913'!$B$6:$B$1205,0)</f>
        <v>0</v>
      </c>
      <c r="W505" s="37">
        <f>IF(ISNUMBER(O505),MAX(0,INDEX('913'!$E$6:$E$1205,O505)),0)</f>
        <v>0</v>
      </c>
      <c r="X505" s="37">
        <f>IF(ISNUMBER(P505),MAX(0,INDEX('913'!$E$6:$E$1205,P505)),0)</f>
        <v>0</v>
      </c>
      <c r="Y505" s="37">
        <f>IF(ISNUMBER(Q505),MAX(0,INDEX('913'!$E$6:$E$1205,Q505)),0)</f>
        <v>0</v>
      </c>
      <c r="Z505" s="37">
        <f>IF(ISNUMBER(R505),MAX(0,INDEX('913'!$E$6:$E$1205,R505)),0)</f>
        <v>0</v>
      </c>
      <c r="AA505" s="37">
        <f>IF(ISNUMBER(S505),MAX(0,INDEX('913'!$E$6:$E$1205,S505)),0)</f>
        <v>0</v>
      </c>
      <c r="AB505" s="37">
        <f>IF(ISNUMBER(T505),MAX(0,INDEX('913'!$E$6:$E$1205,T505)),0)</f>
        <v>0</v>
      </c>
      <c r="AC505" s="37">
        <f>IF(ISNUMBER(U505),MAX(0,INDEX('913'!$E$6:$E$1205,U505)),0)</f>
        <v>0</v>
      </c>
      <c r="AD505" s="52">
        <f>IF(ISNUMBER(V505),MAX(0,INDEX('913'!$E$6:$E$1205,V505)),0)</f>
        <v>0</v>
      </c>
      <c r="AE505" s="37">
        <f>IF(ISNUMBER(O505),MAX(0,INDEX('913'!$F$6:$F$1205,O505)),0)</f>
        <v>0</v>
      </c>
      <c r="AF505" s="37">
        <f>IF(ISNUMBER(P505),MAX(0,INDEX('913'!$F$6:$F$1205,P505)),0)</f>
        <v>0</v>
      </c>
      <c r="AG505" s="37">
        <f>IF(ISNUMBER(Q505),MAX(0,INDEX('913'!$F$6:$F$1205,Q505)),0)</f>
        <v>0</v>
      </c>
      <c r="AH505" s="37">
        <f>IF(ISNUMBER(R505),MAX(0,INDEX('913'!$F$6:$F$1205,R505)),0)</f>
        <v>0</v>
      </c>
      <c r="AI505" s="37">
        <f>IF(ISNUMBER(S505),MAX(0,INDEX('913'!$F$6:$F$1205,S505)),0)</f>
        <v>0</v>
      </c>
      <c r="AJ505" s="37">
        <f>IF(ISNUMBER(T505),MAX(0,INDEX('913'!$F$6:$F$1205,T505)),0)</f>
        <v>0</v>
      </c>
      <c r="AK505" s="37">
        <f>IF(ISNUMBER(U505),MAX(0,INDEX('913'!$F$6:$F$1205,U505)),0)</f>
        <v>0</v>
      </c>
      <c r="AL505" s="37">
        <f>IF(ISNUMBER(V505),MAX(0,INDEX('913'!$F$6:$F$1205,V505)),0)</f>
        <v>0</v>
      </c>
      <c r="AM505" s="33">
        <f>IF(ISNUMBER(O505),SQRT(INDEX('913'!$I$6:$I$1205,O505)^2+INDEX('913'!$J$6:$J$1205,O505)^2),0)</f>
        <v>0</v>
      </c>
      <c r="AN505" s="33">
        <f>IF(ISNUMBER(P505),SQRT(INDEX('913'!$I$6:$I$1205,P505)^2+INDEX('913'!$J$6:$J$1205,P505)^2),0)</f>
        <v>0</v>
      </c>
      <c r="AO505" s="33">
        <f>IF(ISNUMBER(Q505),SQRT(INDEX('913'!$I$6:$I$1205,Q505)^2+INDEX('913'!$J$6:$J$1205,Q505)^2),0)</f>
        <v>0</v>
      </c>
      <c r="AP505" s="33">
        <f>IF(ISNUMBER(R505),SQRT(INDEX('913'!$I$6:$I$1205,R505)^2+INDEX('913'!$J$6:$J$1205,R505)^2),0)</f>
        <v>0</v>
      </c>
      <c r="AQ505" s="33">
        <f>IF(ISNUMBER(S505),SQRT(INDEX('913'!$I$6:$I$1205,S505)^2+INDEX('913'!$J$6:$J$1205,S505)^2),0)</f>
        <v>0</v>
      </c>
      <c r="AR505" s="33">
        <f>IF(ISNUMBER(T505),SQRT(INDEX('913'!$I$6:$I$1205,T505)^2+INDEX('913'!$J$6:$J$1205,T505)^2),0)</f>
        <v>0</v>
      </c>
      <c r="AS505" s="33">
        <f>IF(ISNUMBER(U505),SQRT(INDEX('913'!$I$6:$I$1205,U505)^2+INDEX('913'!$J$6:$J$1205,U505)^2),0)</f>
        <v>0</v>
      </c>
      <c r="AT505" s="49">
        <f>IF(ISNUMBER(V505),SQRT(INDEX('913'!$I$6:$I$1205,V505)^2+INDEX('913'!$J$6:$J$1205,V505)^2),0)</f>
        <v>0</v>
      </c>
      <c r="AU505" s="37">
        <f>IF(AM505+AN505+AO505+AP505+AQ505+AR505+AS505+AT505=0,IF(COUNT(O505,P505,Q505,R505,S505,T505,U505,V505),(W505+X505+Y505+Z505+AA505+AB505+AC505+AD505)/COUNT(O505,P505,Q505,R505,S505,T505,U505,V505),0),(AM505*W505+AN505*X505+AO505*Y505+AP505*Z505+AQ505*AA505+AR505*AB505+AS505*AC505+AT505*AD505)/(AM505+AN505+AO505+AP505+AQ505+AR505+AS505+AT505))</f>
        <v>0</v>
      </c>
      <c r="AV505" s="37">
        <f>IF(AM505+AN505+AO505+AP505+AQ505+AR505+AS505+AT505=0,IF(COUNT(O505,P505,Q505,R505,S505,T505,U505,V505),(AE505+AF505+AG505+AH505+AI505+AJ505+AK505+AL505)/COUNT(O505,P505,Q505,R505,S505,T505,U505,V505),0),(AM505*AE505+AN505*AF505+AO505*AG505+AP505*AH505+AQ505*AI505+AR505*AJ505+AS505*AK505+AT505*AL505)/(AM505+AN505+AO505+AP505+AQ505+AR505+AS505+AT505))</f>
        <v>0</v>
      </c>
      <c r="AW505" s="52">
        <f>-100*'935'!W505*(AU505+AV505)/'11'!C$16</f>
        <v>0</v>
      </c>
      <c r="AX505" s="37">
        <f>INDEX('DNO totals'!$B$52:$G$52,IF('935'!K505,IF(MOD('935'!K505,1000),IF(MOD('935'!K505,100),IF(MOD('935'!K505,10),IF(MOD('935'!K505,1000)=1,6,5),4),3),2),1))</f>
        <v>0</v>
      </c>
      <c r="AY505" s="52">
        <f>J505*AX505</f>
        <v>0</v>
      </c>
      <c r="AZ505" s="37">
        <f>AX505*'Parameters'!B$11</f>
        <v>0</v>
      </c>
      <c r="BA505" s="37">
        <f>IF('935'!$K505=1000,'Charging rates'!$C$29*$AZ505/(1+'DNO totals'!$C$60)*'935'!$L505,0)</f>
        <v>0</v>
      </c>
      <c r="BB505" s="37">
        <f>IF(MOD('935'!$K505,1000)=100,'Charging rates'!$D$29*$AZ505/(1+'DNO totals'!$D$60)*'935'!$M505,0)</f>
        <v>0</v>
      </c>
      <c r="BC505" s="37">
        <f>IF(MOD('935'!$K505,100)=10,'Charging rates'!$E$29*$AZ505/(1+'DNO totals'!$E$60)*'935'!$N505,0)</f>
        <v>0</v>
      </c>
      <c r="BD505" s="37">
        <f>IF(AND(MOD('935'!$K505,10)&gt;0,MOD('935'!$K505,1000)&gt;1),'Charging rates'!$F$29*$AZ505/(1+'DNO totals'!$F$60)*'935'!$O505,0)</f>
        <v>0</v>
      </c>
      <c r="BE505" s="37">
        <f>IF(MOD('935'!$K505,1000)=1,'Charging rates'!$G$29*$AZ505/(1+'DNO totals'!$G$60)*'935'!$P505,0)</f>
        <v>0</v>
      </c>
      <c r="BF505" s="37">
        <f>IF('935'!$K505&gt;1000,'Charging rates'!$C$29*$AY505*'935'!$L505,0)</f>
        <v>0</v>
      </c>
      <c r="BG505" s="37">
        <f>IF(MOD('935'!$K505,1000)&gt;100,'Charging rates'!$D$29*$AY505*'935'!$M505,0)</f>
        <v>0</v>
      </c>
      <c r="BH505" s="37">
        <f>IF(MOD('935'!$K505,100)&gt;10,'Charging rates'!$E$29*$AY505*'935'!$N505,0)</f>
        <v>0</v>
      </c>
      <c r="BI505" s="37">
        <f>$BA505+$BB505+$BC505+$BD505+$BE505</f>
        <v>0</v>
      </c>
      <c r="BJ505" s="52">
        <f>$BF505+$BG505+$BH505</f>
        <v>0</v>
      </c>
      <c r="BK505" s="37">
        <f>AW505*(1+'Charging rates'!B$42+0.6*'Charging rates'!B$67+'Charging rates'!B$54)-100*'Charging rates'!B$76/'11'!C$16*'935'!W505</f>
        <v>0</v>
      </c>
      <c r="BL505" s="37">
        <f>IF(I505,BK505*I505/(I505+E505),0)</f>
        <v>0</v>
      </c>
      <c r="BM505" s="52">
        <f>ROUND(BL505,3)</f>
        <v>0</v>
      </c>
      <c r="BN505" s="33">
        <f>IF('935'!V505="VOID",0,'935'!V505*(1-'935'!X505/'11'!B$16))</f>
        <v>0</v>
      </c>
      <c r="BO505" s="36">
        <f>IF(I505,-100*'Charging rates'!B$76/'11'!B$16*BN505/I505,0)</f>
        <v>0</v>
      </c>
      <c r="BP505" s="36">
        <f>IF(C505,'DNO totals'!B$171,0)</f>
        <v>0</v>
      </c>
      <c r="BQ505" s="36">
        <f>ROUND(BP505,2)</f>
        <v>0</v>
      </c>
      <c r="BR505" s="36">
        <f>IF(C505,(BP505+BO505),0)</f>
        <v>0</v>
      </c>
      <c r="BS505" s="53">
        <f>ROUND(BR505,2)</f>
        <v>0</v>
      </c>
      <c r="BT505" s="33">
        <f>'935'!C505&lt;&gt;"VOID"</f>
        <v>0</v>
      </c>
      <c r="BU505" s="36">
        <f>IF(BT505,(100/'11'!B$16*K505*((1-'935'!I505)*'Charging rates'!B$42+'Charging rates'!B$54)),0)</f>
        <v>0</v>
      </c>
      <c r="BV505" s="36">
        <f>100/'11'!B$16*N505*('Charging rates'!B$42+'Charging rates'!B$54)</f>
        <v>0</v>
      </c>
      <c r="BW505" s="36">
        <f>100/'11'!B$16*L505*('Charging rates'!B$42+'Charging rates'!B$54)</f>
        <v>0</v>
      </c>
      <c r="BX505" s="53">
        <f>ROUND(BW505,2)</f>
        <v>0</v>
      </c>
      <c r="BY505" s="33">
        <f>D505-('935'!T505*(1-'935'!X505/'11'!B$16))</f>
        <v>0</v>
      </c>
      <c r="BZ505" s="33">
        <f>0-IF(ISNUMBER(O505),INDEX('913'!$I$6:$I$1205,O505),0)-IF(ISNUMBER(P505),INDEX('913'!$I$6:$I$1205,P505),0)-IF(ISNUMBER(Q505),INDEX('913'!$I$6:$I$1205,Q505),0)-IF(ISNUMBER(R505),INDEX('913'!$I$6:$I$1205,R505),0)-IF(ISNUMBER(S505),INDEX('913'!$I$6:$I$1205,S505),0)-IF(ISNUMBER(T505),INDEX('913'!$I$6:$I$1205,T505),0)-IF(ISNUMBER(U505),INDEX('913'!$I$6:$I$1205,U505),0)-IF(ISNUMBER(V505),INDEX('913'!$I$6:$I$1205,V505),0)</f>
        <v>0</v>
      </c>
      <c r="CA505" s="37">
        <f>IF(BZ505=0,1,MAX(1,SQRT(BZ505^2+(IF(ISNUMBER(O505),INDEX('913'!$J$6:$J$1205,O505),0)+IF(ISNUMBER(P505),INDEX('913'!$J$6:$J$1205,P505),0)+IF(ISNUMBER(Q505),INDEX('913'!$J$6:$J$1205,Q505),0)+IF(ISNUMBER(R505),INDEX('913'!$J$6:$J$1205,R505),0)+IF(ISNUMBER(S505),INDEX('913'!$J$6:$J$1205,S505),0)+IF(ISNUMBER(T505),INDEX('913'!$J$6:$J$1205,T505),0)+IF(ISNUMBER(U505),INDEX('913'!$J$6:$J$1205,U505),0)+IF(ISNUMBER(V505),INDEX('913'!$J$6:$J$1205,V505),0))^2)/BZ505))</f>
        <v>0</v>
      </c>
      <c r="CB505" s="36">
        <f>100*AU505/'11'!B$16</f>
        <v>0</v>
      </c>
      <c r="CC505" s="37">
        <f>100*(AV505*CA505)/'11'!C$16</f>
        <v>0</v>
      </c>
      <c r="CD505" s="37">
        <f>IF(D505=0,1,BY505/D505)*CC505</f>
        <v>0</v>
      </c>
      <c r="CE505" s="36">
        <f>IF(D505=0,1,BY505/D505)*CB505</f>
        <v>0</v>
      </c>
      <c r="CF505" s="54">
        <f>'11'!C$16-'935'!Y505</f>
        <v>0</v>
      </c>
      <c r="CG505" s="37">
        <f>MAX('DNO totals'!B$312+0,MIN('935'!L505+0,'DNO totals'!B$304+0))</f>
        <v>0</v>
      </c>
      <c r="CH505" s="37">
        <f>MAX('DNO totals'!C$312+0,MIN('935'!M505+0,'DNO totals'!C$304+0))</f>
        <v>0</v>
      </c>
      <c r="CI505" s="37">
        <f>MAX('DNO totals'!D$312+0,MIN('935'!N505+0,'DNO totals'!D$304+0))</f>
        <v>0</v>
      </c>
      <c r="CJ505" s="37">
        <f>MAX('DNO totals'!E$312+0,MIN('935'!O505+0,'DNO totals'!E$304+0))</f>
        <v>0</v>
      </c>
      <c r="CK505" s="52">
        <f>MAX('DNO totals'!F$312+0,MIN('935'!P505+0,'DNO totals'!F$304+0))</f>
        <v>0</v>
      </c>
      <c r="CL505" s="37">
        <f>IF('935'!$K505=1000,'Charging rates'!$C$29*$AZ505/(1+'DNO totals'!$C$60)*$CG505,0)</f>
        <v>0</v>
      </c>
      <c r="CM505" s="37">
        <f>IF(MOD('935'!$K505,1000)=100,'Charging rates'!$D$29*$AZ505/(1+'DNO totals'!$D$60)*$CH505,0)</f>
        <v>0</v>
      </c>
      <c r="CN505" s="37">
        <f>IF(MOD('935'!$K505,100)=10,'Charging rates'!$E$29*$AZ505/(1+'DNO totals'!$E$60)*$CI505,0)</f>
        <v>0</v>
      </c>
      <c r="CO505" s="37">
        <f>IF(AND(MOD('935'!$K505,10)&gt;0,MOD('935'!$K505,1000)&gt;1),'Charging rates'!$F$29*$AZ505/(1+'DNO totals'!$F$60)*$CJ505,0)</f>
        <v>0</v>
      </c>
      <c r="CP505" s="37">
        <f>IF(MOD('935'!$K505,1000)=1,'Charging rates'!$G$29*$AZ505/(1+'DNO totals'!$G$60)*$CK505,0)</f>
        <v>0</v>
      </c>
      <c r="CQ505" s="52">
        <f>$CL505+$CM505+$CN505+$CO505+$CP505</f>
        <v>0</v>
      </c>
      <c r="CR505" s="37">
        <f>IF('935'!$K505&gt;1000,'Charging rates'!$C$29*$AY505*$CG505,0)</f>
        <v>0</v>
      </c>
      <c r="CS505" s="37">
        <f>IF(MOD('935'!$K505,1000)&gt;100,'Charging rates'!$D$29*$AY505*$CH505,0)</f>
        <v>0</v>
      </c>
      <c r="CT505" s="37">
        <f>IF(MOD('935'!$K505,100)&gt;10,'Charging rates'!$E$29*$AY505*$CI505,0)</f>
        <v>0</v>
      </c>
      <c r="CU505" s="52">
        <f>$CR505+$CS505+$CT505</f>
        <v>0</v>
      </c>
      <c r="CV505" s="36">
        <f>100*(AV505*'935'!Q505*CA505)/'11'!B$16</f>
        <v>0</v>
      </c>
      <c r="CW505" s="36">
        <f>100/'11'!B$16*'Charging rates'!B$76*AY505</f>
        <v>0</v>
      </c>
      <c r="CX505" s="36">
        <f>IF(D505=0,0,(1-BY505/D505)*(CB505+IF('935'!Q505=0,0,(CC505*'935'!Q505*('11'!C$16-'935'!Y505)/('11'!B$16-'935'!X505)))))</f>
        <v>0</v>
      </c>
      <c r="CY505" s="36">
        <f>CW505+CE505</f>
        <v>0</v>
      </c>
      <c r="CZ505" s="49">
        <f>(CQ505+CU505)*D505</f>
        <v>0</v>
      </c>
      <c r="DA505" s="33">
        <f>D505*('Parameters'!B$21+J505)*IF('DNO totals'!B$323&lt;0,1,'935'!S505)</f>
        <v>0</v>
      </c>
      <c r="DB505" s="52">
        <f>IF('DNO totals'!B$323&lt;0,1,'935'!S505)*('Parameters'!B$21+J505)</f>
        <v>0</v>
      </c>
      <c r="DC505" s="37">
        <f>CY505+'Charging rates'!B$106*DB505*100/'11'!B$16</f>
        <v>0</v>
      </c>
      <c r="DD505" s="37">
        <f>DC505+'Charging rates'!B$116*('Parameters'!B$21+J505)*100/'11'!B$16*IF('DNO totals'!B$323&lt;0,1,'935'!S505)</f>
        <v>0</v>
      </c>
      <c r="DE505" s="37">
        <f>'Charging rates'!B$97*(CQ505+CU505)*100/'11'!B$16</f>
        <v>0</v>
      </c>
      <c r="DF505" s="36">
        <f>MAX(0-(CC505*J505*'11'!C$16/'11'!B$16),DD505+DE505)</f>
        <v>0</v>
      </c>
      <c r="DG505" s="37">
        <f>IF(BT505,IF(J505=0,CD505,MAX(0,MIN(CD505,CD505+(DF505/'935'!Q505*('11'!B$16-'935'!X505)/('11'!C$16-'935'!Y505))))),0)</f>
        <v>0</v>
      </c>
      <c r="DH505" s="36">
        <f>IF(BT505,MAX(0,DF505),0)</f>
        <v>0</v>
      </c>
      <c r="DI505" s="53">
        <f>DH505+CX505</f>
        <v>0</v>
      </c>
    </row>
    <row r="506" spans="1:113">
      <c r="A506" s="28">
        <v>406</v>
      </c>
      <c r="B506" s="48">
        <f>'935'!B506</f>
        <v>0</v>
      </c>
      <c r="C506" s="33">
        <f>OR('935'!E506&lt;&gt;"VOID",'935'!F506&lt;&gt;"VOID",'935'!G506&lt;&gt;"VOID")</f>
        <v>0</v>
      </c>
      <c r="D506" s="33">
        <f>IF('935'!C506="VOID",0,('935'!C506*(1-'935'!X506/'11'!B$16)))</f>
        <v>0</v>
      </c>
      <c r="E506" s="33">
        <f>IF('935'!D506="VOID",0,'935'!D506*(1-'935'!X506/'11'!B$16))</f>
        <v>0</v>
      </c>
      <c r="F506" s="33">
        <f>IF('935'!E506="VOID",0,'935'!E506*(1-'935'!X506/'11'!B$16))</f>
        <v>0</v>
      </c>
      <c r="G506" s="33">
        <f>IF('935'!F506="VOID",0,'935'!F506*(1-'935'!X506/'11'!B$16))</f>
        <v>0</v>
      </c>
      <c r="H506" s="33">
        <f>IF('935'!G506="VOID",0,'935'!G506*(1-'935'!X506/'11'!B$16))</f>
        <v>0</v>
      </c>
      <c r="I506" s="33">
        <f>F506+G506+H506</f>
        <v>0</v>
      </c>
      <c r="J506" s="37">
        <f>'935'!Q506*(1-'935'!Y506/'11'!C$16)/(1-'935'!X506/'11'!B$16)</f>
        <v>0</v>
      </c>
      <c r="K506" s="33">
        <f>IF(D506,'935'!H506*D506/(D506+E506+I506),0)</f>
        <v>0</v>
      </c>
      <c r="L506" s="33">
        <f>IF(I506,'935'!H506*I506/(D506+E506+I506),0)</f>
        <v>0</v>
      </c>
      <c r="M506" s="33">
        <f>K506*(1-'935'!X506/'11'!B$16)</f>
        <v>0</v>
      </c>
      <c r="N506" s="49">
        <f>L506*(1-'935'!X506/'11'!B$16)</f>
        <v>0</v>
      </c>
      <c r="O506" s="50">
        <f>MATCH('935'!J506,'913'!$B$6:$B$1205,0)</f>
        <v>0</v>
      </c>
      <c r="P506" s="50">
        <f>MATCH(INDEX('913'!$D$6:$D$1205,O506),'913'!$B$6:$B$1205,0)</f>
        <v>0</v>
      </c>
      <c r="Q506" s="50">
        <f>MATCH(INDEX('913'!$D$6:$D$1205,P506),'913'!$B$6:$B$1205,0)</f>
        <v>0</v>
      </c>
      <c r="R506" s="50">
        <f>MATCH(INDEX('913'!$D$6:$D$1205,Q506),'913'!$B$6:$B$1205,0)</f>
        <v>0</v>
      </c>
      <c r="S506" s="50">
        <f>MATCH(INDEX('913'!$D$6:$D$1205,R506),'913'!$B$6:$B$1205,0)</f>
        <v>0</v>
      </c>
      <c r="T506" s="50">
        <f>MATCH(INDEX('913'!$D$6:$D$1205,S506),'913'!$B$6:$B$1205,0)</f>
        <v>0</v>
      </c>
      <c r="U506" s="50">
        <f>MATCH(INDEX('913'!$D$6:$D$1205,T506),'913'!$B$6:$B$1205,0)</f>
        <v>0</v>
      </c>
      <c r="V506" s="51">
        <f>MATCH(INDEX('913'!$D$6:$D$1205,U506),'913'!$B$6:$B$1205,0)</f>
        <v>0</v>
      </c>
      <c r="W506" s="37">
        <f>IF(ISNUMBER(O506),MAX(0,INDEX('913'!$E$6:$E$1205,O506)),0)</f>
        <v>0</v>
      </c>
      <c r="X506" s="37">
        <f>IF(ISNUMBER(P506),MAX(0,INDEX('913'!$E$6:$E$1205,P506)),0)</f>
        <v>0</v>
      </c>
      <c r="Y506" s="37">
        <f>IF(ISNUMBER(Q506),MAX(0,INDEX('913'!$E$6:$E$1205,Q506)),0)</f>
        <v>0</v>
      </c>
      <c r="Z506" s="37">
        <f>IF(ISNUMBER(R506),MAX(0,INDEX('913'!$E$6:$E$1205,R506)),0)</f>
        <v>0</v>
      </c>
      <c r="AA506" s="37">
        <f>IF(ISNUMBER(S506),MAX(0,INDEX('913'!$E$6:$E$1205,S506)),0)</f>
        <v>0</v>
      </c>
      <c r="AB506" s="37">
        <f>IF(ISNUMBER(T506),MAX(0,INDEX('913'!$E$6:$E$1205,T506)),0)</f>
        <v>0</v>
      </c>
      <c r="AC506" s="37">
        <f>IF(ISNUMBER(U506),MAX(0,INDEX('913'!$E$6:$E$1205,U506)),0)</f>
        <v>0</v>
      </c>
      <c r="AD506" s="52">
        <f>IF(ISNUMBER(V506),MAX(0,INDEX('913'!$E$6:$E$1205,V506)),0)</f>
        <v>0</v>
      </c>
      <c r="AE506" s="37">
        <f>IF(ISNUMBER(O506),MAX(0,INDEX('913'!$F$6:$F$1205,O506)),0)</f>
        <v>0</v>
      </c>
      <c r="AF506" s="37">
        <f>IF(ISNUMBER(P506),MAX(0,INDEX('913'!$F$6:$F$1205,P506)),0)</f>
        <v>0</v>
      </c>
      <c r="AG506" s="37">
        <f>IF(ISNUMBER(Q506),MAX(0,INDEX('913'!$F$6:$F$1205,Q506)),0)</f>
        <v>0</v>
      </c>
      <c r="AH506" s="37">
        <f>IF(ISNUMBER(R506),MAX(0,INDEX('913'!$F$6:$F$1205,R506)),0)</f>
        <v>0</v>
      </c>
      <c r="AI506" s="37">
        <f>IF(ISNUMBER(S506),MAX(0,INDEX('913'!$F$6:$F$1205,S506)),0)</f>
        <v>0</v>
      </c>
      <c r="AJ506" s="37">
        <f>IF(ISNUMBER(T506),MAX(0,INDEX('913'!$F$6:$F$1205,T506)),0)</f>
        <v>0</v>
      </c>
      <c r="AK506" s="37">
        <f>IF(ISNUMBER(U506),MAX(0,INDEX('913'!$F$6:$F$1205,U506)),0)</f>
        <v>0</v>
      </c>
      <c r="AL506" s="37">
        <f>IF(ISNUMBER(V506),MAX(0,INDEX('913'!$F$6:$F$1205,V506)),0)</f>
        <v>0</v>
      </c>
      <c r="AM506" s="33">
        <f>IF(ISNUMBER(O506),SQRT(INDEX('913'!$I$6:$I$1205,O506)^2+INDEX('913'!$J$6:$J$1205,O506)^2),0)</f>
        <v>0</v>
      </c>
      <c r="AN506" s="33">
        <f>IF(ISNUMBER(P506),SQRT(INDEX('913'!$I$6:$I$1205,P506)^2+INDEX('913'!$J$6:$J$1205,P506)^2),0)</f>
        <v>0</v>
      </c>
      <c r="AO506" s="33">
        <f>IF(ISNUMBER(Q506),SQRT(INDEX('913'!$I$6:$I$1205,Q506)^2+INDEX('913'!$J$6:$J$1205,Q506)^2),0)</f>
        <v>0</v>
      </c>
      <c r="AP506" s="33">
        <f>IF(ISNUMBER(R506),SQRT(INDEX('913'!$I$6:$I$1205,R506)^2+INDEX('913'!$J$6:$J$1205,R506)^2),0)</f>
        <v>0</v>
      </c>
      <c r="AQ506" s="33">
        <f>IF(ISNUMBER(S506),SQRT(INDEX('913'!$I$6:$I$1205,S506)^2+INDEX('913'!$J$6:$J$1205,S506)^2),0)</f>
        <v>0</v>
      </c>
      <c r="AR506" s="33">
        <f>IF(ISNUMBER(T506),SQRT(INDEX('913'!$I$6:$I$1205,T506)^2+INDEX('913'!$J$6:$J$1205,T506)^2),0)</f>
        <v>0</v>
      </c>
      <c r="AS506" s="33">
        <f>IF(ISNUMBER(U506),SQRT(INDEX('913'!$I$6:$I$1205,U506)^2+INDEX('913'!$J$6:$J$1205,U506)^2),0)</f>
        <v>0</v>
      </c>
      <c r="AT506" s="49">
        <f>IF(ISNUMBER(V506),SQRT(INDEX('913'!$I$6:$I$1205,V506)^2+INDEX('913'!$J$6:$J$1205,V506)^2),0)</f>
        <v>0</v>
      </c>
      <c r="AU506" s="37">
        <f>IF(AM506+AN506+AO506+AP506+AQ506+AR506+AS506+AT506=0,IF(COUNT(O506,P506,Q506,R506,S506,T506,U506,V506),(W506+X506+Y506+Z506+AA506+AB506+AC506+AD506)/COUNT(O506,P506,Q506,R506,S506,T506,U506,V506),0),(AM506*W506+AN506*X506+AO506*Y506+AP506*Z506+AQ506*AA506+AR506*AB506+AS506*AC506+AT506*AD506)/(AM506+AN506+AO506+AP506+AQ506+AR506+AS506+AT506))</f>
        <v>0</v>
      </c>
      <c r="AV506" s="37">
        <f>IF(AM506+AN506+AO506+AP506+AQ506+AR506+AS506+AT506=0,IF(COUNT(O506,P506,Q506,R506,S506,T506,U506,V506),(AE506+AF506+AG506+AH506+AI506+AJ506+AK506+AL506)/COUNT(O506,P506,Q506,R506,S506,T506,U506,V506),0),(AM506*AE506+AN506*AF506+AO506*AG506+AP506*AH506+AQ506*AI506+AR506*AJ506+AS506*AK506+AT506*AL506)/(AM506+AN506+AO506+AP506+AQ506+AR506+AS506+AT506))</f>
        <v>0</v>
      </c>
      <c r="AW506" s="52">
        <f>-100*'935'!W506*(AU506+AV506)/'11'!C$16</f>
        <v>0</v>
      </c>
      <c r="AX506" s="37">
        <f>INDEX('DNO totals'!$B$52:$G$52,IF('935'!K506,IF(MOD('935'!K506,1000),IF(MOD('935'!K506,100),IF(MOD('935'!K506,10),IF(MOD('935'!K506,1000)=1,6,5),4),3),2),1))</f>
        <v>0</v>
      </c>
      <c r="AY506" s="52">
        <f>J506*AX506</f>
        <v>0</v>
      </c>
      <c r="AZ506" s="37">
        <f>AX506*'Parameters'!B$11</f>
        <v>0</v>
      </c>
      <c r="BA506" s="37">
        <f>IF('935'!$K506=1000,'Charging rates'!$C$29*$AZ506/(1+'DNO totals'!$C$60)*'935'!$L506,0)</f>
        <v>0</v>
      </c>
      <c r="BB506" s="37">
        <f>IF(MOD('935'!$K506,1000)=100,'Charging rates'!$D$29*$AZ506/(1+'DNO totals'!$D$60)*'935'!$M506,0)</f>
        <v>0</v>
      </c>
      <c r="BC506" s="37">
        <f>IF(MOD('935'!$K506,100)=10,'Charging rates'!$E$29*$AZ506/(1+'DNO totals'!$E$60)*'935'!$N506,0)</f>
        <v>0</v>
      </c>
      <c r="BD506" s="37">
        <f>IF(AND(MOD('935'!$K506,10)&gt;0,MOD('935'!$K506,1000)&gt;1),'Charging rates'!$F$29*$AZ506/(1+'DNO totals'!$F$60)*'935'!$O506,0)</f>
        <v>0</v>
      </c>
      <c r="BE506" s="37">
        <f>IF(MOD('935'!$K506,1000)=1,'Charging rates'!$G$29*$AZ506/(1+'DNO totals'!$G$60)*'935'!$P506,0)</f>
        <v>0</v>
      </c>
      <c r="BF506" s="37">
        <f>IF('935'!$K506&gt;1000,'Charging rates'!$C$29*$AY506*'935'!$L506,0)</f>
        <v>0</v>
      </c>
      <c r="BG506" s="37">
        <f>IF(MOD('935'!$K506,1000)&gt;100,'Charging rates'!$D$29*$AY506*'935'!$M506,0)</f>
        <v>0</v>
      </c>
      <c r="BH506" s="37">
        <f>IF(MOD('935'!$K506,100)&gt;10,'Charging rates'!$E$29*$AY506*'935'!$N506,0)</f>
        <v>0</v>
      </c>
      <c r="BI506" s="37">
        <f>$BA506+$BB506+$BC506+$BD506+$BE506</f>
        <v>0</v>
      </c>
      <c r="BJ506" s="52">
        <f>$BF506+$BG506+$BH506</f>
        <v>0</v>
      </c>
      <c r="BK506" s="37">
        <f>AW506*(1+'Charging rates'!B$42+0.6*'Charging rates'!B$67+'Charging rates'!B$54)-100*'Charging rates'!B$76/'11'!C$16*'935'!W506</f>
        <v>0</v>
      </c>
      <c r="BL506" s="37">
        <f>IF(I506,BK506*I506/(I506+E506),0)</f>
        <v>0</v>
      </c>
      <c r="BM506" s="52">
        <f>ROUND(BL506,3)</f>
        <v>0</v>
      </c>
      <c r="BN506" s="33">
        <f>IF('935'!V506="VOID",0,'935'!V506*(1-'935'!X506/'11'!B$16))</f>
        <v>0</v>
      </c>
      <c r="BO506" s="36">
        <f>IF(I506,-100*'Charging rates'!B$76/'11'!B$16*BN506/I506,0)</f>
        <v>0</v>
      </c>
      <c r="BP506" s="36">
        <f>IF(C506,'DNO totals'!B$171,0)</f>
        <v>0</v>
      </c>
      <c r="BQ506" s="36">
        <f>ROUND(BP506,2)</f>
        <v>0</v>
      </c>
      <c r="BR506" s="36">
        <f>IF(C506,(BP506+BO506),0)</f>
        <v>0</v>
      </c>
      <c r="BS506" s="53">
        <f>ROUND(BR506,2)</f>
        <v>0</v>
      </c>
      <c r="BT506" s="33">
        <f>'935'!C506&lt;&gt;"VOID"</f>
        <v>0</v>
      </c>
      <c r="BU506" s="36">
        <f>IF(BT506,(100/'11'!B$16*K506*((1-'935'!I506)*'Charging rates'!B$42+'Charging rates'!B$54)),0)</f>
        <v>0</v>
      </c>
      <c r="BV506" s="36">
        <f>100/'11'!B$16*N506*('Charging rates'!B$42+'Charging rates'!B$54)</f>
        <v>0</v>
      </c>
      <c r="BW506" s="36">
        <f>100/'11'!B$16*L506*('Charging rates'!B$42+'Charging rates'!B$54)</f>
        <v>0</v>
      </c>
      <c r="BX506" s="53">
        <f>ROUND(BW506,2)</f>
        <v>0</v>
      </c>
      <c r="BY506" s="33">
        <f>D506-('935'!T506*(1-'935'!X506/'11'!B$16))</f>
        <v>0</v>
      </c>
      <c r="BZ506" s="33">
        <f>0-IF(ISNUMBER(O506),INDEX('913'!$I$6:$I$1205,O506),0)-IF(ISNUMBER(P506),INDEX('913'!$I$6:$I$1205,P506),0)-IF(ISNUMBER(Q506),INDEX('913'!$I$6:$I$1205,Q506),0)-IF(ISNUMBER(R506),INDEX('913'!$I$6:$I$1205,R506),0)-IF(ISNUMBER(S506),INDEX('913'!$I$6:$I$1205,S506),0)-IF(ISNUMBER(T506),INDEX('913'!$I$6:$I$1205,T506),0)-IF(ISNUMBER(U506),INDEX('913'!$I$6:$I$1205,U506),0)-IF(ISNUMBER(V506),INDEX('913'!$I$6:$I$1205,V506),0)</f>
        <v>0</v>
      </c>
      <c r="CA506" s="37">
        <f>IF(BZ506=0,1,MAX(1,SQRT(BZ506^2+(IF(ISNUMBER(O506),INDEX('913'!$J$6:$J$1205,O506),0)+IF(ISNUMBER(P506),INDEX('913'!$J$6:$J$1205,P506),0)+IF(ISNUMBER(Q506),INDEX('913'!$J$6:$J$1205,Q506),0)+IF(ISNUMBER(R506),INDEX('913'!$J$6:$J$1205,R506),0)+IF(ISNUMBER(S506),INDEX('913'!$J$6:$J$1205,S506),0)+IF(ISNUMBER(T506),INDEX('913'!$J$6:$J$1205,T506),0)+IF(ISNUMBER(U506),INDEX('913'!$J$6:$J$1205,U506),0)+IF(ISNUMBER(V506),INDEX('913'!$J$6:$J$1205,V506),0))^2)/BZ506))</f>
        <v>0</v>
      </c>
      <c r="CB506" s="36">
        <f>100*AU506/'11'!B$16</f>
        <v>0</v>
      </c>
      <c r="CC506" s="37">
        <f>100*(AV506*CA506)/'11'!C$16</f>
        <v>0</v>
      </c>
      <c r="CD506" s="37">
        <f>IF(D506=0,1,BY506/D506)*CC506</f>
        <v>0</v>
      </c>
      <c r="CE506" s="36">
        <f>IF(D506=0,1,BY506/D506)*CB506</f>
        <v>0</v>
      </c>
      <c r="CF506" s="54">
        <f>'11'!C$16-'935'!Y506</f>
        <v>0</v>
      </c>
      <c r="CG506" s="37">
        <f>MAX('DNO totals'!B$312+0,MIN('935'!L506+0,'DNO totals'!B$304+0))</f>
        <v>0</v>
      </c>
      <c r="CH506" s="37">
        <f>MAX('DNO totals'!C$312+0,MIN('935'!M506+0,'DNO totals'!C$304+0))</f>
        <v>0</v>
      </c>
      <c r="CI506" s="37">
        <f>MAX('DNO totals'!D$312+0,MIN('935'!N506+0,'DNO totals'!D$304+0))</f>
        <v>0</v>
      </c>
      <c r="CJ506" s="37">
        <f>MAX('DNO totals'!E$312+0,MIN('935'!O506+0,'DNO totals'!E$304+0))</f>
        <v>0</v>
      </c>
      <c r="CK506" s="52">
        <f>MAX('DNO totals'!F$312+0,MIN('935'!P506+0,'DNO totals'!F$304+0))</f>
        <v>0</v>
      </c>
      <c r="CL506" s="37">
        <f>IF('935'!$K506=1000,'Charging rates'!$C$29*$AZ506/(1+'DNO totals'!$C$60)*$CG506,0)</f>
        <v>0</v>
      </c>
      <c r="CM506" s="37">
        <f>IF(MOD('935'!$K506,1000)=100,'Charging rates'!$D$29*$AZ506/(1+'DNO totals'!$D$60)*$CH506,0)</f>
        <v>0</v>
      </c>
      <c r="CN506" s="37">
        <f>IF(MOD('935'!$K506,100)=10,'Charging rates'!$E$29*$AZ506/(1+'DNO totals'!$E$60)*$CI506,0)</f>
        <v>0</v>
      </c>
      <c r="CO506" s="37">
        <f>IF(AND(MOD('935'!$K506,10)&gt;0,MOD('935'!$K506,1000)&gt;1),'Charging rates'!$F$29*$AZ506/(1+'DNO totals'!$F$60)*$CJ506,0)</f>
        <v>0</v>
      </c>
      <c r="CP506" s="37">
        <f>IF(MOD('935'!$K506,1000)=1,'Charging rates'!$G$29*$AZ506/(1+'DNO totals'!$G$60)*$CK506,0)</f>
        <v>0</v>
      </c>
      <c r="CQ506" s="52">
        <f>$CL506+$CM506+$CN506+$CO506+$CP506</f>
        <v>0</v>
      </c>
      <c r="CR506" s="37">
        <f>IF('935'!$K506&gt;1000,'Charging rates'!$C$29*$AY506*$CG506,0)</f>
        <v>0</v>
      </c>
      <c r="CS506" s="37">
        <f>IF(MOD('935'!$K506,1000)&gt;100,'Charging rates'!$D$29*$AY506*$CH506,0)</f>
        <v>0</v>
      </c>
      <c r="CT506" s="37">
        <f>IF(MOD('935'!$K506,100)&gt;10,'Charging rates'!$E$29*$AY506*$CI506,0)</f>
        <v>0</v>
      </c>
      <c r="CU506" s="52">
        <f>$CR506+$CS506+$CT506</f>
        <v>0</v>
      </c>
      <c r="CV506" s="36">
        <f>100*(AV506*'935'!Q506*CA506)/'11'!B$16</f>
        <v>0</v>
      </c>
      <c r="CW506" s="36">
        <f>100/'11'!B$16*'Charging rates'!B$76*AY506</f>
        <v>0</v>
      </c>
      <c r="CX506" s="36">
        <f>IF(D506=0,0,(1-BY506/D506)*(CB506+IF('935'!Q506=0,0,(CC506*'935'!Q506*('11'!C$16-'935'!Y506)/('11'!B$16-'935'!X506)))))</f>
        <v>0</v>
      </c>
      <c r="CY506" s="36">
        <f>CW506+CE506</f>
        <v>0</v>
      </c>
      <c r="CZ506" s="49">
        <f>(CQ506+CU506)*D506</f>
        <v>0</v>
      </c>
      <c r="DA506" s="33">
        <f>D506*('Parameters'!B$21+J506)*IF('DNO totals'!B$323&lt;0,1,'935'!S506)</f>
        <v>0</v>
      </c>
      <c r="DB506" s="52">
        <f>IF('DNO totals'!B$323&lt;0,1,'935'!S506)*('Parameters'!B$21+J506)</f>
        <v>0</v>
      </c>
      <c r="DC506" s="37">
        <f>CY506+'Charging rates'!B$106*DB506*100/'11'!B$16</f>
        <v>0</v>
      </c>
      <c r="DD506" s="37">
        <f>DC506+'Charging rates'!B$116*('Parameters'!B$21+J506)*100/'11'!B$16*IF('DNO totals'!B$323&lt;0,1,'935'!S506)</f>
        <v>0</v>
      </c>
      <c r="DE506" s="37">
        <f>'Charging rates'!B$97*(CQ506+CU506)*100/'11'!B$16</f>
        <v>0</v>
      </c>
      <c r="DF506" s="36">
        <f>MAX(0-(CC506*J506*'11'!C$16/'11'!B$16),DD506+DE506)</f>
        <v>0</v>
      </c>
      <c r="DG506" s="37">
        <f>IF(BT506,IF(J506=0,CD506,MAX(0,MIN(CD506,CD506+(DF506/'935'!Q506*('11'!B$16-'935'!X506)/('11'!C$16-'935'!Y506))))),0)</f>
        <v>0</v>
      </c>
      <c r="DH506" s="36">
        <f>IF(BT506,MAX(0,DF506),0)</f>
        <v>0</v>
      </c>
      <c r="DI506" s="53">
        <f>DH506+CX506</f>
        <v>0</v>
      </c>
    </row>
    <row r="507" spans="1:113">
      <c r="A507" s="28">
        <v>407</v>
      </c>
      <c r="B507" s="48">
        <f>'935'!B507</f>
        <v>0</v>
      </c>
      <c r="C507" s="33">
        <f>OR('935'!E507&lt;&gt;"VOID",'935'!F507&lt;&gt;"VOID",'935'!G507&lt;&gt;"VOID")</f>
        <v>0</v>
      </c>
      <c r="D507" s="33">
        <f>IF('935'!C507="VOID",0,('935'!C507*(1-'935'!X507/'11'!B$16)))</f>
        <v>0</v>
      </c>
      <c r="E507" s="33">
        <f>IF('935'!D507="VOID",0,'935'!D507*(1-'935'!X507/'11'!B$16))</f>
        <v>0</v>
      </c>
      <c r="F507" s="33">
        <f>IF('935'!E507="VOID",0,'935'!E507*(1-'935'!X507/'11'!B$16))</f>
        <v>0</v>
      </c>
      <c r="G507" s="33">
        <f>IF('935'!F507="VOID",0,'935'!F507*(1-'935'!X507/'11'!B$16))</f>
        <v>0</v>
      </c>
      <c r="H507" s="33">
        <f>IF('935'!G507="VOID",0,'935'!G507*(1-'935'!X507/'11'!B$16))</f>
        <v>0</v>
      </c>
      <c r="I507" s="33">
        <f>F507+G507+H507</f>
        <v>0</v>
      </c>
      <c r="J507" s="37">
        <f>'935'!Q507*(1-'935'!Y507/'11'!C$16)/(1-'935'!X507/'11'!B$16)</f>
        <v>0</v>
      </c>
      <c r="K507" s="33">
        <f>IF(D507,'935'!H507*D507/(D507+E507+I507),0)</f>
        <v>0</v>
      </c>
      <c r="L507" s="33">
        <f>IF(I507,'935'!H507*I507/(D507+E507+I507),0)</f>
        <v>0</v>
      </c>
      <c r="M507" s="33">
        <f>K507*(1-'935'!X507/'11'!B$16)</f>
        <v>0</v>
      </c>
      <c r="N507" s="49">
        <f>L507*(1-'935'!X507/'11'!B$16)</f>
        <v>0</v>
      </c>
      <c r="O507" s="50">
        <f>MATCH('935'!J507,'913'!$B$6:$B$1205,0)</f>
        <v>0</v>
      </c>
      <c r="P507" s="50">
        <f>MATCH(INDEX('913'!$D$6:$D$1205,O507),'913'!$B$6:$B$1205,0)</f>
        <v>0</v>
      </c>
      <c r="Q507" s="50">
        <f>MATCH(INDEX('913'!$D$6:$D$1205,P507),'913'!$B$6:$B$1205,0)</f>
        <v>0</v>
      </c>
      <c r="R507" s="50">
        <f>MATCH(INDEX('913'!$D$6:$D$1205,Q507),'913'!$B$6:$B$1205,0)</f>
        <v>0</v>
      </c>
      <c r="S507" s="50">
        <f>MATCH(INDEX('913'!$D$6:$D$1205,R507),'913'!$B$6:$B$1205,0)</f>
        <v>0</v>
      </c>
      <c r="T507" s="50">
        <f>MATCH(INDEX('913'!$D$6:$D$1205,S507),'913'!$B$6:$B$1205,0)</f>
        <v>0</v>
      </c>
      <c r="U507" s="50">
        <f>MATCH(INDEX('913'!$D$6:$D$1205,T507),'913'!$B$6:$B$1205,0)</f>
        <v>0</v>
      </c>
      <c r="V507" s="51">
        <f>MATCH(INDEX('913'!$D$6:$D$1205,U507),'913'!$B$6:$B$1205,0)</f>
        <v>0</v>
      </c>
      <c r="W507" s="37">
        <f>IF(ISNUMBER(O507),MAX(0,INDEX('913'!$E$6:$E$1205,O507)),0)</f>
        <v>0</v>
      </c>
      <c r="X507" s="37">
        <f>IF(ISNUMBER(P507),MAX(0,INDEX('913'!$E$6:$E$1205,P507)),0)</f>
        <v>0</v>
      </c>
      <c r="Y507" s="37">
        <f>IF(ISNUMBER(Q507),MAX(0,INDEX('913'!$E$6:$E$1205,Q507)),0)</f>
        <v>0</v>
      </c>
      <c r="Z507" s="37">
        <f>IF(ISNUMBER(R507),MAX(0,INDEX('913'!$E$6:$E$1205,R507)),0)</f>
        <v>0</v>
      </c>
      <c r="AA507" s="37">
        <f>IF(ISNUMBER(S507),MAX(0,INDEX('913'!$E$6:$E$1205,S507)),0)</f>
        <v>0</v>
      </c>
      <c r="AB507" s="37">
        <f>IF(ISNUMBER(T507),MAX(0,INDEX('913'!$E$6:$E$1205,T507)),0)</f>
        <v>0</v>
      </c>
      <c r="AC507" s="37">
        <f>IF(ISNUMBER(U507),MAX(0,INDEX('913'!$E$6:$E$1205,U507)),0)</f>
        <v>0</v>
      </c>
      <c r="AD507" s="52">
        <f>IF(ISNUMBER(V507),MAX(0,INDEX('913'!$E$6:$E$1205,V507)),0)</f>
        <v>0</v>
      </c>
      <c r="AE507" s="37">
        <f>IF(ISNUMBER(O507),MAX(0,INDEX('913'!$F$6:$F$1205,O507)),0)</f>
        <v>0</v>
      </c>
      <c r="AF507" s="37">
        <f>IF(ISNUMBER(P507),MAX(0,INDEX('913'!$F$6:$F$1205,P507)),0)</f>
        <v>0</v>
      </c>
      <c r="AG507" s="37">
        <f>IF(ISNUMBER(Q507),MAX(0,INDEX('913'!$F$6:$F$1205,Q507)),0)</f>
        <v>0</v>
      </c>
      <c r="AH507" s="37">
        <f>IF(ISNUMBER(R507),MAX(0,INDEX('913'!$F$6:$F$1205,R507)),0)</f>
        <v>0</v>
      </c>
      <c r="AI507" s="37">
        <f>IF(ISNUMBER(S507),MAX(0,INDEX('913'!$F$6:$F$1205,S507)),0)</f>
        <v>0</v>
      </c>
      <c r="AJ507" s="37">
        <f>IF(ISNUMBER(T507),MAX(0,INDEX('913'!$F$6:$F$1205,T507)),0)</f>
        <v>0</v>
      </c>
      <c r="AK507" s="37">
        <f>IF(ISNUMBER(U507),MAX(0,INDEX('913'!$F$6:$F$1205,U507)),0)</f>
        <v>0</v>
      </c>
      <c r="AL507" s="37">
        <f>IF(ISNUMBER(V507),MAX(0,INDEX('913'!$F$6:$F$1205,V507)),0)</f>
        <v>0</v>
      </c>
      <c r="AM507" s="33">
        <f>IF(ISNUMBER(O507),SQRT(INDEX('913'!$I$6:$I$1205,O507)^2+INDEX('913'!$J$6:$J$1205,O507)^2),0)</f>
        <v>0</v>
      </c>
      <c r="AN507" s="33">
        <f>IF(ISNUMBER(P507),SQRT(INDEX('913'!$I$6:$I$1205,P507)^2+INDEX('913'!$J$6:$J$1205,P507)^2),0)</f>
        <v>0</v>
      </c>
      <c r="AO507" s="33">
        <f>IF(ISNUMBER(Q507),SQRT(INDEX('913'!$I$6:$I$1205,Q507)^2+INDEX('913'!$J$6:$J$1205,Q507)^2),0)</f>
        <v>0</v>
      </c>
      <c r="AP507" s="33">
        <f>IF(ISNUMBER(R507),SQRT(INDEX('913'!$I$6:$I$1205,R507)^2+INDEX('913'!$J$6:$J$1205,R507)^2),0)</f>
        <v>0</v>
      </c>
      <c r="AQ507" s="33">
        <f>IF(ISNUMBER(S507),SQRT(INDEX('913'!$I$6:$I$1205,S507)^2+INDEX('913'!$J$6:$J$1205,S507)^2),0)</f>
        <v>0</v>
      </c>
      <c r="AR507" s="33">
        <f>IF(ISNUMBER(T507),SQRT(INDEX('913'!$I$6:$I$1205,T507)^2+INDEX('913'!$J$6:$J$1205,T507)^2),0)</f>
        <v>0</v>
      </c>
      <c r="AS507" s="33">
        <f>IF(ISNUMBER(U507),SQRT(INDEX('913'!$I$6:$I$1205,U507)^2+INDEX('913'!$J$6:$J$1205,U507)^2),0)</f>
        <v>0</v>
      </c>
      <c r="AT507" s="49">
        <f>IF(ISNUMBER(V507),SQRT(INDEX('913'!$I$6:$I$1205,V507)^2+INDEX('913'!$J$6:$J$1205,V507)^2),0)</f>
        <v>0</v>
      </c>
      <c r="AU507" s="37">
        <f>IF(AM507+AN507+AO507+AP507+AQ507+AR507+AS507+AT507=0,IF(COUNT(O507,P507,Q507,R507,S507,T507,U507,V507),(W507+X507+Y507+Z507+AA507+AB507+AC507+AD507)/COUNT(O507,P507,Q507,R507,S507,T507,U507,V507),0),(AM507*W507+AN507*X507+AO507*Y507+AP507*Z507+AQ507*AA507+AR507*AB507+AS507*AC507+AT507*AD507)/(AM507+AN507+AO507+AP507+AQ507+AR507+AS507+AT507))</f>
        <v>0</v>
      </c>
      <c r="AV507" s="37">
        <f>IF(AM507+AN507+AO507+AP507+AQ507+AR507+AS507+AT507=0,IF(COUNT(O507,P507,Q507,R507,S507,T507,U507,V507),(AE507+AF507+AG507+AH507+AI507+AJ507+AK507+AL507)/COUNT(O507,P507,Q507,R507,S507,T507,U507,V507),0),(AM507*AE507+AN507*AF507+AO507*AG507+AP507*AH507+AQ507*AI507+AR507*AJ507+AS507*AK507+AT507*AL507)/(AM507+AN507+AO507+AP507+AQ507+AR507+AS507+AT507))</f>
        <v>0</v>
      </c>
      <c r="AW507" s="52">
        <f>-100*'935'!W507*(AU507+AV507)/'11'!C$16</f>
        <v>0</v>
      </c>
      <c r="AX507" s="37">
        <f>INDEX('DNO totals'!$B$52:$G$52,IF('935'!K507,IF(MOD('935'!K507,1000),IF(MOD('935'!K507,100),IF(MOD('935'!K507,10),IF(MOD('935'!K507,1000)=1,6,5),4),3),2),1))</f>
        <v>0</v>
      </c>
      <c r="AY507" s="52">
        <f>J507*AX507</f>
        <v>0</v>
      </c>
      <c r="AZ507" s="37">
        <f>AX507*'Parameters'!B$11</f>
        <v>0</v>
      </c>
      <c r="BA507" s="37">
        <f>IF('935'!$K507=1000,'Charging rates'!$C$29*$AZ507/(1+'DNO totals'!$C$60)*'935'!$L507,0)</f>
        <v>0</v>
      </c>
      <c r="BB507" s="37">
        <f>IF(MOD('935'!$K507,1000)=100,'Charging rates'!$D$29*$AZ507/(1+'DNO totals'!$D$60)*'935'!$M507,0)</f>
        <v>0</v>
      </c>
      <c r="BC507" s="37">
        <f>IF(MOD('935'!$K507,100)=10,'Charging rates'!$E$29*$AZ507/(1+'DNO totals'!$E$60)*'935'!$N507,0)</f>
        <v>0</v>
      </c>
      <c r="BD507" s="37">
        <f>IF(AND(MOD('935'!$K507,10)&gt;0,MOD('935'!$K507,1000)&gt;1),'Charging rates'!$F$29*$AZ507/(1+'DNO totals'!$F$60)*'935'!$O507,0)</f>
        <v>0</v>
      </c>
      <c r="BE507" s="37">
        <f>IF(MOD('935'!$K507,1000)=1,'Charging rates'!$G$29*$AZ507/(1+'DNO totals'!$G$60)*'935'!$P507,0)</f>
        <v>0</v>
      </c>
      <c r="BF507" s="37">
        <f>IF('935'!$K507&gt;1000,'Charging rates'!$C$29*$AY507*'935'!$L507,0)</f>
        <v>0</v>
      </c>
      <c r="BG507" s="37">
        <f>IF(MOD('935'!$K507,1000)&gt;100,'Charging rates'!$D$29*$AY507*'935'!$M507,0)</f>
        <v>0</v>
      </c>
      <c r="BH507" s="37">
        <f>IF(MOD('935'!$K507,100)&gt;10,'Charging rates'!$E$29*$AY507*'935'!$N507,0)</f>
        <v>0</v>
      </c>
      <c r="BI507" s="37">
        <f>$BA507+$BB507+$BC507+$BD507+$BE507</f>
        <v>0</v>
      </c>
      <c r="BJ507" s="52">
        <f>$BF507+$BG507+$BH507</f>
        <v>0</v>
      </c>
      <c r="BK507" s="37">
        <f>AW507*(1+'Charging rates'!B$42+0.6*'Charging rates'!B$67+'Charging rates'!B$54)-100*'Charging rates'!B$76/'11'!C$16*'935'!W507</f>
        <v>0</v>
      </c>
      <c r="BL507" s="37">
        <f>IF(I507,BK507*I507/(I507+E507),0)</f>
        <v>0</v>
      </c>
      <c r="BM507" s="52">
        <f>ROUND(BL507,3)</f>
        <v>0</v>
      </c>
      <c r="BN507" s="33">
        <f>IF('935'!V507="VOID",0,'935'!V507*(1-'935'!X507/'11'!B$16))</f>
        <v>0</v>
      </c>
      <c r="BO507" s="36">
        <f>IF(I507,-100*'Charging rates'!B$76/'11'!B$16*BN507/I507,0)</f>
        <v>0</v>
      </c>
      <c r="BP507" s="36">
        <f>IF(C507,'DNO totals'!B$171,0)</f>
        <v>0</v>
      </c>
      <c r="BQ507" s="36">
        <f>ROUND(BP507,2)</f>
        <v>0</v>
      </c>
      <c r="BR507" s="36">
        <f>IF(C507,(BP507+BO507),0)</f>
        <v>0</v>
      </c>
      <c r="BS507" s="53">
        <f>ROUND(BR507,2)</f>
        <v>0</v>
      </c>
      <c r="BT507" s="33">
        <f>'935'!C507&lt;&gt;"VOID"</f>
        <v>0</v>
      </c>
      <c r="BU507" s="36">
        <f>IF(BT507,(100/'11'!B$16*K507*((1-'935'!I507)*'Charging rates'!B$42+'Charging rates'!B$54)),0)</f>
        <v>0</v>
      </c>
      <c r="BV507" s="36">
        <f>100/'11'!B$16*N507*('Charging rates'!B$42+'Charging rates'!B$54)</f>
        <v>0</v>
      </c>
      <c r="BW507" s="36">
        <f>100/'11'!B$16*L507*('Charging rates'!B$42+'Charging rates'!B$54)</f>
        <v>0</v>
      </c>
      <c r="BX507" s="53">
        <f>ROUND(BW507,2)</f>
        <v>0</v>
      </c>
      <c r="BY507" s="33">
        <f>D507-('935'!T507*(1-'935'!X507/'11'!B$16))</f>
        <v>0</v>
      </c>
      <c r="BZ507" s="33">
        <f>0-IF(ISNUMBER(O507),INDEX('913'!$I$6:$I$1205,O507),0)-IF(ISNUMBER(P507),INDEX('913'!$I$6:$I$1205,P507),0)-IF(ISNUMBER(Q507),INDEX('913'!$I$6:$I$1205,Q507),0)-IF(ISNUMBER(R507),INDEX('913'!$I$6:$I$1205,R507),0)-IF(ISNUMBER(S507),INDEX('913'!$I$6:$I$1205,S507),0)-IF(ISNUMBER(T507),INDEX('913'!$I$6:$I$1205,T507),0)-IF(ISNUMBER(U507),INDEX('913'!$I$6:$I$1205,U507),0)-IF(ISNUMBER(V507),INDEX('913'!$I$6:$I$1205,V507),0)</f>
        <v>0</v>
      </c>
      <c r="CA507" s="37">
        <f>IF(BZ507=0,1,MAX(1,SQRT(BZ507^2+(IF(ISNUMBER(O507),INDEX('913'!$J$6:$J$1205,O507),0)+IF(ISNUMBER(P507),INDEX('913'!$J$6:$J$1205,P507),0)+IF(ISNUMBER(Q507),INDEX('913'!$J$6:$J$1205,Q507),0)+IF(ISNUMBER(R507),INDEX('913'!$J$6:$J$1205,R507),0)+IF(ISNUMBER(S507),INDEX('913'!$J$6:$J$1205,S507),0)+IF(ISNUMBER(T507),INDEX('913'!$J$6:$J$1205,T507),0)+IF(ISNUMBER(U507),INDEX('913'!$J$6:$J$1205,U507),0)+IF(ISNUMBER(V507),INDEX('913'!$J$6:$J$1205,V507),0))^2)/BZ507))</f>
        <v>0</v>
      </c>
      <c r="CB507" s="36">
        <f>100*AU507/'11'!B$16</f>
        <v>0</v>
      </c>
      <c r="CC507" s="37">
        <f>100*(AV507*CA507)/'11'!C$16</f>
        <v>0</v>
      </c>
      <c r="CD507" s="37">
        <f>IF(D507=0,1,BY507/D507)*CC507</f>
        <v>0</v>
      </c>
      <c r="CE507" s="36">
        <f>IF(D507=0,1,BY507/D507)*CB507</f>
        <v>0</v>
      </c>
      <c r="CF507" s="54">
        <f>'11'!C$16-'935'!Y507</f>
        <v>0</v>
      </c>
      <c r="CG507" s="37">
        <f>MAX('DNO totals'!B$312+0,MIN('935'!L507+0,'DNO totals'!B$304+0))</f>
        <v>0</v>
      </c>
      <c r="CH507" s="37">
        <f>MAX('DNO totals'!C$312+0,MIN('935'!M507+0,'DNO totals'!C$304+0))</f>
        <v>0</v>
      </c>
      <c r="CI507" s="37">
        <f>MAX('DNO totals'!D$312+0,MIN('935'!N507+0,'DNO totals'!D$304+0))</f>
        <v>0</v>
      </c>
      <c r="CJ507" s="37">
        <f>MAX('DNO totals'!E$312+0,MIN('935'!O507+0,'DNO totals'!E$304+0))</f>
        <v>0</v>
      </c>
      <c r="CK507" s="52">
        <f>MAX('DNO totals'!F$312+0,MIN('935'!P507+0,'DNO totals'!F$304+0))</f>
        <v>0</v>
      </c>
      <c r="CL507" s="37">
        <f>IF('935'!$K507=1000,'Charging rates'!$C$29*$AZ507/(1+'DNO totals'!$C$60)*$CG507,0)</f>
        <v>0</v>
      </c>
      <c r="CM507" s="37">
        <f>IF(MOD('935'!$K507,1000)=100,'Charging rates'!$D$29*$AZ507/(1+'DNO totals'!$D$60)*$CH507,0)</f>
        <v>0</v>
      </c>
      <c r="CN507" s="37">
        <f>IF(MOD('935'!$K507,100)=10,'Charging rates'!$E$29*$AZ507/(1+'DNO totals'!$E$60)*$CI507,0)</f>
        <v>0</v>
      </c>
      <c r="CO507" s="37">
        <f>IF(AND(MOD('935'!$K507,10)&gt;0,MOD('935'!$K507,1000)&gt;1),'Charging rates'!$F$29*$AZ507/(1+'DNO totals'!$F$60)*$CJ507,0)</f>
        <v>0</v>
      </c>
      <c r="CP507" s="37">
        <f>IF(MOD('935'!$K507,1000)=1,'Charging rates'!$G$29*$AZ507/(1+'DNO totals'!$G$60)*$CK507,0)</f>
        <v>0</v>
      </c>
      <c r="CQ507" s="52">
        <f>$CL507+$CM507+$CN507+$CO507+$CP507</f>
        <v>0</v>
      </c>
      <c r="CR507" s="37">
        <f>IF('935'!$K507&gt;1000,'Charging rates'!$C$29*$AY507*$CG507,0)</f>
        <v>0</v>
      </c>
      <c r="CS507" s="37">
        <f>IF(MOD('935'!$K507,1000)&gt;100,'Charging rates'!$D$29*$AY507*$CH507,0)</f>
        <v>0</v>
      </c>
      <c r="CT507" s="37">
        <f>IF(MOD('935'!$K507,100)&gt;10,'Charging rates'!$E$29*$AY507*$CI507,0)</f>
        <v>0</v>
      </c>
      <c r="CU507" s="52">
        <f>$CR507+$CS507+$CT507</f>
        <v>0</v>
      </c>
      <c r="CV507" s="36">
        <f>100*(AV507*'935'!Q507*CA507)/'11'!B$16</f>
        <v>0</v>
      </c>
      <c r="CW507" s="36">
        <f>100/'11'!B$16*'Charging rates'!B$76*AY507</f>
        <v>0</v>
      </c>
      <c r="CX507" s="36">
        <f>IF(D507=0,0,(1-BY507/D507)*(CB507+IF('935'!Q507=0,0,(CC507*'935'!Q507*('11'!C$16-'935'!Y507)/('11'!B$16-'935'!X507)))))</f>
        <v>0</v>
      </c>
      <c r="CY507" s="36">
        <f>CW507+CE507</f>
        <v>0</v>
      </c>
      <c r="CZ507" s="49">
        <f>(CQ507+CU507)*D507</f>
        <v>0</v>
      </c>
      <c r="DA507" s="33">
        <f>D507*('Parameters'!B$21+J507)*IF('DNO totals'!B$323&lt;0,1,'935'!S507)</f>
        <v>0</v>
      </c>
      <c r="DB507" s="52">
        <f>IF('DNO totals'!B$323&lt;0,1,'935'!S507)*('Parameters'!B$21+J507)</f>
        <v>0</v>
      </c>
      <c r="DC507" s="37">
        <f>CY507+'Charging rates'!B$106*DB507*100/'11'!B$16</f>
        <v>0</v>
      </c>
      <c r="DD507" s="37">
        <f>DC507+'Charging rates'!B$116*('Parameters'!B$21+J507)*100/'11'!B$16*IF('DNO totals'!B$323&lt;0,1,'935'!S507)</f>
        <v>0</v>
      </c>
      <c r="DE507" s="37">
        <f>'Charging rates'!B$97*(CQ507+CU507)*100/'11'!B$16</f>
        <v>0</v>
      </c>
      <c r="DF507" s="36">
        <f>MAX(0-(CC507*J507*'11'!C$16/'11'!B$16),DD507+DE507)</f>
        <v>0</v>
      </c>
      <c r="DG507" s="37">
        <f>IF(BT507,IF(J507=0,CD507,MAX(0,MIN(CD507,CD507+(DF507/'935'!Q507*('11'!B$16-'935'!X507)/('11'!C$16-'935'!Y507))))),0)</f>
        <v>0</v>
      </c>
      <c r="DH507" s="36">
        <f>IF(BT507,MAX(0,DF507),0)</f>
        <v>0</v>
      </c>
      <c r="DI507" s="53">
        <f>DH507+CX507</f>
        <v>0</v>
      </c>
    </row>
    <row r="508" spans="1:113">
      <c r="A508" s="28">
        <v>408</v>
      </c>
      <c r="B508" s="48">
        <f>'935'!B508</f>
        <v>0</v>
      </c>
      <c r="C508" s="33">
        <f>OR('935'!E508&lt;&gt;"VOID",'935'!F508&lt;&gt;"VOID",'935'!G508&lt;&gt;"VOID")</f>
        <v>0</v>
      </c>
      <c r="D508" s="33">
        <f>IF('935'!C508="VOID",0,('935'!C508*(1-'935'!X508/'11'!B$16)))</f>
        <v>0</v>
      </c>
      <c r="E508" s="33">
        <f>IF('935'!D508="VOID",0,'935'!D508*(1-'935'!X508/'11'!B$16))</f>
        <v>0</v>
      </c>
      <c r="F508" s="33">
        <f>IF('935'!E508="VOID",0,'935'!E508*(1-'935'!X508/'11'!B$16))</f>
        <v>0</v>
      </c>
      <c r="G508" s="33">
        <f>IF('935'!F508="VOID",0,'935'!F508*(1-'935'!X508/'11'!B$16))</f>
        <v>0</v>
      </c>
      <c r="H508" s="33">
        <f>IF('935'!G508="VOID",0,'935'!G508*(1-'935'!X508/'11'!B$16))</f>
        <v>0</v>
      </c>
      <c r="I508" s="33">
        <f>F508+G508+H508</f>
        <v>0</v>
      </c>
      <c r="J508" s="37">
        <f>'935'!Q508*(1-'935'!Y508/'11'!C$16)/(1-'935'!X508/'11'!B$16)</f>
        <v>0</v>
      </c>
      <c r="K508" s="33">
        <f>IF(D508,'935'!H508*D508/(D508+E508+I508),0)</f>
        <v>0</v>
      </c>
      <c r="L508" s="33">
        <f>IF(I508,'935'!H508*I508/(D508+E508+I508),0)</f>
        <v>0</v>
      </c>
      <c r="M508" s="33">
        <f>K508*(1-'935'!X508/'11'!B$16)</f>
        <v>0</v>
      </c>
      <c r="N508" s="49">
        <f>L508*(1-'935'!X508/'11'!B$16)</f>
        <v>0</v>
      </c>
      <c r="O508" s="50">
        <f>MATCH('935'!J508,'913'!$B$6:$B$1205,0)</f>
        <v>0</v>
      </c>
      <c r="P508" s="50">
        <f>MATCH(INDEX('913'!$D$6:$D$1205,O508),'913'!$B$6:$B$1205,0)</f>
        <v>0</v>
      </c>
      <c r="Q508" s="50">
        <f>MATCH(INDEX('913'!$D$6:$D$1205,P508),'913'!$B$6:$B$1205,0)</f>
        <v>0</v>
      </c>
      <c r="R508" s="50">
        <f>MATCH(INDEX('913'!$D$6:$D$1205,Q508),'913'!$B$6:$B$1205,0)</f>
        <v>0</v>
      </c>
      <c r="S508" s="50">
        <f>MATCH(INDEX('913'!$D$6:$D$1205,R508),'913'!$B$6:$B$1205,0)</f>
        <v>0</v>
      </c>
      <c r="T508" s="50">
        <f>MATCH(INDEX('913'!$D$6:$D$1205,S508),'913'!$B$6:$B$1205,0)</f>
        <v>0</v>
      </c>
      <c r="U508" s="50">
        <f>MATCH(INDEX('913'!$D$6:$D$1205,T508),'913'!$B$6:$B$1205,0)</f>
        <v>0</v>
      </c>
      <c r="V508" s="51">
        <f>MATCH(INDEX('913'!$D$6:$D$1205,U508),'913'!$B$6:$B$1205,0)</f>
        <v>0</v>
      </c>
      <c r="W508" s="37">
        <f>IF(ISNUMBER(O508),MAX(0,INDEX('913'!$E$6:$E$1205,O508)),0)</f>
        <v>0</v>
      </c>
      <c r="X508" s="37">
        <f>IF(ISNUMBER(P508),MAX(0,INDEX('913'!$E$6:$E$1205,P508)),0)</f>
        <v>0</v>
      </c>
      <c r="Y508" s="37">
        <f>IF(ISNUMBER(Q508),MAX(0,INDEX('913'!$E$6:$E$1205,Q508)),0)</f>
        <v>0</v>
      </c>
      <c r="Z508" s="37">
        <f>IF(ISNUMBER(R508),MAX(0,INDEX('913'!$E$6:$E$1205,R508)),0)</f>
        <v>0</v>
      </c>
      <c r="AA508" s="37">
        <f>IF(ISNUMBER(S508),MAX(0,INDEX('913'!$E$6:$E$1205,S508)),0)</f>
        <v>0</v>
      </c>
      <c r="AB508" s="37">
        <f>IF(ISNUMBER(T508),MAX(0,INDEX('913'!$E$6:$E$1205,T508)),0)</f>
        <v>0</v>
      </c>
      <c r="AC508" s="37">
        <f>IF(ISNUMBER(U508),MAX(0,INDEX('913'!$E$6:$E$1205,U508)),0)</f>
        <v>0</v>
      </c>
      <c r="AD508" s="52">
        <f>IF(ISNUMBER(V508),MAX(0,INDEX('913'!$E$6:$E$1205,V508)),0)</f>
        <v>0</v>
      </c>
      <c r="AE508" s="37">
        <f>IF(ISNUMBER(O508),MAX(0,INDEX('913'!$F$6:$F$1205,O508)),0)</f>
        <v>0</v>
      </c>
      <c r="AF508" s="37">
        <f>IF(ISNUMBER(P508),MAX(0,INDEX('913'!$F$6:$F$1205,P508)),0)</f>
        <v>0</v>
      </c>
      <c r="AG508" s="37">
        <f>IF(ISNUMBER(Q508),MAX(0,INDEX('913'!$F$6:$F$1205,Q508)),0)</f>
        <v>0</v>
      </c>
      <c r="AH508" s="37">
        <f>IF(ISNUMBER(R508),MAX(0,INDEX('913'!$F$6:$F$1205,R508)),0)</f>
        <v>0</v>
      </c>
      <c r="AI508" s="37">
        <f>IF(ISNUMBER(S508),MAX(0,INDEX('913'!$F$6:$F$1205,S508)),0)</f>
        <v>0</v>
      </c>
      <c r="AJ508" s="37">
        <f>IF(ISNUMBER(T508),MAX(0,INDEX('913'!$F$6:$F$1205,T508)),0)</f>
        <v>0</v>
      </c>
      <c r="AK508" s="37">
        <f>IF(ISNUMBER(U508),MAX(0,INDEX('913'!$F$6:$F$1205,U508)),0)</f>
        <v>0</v>
      </c>
      <c r="AL508" s="37">
        <f>IF(ISNUMBER(V508),MAX(0,INDEX('913'!$F$6:$F$1205,V508)),0)</f>
        <v>0</v>
      </c>
      <c r="AM508" s="33">
        <f>IF(ISNUMBER(O508),SQRT(INDEX('913'!$I$6:$I$1205,O508)^2+INDEX('913'!$J$6:$J$1205,O508)^2),0)</f>
        <v>0</v>
      </c>
      <c r="AN508" s="33">
        <f>IF(ISNUMBER(P508),SQRT(INDEX('913'!$I$6:$I$1205,P508)^2+INDEX('913'!$J$6:$J$1205,P508)^2),0)</f>
        <v>0</v>
      </c>
      <c r="AO508" s="33">
        <f>IF(ISNUMBER(Q508),SQRT(INDEX('913'!$I$6:$I$1205,Q508)^2+INDEX('913'!$J$6:$J$1205,Q508)^2),0)</f>
        <v>0</v>
      </c>
      <c r="AP508" s="33">
        <f>IF(ISNUMBER(R508),SQRT(INDEX('913'!$I$6:$I$1205,R508)^2+INDEX('913'!$J$6:$J$1205,R508)^2),0)</f>
        <v>0</v>
      </c>
      <c r="AQ508" s="33">
        <f>IF(ISNUMBER(S508),SQRT(INDEX('913'!$I$6:$I$1205,S508)^2+INDEX('913'!$J$6:$J$1205,S508)^2),0)</f>
        <v>0</v>
      </c>
      <c r="AR508" s="33">
        <f>IF(ISNUMBER(T508),SQRT(INDEX('913'!$I$6:$I$1205,T508)^2+INDEX('913'!$J$6:$J$1205,T508)^2),0)</f>
        <v>0</v>
      </c>
      <c r="AS508" s="33">
        <f>IF(ISNUMBER(U508),SQRT(INDEX('913'!$I$6:$I$1205,U508)^2+INDEX('913'!$J$6:$J$1205,U508)^2),0)</f>
        <v>0</v>
      </c>
      <c r="AT508" s="49">
        <f>IF(ISNUMBER(V508),SQRT(INDEX('913'!$I$6:$I$1205,V508)^2+INDEX('913'!$J$6:$J$1205,V508)^2),0)</f>
        <v>0</v>
      </c>
      <c r="AU508" s="37">
        <f>IF(AM508+AN508+AO508+AP508+AQ508+AR508+AS508+AT508=0,IF(COUNT(O508,P508,Q508,R508,S508,T508,U508,V508),(W508+X508+Y508+Z508+AA508+AB508+AC508+AD508)/COUNT(O508,P508,Q508,R508,S508,T508,U508,V508),0),(AM508*W508+AN508*X508+AO508*Y508+AP508*Z508+AQ508*AA508+AR508*AB508+AS508*AC508+AT508*AD508)/(AM508+AN508+AO508+AP508+AQ508+AR508+AS508+AT508))</f>
        <v>0</v>
      </c>
      <c r="AV508" s="37">
        <f>IF(AM508+AN508+AO508+AP508+AQ508+AR508+AS508+AT508=0,IF(COUNT(O508,P508,Q508,R508,S508,T508,U508,V508),(AE508+AF508+AG508+AH508+AI508+AJ508+AK508+AL508)/COUNT(O508,P508,Q508,R508,S508,T508,U508,V508),0),(AM508*AE508+AN508*AF508+AO508*AG508+AP508*AH508+AQ508*AI508+AR508*AJ508+AS508*AK508+AT508*AL508)/(AM508+AN508+AO508+AP508+AQ508+AR508+AS508+AT508))</f>
        <v>0</v>
      </c>
      <c r="AW508" s="52">
        <f>-100*'935'!W508*(AU508+AV508)/'11'!C$16</f>
        <v>0</v>
      </c>
      <c r="AX508" s="37">
        <f>INDEX('DNO totals'!$B$52:$G$52,IF('935'!K508,IF(MOD('935'!K508,1000),IF(MOD('935'!K508,100),IF(MOD('935'!K508,10),IF(MOD('935'!K508,1000)=1,6,5),4),3),2),1))</f>
        <v>0</v>
      </c>
      <c r="AY508" s="52">
        <f>J508*AX508</f>
        <v>0</v>
      </c>
      <c r="AZ508" s="37">
        <f>AX508*'Parameters'!B$11</f>
        <v>0</v>
      </c>
      <c r="BA508" s="37">
        <f>IF('935'!$K508=1000,'Charging rates'!$C$29*$AZ508/(1+'DNO totals'!$C$60)*'935'!$L508,0)</f>
        <v>0</v>
      </c>
      <c r="BB508" s="37">
        <f>IF(MOD('935'!$K508,1000)=100,'Charging rates'!$D$29*$AZ508/(1+'DNO totals'!$D$60)*'935'!$M508,0)</f>
        <v>0</v>
      </c>
      <c r="BC508" s="37">
        <f>IF(MOD('935'!$K508,100)=10,'Charging rates'!$E$29*$AZ508/(1+'DNO totals'!$E$60)*'935'!$N508,0)</f>
        <v>0</v>
      </c>
      <c r="BD508" s="37">
        <f>IF(AND(MOD('935'!$K508,10)&gt;0,MOD('935'!$K508,1000)&gt;1),'Charging rates'!$F$29*$AZ508/(1+'DNO totals'!$F$60)*'935'!$O508,0)</f>
        <v>0</v>
      </c>
      <c r="BE508" s="37">
        <f>IF(MOD('935'!$K508,1000)=1,'Charging rates'!$G$29*$AZ508/(1+'DNO totals'!$G$60)*'935'!$P508,0)</f>
        <v>0</v>
      </c>
      <c r="BF508" s="37">
        <f>IF('935'!$K508&gt;1000,'Charging rates'!$C$29*$AY508*'935'!$L508,0)</f>
        <v>0</v>
      </c>
      <c r="BG508" s="37">
        <f>IF(MOD('935'!$K508,1000)&gt;100,'Charging rates'!$D$29*$AY508*'935'!$M508,0)</f>
        <v>0</v>
      </c>
      <c r="BH508" s="37">
        <f>IF(MOD('935'!$K508,100)&gt;10,'Charging rates'!$E$29*$AY508*'935'!$N508,0)</f>
        <v>0</v>
      </c>
      <c r="BI508" s="37">
        <f>$BA508+$BB508+$BC508+$BD508+$BE508</f>
        <v>0</v>
      </c>
      <c r="BJ508" s="52">
        <f>$BF508+$BG508+$BH508</f>
        <v>0</v>
      </c>
      <c r="BK508" s="37">
        <f>AW508*(1+'Charging rates'!B$42+0.6*'Charging rates'!B$67+'Charging rates'!B$54)-100*'Charging rates'!B$76/'11'!C$16*'935'!W508</f>
        <v>0</v>
      </c>
      <c r="BL508" s="37">
        <f>IF(I508,BK508*I508/(I508+E508),0)</f>
        <v>0</v>
      </c>
      <c r="BM508" s="52">
        <f>ROUND(BL508,3)</f>
        <v>0</v>
      </c>
      <c r="BN508" s="33">
        <f>IF('935'!V508="VOID",0,'935'!V508*(1-'935'!X508/'11'!B$16))</f>
        <v>0</v>
      </c>
      <c r="BO508" s="36">
        <f>IF(I508,-100*'Charging rates'!B$76/'11'!B$16*BN508/I508,0)</f>
        <v>0</v>
      </c>
      <c r="BP508" s="36">
        <f>IF(C508,'DNO totals'!B$171,0)</f>
        <v>0</v>
      </c>
      <c r="BQ508" s="36">
        <f>ROUND(BP508,2)</f>
        <v>0</v>
      </c>
      <c r="BR508" s="36">
        <f>IF(C508,(BP508+BO508),0)</f>
        <v>0</v>
      </c>
      <c r="BS508" s="53">
        <f>ROUND(BR508,2)</f>
        <v>0</v>
      </c>
      <c r="BT508" s="33">
        <f>'935'!C508&lt;&gt;"VOID"</f>
        <v>0</v>
      </c>
      <c r="BU508" s="36">
        <f>IF(BT508,(100/'11'!B$16*K508*((1-'935'!I508)*'Charging rates'!B$42+'Charging rates'!B$54)),0)</f>
        <v>0</v>
      </c>
      <c r="BV508" s="36">
        <f>100/'11'!B$16*N508*('Charging rates'!B$42+'Charging rates'!B$54)</f>
        <v>0</v>
      </c>
      <c r="BW508" s="36">
        <f>100/'11'!B$16*L508*('Charging rates'!B$42+'Charging rates'!B$54)</f>
        <v>0</v>
      </c>
      <c r="BX508" s="53">
        <f>ROUND(BW508,2)</f>
        <v>0</v>
      </c>
      <c r="BY508" s="33">
        <f>D508-('935'!T508*(1-'935'!X508/'11'!B$16))</f>
        <v>0</v>
      </c>
      <c r="BZ508" s="33">
        <f>0-IF(ISNUMBER(O508),INDEX('913'!$I$6:$I$1205,O508),0)-IF(ISNUMBER(P508),INDEX('913'!$I$6:$I$1205,P508),0)-IF(ISNUMBER(Q508),INDEX('913'!$I$6:$I$1205,Q508),0)-IF(ISNUMBER(R508),INDEX('913'!$I$6:$I$1205,R508),0)-IF(ISNUMBER(S508),INDEX('913'!$I$6:$I$1205,S508),0)-IF(ISNUMBER(T508),INDEX('913'!$I$6:$I$1205,T508),0)-IF(ISNUMBER(U508),INDEX('913'!$I$6:$I$1205,U508),0)-IF(ISNUMBER(V508),INDEX('913'!$I$6:$I$1205,V508),0)</f>
        <v>0</v>
      </c>
      <c r="CA508" s="37">
        <f>IF(BZ508=0,1,MAX(1,SQRT(BZ508^2+(IF(ISNUMBER(O508),INDEX('913'!$J$6:$J$1205,O508),0)+IF(ISNUMBER(P508),INDEX('913'!$J$6:$J$1205,P508),0)+IF(ISNUMBER(Q508),INDEX('913'!$J$6:$J$1205,Q508),0)+IF(ISNUMBER(R508),INDEX('913'!$J$6:$J$1205,R508),0)+IF(ISNUMBER(S508),INDEX('913'!$J$6:$J$1205,S508),0)+IF(ISNUMBER(T508),INDEX('913'!$J$6:$J$1205,T508),0)+IF(ISNUMBER(U508),INDEX('913'!$J$6:$J$1205,U508),0)+IF(ISNUMBER(V508),INDEX('913'!$J$6:$J$1205,V508),0))^2)/BZ508))</f>
        <v>0</v>
      </c>
      <c r="CB508" s="36">
        <f>100*AU508/'11'!B$16</f>
        <v>0</v>
      </c>
      <c r="CC508" s="37">
        <f>100*(AV508*CA508)/'11'!C$16</f>
        <v>0</v>
      </c>
      <c r="CD508" s="37">
        <f>IF(D508=0,1,BY508/D508)*CC508</f>
        <v>0</v>
      </c>
      <c r="CE508" s="36">
        <f>IF(D508=0,1,BY508/D508)*CB508</f>
        <v>0</v>
      </c>
      <c r="CF508" s="54">
        <f>'11'!C$16-'935'!Y508</f>
        <v>0</v>
      </c>
      <c r="CG508" s="37">
        <f>MAX('DNO totals'!B$312+0,MIN('935'!L508+0,'DNO totals'!B$304+0))</f>
        <v>0</v>
      </c>
      <c r="CH508" s="37">
        <f>MAX('DNO totals'!C$312+0,MIN('935'!M508+0,'DNO totals'!C$304+0))</f>
        <v>0</v>
      </c>
      <c r="CI508" s="37">
        <f>MAX('DNO totals'!D$312+0,MIN('935'!N508+0,'DNO totals'!D$304+0))</f>
        <v>0</v>
      </c>
      <c r="CJ508" s="37">
        <f>MAX('DNO totals'!E$312+0,MIN('935'!O508+0,'DNO totals'!E$304+0))</f>
        <v>0</v>
      </c>
      <c r="CK508" s="52">
        <f>MAX('DNO totals'!F$312+0,MIN('935'!P508+0,'DNO totals'!F$304+0))</f>
        <v>0</v>
      </c>
      <c r="CL508" s="37">
        <f>IF('935'!$K508=1000,'Charging rates'!$C$29*$AZ508/(1+'DNO totals'!$C$60)*$CG508,0)</f>
        <v>0</v>
      </c>
      <c r="CM508" s="37">
        <f>IF(MOD('935'!$K508,1000)=100,'Charging rates'!$D$29*$AZ508/(1+'DNO totals'!$D$60)*$CH508,0)</f>
        <v>0</v>
      </c>
      <c r="CN508" s="37">
        <f>IF(MOD('935'!$K508,100)=10,'Charging rates'!$E$29*$AZ508/(1+'DNO totals'!$E$60)*$CI508,0)</f>
        <v>0</v>
      </c>
      <c r="CO508" s="37">
        <f>IF(AND(MOD('935'!$K508,10)&gt;0,MOD('935'!$K508,1000)&gt;1),'Charging rates'!$F$29*$AZ508/(1+'DNO totals'!$F$60)*$CJ508,0)</f>
        <v>0</v>
      </c>
      <c r="CP508" s="37">
        <f>IF(MOD('935'!$K508,1000)=1,'Charging rates'!$G$29*$AZ508/(1+'DNO totals'!$G$60)*$CK508,0)</f>
        <v>0</v>
      </c>
      <c r="CQ508" s="52">
        <f>$CL508+$CM508+$CN508+$CO508+$CP508</f>
        <v>0</v>
      </c>
      <c r="CR508" s="37">
        <f>IF('935'!$K508&gt;1000,'Charging rates'!$C$29*$AY508*$CG508,0)</f>
        <v>0</v>
      </c>
      <c r="CS508" s="37">
        <f>IF(MOD('935'!$K508,1000)&gt;100,'Charging rates'!$D$29*$AY508*$CH508,0)</f>
        <v>0</v>
      </c>
      <c r="CT508" s="37">
        <f>IF(MOD('935'!$K508,100)&gt;10,'Charging rates'!$E$29*$AY508*$CI508,0)</f>
        <v>0</v>
      </c>
      <c r="CU508" s="52">
        <f>$CR508+$CS508+$CT508</f>
        <v>0</v>
      </c>
      <c r="CV508" s="36">
        <f>100*(AV508*'935'!Q508*CA508)/'11'!B$16</f>
        <v>0</v>
      </c>
      <c r="CW508" s="36">
        <f>100/'11'!B$16*'Charging rates'!B$76*AY508</f>
        <v>0</v>
      </c>
      <c r="CX508" s="36">
        <f>IF(D508=0,0,(1-BY508/D508)*(CB508+IF('935'!Q508=0,0,(CC508*'935'!Q508*('11'!C$16-'935'!Y508)/('11'!B$16-'935'!X508)))))</f>
        <v>0</v>
      </c>
      <c r="CY508" s="36">
        <f>CW508+CE508</f>
        <v>0</v>
      </c>
      <c r="CZ508" s="49">
        <f>(CQ508+CU508)*D508</f>
        <v>0</v>
      </c>
      <c r="DA508" s="33">
        <f>D508*('Parameters'!B$21+J508)*IF('DNO totals'!B$323&lt;0,1,'935'!S508)</f>
        <v>0</v>
      </c>
      <c r="DB508" s="52">
        <f>IF('DNO totals'!B$323&lt;0,1,'935'!S508)*('Parameters'!B$21+J508)</f>
        <v>0</v>
      </c>
      <c r="DC508" s="37">
        <f>CY508+'Charging rates'!B$106*DB508*100/'11'!B$16</f>
        <v>0</v>
      </c>
      <c r="DD508" s="37">
        <f>DC508+'Charging rates'!B$116*('Parameters'!B$21+J508)*100/'11'!B$16*IF('DNO totals'!B$323&lt;0,1,'935'!S508)</f>
        <v>0</v>
      </c>
      <c r="DE508" s="37">
        <f>'Charging rates'!B$97*(CQ508+CU508)*100/'11'!B$16</f>
        <v>0</v>
      </c>
      <c r="DF508" s="36">
        <f>MAX(0-(CC508*J508*'11'!C$16/'11'!B$16),DD508+DE508)</f>
        <v>0</v>
      </c>
      <c r="DG508" s="37">
        <f>IF(BT508,IF(J508=0,CD508,MAX(0,MIN(CD508,CD508+(DF508/'935'!Q508*('11'!B$16-'935'!X508)/('11'!C$16-'935'!Y508))))),0)</f>
        <v>0</v>
      </c>
      <c r="DH508" s="36">
        <f>IF(BT508,MAX(0,DF508),0)</f>
        <v>0</v>
      </c>
      <c r="DI508" s="53">
        <f>DH508+CX508</f>
        <v>0</v>
      </c>
    </row>
    <row r="509" spans="1:113">
      <c r="A509" s="28">
        <v>409</v>
      </c>
      <c r="B509" s="48">
        <f>'935'!B509</f>
        <v>0</v>
      </c>
      <c r="C509" s="33">
        <f>OR('935'!E509&lt;&gt;"VOID",'935'!F509&lt;&gt;"VOID",'935'!G509&lt;&gt;"VOID")</f>
        <v>0</v>
      </c>
      <c r="D509" s="33">
        <f>IF('935'!C509="VOID",0,('935'!C509*(1-'935'!X509/'11'!B$16)))</f>
        <v>0</v>
      </c>
      <c r="E509" s="33">
        <f>IF('935'!D509="VOID",0,'935'!D509*(1-'935'!X509/'11'!B$16))</f>
        <v>0</v>
      </c>
      <c r="F509" s="33">
        <f>IF('935'!E509="VOID",0,'935'!E509*(1-'935'!X509/'11'!B$16))</f>
        <v>0</v>
      </c>
      <c r="G509" s="33">
        <f>IF('935'!F509="VOID",0,'935'!F509*(1-'935'!X509/'11'!B$16))</f>
        <v>0</v>
      </c>
      <c r="H509" s="33">
        <f>IF('935'!G509="VOID",0,'935'!G509*(1-'935'!X509/'11'!B$16))</f>
        <v>0</v>
      </c>
      <c r="I509" s="33">
        <f>F509+G509+H509</f>
        <v>0</v>
      </c>
      <c r="J509" s="37">
        <f>'935'!Q509*(1-'935'!Y509/'11'!C$16)/(1-'935'!X509/'11'!B$16)</f>
        <v>0</v>
      </c>
      <c r="K509" s="33">
        <f>IF(D509,'935'!H509*D509/(D509+E509+I509),0)</f>
        <v>0</v>
      </c>
      <c r="L509" s="33">
        <f>IF(I509,'935'!H509*I509/(D509+E509+I509),0)</f>
        <v>0</v>
      </c>
      <c r="M509" s="33">
        <f>K509*(1-'935'!X509/'11'!B$16)</f>
        <v>0</v>
      </c>
      <c r="N509" s="49">
        <f>L509*(1-'935'!X509/'11'!B$16)</f>
        <v>0</v>
      </c>
      <c r="O509" s="50">
        <f>MATCH('935'!J509,'913'!$B$6:$B$1205,0)</f>
        <v>0</v>
      </c>
      <c r="P509" s="50">
        <f>MATCH(INDEX('913'!$D$6:$D$1205,O509),'913'!$B$6:$B$1205,0)</f>
        <v>0</v>
      </c>
      <c r="Q509" s="50">
        <f>MATCH(INDEX('913'!$D$6:$D$1205,P509),'913'!$B$6:$B$1205,0)</f>
        <v>0</v>
      </c>
      <c r="R509" s="50">
        <f>MATCH(INDEX('913'!$D$6:$D$1205,Q509),'913'!$B$6:$B$1205,0)</f>
        <v>0</v>
      </c>
      <c r="S509" s="50">
        <f>MATCH(INDEX('913'!$D$6:$D$1205,R509),'913'!$B$6:$B$1205,0)</f>
        <v>0</v>
      </c>
      <c r="T509" s="50">
        <f>MATCH(INDEX('913'!$D$6:$D$1205,S509),'913'!$B$6:$B$1205,0)</f>
        <v>0</v>
      </c>
      <c r="U509" s="50">
        <f>MATCH(INDEX('913'!$D$6:$D$1205,T509),'913'!$B$6:$B$1205,0)</f>
        <v>0</v>
      </c>
      <c r="V509" s="51">
        <f>MATCH(INDEX('913'!$D$6:$D$1205,U509),'913'!$B$6:$B$1205,0)</f>
        <v>0</v>
      </c>
      <c r="W509" s="37">
        <f>IF(ISNUMBER(O509),MAX(0,INDEX('913'!$E$6:$E$1205,O509)),0)</f>
        <v>0</v>
      </c>
      <c r="X509" s="37">
        <f>IF(ISNUMBER(P509),MAX(0,INDEX('913'!$E$6:$E$1205,P509)),0)</f>
        <v>0</v>
      </c>
      <c r="Y509" s="37">
        <f>IF(ISNUMBER(Q509),MAX(0,INDEX('913'!$E$6:$E$1205,Q509)),0)</f>
        <v>0</v>
      </c>
      <c r="Z509" s="37">
        <f>IF(ISNUMBER(R509),MAX(0,INDEX('913'!$E$6:$E$1205,R509)),0)</f>
        <v>0</v>
      </c>
      <c r="AA509" s="37">
        <f>IF(ISNUMBER(S509),MAX(0,INDEX('913'!$E$6:$E$1205,S509)),0)</f>
        <v>0</v>
      </c>
      <c r="AB509" s="37">
        <f>IF(ISNUMBER(T509),MAX(0,INDEX('913'!$E$6:$E$1205,T509)),0)</f>
        <v>0</v>
      </c>
      <c r="AC509" s="37">
        <f>IF(ISNUMBER(U509),MAX(0,INDEX('913'!$E$6:$E$1205,U509)),0)</f>
        <v>0</v>
      </c>
      <c r="AD509" s="52">
        <f>IF(ISNUMBER(V509),MAX(0,INDEX('913'!$E$6:$E$1205,V509)),0)</f>
        <v>0</v>
      </c>
      <c r="AE509" s="37">
        <f>IF(ISNUMBER(O509),MAX(0,INDEX('913'!$F$6:$F$1205,O509)),0)</f>
        <v>0</v>
      </c>
      <c r="AF509" s="37">
        <f>IF(ISNUMBER(P509),MAX(0,INDEX('913'!$F$6:$F$1205,P509)),0)</f>
        <v>0</v>
      </c>
      <c r="AG509" s="37">
        <f>IF(ISNUMBER(Q509),MAX(0,INDEX('913'!$F$6:$F$1205,Q509)),0)</f>
        <v>0</v>
      </c>
      <c r="AH509" s="37">
        <f>IF(ISNUMBER(R509),MAX(0,INDEX('913'!$F$6:$F$1205,R509)),0)</f>
        <v>0</v>
      </c>
      <c r="AI509" s="37">
        <f>IF(ISNUMBER(S509),MAX(0,INDEX('913'!$F$6:$F$1205,S509)),0)</f>
        <v>0</v>
      </c>
      <c r="AJ509" s="37">
        <f>IF(ISNUMBER(T509),MAX(0,INDEX('913'!$F$6:$F$1205,T509)),0)</f>
        <v>0</v>
      </c>
      <c r="AK509" s="37">
        <f>IF(ISNUMBER(U509),MAX(0,INDEX('913'!$F$6:$F$1205,U509)),0)</f>
        <v>0</v>
      </c>
      <c r="AL509" s="37">
        <f>IF(ISNUMBER(V509),MAX(0,INDEX('913'!$F$6:$F$1205,V509)),0)</f>
        <v>0</v>
      </c>
      <c r="AM509" s="33">
        <f>IF(ISNUMBER(O509),SQRT(INDEX('913'!$I$6:$I$1205,O509)^2+INDEX('913'!$J$6:$J$1205,O509)^2),0)</f>
        <v>0</v>
      </c>
      <c r="AN509" s="33">
        <f>IF(ISNUMBER(P509),SQRT(INDEX('913'!$I$6:$I$1205,P509)^2+INDEX('913'!$J$6:$J$1205,P509)^2),0)</f>
        <v>0</v>
      </c>
      <c r="AO509" s="33">
        <f>IF(ISNUMBER(Q509),SQRT(INDEX('913'!$I$6:$I$1205,Q509)^2+INDEX('913'!$J$6:$J$1205,Q509)^2),0)</f>
        <v>0</v>
      </c>
      <c r="AP509" s="33">
        <f>IF(ISNUMBER(R509),SQRT(INDEX('913'!$I$6:$I$1205,R509)^2+INDEX('913'!$J$6:$J$1205,R509)^2),0)</f>
        <v>0</v>
      </c>
      <c r="AQ509" s="33">
        <f>IF(ISNUMBER(S509),SQRT(INDEX('913'!$I$6:$I$1205,S509)^2+INDEX('913'!$J$6:$J$1205,S509)^2),0)</f>
        <v>0</v>
      </c>
      <c r="AR509" s="33">
        <f>IF(ISNUMBER(T509),SQRT(INDEX('913'!$I$6:$I$1205,T509)^2+INDEX('913'!$J$6:$J$1205,T509)^2),0)</f>
        <v>0</v>
      </c>
      <c r="AS509" s="33">
        <f>IF(ISNUMBER(U509),SQRT(INDEX('913'!$I$6:$I$1205,U509)^2+INDEX('913'!$J$6:$J$1205,U509)^2),0)</f>
        <v>0</v>
      </c>
      <c r="AT509" s="49">
        <f>IF(ISNUMBER(V509),SQRT(INDEX('913'!$I$6:$I$1205,V509)^2+INDEX('913'!$J$6:$J$1205,V509)^2),0)</f>
        <v>0</v>
      </c>
      <c r="AU509" s="37">
        <f>IF(AM509+AN509+AO509+AP509+AQ509+AR509+AS509+AT509=0,IF(COUNT(O509,P509,Q509,R509,S509,T509,U509,V509),(W509+X509+Y509+Z509+AA509+AB509+AC509+AD509)/COUNT(O509,P509,Q509,R509,S509,T509,U509,V509),0),(AM509*W509+AN509*X509+AO509*Y509+AP509*Z509+AQ509*AA509+AR509*AB509+AS509*AC509+AT509*AD509)/(AM509+AN509+AO509+AP509+AQ509+AR509+AS509+AT509))</f>
        <v>0</v>
      </c>
      <c r="AV509" s="37">
        <f>IF(AM509+AN509+AO509+AP509+AQ509+AR509+AS509+AT509=0,IF(COUNT(O509,P509,Q509,R509,S509,T509,U509,V509),(AE509+AF509+AG509+AH509+AI509+AJ509+AK509+AL509)/COUNT(O509,P509,Q509,R509,S509,T509,U509,V509),0),(AM509*AE509+AN509*AF509+AO509*AG509+AP509*AH509+AQ509*AI509+AR509*AJ509+AS509*AK509+AT509*AL509)/(AM509+AN509+AO509+AP509+AQ509+AR509+AS509+AT509))</f>
        <v>0</v>
      </c>
      <c r="AW509" s="52">
        <f>-100*'935'!W509*(AU509+AV509)/'11'!C$16</f>
        <v>0</v>
      </c>
      <c r="AX509" s="37">
        <f>INDEX('DNO totals'!$B$52:$G$52,IF('935'!K509,IF(MOD('935'!K509,1000),IF(MOD('935'!K509,100),IF(MOD('935'!K509,10),IF(MOD('935'!K509,1000)=1,6,5),4),3),2),1))</f>
        <v>0</v>
      </c>
      <c r="AY509" s="52">
        <f>J509*AX509</f>
        <v>0</v>
      </c>
      <c r="AZ509" s="37">
        <f>AX509*'Parameters'!B$11</f>
        <v>0</v>
      </c>
      <c r="BA509" s="37">
        <f>IF('935'!$K509=1000,'Charging rates'!$C$29*$AZ509/(1+'DNO totals'!$C$60)*'935'!$L509,0)</f>
        <v>0</v>
      </c>
      <c r="BB509" s="37">
        <f>IF(MOD('935'!$K509,1000)=100,'Charging rates'!$D$29*$AZ509/(1+'DNO totals'!$D$60)*'935'!$M509,0)</f>
        <v>0</v>
      </c>
      <c r="BC509" s="37">
        <f>IF(MOD('935'!$K509,100)=10,'Charging rates'!$E$29*$AZ509/(1+'DNO totals'!$E$60)*'935'!$N509,0)</f>
        <v>0</v>
      </c>
      <c r="BD509" s="37">
        <f>IF(AND(MOD('935'!$K509,10)&gt;0,MOD('935'!$K509,1000)&gt;1),'Charging rates'!$F$29*$AZ509/(1+'DNO totals'!$F$60)*'935'!$O509,0)</f>
        <v>0</v>
      </c>
      <c r="BE509" s="37">
        <f>IF(MOD('935'!$K509,1000)=1,'Charging rates'!$G$29*$AZ509/(1+'DNO totals'!$G$60)*'935'!$P509,0)</f>
        <v>0</v>
      </c>
      <c r="BF509" s="37">
        <f>IF('935'!$K509&gt;1000,'Charging rates'!$C$29*$AY509*'935'!$L509,0)</f>
        <v>0</v>
      </c>
      <c r="BG509" s="37">
        <f>IF(MOD('935'!$K509,1000)&gt;100,'Charging rates'!$D$29*$AY509*'935'!$M509,0)</f>
        <v>0</v>
      </c>
      <c r="BH509" s="37">
        <f>IF(MOD('935'!$K509,100)&gt;10,'Charging rates'!$E$29*$AY509*'935'!$N509,0)</f>
        <v>0</v>
      </c>
      <c r="BI509" s="37">
        <f>$BA509+$BB509+$BC509+$BD509+$BE509</f>
        <v>0</v>
      </c>
      <c r="BJ509" s="52">
        <f>$BF509+$BG509+$BH509</f>
        <v>0</v>
      </c>
      <c r="BK509" s="37">
        <f>AW509*(1+'Charging rates'!B$42+0.6*'Charging rates'!B$67+'Charging rates'!B$54)-100*'Charging rates'!B$76/'11'!C$16*'935'!W509</f>
        <v>0</v>
      </c>
      <c r="BL509" s="37">
        <f>IF(I509,BK509*I509/(I509+E509),0)</f>
        <v>0</v>
      </c>
      <c r="BM509" s="52">
        <f>ROUND(BL509,3)</f>
        <v>0</v>
      </c>
      <c r="BN509" s="33">
        <f>IF('935'!V509="VOID",0,'935'!V509*(1-'935'!X509/'11'!B$16))</f>
        <v>0</v>
      </c>
      <c r="BO509" s="36">
        <f>IF(I509,-100*'Charging rates'!B$76/'11'!B$16*BN509/I509,0)</f>
        <v>0</v>
      </c>
      <c r="BP509" s="36">
        <f>IF(C509,'DNO totals'!B$171,0)</f>
        <v>0</v>
      </c>
      <c r="BQ509" s="36">
        <f>ROUND(BP509,2)</f>
        <v>0</v>
      </c>
      <c r="BR509" s="36">
        <f>IF(C509,(BP509+BO509),0)</f>
        <v>0</v>
      </c>
      <c r="BS509" s="53">
        <f>ROUND(BR509,2)</f>
        <v>0</v>
      </c>
      <c r="BT509" s="33">
        <f>'935'!C509&lt;&gt;"VOID"</f>
        <v>0</v>
      </c>
      <c r="BU509" s="36">
        <f>IF(BT509,(100/'11'!B$16*K509*((1-'935'!I509)*'Charging rates'!B$42+'Charging rates'!B$54)),0)</f>
        <v>0</v>
      </c>
      <c r="BV509" s="36">
        <f>100/'11'!B$16*N509*('Charging rates'!B$42+'Charging rates'!B$54)</f>
        <v>0</v>
      </c>
      <c r="BW509" s="36">
        <f>100/'11'!B$16*L509*('Charging rates'!B$42+'Charging rates'!B$54)</f>
        <v>0</v>
      </c>
      <c r="BX509" s="53">
        <f>ROUND(BW509,2)</f>
        <v>0</v>
      </c>
      <c r="BY509" s="33">
        <f>D509-('935'!T509*(1-'935'!X509/'11'!B$16))</f>
        <v>0</v>
      </c>
      <c r="BZ509" s="33">
        <f>0-IF(ISNUMBER(O509),INDEX('913'!$I$6:$I$1205,O509),0)-IF(ISNUMBER(P509),INDEX('913'!$I$6:$I$1205,P509),0)-IF(ISNUMBER(Q509),INDEX('913'!$I$6:$I$1205,Q509),0)-IF(ISNUMBER(R509),INDEX('913'!$I$6:$I$1205,R509),0)-IF(ISNUMBER(S509),INDEX('913'!$I$6:$I$1205,S509),0)-IF(ISNUMBER(T509),INDEX('913'!$I$6:$I$1205,T509),0)-IF(ISNUMBER(U509),INDEX('913'!$I$6:$I$1205,U509),0)-IF(ISNUMBER(V509),INDEX('913'!$I$6:$I$1205,V509),0)</f>
        <v>0</v>
      </c>
      <c r="CA509" s="37">
        <f>IF(BZ509=0,1,MAX(1,SQRT(BZ509^2+(IF(ISNUMBER(O509),INDEX('913'!$J$6:$J$1205,O509),0)+IF(ISNUMBER(P509),INDEX('913'!$J$6:$J$1205,P509),0)+IF(ISNUMBER(Q509),INDEX('913'!$J$6:$J$1205,Q509),0)+IF(ISNUMBER(R509),INDEX('913'!$J$6:$J$1205,R509),0)+IF(ISNUMBER(S509),INDEX('913'!$J$6:$J$1205,S509),0)+IF(ISNUMBER(T509),INDEX('913'!$J$6:$J$1205,T509),0)+IF(ISNUMBER(U509),INDEX('913'!$J$6:$J$1205,U509),0)+IF(ISNUMBER(V509),INDEX('913'!$J$6:$J$1205,V509),0))^2)/BZ509))</f>
        <v>0</v>
      </c>
      <c r="CB509" s="36">
        <f>100*AU509/'11'!B$16</f>
        <v>0</v>
      </c>
      <c r="CC509" s="37">
        <f>100*(AV509*CA509)/'11'!C$16</f>
        <v>0</v>
      </c>
      <c r="CD509" s="37">
        <f>IF(D509=0,1,BY509/D509)*CC509</f>
        <v>0</v>
      </c>
      <c r="CE509" s="36">
        <f>IF(D509=0,1,BY509/D509)*CB509</f>
        <v>0</v>
      </c>
      <c r="CF509" s="54">
        <f>'11'!C$16-'935'!Y509</f>
        <v>0</v>
      </c>
      <c r="CG509" s="37">
        <f>MAX('DNO totals'!B$312+0,MIN('935'!L509+0,'DNO totals'!B$304+0))</f>
        <v>0</v>
      </c>
      <c r="CH509" s="37">
        <f>MAX('DNO totals'!C$312+0,MIN('935'!M509+0,'DNO totals'!C$304+0))</f>
        <v>0</v>
      </c>
      <c r="CI509" s="37">
        <f>MAX('DNO totals'!D$312+0,MIN('935'!N509+0,'DNO totals'!D$304+0))</f>
        <v>0</v>
      </c>
      <c r="CJ509" s="37">
        <f>MAX('DNO totals'!E$312+0,MIN('935'!O509+0,'DNO totals'!E$304+0))</f>
        <v>0</v>
      </c>
      <c r="CK509" s="52">
        <f>MAX('DNO totals'!F$312+0,MIN('935'!P509+0,'DNO totals'!F$304+0))</f>
        <v>0</v>
      </c>
      <c r="CL509" s="37">
        <f>IF('935'!$K509=1000,'Charging rates'!$C$29*$AZ509/(1+'DNO totals'!$C$60)*$CG509,0)</f>
        <v>0</v>
      </c>
      <c r="CM509" s="37">
        <f>IF(MOD('935'!$K509,1000)=100,'Charging rates'!$D$29*$AZ509/(1+'DNO totals'!$D$60)*$CH509,0)</f>
        <v>0</v>
      </c>
      <c r="CN509" s="37">
        <f>IF(MOD('935'!$K509,100)=10,'Charging rates'!$E$29*$AZ509/(1+'DNO totals'!$E$60)*$CI509,0)</f>
        <v>0</v>
      </c>
      <c r="CO509" s="37">
        <f>IF(AND(MOD('935'!$K509,10)&gt;0,MOD('935'!$K509,1000)&gt;1),'Charging rates'!$F$29*$AZ509/(1+'DNO totals'!$F$60)*$CJ509,0)</f>
        <v>0</v>
      </c>
      <c r="CP509" s="37">
        <f>IF(MOD('935'!$K509,1000)=1,'Charging rates'!$G$29*$AZ509/(1+'DNO totals'!$G$60)*$CK509,0)</f>
        <v>0</v>
      </c>
      <c r="CQ509" s="52">
        <f>$CL509+$CM509+$CN509+$CO509+$CP509</f>
        <v>0</v>
      </c>
      <c r="CR509" s="37">
        <f>IF('935'!$K509&gt;1000,'Charging rates'!$C$29*$AY509*$CG509,0)</f>
        <v>0</v>
      </c>
      <c r="CS509" s="37">
        <f>IF(MOD('935'!$K509,1000)&gt;100,'Charging rates'!$D$29*$AY509*$CH509,0)</f>
        <v>0</v>
      </c>
      <c r="CT509" s="37">
        <f>IF(MOD('935'!$K509,100)&gt;10,'Charging rates'!$E$29*$AY509*$CI509,0)</f>
        <v>0</v>
      </c>
      <c r="CU509" s="52">
        <f>$CR509+$CS509+$CT509</f>
        <v>0</v>
      </c>
      <c r="CV509" s="36">
        <f>100*(AV509*'935'!Q509*CA509)/'11'!B$16</f>
        <v>0</v>
      </c>
      <c r="CW509" s="36">
        <f>100/'11'!B$16*'Charging rates'!B$76*AY509</f>
        <v>0</v>
      </c>
      <c r="CX509" s="36">
        <f>IF(D509=0,0,(1-BY509/D509)*(CB509+IF('935'!Q509=0,0,(CC509*'935'!Q509*('11'!C$16-'935'!Y509)/('11'!B$16-'935'!X509)))))</f>
        <v>0</v>
      </c>
      <c r="CY509" s="36">
        <f>CW509+CE509</f>
        <v>0</v>
      </c>
      <c r="CZ509" s="49">
        <f>(CQ509+CU509)*D509</f>
        <v>0</v>
      </c>
      <c r="DA509" s="33">
        <f>D509*('Parameters'!B$21+J509)*IF('DNO totals'!B$323&lt;0,1,'935'!S509)</f>
        <v>0</v>
      </c>
      <c r="DB509" s="52">
        <f>IF('DNO totals'!B$323&lt;0,1,'935'!S509)*('Parameters'!B$21+J509)</f>
        <v>0</v>
      </c>
      <c r="DC509" s="37">
        <f>CY509+'Charging rates'!B$106*DB509*100/'11'!B$16</f>
        <v>0</v>
      </c>
      <c r="DD509" s="37">
        <f>DC509+'Charging rates'!B$116*('Parameters'!B$21+J509)*100/'11'!B$16*IF('DNO totals'!B$323&lt;0,1,'935'!S509)</f>
        <v>0</v>
      </c>
      <c r="DE509" s="37">
        <f>'Charging rates'!B$97*(CQ509+CU509)*100/'11'!B$16</f>
        <v>0</v>
      </c>
      <c r="DF509" s="36">
        <f>MAX(0-(CC509*J509*'11'!C$16/'11'!B$16),DD509+DE509)</f>
        <v>0</v>
      </c>
      <c r="DG509" s="37">
        <f>IF(BT509,IF(J509=0,CD509,MAX(0,MIN(CD509,CD509+(DF509/'935'!Q509*('11'!B$16-'935'!X509)/('11'!C$16-'935'!Y509))))),0)</f>
        <v>0</v>
      </c>
      <c r="DH509" s="36">
        <f>IF(BT509,MAX(0,DF509),0)</f>
        <v>0</v>
      </c>
      <c r="DI509" s="53">
        <f>DH509+CX509</f>
        <v>0</v>
      </c>
    </row>
    <row r="510" spans="1:113">
      <c r="A510" s="28">
        <v>410</v>
      </c>
      <c r="B510" s="48">
        <f>'935'!B510</f>
        <v>0</v>
      </c>
      <c r="C510" s="33">
        <f>OR('935'!E510&lt;&gt;"VOID",'935'!F510&lt;&gt;"VOID",'935'!G510&lt;&gt;"VOID")</f>
        <v>0</v>
      </c>
      <c r="D510" s="33">
        <f>IF('935'!C510="VOID",0,('935'!C510*(1-'935'!X510/'11'!B$16)))</f>
        <v>0</v>
      </c>
      <c r="E510" s="33">
        <f>IF('935'!D510="VOID",0,'935'!D510*(1-'935'!X510/'11'!B$16))</f>
        <v>0</v>
      </c>
      <c r="F510" s="33">
        <f>IF('935'!E510="VOID",0,'935'!E510*(1-'935'!X510/'11'!B$16))</f>
        <v>0</v>
      </c>
      <c r="G510" s="33">
        <f>IF('935'!F510="VOID",0,'935'!F510*(1-'935'!X510/'11'!B$16))</f>
        <v>0</v>
      </c>
      <c r="H510" s="33">
        <f>IF('935'!G510="VOID",0,'935'!G510*(1-'935'!X510/'11'!B$16))</f>
        <v>0</v>
      </c>
      <c r="I510" s="33">
        <f>F510+G510+H510</f>
        <v>0</v>
      </c>
      <c r="J510" s="37">
        <f>'935'!Q510*(1-'935'!Y510/'11'!C$16)/(1-'935'!X510/'11'!B$16)</f>
        <v>0</v>
      </c>
      <c r="K510" s="33">
        <f>IF(D510,'935'!H510*D510/(D510+E510+I510),0)</f>
        <v>0</v>
      </c>
      <c r="L510" s="33">
        <f>IF(I510,'935'!H510*I510/(D510+E510+I510),0)</f>
        <v>0</v>
      </c>
      <c r="M510" s="33">
        <f>K510*(1-'935'!X510/'11'!B$16)</f>
        <v>0</v>
      </c>
      <c r="N510" s="49">
        <f>L510*(1-'935'!X510/'11'!B$16)</f>
        <v>0</v>
      </c>
      <c r="O510" s="50">
        <f>MATCH('935'!J510,'913'!$B$6:$B$1205,0)</f>
        <v>0</v>
      </c>
      <c r="P510" s="50">
        <f>MATCH(INDEX('913'!$D$6:$D$1205,O510),'913'!$B$6:$B$1205,0)</f>
        <v>0</v>
      </c>
      <c r="Q510" s="50">
        <f>MATCH(INDEX('913'!$D$6:$D$1205,P510),'913'!$B$6:$B$1205,0)</f>
        <v>0</v>
      </c>
      <c r="R510" s="50">
        <f>MATCH(INDEX('913'!$D$6:$D$1205,Q510),'913'!$B$6:$B$1205,0)</f>
        <v>0</v>
      </c>
      <c r="S510" s="50">
        <f>MATCH(INDEX('913'!$D$6:$D$1205,R510),'913'!$B$6:$B$1205,0)</f>
        <v>0</v>
      </c>
      <c r="T510" s="50">
        <f>MATCH(INDEX('913'!$D$6:$D$1205,S510),'913'!$B$6:$B$1205,0)</f>
        <v>0</v>
      </c>
      <c r="U510" s="50">
        <f>MATCH(INDEX('913'!$D$6:$D$1205,T510),'913'!$B$6:$B$1205,0)</f>
        <v>0</v>
      </c>
      <c r="V510" s="51">
        <f>MATCH(INDEX('913'!$D$6:$D$1205,U510),'913'!$B$6:$B$1205,0)</f>
        <v>0</v>
      </c>
      <c r="W510" s="37">
        <f>IF(ISNUMBER(O510),MAX(0,INDEX('913'!$E$6:$E$1205,O510)),0)</f>
        <v>0</v>
      </c>
      <c r="X510" s="37">
        <f>IF(ISNUMBER(P510),MAX(0,INDEX('913'!$E$6:$E$1205,P510)),0)</f>
        <v>0</v>
      </c>
      <c r="Y510" s="37">
        <f>IF(ISNUMBER(Q510),MAX(0,INDEX('913'!$E$6:$E$1205,Q510)),0)</f>
        <v>0</v>
      </c>
      <c r="Z510" s="37">
        <f>IF(ISNUMBER(R510),MAX(0,INDEX('913'!$E$6:$E$1205,R510)),0)</f>
        <v>0</v>
      </c>
      <c r="AA510" s="37">
        <f>IF(ISNUMBER(S510),MAX(0,INDEX('913'!$E$6:$E$1205,S510)),0)</f>
        <v>0</v>
      </c>
      <c r="AB510" s="37">
        <f>IF(ISNUMBER(T510),MAX(0,INDEX('913'!$E$6:$E$1205,T510)),0)</f>
        <v>0</v>
      </c>
      <c r="AC510" s="37">
        <f>IF(ISNUMBER(U510),MAX(0,INDEX('913'!$E$6:$E$1205,U510)),0)</f>
        <v>0</v>
      </c>
      <c r="AD510" s="52">
        <f>IF(ISNUMBER(V510),MAX(0,INDEX('913'!$E$6:$E$1205,V510)),0)</f>
        <v>0</v>
      </c>
      <c r="AE510" s="37">
        <f>IF(ISNUMBER(O510),MAX(0,INDEX('913'!$F$6:$F$1205,O510)),0)</f>
        <v>0</v>
      </c>
      <c r="AF510" s="37">
        <f>IF(ISNUMBER(P510),MAX(0,INDEX('913'!$F$6:$F$1205,P510)),0)</f>
        <v>0</v>
      </c>
      <c r="AG510" s="37">
        <f>IF(ISNUMBER(Q510),MAX(0,INDEX('913'!$F$6:$F$1205,Q510)),0)</f>
        <v>0</v>
      </c>
      <c r="AH510" s="37">
        <f>IF(ISNUMBER(R510),MAX(0,INDEX('913'!$F$6:$F$1205,R510)),0)</f>
        <v>0</v>
      </c>
      <c r="AI510" s="37">
        <f>IF(ISNUMBER(S510),MAX(0,INDEX('913'!$F$6:$F$1205,S510)),0)</f>
        <v>0</v>
      </c>
      <c r="AJ510" s="37">
        <f>IF(ISNUMBER(T510),MAX(0,INDEX('913'!$F$6:$F$1205,T510)),0)</f>
        <v>0</v>
      </c>
      <c r="AK510" s="37">
        <f>IF(ISNUMBER(U510),MAX(0,INDEX('913'!$F$6:$F$1205,U510)),0)</f>
        <v>0</v>
      </c>
      <c r="AL510" s="37">
        <f>IF(ISNUMBER(V510),MAX(0,INDEX('913'!$F$6:$F$1205,V510)),0)</f>
        <v>0</v>
      </c>
      <c r="AM510" s="33">
        <f>IF(ISNUMBER(O510),SQRT(INDEX('913'!$I$6:$I$1205,O510)^2+INDEX('913'!$J$6:$J$1205,O510)^2),0)</f>
        <v>0</v>
      </c>
      <c r="AN510" s="33">
        <f>IF(ISNUMBER(P510),SQRT(INDEX('913'!$I$6:$I$1205,P510)^2+INDEX('913'!$J$6:$J$1205,P510)^2),0)</f>
        <v>0</v>
      </c>
      <c r="AO510" s="33">
        <f>IF(ISNUMBER(Q510),SQRT(INDEX('913'!$I$6:$I$1205,Q510)^2+INDEX('913'!$J$6:$J$1205,Q510)^2),0)</f>
        <v>0</v>
      </c>
      <c r="AP510" s="33">
        <f>IF(ISNUMBER(R510),SQRT(INDEX('913'!$I$6:$I$1205,R510)^2+INDEX('913'!$J$6:$J$1205,R510)^2),0)</f>
        <v>0</v>
      </c>
      <c r="AQ510" s="33">
        <f>IF(ISNUMBER(S510),SQRT(INDEX('913'!$I$6:$I$1205,S510)^2+INDEX('913'!$J$6:$J$1205,S510)^2),0)</f>
        <v>0</v>
      </c>
      <c r="AR510" s="33">
        <f>IF(ISNUMBER(T510),SQRT(INDEX('913'!$I$6:$I$1205,T510)^2+INDEX('913'!$J$6:$J$1205,T510)^2),0)</f>
        <v>0</v>
      </c>
      <c r="AS510" s="33">
        <f>IF(ISNUMBER(U510),SQRT(INDEX('913'!$I$6:$I$1205,U510)^2+INDEX('913'!$J$6:$J$1205,U510)^2),0)</f>
        <v>0</v>
      </c>
      <c r="AT510" s="49">
        <f>IF(ISNUMBER(V510),SQRT(INDEX('913'!$I$6:$I$1205,V510)^2+INDEX('913'!$J$6:$J$1205,V510)^2),0)</f>
        <v>0</v>
      </c>
      <c r="AU510" s="37">
        <f>IF(AM510+AN510+AO510+AP510+AQ510+AR510+AS510+AT510=0,IF(COUNT(O510,P510,Q510,R510,S510,T510,U510,V510),(W510+X510+Y510+Z510+AA510+AB510+AC510+AD510)/COUNT(O510,P510,Q510,R510,S510,T510,U510,V510),0),(AM510*W510+AN510*X510+AO510*Y510+AP510*Z510+AQ510*AA510+AR510*AB510+AS510*AC510+AT510*AD510)/(AM510+AN510+AO510+AP510+AQ510+AR510+AS510+AT510))</f>
        <v>0</v>
      </c>
      <c r="AV510" s="37">
        <f>IF(AM510+AN510+AO510+AP510+AQ510+AR510+AS510+AT510=0,IF(COUNT(O510,P510,Q510,R510,S510,T510,U510,V510),(AE510+AF510+AG510+AH510+AI510+AJ510+AK510+AL510)/COUNT(O510,P510,Q510,R510,S510,T510,U510,V510),0),(AM510*AE510+AN510*AF510+AO510*AG510+AP510*AH510+AQ510*AI510+AR510*AJ510+AS510*AK510+AT510*AL510)/(AM510+AN510+AO510+AP510+AQ510+AR510+AS510+AT510))</f>
        <v>0</v>
      </c>
      <c r="AW510" s="52">
        <f>-100*'935'!W510*(AU510+AV510)/'11'!C$16</f>
        <v>0</v>
      </c>
      <c r="AX510" s="37">
        <f>INDEX('DNO totals'!$B$52:$G$52,IF('935'!K510,IF(MOD('935'!K510,1000),IF(MOD('935'!K510,100),IF(MOD('935'!K510,10),IF(MOD('935'!K510,1000)=1,6,5),4),3),2),1))</f>
        <v>0</v>
      </c>
      <c r="AY510" s="52">
        <f>J510*AX510</f>
        <v>0</v>
      </c>
      <c r="AZ510" s="37">
        <f>AX510*'Parameters'!B$11</f>
        <v>0</v>
      </c>
      <c r="BA510" s="37">
        <f>IF('935'!$K510=1000,'Charging rates'!$C$29*$AZ510/(1+'DNO totals'!$C$60)*'935'!$L510,0)</f>
        <v>0</v>
      </c>
      <c r="BB510" s="37">
        <f>IF(MOD('935'!$K510,1000)=100,'Charging rates'!$D$29*$AZ510/(1+'DNO totals'!$D$60)*'935'!$M510,0)</f>
        <v>0</v>
      </c>
      <c r="BC510" s="37">
        <f>IF(MOD('935'!$K510,100)=10,'Charging rates'!$E$29*$AZ510/(1+'DNO totals'!$E$60)*'935'!$N510,0)</f>
        <v>0</v>
      </c>
      <c r="BD510" s="37">
        <f>IF(AND(MOD('935'!$K510,10)&gt;0,MOD('935'!$K510,1000)&gt;1),'Charging rates'!$F$29*$AZ510/(1+'DNO totals'!$F$60)*'935'!$O510,0)</f>
        <v>0</v>
      </c>
      <c r="BE510" s="37">
        <f>IF(MOD('935'!$K510,1000)=1,'Charging rates'!$G$29*$AZ510/(1+'DNO totals'!$G$60)*'935'!$P510,0)</f>
        <v>0</v>
      </c>
      <c r="BF510" s="37">
        <f>IF('935'!$K510&gt;1000,'Charging rates'!$C$29*$AY510*'935'!$L510,0)</f>
        <v>0</v>
      </c>
      <c r="BG510" s="37">
        <f>IF(MOD('935'!$K510,1000)&gt;100,'Charging rates'!$D$29*$AY510*'935'!$M510,0)</f>
        <v>0</v>
      </c>
      <c r="BH510" s="37">
        <f>IF(MOD('935'!$K510,100)&gt;10,'Charging rates'!$E$29*$AY510*'935'!$N510,0)</f>
        <v>0</v>
      </c>
      <c r="BI510" s="37">
        <f>$BA510+$BB510+$BC510+$BD510+$BE510</f>
        <v>0</v>
      </c>
      <c r="BJ510" s="52">
        <f>$BF510+$BG510+$BH510</f>
        <v>0</v>
      </c>
      <c r="BK510" s="37">
        <f>AW510*(1+'Charging rates'!B$42+0.6*'Charging rates'!B$67+'Charging rates'!B$54)-100*'Charging rates'!B$76/'11'!C$16*'935'!W510</f>
        <v>0</v>
      </c>
      <c r="BL510" s="37">
        <f>IF(I510,BK510*I510/(I510+E510),0)</f>
        <v>0</v>
      </c>
      <c r="BM510" s="52">
        <f>ROUND(BL510,3)</f>
        <v>0</v>
      </c>
      <c r="BN510" s="33">
        <f>IF('935'!V510="VOID",0,'935'!V510*(1-'935'!X510/'11'!B$16))</f>
        <v>0</v>
      </c>
      <c r="BO510" s="36">
        <f>IF(I510,-100*'Charging rates'!B$76/'11'!B$16*BN510/I510,0)</f>
        <v>0</v>
      </c>
      <c r="BP510" s="36">
        <f>IF(C510,'DNO totals'!B$171,0)</f>
        <v>0</v>
      </c>
      <c r="BQ510" s="36">
        <f>ROUND(BP510,2)</f>
        <v>0</v>
      </c>
      <c r="BR510" s="36">
        <f>IF(C510,(BP510+BO510),0)</f>
        <v>0</v>
      </c>
      <c r="BS510" s="53">
        <f>ROUND(BR510,2)</f>
        <v>0</v>
      </c>
      <c r="BT510" s="33">
        <f>'935'!C510&lt;&gt;"VOID"</f>
        <v>0</v>
      </c>
      <c r="BU510" s="36">
        <f>IF(BT510,(100/'11'!B$16*K510*((1-'935'!I510)*'Charging rates'!B$42+'Charging rates'!B$54)),0)</f>
        <v>0</v>
      </c>
      <c r="BV510" s="36">
        <f>100/'11'!B$16*N510*('Charging rates'!B$42+'Charging rates'!B$54)</f>
        <v>0</v>
      </c>
      <c r="BW510" s="36">
        <f>100/'11'!B$16*L510*('Charging rates'!B$42+'Charging rates'!B$54)</f>
        <v>0</v>
      </c>
      <c r="BX510" s="53">
        <f>ROUND(BW510,2)</f>
        <v>0</v>
      </c>
      <c r="BY510" s="33">
        <f>D510-('935'!T510*(1-'935'!X510/'11'!B$16))</f>
        <v>0</v>
      </c>
      <c r="BZ510" s="33">
        <f>0-IF(ISNUMBER(O510),INDEX('913'!$I$6:$I$1205,O510),0)-IF(ISNUMBER(P510),INDEX('913'!$I$6:$I$1205,P510),0)-IF(ISNUMBER(Q510),INDEX('913'!$I$6:$I$1205,Q510),0)-IF(ISNUMBER(R510),INDEX('913'!$I$6:$I$1205,R510),0)-IF(ISNUMBER(S510),INDEX('913'!$I$6:$I$1205,S510),0)-IF(ISNUMBER(T510),INDEX('913'!$I$6:$I$1205,T510),0)-IF(ISNUMBER(U510),INDEX('913'!$I$6:$I$1205,U510),0)-IF(ISNUMBER(V510),INDEX('913'!$I$6:$I$1205,V510),0)</f>
        <v>0</v>
      </c>
      <c r="CA510" s="37">
        <f>IF(BZ510=0,1,MAX(1,SQRT(BZ510^2+(IF(ISNUMBER(O510),INDEX('913'!$J$6:$J$1205,O510),0)+IF(ISNUMBER(P510),INDEX('913'!$J$6:$J$1205,P510),0)+IF(ISNUMBER(Q510),INDEX('913'!$J$6:$J$1205,Q510),0)+IF(ISNUMBER(R510),INDEX('913'!$J$6:$J$1205,R510),0)+IF(ISNUMBER(S510),INDEX('913'!$J$6:$J$1205,S510),0)+IF(ISNUMBER(T510),INDEX('913'!$J$6:$J$1205,T510),0)+IF(ISNUMBER(U510),INDEX('913'!$J$6:$J$1205,U510),0)+IF(ISNUMBER(V510),INDEX('913'!$J$6:$J$1205,V510),0))^2)/BZ510))</f>
        <v>0</v>
      </c>
      <c r="CB510" s="36">
        <f>100*AU510/'11'!B$16</f>
        <v>0</v>
      </c>
      <c r="CC510" s="37">
        <f>100*(AV510*CA510)/'11'!C$16</f>
        <v>0</v>
      </c>
      <c r="CD510" s="37">
        <f>IF(D510=0,1,BY510/D510)*CC510</f>
        <v>0</v>
      </c>
      <c r="CE510" s="36">
        <f>IF(D510=0,1,BY510/D510)*CB510</f>
        <v>0</v>
      </c>
      <c r="CF510" s="54">
        <f>'11'!C$16-'935'!Y510</f>
        <v>0</v>
      </c>
      <c r="CG510" s="37">
        <f>MAX('DNO totals'!B$312+0,MIN('935'!L510+0,'DNO totals'!B$304+0))</f>
        <v>0</v>
      </c>
      <c r="CH510" s="37">
        <f>MAX('DNO totals'!C$312+0,MIN('935'!M510+0,'DNO totals'!C$304+0))</f>
        <v>0</v>
      </c>
      <c r="CI510" s="37">
        <f>MAX('DNO totals'!D$312+0,MIN('935'!N510+0,'DNO totals'!D$304+0))</f>
        <v>0</v>
      </c>
      <c r="CJ510" s="37">
        <f>MAX('DNO totals'!E$312+0,MIN('935'!O510+0,'DNO totals'!E$304+0))</f>
        <v>0</v>
      </c>
      <c r="CK510" s="52">
        <f>MAX('DNO totals'!F$312+0,MIN('935'!P510+0,'DNO totals'!F$304+0))</f>
        <v>0</v>
      </c>
      <c r="CL510" s="37">
        <f>IF('935'!$K510=1000,'Charging rates'!$C$29*$AZ510/(1+'DNO totals'!$C$60)*$CG510,0)</f>
        <v>0</v>
      </c>
      <c r="CM510" s="37">
        <f>IF(MOD('935'!$K510,1000)=100,'Charging rates'!$D$29*$AZ510/(1+'DNO totals'!$D$60)*$CH510,0)</f>
        <v>0</v>
      </c>
      <c r="CN510" s="37">
        <f>IF(MOD('935'!$K510,100)=10,'Charging rates'!$E$29*$AZ510/(1+'DNO totals'!$E$60)*$CI510,0)</f>
        <v>0</v>
      </c>
      <c r="CO510" s="37">
        <f>IF(AND(MOD('935'!$K510,10)&gt;0,MOD('935'!$K510,1000)&gt;1),'Charging rates'!$F$29*$AZ510/(1+'DNO totals'!$F$60)*$CJ510,0)</f>
        <v>0</v>
      </c>
      <c r="CP510" s="37">
        <f>IF(MOD('935'!$K510,1000)=1,'Charging rates'!$G$29*$AZ510/(1+'DNO totals'!$G$60)*$CK510,0)</f>
        <v>0</v>
      </c>
      <c r="CQ510" s="52">
        <f>$CL510+$CM510+$CN510+$CO510+$CP510</f>
        <v>0</v>
      </c>
      <c r="CR510" s="37">
        <f>IF('935'!$K510&gt;1000,'Charging rates'!$C$29*$AY510*$CG510,0)</f>
        <v>0</v>
      </c>
      <c r="CS510" s="37">
        <f>IF(MOD('935'!$K510,1000)&gt;100,'Charging rates'!$D$29*$AY510*$CH510,0)</f>
        <v>0</v>
      </c>
      <c r="CT510" s="37">
        <f>IF(MOD('935'!$K510,100)&gt;10,'Charging rates'!$E$29*$AY510*$CI510,0)</f>
        <v>0</v>
      </c>
      <c r="CU510" s="52">
        <f>$CR510+$CS510+$CT510</f>
        <v>0</v>
      </c>
      <c r="CV510" s="36">
        <f>100*(AV510*'935'!Q510*CA510)/'11'!B$16</f>
        <v>0</v>
      </c>
      <c r="CW510" s="36">
        <f>100/'11'!B$16*'Charging rates'!B$76*AY510</f>
        <v>0</v>
      </c>
      <c r="CX510" s="36">
        <f>IF(D510=0,0,(1-BY510/D510)*(CB510+IF('935'!Q510=0,0,(CC510*'935'!Q510*('11'!C$16-'935'!Y510)/('11'!B$16-'935'!X510)))))</f>
        <v>0</v>
      </c>
      <c r="CY510" s="36">
        <f>CW510+CE510</f>
        <v>0</v>
      </c>
      <c r="CZ510" s="49">
        <f>(CQ510+CU510)*D510</f>
        <v>0</v>
      </c>
      <c r="DA510" s="33">
        <f>D510*('Parameters'!B$21+J510)*IF('DNO totals'!B$323&lt;0,1,'935'!S510)</f>
        <v>0</v>
      </c>
      <c r="DB510" s="52">
        <f>IF('DNO totals'!B$323&lt;0,1,'935'!S510)*('Parameters'!B$21+J510)</f>
        <v>0</v>
      </c>
      <c r="DC510" s="37">
        <f>CY510+'Charging rates'!B$106*DB510*100/'11'!B$16</f>
        <v>0</v>
      </c>
      <c r="DD510" s="37">
        <f>DC510+'Charging rates'!B$116*('Parameters'!B$21+J510)*100/'11'!B$16*IF('DNO totals'!B$323&lt;0,1,'935'!S510)</f>
        <v>0</v>
      </c>
      <c r="DE510" s="37">
        <f>'Charging rates'!B$97*(CQ510+CU510)*100/'11'!B$16</f>
        <v>0</v>
      </c>
      <c r="DF510" s="36">
        <f>MAX(0-(CC510*J510*'11'!C$16/'11'!B$16),DD510+DE510)</f>
        <v>0</v>
      </c>
      <c r="DG510" s="37">
        <f>IF(BT510,IF(J510=0,CD510,MAX(0,MIN(CD510,CD510+(DF510/'935'!Q510*('11'!B$16-'935'!X510)/('11'!C$16-'935'!Y510))))),0)</f>
        <v>0</v>
      </c>
      <c r="DH510" s="36">
        <f>IF(BT510,MAX(0,DF510),0)</f>
        <v>0</v>
      </c>
      <c r="DI510" s="53">
        <f>DH510+CX510</f>
        <v>0</v>
      </c>
    </row>
    <row r="511" spans="1:113">
      <c r="A511" s="28">
        <v>411</v>
      </c>
      <c r="B511" s="48">
        <f>'935'!B511</f>
        <v>0</v>
      </c>
      <c r="C511" s="33">
        <f>OR('935'!E511&lt;&gt;"VOID",'935'!F511&lt;&gt;"VOID",'935'!G511&lt;&gt;"VOID")</f>
        <v>0</v>
      </c>
      <c r="D511" s="33">
        <f>IF('935'!C511="VOID",0,('935'!C511*(1-'935'!X511/'11'!B$16)))</f>
        <v>0</v>
      </c>
      <c r="E511" s="33">
        <f>IF('935'!D511="VOID",0,'935'!D511*(1-'935'!X511/'11'!B$16))</f>
        <v>0</v>
      </c>
      <c r="F511" s="33">
        <f>IF('935'!E511="VOID",0,'935'!E511*(1-'935'!X511/'11'!B$16))</f>
        <v>0</v>
      </c>
      <c r="G511" s="33">
        <f>IF('935'!F511="VOID",0,'935'!F511*(1-'935'!X511/'11'!B$16))</f>
        <v>0</v>
      </c>
      <c r="H511" s="33">
        <f>IF('935'!G511="VOID",0,'935'!G511*(1-'935'!X511/'11'!B$16))</f>
        <v>0</v>
      </c>
      <c r="I511" s="33">
        <f>F511+G511+H511</f>
        <v>0</v>
      </c>
      <c r="J511" s="37">
        <f>'935'!Q511*(1-'935'!Y511/'11'!C$16)/(1-'935'!X511/'11'!B$16)</f>
        <v>0</v>
      </c>
      <c r="K511" s="33">
        <f>IF(D511,'935'!H511*D511/(D511+E511+I511),0)</f>
        <v>0</v>
      </c>
      <c r="L511" s="33">
        <f>IF(I511,'935'!H511*I511/(D511+E511+I511),0)</f>
        <v>0</v>
      </c>
      <c r="M511" s="33">
        <f>K511*(1-'935'!X511/'11'!B$16)</f>
        <v>0</v>
      </c>
      <c r="N511" s="49">
        <f>L511*(1-'935'!X511/'11'!B$16)</f>
        <v>0</v>
      </c>
      <c r="O511" s="50">
        <f>MATCH('935'!J511,'913'!$B$6:$B$1205,0)</f>
        <v>0</v>
      </c>
      <c r="P511" s="50">
        <f>MATCH(INDEX('913'!$D$6:$D$1205,O511),'913'!$B$6:$B$1205,0)</f>
        <v>0</v>
      </c>
      <c r="Q511" s="50">
        <f>MATCH(INDEX('913'!$D$6:$D$1205,P511),'913'!$B$6:$B$1205,0)</f>
        <v>0</v>
      </c>
      <c r="R511" s="50">
        <f>MATCH(INDEX('913'!$D$6:$D$1205,Q511),'913'!$B$6:$B$1205,0)</f>
        <v>0</v>
      </c>
      <c r="S511" s="50">
        <f>MATCH(INDEX('913'!$D$6:$D$1205,R511),'913'!$B$6:$B$1205,0)</f>
        <v>0</v>
      </c>
      <c r="T511" s="50">
        <f>MATCH(INDEX('913'!$D$6:$D$1205,S511),'913'!$B$6:$B$1205,0)</f>
        <v>0</v>
      </c>
      <c r="U511" s="50">
        <f>MATCH(INDEX('913'!$D$6:$D$1205,T511),'913'!$B$6:$B$1205,0)</f>
        <v>0</v>
      </c>
      <c r="V511" s="51">
        <f>MATCH(INDEX('913'!$D$6:$D$1205,U511),'913'!$B$6:$B$1205,0)</f>
        <v>0</v>
      </c>
      <c r="W511" s="37">
        <f>IF(ISNUMBER(O511),MAX(0,INDEX('913'!$E$6:$E$1205,O511)),0)</f>
        <v>0</v>
      </c>
      <c r="X511" s="37">
        <f>IF(ISNUMBER(P511),MAX(0,INDEX('913'!$E$6:$E$1205,P511)),0)</f>
        <v>0</v>
      </c>
      <c r="Y511" s="37">
        <f>IF(ISNUMBER(Q511),MAX(0,INDEX('913'!$E$6:$E$1205,Q511)),0)</f>
        <v>0</v>
      </c>
      <c r="Z511" s="37">
        <f>IF(ISNUMBER(R511),MAX(0,INDEX('913'!$E$6:$E$1205,R511)),0)</f>
        <v>0</v>
      </c>
      <c r="AA511" s="37">
        <f>IF(ISNUMBER(S511),MAX(0,INDEX('913'!$E$6:$E$1205,S511)),0)</f>
        <v>0</v>
      </c>
      <c r="AB511" s="37">
        <f>IF(ISNUMBER(T511),MAX(0,INDEX('913'!$E$6:$E$1205,T511)),0)</f>
        <v>0</v>
      </c>
      <c r="AC511" s="37">
        <f>IF(ISNUMBER(U511),MAX(0,INDEX('913'!$E$6:$E$1205,U511)),0)</f>
        <v>0</v>
      </c>
      <c r="AD511" s="52">
        <f>IF(ISNUMBER(V511),MAX(0,INDEX('913'!$E$6:$E$1205,V511)),0)</f>
        <v>0</v>
      </c>
      <c r="AE511" s="37">
        <f>IF(ISNUMBER(O511),MAX(0,INDEX('913'!$F$6:$F$1205,O511)),0)</f>
        <v>0</v>
      </c>
      <c r="AF511" s="37">
        <f>IF(ISNUMBER(P511),MAX(0,INDEX('913'!$F$6:$F$1205,P511)),0)</f>
        <v>0</v>
      </c>
      <c r="AG511" s="37">
        <f>IF(ISNUMBER(Q511),MAX(0,INDEX('913'!$F$6:$F$1205,Q511)),0)</f>
        <v>0</v>
      </c>
      <c r="AH511" s="37">
        <f>IF(ISNUMBER(R511),MAX(0,INDEX('913'!$F$6:$F$1205,R511)),0)</f>
        <v>0</v>
      </c>
      <c r="AI511" s="37">
        <f>IF(ISNUMBER(S511),MAX(0,INDEX('913'!$F$6:$F$1205,S511)),0)</f>
        <v>0</v>
      </c>
      <c r="AJ511" s="37">
        <f>IF(ISNUMBER(T511),MAX(0,INDEX('913'!$F$6:$F$1205,T511)),0)</f>
        <v>0</v>
      </c>
      <c r="AK511" s="37">
        <f>IF(ISNUMBER(U511),MAX(0,INDEX('913'!$F$6:$F$1205,U511)),0)</f>
        <v>0</v>
      </c>
      <c r="AL511" s="37">
        <f>IF(ISNUMBER(V511),MAX(0,INDEX('913'!$F$6:$F$1205,V511)),0)</f>
        <v>0</v>
      </c>
      <c r="AM511" s="33">
        <f>IF(ISNUMBER(O511),SQRT(INDEX('913'!$I$6:$I$1205,O511)^2+INDEX('913'!$J$6:$J$1205,O511)^2),0)</f>
        <v>0</v>
      </c>
      <c r="AN511" s="33">
        <f>IF(ISNUMBER(P511),SQRT(INDEX('913'!$I$6:$I$1205,P511)^2+INDEX('913'!$J$6:$J$1205,P511)^2),0)</f>
        <v>0</v>
      </c>
      <c r="AO511" s="33">
        <f>IF(ISNUMBER(Q511),SQRT(INDEX('913'!$I$6:$I$1205,Q511)^2+INDEX('913'!$J$6:$J$1205,Q511)^2),0)</f>
        <v>0</v>
      </c>
      <c r="AP511" s="33">
        <f>IF(ISNUMBER(R511),SQRT(INDEX('913'!$I$6:$I$1205,R511)^2+INDEX('913'!$J$6:$J$1205,R511)^2),0)</f>
        <v>0</v>
      </c>
      <c r="AQ511" s="33">
        <f>IF(ISNUMBER(S511),SQRT(INDEX('913'!$I$6:$I$1205,S511)^2+INDEX('913'!$J$6:$J$1205,S511)^2),0)</f>
        <v>0</v>
      </c>
      <c r="AR511" s="33">
        <f>IF(ISNUMBER(T511),SQRT(INDEX('913'!$I$6:$I$1205,T511)^2+INDEX('913'!$J$6:$J$1205,T511)^2),0)</f>
        <v>0</v>
      </c>
      <c r="AS511" s="33">
        <f>IF(ISNUMBER(U511),SQRT(INDEX('913'!$I$6:$I$1205,U511)^2+INDEX('913'!$J$6:$J$1205,U511)^2),0)</f>
        <v>0</v>
      </c>
      <c r="AT511" s="49">
        <f>IF(ISNUMBER(V511),SQRT(INDEX('913'!$I$6:$I$1205,V511)^2+INDEX('913'!$J$6:$J$1205,V511)^2),0)</f>
        <v>0</v>
      </c>
      <c r="AU511" s="37">
        <f>IF(AM511+AN511+AO511+AP511+AQ511+AR511+AS511+AT511=0,IF(COUNT(O511,P511,Q511,R511,S511,T511,U511,V511),(W511+X511+Y511+Z511+AA511+AB511+AC511+AD511)/COUNT(O511,P511,Q511,R511,S511,T511,U511,V511),0),(AM511*W511+AN511*X511+AO511*Y511+AP511*Z511+AQ511*AA511+AR511*AB511+AS511*AC511+AT511*AD511)/(AM511+AN511+AO511+AP511+AQ511+AR511+AS511+AT511))</f>
        <v>0</v>
      </c>
      <c r="AV511" s="37">
        <f>IF(AM511+AN511+AO511+AP511+AQ511+AR511+AS511+AT511=0,IF(COUNT(O511,P511,Q511,R511,S511,T511,U511,V511),(AE511+AF511+AG511+AH511+AI511+AJ511+AK511+AL511)/COUNT(O511,P511,Q511,R511,S511,T511,U511,V511),0),(AM511*AE511+AN511*AF511+AO511*AG511+AP511*AH511+AQ511*AI511+AR511*AJ511+AS511*AK511+AT511*AL511)/(AM511+AN511+AO511+AP511+AQ511+AR511+AS511+AT511))</f>
        <v>0</v>
      </c>
      <c r="AW511" s="52">
        <f>-100*'935'!W511*(AU511+AV511)/'11'!C$16</f>
        <v>0</v>
      </c>
      <c r="AX511" s="37">
        <f>INDEX('DNO totals'!$B$52:$G$52,IF('935'!K511,IF(MOD('935'!K511,1000),IF(MOD('935'!K511,100),IF(MOD('935'!K511,10),IF(MOD('935'!K511,1000)=1,6,5),4),3),2),1))</f>
        <v>0</v>
      </c>
      <c r="AY511" s="52">
        <f>J511*AX511</f>
        <v>0</v>
      </c>
      <c r="AZ511" s="37">
        <f>AX511*'Parameters'!B$11</f>
        <v>0</v>
      </c>
      <c r="BA511" s="37">
        <f>IF('935'!$K511=1000,'Charging rates'!$C$29*$AZ511/(1+'DNO totals'!$C$60)*'935'!$L511,0)</f>
        <v>0</v>
      </c>
      <c r="BB511" s="37">
        <f>IF(MOD('935'!$K511,1000)=100,'Charging rates'!$D$29*$AZ511/(1+'DNO totals'!$D$60)*'935'!$M511,0)</f>
        <v>0</v>
      </c>
      <c r="BC511" s="37">
        <f>IF(MOD('935'!$K511,100)=10,'Charging rates'!$E$29*$AZ511/(1+'DNO totals'!$E$60)*'935'!$N511,0)</f>
        <v>0</v>
      </c>
      <c r="BD511" s="37">
        <f>IF(AND(MOD('935'!$K511,10)&gt;0,MOD('935'!$K511,1000)&gt;1),'Charging rates'!$F$29*$AZ511/(1+'DNO totals'!$F$60)*'935'!$O511,0)</f>
        <v>0</v>
      </c>
      <c r="BE511" s="37">
        <f>IF(MOD('935'!$K511,1000)=1,'Charging rates'!$G$29*$AZ511/(1+'DNO totals'!$G$60)*'935'!$P511,0)</f>
        <v>0</v>
      </c>
      <c r="BF511" s="37">
        <f>IF('935'!$K511&gt;1000,'Charging rates'!$C$29*$AY511*'935'!$L511,0)</f>
        <v>0</v>
      </c>
      <c r="BG511" s="37">
        <f>IF(MOD('935'!$K511,1000)&gt;100,'Charging rates'!$D$29*$AY511*'935'!$M511,0)</f>
        <v>0</v>
      </c>
      <c r="BH511" s="37">
        <f>IF(MOD('935'!$K511,100)&gt;10,'Charging rates'!$E$29*$AY511*'935'!$N511,0)</f>
        <v>0</v>
      </c>
      <c r="BI511" s="37">
        <f>$BA511+$BB511+$BC511+$BD511+$BE511</f>
        <v>0</v>
      </c>
      <c r="BJ511" s="52">
        <f>$BF511+$BG511+$BH511</f>
        <v>0</v>
      </c>
      <c r="BK511" s="37">
        <f>AW511*(1+'Charging rates'!B$42+0.6*'Charging rates'!B$67+'Charging rates'!B$54)-100*'Charging rates'!B$76/'11'!C$16*'935'!W511</f>
        <v>0</v>
      </c>
      <c r="BL511" s="37">
        <f>IF(I511,BK511*I511/(I511+E511),0)</f>
        <v>0</v>
      </c>
      <c r="BM511" s="52">
        <f>ROUND(BL511,3)</f>
        <v>0</v>
      </c>
      <c r="BN511" s="33">
        <f>IF('935'!V511="VOID",0,'935'!V511*(1-'935'!X511/'11'!B$16))</f>
        <v>0</v>
      </c>
      <c r="BO511" s="36">
        <f>IF(I511,-100*'Charging rates'!B$76/'11'!B$16*BN511/I511,0)</f>
        <v>0</v>
      </c>
      <c r="BP511" s="36">
        <f>IF(C511,'DNO totals'!B$171,0)</f>
        <v>0</v>
      </c>
      <c r="BQ511" s="36">
        <f>ROUND(BP511,2)</f>
        <v>0</v>
      </c>
      <c r="BR511" s="36">
        <f>IF(C511,(BP511+BO511),0)</f>
        <v>0</v>
      </c>
      <c r="BS511" s="53">
        <f>ROUND(BR511,2)</f>
        <v>0</v>
      </c>
      <c r="BT511" s="33">
        <f>'935'!C511&lt;&gt;"VOID"</f>
        <v>0</v>
      </c>
      <c r="BU511" s="36">
        <f>IF(BT511,(100/'11'!B$16*K511*((1-'935'!I511)*'Charging rates'!B$42+'Charging rates'!B$54)),0)</f>
        <v>0</v>
      </c>
      <c r="BV511" s="36">
        <f>100/'11'!B$16*N511*('Charging rates'!B$42+'Charging rates'!B$54)</f>
        <v>0</v>
      </c>
      <c r="BW511" s="36">
        <f>100/'11'!B$16*L511*('Charging rates'!B$42+'Charging rates'!B$54)</f>
        <v>0</v>
      </c>
      <c r="BX511" s="53">
        <f>ROUND(BW511,2)</f>
        <v>0</v>
      </c>
      <c r="BY511" s="33">
        <f>D511-('935'!T511*(1-'935'!X511/'11'!B$16))</f>
        <v>0</v>
      </c>
      <c r="BZ511" s="33">
        <f>0-IF(ISNUMBER(O511),INDEX('913'!$I$6:$I$1205,O511),0)-IF(ISNUMBER(P511),INDEX('913'!$I$6:$I$1205,P511),0)-IF(ISNUMBER(Q511),INDEX('913'!$I$6:$I$1205,Q511),0)-IF(ISNUMBER(R511),INDEX('913'!$I$6:$I$1205,R511),0)-IF(ISNUMBER(S511),INDEX('913'!$I$6:$I$1205,S511),0)-IF(ISNUMBER(T511),INDEX('913'!$I$6:$I$1205,T511),0)-IF(ISNUMBER(U511),INDEX('913'!$I$6:$I$1205,U511),0)-IF(ISNUMBER(V511),INDEX('913'!$I$6:$I$1205,V511),0)</f>
        <v>0</v>
      </c>
      <c r="CA511" s="37">
        <f>IF(BZ511=0,1,MAX(1,SQRT(BZ511^2+(IF(ISNUMBER(O511),INDEX('913'!$J$6:$J$1205,O511),0)+IF(ISNUMBER(P511),INDEX('913'!$J$6:$J$1205,P511),0)+IF(ISNUMBER(Q511),INDEX('913'!$J$6:$J$1205,Q511),0)+IF(ISNUMBER(R511),INDEX('913'!$J$6:$J$1205,R511),0)+IF(ISNUMBER(S511),INDEX('913'!$J$6:$J$1205,S511),0)+IF(ISNUMBER(T511),INDEX('913'!$J$6:$J$1205,T511),0)+IF(ISNUMBER(U511),INDEX('913'!$J$6:$J$1205,U511),0)+IF(ISNUMBER(V511),INDEX('913'!$J$6:$J$1205,V511),0))^2)/BZ511))</f>
        <v>0</v>
      </c>
      <c r="CB511" s="36">
        <f>100*AU511/'11'!B$16</f>
        <v>0</v>
      </c>
      <c r="CC511" s="37">
        <f>100*(AV511*CA511)/'11'!C$16</f>
        <v>0</v>
      </c>
      <c r="CD511" s="37">
        <f>IF(D511=0,1,BY511/D511)*CC511</f>
        <v>0</v>
      </c>
      <c r="CE511" s="36">
        <f>IF(D511=0,1,BY511/D511)*CB511</f>
        <v>0</v>
      </c>
      <c r="CF511" s="54">
        <f>'11'!C$16-'935'!Y511</f>
        <v>0</v>
      </c>
      <c r="CG511" s="37">
        <f>MAX('DNO totals'!B$312+0,MIN('935'!L511+0,'DNO totals'!B$304+0))</f>
        <v>0</v>
      </c>
      <c r="CH511" s="37">
        <f>MAX('DNO totals'!C$312+0,MIN('935'!M511+0,'DNO totals'!C$304+0))</f>
        <v>0</v>
      </c>
      <c r="CI511" s="37">
        <f>MAX('DNO totals'!D$312+0,MIN('935'!N511+0,'DNO totals'!D$304+0))</f>
        <v>0</v>
      </c>
      <c r="CJ511" s="37">
        <f>MAX('DNO totals'!E$312+0,MIN('935'!O511+0,'DNO totals'!E$304+0))</f>
        <v>0</v>
      </c>
      <c r="CK511" s="52">
        <f>MAX('DNO totals'!F$312+0,MIN('935'!P511+0,'DNO totals'!F$304+0))</f>
        <v>0</v>
      </c>
      <c r="CL511" s="37">
        <f>IF('935'!$K511=1000,'Charging rates'!$C$29*$AZ511/(1+'DNO totals'!$C$60)*$CG511,0)</f>
        <v>0</v>
      </c>
      <c r="CM511" s="37">
        <f>IF(MOD('935'!$K511,1000)=100,'Charging rates'!$D$29*$AZ511/(1+'DNO totals'!$D$60)*$CH511,0)</f>
        <v>0</v>
      </c>
      <c r="CN511" s="37">
        <f>IF(MOD('935'!$K511,100)=10,'Charging rates'!$E$29*$AZ511/(1+'DNO totals'!$E$60)*$CI511,0)</f>
        <v>0</v>
      </c>
      <c r="CO511" s="37">
        <f>IF(AND(MOD('935'!$K511,10)&gt;0,MOD('935'!$K511,1000)&gt;1),'Charging rates'!$F$29*$AZ511/(1+'DNO totals'!$F$60)*$CJ511,0)</f>
        <v>0</v>
      </c>
      <c r="CP511" s="37">
        <f>IF(MOD('935'!$K511,1000)=1,'Charging rates'!$G$29*$AZ511/(1+'DNO totals'!$G$60)*$CK511,0)</f>
        <v>0</v>
      </c>
      <c r="CQ511" s="52">
        <f>$CL511+$CM511+$CN511+$CO511+$CP511</f>
        <v>0</v>
      </c>
      <c r="CR511" s="37">
        <f>IF('935'!$K511&gt;1000,'Charging rates'!$C$29*$AY511*$CG511,0)</f>
        <v>0</v>
      </c>
      <c r="CS511" s="37">
        <f>IF(MOD('935'!$K511,1000)&gt;100,'Charging rates'!$D$29*$AY511*$CH511,0)</f>
        <v>0</v>
      </c>
      <c r="CT511" s="37">
        <f>IF(MOD('935'!$K511,100)&gt;10,'Charging rates'!$E$29*$AY511*$CI511,0)</f>
        <v>0</v>
      </c>
      <c r="CU511" s="52">
        <f>$CR511+$CS511+$CT511</f>
        <v>0</v>
      </c>
      <c r="CV511" s="36">
        <f>100*(AV511*'935'!Q511*CA511)/'11'!B$16</f>
        <v>0</v>
      </c>
      <c r="CW511" s="36">
        <f>100/'11'!B$16*'Charging rates'!B$76*AY511</f>
        <v>0</v>
      </c>
      <c r="CX511" s="36">
        <f>IF(D511=0,0,(1-BY511/D511)*(CB511+IF('935'!Q511=0,0,(CC511*'935'!Q511*('11'!C$16-'935'!Y511)/('11'!B$16-'935'!X511)))))</f>
        <v>0</v>
      </c>
      <c r="CY511" s="36">
        <f>CW511+CE511</f>
        <v>0</v>
      </c>
      <c r="CZ511" s="49">
        <f>(CQ511+CU511)*D511</f>
        <v>0</v>
      </c>
      <c r="DA511" s="33">
        <f>D511*('Parameters'!B$21+J511)*IF('DNO totals'!B$323&lt;0,1,'935'!S511)</f>
        <v>0</v>
      </c>
      <c r="DB511" s="52">
        <f>IF('DNO totals'!B$323&lt;0,1,'935'!S511)*('Parameters'!B$21+J511)</f>
        <v>0</v>
      </c>
      <c r="DC511" s="37">
        <f>CY511+'Charging rates'!B$106*DB511*100/'11'!B$16</f>
        <v>0</v>
      </c>
      <c r="DD511" s="37">
        <f>DC511+'Charging rates'!B$116*('Parameters'!B$21+J511)*100/'11'!B$16*IF('DNO totals'!B$323&lt;0,1,'935'!S511)</f>
        <v>0</v>
      </c>
      <c r="DE511" s="37">
        <f>'Charging rates'!B$97*(CQ511+CU511)*100/'11'!B$16</f>
        <v>0</v>
      </c>
      <c r="DF511" s="36">
        <f>MAX(0-(CC511*J511*'11'!C$16/'11'!B$16),DD511+DE511)</f>
        <v>0</v>
      </c>
      <c r="DG511" s="37">
        <f>IF(BT511,IF(J511=0,CD511,MAX(0,MIN(CD511,CD511+(DF511/'935'!Q511*('11'!B$16-'935'!X511)/('11'!C$16-'935'!Y511))))),0)</f>
        <v>0</v>
      </c>
      <c r="DH511" s="36">
        <f>IF(BT511,MAX(0,DF511),0)</f>
        <v>0</v>
      </c>
      <c r="DI511" s="53">
        <f>DH511+CX511</f>
        <v>0</v>
      </c>
    </row>
    <row r="512" spans="1:113">
      <c r="A512" s="28">
        <v>412</v>
      </c>
      <c r="B512" s="48">
        <f>'935'!B512</f>
        <v>0</v>
      </c>
      <c r="C512" s="33">
        <f>OR('935'!E512&lt;&gt;"VOID",'935'!F512&lt;&gt;"VOID",'935'!G512&lt;&gt;"VOID")</f>
        <v>0</v>
      </c>
      <c r="D512" s="33">
        <f>IF('935'!C512="VOID",0,('935'!C512*(1-'935'!X512/'11'!B$16)))</f>
        <v>0</v>
      </c>
      <c r="E512" s="33">
        <f>IF('935'!D512="VOID",0,'935'!D512*(1-'935'!X512/'11'!B$16))</f>
        <v>0</v>
      </c>
      <c r="F512" s="33">
        <f>IF('935'!E512="VOID",0,'935'!E512*(1-'935'!X512/'11'!B$16))</f>
        <v>0</v>
      </c>
      <c r="G512" s="33">
        <f>IF('935'!F512="VOID",0,'935'!F512*(1-'935'!X512/'11'!B$16))</f>
        <v>0</v>
      </c>
      <c r="H512" s="33">
        <f>IF('935'!G512="VOID",0,'935'!G512*(1-'935'!X512/'11'!B$16))</f>
        <v>0</v>
      </c>
      <c r="I512" s="33">
        <f>F512+G512+H512</f>
        <v>0</v>
      </c>
      <c r="J512" s="37">
        <f>'935'!Q512*(1-'935'!Y512/'11'!C$16)/(1-'935'!X512/'11'!B$16)</f>
        <v>0</v>
      </c>
      <c r="K512" s="33">
        <f>IF(D512,'935'!H512*D512/(D512+E512+I512),0)</f>
        <v>0</v>
      </c>
      <c r="L512" s="33">
        <f>IF(I512,'935'!H512*I512/(D512+E512+I512),0)</f>
        <v>0</v>
      </c>
      <c r="M512" s="33">
        <f>K512*(1-'935'!X512/'11'!B$16)</f>
        <v>0</v>
      </c>
      <c r="N512" s="49">
        <f>L512*(1-'935'!X512/'11'!B$16)</f>
        <v>0</v>
      </c>
      <c r="O512" s="50">
        <f>MATCH('935'!J512,'913'!$B$6:$B$1205,0)</f>
        <v>0</v>
      </c>
      <c r="P512" s="50">
        <f>MATCH(INDEX('913'!$D$6:$D$1205,O512),'913'!$B$6:$B$1205,0)</f>
        <v>0</v>
      </c>
      <c r="Q512" s="50">
        <f>MATCH(INDEX('913'!$D$6:$D$1205,P512),'913'!$B$6:$B$1205,0)</f>
        <v>0</v>
      </c>
      <c r="R512" s="50">
        <f>MATCH(INDEX('913'!$D$6:$D$1205,Q512),'913'!$B$6:$B$1205,0)</f>
        <v>0</v>
      </c>
      <c r="S512" s="50">
        <f>MATCH(INDEX('913'!$D$6:$D$1205,R512),'913'!$B$6:$B$1205,0)</f>
        <v>0</v>
      </c>
      <c r="T512" s="50">
        <f>MATCH(INDEX('913'!$D$6:$D$1205,S512),'913'!$B$6:$B$1205,0)</f>
        <v>0</v>
      </c>
      <c r="U512" s="50">
        <f>MATCH(INDEX('913'!$D$6:$D$1205,T512),'913'!$B$6:$B$1205,0)</f>
        <v>0</v>
      </c>
      <c r="V512" s="51">
        <f>MATCH(INDEX('913'!$D$6:$D$1205,U512),'913'!$B$6:$B$1205,0)</f>
        <v>0</v>
      </c>
      <c r="W512" s="37">
        <f>IF(ISNUMBER(O512),MAX(0,INDEX('913'!$E$6:$E$1205,O512)),0)</f>
        <v>0</v>
      </c>
      <c r="X512" s="37">
        <f>IF(ISNUMBER(P512),MAX(0,INDEX('913'!$E$6:$E$1205,P512)),0)</f>
        <v>0</v>
      </c>
      <c r="Y512" s="37">
        <f>IF(ISNUMBER(Q512),MAX(0,INDEX('913'!$E$6:$E$1205,Q512)),0)</f>
        <v>0</v>
      </c>
      <c r="Z512" s="37">
        <f>IF(ISNUMBER(R512),MAX(0,INDEX('913'!$E$6:$E$1205,R512)),0)</f>
        <v>0</v>
      </c>
      <c r="AA512" s="37">
        <f>IF(ISNUMBER(S512),MAX(0,INDEX('913'!$E$6:$E$1205,S512)),0)</f>
        <v>0</v>
      </c>
      <c r="AB512" s="37">
        <f>IF(ISNUMBER(T512),MAX(0,INDEX('913'!$E$6:$E$1205,T512)),0)</f>
        <v>0</v>
      </c>
      <c r="AC512" s="37">
        <f>IF(ISNUMBER(U512),MAX(0,INDEX('913'!$E$6:$E$1205,U512)),0)</f>
        <v>0</v>
      </c>
      <c r="AD512" s="52">
        <f>IF(ISNUMBER(V512),MAX(0,INDEX('913'!$E$6:$E$1205,V512)),0)</f>
        <v>0</v>
      </c>
      <c r="AE512" s="37">
        <f>IF(ISNUMBER(O512),MAX(0,INDEX('913'!$F$6:$F$1205,O512)),0)</f>
        <v>0</v>
      </c>
      <c r="AF512" s="37">
        <f>IF(ISNUMBER(P512),MAX(0,INDEX('913'!$F$6:$F$1205,P512)),0)</f>
        <v>0</v>
      </c>
      <c r="AG512" s="37">
        <f>IF(ISNUMBER(Q512),MAX(0,INDEX('913'!$F$6:$F$1205,Q512)),0)</f>
        <v>0</v>
      </c>
      <c r="AH512" s="37">
        <f>IF(ISNUMBER(R512),MAX(0,INDEX('913'!$F$6:$F$1205,R512)),0)</f>
        <v>0</v>
      </c>
      <c r="AI512" s="37">
        <f>IF(ISNUMBER(S512),MAX(0,INDEX('913'!$F$6:$F$1205,S512)),0)</f>
        <v>0</v>
      </c>
      <c r="AJ512" s="37">
        <f>IF(ISNUMBER(T512),MAX(0,INDEX('913'!$F$6:$F$1205,T512)),0)</f>
        <v>0</v>
      </c>
      <c r="AK512" s="37">
        <f>IF(ISNUMBER(U512),MAX(0,INDEX('913'!$F$6:$F$1205,U512)),0)</f>
        <v>0</v>
      </c>
      <c r="AL512" s="37">
        <f>IF(ISNUMBER(V512),MAX(0,INDEX('913'!$F$6:$F$1205,V512)),0)</f>
        <v>0</v>
      </c>
      <c r="AM512" s="33">
        <f>IF(ISNUMBER(O512),SQRT(INDEX('913'!$I$6:$I$1205,O512)^2+INDEX('913'!$J$6:$J$1205,O512)^2),0)</f>
        <v>0</v>
      </c>
      <c r="AN512" s="33">
        <f>IF(ISNUMBER(P512),SQRT(INDEX('913'!$I$6:$I$1205,P512)^2+INDEX('913'!$J$6:$J$1205,P512)^2),0)</f>
        <v>0</v>
      </c>
      <c r="AO512" s="33">
        <f>IF(ISNUMBER(Q512),SQRT(INDEX('913'!$I$6:$I$1205,Q512)^2+INDEX('913'!$J$6:$J$1205,Q512)^2),0)</f>
        <v>0</v>
      </c>
      <c r="AP512" s="33">
        <f>IF(ISNUMBER(R512),SQRT(INDEX('913'!$I$6:$I$1205,R512)^2+INDEX('913'!$J$6:$J$1205,R512)^2),0)</f>
        <v>0</v>
      </c>
      <c r="AQ512" s="33">
        <f>IF(ISNUMBER(S512),SQRT(INDEX('913'!$I$6:$I$1205,S512)^2+INDEX('913'!$J$6:$J$1205,S512)^2),0)</f>
        <v>0</v>
      </c>
      <c r="AR512" s="33">
        <f>IF(ISNUMBER(T512),SQRT(INDEX('913'!$I$6:$I$1205,T512)^2+INDEX('913'!$J$6:$J$1205,T512)^2),0)</f>
        <v>0</v>
      </c>
      <c r="AS512" s="33">
        <f>IF(ISNUMBER(U512),SQRT(INDEX('913'!$I$6:$I$1205,U512)^2+INDEX('913'!$J$6:$J$1205,U512)^2),0)</f>
        <v>0</v>
      </c>
      <c r="AT512" s="49">
        <f>IF(ISNUMBER(V512),SQRT(INDEX('913'!$I$6:$I$1205,V512)^2+INDEX('913'!$J$6:$J$1205,V512)^2),0)</f>
        <v>0</v>
      </c>
      <c r="AU512" s="37">
        <f>IF(AM512+AN512+AO512+AP512+AQ512+AR512+AS512+AT512=0,IF(COUNT(O512,P512,Q512,R512,S512,T512,U512,V512),(W512+X512+Y512+Z512+AA512+AB512+AC512+AD512)/COUNT(O512,P512,Q512,R512,S512,T512,U512,V512),0),(AM512*W512+AN512*X512+AO512*Y512+AP512*Z512+AQ512*AA512+AR512*AB512+AS512*AC512+AT512*AD512)/(AM512+AN512+AO512+AP512+AQ512+AR512+AS512+AT512))</f>
        <v>0</v>
      </c>
      <c r="AV512" s="37">
        <f>IF(AM512+AN512+AO512+AP512+AQ512+AR512+AS512+AT512=0,IF(COUNT(O512,P512,Q512,R512,S512,T512,U512,V512),(AE512+AF512+AG512+AH512+AI512+AJ512+AK512+AL512)/COUNT(O512,P512,Q512,R512,S512,T512,U512,V512),0),(AM512*AE512+AN512*AF512+AO512*AG512+AP512*AH512+AQ512*AI512+AR512*AJ512+AS512*AK512+AT512*AL512)/(AM512+AN512+AO512+AP512+AQ512+AR512+AS512+AT512))</f>
        <v>0</v>
      </c>
      <c r="AW512" s="52">
        <f>-100*'935'!W512*(AU512+AV512)/'11'!C$16</f>
        <v>0</v>
      </c>
      <c r="AX512" s="37">
        <f>INDEX('DNO totals'!$B$52:$G$52,IF('935'!K512,IF(MOD('935'!K512,1000),IF(MOD('935'!K512,100),IF(MOD('935'!K512,10),IF(MOD('935'!K512,1000)=1,6,5),4),3),2),1))</f>
        <v>0</v>
      </c>
      <c r="AY512" s="52">
        <f>J512*AX512</f>
        <v>0</v>
      </c>
      <c r="AZ512" s="37">
        <f>AX512*'Parameters'!B$11</f>
        <v>0</v>
      </c>
      <c r="BA512" s="37">
        <f>IF('935'!$K512=1000,'Charging rates'!$C$29*$AZ512/(1+'DNO totals'!$C$60)*'935'!$L512,0)</f>
        <v>0</v>
      </c>
      <c r="BB512" s="37">
        <f>IF(MOD('935'!$K512,1000)=100,'Charging rates'!$D$29*$AZ512/(1+'DNO totals'!$D$60)*'935'!$M512,0)</f>
        <v>0</v>
      </c>
      <c r="BC512" s="37">
        <f>IF(MOD('935'!$K512,100)=10,'Charging rates'!$E$29*$AZ512/(1+'DNO totals'!$E$60)*'935'!$N512,0)</f>
        <v>0</v>
      </c>
      <c r="BD512" s="37">
        <f>IF(AND(MOD('935'!$K512,10)&gt;0,MOD('935'!$K512,1000)&gt;1),'Charging rates'!$F$29*$AZ512/(1+'DNO totals'!$F$60)*'935'!$O512,0)</f>
        <v>0</v>
      </c>
      <c r="BE512" s="37">
        <f>IF(MOD('935'!$K512,1000)=1,'Charging rates'!$G$29*$AZ512/(1+'DNO totals'!$G$60)*'935'!$P512,0)</f>
        <v>0</v>
      </c>
      <c r="BF512" s="37">
        <f>IF('935'!$K512&gt;1000,'Charging rates'!$C$29*$AY512*'935'!$L512,0)</f>
        <v>0</v>
      </c>
      <c r="BG512" s="37">
        <f>IF(MOD('935'!$K512,1000)&gt;100,'Charging rates'!$D$29*$AY512*'935'!$M512,0)</f>
        <v>0</v>
      </c>
      <c r="BH512" s="37">
        <f>IF(MOD('935'!$K512,100)&gt;10,'Charging rates'!$E$29*$AY512*'935'!$N512,0)</f>
        <v>0</v>
      </c>
      <c r="BI512" s="37">
        <f>$BA512+$BB512+$BC512+$BD512+$BE512</f>
        <v>0</v>
      </c>
      <c r="BJ512" s="52">
        <f>$BF512+$BG512+$BH512</f>
        <v>0</v>
      </c>
      <c r="BK512" s="37">
        <f>AW512*(1+'Charging rates'!B$42+0.6*'Charging rates'!B$67+'Charging rates'!B$54)-100*'Charging rates'!B$76/'11'!C$16*'935'!W512</f>
        <v>0</v>
      </c>
      <c r="BL512" s="37">
        <f>IF(I512,BK512*I512/(I512+E512),0)</f>
        <v>0</v>
      </c>
      <c r="BM512" s="52">
        <f>ROUND(BL512,3)</f>
        <v>0</v>
      </c>
      <c r="BN512" s="33">
        <f>IF('935'!V512="VOID",0,'935'!V512*(1-'935'!X512/'11'!B$16))</f>
        <v>0</v>
      </c>
      <c r="BO512" s="36">
        <f>IF(I512,-100*'Charging rates'!B$76/'11'!B$16*BN512/I512,0)</f>
        <v>0</v>
      </c>
      <c r="BP512" s="36">
        <f>IF(C512,'DNO totals'!B$171,0)</f>
        <v>0</v>
      </c>
      <c r="BQ512" s="36">
        <f>ROUND(BP512,2)</f>
        <v>0</v>
      </c>
      <c r="BR512" s="36">
        <f>IF(C512,(BP512+BO512),0)</f>
        <v>0</v>
      </c>
      <c r="BS512" s="53">
        <f>ROUND(BR512,2)</f>
        <v>0</v>
      </c>
      <c r="BT512" s="33">
        <f>'935'!C512&lt;&gt;"VOID"</f>
        <v>0</v>
      </c>
      <c r="BU512" s="36">
        <f>IF(BT512,(100/'11'!B$16*K512*((1-'935'!I512)*'Charging rates'!B$42+'Charging rates'!B$54)),0)</f>
        <v>0</v>
      </c>
      <c r="BV512" s="36">
        <f>100/'11'!B$16*N512*('Charging rates'!B$42+'Charging rates'!B$54)</f>
        <v>0</v>
      </c>
      <c r="BW512" s="36">
        <f>100/'11'!B$16*L512*('Charging rates'!B$42+'Charging rates'!B$54)</f>
        <v>0</v>
      </c>
      <c r="BX512" s="53">
        <f>ROUND(BW512,2)</f>
        <v>0</v>
      </c>
      <c r="BY512" s="33">
        <f>D512-('935'!T512*(1-'935'!X512/'11'!B$16))</f>
        <v>0</v>
      </c>
      <c r="BZ512" s="33">
        <f>0-IF(ISNUMBER(O512),INDEX('913'!$I$6:$I$1205,O512),0)-IF(ISNUMBER(P512),INDEX('913'!$I$6:$I$1205,P512),0)-IF(ISNUMBER(Q512),INDEX('913'!$I$6:$I$1205,Q512),0)-IF(ISNUMBER(R512),INDEX('913'!$I$6:$I$1205,R512),0)-IF(ISNUMBER(S512),INDEX('913'!$I$6:$I$1205,S512),0)-IF(ISNUMBER(T512),INDEX('913'!$I$6:$I$1205,T512),0)-IF(ISNUMBER(U512),INDEX('913'!$I$6:$I$1205,U512),0)-IF(ISNUMBER(V512),INDEX('913'!$I$6:$I$1205,V512),0)</f>
        <v>0</v>
      </c>
      <c r="CA512" s="37">
        <f>IF(BZ512=0,1,MAX(1,SQRT(BZ512^2+(IF(ISNUMBER(O512),INDEX('913'!$J$6:$J$1205,O512),0)+IF(ISNUMBER(P512),INDEX('913'!$J$6:$J$1205,P512),0)+IF(ISNUMBER(Q512),INDEX('913'!$J$6:$J$1205,Q512),0)+IF(ISNUMBER(R512),INDEX('913'!$J$6:$J$1205,R512),0)+IF(ISNUMBER(S512),INDEX('913'!$J$6:$J$1205,S512),0)+IF(ISNUMBER(T512),INDEX('913'!$J$6:$J$1205,T512),0)+IF(ISNUMBER(U512),INDEX('913'!$J$6:$J$1205,U512),0)+IF(ISNUMBER(V512),INDEX('913'!$J$6:$J$1205,V512),0))^2)/BZ512))</f>
        <v>0</v>
      </c>
      <c r="CB512" s="36">
        <f>100*AU512/'11'!B$16</f>
        <v>0</v>
      </c>
      <c r="CC512" s="37">
        <f>100*(AV512*CA512)/'11'!C$16</f>
        <v>0</v>
      </c>
      <c r="CD512" s="37">
        <f>IF(D512=0,1,BY512/D512)*CC512</f>
        <v>0</v>
      </c>
      <c r="CE512" s="36">
        <f>IF(D512=0,1,BY512/D512)*CB512</f>
        <v>0</v>
      </c>
      <c r="CF512" s="54">
        <f>'11'!C$16-'935'!Y512</f>
        <v>0</v>
      </c>
      <c r="CG512" s="37">
        <f>MAX('DNO totals'!B$312+0,MIN('935'!L512+0,'DNO totals'!B$304+0))</f>
        <v>0</v>
      </c>
      <c r="CH512" s="37">
        <f>MAX('DNO totals'!C$312+0,MIN('935'!M512+0,'DNO totals'!C$304+0))</f>
        <v>0</v>
      </c>
      <c r="CI512" s="37">
        <f>MAX('DNO totals'!D$312+0,MIN('935'!N512+0,'DNO totals'!D$304+0))</f>
        <v>0</v>
      </c>
      <c r="CJ512" s="37">
        <f>MAX('DNO totals'!E$312+0,MIN('935'!O512+0,'DNO totals'!E$304+0))</f>
        <v>0</v>
      </c>
      <c r="CK512" s="52">
        <f>MAX('DNO totals'!F$312+0,MIN('935'!P512+0,'DNO totals'!F$304+0))</f>
        <v>0</v>
      </c>
      <c r="CL512" s="37">
        <f>IF('935'!$K512=1000,'Charging rates'!$C$29*$AZ512/(1+'DNO totals'!$C$60)*$CG512,0)</f>
        <v>0</v>
      </c>
      <c r="CM512" s="37">
        <f>IF(MOD('935'!$K512,1000)=100,'Charging rates'!$D$29*$AZ512/(1+'DNO totals'!$D$60)*$CH512,0)</f>
        <v>0</v>
      </c>
      <c r="CN512" s="37">
        <f>IF(MOD('935'!$K512,100)=10,'Charging rates'!$E$29*$AZ512/(1+'DNO totals'!$E$60)*$CI512,0)</f>
        <v>0</v>
      </c>
      <c r="CO512" s="37">
        <f>IF(AND(MOD('935'!$K512,10)&gt;0,MOD('935'!$K512,1000)&gt;1),'Charging rates'!$F$29*$AZ512/(1+'DNO totals'!$F$60)*$CJ512,0)</f>
        <v>0</v>
      </c>
      <c r="CP512" s="37">
        <f>IF(MOD('935'!$K512,1000)=1,'Charging rates'!$G$29*$AZ512/(1+'DNO totals'!$G$60)*$CK512,0)</f>
        <v>0</v>
      </c>
      <c r="CQ512" s="52">
        <f>$CL512+$CM512+$CN512+$CO512+$CP512</f>
        <v>0</v>
      </c>
      <c r="CR512" s="37">
        <f>IF('935'!$K512&gt;1000,'Charging rates'!$C$29*$AY512*$CG512,0)</f>
        <v>0</v>
      </c>
      <c r="CS512" s="37">
        <f>IF(MOD('935'!$K512,1000)&gt;100,'Charging rates'!$D$29*$AY512*$CH512,0)</f>
        <v>0</v>
      </c>
      <c r="CT512" s="37">
        <f>IF(MOD('935'!$K512,100)&gt;10,'Charging rates'!$E$29*$AY512*$CI512,0)</f>
        <v>0</v>
      </c>
      <c r="CU512" s="52">
        <f>$CR512+$CS512+$CT512</f>
        <v>0</v>
      </c>
      <c r="CV512" s="36">
        <f>100*(AV512*'935'!Q512*CA512)/'11'!B$16</f>
        <v>0</v>
      </c>
      <c r="CW512" s="36">
        <f>100/'11'!B$16*'Charging rates'!B$76*AY512</f>
        <v>0</v>
      </c>
      <c r="CX512" s="36">
        <f>IF(D512=0,0,(1-BY512/D512)*(CB512+IF('935'!Q512=0,0,(CC512*'935'!Q512*('11'!C$16-'935'!Y512)/('11'!B$16-'935'!X512)))))</f>
        <v>0</v>
      </c>
      <c r="CY512" s="36">
        <f>CW512+CE512</f>
        <v>0</v>
      </c>
      <c r="CZ512" s="49">
        <f>(CQ512+CU512)*D512</f>
        <v>0</v>
      </c>
      <c r="DA512" s="33">
        <f>D512*('Parameters'!B$21+J512)*IF('DNO totals'!B$323&lt;0,1,'935'!S512)</f>
        <v>0</v>
      </c>
      <c r="DB512" s="52">
        <f>IF('DNO totals'!B$323&lt;0,1,'935'!S512)*('Parameters'!B$21+J512)</f>
        <v>0</v>
      </c>
      <c r="DC512" s="37">
        <f>CY512+'Charging rates'!B$106*DB512*100/'11'!B$16</f>
        <v>0</v>
      </c>
      <c r="DD512" s="37">
        <f>DC512+'Charging rates'!B$116*('Parameters'!B$21+J512)*100/'11'!B$16*IF('DNO totals'!B$323&lt;0,1,'935'!S512)</f>
        <v>0</v>
      </c>
      <c r="DE512" s="37">
        <f>'Charging rates'!B$97*(CQ512+CU512)*100/'11'!B$16</f>
        <v>0</v>
      </c>
      <c r="DF512" s="36">
        <f>MAX(0-(CC512*J512*'11'!C$16/'11'!B$16),DD512+DE512)</f>
        <v>0</v>
      </c>
      <c r="DG512" s="37">
        <f>IF(BT512,IF(J512=0,CD512,MAX(0,MIN(CD512,CD512+(DF512/'935'!Q512*('11'!B$16-'935'!X512)/('11'!C$16-'935'!Y512))))),0)</f>
        <v>0</v>
      </c>
      <c r="DH512" s="36">
        <f>IF(BT512,MAX(0,DF512),0)</f>
        <v>0</v>
      </c>
      <c r="DI512" s="53">
        <f>DH512+CX512</f>
        <v>0</v>
      </c>
    </row>
    <row r="513" spans="1:113">
      <c r="A513" s="28">
        <v>413</v>
      </c>
      <c r="B513" s="48">
        <f>'935'!B513</f>
        <v>0</v>
      </c>
      <c r="C513" s="33">
        <f>OR('935'!E513&lt;&gt;"VOID",'935'!F513&lt;&gt;"VOID",'935'!G513&lt;&gt;"VOID")</f>
        <v>0</v>
      </c>
      <c r="D513" s="33">
        <f>IF('935'!C513="VOID",0,('935'!C513*(1-'935'!X513/'11'!B$16)))</f>
        <v>0</v>
      </c>
      <c r="E513" s="33">
        <f>IF('935'!D513="VOID",0,'935'!D513*(1-'935'!X513/'11'!B$16))</f>
        <v>0</v>
      </c>
      <c r="F513" s="33">
        <f>IF('935'!E513="VOID",0,'935'!E513*(1-'935'!X513/'11'!B$16))</f>
        <v>0</v>
      </c>
      <c r="G513" s="33">
        <f>IF('935'!F513="VOID",0,'935'!F513*(1-'935'!X513/'11'!B$16))</f>
        <v>0</v>
      </c>
      <c r="H513" s="33">
        <f>IF('935'!G513="VOID",0,'935'!G513*(1-'935'!X513/'11'!B$16))</f>
        <v>0</v>
      </c>
      <c r="I513" s="33">
        <f>F513+G513+H513</f>
        <v>0</v>
      </c>
      <c r="J513" s="37">
        <f>'935'!Q513*(1-'935'!Y513/'11'!C$16)/(1-'935'!X513/'11'!B$16)</f>
        <v>0</v>
      </c>
      <c r="K513" s="33">
        <f>IF(D513,'935'!H513*D513/(D513+E513+I513),0)</f>
        <v>0</v>
      </c>
      <c r="L513" s="33">
        <f>IF(I513,'935'!H513*I513/(D513+E513+I513),0)</f>
        <v>0</v>
      </c>
      <c r="M513" s="33">
        <f>K513*(1-'935'!X513/'11'!B$16)</f>
        <v>0</v>
      </c>
      <c r="N513" s="49">
        <f>L513*(1-'935'!X513/'11'!B$16)</f>
        <v>0</v>
      </c>
      <c r="O513" s="50">
        <f>MATCH('935'!J513,'913'!$B$6:$B$1205,0)</f>
        <v>0</v>
      </c>
      <c r="P513" s="50">
        <f>MATCH(INDEX('913'!$D$6:$D$1205,O513),'913'!$B$6:$B$1205,0)</f>
        <v>0</v>
      </c>
      <c r="Q513" s="50">
        <f>MATCH(INDEX('913'!$D$6:$D$1205,P513),'913'!$B$6:$B$1205,0)</f>
        <v>0</v>
      </c>
      <c r="R513" s="50">
        <f>MATCH(INDEX('913'!$D$6:$D$1205,Q513),'913'!$B$6:$B$1205,0)</f>
        <v>0</v>
      </c>
      <c r="S513" s="50">
        <f>MATCH(INDEX('913'!$D$6:$D$1205,R513),'913'!$B$6:$B$1205,0)</f>
        <v>0</v>
      </c>
      <c r="T513" s="50">
        <f>MATCH(INDEX('913'!$D$6:$D$1205,S513),'913'!$B$6:$B$1205,0)</f>
        <v>0</v>
      </c>
      <c r="U513" s="50">
        <f>MATCH(INDEX('913'!$D$6:$D$1205,T513),'913'!$B$6:$B$1205,0)</f>
        <v>0</v>
      </c>
      <c r="V513" s="51">
        <f>MATCH(INDEX('913'!$D$6:$D$1205,U513),'913'!$B$6:$B$1205,0)</f>
        <v>0</v>
      </c>
      <c r="W513" s="37">
        <f>IF(ISNUMBER(O513),MAX(0,INDEX('913'!$E$6:$E$1205,O513)),0)</f>
        <v>0</v>
      </c>
      <c r="X513" s="37">
        <f>IF(ISNUMBER(P513),MAX(0,INDEX('913'!$E$6:$E$1205,P513)),0)</f>
        <v>0</v>
      </c>
      <c r="Y513" s="37">
        <f>IF(ISNUMBER(Q513),MAX(0,INDEX('913'!$E$6:$E$1205,Q513)),0)</f>
        <v>0</v>
      </c>
      <c r="Z513" s="37">
        <f>IF(ISNUMBER(R513),MAX(0,INDEX('913'!$E$6:$E$1205,R513)),0)</f>
        <v>0</v>
      </c>
      <c r="AA513" s="37">
        <f>IF(ISNUMBER(S513),MAX(0,INDEX('913'!$E$6:$E$1205,S513)),0)</f>
        <v>0</v>
      </c>
      <c r="AB513" s="37">
        <f>IF(ISNUMBER(T513),MAX(0,INDEX('913'!$E$6:$E$1205,T513)),0)</f>
        <v>0</v>
      </c>
      <c r="AC513" s="37">
        <f>IF(ISNUMBER(U513),MAX(0,INDEX('913'!$E$6:$E$1205,U513)),0)</f>
        <v>0</v>
      </c>
      <c r="AD513" s="52">
        <f>IF(ISNUMBER(V513),MAX(0,INDEX('913'!$E$6:$E$1205,V513)),0)</f>
        <v>0</v>
      </c>
      <c r="AE513" s="37">
        <f>IF(ISNUMBER(O513),MAX(0,INDEX('913'!$F$6:$F$1205,O513)),0)</f>
        <v>0</v>
      </c>
      <c r="AF513" s="37">
        <f>IF(ISNUMBER(P513),MAX(0,INDEX('913'!$F$6:$F$1205,P513)),0)</f>
        <v>0</v>
      </c>
      <c r="AG513" s="37">
        <f>IF(ISNUMBER(Q513),MAX(0,INDEX('913'!$F$6:$F$1205,Q513)),0)</f>
        <v>0</v>
      </c>
      <c r="AH513" s="37">
        <f>IF(ISNUMBER(R513),MAX(0,INDEX('913'!$F$6:$F$1205,R513)),0)</f>
        <v>0</v>
      </c>
      <c r="AI513" s="37">
        <f>IF(ISNUMBER(S513),MAX(0,INDEX('913'!$F$6:$F$1205,S513)),0)</f>
        <v>0</v>
      </c>
      <c r="AJ513" s="37">
        <f>IF(ISNUMBER(T513),MAX(0,INDEX('913'!$F$6:$F$1205,T513)),0)</f>
        <v>0</v>
      </c>
      <c r="AK513" s="37">
        <f>IF(ISNUMBER(U513),MAX(0,INDEX('913'!$F$6:$F$1205,U513)),0)</f>
        <v>0</v>
      </c>
      <c r="AL513" s="37">
        <f>IF(ISNUMBER(V513),MAX(0,INDEX('913'!$F$6:$F$1205,V513)),0)</f>
        <v>0</v>
      </c>
      <c r="AM513" s="33">
        <f>IF(ISNUMBER(O513),SQRT(INDEX('913'!$I$6:$I$1205,O513)^2+INDEX('913'!$J$6:$J$1205,O513)^2),0)</f>
        <v>0</v>
      </c>
      <c r="AN513" s="33">
        <f>IF(ISNUMBER(P513),SQRT(INDEX('913'!$I$6:$I$1205,P513)^2+INDEX('913'!$J$6:$J$1205,P513)^2),0)</f>
        <v>0</v>
      </c>
      <c r="AO513" s="33">
        <f>IF(ISNUMBER(Q513),SQRT(INDEX('913'!$I$6:$I$1205,Q513)^2+INDEX('913'!$J$6:$J$1205,Q513)^2),0)</f>
        <v>0</v>
      </c>
      <c r="AP513" s="33">
        <f>IF(ISNUMBER(R513),SQRT(INDEX('913'!$I$6:$I$1205,R513)^2+INDEX('913'!$J$6:$J$1205,R513)^2),0)</f>
        <v>0</v>
      </c>
      <c r="AQ513" s="33">
        <f>IF(ISNUMBER(S513),SQRT(INDEX('913'!$I$6:$I$1205,S513)^2+INDEX('913'!$J$6:$J$1205,S513)^2),0)</f>
        <v>0</v>
      </c>
      <c r="AR513" s="33">
        <f>IF(ISNUMBER(T513),SQRT(INDEX('913'!$I$6:$I$1205,T513)^2+INDEX('913'!$J$6:$J$1205,T513)^2),0)</f>
        <v>0</v>
      </c>
      <c r="AS513" s="33">
        <f>IF(ISNUMBER(U513),SQRT(INDEX('913'!$I$6:$I$1205,U513)^2+INDEX('913'!$J$6:$J$1205,U513)^2),0)</f>
        <v>0</v>
      </c>
      <c r="AT513" s="49">
        <f>IF(ISNUMBER(V513),SQRT(INDEX('913'!$I$6:$I$1205,V513)^2+INDEX('913'!$J$6:$J$1205,V513)^2),0)</f>
        <v>0</v>
      </c>
      <c r="AU513" s="37">
        <f>IF(AM513+AN513+AO513+AP513+AQ513+AR513+AS513+AT513=0,IF(COUNT(O513,P513,Q513,R513,S513,T513,U513,V513),(W513+X513+Y513+Z513+AA513+AB513+AC513+AD513)/COUNT(O513,P513,Q513,R513,S513,T513,U513,V513),0),(AM513*W513+AN513*X513+AO513*Y513+AP513*Z513+AQ513*AA513+AR513*AB513+AS513*AC513+AT513*AD513)/(AM513+AN513+AO513+AP513+AQ513+AR513+AS513+AT513))</f>
        <v>0</v>
      </c>
      <c r="AV513" s="37">
        <f>IF(AM513+AN513+AO513+AP513+AQ513+AR513+AS513+AT513=0,IF(COUNT(O513,P513,Q513,R513,S513,T513,U513,V513),(AE513+AF513+AG513+AH513+AI513+AJ513+AK513+AL513)/COUNT(O513,P513,Q513,R513,S513,T513,U513,V513),0),(AM513*AE513+AN513*AF513+AO513*AG513+AP513*AH513+AQ513*AI513+AR513*AJ513+AS513*AK513+AT513*AL513)/(AM513+AN513+AO513+AP513+AQ513+AR513+AS513+AT513))</f>
        <v>0</v>
      </c>
      <c r="AW513" s="52">
        <f>-100*'935'!W513*(AU513+AV513)/'11'!C$16</f>
        <v>0</v>
      </c>
      <c r="AX513" s="37">
        <f>INDEX('DNO totals'!$B$52:$G$52,IF('935'!K513,IF(MOD('935'!K513,1000),IF(MOD('935'!K513,100),IF(MOD('935'!K513,10),IF(MOD('935'!K513,1000)=1,6,5),4),3),2),1))</f>
        <v>0</v>
      </c>
      <c r="AY513" s="52">
        <f>J513*AX513</f>
        <v>0</v>
      </c>
      <c r="AZ513" s="37">
        <f>AX513*'Parameters'!B$11</f>
        <v>0</v>
      </c>
      <c r="BA513" s="37">
        <f>IF('935'!$K513=1000,'Charging rates'!$C$29*$AZ513/(1+'DNO totals'!$C$60)*'935'!$L513,0)</f>
        <v>0</v>
      </c>
      <c r="BB513" s="37">
        <f>IF(MOD('935'!$K513,1000)=100,'Charging rates'!$D$29*$AZ513/(1+'DNO totals'!$D$60)*'935'!$M513,0)</f>
        <v>0</v>
      </c>
      <c r="BC513" s="37">
        <f>IF(MOD('935'!$K513,100)=10,'Charging rates'!$E$29*$AZ513/(1+'DNO totals'!$E$60)*'935'!$N513,0)</f>
        <v>0</v>
      </c>
      <c r="BD513" s="37">
        <f>IF(AND(MOD('935'!$K513,10)&gt;0,MOD('935'!$K513,1000)&gt;1),'Charging rates'!$F$29*$AZ513/(1+'DNO totals'!$F$60)*'935'!$O513,0)</f>
        <v>0</v>
      </c>
      <c r="BE513" s="37">
        <f>IF(MOD('935'!$K513,1000)=1,'Charging rates'!$G$29*$AZ513/(1+'DNO totals'!$G$60)*'935'!$P513,0)</f>
        <v>0</v>
      </c>
      <c r="BF513" s="37">
        <f>IF('935'!$K513&gt;1000,'Charging rates'!$C$29*$AY513*'935'!$L513,0)</f>
        <v>0</v>
      </c>
      <c r="BG513" s="37">
        <f>IF(MOD('935'!$K513,1000)&gt;100,'Charging rates'!$D$29*$AY513*'935'!$M513,0)</f>
        <v>0</v>
      </c>
      <c r="BH513" s="37">
        <f>IF(MOD('935'!$K513,100)&gt;10,'Charging rates'!$E$29*$AY513*'935'!$N513,0)</f>
        <v>0</v>
      </c>
      <c r="BI513" s="37">
        <f>$BA513+$BB513+$BC513+$BD513+$BE513</f>
        <v>0</v>
      </c>
      <c r="BJ513" s="52">
        <f>$BF513+$BG513+$BH513</f>
        <v>0</v>
      </c>
      <c r="BK513" s="37">
        <f>AW513*(1+'Charging rates'!B$42+0.6*'Charging rates'!B$67+'Charging rates'!B$54)-100*'Charging rates'!B$76/'11'!C$16*'935'!W513</f>
        <v>0</v>
      </c>
      <c r="BL513" s="37">
        <f>IF(I513,BK513*I513/(I513+E513),0)</f>
        <v>0</v>
      </c>
      <c r="BM513" s="52">
        <f>ROUND(BL513,3)</f>
        <v>0</v>
      </c>
      <c r="BN513" s="33">
        <f>IF('935'!V513="VOID",0,'935'!V513*(1-'935'!X513/'11'!B$16))</f>
        <v>0</v>
      </c>
      <c r="BO513" s="36">
        <f>IF(I513,-100*'Charging rates'!B$76/'11'!B$16*BN513/I513,0)</f>
        <v>0</v>
      </c>
      <c r="BP513" s="36">
        <f>IF(C513,'DNO totals'!B$171,0)</f>
        <v>0</v>
      </c>
      <c r="BQ513" s="36">
        <f>ROUND(BP513,2)</f>
        <v>0</v>
      </c>
      <c r="BR513" s="36">
        <f>IF(C513,(BP513+BO513),0)</f>
        <v>0</v>
      </c>
      <c r="BS513" s="53">
        <f>ROUND(BR513,2)</f>
        <v>0</v>
      </c>
      <c r="BT513" s="33">
        <f>'935'!C513&lt;&gt;"VOID"</f>
        <v>0</v>
      </c>
      <c r="BU513" s="36">
        <f>IF(BT513,(100/'11'!B$16*K513*((1-'935'!I513)*'Charging rates'!B$42+'Charging rates'!B$54)),0)</f>
        <v>0</v>
      </c>
      <c r="BV513" s="36">
        <f>100/'11'!B$16*N513*('Charging rates'!B$42+'Charging rates'!B$54)</f>
        <v>0</v>
      </c>
      <c r="BW513" s="36">
        <f>100/'11'!B$16*L513*('Charging rates'!B$42+'Charging rates'!B$54)</f>
        <v>0</v>
      </c>
      <c r="BX513" s="53">
        <f>ROUND(BW513,2)</f>
        <v>0</v>
      </c>
      <c r="BY513" s="33">
        <f>D513-('935'!T513*(1-'935'!X513/'11'!B$16))</f>
        <v>0</v>
      </c>
      <c r="BZ513" s="33">
        <f>0-IF(ISNUMBER(O513),INDEX('913'!$I$6:$I$1205,O513),0)-IF(ISNUMBER(P513),INDEX('913'!$I$6:$I$1205,P513),0)-IF(ISNUMBER(Q513),INDEX('913'!$I$6:$I$1205,Q513),0)-IF(ISNUMBER(R513),INDEX('913'!$I$6:$I$1205,R513),0)-IF(ISNUMBER(S513),INDEX('913'!$I$6:$I$1205,S513),0)-IF(ISNUMBER(T513),INDEX('913'!$I$6:$I$1205,T513),0)-IF(ISNUMBER(U513),INDEX('913'!$I$6:$I$1205,U513),0)-IF(ISNUMBER(V513),INDEX('913'!$I$6:$I$1205,V513),0)</f>
        <v>0</v>
      </c>
      <c r="CA513" s="37">
        <f>IF(BZ513=0,1,MAX(1,SQRT(BZ513^2+(IF(ISNUMBER(O513),INDEX('913'!$J$6:$J$1205,O513),0)+IF(ISNUMBER(P513),INDEX('913'!$J$6:$J$1205,P513),0)+IF(ISNUMBER(Q513),INDEX('913'!$J$6:$J$1205,Q513),0)+IF(ISNUMBER(R513),INDEX('913'!$J$6:$J$1205,R513),0)+IF(ISNUMBER(S513),INDEX('913'!$J$6:$J$1205,S513),0)+IF(ISNUMBER(T513),INDEX('913'!$J$6:$J$1205,T513),0)+IF(ISNUMBER(U513),INDEX('913'!$J$6:$J$1205,U513),0)+IF(ISNUMBER(V513),INDEX('913'!$J$6:$J$1205,V513),0))^2)/BZ513))</f>
        <v>0</v>
      </c>
      <c r="CB513" s="36">
        <f>100*AU513/'11'!B$16</f>
        <v>0</v>
      </c>
      <c r="CC513" s="37">
        <f>100*(AV513*CA513)/'11'!C$16</f>
        <v>0</v>
      </c>
      <c r="CD513" s="37">
        <f>IF(D513=0,1,BY513/D513)*CC513</f>
        <v>0</v>
      </c>
      <c r="CE513" s="36">
        <f>IF(D513=0,1,BY513/D513)*CB513</f>
        <v>0</v>
      </c>
      <c r="CF513" s="54">
        <f>'11'!C$16-'935'!Y513</f>
        <v>0</v>
      </c>
      <c r="CG513" s="37">
        <f>MAX('DNO totals'!B$312+0,MIN('935'!L513+0,'DNO totals'!B$304+0))</f>
        <v>0</v>
      </c>
      <c r="CH513" s="37">
        <f>MAX('DNO totals'!C$312+0,MIN('935'!M513+0,'DNO totals'!C$304+0))</f>
        <v>0</v>
      </c>
      <c r="CI513" s="37">
        <f>MAX('DNO totals'!D$312+0,MIN('935'!N513+0,'DNO totals'!D$304+0))</f>
        <v>0</v>
      </c>
      <c r="CJ513" s="37">
        <f>MAX('DNO totals'!E$312+0,MIN('935'!O513+0,'DNO totals'!E$304+0))</f>
        <v>0</v>
      </c>
      <c r="CK513" s="52">
        <f>MAX('DNO totals'!F$312+0,MIN('935'!P513+0,'DNO totals'!F$304+0))</f>
        <v>0</v>
      </c>
      <c r="CL513" s="37">
        <f>IF('935'!$K513=1000,'Charging rates'!$C$29*$AZ513/(1+'DNO totals'!$C$60)*$CG513,0)</f>
        <v>0</v>
      </c>
      <c r="CM513" s="37">
        <f>IF(MOD('935'!$K513,1000)=100,'Charging rates'!$D$29*$AZ513/(1+'DNO totals'!$D$60)*$CH513,0)</f>
        <v>0</v>
      </c>
      <c r="CN513" s="37">
        <f>IF(MOD('935'!$K513,100)=10,'Charging rates'!$E$29*$AZ513/(1+'DNO totals'!$E$60)*$CI513,0)</f>
        <v>0</v>
      </c>
      <c r="CO513" s="37">
        <f>IF(AND(MOD('935'!$K513,10)&gt;0,MOD('935'!$K513,1000)&gt;1),'Charging rates'!$F$29*$AZ513/(1+'DNO totals'!$F$60)*$CJ513,0)</f>
        <v>0</v>
      </c>
      <c r="CP513" s="37">
        <f>IF(MOD('935'!$K513,1000)=1,'Charging rates'!$G$29*$AZ513/(1+'DNO totals'!$G$60)*$CK513,0)</f>
        <v>0</v>
      </c>
      <c r="CQ513" s="52">
        <f>$CL513+$CM513+$CN513+$CO513+$CP513</f>
        <v>0</v>
      </c>
      <c r="CR513" s="37">
        <f>IF('935'!$K513&gt;1000,'Charging rates'!$C$29*$AY513*$CG513,0)</f>
        <v>0</v>
      </c>
      <c r="CS513" s="37">
        <f>IF(MOD('935'!$K513,1000)&gt;100,'Charging rates'!$D$29*$AY513*$CH513,0)</f>
        <v>0</v>
      </c>
      <c r="CT513" s="37">
        <f>IF(MOD('935'!$K513,100)&gt;10,'Charging rates'!$E$29*$AY513*$CI513,0)</f>
        <v>0</v>
      </c>
      <c r="CU513" s="52">
        <f>$CR513+$CS513+$CT513</f>
        <v>0</v>
      </c>
      <c r="CV513" s="36">
        <f>100*(AV513*'935'!Q513*CA513)/'11'!B$16</f>
        <v>0</v>
      </c>
      <c r="CW513" s="36">
        <f>100/'11'!B$16*'Charging rates'!B$76*AY513</f>
        <v>0</v>
      </c>
      <c r="CX513" s="36">
        <f>IF(D513=0,0,(1-BY513/D513)*(CB513+IF('935'!Q513=0,0,(CC513*'935'!Q513*('11'!C$16-'935'!Y513)/('11'!B$16-'935'!X513)))))</f>
        <v>0</v>
      </c>
      <c r="CY513" s="36">
        <f>CW513+CE513</f>
        <v>0</v>
      </c>
      <c r="CZ513" s="49">
        <f>(CQ513+CU513)*D513</f>
        <v>0</v>
      </c>
      <c r="DA513" s="33">
        <f>D513*('Parameters'!B$21+J513)*IF('DNO totals'!B$323&lt;0,1,'935'!S513)</f>
        <v>0</v>
      </c>
      <c r="DB513" s="52">
        <f>IF('DNO totals'!B$323&lt;0,1,'935'!S513)*('Parameters'!B$21+J513)</f>
        <v>0</v>
      </c>
      <c r="DC513" s="37">
        <f>CY513+'Charging rates'!B$106*DB513*100/'11'!B$16</f>
        <v>0</v>
      </c>
      <c r="DD513" s="37">
        <f>DC513+'Charging rates'!B$116*('Parameters'!B$21+J513)*100/'11'!B$16*IF('DNO totals'!B$323&lt;0,1,'935'!S513)</f>
        <v>0</v>
      </c>
      <c r="DE513" s="37">
        <f>'Charging rates'!B$97*(CQ513+CU513)*100/'11'!B$16</f>
        <v>0</v>
      </c>
      <c r="DF513" s="36">
        <f>MAX(0-(CC513*J513*'11'!C$16/'11'!B$16),DD513+DE513)</f>
        <v>0</v>
      </c>
      <c r="DG513" s="37">
        <f>IF(BT513,IF(J513=0,CD513,MAX(0,MIN(CD513,CD513+(DF513/'935'!Q513*('11'!B$16-'935'!X513)/('11'!C$16-'935'!Y513))))),0)</f>
        <v>0</v>
      </c>
      <c r="DH513" s="36">
        <f>IF(BT513,MAX(0,DF513),0)</f>
        <v>0</v>
      </c>
      <c r="DI513" s="53">
        <f>DH513+CX513</f>
        <v>0</v>
      </c>
    </row>
    <row r="514" spans="1:113">
      <c r="A514" s="28">
        <v>414</v>
      </c>
      <c r="B514" s="48">
        <f>'935'!B514</f>
        <v>0</v>
      </c>
      <c r="C514" s="33">
        <f>OR('935'!E514&lt;&gt;"VOID",'935'!F514&lt;&gt;"VOID",'935'!G514&lt;&gt;"VOID")</f>
        <v>0</v>
      </c>
      <c r="D514" s="33">
        <f>IF('935'!C514="VOID",0,('935'!C514*(1-'935'!X514/'11'!B$16)))</f>
        <v>0</v>
      </c>
      <c r="E514" s="33">
        <f>IF('935'!D514="VOID",0,'935'!D514*(1-'935'!X514/'11'!B$16))</f>
        <v>0</v>
      </c>
      <c r="F514" s="33">
        <f>IF('935'!E514="VOID",0,'935'!E514*(1-'935'!X514/'11'!B$16))</f>
        <v>0</v>
      </c>
      <c r="G514" s="33">
        <f>IF('935'!F514="VOID",0,'935'!F514*(1-'935'!X514/'11'!B$16))</f>
        <v>0</v>
      </c>
      <c r="H514" s="33">
        <f>IF('935'!G514="VOID",0,'935'!G514*(1-'935'!X514/'11'!B$16))</f>
        <v>0</v>
      </c>
      <c r="I514" s="33">
        <f>F514+G514+H514</f>
        <v>0</v>
      </c>
      <c r="J514" s="37">
        <f>'935'!Q514*(1-'935'!Y514/'11'!C$16)/(1-'935'!X514/'11'!B$16)</f>
        <v>0</v>
      </c>
      <c r="K514" s="33">
        <f>IF(D514,'935'!H514*D514/(D514+E514+I514),0)</f>
        <v>0</v>
      </c>
      <c r="L514" s="33">
        <f>IF(I514,'935'!H514*I514/(D514+E514+I514),0)</f>
        <v>0</v>
      </c>
      <c r="M514" s="33">
        <f>K514*(1-'935'!X514/'11'!B$16)</f>
        <v>0</v>
      </c>
      <c r="N514" s="49">
        <f>L514*(1-'935'!X514/'11'!B$16)</f>
        <v>0</v>
      </c>
      <c r="O514" s="50">
        <f>MATCH('935'!J514,'913'!$B$6:$B$1205,0)</f>
        <v>0</v>
      </c>
      <c r="P514" s="50">
        <f>MATCH(INDEX('913'!$D$6:$D$1205,O514),'913'!$B$6:$B$1205,0)</f>
        <v>0</v>
      </c>
      <c r="Q514" s="50">
        <f>MATCH(INDEX('913'!$D$6:$D$1205,P514),'913'!$B$6:$B$1205,0)</f>
        <v>0</v>
      </c>
      <c r="R514" s="50">
        <f>MATCH(INDEX('913'!$D$6:$D$1205,Q514),'913'!$B$6:$B$1205,0)</f>
        <v>0</v>
      </c>
      <c r="S514" s="50">
        <f>MATCH(INDEX('913'!$D$6:$D$1205,R514),'913'!$B$6:$B$1205,0)</f>
        <v>0</v>
      </c>
      <c r="T514" s="50">
        <f>MATCH(INDEX('913'!$D$6:$D$1205,S514),'913'!$B$6:$B$1205,0)</f>
        <v>0</v>
      </c>
      <c r="U514" s="50">
        <f>MATCH(INDEX('913'!$D$6:$D$1205,T514),'913'!$B$6:$B$1205,0)</f>
        <v>0</v>
      </c>
      <c r="V514" s="51">
        <f>MATCH(INDEX('913'!$D$6:$D$1205,U514),'913'!$B$6:$B$1205,0)</f>
        <v>0</v>
      </c>
      <c r="W514" s="37">
        <f>IF(ISNUMBER(O514),MAX(0,INDEX('913'!$E$6:$E$1205,O514)),0)</f>
        <v>0</v>
      </c>
      <c r="X514" s="37">
        <f>IF(ISNUMBER(P514),MAX(0,INDEX('913'!$E$6:$E$1205,P514)),0)</f>
        <v>0</v>
      </c>
      <c r="Y514" s="37">
        <f>IF(ISNUMBER(Q514),MAX(0,INDEX('913'!$E$6:$E$1205,Q514)),0)</f>
        <v>0</v>
      </c>
      <c r="Z514" s="37">
        <f>IF(ISNUMBER(R514),MAX(0,INDEX('913'!$E$6:$E$1205,R514)),0)</f>
        <v>0</v>
      </c>
      <c r="AA514" s="37">
        <f>IF(ISNUMBER(S514),MAX(0,INDEX('913'!$E$6:$E$1205,S514)),0)</f>
        <v>0</v>
      </c>
      <c r="AB514" s="37">
        <f>IF(ISNUMBER(T514),MAX(0,INDEX('913'!$E$6:$E$1205,T514)),0)</f>
        <v>0</v>
      </c>
      <c r="AC514" s="37">
        <f>IF(ISNUMBER(U514),MAX(0,INDEX('913'!$E$6:$E$1205,U514)),0)</f>
        <v>0</v>
      </c>
      <c r="AD514" s="52">
        <f>IF(ISNUMBER(V514),MAX(0,INDEX('913'!$E$6:$E$1205,V514)),0)</f>
        <v>0</v>
      </c>
      <c r="AE514" s="37">
        <f>IF(ISNUMBER(O514),MAX(0,INDEX('913'!$F$6:$F$1205,O514)),0)</f>
        <v>0</v>
      </c>
      <c r="AF514" s="37">
        <f>IF(ISNUMBER(P514),MAX(0,INDEX('913'!$F$6:$F$1205,P514)),0)</f>
        <v>0</v>
      </c>
      <c r="AG514" s="37">
        <f>IF(ISNUMBER(Q514),MAX(0,INDEX('913'!$F$6:$F$1205,Q514)),0)</f>
        <v>0</v>
      </c>
      <c r="AH514" s="37">
        <f>IF(ISNUMBER(R514),MAX(0,INDEX('913'!$F$6:$F$1205,R514)),0)</f>
        <v>0</v>
      </c>
      <c r="AI514" s="37">
        <f>IF(ISNUMBER(S514),MAX(0,INDEX('913'!$F$6:$F$1205,S514)),0)</f>
        <v>0</v>
      </c>
      <c r="AJ514" s="37">
        <f>IF(ISNUMBER(T514),MAX(0,INDEX('913'!$F$6:$F$1205,T514)),0)</f>
        <v>0</v>
      </c>
      <c r="AK514" s="37">
        <f>IF(ISNUMBER(U514),MAX(0,INDEX('913'!$F$6:$F$1205,U514)),0)</f>
        <v>0</v>
      </c>
      <c r="AL514" s="37">
        <f>IF(ISNUMBER(V514),MAX(0,INDEX('913'!$F$6:$F$1205,V514)),0)</f>
        <v>0</v>
      </c>
      <c r="AM514" s="33">
        <f>IF(ISNUMBER(O514),SQRT(INDEX('913'!$I$6:$I$1205,O514)^2+INDEX('913'!$J$6:$J$1205,O514)^2),0)</f>
        <v>0</v>
      </c>
      <c r="AN514" s="33">
        <f>IF(ISNUMBER(P514),SQRT(INDEX('913'!$I$6:$I$1205,P514)^2+INDEX('913'!$J$6:$J$1205,P514)^2),0)</f>
        <v>0</v>
      </c>
      <c r="AO514" s="33">
        <f>IF(ISNUMBER(Q514),SQRT(INDEX('913'!$I$6:$I$1205,Q514)^2+INDEX('913'!$J$6:$J$1205,Q514)^2),0)</f>
        <v>0</v>
      </c>
      <c r="AP514" s="33">
        <f>IF(ISNUMBER(R514),SQRT(INDEX('913'!$I$6:$I$1205,R514)^2+INDEX('913'!$J$6:$J$1205,R514)^2),0)</f>
        <v>0</v>
      </c>
      <c r="AQ514" s="33">
        <f>IF(ISNUMBER(S514),SQRT(INDEX('913'!$I$6:$I$1205,S514)^2+INDEX('913'!$J$6:$J$1205,S514)^2),0)</f>
        <v>0</v>
      </c>
      <c r="AR514" s="33">
        <f>IF(ISNUMBER(T514),SQRT(INDEX('913'!$I$6:$I$1205,T514)^2+INDEX('913'!$J$6:$J$1205,T514)^2),0)</f>
        <v>0</v>
      </c>
      <c r="AS514" s="33">
        <f>IF(ISNUMBER(U514),SQRT(INDEX('913'!$I$6:$I$1205,U514)^2+INDEX('913'!$J$6:$J$1205,U514)^2),0)</f>
        <v>0</v>
      </c>
      <c r="AT514" s="49">
        <f>IF(ISNUMBER(V514),SQRT(INDEX('913'!$I$6:$I$1205,V514)^2+INDEX('913'!$J$6:$J$1205,V514)^2),0)</f>
        <v>0</v>
      </c>
      <c r="AU514" s="37">
        <f>IF(AM514+AN514+AO514+AP514+AQ514+AR514+AS514+AT514=0,IF(COUNT(O514,P514,Q514,R514,S514,T514,U514,V514),(W514+X514+Y514+Z514+AA514+AB514+AC514+AD514)/COUNT(O514,P514,Q514,R514,S514,T514,U514,V514),0),(AM514*W514+AN514*X514+AO514*Y514+AP514*Z514+AQ514*AA514+AR514*AB514+AS514*AC514+AT514*AD514)/(AM514+AN514+AO514+AP514+AQ514+AR514+AS514+AT514))</f>
        <v>0</v>
      </c>
      <c r="AV514" s="37">
        <f>IF(AM514+AN514+AO514+AP514+AQ514+AR514+AS514+AT514=0,IF(COUNT(O514,P514,Q514,R514,S514,T514,U514,V514),(AE514+AF514+AG514+AH514+AI514+AJ514+AK514+AL514)/COUNT(O514,P514,Q514,R514,S514,T514,U514,V514),0),(AM514*AE514+AN514*AF514+AO514*AG514+AP514*AH514+AQ514*AI514+AR514*AJ514+AS514*AK514+AT514*AL514)/(AM514+AN514+AO514+AP514+AQ514+AR514+AS514+AT514))</f>
        <v>0</v>
      </c>
      <c r="AW514" s="52">
        <f>-100*'935'!W514*(AU514+AV514)/'11'!C$16</f>
        <v>0</v>
      </c>
      <c r="AX514" s="37">
        <f>INDEX('DNO totals'!$B$52:$G$52,IF('935'!K514,IF(MOD('935'!K514,1000),IF(MOD('935'!K514,100),IF(MOD('935'!K514,10),IF(MOD('935'!K514,1000)=1,6,5),4),3),2),1))</f>
        <v>0</v>
      </c>
      <c r="AY514" s="52">
        <f>J514*AX514</f>
        <v>0</v>
      </c>
      <c r="AZ514" s="37">
        <f>AX514*'Parameters'!B$11</f>
        <v>0</v>
      </c>
      <c r="BA514" s="37">
        <f>IF('935'!$K514=1000,'Charging rates'!$C$29*$AZ514/(1+'DNO totals'!$C$60)*'935'!$L514,0)</f>
        <v>0</v>
      </c>
      <c r="BB514" s="37">
        <f>IF(MOD('935'!$K514,1000)=100,'Charging rates'!$D$29*$AZ514/(1+'DNO totals'!$D$60)*'935'!$M514,0)</f>
        <v>0</v>
      </c>
      <c r="BC514" s="37">
        <f>IF(MOD('935'!$K514,100)=10,'Charging rates'!$E$29*$AZ514/(1+'DNO totals'!$E$60)*'935'!$N514,0)</f>
        <v>0</v>
      </c>
      <c r="BD514" s="37">
        <f>IF(AND(MOD('935'!$K514,10)&gt;0,MOD('935'!$K514,1000)&gt;1),'Charging rates'!$F$29*$AZ514/(1+'DNO totals'!$F$60)*'935'!$O514,0)</f>
        <v>0</v>
      </c>
      <c r="BE514" s="37">
        <f>IF(MOD('935'!$K514,1000)=1,'Charging rates'!$G$29*$AZ514/(1+'DNO totals'!$G$60)*'935'!$P514,0)</f>
        <v>0</v>
      </c>
      <c r="BF514" s="37">
        <f>IF('935'!$K514&gt;1000,'Charging rates'!$C$29*$AY514*'935'!$L514,0)</f>
        <v>0</v>
      </c>
      <c r="BG514" s="37">
        <f>IF(MOD('935'!$K514,1000)&gt;100,'Charging rates'!$D$29*$AY514*'935'!$M514,0)</f>
        <v>0</v>
      </c>
      <c r="BH514" s="37">
        <f>IF(MOD('935'!$K514,100)&gt;10,'Charging rates'!$E$29*$AY514*'935'!$N514,0)</f>
        <v>0</v>
      </c>
      <c r="BI514" s="37">
        <f>$BA514+$BB514+$BC514+$BD514+$BE514</f>
        <v>0</v>
      </c>
      <c r="BJ514" s="52">
        <f>$BF514+$BG514+$BH514</f>
        <v>0</v>
      </c>
      <c r="BK514" s="37">
        <f>AW514*(1+'Charging rates'!B$42+0.6*'Charging rates'!B$67+'Charging rates'!B$54)-100*'Charging rates'!B$76/'11'!C$16*'935'!W514</f>
        <v>0</v>
      </c>
      <c r="BL514" s="37">
        <f>IF(I514,BK514*I514/(I514+E514),0)</f>
        <v>0</v>
      </c>
      <c r="BM514" s="52">
        <f>ROUND(BL514,3)</f>
        <v>0</v>
      </c>
      <c r="BN514" s="33">
        <f>IF('935'!V514="VOID",0,'935'!V514*(1-'935'!X514/'11'!B$16))</f>
        <v>0</v>
      </c>
      <c r="BO514" s="36">
        <f>IF(I514,-100*'Charging rates'!B$76/'11'!B$16*BN514/I514,0)</f>
        <v>0</v>
      </c>
      <c r="BP514" s="36">
        <f>IF(C514,'DNO totals'!B$171,0)</f>
        <v>0</v>
      </c>
      <c r="BQ514" s="36">
        <f>ROUND(BP514,2)</f>
        <v>0</v>
      </c>
      <c r="BR514" s="36">
        <f>IF(C514,(BP514+BO514),0)</f>
        <v>0</v>
      </c>
      <c r="BS514" s="53">
        <f>ROUND(BR514,2)</f>
        <v>0</v>
      </c>
      <c r="BT514" s="33">
        <f>'935'!C514&lt;&gt;"VOID"</f>
        <v>0</v>
      </c>
      <c r="BU514" s="36">
        <f>IF(BT514,(100/'11'!B$16*K514*((1-'935'!I514)*'Charging rates'!B$42+'Charging rates'!B$54)),0)</f>
        <v>0</v>
      </c>
      <c r="BV514" s="36">
        <f>100/'11'!B$16*N514*('Charging rates'!B$42+'Charging rates'!B$54)</f>
        <v>0</v>
      </c>
      <c r="BW514" s="36">
        <f>100/'11'!B$16*L514*('Charging rates'!B$42+'Charging rates'!B$54)</f>
        <v>0</v>
      </c>
      <c r="BX514" s="53">
        <f>ROUND(BW514,2)</f>
        <v>0</v>
      </c>
      <c r="BY514" s="33">
        <f>D514-('935'!T514*(1-'935'!X514/'11'!B$16))</f>
        <v>0</v>
      </c>
      <c r="BZ514" s="33">
        <f>0-IF(ISNUMBER(O514),INDEX('913'!$I$6:$I$1205,O514),0)-IF(ISNUMBER(P514),INDEX('913'!$I$6:$I$1205,P514),0)-IF(ISNUMBER(Q514),INDEX('913'!$I$6:$I$1205,Q514),0)-IF(ISNUMBER(R514),INDEX('913'!$I$6:$I$1205,R514),0)-IF(ISNUMBER(S514),INDEX('913'!$I$6:$I$1205,S514),0)-IF(ISNUMBER(T514),INDEX('913'!$I$6:$I$1205,T514),0)-IF(ISNUMBER(U514),INDEX('913'!$I$6:$I$1205,U514),0)-IF(ISNUMBER(V514),INDEX('913'!$I$6:$I$1205,V514),0)</f>
        <v>0</v>
      </c>
      <c r="CA514" s="37">
        <f>IF(BZ514=0,1,MAX(1,SQRT(BZ514^2+(IF(ISNUMBER(O514),INDEX('913'!$J$6:$J$1205,O514),0)+IF(ISNUMBER(P514),INDEX('913'!$J$6:$J$1205,P514),0)+IF(ISNUMBER(Q514),INDEX('913'!$J$6:$J$1205,Q514),0)+IF(ISNUMBER(R514),INDEX('913'!$J$6:$J$1205,R514),0)+IF(ISNUMBER(S514),INDEX('913'!$J$6:$J$1205,S514),0)+IF(ISNUMBER(T514),INDEX('913'!$J$6:$J$1205,T514),0)+IF(ISNUMBER(U514),INDEX('913'!$J$6:$J$1205,U514),0)+IF(ISNUMBER(V514),INDEX('913'!$J$6:$J$1205,V514),0))^2)/BZ514))</f>
        <v>0</v>
      </c>
      <c r="CB514" s="36">
        <f>100*AU514/'11'!B$16</f>
        <v>0</v>
      </c>
      <c r="CC514" s="37">
        <f>100*(AV514*CA514)/'11'!C$16</f>
        <v>0</v>
      </c>
      <c r="CD514" s="37">
        <f>IF(D514=0,1,BY514/D514)*CC514</f>
        <v>0</v>
      </c>
      <c r="CE514" s="36">
        <f>IF(D514=0,1,BY514/D514)*CB514</f>
        <v>0</v>
      </c>
      <c r="CF514" s="54">
        <f>'11'!C$16-'935'!Y514</f>
        <v>0</v>
      </c>
      <c r="CG514" s="37">
        <f>MAX('DNO totals'!B$312+0,MIN('935'!L514+0,'DNO totals'!B$304+0))</f>
        <v>0</v>
      </c>
      <c r="CH514" s="37">
        <f>MAX('DNO totals'!C$312+0,MIN('935'!M514+0,'DNO totals'!C$304+0))</f>
        <v>0</v>
      </c>
      <c r="CI514" s="37">
        <f>MAX('DNO totals'!D$312+0,MIN('935'!N514+0,'DNO totals'!D$304+0))</f>
        <v>0</v>
      </c>
      <c r="CJ514" s="37">
        <f>MAX('DNO totals'!E$312+0,MIN('935'!O514+0,'DNO totals'!E$304+0))</f>
        <v>0</v>
      </c>
      <c r="CK514" s="52">
        <f>MAX('DNO totals'!F$312+0,MIN('935'!P514+0,'DNO totals'!F$304+0))</f>
        <v>0</v>
      </c>
      <c r="CL514" s="37">
        <f>IF('935'!$K514=1000,'Charging rates'!$C$29*$AZ514/(1+'DNO totals'!$C$60)*$CG514,0)</f>
        <v>0</v>
      </c>
      <c r="CM514" s="37">
        <f>IF(MOD('935'!$K514,1000)=100,'Charging rates'!$D$29*$AZ514/(1+'DNO totals'!$D$60)*$CH514,0)</f>
        <v>0</v>
      </c>
      <c r="CN514" s="37">
        <f>IF(MOD('935'!$K514,100)=10,'Charging rates'!$E$29*$AZ514/(1+'DNO totals'!$E$60)*$CI514,0)</f>
        <v>0</v>
      </c>
      <c r="CO514" s="37">
        <f>IF(AND(MOD('935'!$K514,10)&gt;0,MOD('935'!$K514,1000)&gt;1),'Charging rates'!$F$29*$AZ514/(1+'DNO totals'!$F$60)*$CJ514,0)</f>
        <v>0</v>
      </c>
      <c r="CP514" s="37">
        <f>IF(MOD('935'!$K514,1000)=1,'Charging rates'!$G$29*$AZ514/(1+'DNO totals'!$G$60)*$CK514,0)</f>
        <v>0</v>
      </c>
      <c r="CQ514" s="52">
        <f>$CL514+$CM514+$CN514+$CO514+$CP514</f>
        <v>0</v>
      </c>
      <c r="CR514" s="37">
        <f>IF('935'!$K514&gt;1000,'Charging rates'!$C$29*$AY514*$CG514,0)</f>
        <v>0</v>
      </c>
      <c r="CS514" s="37">
        <f>IF(MOD('935'!$K514,1000)&gt;100,'Charging rates'!$D$29*$AY514*$CH514,0)</f>
        <v>0</v>
      </c>
      <c r="CT514" s="37">
        <f>IF(MOD('935'!$K514,100)&gt;10,'Charging rates'!$E$29*$AY514*$CI514,0)</f>
        <v>0</v>
      </c>
      <c r="CU514" s="52">
        <f>$CR514+$CS514+$CT514</f>
        <v>0</v>
      </c>
      <c r="CV514" s="36">
        <f>100*(AV514*'935'!Q514*CA514)/'11'!B$16</f>
        <v>0</v>
      </c>
      <c r="CW514" s="36">
        <f>100/'11'!B$16*'Charging rates'!B$76*AY514</f>
        <v>0</v>
      </c>
      <c r="CX514" s="36">
        <f>IF(D514=0,0,(1-BY514/D514)*(CB514+IF('935'!Q514=0,0,(CC514*'935'!Q514*('11'!C$16-'935'!Y514)/('11'!B$16-'935'!X514)))))</f>
        <v>0</v>
      </c>
      <c r="CY514" s="36">
        <f>CW514+CE514</f>
        <v>0</v>
      </c>
      <c r="CZ514" s="49">
        <f>(CQ514+CU514)*D514</f>
        <v>0</v>
      </c>
      <c r="DA514" s="33">
        <f>D514*('Parameters'!B$21+J514)*IF('DNO totals'!B$323&lt;0,1,'935'!S514)</f>
        <v>0</v>
      </c>
      <c r="DB514" s="52">
        <f>IF('DNO totals'!B$323&lt;0,1,'935'!S514)*('Parameters'!B$21+J514)</f>
        <v>0</v>
      </c>
      <c r="DC514" s="37">
        <f>CY514+'Charging rates'!B$106*DB514*100/'11'!B$16</f>
        <v>0</v>
      </c>
      <c r="DD514" s="37">
        <f>DC514+'Charging rates'!B$116*('Parameters'!B$21+J514)*100/'11'!B$16*IF('DNO totals'!B$323&lt;0,1,'935'!S514)</f>
        <v>0</v>
      </c>
      <c r="DE514" s="37">
        <f>'Charging rates'!B$97*(CQ514+CU514)*100/'11'!B$16</f>
        <v>0</v>
      </c>
      <c r="DF514" s="36">
        <f>MAX(0-(CC514*J514*'11'!C$16/'11'!B$16),DD514+DE514)</f>
        <v>0</v>
      </c>
      <c r="DG514" s="37">
        <f>IF(BT514,IF(J514=0,CD514,MAX(0,MIN(CD514,CD514+(DF514/'935'!Q514*('11'!B$16-'935'!X514)/('11'!C$16-'935'!Y514))))),0)</f>
        <v>0</v>
      </c>
      <c r="DH514" s="36">
        <f>IF(BT514,MAX(0,DF514),0)</f>
        <v>0</v>
      </c>
      <c r="DI514" s="53">
        <f>DH514+CX514</f>
        <v>0</v>
      </c>
    </row>
    <row r="515" spans="1:113">
      <c r="A515" s="28">
        <v>415</v>
      </c>
      <c r="B515" s="48">
        <f>'935'!B515</f>
        <v>0</v>
      </c>
      <c r="C515" s="33">
        <f>OR('935'!E515&lt;&gt;"VOID",'935'!F515&lt;&gt;"VOID",'935'!G515&lt;&gt;"VOID")</f>
        <v>0</v>
      </c>
      <c r="D515" s="33">
        <f>IF('935'!C515="VOID",0,('935'!C515*(1-'935'!X515/'11'!B$16)))</f>
        <v>0</v>
      </c>
      <c r="E515" s="33">
        <f>IF('935'!D515="VOID",0,'935'!D515*(1-'935'!X515/'11'!B$16))</f>
        <v>0</v>
      </c>
      <c r="F515" s="33">
        <f>IF('935'!E515="VOID",0,'935'!E515*(1-'935'!X515/'11'!B$16))</f>
        <v>0</v>
      </c>
      <c r="G515" s="33">
        <f>IF('935'!F515="VOID",0,'935'!F515*(1-'935'!X515/'11'!B$16))</f>
        <v>0</v>
      </c>
      <c r="H515" s="33">
        <f>IF('935'!G515="VOID",0,'935'!G515*(1-'935'!X515/'11'!B$16))</f>
        <v>0</v>
      </c>
      <c r="I515" s="33">
        <f>F515+G515+H515</f>
        <v>0</v>
      </c>
      <c r="J515" s="37">
        <f>'935'!Q515*(1-'935'!Y515/'11'!C$16)/(1-'935'!X515/'11'!B$16)</f>
        <v>0</v>
      </c>
      <c r="K515" s="33">
        <f>IF(D515,'935'!H515*D515/(D515+E515+I515),0)</f>
        <v>0</v>
      </c>
      <c r="L515" s="33">
        <f>IF(I515,'935'!H515*I515/(D515+E515+I515),0)</f>
        <v>0</v>
      </c>
      <c r="M515" s="33">
        <f>K515*(1-'935'!X515/'11'!B$16)</f>
        <v>0</v>
      </c>
      <c r="N515" s="49">
        <f>L515*(1-'935'!X515/'11'!B$16)</f>
        <v>0</v>
      </c>
      <c r="O515" s="50">
        <f>MATCH('935'!J515,'913'!$B$6:$B$1205,0)</f>
        <v>0</v>
      </c>
      <c r="P515" s="50">
        <f>MATCH(INDEX('913'!$D$6:$D$1205,O515),'913'!$B$6:$B$1205,0)</f>
        <v>0</v>
      </c>
      <c r="Q515" s="50">
        <f>MATCH(INDEX('913'!$D$6:$D$1205,P515),'913'!$B$6:$B$1205,0)</f>
        <v>0</v>
      </c>
      <c r="R515" s="50">
        <f>MATCH(INDEX('913'!$D$6:$D$1205,Q515),'913'!$B$6:$B$1205,0)</f>
        <v>0</v>
      </c>
      <c r="S515" s="50">
        <f>MATCH(INDEX('913'!$D$6:$D$1205,R515),'913'!$B$6:$B$1205,0)</f>
        <v>0</v>
      </c>
      <c r="T515" s="50">
        <f>MATCH(INDEX('913'!$D$6:$D$1205,S515),'913'!$B$6:$B$1205,0)</f>
        <v>0</v>
      </c>
      <c r="U515" s="50">
        <f>MATCH(INDEX('913'!$D$6:$D$1205,T515),'913'!$B$6:$B$1205,0)</f>
        <v>0</v>
      </c>
      <c r="V515" s="51">
        <f>MATCH(INDEX('913'!$D$6:$D$1205,U515),'913'!$B$6:$B$1205,0)</f>
        <v>0</v>
      </c>
      <c r="W515" s="37">
        <f>IF(ISNUMBER(O515),MAX(0,INDEX('913'!$E$6:$E$1205,O515)),0)</f>
        <v>0</v>
      </c>
      <c r="X515" s="37">
        <f>IF(ISNUMBER(P515),MAX(0,INDEX('913'!$E$6:$E$1205,P515)),0)</f>
        <v>0</v>
      </c>
      <c r="Y515" s="37">
        <f>IF(ISNUMBER(Q515),MAX(0,INDEX('913'!$E$6:$E$1205,Q515)),0)</f>
        <v>0</v>
      </c>
      <c r="Z515" s="37">
        <f>IF(ISNUMBER(R515),MAX(0,INDEX('913'!$E$6:$E$1205,R515)),0)</f>
        <v>0</v>
      </c>
      <c r="AA515" s="37">
        <f>IF(ISNUMBER(S515),MAX(0,INDEX('913'!$E$6:$E$1205,S515)),0)</f>
        <v>0</v>
      </c>
      <c r="AB515" s="37">
        <f>IF(ISNUMBER(T515),MAX(0,INDEX('913'!$E$6:$E$1205,T515)),0)</f>
        <v>0</v>
      </c>
      <c r="AC515" s="37">
        <f>IF(ISNUMBER(U515),MAX(0,INDEX('913'!$E$6:$E$1205,U515)),0)</f>
        <v>0</v>
      </c>
      <c r="AD515" s="52">
        <f>IF(ISNUMBER(V515),MAX(0,INDEX('913'!$E$6:$E$1205,V515)),0)</f>
        <v>0</v>
      </c>
      <c r="AE515" s="37">
        <f>IF(ISNUMBER(O515),MAX(0,INDEX('913'!$F$6:$F$1205,O515)),0)</f>
        <v>0</v>
      </c>
      <c r="AF515" s="37">
        <f>IF(ISNUMBER(P515),MAX(0,INDEX('913'!$F$6:$F$1205,P515)),0)</f>
        <v>0</v>
      </c>
      <c r="AG515" s="37">
        <f>IF(ISNUMBER(Q515),MAX(0,INDEX('913'!$F$6:$F$1205,Q515)),0)</f>
        <v>0</v>
      </c>
      <c r="AH515" s="37">
        <f>IF(ISNUMBER(R515),MAX(0,INDEX('913'!$F$6:$F$1205,R515)),0)</f>
        <v>0</v>
      </c>
      <c r="AI515" s="37">
        <f>IF(ISNUMBER(S515),MAX(0,INDEX('913'!$F$6:$F$1205,S515)),0)</f>
        <v>0</v>
      </c>
      <c r="AJ515" s="37">
        <f>IF(ISNUMBER(T515),MAX(0,INDEX('913'!$F$6:$F$1205,T515)),0)</f>
        <v>0</v>
      </c>
      <c r="AK515" s="37">
        <f>IF(ISNUMBER(U515),MAX(0,INDEX('913'!$F$6:$F$1205,U515)),0)</f>
        <v>0</v>
      </c>
      <c r="AL515" s="37">
        <f>IF(ISNUMBER(V515),MAX(0,INDEX('913'!$F$6:$F$1205,V515)),0)</f>
        <v>0</v>
      </c>
      <c r="AM515" s="33">
        <f>IF(ISNUMBER(O515),SQRT(INDEX('913'!$I$6:$I$1205,O515)^2+INDEX('913'!$J$6:$J$1205,O515)^2),0)</f>
        <v>0</v>
      </c>
      <c r="AN515" s="33">
        <f>IF(ISNUMBER(P515),SQRT(INDEX('913'!$I$6:$I$1205,P515)^2+INDEX('913'!$J$6:$J$1205,P515)^2),0)</f>
        <v>0</v>
      </c>
      <c r="AO515" s="33">
        <f>IF(ISNUMBER(Q515),SQRT(INDEX('913'!$I$6:$I$1205,Q515)^2+INDEX('913'!$J$6:$J$1205,Q515)^2),0)</f>
        <v>0</v>
      </c>
      <c r="AP515" s="33">
        <f>IF(ISNUMBER(R515),SQRT(INDEX('913'!$I$6:$I$1205,R515)^2+INDEX('913'!$J$6:$J$1205,R515)^2),0)</f>
        <v>0</v>
      </c>
      <c r="AQ515" s="33">
        <f>IF(ISNUMBER(S515),SQRT(INDEX('913'!$I$6:$I$1205,S515)^2+INDEX('913'!$J$6:$J$1205,S515)^2),0)</f>
        <v>0</v>
      </c>
      <c r="AR515" s="33">
        <f>IF(ISNUMBER(T515),SQRT(INDEX('913'!$I$6:$I$1205,T515)^2+INDEX('913'!$J$6:$J$1205,T515)^2),0)</f>
        <v>0</v>
      </c>
      <c r="AS515" s="33">
        <f>IF(ISNUMBER(U515),SQRT(INDEX('913'!$I$6:$I$1205,U515)^2+INDEX('913'!$J$6:$J$1205,U515)^2),0)</f>
        <v>0</v>
      </c>
      <c r="AT515" s="49">
        <f>IF(ISNUMBER(V515),SQRT(INDEX('913'!$I$6:$I$1205,V515)^2+INDEX('913'!$J$6:$J$1205,V515)^2),0)</f>
        <v>0</v>
      </c>
      <c r="AU515" s="37">
        <f>IF(AM515+AN515+AO515+AP515+AQ515+AR515+AS515+AT515=0,IF(COUNT(O515,P515,Q515,R515,S515,T515,U515,V515),(W515+X515+Y515+Z515+AA515+AB515+AC515+AD515)/COUNT(O515,P515,Q515,R515,S515,T515,U515,V515),0),(AM515*W515+AN515*X515+AO515*Y515+AP515*Z515+AQ515*AA515+AR515*AB515+AS515*AC515+AT515*AD515)/(AM515+AN515+AO515+AP515+AQ515+AR515+AS515+AT515))</f>
        <v>0</v>
      </c>
      <c r="AV515" s="37">
        <f>IF(AM515+AN515+AO515+AP515+AQ515+AR515+AS515+AT515=0,IF(COUNT(O515,P515,Q515,R515,S515,T515,U515,V515),(AE515+AF515+AG515+AH515+AI515+AJ515+AK515+AL515)/COUNT(O515,P515,Q515,R515,S515,T515,U515,V515),0),(AM515*AE515+AN515*AF515+AO515*AG515+AP515*AH515+AQ515*AI515+AR515*AJ515+AS515*AK515+AT515*AL515)/(AM515+AN515+AO515+AP515+AQ515+AR515+AS515+AT515))</f>
        <v>0</v>
      </c>
      <c r="AW515" s="52">
        <f>-100*'935'!W515*(AU515+AV515)/'11'!C$16</f>
        <v>0</v>
      </c>
      <c r="AX515" s="37">
        <f>INDEX('DNO totals'!$B$52:$G$52,IF('935'!K515,IF(MOD('935'!K515,1000),IF(MOD('935'!K515,100),IF(MOD('935'!K515,10),IF(MOD('935'!K515,1000)=1,6,5),4),3),2),1))</f>
        <v>0</v>
      </c>
      <c r="AY515" s="52">
        <f>J515*AX515</f>
        <v>0</v>
      </c>
      <c r="AZ515" s="37">
        <f>AX515*'Parameters'!B$11</f>
        <v>0</v>
      </c>
      <c r="BA515" s="37">
        <f>IF('935'!$K515=1000,'Charging rates'!$C$29*$AZ515/(1+'DNO totals'!$C$60)*'935'!$L515,0)</f>
        <v>0</v>
      </c>
      <c r="BB515" s="37">
        <f>IF(MOD('935'!$K515,1000)=100,'Charging rates'!$D$29*$AZ515/(1+'DNO totals'!$D$60)*'935'!$M515,0)</f>
        <v>0</v>
      </c>
      <c r="BC515" s="37">
        <f>IF(MOD('935'!$K515,100)=10,'Charging rates'!$E$29*$AZ515/(1+'DNO totals'!$E$60)*'935'!$N515,0)</f>
        <v>0</v>
      </c>
      <c r="BD515" s="37">
        <f>IF(AND(MOD('935'!$K515,10)&gt;0,MOD('935'!$K515,1000)&gt;1),'Charging rates'!$F$29*$AZ515/(1+'DNO totals'!$F$60)*'935'!$O515,0)</f>
        <v>0</v>
      </c>
      <c r="BE515" s="37">
        <f>IF(MOD('935'!$K515,1000)=1,'Charging rates'!$G$29*$AZ515/(1+'DNO totals'!$G$60)*'935'!$P515,0)</f>
        <v>0</v>
      </c>
      <c r="BF515" s="37">
        <f>IF('935'!$K515&gt;1000,'Charging rates'!$C$29*$AY515*'935'!$L515,0)</f>
        <v>0</v>
      </c>
      <c r="BG515" s="37">
        <f>IF(MOD('935'!$K515,1000)&gt;100,'Charging rates'!$D$29*$AY515*'935'!$M515,0)</f>
        <v>0</v>
      </c>
      <c r="BH515" s="37">
        <f>IF(MOD('935'!$K515,100)&gt;10,'Charging rates'!$E$29*$AY515*'935'!$N515,0)</f>
        <v>0</v>
      </c>
      <c r="BI515" s="37">
        <f>$BA515+$BB515+$BC515+$BD515+$BE515</f>
        <v>0</v>
      </c>
      <c r="BJ515" s="52">
        <f>$BF515+$BG515+$BH515</f>
        <v>0</v>
      </c>
      <c r="BK515" s="37">
        <f>AW515*(1+'Charging rates'!B$42+0.6*'Charging rates'!B$67+'Charging rates'!B$54)-100*'Charging rates'!B$76/'11'!C$16*'935'!W515</f>
        <v>0</v>
      </c>
      <c r="BL515" s="37">
        <f>IF(I515,BK515*I515/(I515+E515),0)</f>
        <v>0</v>
      </c>
      <c r="BM515" s="52">
        <f>ROUND(BL515,3)</f>
        <v>0</v>
      </c>
      <c r="BN515" s="33">
        <f>IF('935'!V515="VOID",0,'935'!V515*(1-'935'!X515/'11'!B$16))</f>
        <v>0</v>
      </c>
      <c r="BO515" s="36">
        <f>IF(I515,-100*'Charging rates'!B$76/'11'!B$16*BN515/I515,0)</f>
        <v>0</v>
      </c>
      <c r="BP515" s="36">
        <f>IF(C515,'DNO totals'!B$171,0)</f>
        <v>0</v>
      </c>
      <c r="BQ515" s="36">
        <f>ROUND(BP515,2)</f>
        <v>0</v>
      </c>
      <c r="BR515" s="36">
        <f>IF(C515,(BP515+BO515),0)</f>
        <v>0</v>
      </c>
      <c r="BS515" s="53">
        <f>ROUND(BR515,2)</f>
        <v>0</v>
      </c>
      <c r="BT515" s="33">
        <f>'935'!C515&lt;&gt;"VOID"</f>
        <v>0</v>
      </c>
      <c r="BU515" s="36">
        <f>IF(BT515,(100/'11'!B$16*K515*((1-'935'!I515)*'Charging rates'!B$42+'Charging rates'!B$54)),0)</f>
        <v>0</v>
      </c>
      <c r="BV515" s="36">
        <f>100/'11'!B$16*N515*('Charging rates'!B$42+'Charging rates'!B$54)</f>
        <v>0</v>
      </c>
      <c r="BW515" s="36">
        <f>100/'11'!B$16*L515*('Charging rates'!B$42+'Charging rates'!B$54)</f>
        <v>0</v>
      </c>
      <c r="BX515" s="53">
        <f>ROUND(BW515,2)</f>
        <v>0</v>
      </c>
      <c r="BY515" s="33">
        <f>D515-('935'!T515*(1-'935'!X515/'11'!B$16))</f>
        <v>0</v>
      </c>
      <c r="BZ515" s="33">
        <f>0-IF(ISNUMBER(O515),INDEX('913'!$I$6:$I$1205,O515),0)-IF(ISNUMBER(P515),INDEX('913'!$I$6:$I$1205,P515),0)-IF(ISNUMBER(Q515),INDEX('913'!$I$6:$I$1205,Q515),0)-IF(ISNUMBER(R515),INDEX('913'!$I$6:$I$1205,R515),0)-IF(ISNUMBER(S515),INDEX('913'!$I$6:$I$1205,S515),0)-IF(ISNUMBER(T515),INDEX('913'!$I$6:$I$1205,T515),0)-IF(ISNUMBER(U515),INDEX('913'!$I$6:$I$1205,U515),0)-IF(ISNUMBER(V515),INDEX('913'!$I$6:$I$1205,V515),0)</f>
        <v>0</v>
      </c>
      <c r="CA515" s="37">
        <f>IF(BZ515=0,1,MAX(1,SQRT(BZ515^2+(IF(ISNUMBER(O515),INDEX('913'!$J$6:$J$1205,O515),0)+IF(ISNUMBER(P515),INDEX('913'!$J$6:$J$1205,P515),0)+IF(ISNUMBER(Q515),INDEX('913'!$J$6:$J$1205,Q515),0)+IF(ISNUMBER(R515),INDEX('913'!$J$6:$J$1205,R515),0)+IF(ISNUMBER(S515),INDEX('913'!$J$6:$J$1205,S515),0)+IF(ISNUMBER(T515),INDEX('913'!$J$6:$J$1205,T515),0)+IF(ISNUMBER(U515),INDEX('913'!$J$6:$J$1205,U515),0)+IF(ISNUMBER(V515),INDEX('913'!$J$6:$J$1205,V515),0))^2)/BZ515))</f>
        <v>0</v>
      </c>
      <c r="CB515" s="36">
        <f>100*AU515/'11'!B$16</f>
        <v>0</v>
      </c>
      <c r="CC515" s="37">
        <f>100*(AV515*CA515)/'11'!C$16</f>
        <v>0</v>
      </c>
      <c r="CD515" s="37">
        <f>IF(D515=0,1,BY515/D515)*CC515</f>
        <v>0</v>
      </c>
      <c r="CE515" s="36">
        <f>IF(D515=0,1,BY515/D515)*CB515</f>
        <v>0</v>
      </c>
      <c r="CF515" s="54">
        <f>'11'!C$16-'935'!Y515</f>
        <v>0</v>
      </c>
      <c r="CG515" s="37">
        <f>MAX('DNO totals'!B$312+0,MIN('935'!L515+0,'DNO totals'!B$304+0))</f>
        <v>0</v>
      </c>
      <c r="CH515" s="37">
        <f>MAX('DNO totals'!C$312+0,MIN('935'!M515+0,'DNO totals'!C$304+0))</f>
        <v>0</v>
      </c>
      <c r="CI515" s="37">
        <f>MAX('DNO totals'!D$312+0,MIN('935'!N515+0,'DNO totals'!D$304+0))</f>
        <v>0</v>
      </c>
      <c r="CJ515" s="37">
        <f>MAX('DNO totals'!E$312+0,MIN('935'!O515+0,'DNO totals'!E$304+0))</f>
        <v>0</v>
      </c>
      <c r="CK515" s="52">
        <f>MAX('DNO totals'!F$312+0,MIN('935'!P515+0,'DNO totals'!F$304+0))</f>
        <v>0</v>
      </c>
      <c r="CL515" s="37">
        <f>IF('935'!$K515=1000,'Charging rates'!$C$29*$AZ515/(1+'DNO totals'!$C$60)*$CG515,0)</f>
        <v>0</v>
      </c>
      <c r="CM515" s="37">
        <f>IF(MOD('935'!$K515,1000)=100,'Charging rates'!$D$29*$AZ515/(1+'DNO totals'!$D$60)*$CH515,0)</f>
        <v>0</v>
      </c>
      <c r="CN515" s="37">
        <f>IF(MOD('935'!$K515,100)=10,'Charging rates'!$E$29*$AZ515/(1+'DNO totals'!$E$60)*$CI515,0)</f>
        <v>0</v>
      </c>
      <c r="CO515" s="37">
        <f>IF(AND(MOD('935'!$K515,10)&gt;0,MOD('935'!$K515,1000)&gt;1),'Charging rates'!$F$29*$AZ515/(1+'DNO totals'!$F$60)*$CJ515,0)</f>
        <v>0</v>
      </c>
      <c r="CP515" s="37">
        <f>IF(MOD('935'!$K515,1000)=1,'Charging rates'!$G$29*$AZ515/(1+'DNO totals'!$G$60)*$CK515,0)</f>
        <v>0</v>
      </c>
      <c r="CQ515" s="52">
        <f>$CL515+$CM515+$CN515+$CO515+$CP515</f>
        <v>0</v>
      </c>
      <c r="CR515" s="37">
        <f>IF('935'!$K515&gt;1000,'Charging rates'!$C$29*$AY515*$CG515,0)</f>
        <v>0</v>
      </c>
      <c r="CS515" s="37">
        <f>IF(MOD('935'!$K515,1000)&gt;100,'Charging rates'!$D$29*$AY515*$CH515,0)</f>
        <v>0</v>
      </c>
      <c r="CT515" s="37">
        <f>IF(MOD('935'!$K515,100)&gt;10,'Charging rates'!$E$29*$AY515*$CI515,0)</f>
        <v>0</v>
      </c>
      <c r="CU515" s="52">
        <f>$CR515+$CS515+$CT515</f>
        <v>0</v>
      </c>
      <c r="CV515" s="36">
        <f>100*(AV515*'935'!Q515*CA515)/'11'!B$16</f>
        <v>0</v>
      </c>
      <c r="CW515" s="36">
        <f>100/'11'!B$16*'Charging rates'!B$76*AY515</f>
        <v>0</v>
      </c>
      <c r="CX515" s="36">
        <f>IF(D515=0,0,(1-BY515/D515)*(CB515+IF('935'!Q515=0,0,(CC515*'935'!Q515*('11'!C$16-'935'!Y515)/('11'!B$16-'935'!X515)))))</f>
        <v>0</v>
      </c>
      <c r="CY515" s="36">
        <f>CW515+CE515</f>
        <v>0</v>
      </c>
      <c r="CZ515" s="49">
        <f>(CQ515+CU515)*D515</f>
        <v>0</v>
      </c>
      <c r="DA515" s="33">
        <f>D515*('Parameters'!B$21+J515)*IF('DNO totals'!B$323&lt;0,1,'935'!S515)</f>
        <v>0</v>
      </c>
      <c r="DB515" s="52">
        <f>IF('DNO totals'!B$323&lt;0,1,'935'!S515)*('Parameters'!B$21+J515)</f>
        <v>0</v>
      </c>
      <c r="DC515" s="37">
        <f>CY515+'Charging rates'!B$106*DB515*100/'11'!B$16</f>
        <v>0</v>
      </c>
      <c r="DD515" s="37">
        <f>DC515+'Charging rates'!B$116*('Parameters'!B$21+J515)*100/'11'!B$16*IF('DNO totals'!B$323&lt;0,1,'935'!S515)</f>
        <v>0</v>
      </c>
      <c r="DE515" s="37">
        <f>'Charging rates'!B$97*(CQ515+CU515)*100/'11'!B$16</f>
        <v>0</v>
      </c>
      <c r="DF515" s="36">
        <f>MAX(0-(CC515*J515*'11'!C$16/'11'!B$16),DD515+DE515)</f>
        <v>0</v>
      </c>
      <c r="DG515" s="37">
        <f>IF(BT515,IF(J515=0,CD515,MAX(0,MIN(CD515,CD515+(DF515/'935'!Q515*('11'!B$16-'935'!X515)/('11'!C$16-'935'!Y515))))),0)</f>
        <v>0</v>
      </c>
      <c r="DH515" s="36">
        <f>IF(BT515,MAX(0,DF515),0)</f>
        <v>0</v>
      </c>
      <c r="DI515" s="53">
        <f>DH515+CX515</f>
        <v>0</v>
      </c>
    </row>
    <row r="516" spans="1:113">
      <c r="A516" s="28">
        <v>416</v>
      </c>
      <c r="B516" s="48">
        <f>'935'!B516</f>
        <v>0</v>
      </c>
      <c r="C516" s="33">
        <f>OR('935'!E516&lt;&gt;"VOID",'935'!F516&lt;&gt;"VOID",'935'!G516&lt;&gt;"VOID")</f>
        <v>0</v>
      </c>
      <c r="D516" s="33">
        <f>IF('935'!C516="VOID",0,('935'!C516*(1-'935'!X516/'11'!B$16)))</f>
        <v>0</v>
      </c>
      <c r="E516" s="33">
        <f>IF('935'!D516="VOID",0,'935'!D516*(1-'935'!X516/'11'!B$16))</f>
        <v>0</v>
      </c>
      <c r="F516" s="33">
        <f>IF('935'!E516="VOID",0,'935'!E516*(1-'935'!X516/'11'!B$16))</f>
        <v>0</v>
      </c>
      <c r="G516" s="33">
        <f>IF('935'!F516="VOID",0,'935'!F516*(1-'935'!X516/'11'!B$16))</f>
        <v>0</v>
      </c>
      <c r="H516" s="33">
        <f>IF('935'!G516="VOID",0,'935'!G516*(1-'935'!X516/'11'!B$16))</f>
        <v>0</v>
      </c>
      <c r="I516" s="33">
        <f>F516+G516+H516</f>
        <v>0</v>
      </c>
      <c r="J516" s="37">
        <f>'935'!Q516*(1-'935'!Y516/'11'!C$16)/(1-'935'!X516/'11'!B$16)</f>
        <v>0</v>
      </c>
      <c r="K516" s="33">
        <f>IF(D516,'935'!H516*D516/(D516+E516+I516),0)</f>
        <v>0</v>
      </c>
      <c r="L516" s="33">
        <f>IF(I516,'935'!H516*I516/(D516+E516+I516),0)</f>
        <v>0</v>
      </c>
      <c r="M516" s="33">
        <f>K516*(1-'935'!X516/'11'!B$16)</f>
        <v>0</v>
      </c>
      <c r="N516" s="49">
        <f>L516*(1-'935'!X516/'11'!B$16)</f>
        <v>0</v>
      </c>
      <c r="O516" s="50">
        <f>MATCH('935'!J516,'913'!$B$6:$B$1205,0)</f>
        <v>0</v>
      </c>
      <c r="P516" s="50">
        <f>MATCH(INDEX('913'!$D$6:$D$1205,O516),'913'!$B$6:$B$1205,0)</f>
        <v>0</v>
      </c>
      <c r="Q516" s="50">
        <f>MATCH(INDEX('913'!$D$6:$D$1205,P516),'913'!$B$6:$B$1205,0)</f>
        <v>0</v>
      </c>
      <c r="R516" s="50">
        <f>MATCH(INDEX('913'!$D$6:$D$1205,Q516),'913'!$B$6:$B$1205,0)</f>
        <v>0</v>
      </c>
      <c r="S516" s="50">
        <f>MATCH(INDEX('913'!$D$6:$D$1205,R516),'913'!$B$6:$B$1205,0)</f>
        <v>0</v>
      </c>
      <c r="T516" s="50">
        <f>MATCH(INDEX('913'!$D$6:$D$1205,S516),'913'!$B$6:$B$1205,0)</f>
        <v>0</v>
      </c>
      <c r="U516" s="50">
        <f>MATCH(INDEX('913'!$D$6:$D$1205,T516),'913'!$B$6:$B$1205,0)</f>
        <v>0</v>
      </c>
      <c r="V516" s="51">
        <f>MATCH(INDEX('913'!$D$6:$D$1205,U516),'913'!$B$6:$B$1205,0)</f>
        <v>0</v>
      </c>
      <c r="W516" s="37">
        <f>IF(ISNUMBER(O516),MAX(0,INDEX('913'!$E$6:$E$1205,O516)),0)</f>
        <v>0</v>
      </c>
      <c r="X516" s="37">
        <f>IF(ISNUMBER(P516),MAX(0,INDEX('913'!$E$6:$E$1205,P516)),0)</f>
        <v>0</v>
      </c>
      <c r="Y516" s="37">
        <f>IF(ISNUMBER(Q516),MAX(0,INDEX('913'!$E$6:$E$1205,Q516)),0)</f>
        <v>0</v>
      </c>
      <c r="Z516" s="37">
        <f>IF(ISNUMBER(R516),MAX(0,INDEX('913'!$E$6:$E$1205,R516)),0)</f>
        <v>0</v>
      </c>
      <c r="AA516" s="37">
        <f>IF(ISNUMBER(S516),MAX(0,INDEX('913'!$E$6:$E$1205,S516)),0)</f>
        <v>0</v>
      </c>
      <c r="AB516" s="37">
        <f>IF(ISNUMBER(T516),MAX(0,INDEX('913'!$E$6:$E$1205,T516)),0)</f>
        <v>0</v>
      </c>
      <c r="AC516" s="37">
        <f>IF(ISNUMBER(U516),MAX(0,INDEX('913'!$E$6:$E$1205,U516)),0)</f>
        <v>0</v>
      </c>
      <c r="AD516" s="52">
        <f>IF(ISNUMBER(V516),MAX(0,INDEX('913'!$E$6:$E$1205,V516)),0)</f>
        <v>0</v>
      </c>
      <c r="AE516" s="37">
        <f>IF(ISNUMBER(O516),MAX(0,INDEX('913'!$F$6:$F$1205,O516)),0)</f>
        <v>0</v>
      </c>
      <c r="AF516" s="37">
        <f>IF(ISNUMBER(P516),MAX(0,INDEX('913'!$F$6:$F$1205,P516)),0)</f>
        <v>0</v>
      </c>
      <c r="AG516" s="37">
        <f>IF(ISNUMBER(Q516),MAX(0,INDEX('913'!$F$6:$F$1205,Q516)),0)</f>
        <v>0</v>
      </c>
      <c r="AH516" s="37">
        <f>IF(ISNUMBER(R516),MAX(0,INDEX('913'!$F$6:$F$1205,R516)),0)</f>
        <v>0</v>
      </c>
      <c r="AI516" s="37">
        <f>IF(ISNUMBER(S516),MAX(0,INDEX('913'!$F$6:$F$1205,S516)),0)</f>
        <v>0</v>
      </c>
      <c r="AJ516" s="37">
        <f>IF(ISNUMBER(T516),MAX(0,INDEX('913'!$F$6:$F$1205,T516)),0)</f>
        <v>0</v>
      </c>
      <c r="AK516" s="37">
        <f>IF(ISNUMBER(U516),MAX(0,INDEX('913'!$F$6:$F$1205,U516)),0)</f>
        <v>0</v>
      </c>
      <c r="AL516" s="37">
        <f>IF(ISNUMBER(V516),MAX(0,INDEX('913'!$F$6:$F$1205,V516)),0)</f>
        <v>0</v>
      </c>
      <c r="AM516" s="33">
        <f>IF(ISNUMBER(O516),SQRT(INDEX('913'!$I$6:$I$1205,O516)^2+INDEX('913'!$J$6:$J$1205,O516)^2),0)</f>
        <v>0</v>
      </c>
      <c r="AN516" s="33">
        <f>IF(ISNUMBER(P516),SQRT(INDEX('913'!$I$6:$I$1205,P516)^2+INDEX('913'!$J$6:$J$1205,P516)^2),0)</f>
        <v>0</v>
      </c>
      <c r="AO516" s="33">
        <f>IF(ISNUMBER(Q516),SQRT(INDEX('913'!$I$6:$I$1205,Q516)^2+INDEX('913'!$J$6:$J$1205,Q516)^2),0)</f>
        <v>0</v>
      </c>
      <c r="AP516" s="33">
        <f>IF(ISNUMBER(R516),SQRT(INDEX('913'!$I$6:$I$1205,R516)^2+INDEX('913'!$J$6:$J$1205,R516)^2),0)</f>
        <v>0</v>
      </c>
      <c r="AQ516" s="33">
        <f>IF(ISNUMBER(S516),SQRT(INDEX('913'!$I$6:$I$1205,S516)^2+INDEX('913'!$J$6:$J$1205,S516)^2),0)</f>
        <v>0</v>
      </c>
      <c r="AR516" s="33">
        <f>IF(ISNUMBER(T516),SQRT(INDEX('913'!$I$6:$I$1205,T516)^2+INDEX('913'!$J$6:$J$1205,T516)^2),0)</f>
        <v>0</v>
      </c>
      <c r="AS516" s="33">
        <f>IF(ISNUMBER(U516),SQRT(INDEX('913'!$I$6:$I$1205,U516)^2+INDEX('913'!$J$6:$J$1205,U516)^2),0)</f>
        <v>0</v>
      </c>
      <c r="AT516" s="49">
        <f>IF(ISNUMBER(V516),SQRT(INDEX('913'!$I$6:$I$1205,V516)^2+INDEX('913'!$J$6:$J$1205,V516)^2),0)</f>
        <v>0</v>
      </c>
      <c r="AU516" s="37">
        <f>IF(AM516+AN516+AO516+AP516+AQ516+AR516+AS516+AT516=0,IF(COUNT(O516,P516,Q516,R516,S516,T516,U516,V516),(W516+X516+Y516+Z516+AA516+AB516+AC516+AD516)/COUNT(O516,P516,Q516,R516,S516,T516,U516,V516),0),(AM516*W516+AN516*X516+AO516*Y516+AP516*Z516+AQ516*AA516+AR516*AB516+AS516*AC516+AT516*AD516)/(AM516+AN516+AO516+AP516+AQ516+AR516+AS516+AT516))</f>
        <v>0</v>
      </c>
      <c r="AV516" s="37">
        <f>IF(AM516+AN516+AO516+AP516+AQ516+AR516+AS516+AT516=0,IF(COUNT(O516,P516,Q516,R516,S516,T516,U516,V516),(AE516+AF516+AG516+AH516+AI516+AJ516+AK516+AL516)/COUNT(O516,P516,Q516,R516,S516,T516,U516,V516),0),(AM516*AE516+AN516*AF516+AO516*AG516+AP516*AH516+AQ516*AI516+AR516*AJ516+AS516*AK516+AT516*AL516)/(AM516+AN516+AO516+AP516+AQ516+AR516+AS516+AT516))</f>
        <v>0</v>
      </c>
      <c r="AW516" s="52">
        <f>-100*'935'!W516*(AU516+AV516)/'11'!C$16</f>
        <v>0</v>
      </c>
      <c r="AX516" s="37">
        <f>INDEX('DNO totals'!$B$52:$G$52,IF('935'!K516,IF(MOD('935'!K516,1000),IF(MOD('935'!K516,100),IF(MOD('935'!K516,10),IF(MOD('935'!K516,1000)=1,6,5),4),3),2),1))</f>
        <v>0</v>
      </c>
      <c r="AY516" s="52">
        <f>J516*AX516</f>
        <v>0</v>
      </c>
      <c r="AZ516" s="37">
        <f>AX516*'Parameters'!B$11</f>
        <v>0</v>
      </c>
      <c r="BA516" s="37">
        <f>IF('935'!$K516=1000,'Charging rates'!$C$29*$AZ516/(1+'DNO totals'!$C$60)*'935'!$L516,0)</f>
        <v>0</v>
      </c>
      <c r="BB516" s="37">
        <f>IF(MOD('935'!$K516,1000)=100,'Charging rates'!$D$29*$AZ516/(1+'DNO totals'!$D$60)*'935'!$M516,0)</f>
        <v>0</v>
      </c>
      <c r="BC516" s="37">
        <f>IF(MOD('935'!$K516,100)=10,'Charging rates'!$E$29*$AZ516/(1+'DNO totals'!$E$60)*'935'!$N516,0)</f>
        <v>0</v>
      </c>
      <c r="BD516" s="37">
        <f>IF(AND(MOD('935'!$K516,10)&gt;0,MOD('935'!$K516,1000)&gt;1),'Charging rates'!$F$29*$AZ516/(1+'DNO totals'!$F$60)*'935'!$O516,0)</f>
        <v>0</v>
      </c>
      <c r="BE516" s="37">
        <f>IF(MOD('935'!$K516,1000)=1,'Charging rates'!$G$29*$AZ516/(1+'DNO totals'!$G$60)*'935'!$P516,0)</f>
        <v>0</v>
      </c>
      <c r="BF516" s="37">
        <f>IF('935'!$K516&gt;1000,'Charging rates'!$C$29*$AY516*'935'!$L516,0)</f>
        <v>0</v>
      </c>
      <c r="BG516" s="37">
        <f>IF(MOD('935'!$K516,1000)&gt;100,'Charging rates'!$D$29*$AY516*'935'!$M516,0)</f>
        <v>0</v>
      </c>
      <c r="BH516" s="37">
        <f>IF(MOD('935'!$K516,100)&gt;10,'Charging rates'!$E$29*$AY516*'935'!$N516,0)</f>
        <v>0</v>
      </c>
      <c r="BI516" s="37">
        <f>$BA516+$BB516+$BC516+$BD516+$BE516</f>
        <v>0</v>
      </c>
      <c r="BJ516" s="52">
        <f>$BF516+$BG516+$BH516</f>
        <v>0</v>
      </c>
      <c r="BK516" s="37">
        <f>AW516*(1+'Charging rates'!B$42+0.6*'Charging rates'!B$67+'Charging rates'!B$54)-100*'Charging rates'!B$76/'11'!C$16*'935'!W516</f>
        <v>0</v>
      </c>
      <c r="BL516" s="37">
        <f>IF(I516,BK516*I516/(I516+E516),0)</f>
        <v>0</v>
      </c>
      <c r="BM516" s="52">
        <f>ROUND(BL516,3)</f>
        <v>0</v>
      </c>
      <c r="BN516" s="33">
        <f>IF('935'!V516="VOID",0,'935'!V516*(1-'935'!X516/'11'!B$16))</f>
        <v>0</v>
      </c>
      <c r="BO516" s="36">
        <f>IF(I516,-100*'Charging rates'!B$76/'11'!B$16*BN516/I516,0)</f>
        <v>0</v>
      </c>
      <c r="BP516" s="36">
        <f>IF(C516,'DNO totals'!B$171,0)</f>
        <v>0</v>
      </c>
      <c r="BQ516" s="36">
        <f>ROUND(BP516,2)</f>
        <v>0</v>
      </c>
      <c r="BR516" s="36">
        <f>IF(C516,(BP516+BO516),0)</f>
        <v>0</v>
      </c>
      <c r="BS516" s="53">
        <f>ROUND(BR516,2)</f>
        <v>0</v>
      </c>
      <c r="BT516" s="33">
        <f>'935'!C516&lt;&gt;"VOID"</f>
        <v>0</v>
      </c>
      <c r="BU516" s="36">
        <f>IF(BT516,(100/'11'!B$16*K516*((1-'935'!I516)*'Charging rates'!B$42+'Charging rates'!B$54)),0)</f>
        <v>0</v>
      </c>
      <c r="BV516" s="36">
        <f>100/'11'!B$16*N516*('Charging rates'!B$42+'Charging rates'!B$54)</f>
        <v>0</v>
      </c>
      <c r="BW516" s="36">
        <f>100/'11'!B$16*L516*('Charging rates'!B$42+'Charging rates'!B$54)</f>
        <v>0</v>
      </c>
      <c r="BX516" s="53">
        <f>ROUND(BW516,2)</f>
        <v>0</v>
      </c>
      <c r="BY516" s="33">
        <f>D516-('935'!T516*(1-'935'!X516/'11'!B$16))</f>
        <v>0</v>
      </c>
      <c r="BZ516" s="33">
        <f>0-IF(ISNUMBER(O516),INDEX('913'!$I$6:$I$1205,O516),0)-IF(ISNUMBER(P516),INDEX('913'!$I$6:$I$1205,P516),0)-IF(ISNUMBER(Q516),INDEX('913'!$I$6:$I$1205,Q516),0)-IF(ISNUMBER(R516),INDEX('913'!$I$6:$I$1205,R516),0)-IF(ISNUMBER(S516),INDEX('913'!$I$6:$I$1205,S516),0)-IF(ISNUMBER(T516),INDEX('913'!$I$6:$I$1205,T516),0)-IF(ISNUMBER(U516),INDEX('913'!$I$6:$I$1205,U516),0)-IF(ISNUMBER(V516),INDEX('913'!$I$6:$I$1205,V516),0)</f>
        <v>0</v>
      </c>
      <c r="CA516" s="37">
        <f>IF(BZ516=0,1,MAX(1,SQRT(BZ516^2+(IF(ISNUMBER(O516),INDEX('913'!$J$6:$J$1205,O516),0)+IF(ISNUMBER(P516),INDEX('913'!$J$6:$J$1205,P516),0)+IF(ISNUMBER(Q516),INDEX('913'!$J$6:$J$1205,Q516),0)+IF(ISNUMBER(R516),INDEX('913'!$J$6:$J$1205,R516),0)+IF(ISNUMBER(S516),INDEX('913'!$J$6:$J$1205,S516),0)+IF(ISNUMBER(T516),INDEX('913'!$J$6:$J$1205,T516),0)+IF(ISNUMBER(U516),INDEX('913'!$J$6:$J$1205,U516),0)+IF(ISNUMBER(V516),INDEX('913'!$J$6:$J$1205,V516),0))^2)/BZ516))</f>
        <v>0</v>
      </c>
      <c r="CB516" s="36">
        <f>100*AU516/'11'!B$16</f>
        <v>0</v>
      </c>
      <c r="CC516" s="37">
        <f>100*(AV516*CA516)/'11'!C$16</f>
        <v>0</v>
      </c>
      <c r="CD516" s="37">
        <f>IF(D516=0,1,BY516/D516)*CC516</f>
        <v>0</v>
      </c>
      <c r="CE516" s="36">
        <f>IF(D516=0,1,BY516/D516)*CB516</f>
        <v>0</v>
      </c>
      <c r="CF516" s="54">
        <f>'11'!C$16-'935'!Y516</f>
        <v>0</v>
      </c>
      <c r="CG516" s="37">
        <f>MAX('DNO totals'!B$312+0,MIN('935'!L516+0,'DNO totals'!B$304+0))</f>
        <v>0</v>
      </c>
      <c r="CH516" s="37">
        <f>MAX('DNO totals'!C$312+0,MIN('935'!M516+0,'DNO totals'!C$304+0))</f>
        <v>0</v>
      </c>
      <c r="CI516" s="37">
        <f>MAX('DNO totals'!D$312+0,MIN('935'!N516+0,'DNO totals'!D$304+0))</f>
        <v>0</v>
      </c>
      <c r="CJ516" s="37">
        <f>MAX('DNO totals'!E$312+0,MIN('935'!O516+0,'DNO totals'!E$304+0))</f>
        <v>0</v>
      </c>
      <c r="CK516" s="52">
        <f>MAX('DNO totals'!F$312+0,MIN('935'!P516+0,'DNO totals'!F$304+0))</f>
        <v>0</v>
      </c>
      <c r="CL516" s="37">
        <f>IF('935'!$K516=1000,'Charging rates'!$C$29*$AZ516/(1+'DNO totals'!$C$60)*$CG516,0)</f>
        <v>0</v>
      </c>
      <c r="CM516" s="37">
        <f>IF(MOD('935'!$K516,1000)=100,'Charging rates'!$D$29*$AZ516/(1+'DNO totals'!$D$60)*$CH516,0)</f>
        <v>0</v>
      </c>
      <c r="CN516" s="37">
        <f>IF(MOD('935'!$K516,100)=10,'Charging rates'!$E$29*$AZ516/(1+'DNO totals'!$E$60)*$CI516,0)</f>
        <v>0</v>
      </c>
      <c r="CO516" s="37">
        <f>IF(AND(MOD('935'!$K516,10)&gt;0,MOD('935'!$K516,1000)&gt;1),'Charging rates'!$F$29*$AZ516/(1+'DNO totals'!$F$60)*$CJ516,0)</f>
        <v>0</v>
      </c>
      <c r="CP516" s="37">
        <f>IF(MOD('935'!$K516,1000)=1,'Charging rates'!$G$29*$AZ516/(1+'DNO totals'!$G$60)*$CK516,0)</f>
        <v>0</v>
      </c>
      <c r="CQ516" s="52">
        <f>$CL516+$CM516+$CN516+$CO516+$CP516</f>
        <v>0</v>
      </c>
      <c r="CR516" s="37">
        <f>IF('935'!$K516&gt;1000,'Charging rates'!$C$29*$AY516*$CG516,0)</f>
        <v>0</v>
      </c>
      <c r="CS516" s="37">
        <f>IF(MOD('935'!$K516,1000)&gt;100,'Charging rates'!$D$29*$AY516*$CH516,0)</f>
        <v>0</v>
      </c>
      <c r="CT516" s="37">
        <f>IF(MOD('935'!$K516,100)&gt;10,'Charging rates'!$E$29*$AY516*$CI516,0)</f>
        <v>0</v>
      </c>
      <c r="CU516" s="52">
        <f>$CR516+$CS516+$CT516</f>
        <v>0</v>
      </c>
      <c r="CV516" s="36">
        <f>100*(AV516*'935'!Q516*CA516)/'11'!B$16</f>
        <v>0</v>
      </c>
      <c r="CW516" s="36">
        <f>100/'11'!B$16*'Charging rates'!B$76*AY516</f>
        <v>0</v>
      </c>
      <c r="CX516" s="36">
        <f>IF(D516=0,0,(1-BY516/D516)*(CB516+IF('935'!Q516=0,0,(CC516*'935'!Q516*('11'!C$16-'935'!Y516)/('11'!B$16-'935'!X516)))))</f>
        <v>0</v>
      </c>
      <c r="CY516" s="36">
        <f>CW516+CE516</f>
        <v>0</v>
      </c>
      <c r="CZ516" s="49">
        <f>(CQ516+CU516)*D516</f>
        <v>0</v>
      </c>
      <c r="DA516" s="33">
        <f>D516*('Parameters'!B$21+J516)*IF('DNO totals'!B$323&lt;0,1,'935'!S516)</f>
        <v>0</v>
      </c>
      <c r="DB516" s="52">
        <f>IF('DNO totals'!B$323&lt;0,1,'935'!S516)*('Parameters'!B$21+J516)</f>
        <v>0</v>
      </c>
      <c r="DC516" s="37">
        <f>CY516+'Charging rates'!B$106*DB516*100/'11'!B$16</f>
        <v>0</v>
      </c>
      <c r="DD516" s="37">
        <f>DC516+'Charging rates'!B$116*('Parameters'!B$21+J516)*100/'11'!B$16*IF('DNO totals'!B$323&lt;0,1,'935'!S516)</f>
        <v>0</v>
      </c>
      <c r="DE516" s="37">
        <f>'Charging rates'!B$97*(CQ516+CU516)*100/'11'!B$16</f>
        <v>0</v>
      </c>
      <c r="DF516" s="36">
        <f>MAX(0-(CC516*J516*'11'!C$16/'11'!B$16),DD516+DE516)</f>
        <v>0</v>
      </c>
      <c r="DG516" s="37">
        <f>IF(BT516,IF(J516=0,CD516,MAX(0,MIN(CD516,CD516+(DF516/'935'!Q516*('11'!B$16-'935'!X516)/('11'!C$16-'935'!Y516))))),0)</f>
        <v>0</v>
      </c>
      <c r="DH516" s="36">
        <f>IF(BT516,MAX(0,DF516),0)</f>
        <v>0</v>
      </c>
      <c r="DI516" s="53">
        <f>DH516+CX516</f>
        <v>0</v>
      </c>
    </row>
    <row r="517" spans="1:113">
      <c r="A517" s="28">
        <v>417</v>
      </c>
      <c r="B517" s="48">
        <f>'935'!B517</f>
        <v>0</v>
      </c>
      <c r="C517" s="33">
        <f>OR('935'!E517&lt;&gt;"VOID",'935'!F517&lt;&gt;"VOID",'935'!G517&lt;&gt;"VOID")</f>
        <v>0</v>
      </c>
      <c r="D517" s="33">
        <f>IF('935'!C517="VOID",0,('935'!C517*(1-'935'!X517/'11'!B$16)))</f>
        <v>0</v>
      </c>
      <c r="E517" s="33">
        <f>IF('935'!D517="VOID",0,'935'!D517*(1-'935'!X517/'11'!B$16))</f>
        <v>0</v>
      </c>
      <c r="F517" s="33">
        <f>IF('935'!E517="VOID",0,'935'!E517*(1-'935'!X517/'11'!B$16))</f>
        <v>0</v>
      </c>
      <c r="G517" s="33">
        <f>IF('935'!F517="VOID",0,'935'!F517*(1-'935'!X517/'11'!B$16))</f>
        <v>0</v>
      </c>
      <c r="H517" s="33">
        <f>IF('935'!G517="VOID",0,'935'!G517*(1-'935'!X517/'11'!B$16))</f>
        <v>0</v>
      </c>
      <c r="I517" s="33">
        <f>F517+G517+H517</f>
        <v>0</v>
      </c>
      <c r="J517" s="37">
        <f>'935'!Q517*(1-'935'!Y517/'11'!C$16)/(1-'935'!X517/'11'!B$16)</f>
        <v>0</v>
      </c>
      <c r="K517" s="33">
        <f>IF(D517,'935'!H517*D517/(D517+E517+I517),0)</f>
        <v>0</v>
      </c>
      <c r="L517" s="33">
        <f>IF(I517,'935'!H517*I517/(D517+E517+I517),0)</f>
        <v>0</v>
      </c>
      <c r="M517" s="33">
        <f>K517*(1-'935'!X517/'11'!B$16)</f>
        <v>0</v>
      </c>
      <c r="N517" s="49">
        <f>L517*(1-'935'!X517/'11'!B$16)</f>
        <v>0</v>
      </c>
      <c r="O517" s="50">
        <f>MATCH('935'!J517,'913'!$B$6:$B$1205,0)</f>
        <v>0</v>
      </c>
      <c r="P517" s="50">
        <f>MATCH(INDEX('913'!$D$6:$D$1205,O517),'913'!$B$6:$B$1205,0)</f>
        <v>0</v>
      </c>
      <c r="Q517" s="50">
        <f>MATCH(INDEX('913'!$D$6:$D$1205,P517),'913'!$B$6:$B$1205,0)</f>
        <v>0</v>
      </c>
      <c r="R517" s="50">
        <f>MATCH(INDEX('913'!$D$6:$D$1205,Q517),'913'!$B$6:$B$1205,0)</f>
        <v>0</v>
      </c>
      <c r="S517" s="50">
        <f>MATCH(INDEX('913'!$D$6:$D$1205,R517),'913'!$B$6:$B$1205,0)</f>
        <v>0</v>
      </c>
      <c r="T517" s="50">
        <f>MATCH(INDEX('913'!$D$6:$D$1205,S517),'913'!$B$6:$B$1205,0)</f>
        <v>0</v>
      </c>
      <c r="U517" s="50">
        <f>MATCH(INDEX('913'!$D$6:$D$1205,T517),'913'!$B$6:$B$1205,0)</f>
        <v>0</v>
      </c>
      <c r="V517" s="51">
        <f>MATCH(INDEX('913'!$D$6:$D$1205,U517),'913'!$B$6:$B$1205,0)</f>
        <v>0</v>
      </c>
      <c r="W517" s="37">
        <f>IF(ISNUMBER(O517),MAX(0,INDEX('913'!$E$6:$E$1205,O517)),0)</f>
        <v>0</v>
      </c>
      <c r="X517" s="37">
        <f>IF(ISNUMBER(P517),MAX(0,INDEX('913'!$E$6:$E$1205,P517)),0)</f>
        <v>0</v>
      </c>
      <c r="Y517" s="37">
        <f>IF(ISNUMBER(Q517),MAX(0,INDEX('913'!$E$6:$E$1205,Q517)),0)</f>
        <v>0</v>
      </c>
      <c r="Z517" s="37">
        <f>IF(ISNUMBER(R517),MAX(0,INDEX('913'!$E$6:$E$1205,R517)),0)</f>
        <v>0</v>
      </c>
      <c r="AA517" s="37">
        <f>IF(ISNUMBER(S517),MAX(0,INDEX('913'!$E$6:$E$1205,S517)),0)</f>
        <v>0</v>
      </c>
      <c r="AB517" s="37">
        <f>IF(ISNUMBER(T517),MAX(0,INDEX('913'!$E$6:$E$1205,T517)),0)</f>
        <v>0</v>
      </c>
      <c r="AC517" s="37">
        <f>IF(ISNUMBER(U517),MAX(0,INDEX('913'!$E$6:$E$1205,U517)),0)</f>
        <v>0</v>
      </c>
      <c r="AD517" s="52">
        <f>IF(ISNUMBER(V517),MAX(0,INDEX('913'!$E$6:$E$1205,V517)),0)</f>
        <v>0</v>
      </c>
      <c r="AE517" s="37">
        <f>IF(ISNUMBER(O517),MAX(0,INDEX('913'!$F$6:$F$1205,O517)),0)</f>
        <v>0</v>
      </c>
      <c r="AF517" s="37">
        <f>IF(ISNUMBER(P517),MAX(0,INDEX('913'!$F$6:$F$1205,P517)),0)</f>
        <v>0</v>
      </c>
      <c r="AG517" s="37">
        <f>IF(ISNUMBER(Q517),MAX(0,INDEX('913'!$F$6:$F$1205,Q517)),0)</f>
        <v>0</v>
      </c>
      <c r="AH517" s="37">
        <f>IF(ISNUMBER(R517),MAX(0,INDEX('913'!$F$6:$F$1205,R517)),0)</f>
        <v>0</v>
      </c>
      <c r="AI517" s="37">
        <f>IF(ISNUMBER(S517),MAX(0,INDEX('913'!$F$6:$F$1205,S517)),0)</f>
        <v>0</v>
      </c>
      <c r="AJ517" s="37">
        <f>IF(ISNUMBER(T517),MAX(0,INDEX('913'!$F$6:$F$1205,T517)),0)</f>
        <v>0</v>
      </c>
      <c r="AK517" s="37">
        <f>IF(ISNUMBER(U517),MAX(0,INDEX('913'!$F$6:$F$1205,U517)),0)</f>
        <v>0</v>
      </c>
      <c r="AL517" s="37">
        <f>IF(ISNUMBER(V517),MAX(0,INDEX('913'!$F$6:$F$1205,V517)),0)</f>
        <v>0</v>
      </c>
      <c r="AM517" s="33">
        <f>IF(ISNUMBER(O517),SQRT(INDEX('913'!$I$6:$I$1205,O517)^2+INDEX('913'!$J$6:$J$1205,O517)^2),0)</f>
        <v>0</v>
      </c>
      <c r="AN517" s="33">
        <f>IF(ISNUMBER(P517),SQRT(INDEX('913'!$I$6:$I$1205,P517)^2+INDEX('913'!$J$6:$J$1205,P517)^2),0)</f>
        <v>0</v>
      </c>
      <c r="AO517" s="33">
        <f>IF(ISNUMBER(Q517),SQRT(INDEX('913'!$I$6:$I$1205,Q517)^2+INDEX('913'!$J$6:$J$1205,Q517)^2),0)</f>
        <v>0</v>
      </c>
      <c r="AP517" s="33">
        <f>IF(ISNUMBER(R517),SQRT(INDEX('913'!$I$6:$I$1205,R517)^2+INDEX('913'!$J$6:$J$1205,R517)^2),0)</f>
        <v>0</v>
      </c>
      <c r="AQ517" s="33">
        <f>IF(ISNUMBER(S517),SQRT(INDEX('913'!$I$6:$I$1205,S517)^2+INDEX('913'!$J$6:$J$1205,S517)^2),0)</f>
        <v>0</v>
      </c>
      <c r="AR517" s="33">
        <f>IF(ISNUMBER(T517),SQRT(INDEX('913'!$I$6:$I$1205,T517)^2+INDEX('913'!$J$6:$J$1205,T517)^2),0)</f>
        <v>0</v>
      </c>
      <c r="AS517" s="33">
        <f>IF(ISNUMBER(U517),SQRT(INDEX('913'!$I$6:$I$1205,U517)^2+INDEX('913'!$J$6:$J$1205,U517)^2),0)</f>
        <v>0</v>
      </c>
      <c r="AT517" s="49">
        <f>IF(ISNUMBER(V517),SQRT(INDEX('913'!$I$6:$I$1205,V517)^2+INDEX('913'!$J$6:$J$1205,V517)^2),0)</f>
        <v>0</v>
      </c>
      <c r="AU517" s="37">
        <f>IF(AM517+AN517+AO517+AP517+AQ517+AR517+AS517+AT517=0,IF(COUNT(O517,P517,Q517,R517,S517,T517,U517,V517),(W517+X517+Y517+Z517+AA517+AB517+AC517+AD517)/COUNT(O517,P517,Q517,R517,S517,T517,U517,V517),0),(AM517*W517+AN517*X517+AO517*Y517+AP517*Z517+AQ517*AA517+AR517*AB517+AS517*AC517+AT517*AD517)/(AM517+AN517+AO517+AP517+AQ517+AR517+AS517+AT517))</f>
        <v>0</v>
      </c>
      <c r="AV517" s="37">
        <f>IF(AM517+AN517+AO517+AP517+AQ517+AR517+AS517+AT517=0,IF(COUNT(O517,P517,Q517,R517,S517,T517,U517,V517),(AE517+AF517+AG517+AH517+AI517+AJ517+AK517+AL517)/COUNT(O517,P517,Q517,R517,S517,T517,U517,V517),0),(AM517*AE517+AN517*AF517+AO517*AG517+AP517*AH517+AQ517*AI517+AR517*AJ517+AS517*AK517+AT517*AL517)/(AM517+AN517+AO517+AP517+AQ517+AR517+AS517+AT517))</f>
        <v>0</v>
      </c>
      <c r="AW517" s="52">
        <f>-100*'935'!W517*(AU517+AV517)/'11'!C$16</f>
        <v>0</v>
      </c>
      <c r="AX517" s="37">
        <f>INDEX('DNO totals'!$B$52:$G$52,IF('935'!K517,IF(MOD('935'!K517,1000),IF(MOD('935'!K517,100),IF(MOD('935'!K517,10),IF(MOD('935'!K517,1000)=1,6,5),4),3),2),1))</f>
        <v>0</v>
      </c>
      <c r="AY517" s="52">
        <f>J517*AX517</f>
        <v>0</v>
      </c>
      <c r="AZ517" s="37">
        <f>AX517*'Parameters'!B$11</f>
        <v>0</v>
      </c>
      <c r="BA517" s="37">
        <f>IF('935'!$K517=1000,'Charging rates'!$C$29*$AZ517/(1+'DNO totals'!$C$60)*'935'!$L517,0)</f>
        <v>0</v>
      </c>
      <c r="BB517" s="37">
        <f>IF(MOD('935'!$K517,1000)=100,'Charging rates'!$D$29*$AZ517/(1+'DNO totals'!$D$60)*'935'!$M517,0)</f>
        <v>0</v>
      </c>
      <c r="BC517" s="37">
        <f>IF(MOD('935'!$K517,100)=10,'Charging rates'!$E$29*$AZ517/(1+'DNO totals'!$E$60)*'935'!$N517,0)</f>
        <v>0</v>
      </c>
      <c r="BD517" s="37">
        <f>IF(AND(MOD('935'!$K517,10)&gt;0,MOD('935'!$K517,1000)&gt;1),'Charging rates'!$F$29*$AZ517/(1+'DNO totals'!$F$60)*'935'!$O517,0)</f>
        <v>0</v>
      </c>
      <c r="BE517" s="37">
        <f>IF(MOD('935'!$K517,1000)=1,'Charging rates'!$G$29*$AZ517/(1+'DNO totals'!$G$60)*'935'!$P517,0)</f>
        <v>0</v>
      </c>
      <c r="BF517" s="37">
        <f>IF('935'!$K517&gt;1000,'Charging rates'!$C$29*$AY517*'935'!$L517,0)</f>
        <v>0</v>
      </c>
      <c r="BG517" s="37">
        <f>IF(MOD('935'!$K517,1000)&gt;100,'Charging rates'!$D$29*$AY517*'935'!$M517,0)</f>
        <v>0</v>
      </c>
      <c r="BH517" s="37">
        <f>IF(MOD('935'!$K517,100)&gt;10,'Charging rates'!$E$29*$AY517*'935'!$N517,0)</f>
        <v>0</v>
      </c>
      <c r="BI517" s="37">
        <f>$BA517+$BB517+$BC517+$BD517+$BE517</f>
        <v>0</v>
      </c>
      <c r="BJ517" s="52">
        <f>$BF517+$BG517+$BH517</f>
        <v>0</v>
      </c>
      <c r="BK517" s="37">
        <f>AW517*(1+'Charging rates'!B$42+0.6*'Charging rates'!B$67+'Charging rates'!B$54)-100*'Charging rates'!B$76/'11'!C$16*'935'!W517</f>
        <v>0</v>
      </c>
      <c r="BL517" s="37">
        <f>IF(I517,BK517*I517/(I517+E517),0)</f>
        <v>0</v>
      </c>
      <c r="BM517" s="52">
        <f>ROUND(BL517,3)</f>
        <v>0</v>
      </c>
      <c r="BN517" s="33">
        <f>IF('935'!V517="VOID",0,'935'!V517*(1-'935'!X517/'11'!B$16))</f>
        <v>0</v>
      </c>
      <c r="BO517" s="36">
        <f>IF(I517,-100*'Charging rates'!B$76/'11'!B$16*BN517/I517,0)</f>
        <v>0</v>
      </c>
      <c r="BP517" s="36">
        <f>IF(C517,'DNO totals'!B$171,0)</f>
        <v>0</v>
      </c>
      <c r="BQ517" s="36">
        <f>ROUND(BP517,2)</f>
        <v>0</v>
      </c>
      <c r="BR517" s="36">
        <f>IF(C517,(BP517+BO517),0)</f>
        <v>0</v>
      </c>
      <c r="BS517" s="53">
        <f>ROUND(BR517,2)</f>
        <v>0</v>
      </c>
      <c r="BT517" s="33">
        <f>'935'!C517&lt;&gt;"VOID"</f>
        <v>0</v>
      </c>
      <c r="BU517" s="36">
        <f>IF(BT517,(100/'11'!B$16*K517*((1-'935'!I517)*'Charging rates'!B$42+'Charging rates'!B$54)),0)</f>
        <v>0</v>
      </c>
      <c r="BV517" s="36">
        <f>100/'11'!B$16*N517*('Charging rates'!B$42+'Charging rates'!B$54)</f>
        <v>0</v>
      </c>
      <c r="BW517" s="36">
        <f>100/'11'!B$16*L517*('Charging rates'!B$42+'Charging rates'!B$54)</f>
        <v>0</v>
      </c>
      <c r="BX517" s="53">
        <f>ROUND(BW517,2)</f>
        <v>0</v>
      </c>
      <c r="BY517" s="33">
        <f>D517-('935'!T517*(1-'935'!X517/'11'!B$16))</f>
        <v>0</v>
      </c>
      <c r="BZ517" s="33">
        <f>0-IF(ISNUMBER(O517),INDEX('913'!$I$6:$I$1205,O517),0)-IF(ISNUMBER(P517),INDEX('913'!$I$6:$I$1205,P517),0)-IF(ISNUMBER(Q517),INDEX('913'!$I$6:$I$1205,Q517),0)-IF(ISNUMBER(R517),INDEX('913'!$I$6:$I$1205,R517),0)-IF(ISNUMBER(S517),INDEX('913'!$I$6:$I$1205,S517),0)-IF(ISNUMBER(T517),INDEX('913'!$I$6:$I$1205,T517),0)-IF(ISNUMBER(U517),INDEX('913'!$I$6:$I$1205,U517),0)-IF(ISNUMBER(V517),INDEX('913'!$I$6:$I$1205,V517),0)</f>
        <v>0</v>
      </c>
      <c r="CA517" s="37">
        <f>IF(BZ517=0,1,MAX(1,SQRT(BZ517^2+(IF(ISNUMBER(O517),INDEX('913'!$J$6:$J$1205,O517),0)+IF(ISNUMBER(P517),INDEX('913'!$J$6:$J$1205,P517),0)+IF(ISNUMBER(Q517),INDEX('913'!$J$6:$J$1205,Q517),0)+IF(ISNUMBER(R517),INDEX('913'!$J$6:$J$1205,R517),0)+IF(ISNUMBER(S517),INDEX('913'!$J$6:$J$1205,S517),0)+IF(ISNUMBER(T517),INDEX('913'!$J$6:$J$1205,T517),0)+IF(ISNUMBER(U517),INDEX('913'!$J$6:$J$1205,U517),0)+IF(ISNUMBER(V517),INDEX('913'!$J$6:$J$1205,V517),0))^2)/BZ517))</f>
        <v>0</v>
      </c>
      <c r="CB517" s="36">
        <f>100*AU517/'11'!B$16</f>
        <v>0</v>
      </c>
      <c r="CC517" s="37">
        <f>100*(AV517*CA517)/'11'!C$16</f>
        <v>0</v>
      </c>
      <c r="CD517" s="37">
        <f>IF(D517=0,1,BY517/D517)*CC517</f>
        <v>0</v>
      </c>
      <c r="CE517" s="36">
        <f>IF(D517=0,1,BY517/D517)*CB517</f>
        <v>0</v>
      </c>
      <c r="CF517" s="54">
        <f>'11'!C$16-'935'!Y517</f>
        <v>0</v>
      </c>
      <c r="CG517" s="37">
        <f>MAX('DNO totals'!B$312+0,MIN('935'!L517+0,'DNO totals'!B$304+0))</f>
        <v>0</v>
      </c>
      <c r="CH517" s="37">
        <f>MAX('DNO totals'!C$312+0,MIN('935'!M517+0,'DNO totals'!C$304+0))</f>
        <v>0</v>
      </c>
      <c r="CI517" s="37">
        <f>MAX('DNO totals'!D$312+0,MIN('935'!N517+0,'DNO totals'!D$304+0))</f>
        <v>0</v>
      </c>
      <c r="CJ517" s="37">
        <f>MAX('DNO totals'!E$312+0,MIN('935'!O517+0,'DNO totals'!E$304+0))</f>
        <v>0</v>
      </c>
      <c r="CK517" s="52">
        <f>MAX('DNO totals'!F$312+0,MIN('935'!P517+0,'DNO totals'!F$304+0))</f>
        <v>0</v>
      </c>
      <c r="CL517" s="37">
        <f>IF('935'!$K517=1000,'Charging rates'!$C$29*$AZ517/(1+'DNO totals'!$C$60)*$CG517,0)</f>
        <v>0</v>
      </c>
      <c r="CM517" s="37">
        <f>IF(MOD('935'!$K517,1000)=100,'Charging rates'!$D$29*$AZ517/(1+'DNO totals'!$D$60)*$CH517,0)</f>
        <v>0</v>
      </c>
      <c r="CN517" s="37">
        <f>IF(MOD('935'!$K517,100)=10,'Charging rates'!$E$29*$AZ517/(1+'DNO totals'!$E$60)*$CI517,0)</f>
        <v>0</v>
      </c>
      <c r="CO517" s="37">
        <f>IF(AND(MOD('935'!$K517,10)&gt;0,MOD('935'!$K517,1000)&gt;1),'Charging rates'!$F$29*$AZ517/(1+'DNO totals'!$F$60)*$CJ517,0)</f>
        <v>0</v>
      </c>
      <c r="CP517" s="37">
        <f>IF(MOD('935'!$K517,1000)=1,'Charging rates'!$G$29*$AZ517/(1+'DNO totals'!$G$60)*$CK517,0)</f>
        <v>0</v>
      </c>
      <c r="CQ517" s="52">
        <f>$CL517+$CM517+$CN517+$CO517+$CP517</f>
        <v>0</v>
      </c>
      <c r="CR517" s="37">
        <f>IF('935'!$K517&gt;1000,'Charging rates'!$C$29*$AY517*$CG517,0)</f>
        <v>0</v>
      </c>
      <c r="CS517" s="37">
        <f>IF(MOD('935'!$K517,1000)&gt;100,'Charging rates'!$D$29*$AY517*$CH517,0)</f>
        <v>0</v>
      </c>
      <c r="CT517" s="37">
        <f>IF(MOD('935'!$K517,100)&gt;10,'Charging rates'!$E$29*$AY517*$CI517,0)</f>
        <v>0</v>
      </c>
      <c r="CU517" s="52">
        <f>$CR517+$CS517+$CT517</f>
        <v>0</v>
      </c>
      <c r="CV517" s="36">
        <f>100*(AV517*'935'!Q517*CA517)/'11'!B$16</f>
        <v>0</v>
      </c>
      <c r="CW517" s="36">
        <f>100/'11'!B$16*'Charging rates'!B$76*AY517</f>
        <v>0</v>
      </c>
      <c r="CX517" s="36">
        <f>IF(D517=0,0,(1-BY517/D517)*(CB517+IF('935'!Q517=0,0,(CC517*'935'!Q517*('11'!C$16-'935'!Y517)/('11'!B$16-'935'!X517)))))</f>
        <v>0</v>
      </c>
      <c r="CY517" s="36">
        <f>CW517+CE517</f>
        <v>0</v>
      </c>
      <c r="CZ517" s="49">
        <f>(CQ517+CU517)*D517</f>
        <v>0</v>
      </c>
      <c r="DA517" s="33">
        <f>D517*('Parameters'!B$21+J517)*IF('DNO totals'!B$323&lt;0,1,'935'!S517)</f>
        <v>0</v>
      </c>
      <c r="DB517" s="52">
        <f>IF('DNO totals'!B$323&lt;0,1,'935'!S517)*('Parameters'!B$21+J517)</f>
        <v>0</v>
      </c>
      <c r="DC517" s="37">
        <f>CY517+'Charging rates'!B$106*DB517*100/'11'!B$16</f>
        <v>0</v>
      </c>
      <c r="DD517" s="37">
        <f>DC517+'Charging rates'!B$116*('Parameters'!B$21+J517)*100/'11'!B$16*IF('DNO totals'!B$323&lt;0,1,'935'!S517)</f>
        <v>0</v>
      </c>
      <c r="DE517" s="37">
        <f>'Charging rates'!B$97*(CQ517+CU517)*100/'11'!B$16</f>
        <v>0</v>
      </c>
      <c r="DF517" s="36">
        <f>MAX(0-(CC517*J517*'11'!C$16/'11'!B$16),DD517+DE517)</f>
        <v>0</v>
      </c>
      <c r="DG517" s="37">
        <f>IF(BT517,IF(J517=0,CD517,MAX(0,MIN(CD517,CD517+(DF517/'935'!Q517*('11'!B$16-'935'!X517)/('11'!C$16-'935'!Y517))))),0)</f>
        <v>0</v>
      </c>
      <c r="DH517" s="36">
        <f>IF(BT517,MAX(0,DF517),0)</f>
        <v>0</v>
      </c>
      <c r="DI517" s="53">
        <f>DH517+CX517</f>
        <v>0</v>
      </c>
    </row>
    <row r="518" spans="1:113">
      <c r="A518" s="28">
        <v>418</v>
      </c>
      <c r="B518" s="48">
        <f>'935'!B518</f>
        <v>0</v>
      </c>
      <c r="C518" s="33">
        <f>OR('935'!E518&lt;&gt;"VOID",'935'!F518&lt;&gt;"VOID",'935'!G518&lt;&gt;"VOID")</f>
        <v>0</v>
      </c>
      <c r="D518" s="33">
        <f>IF('935'!C518="VOID",0,('935'!C518*(1-'935'!X518/'11'!B$16)))</f>
        <v>0</v>
      </c>
      <c r="E518" s="33">
        <f>IF('935'!D518="VOID",0,'935'!D518*(1-'935'!X518/'11'!B$16))</f>
        <v>0</v>
      </c>
      <c r="F518" s="33">
        <f>IF('935'!E518="VOID",0,'935'!E518*(1-'935'!X518/'11'!B$16))</f>
        <v>0</v>
      </c>
      <c r="G518" s="33">
        <f>IF('935'!F518="VOID",0,'935'!F518*(1-'935'!X518/'11'!B$16))</f>
        <v>0</v>
      </c>
      <c r="H518" s="33">
        <f>IF('935'!G518="VOID",0,'935'!G518*(1-'935'!X518/'11'!B$16))</f>
        <v>0</v>
      </c>
      <c r="I518" s="33">
        <f>F518+G518+H518</f>
        <v>0</v>
      </c>
      <c r="J518" s="37">
        <f>'935'!Q518*(1-'935'!Y518/'11'!C$16)/(1-'935'!X518/'11'!B$16)</f>
        <v>0</v>
      </c>
      <c r="K518" s="33">
        <f>IF(D518,'935'!H518*D518/(D518+E518+I518),0)</f>
        <v>0</v>
      </c>
      <c r="L518" s="33">
        <f>IF(I518,'935'!H518*I518/(D518+E518+I518),0)</f>
        <v>0</v>
      </c>
      <c r="M518" s="33">
        <f>K518*(1-'935'!X518/'11'!B$16)</f>
        <v>0</v>
      </c>
      <c r="N518" s="49">
        <f>L518*(1-'935'!X518/'11'!B$16)</f>
        <v>0</v>
      </c>
      <c r="O518" s="50">
        <f>MATCH('935'!J518,'913'!$B$6:$B$1205,0)</f>
        <v>0</v>
      </c>
      <c r="P518" s="50">
        <f>MATCH(INDEX('913'!$D$6:$D$1205,O518),'913'!$B$6:$B$1205,0)</f>
        <v>0</v>
      </c>
      <c r="Q518" s="50">
        <f>MATCH(INDEX('913'!$D$6:$D$1205,P518),'913'!$B$6:$B$1205,0)</f>
        <v>0</v>
      </c>
      <c r="R518" s="50">
        <f>MATCH(INDEX('913'!$D$6:$D$1205,Q518),'913'!$B$6:$B$1205,0)</f>
        <v>0</v>
      </c>
      <c r="S518" s="50">
        <f>MATCH(INDEX('913'!$D$6:$D$1205,R518),'913'!$B$6:$B$1205,0)</f>
        <v>0</v>
      </c>
      <c r="T518" s="50">
        <f>MATCH(INDEX('913'!$D$6:$D$1205,S518),'913'!$B$6:$B$1205,0)</f>
        <v>0</v>
      </c>
      <c r="U518" s="50">
        <f>MATCH(INDEX('913'!$D$6:$D$1205,T518),'913'!$B$6:$B$1205,0)</f>
        <v>0</v>
      </c>
      <c r="V518" s="51">
        <f>MATCH(INDEX('913'!$D$6:$D$1205,U518),'913'!$B$6:$B$1205,0)</f>
        <v>0</v>
      </c>
      <c r="W518" s="37">
        <f>IF(ISNUMBER(O518),MAX(0,INDEX('913'!$E$6:$E$1205,O518)),0)</f>
        <v>0</v>
      </c>
      <c r="X518" s="37">
        <f>IF(ISNUMBER(P518),MAX(0,INDEX('913'!$E$6:$E$1205,P518)),0)</f>
        <v>0</v>
      </c>
      <c r="Y518" s="37">
        <f>IF(ISNUMBER(Q518),MAX(0,INDEX('913'!$E$6:$E$1205,Q518)),0)</f>
        <v>0</v>
      </c>
      <c r="Z518" s="37">
        <f>IF(ISNUMBER(R518),MAX(0,INDEX('913'!$E$6:$E$1205,R518)),0)</f>
        <v>0</v>
      </c>
      <c r="AA518" s="37">
        <f>IF(ISNUMBER(S518),MAX(0,INDEX('913'!$E$6:$E$1205,S518)),0)</f>
        <v>0</v>
      </c>
      <c r="AB518" s="37">
        <f>IF(ISNUMBER(T518),MAX(0,INDEX('913'!$E$6:$E$1205,T518)),0)</f>
        <v>0</v>
      </c>
      <c r="AC518" s="37">
        <f>IF(ISNUMBER(U518),MAX(0,INDEX('913'!$E$6:$E$1205,U518)),0)</f>
        <v>0</v>
      </c>
      <c r="AD518" s="52">
        <f>IF(ISNUMBER(V518),MAX(0,INDEX('913'!$E$6:$E$1205,V518)),0)</f>
        <v>0</v>
      </c>
      <c r="AE518" s="37">
        <f>IF(ISNUMBER(O518),MAX(0,INDEX('913'!$F$6:$F$1205,O518)),0)</f>
        <v>0</v>
      </c>
      <c r="AF518" s="37">
        <f>IF(ISNUMBER(P518),MAX(0,INDEX('913'!$F$6:$F$1205,P518)),0)</f>
        <v>0</v>
      </c>
      <c r="AG518" s="37">
        <f>IF(ISNUMBER(Q518),MAX(0,INDEX('913'!$F$6:$F$1205,Q518)),0)</f>
        <v>0</v>
      </c>
      <c r="AH518" s="37">
        <f>IF(ISNUMBER(R518),MAX(0,INDEX('913'!$F$6:$F$1205,R518)),0)</f>
        <v>0</v>
      </c>
      <c r="AI518" s="37">
        <f>IF(ISNUMBER(S518),MAX(0,INDEX('913'!$F$6:$F$1205,S518)),0)</f>
        <v>0</v>
      </c>
      <c r="AJ518" s="37">
        <f>IF(ISNUMBER(T518),MAX(0,INDEX('913'!$F$6:$F$1205,T518)),0)</f>
        <v>0</v>
      </c>
      <c r="AK518" s="37">
        <f>IF(ISNUMBER(U518),MAX(0,INDEX('913'!$F$6:$F$1205,U518)),0)</f>
        <v>0</v>
      </c>
      <c r="AL518" s="37">
        <f>IF(ISNUMBER(V518),MAX(0,INDEX('913'!$F$6:$F$1205,V518)),0)</f>
        <v>0</v>
      </c>
      <c r="AM518" s="33">
        <f>IF(ISNUMBER(O518),SQRT(INDEX('913'!$I$6:$I$1205,O518)^2+INDEX('913'!$J$6:$J$1205,O518)^2),0)</f>
        <v>0</v>
      </c>
      <c r="AN518" s="33">
        <f>IF(ISNUMBER(P518),SQRT(INDEX('913'!$I$6:$I$1205,P518)^2+INDEX('913'!$J$6:$J$1205,P518)^2),0)</f>
        <v>0</v>
      </c>
      <c r="AO518" s="33">
        <f>IF(ISNUMBER(Q518),SQRT(INDEX('913'!$I$6:$I$1205,Q518)^2+INDEX('913'!$J$6:$J$1205,Q518)^2),0)</f>
        <v>0</v>
      </c>
      <c r="AP518" s="33">
        <f>IF(ISNUMBER(R518),SQRT(INDEX('913'!$I$6:$I$1205,R518)^2+INDEX('913'!$J$6:$J$1205,R518)^2),0)</f>
        <v>0</v>
      </c>
      <c r="AQ518" s="33">
        <f>IF(ISNUMBER(S518),SQRT(INDEX('913'!$I$6:$I$1205,S518)^2+INDEX('913'!$J$6:$J$1205,S518)^2),0)</f>
        <v>0</v>
      </c>
      <c r="AR518" s="33">
        <f>IF(ISNUMBER(T518),SQRT(INDEX('913'!$I$6:$I$1205,T518)^2+INDEX('913'!$J$6:$J$1205,T518)^2),0)</f>
        <v>0</v>
      </c>
      <c r="AS518" s="33">
        <f>IF(ISNUMBER(U518),SQRT(INDEX('913'!$I$6:$I$1205,U518)^2+INDEX('913'!$J$6:$J$1205,U518)^2),0)</f>
        <v>0</v>
      </c>
      <c r="AT518" s="49">
        <f>IF(ISNUMBER(V518),SQRT(INDEX('913'!$I$6:$I$1205,V518)^2+INDEX('913'!$J$6:$J$1205,V518)^2),0)</f>
        <v>0</v>
      </c>
      <c r="AU518" s="37">
        <f>IF(AM518+AN518+AO518+AP518+AQ518+AR518+AS518+AT518=0,IF(COUNT(O518,P518,Q518,R518,S518,T518,U518,V518),(W518+X518+Y518+Z518+AA518+AB518+AC518+AD518)/COUNT(O518,P518,Q518,R518,S518,T518,U518,V518),0),(AM518*W518+AN518*X518+AO518*Y518+AP518*Z518+AQ518*AA518+AR518*AB518+AS518*AC518+AT518*AD518)/(AM518+AN518+AO518+AP518+AQ518+AR518+AS518+AT518))</f>
        <v>0</v>
      </c>
      <c r="AV518" s="37">
        <f>IF(AM518+AN518+AO518+AP518+AQ518+AR518+AS518+AT518=0,IF(COUNT(O518,P518,Q518,R518,S518,T518,U518,V518),(AE518+AF518+AG518+AH518+AI518+AJ518+AK518+AL518)/COUNT(O518,P518,Q518,R518,S518,T518,U518,V518),0),(AM518*AE518+AN518*AF518+AO518*AG518+AP518*AH518+AQ518*AI518+AR518*AJ518+AS518*AK518+AT518*AL518)/(AM518+AN518+AO518+AP518+AQ518+AR518+AS518+AT518))</f>
        <v>0</v>
      </c>
      <c r="AW518" s="52">
        <f>-100*'935'!W518*(AU518+AV518)/'11'!C$16</f>
        <v>0</v>
      </c>
      <c r="AX518" s="37">
        <f>INDEX('DNO totals'!$B$52:$G$52,IF('935'!K518,IF(MOD('935'!K518,1000),IF(MOD('935'!K518,100),IF(MOD('935'!K518,10),IF(MOD('935'!K518,1000)=1,6,5),4),3),2),1))</f>
        <v>0</v>
      </c>
      <c r="AY518" s="52">
        <f>J518*AX518</f>
        <v>0</v>
      </c>
      <c r="AZ518" s="37">
        <f>AX518*'Parameters'!B$11</f>
        <v>0</v>
      </c>
      <c r="BA518" s="37">
        <f>IF('935'!$K518=1000,'Charging rates'!$C$29*$AZ518/(1+'DNO totals'!$C$60)*'935'!$L518,0)</f>
        <v>0</v>
      </c>
      <c r="BB518" s="37">
        <f>IF(MOD('935'!$K518,1000)=100,'Charging rates'!$D$29*$AZ518/(1+'DNO totals'!$D$60)*'935'!$M518,0)</f>
        <v>0</v>
      </c>
      <c r="BC518" s="37">
        <f>IF(MOD('935'!$K518,100)=10,'Charging rates'!$E$29*$AZ518/(1+'DNO totals'!$E$60)*'935'!$N518,0)</f>
        <v>0</v>
      </c>
      <c r="BD518" s="37">
        <f>IF(AND(MOD('935'!$K518,10)&gt;0,MOD('935'!$K518,1000)&gt;1),'Charging rates'!$F$29*$AZ518/(1+'DNO totals'!$F$60)*'935'!$O518,0)</f>
        <v>0</v>
      </c>
      <c r="BE518" s="37">
        <f>IF(MOD('935'!$K518,1000)=1,'Charging rates'!$G$29*$AZ518/(1+'DNO totals'!$G$60)*'935'!$P518,0)</f>
        <v>0</v>
      </c>
      <c r="BF518" s="37">
        <f>IF('935'!$K518&gt;1000,'Charging rates'!$C$29*$AY518*'935'!$L518,0)</f>
        <v>0</v>
      </c>
      <c r="BG518" s="37">
        <f>IF(MOD('935'!$K518,1000)&gt;100,'Charging rates'!$D$29*$AY518*'935'!$M518,0)</f>
        <v>0</v>
      </c>
      <c r="BH518" s="37">
        <f>IF(MOD('935'!$K518,100)&gt;10,'Charging rates'!$E$29*$AY518*'935'!$N518,0)</f>
        <v>0</v>
      </c>
      <c r="BI518" s="37">
        <f>$BA518+$BB518+$BC518+$BD518+$BE518</f>
        <v>0</v>
      </c>
      <c r="BJ518" s="52">
        <f>$BF518+$BG518+$BH518</f>
        <v>0</v>
      </c>
      <c r="BK518" s="37">
        <f>AW518*(1+'Charging rates'!B$42+0.6*'Charging rates'!B$67+'Charging rates'!B$54)-100*'Charging rates'!B$76/'11'!C$16*'935'!W518</f>
        <v>0</v>
      </c>
      <c r="BL518" s="37">
        <f>IF(I518,BK518*I518/(I518+E518),0)</f>
        <v>0</v>
      </c>
      <c r="BM518" s="52">
        <f>ROUND(BL518,3)</f>
        <v>0</v>
      </c>
      <c r="BN518" s="33">
        <f>IF('935'!V518="VOID",0,'935'!V518*(1-'935'!X518/'11'!B$16))</f>
        <v>0</v>
      </c>
      <c r="BO518" s="36">
        <f>IF(I518,-100*'Charging rates'!B$76/'11'!B$16*BN518/I518,0)</f>
        <v>0</v>
      </c>
      <c r="BP518" s="36">
        <f>IF(C518,'DNO totals'!B$171,0)</f>
        <v>0</v>
      </c>
      <c r="BQ518" s="36">
        <f>ROUND(BP518,2)</f>
        <v>0</v>
      </c>
      <c r="BR518" s="36">
        <f>IF(C518,(BP518+BO518),0)</f>
        <v>0</v>
      </c>
      <c r="BS518" s="53">
        <f>ROUND(BR518,2)</f>
        <v>0</v>
      </c>
      <c r="BT518" s="33">
        <f>'935'!C518&lt;&gt;"VOID"</f>
        <v>0</v>
      </c>
      <c r="BU518" s="36">
        <f>IF(BT518,(100/'11'!B$16*K518*((1-'935'!I518)*'Charging rates'!B$42+'Charging rates'!B$54)),0)</f>
        <v>0</v>
      </c>
      <c r="BV518" s="36">
        <f>100/'11'!B$16*N518*('Charging rates'!B$42+'Charging rates'!B$54)</f>
        <v>0</v>
      </c>
      <c r="BW518" s="36">
        <f>100/'11'!B$16*L518*('Charging rates'!B$42+'Charging rates'!B$54)</f>
        <v>0</v>
      </c>
      <c r="BX518" s="53">
        <f>ROUND(BW518,2)</f>
        <v>0</v>
      </c>
      <c r="BY518" s="33">
        <f>D518-('935'!T518*(1-'935'!X518/'11'!B$16))</f>
        <v>0</v>
      </c>
      <c r="BZ518" s="33">
        <f>0-IF(ISNUMBER(O518),INDEX('913'!$I$6:$I$1205,O518),0)-IF(ISNUMBER(P518),INDEX('913'!$I$6:$I$1205,P518),0)-IF(ISNUMBER(Q518),INDEX('913'!$I$6:$I$1205,Q518),0)-IF(ISNUMBER(R518),INDEX('913'!$I$6:$I$1205,R518),0)-IF(ISNUMBER(S518),INDEX('913'!$I$6:$I$1205,S518),0)-IF(ISNUMBER(T518),INDEX('913'!$I$6:$I$1205,T518),0)-IF(ISNUMBER(U518),INDEX('913'!$I$6:$I$1205,U518),0)-IF(ISNUMBER(V518),INDEX('913'!$I$6:$I$1205,V518),0)</f>
        <v>0</v>
      </c>
      <c r="CA518" s="37">
        <f>IF(BZ518=0,1,MAX(1,SQRT(BZ518^2+(IF(ISNUMBER(O518),INDEX('913'!$J$6:$J$1205,O518),0)+IF(ISNUMBER(P518),INDEX('913'!$J$6:$J$1205,P518),0)+IF(ISNUMBER(Q518),INDEX('913'!$J$6:$J$1205,Q518),0)+IF(ISNUMBER(R518),INDEX('913'!$J$6:$J$1205,R518),0)+IF(ISNUMBER(S518),INDEX('913'!$J$6:$J$1205,S518),0)+IF(ISNUMBER(T518),INDEX('913'!$J$6:$J$1205,T518),0)+IF(ISNUMBER(U518),INDEX('913'!$J$6:$J$1205,U518),0)+IF(ISNUMBER(V518),INDEX('913'!$J$6:$J$1205,V518),0))^2)/BZ518))</f>
        <v>0</v>
      </c>
      <c r="CB518" s="36">
        <f>100*AU518/'11'!B$16</f>
        <v>0</v>
      </c>
      <c r="CC518" s="37">
        <f>100*(AV518*CA518)/'11'!C$16</f>
        <v>0</v>
      </c>
      <c r="CD518" s="37">
        <f>IF(D518=0,1,BY518/D518)*CC518</f>
        <v>0</v>
      </c>
      <c r="CE518" s="36">
        <f>IF(D518=0,1,BY518/D518)*CB518</f>
        <v>0</v>
      </c>
      <c r="CF518" s="54">
        <f>'11'!C$16-'935'!Y518</f>
        <v>0</v>
      </c>
      <c r="CG518" s="37">
        <f>MAX('DNO totals'!B$312+0,MIN('935'!L518+0,'DNO totals'!B$304+0))</f>
        <v>0</v>
      </c>
      <c r="CH518" s="37">
        <f>MAX('DNO totals'!C$312+0,MIN('935'!M518+0,'DNO totals'!C$304+0))</f>
        <v>0</v>
      </c>
      <c r="CI518" s="37">
        <f>MAX('DNO totals'!D$312+0,MIN('935'!N518+0,'DNO totals'!D$304+0))</f>
        <v>0</v>
      </c>
      <c r="CJ518" s="37">
        <f>MAX('DNO totals'!E$312+0,MIN('935'!O518+0,'DNO totals'!E$304+0))</f>
        <v>0</v>
      </c>
      <c r="CK518" s="52">
        <f>MAX('DNO totals'!F$312+0,MIN('935'!P518+0,'DNO totals'!F$304+0))</f>
        <v>0</v>
      </c>
      <c r="CL518" s="37">
        <f>IF('935'!$K518=1000,'Charging rates'!$C$29*$AZ518/(1+'DNO totals'!$C$60)*$CG518,0)</f>
        <v>0</v>
      </c>
      <c r="CM518" s="37">
        <f>IF(MOD('935'!$K518,1000)=100,'Charging rates'!$D$29*$AZ518/(1+'DNO totals'!$D$60)*$CH518,0)</f>
        <v>0</v>
      </c>
      <c r="CN518" s="37">
        <f>IF(MOD('935'!$K518,100)=10,'Charging rates'!$E$29*$AZ518/(1+'DNO totals'!$E$60)*$CI518,0)</f>
        <v>0</v>
      </c>
      <c r="CO518" s="37">
        <f>IF(AND(MOD('935'!$K518,10)&gt;0,MOD('935'!$K518,1000)&gt;1),'Charging rates'!$F$29*$AZ518/(1+'DNO totals'!$F$60)*$CJ518,0)</f>
        <v>0</v>
      </c>
      <c r="CP518" s="37">
        <f>IF(MOD('935'!$K518,1000)=1,'Charging rates'!$G$29*$AZ518/(1+'DNO totals'!$G$60)*$CK518,0)</f>
        <v>0</v>
      </c>
      <c r="CQ518" s="52">
        <f>$CL518+$CM518+$CN518+$CO518+$CP518</f>
        <v>0</v>
      </c>
      <c r="CR518" s="37">
        <f>IF('935'!$K518&gt;1000,'Charging rates'!$C$29*$AY518*$CG518,0)</f>
        <v>0</v>
      </c>
      <c r="CS518" s="37">
        <f>IF(MOD('935'!$K518,1000)&gt;100,'Charging rates'!$D$29*$AY518*$CH518,0)</f>
        <v>0</v>
      </c>
      <c r="CT518" s="37">
        <f>IF(MOD('935'!$K518,100)&gt;10,'Charging rates'!$E$29*$AY518*$CI518,0)</f>
        <v>0</v>
      </c>
      <c r="CU518" s="52">
        <f>$CR518+$CS518+$CT518</f>
        <v>0</v>
      </c>
      <c r="CV518" s="36">
        <f>100*(AV518*'935'!Q518*CA518)/'11'!B$16</f>
        <v>0</v>
      </c>
      <c r="CW518" s="36">
        <f>100/'11'!B$16*'Charging rates'!B$76*AY518</f>
        <v>0</v>
      </c>
      <c r="CX518" s="36">
        <f>IF(D518=0,0,(1-BY518/D518)*(CB518+IF('935'!Q518=0,0,(CC518*'935'!Q518*('11'!C$16-'935'!Y518)/('11'!B$16-'935'!X518)))))</f>
        <v>0</v>
      </c>
      <c r="CY518" s="36">
        <f>CW518+CE518</f>
        <v>0</v>
      </c>
      <c r="CZ518" s="49">
        <f>(CQ518+CU518)*D518</f>
        <v>0</v>
      </c>
      <c r="DA518" s="33">
        <f>D518*('Parameters'!B$21+J518)*IF('DNO totals'!B$323&lt;0,1,'935'!S518)</f>
        <v>0</v>
      </c>
      <c r="DB518" s="52">
        <f>IF('DNO totals'!B$323&lt;0,1,'935'!S518)*('Parameters'!B$21+J518)</f>
        <v>0</v>
      </c>
      <c r="DC518" s="37">
        <f>CY518+'Charging rates'!B$106*DB518*100/'11'!B$16</f>
        <v>0</v>
      </c>
      <c r="DD518" s="37">
        <f>DC518+'Charging rates'!B$116*('Parameters'!B$21+J518)*100/'11'!B$16*IF('DNO totals'!B$323&lt;0,1,'935'!S518)</f>
        <v>0</v>
      </c>
      <c r="DE518" s="37">
        <f>'Charging rates'!B$97*(CQ518+CU518)*100/'11'!B$16</f>
        <v>0</v>
      </c>
      <c r="DF518" s="36">
        <f>MAX(0-(CC518*J518*'11'!C$16/'11'!B$16),DD518+DE518)</f>
        <v>0</v>
      </c>
      <c r="DG518" s="37">
        <f>IF(BT518,IF(J518=0,CD518,MAX(0,MIN(CD518,CD518+(DF518/'935'!Q518*('11'!B$16-'935'!X518)/('11'!C$16-'935'!Y518))))),0)</f>
        <v>0</v>
      </c>
      <c r="DH518" s="36">
        <f>IF(BT518,MAX(0,DF518),0)</f>
        <v>0</v>
      </c>
      <c r="DI518" s="53">
        <f>DH518+CX518</f>
        <v>0</v>
      </c>
    </row>
    <row r="519" spans="1:113">
      <c r="A519" s="28">
        <v>419</v>
      </c>
      <c r="B519" s="48">
        <f>'935'!B519</f>
        <v>0</v>
      </c>
      <c r="C519" s="33">
        <f>OR('935'!E519&lt;&gt;"VOID",'935'!F519&lt;&gt;"VOID",'935'!G519&lt;&gt;"VOID")</f>
        <v>0</v>
      </c>
      <c r="D519" s="33">
        <f>IF('935'!C519="VOID",0,('935'!C519*(1-'935'!X519/'11'!B$16)))</f>
        <v>0</v>
      </c>
      <c r="E519" s="33">
        <f>IF('935'!D519="VOID",0,'935'!D519*(1-'935'!X519/'11'!B$16))</f>
        <v>0</v>
      </c>
      <c r="F519" s="33">
        <f>IF('935'!E519="VOID",0,'935'!E519*(1-'935'!X519/'11'!B$16))</f>
        <v>0</v>
      </c>
      <c r="G519" s="33">
        <f>IF('935'!F519="VOID",0,'935'!F519*(1-'935'!X519/'11'!B$16))</f>
        <v>0</v>
      </c>
      <c r="H519" s="33">
        <f>IF('935'!G519="VOID",0,'935'!G519*(1-'935'!X519/'11'!B$16))</f>
        <v>0</v>
      </c>
      <c r="I519" s="33">
        <f>F519+G519+H519</f>
        <v>0</v>
      </c>
      <c r="J519" s="37">
        <f>'935'!Q519*(1-'935'!Y519/'11'!C$16)/(1-'935'!X519/'11'!B$16)</f>
        <v>0</v>
      </c>
      <c r="K519" s="33">
        <f>IF(D519,'935'!H519*D519/(D519+E519+I519),0)</f>
        <v>0</v>
      </c>
      <c r="L519" s="33">
        <f>IF(I519,'935'!H519*I519/(D519+E519+I519),0)</f>
        <v>0</v>
      </c>
      <c r="M519" s="33">
        <f>K519*(1-'935'!X519/'11'!B$16)</f>
        <v>0</v>
      </c>
      <c r="N519" s="49">
        <f>L519*(1-'935'!X519/'11'!B$16)</f>
        <v>0</v>
      </c>
      <c r="O519" s="50">
        <f>MATCH('935'!J519,'913'!$B$6:$B$1205,0)</f>
        <v>0</v>
      </c>
      <c r="P519" s="50">
        <f>MATCH(INDEX('913'!$D$6:$D$1205,O519),'913'!$B$6:$B$1205,0)</f>
        <v>0</v>
      </c>
      <c r="Q519" s="50">
        <f>MATCH(INDEX('913'!$D$6:$D$1205,P519),'913'!$B$6:$B$1205,0)</f>
        <v>0</v>
      </c>
      <c r="R519" s="50">
        <f>MATCH(INDEX('913'!$D$6:$D$1205,Q519),'913'!$B$6:$B$1205,0)</f>
        <v>0</v>
      </c>
      <c r="S519" s="50">
        <f>MATCH(INDEX('913'!$D$6:$D$1205,R519),'913'!$B$6:$B$1205,0)</f>
        <v>0</v>
      </c>
      <c r="T519" s="50">
        <f>MATCH(INDEX('913'!$D$6:$D$1205,S519),'913'!$B$6:$B$1205,0)</f>
        <v>0</v>
      </c>
      <c r="U519" s="50">
        <f>MATCH(INDEX('913'!$D$6:$D$1205,T519),'913'!$B$6:$B$1205,0)</f>
        <v>0</v>
      </c>
      <c r="V519" s="51">
        <f>MATCH(INDEX('913'!$D$6:$D$1205,U519),'913'!$B$6:$B$1205,0)</f>
        <v>0</v>
      </c>
      <c r="W519" s="37">
        <f>IF(ISNUMBER(O519),MAX(0,INDEX('913'!$E$6:$E$1205,O519)),0)</f>
        <v>0</v>
      </c>
      <c r="X519" s="37">
        <f>IF(ISNUMBER(P519),MAX(0,INDEX('913'!$E$6:$E$1205,P519)),0)</f>
        <v>0</v>
      </c>
      <c r="Y519" s="37">
        <f>IF(ISNUMBER(Q519),MAX(0,INDEX('913'!$E$6:$E$1205,Q519)),0)</f>
        <v>0</v>
      </c>
      <c r="Z519" s="37">
        <f>IF(ISNUMBER(R519),MAX(0,INDEX('913'!$E$6:$E$1205,R519)),0)</f>
        <v>0</v>
      </c>
      <c r="AA519" s="37">
        <f>IF(ISNUMBER(S519),MAX(0,INDEX('913'!$E$6:$E$1205,S519)),0)</f>
        <v>0</v>
      </c>
      <c r="AB519" s="37">
        <f>IF(ISNUMBER(T519),MAX(0,INDEX('913'!$E$6:$E$1205,T519)),0)</f>
        <v>0</v>
      </c>
      <c r="AC519" s="37">
        <f>IF(ISNUMBER(U519),MAX(0,INDEX('913'!$E$6:$E$1205,U519)),0)</f>
        <v>0</v>
      </c>
      <c r="AD519" s="52">
        <f>IF(ISNUMBER(V519),MAX(0,INDEX('913'!$E$6:$E$1205,V519)),0)</f>
        <v>0</v>
      </c>
      <c r="AE519" s="37">
        <f>IF(ISNUMBER(O519),MAX(0,INDEX('913'!$F$6:$F$1205,O519)),0)</f>
        <v>0</v>
      </c>
      <c r="AF519" s="37">
        <f>IF(ISNUMBER(P519),MAX(0,INDEX('913'!$F$6:$F$1205,P519)),0)</f>
        <v>0</v>
      </c>
      <c r="AG519" s="37">
        <f>IF(ISNUMBER(Q519),MAX(0,INDEX('913'!$F$6:$F$1205,Q519)),0)</f>
        <v>0</v>
      </c>
      <c r="AH519" s="37">
        <f>IF(ISNUMBER(R519),MAX(0,INDEX('913'!$F$6:$F$1205,R519)),0)</f>
        <v>0</v>
      </c>
      <c r="AI519" s="37">
        <f>IF(ISNUMBER(S519),MAX(0,INDEX('913'!$F$6:$F$1205,S519)),0)</f>
        <v>0</v>
      </c>
      <c r="AJ519" s="37">
        <f>IF(ISNUMBER(T519),MAX(0,INDEX('913'!$F$6:$F$1205,T519)),0)</f>
        <v>0</v>
      </c>
      <c r="AK519" s="37">
        <f>IF(ISNUMBER(U519),MAX(0,INDEX('913'!$F$6:$F$1205,U519)),0)</f>
        <v>0</v>
      </c>
      <c r="AL519" s="37">
        <f>IF(ISNUMBER(V519),MAX(0,INDEX('913'!$F$6:$F$1205,V519)),0)</f>
        <v>0</v>
      </c>
      <c r="AM519" s="33">
        <f>IF(ISNUMBER(O519),SQRT(INDEX('913'!$I$6:$I$1205,O519)^2+INDEX('913'!$J$6:$J$1205,O519)^2),0)</f>
        <v>0</v>
      </c>
      <c r="AN519" s="33">
        <f>IF(ISNUMBER(P519),SQRT(INDEX('913'!$I$6:$I$1205,P519)^2+INDEX('913'!$J$6:$J$1205,P519)^2),0)</f>
        <v>0</v>
      </c>
      <c r="AO519" s="33">
        <f>IF(ISNUMBER(Q519),SQRT(INDEX('913'!$I$6:$I$1205,Q519)^2+INDEX('913'!$J$6:$J$1205,Q519)^2),0)</f>
        <v>0</v>
      </c>
      <c r="AP519" s="33">
        <f>IF(ISNUMBER(R519),SQRT(INDEX('913'!$I$6:$I$1205,R519)^2+INDEX('913'!$J$6:$J$1205,R519)^2),0)</f>
        <v>0</v>
      </c>
      <c r="AQ519" s="33">
        <f>IF(ISNUMBER(S519),SQRT(INDEX('913'!$I$6:$I$1205,S519)^2+INDEX('913'!$J$6:$J$1205,S519)^2),0)</f>
        <v>0</v>
      </c>
      <c r="AR519" s="33">
        <f>IF(ISNUMBER(T519),SQRT(INDEX('913'!$I$6:$I$1205,T519)^2+INDEX('913'!$J$6:$J$1205,T519)^2),0)</f>
        <v>0</v>
      </c>
      <c r="AS519" s="33">
        <f>IF(ISNUMBER(U519),SQRT(INDEX('913'!$I$6:$I$1205,U519)^2+INDEX('913'!$J$6:$J$1205,U519)^2),0)</f>
        <v>0</v>
      </c>
      <c r="AT519" s="49">
        <f>IF(ISNUMBER(V519),SQRT(INDEX('913'!$I$6:$I$1205,V519)^2+INDEX('913'!$J$6:$J$1205,V519)^2),0)</f>
        <v>0</v>
      </c>
      <c r="AU519" s="37">
        <f>IF(AM519+AN519+AO519+AP519+AQ519+AR519+AS519+AT519=0,IF(COUNT(O519,P519,Q519,R519,S519,T519,U519,V519),(W519+X519+Y519+Z519+AA519+AB519+AC519+AD519)/COUNT(O519,P519,Q519,R519,S519,T519,U519,V519),0),(AM519*W519+AN519*X519+AO519*Y519+AP519*Z519+AQ519*AA519+AR519*AB519+AS519*AC519+AT519*AD519)/(AM519+AN519+AO519+AP519+AQ519+AR519+AS519+AT519))</f>
        <v>0</v>
      </c>
      <c r="AV519" s="37">
        <f>IF(AM519+AN519+AO519+AP519+AQ519+AR519+AS519+AT519=0,IF(COUNT(O519,P519,Q519,R519,S519,T519,U519,V519),(AE519+AF519+AG519+AH519+AI519+AJ519+AK519+AL519)/COUNT(O519,P519,Q519,R519,S519,T519,U519,V519),0),(AM519*AE519+AN519*AF519+AO519*AG519+AP519*AH519+AQ519*AI519+AR519*AJ519+AS519*AK519+AT519*AL519)/(AM519+AN519+AO519+AP519+AQ519+AR519+AS519+AT519))</f>
        <v>0</v>
      </c>
      <c r="AW519" s="52">
        <f>-100*'935'!W519*(AU519+AV519)/'11'!C$16</f>
        <v>0</v>
      </c>
      <c r="AX519" s="37">
        <f>INDEX('DNO totals'!$B$52:$G$52,IF('935'!K519,IF(MOD('935'!K519,1000),IF(MOD('935'!K519,100),IF(MOD('935'!K519,10),IF(MOD('935'!K519,1000)=1,6,5),4),3),2),1))</f>
        <v>0</v>
      </c>
      <c r="AY519" s="52">
        <f>J519*AX519</f>
        <v>0</v>
      </c>
      <c r="AZ519" s="37">
        <f>AX519*'Parameters'!B$11</f>
        <v>0</v>
      </c>
      <c r="BA519" s="37">
        <f>IF('935'!$K519=1000,'Charging rates'!$C$29*$AZ519/(1+'DNO totals'!$C$60)*'935'!$L519,0)</f>
        <v>0</v>
      </c>
      <c r="BB519" s="37">
        <f>IF(MOD('935'!$K519,1000)=100,'Charging rates'!$D$29*$AZ519/(1+'DNO totals'!$D$60)*'935'!$M519,0)</f>
        <v>0</v>
      </c>
      <c r="BC519" s="37">
        <f>IF(MOD('935'!$K519,100)=10,'Charging rates'!$E$29*$AZ519/(1+'DNO totals'!$E$60)*'935'!$N519,0)</f>
        <v>0</v>
      </c>
      <c r="BD519" s="37">
        <f>IF(AND(MOD('935'!$K519,10)&gt;0,MOD('935'!$K519,1000)&gt;1),'Charging rates'!$F$29*$AZ519/(1+'DNO totals'!$F$60)*'935'!$O519,0)</f>
        <v>0</v>
      </c>
      <c r="BE519" s="37">
        <f>IF(MOD('935'!$K519,1000)=1,'Charging rates'!$G$29*$AZ519/(1+'DNO totals'!$G$60)*'935'!$P519,0)</f>
        <v>0</v>
      </c>
      <c r="BF519" s="37">
        <f>IF('935'!$K519&gt;1000,'Charging rates'!$C$29*$AY519*'935'!$L519,0)</f>
        <v>0</v>
      </c>
      <c r="BG519" s="37">
        <f>IF(MOD('935'!$K519,1000)&gt;100,'Charging rates'!$D$29*$AY519*'935'!$M519,0)</f>
        <v>0</v>
      </c>
      <c r="BH519" s="37">
        <f>IF(MOD('935'!$K519,100)&gt;10,'Charging rates'!$E$29*$AY519*'935'!$N519,0)</f>
        <v>0</v>
      </c>
      <c r="BI519" s="37">
        <f>$BA519+$BB519+$BC519+$BD519+$BE519</f>
        <v>0</v>
      </c>
      <c r="BJ519" s="52">
        <f>$BF519+$BG519+$BH519</f>
        <v>0</v>
      </c>
      <c r="BK519" s="37">
        <f>AW519*(1+'Charging rates'!B$42+0.6*'Charging rates'!B$67+'Charging rates'!B$54)-100*'Charging rates'!B$76/'11'!C$16*'935'!W519</f>
        <v>0</v>
      </c>
      <c r="BL519" s="37">
        <f>IF(I519,BK519*I519/(I519+E519),0)</f>
        <v>0</v>
      </c>
      <c r="BM519" s="52">
        <f>ROUND(BL519,3)</f>
        <v>0</v>
      </c>
      <c r="BN519" s="33">
        <f>IF('935'!V519="VOID",0,'935'!V519*(1-'935'!X519/'11'!B$16))</f>
        <v>0</v>
      </c>
      <c r="BO519" s="36">
        <f>IF(I519,-100*'Charging rates'!B$76/'11'!B$16*BN519/I519,0)</f>
        <v>0</v>
      </c>
      <c r="BP519" s="36">
        <f>IF(C519,'DNO totals'!B$171,0)</f>
        <v>0</v>
      </c>
      <c r="BQ519" s="36">
        <f>ROUND(BP519,2)</f>
        <v>0</v>
      </c>
      <c r="BR519" s="36">
        <f>IF(C519,(BP519+BO519),0)</f>
        <v>0</v>
      </c>
      <c r="BS519" s="53">
        <f>ROUND(BR519,2)</f>
        <v>0</v>
      </c>
      <c r="BT519" s="33">
        <f>'935'!C519&lt;&gt;"VOID"</f>
        <v>0</v>
      </c>
      <c r="BU519" s="36">
        <f>IF(BT519,(100/'11'!B$16*K519*((1-'935'!I519)*'Charging rates'!B$42+'Charging rates'!B$54)),0)</f>
        <v>0</v>
      </c>
      <c r="BV519" s="36">
        <f>100/'11'!B$16*N519*('Charging rates'!B$42+'Charging rates'!B$54)</f>
        <v>0</v>
      </c>
      <c r="BW519" s="36">
        <f>100/'11'!B$16*L519*('Charging rates'!B$42+'Charging rates'!B$54)</f>
        <v>0</v>
      </c>
      <c r="BX519" s="53">
        <f>ROUND(BW519,2)</f>
        <v>0</v>
      </c>
      <c r="BY519" s="33">
        <f>D519-('935'!T519*(1-'935'!X519/'11'!B$16))</f>
        <v>0</v>
      </c>
      <c r="BZ519" s="33">
        <f>0-IF(ISNUMBER(O519),INDEX('913'!$I$6:$I$1205,O519),0)-IF(ISNUMBER(P519),INDEX('913'!$I$6:$I$1205,P519),0)-IF(ISNUMBER(Q519),INDEX('913'!$I$6:$I$1205,Q519),0)-IF(ISNUMBER(R519),INDEX('913'!$I$6:$I$1205,R519),0)-IF(ISNUMBER(S519),INDEX('913'!$I$6:$I$1205,S519),0)-IF(ISNUMBER(T519),INDEX('913'!$I$6:$I$1205,T519),0)-IF(ISNUMBER(U519),INDEX('913'!$I$6:$I$1205,U519),0)-IF(ISNUMBER(V519),INDEX('913'!$I$6:$I$1205,V519),0)</f>
        <v>0</v>
      </c>
      <c r="CA519" s="37">
        <f>IF(BZ519=0,1,MAX(1,SQRT(BZ519^2+(IF(ISNUMBER(O519),INDEX('913'!$J$6:$J$1205,O519),0)+IF(ISNUMBER(P519),INDEX('913'!$J$6:$J$1205,P519),0)+IF(ISNUMBER(Q519),INDEX('913'!$J$6:$J$1205,Q519),0)+IF(ISNUMBER(R519),INDEX('913'!$J$6:$J$1205,R519),0)+IF(ISNUMBER(S519),INDEX('913'!$J$6:$J$1205,S519),0)+IF(ISNUMBER(T519),INDEX('913'!$J$6:$J$1205,T519),0)+IF(ISNUMBER(U519),INDEX('913'!$J$6:$J$1205,U519),0)+IF(ISNUMBER(V519),INDEX('913'!$J$6:$J$1205,V519),0))^2)/BZ519))</f>
        <v>0</v>
      </c>
      <c r="CB519" s="36">
        <f>100*AU519/'11'!B$16</f>
        <v>0</v>
      </c>
      <c r="CC519" s="37">
        <f>100*(AV519*CA519)/'11'!C$16</f>
        <v>0</v>
      </c>
      <c r="CD519" s="37">
        <f>IF(D519=0,1,BY519/D519)*CC519</f>
        <v>0</v>
      </c>
      <c r="CE519" s="36">
        <f>IF(D519=0,1,BY519/D519)*CB519</f>
        <v>0</v>
      </c>
      <c r="CF519" s="54">
        <f>'11'!C$16-'935'!Y519</f>
        <v>0</v>
      </c>
      <c r="CG519" s="37">
        <f>MAX('DNO totals'!B$312+0,MIN('935'!L519+0,'DNO totals'!B$304+0))</f>
        <v>0</v>
      </c>
      <c r="CH519" s="37">
        <f>MAX('DNO totals'!C$312+0,MIN('935'!M519+0,'DNO totals'!C$304+0))</f>
        <v>0</v>
      </c>
      <c r="CI519" s="37">
        <f>MAX('DNO totals'!D$312+0,MIN('935'!N519+0,'DNO totals'!D$304+0))</f>
        <v>0</v>
      </c>
      <c r="CJ519" s="37">
        <f>MAX('DNO totals'!E$312+0,MIN('935'!O519+0,'DNO totals'!E$304+0))</f>
        <v>0</v>
      </c>
      <c r="CK519" s="52">
        <f>MAX('DNO totals'!F$312+0,MIN('935'!P519+0,'DNO totals'!F$304+0))</f>
        <v>0</v>
      </c>
      <c r="CL519" s="37">
        <f>IF('935'!$K519=1000,'Charging rates'!$C$29*$AZ519/(1+'DNO totals'!$C$60)*$CG519,0)</f>
        <v>0</v>
      </c>
      <c r="CM519" s="37">
        <f>IF(MOD('935'!$K519,1000)=100,'Charging rates'!$D$29*$AZ519/(1+'DNO totals'!$D$60)*$CH519,0)</f>
        <v>0</v>
      </c>
      <c r="CN519" s="37">
        <f>IF(MOD('935'!$K519,100)=10,'Charging rates'!$E$29*$AZ519/(1+'DNO totals'!$E$60)*$CI519,0)</f>
        <v>0</v>
      </c>
      <c r="CO519" s="37">
        <f>IF(AND(MOD('935'!$K519,10)&gt;0,MOD('935'!$K519,1000)&gt;1),'Charging rates'!$F$29*$AZ519/(1+'DNO totals'!$F$60)*$CJ519,0)</f>
        <v>0</v>
      </c>
      <c r="CP519" s="37">
        <f>IF(MOD('935'!$K519,1000)=1,'Charging rates'!$G$29*$AZ519/(1+'DNO totals'!$G$60)*$CK519,0)</f>
        <v>0</v>
      </c>
      <c r="CQ519" s="52">
        <f>$CL519+$CM519+$CN519+$CO519+$CP519</f>
        <v>0</v>
      </c>
      <c r="CR519" s="37">
        <f>IF('935'!$K519&gt;1000,'Charging rates'!$C$29*$AY519*$CG519,0)</f>
        <v>0</v>
      </c>
      <c r="CS519" s="37">
        <f>IF(MOD('935'!$K519,1000)&gt;100,'Charging rates'!$D$29*$AY519*$CH519,0)</f>
        <v>0</v>
      </c>
      <c r="CT519" s="37">
        <f>IF(MOD('935'!$K519,100)&gt;10,'Charging rates'!$E$29*$AY519*$CI519,0)</f>
        <v>0</v>
      </c>
      <c r="CU519" s="52">
        <f>$CR519+$CS519+$CT519</f>
        <v>0</v>
      </c>
      <c r="CV519" s="36">
        <f>100*(AV519*'935'!Q519*CA519)/'11'!B$16</f>
        <v>0</v>
      </c>
      <c r="CW519" s="36">
        <f>100/'11'!B$16*'Charging rates'!B$76*AY519</f>
        <v>0</v>
      </c>
      <c r="CX519" s="36">
        <f>IF(D519=0,0,(1-BY519/D519)*(CB519+IF('935'!Q519=0,0,(CC519*'935'!Q519*('11'!C$16-'935'!Y519)/('11'!B$16-'935'!X519)))))</f>
        <v>0</v>
      </c>
      <c r="CY519" s="36">
        <f>CW519+CE519</f>
        <v>0</v>
      </c>
      <c r="CZ519" s="49">
        <f>(CQ519+CU519)*D519</f>
        <v>0</v>
      </c>
      <c r="DA519" s="33">
        <f>D519*('Parameters'!B$21+J519)*IF('DNO totals'!B$323&lt;0,1,'935'!S519)</f>
        <v>0</v>
      </c>
      <c r="DB519" s="52">
        <f>IF('DNO totals'!B$323&lt;0,1,'935'!S519)*('Parameters'!B$21+J519)</f>
        <v>0</v>
      </c>
      <c r="DC519" s="37">
        <f>CY519+'Charging rates'!B$106*DB519*100/'11'!B$16</f>
        <v>0</v>
      </c>
      <c r="DD519" s="37">
        <f>DC519+'Charging rates'!B$116*('Parameters'!B$21+J519)*100/'11'!B$16*IF('DNO totals'!B$323&lt;0,1,'935'!S519)</f>
        <v>0</v>
      </c>
      <c r="DE519" s="37">
        <f>'Charging rates'!B$97*(CQ519+CU519)*100/'11'!B$16</f>
        <v>0</v>
      </c>
      <c r="DF519" s="36">
        <f>MAX(0-(CC519*J519*'11'!C$16/'11'!B$16),DD519+DE519)</f>
        <v>0</v>
      </c>
      <c r="DG519" s="37">
        <f>IF(BT519,IF(J519=0,CD519,MAX(0,MIN(CD519,CD519+(DF519/'935'!Q519*('11'!B$16-'935'!X519)/('11'!C$16-'935'!Y519))))),0)</f>
        <v>0</v>
      </c>
      <c r="DH519" s="36">
        <f>IF(BT519,MAX(0,DF519),0)</f>
        <v>0</v>
      </c>
      <c r="DI519" s="53">
        <f>DH519+CX519</f>
        <v>0</v>
      </c>
    </row>
    <row r="520" spans="1:113">
      <c r="A520" s="28">
        <v>420</v>
      </c>
      <c r="B520" s="48">
        <f>'935'!B520</f>
        <v>0</v>
      </c>
      <c r="C520" s="33">
        <f>OR('935'!E520&lt;&gt;"VOID",'935'!F520&lt;&gt;"VOID",'935'!G520&lt;&gt;"VOID")</f>
        <v>0</v>
      </c>
      <c r="D520" s="33">
        <f>IF('935'!C520="VOID",0,('935'!C520*(1-'935'!X520/'11'!B$16)))</f>
        <v>0</v>
      </c>
      <c r="E520" s="33">
        <f>IF('935'!D520="VOID",0,'935'!D520*(1-'935'!X520/'11'!B$16))</f>
        <v>0</v>
      </c>
      <c r="F520" s="33">
        <f>IF('935'!E520="VOID",0,'935'!E520*(1-'935'!X520/'11'!B$16))</f>
        <v>0</v>
      </c>
      <c r="G520" s="33">
        <f>IF('935'!F520="VOID",0,'935'!F520*(1-'935'!X520/'11'!B$16))</f>
        <v>0</v>
      </c>
      <c r="H520" s="33">
        <f>IF('935'!G520="VOID",0,'935'!G520*(1-'935'!X520/'11'!B$16))</f>
        <v>0</v>
      </c>
      <c r="I520" s="33">
        <f>F520+G520+H520</f>
        <v>0</v>
      </c>
      <c r="J520" s="37">
        <f>'935'!Q520*(1-'935'!Y520/'11'!C$16)/(1-'935'!X520/'11'!B$16)</f>
        <v>0</v>
      </c>
      <c r="K520" s="33">
        <f>IF(D520,'935'!H520*D520/(D520+E520+I520),0)</f>
        <v>0</v>
      </c>
      <c r="L520" s="33">
        <f>IF(I520,'935'!H520*I520/(D520+E520+I520),0)</f>
        <v>0</v>
      </c>
      <c r="M520" s="33">
        <f>K520*(1-'935'!X520/'11'!B$16)</f>
        <v>0</v>
      </c>
      <c r="N520" s="49">
        <f>L520*(1-'935'!X520/'11'!B$16)</f>
        <v>0</v>
      </c>
      <c r="O520" s="50">
        <f>MATCH('935'!J520,'913'!$B$6:$B$1205,0)</f>
        <v>0</v>
      </c>
      <c r="P520" s="50">
        <f>MATCH(INDEX('913'!$D$6:$D$1205,O520),'913'!$B$6:$B$1205,0)</f>
        <v>0</v>
      </c>
      <c r="Q520" s="50">
        <f>MATCH(INDEX('913'!$D$6:$D$1205,P520),'913'!$B$6:$B$1205,0)</f>
        <v>0</v>
      </c>
      <c r="R520" s="50">
        <f>MATCH(INDEX('913'!$D$6:$D$1205,Q520),'913'!$B$6:$B$1205,0)</f>
        <v>0</v>
      </c>
      <c r="S520" s="50">
        <f>MATCH(INDEX('913'!$D$6:$D$1205,R520),'913'!$B$6:$B$1205,0)</f>
        <v>0</v>
      </c>
      <c r="T520" s="50">
        <f>MATCH(INDEX('913'!$D$6:$D$1205,S520),'913'!$B$6:$B$1205,0)</f>
        <v>0</v>
      </c>
      <c r="U520" s="50">
        <f>MATCH(INDEX('913'!$D$6:$D$1205,T520),'913'!$B$6:$B$1205,0)</f>
        <v>0</v>
      </c>
      <c r="V520" s="51">
        <f>MATCH(INDEX('913'!$D$6:$D$1205,U520),'913'!$B$6:$B$1205,0)</f>
        <v>0</v>
      </c>
      <c r="W520" s="37">
        <f>IF(ISNUMBER(O520),MAX(0,INDEX('913'!$E$6:$E$1205,O520)),0)</f>
        <v>0</v>
      </c>
      <c r="X520" s="37">
        <f>IF(ISNUMBER(P520),MAX(0,INDEX('913'!$E$6:$E$1205,P520)),0)</f>
        <v>0</v>
      </c>
      <c r="Y520" s="37">
        <f>IF(ISNUMBER(Q520),MAX(0,INDEX('913'!$E$6:$E$1205,Q520)),0)</f>
        <v>0</v>
      </c>
      <c r="Z520" s="37">
        <f>IF(ISNUMBER(R520),MAX(0,INDEX('913'!$E$6:$E$1205,R520)),0)</f>
        <v>0</v>
      </c>
      <c r="AA520" s="37">
        <f>IF(ISNUMBER(S520),MAX(0,INDEX('913'!$E$6:$E$1205,S520)),0)</f>
        <v>0</v>
      </c>
      <c r="AB520" s="37">
        <f>IF(ISNUMBER(T520),MAX(0,INDEX('913'!$E$6:$E$1205,T520)),0)</f>
        <v>0</v>
      </c>
      <c r="AC520" s="37">
        <f>IF(ISNUMBER(U520),MAX(0,INDEX('913'!$E$6:$E$1205,U520)),0)</f>
        <v>0</v>
      </c>
      <c r="AD520" s="52">
        <f>IF(ISNUMBER(V520),MAX(0,INDEX('913'!$E$6:$E$1205,V520)),0)</f>
        <v>0</v>
      </c>
      <c r="AE520" s="37">
        <f>IF(ISNUMBER(O520),MAX(0,INDEX('913'!$F$6:$F$1205,O520)),0)</f>
        <v>0</v>
      </c>
      <c r="AF520" s="37">
        <f>IF(ISNUMBER(P520),MAX(0,INDEX('913'!$F$6:$F$1205,P520)),0)</f>
        <v>0</v>
      </c>
      <c r="AG520" s="37">
        <f>IF(ISNUMBER(Q520),MAX(0,INDEX('913'!$F$6:$F$1205,Q520)),0)</f>
        <v>0</v>
      </c>
      <c r="AH520" s="37">
        <f>IF(ISNUMBER(R520),MAX(0,INDEX('913'!$F$6:$F$1205,R520)),0)</f>
        <v>0</v>
      </c>
      <c r="AI520" s="37">
        <f>IF(ISNUMBER(S520),MAX(0,INDEX('913'!$F$6:$F$1205,S520)),0)</f>
        <v>0</v>
      </c>
      <c r="AJ520" s="37">
        <f>IF(ISNUMBER(T520),MAX(0,INDEX('913'!$F$6:$F$1205,T520)),0)</f>
        <v>0</v>
      </c>
      <c r="AK520" s="37">
        <f>IF(ISNUMBER(U520),MAX(0,INDEX('913'!$F$6:$F$1205,U520)),0)</f>
        <v>0</v>
      </c>
      <c r="AL520" s="37">
        <f>IF(ISNUMBER(V520),MAX(0,INDEX('913'!$F$6:$F$1205,V520)),0)</f>
        <v>0</v>
      </c>
      <c r="AM520" s="33">
        <f>IF(ISNUMBER(O520),SQRT(INDEX('913'!$I$6:$I$1205,O520)^2+INDEX('913'!$J$6:$J$1205,O520)^2),0)</f>
        <v>0</v>
      </c>
      <c r="AN520" s="33">
        <f>IF(ISNUMBER(P520),SQRT(INDEX('913'!$I$6:$I$1205,P520)^2+INDEX('913'!$J$6:$J$1205,P520)^2),0)</f>
        <v>0</v>
      </c>
      <c r="AO520" s="33">
        <f>IF(ISNUMBER(Q520),SQRT(INDEX('913'!$I$6:$I$1205,Q520)^2+INDEX('913'!$J$6:$J$1205,Q520)^2),0)</f>
        <v>0</v>
      </c>
      <c r="AP520" s="33">
        <f>IF(ISNUMBER(R520),SQRT(INDEX('913'!$I$6:$I$1205,R520)^2+INDEX('913'!$J$6:$J$1205,R520)^2),0)</f>
        <v>0</v>
      </c>
      <c r="AQ520" s="33">
        <f>IF(ISNUMBER(S520),SQRT(INDEX('913'!$I$6:$I$1205,S520)^2+INDEX('913'!$J$6:$J$1205,S520)^2),0)</f>
        <v>0</v>
      </c>
      <c r="AR520" s="33">
        <f>IF(ISNUMBER(T520),SQRT(INDEX('913'!$I$6:$I$1205,T520)^2+INDEX('913'!$J$6:$J$1205,T520)^2),0)</f>
        <v>0</v>
      </c>
      <c r="AS520" s="33">
        <f>IF(ISNUMBER(U520),SQRT(INDEX('913'!$I$6:$I$1205,U520)^2+INDEX('913'!$J$6:$J$1205,U520)^2),0)</f>
        <v>0</v>
      </c>
      <c r="AT520" s="49">
        <f>IF(ISNUMBER(V520),SQRT(INDEX('913'!$I$6:$I$1205,V520)^2+INDEX('913'!$J$6:$J$1205,V520)^2),0)</f>
        <v>0</v>
      </c>
      <c r="AU520" s="37">
        <f>IF(AM520+AN520+AO520+AP520+AQ520+AR520+AS520+AT520=0,IF(COUNT(O520,P520,Q520,R520,S520,T520,U520,V520),(W520+X520+Y520+Z520+AA520+AB520+AC520+AD520)/COUNT(O520,P520,Q520,R520,S520,T520,U520,V520),0),(AM520*W520+AN520*X520+AO520*Y520+AP520*Z520+AQ520*AA520+AR520*AB520+AS520*AC520+AT520*AD520)/(AM520+AN520+AO520+AP520+AQ520+AR520+AS520+AT520))</f>
        <v>0</v>
      </c>
      <c r="AV520" s="37">
        <f>IF(AM520+AN520+AO520+AP520+AQ520+AR520+AS520+AT520=0,IF(COUNT(O520,P520,Q520,R520,S520,T520,U520,V520),(AE520+AF520+AG520+AH520+AI520+AJ520+AK520+AL520)/COUNT(O520,P520,Q520,R520,S520,T520,U520,V520),0),(AM520*AE520+AN520*AF520+AO520*AG520+AP520*AH520+AQ520*AI520+AR520*AJ520+AS520*AK520+AT520*AL520)/(AM520+AN520+AO520+AP520+AQ520+AR520+AS520+AT520))</f>
        <v>0</v>
      </c>
      <c r="AW520" s="52">
        <f>-100*'935'!W520*(AU520+AV520)/'11'!C$16</f>
        <v>0</v>
      </c>
      <c r="AX520" s="37">
        <f>INDEX('DNO totals'!$B$52:$G$52,IF('935'!K520,IF(MOD('935'!K520,1000),IF(MOD('935'!K520,100),IF(MOD('935'!K520,10),IF(MOD('935'!K520,1000)=1,6,5),4),3),2),1))</f>
        <v>0</v>
      </c>
      <c r="AY520" s="52">
        <f>J520*AX520</f>
        <v>0</v>
      </c>
      <c r="AZ520" s="37">
        <f>AX520*'Parameters'!B$11</f>
        <v>0</v>
      </c>
      <c r="BA520" s="37">
        <f>IF('935'!$K520=1000,'Charging rates'!$C$29*$AZ520/(1+'DNO totals'!$C$60)*'935'!$L520,0)</f>
        <v>0</v>
      </c>
      <c r="BB520" s="37">
        <f>IF(MOD('935'!$K520,1000)=100,'Charging rates'!$D$29*$AZ520/(1+'DNO totals'!$D$60)*'935'!$M520,0)</f>
        <v>0</v>
      </c>
      <c r="BC520" s="37">
        <f>IF(MOD('935'!$K520,100)=10,'Charging rates'!$E$29*$AZ520/(1+'DNO totals'!$E$60)*'935'!$N520,0)</f>
        <v>0</v>
      </c>
      <c r="BD520" s="37">
        <f>IF(AND(MOD('935'!$K520,10)&gt;0,MOD('935'!$K520,1000)&gt;1),'Charging rates'!$F$29*$AZ520/(1+'DNO totals'!$F$60)*'935'!$O520,0)</f>
        <v>0</v>
      </c>
      <c r="BE520" s="37">
        <f>IF(MOD('935'!$K520,1000)=1,'Charging rates'!$G$29*$AZ520/(1+'DNO totals'!$G$60)*'935'!$P520,0)</f>
        <v>0</v>
      </c>
      <c r="BF520" s="37">
        <f>IF('935'!$K520&gt;1000,'Charging rates'!$C$29*$AY520*'935'!$L520,0)</f>
        <v>0</v>
      </c>
      <c r="BG520" s="37">
        <f>IF(MOD('935'!$K520,1000)&gt;100,'Charging rates'!$D$29*$AY520*'935'!$M520,0)</f>
        <v>0</v>
      </c>
      <c r="BH520" s="37">
        <f>IF(MOD('935'!$K520,100)&gt;10,'Charging rates'!$E$29*$AY520*'935'!$N520,0)</f>
        <v>0</v>
      </c>
      <c r="BI520" s="37">
        <f>$BA520+$BB520+$BC520+$BD520+$BE520</f>
        <v>0</v>
      </c>
      <c r="BJ520" s="52">
        <f>$BF520+$BG520+$BH520</f>
        <v>0</v>
      </c>
      <c r="BK520" s="37">
        <f>AW520*(1+'Charging rates'!B$42+0.6*'Charging rates'!B$67+'Charging rates'!B$54)-100*'Charging rates'!B$76/'11'!C$16*'935'!W520</f>
        <v>0</v>
      </c>
      <c r="BL520" s="37">
        <f>IF(I520,BK520*I520/(I520+E520),0)</f>
        <v>0</v>
      </c>
      <c r="BM520" s="52">
        <f>ROUND(BL520,3)</f>
        <v>0</v>
      </c>
      <c r="BN520" s="33">
        <f>IF('935'!V520="VOID",0,'935'!V520*(1-'935'!X520/'11'!B$16))</f>
        <v>0</v>
      </c>
      <c r="BO520" s="36">
        <f>IF(I520,-100*'Charging rates'!B$76/'11'!B$16*BN520/I520,0)</f>
        <v>0</v>
      </c>
      <c r="BP520" s="36">
        <f>IF(C520,'DNO totals'!B$171,0)</f>
        <v>0</v>
      </c>
      <c r="BQ520" s="36">
        <f>ROUND(BP520,2)</f>
        <v>0</v>
      </c>
      <c r="BR520" s="36">
        <f>IF(C520,(BP520+BO520),0)</f>
        <v>0</v>
      </c>
      <c r="BS520" s="53">
        <f>ROUND(BR520,2)</f>
        <v>0</v>
      </c>
      <c r="BT520" s="33">
        <f>'935'!C520&lt;&gt;"VOID"</f>
        <v>0</v>
      </c>
      <c r="BU520" s="36">
        <f>IF(BT520,(100/'11'!B$16*K520*((1-'935'!I520)*'Charging rates'!B$42+'Charging rates'!B$54)),0)</f>
        <v>0</v>
      </c>
      <c r="BV520" s="36">
        <f>100/'11'!B$16*N520*('Charging rates'!B$42+'Charging rates'!B$54)</f>
        <v>0</v>
      </c>
      <c r="BW520" s="36">
        <f>100/'11'!B$16*L520*('Charging rates'!B$42+'Charging rates'!B$54)</f>
        <v>0</v>
      </c>
      <c r="BX520" s="53">
        <f>ROUND(BW520,2)</f>
        <v>0</v>
      </c>
      <c r="BY520" s="33">
        <f>D520-('935'!T520*(1-'935'!X520/'11'!B$16))</f>
        <v>0</v>
      </c>
      <c r="BZ520" s="33">
        <f>0-IF(ISNUMBER(O520),INDEX('913'!$I$6:$I$1205,O520),0)-IF(ISNUMBER(P520),INDEX('913'!$I$6:$I$1205,P520),0)-IF(ISNUMBER(Q520),INDEX('913'!$I$6:$I$1205,Q520),0)-IF(ISNUMBER(R520),INDEX('913'!$I$6:$I$1205,R520),0)-IF(ISNUMBER(S520),INDEX('913'!$I$6:$I$1205,S520),0)-IF(ISNUMBER(T520),INDEX('913'!$I$6:$I$1205,T520),0)-IF(ISNUMBER(U520),INDEX('913'!$I$6:$I$1205,U520),0)-IF(ISNUMBER(V520),INDEX('913'!$I$6:$I$1205,V520),0)</f>
        <v>0</v>
      </c>
      <c r="CA520" s="37">
        <f>IF(BZ520=0,1,MAX(1,SQRT(BZ520^2+(IF(ISNUMBER(O520),INDEX('913'!$J$6:$J$1205,O520),0)+IF(ISNUMBER(P520),INDEX('913'!$J$6:$J$1205,P520),0)+IF(ISNUMBER(Q520),INDEX('913'!$J$6:$J$1205,Q520),0)+IF(ISNUMBER(R520),INDEX('913'!$J$6:$J$1205,R520),0)+IF(ISNUMBER(S520),INDEX('913'!$J$6:$J$1205,S520),0)+IF(ISNUMBER(T520),INDEX('913'!$J$6:$J$1205,T520),0)+IF(ISNUMBER(U520),INDEX('913'!$J$6:$J$1205,U520),0)+IF(ISNUMBER(V520),INDEX('913'!$J$6:$J$1205,V520),0))^2)/BZ520))</f>
        <v>0</v>
      </c>
      <c r="CB520" s="36">
        <f>100*AU520/'11'!B$16</f>
        <v>0</v>
      </c>
      <c r="CC520" s="37">
        <f>100*(AV520*CA520)/'11'!C$16</f>
        <v>0</v>
      </c>
      <c r="CD520" s="37">
        <f>IF(D520=0,1,BY520/D520)*CC520</f>
        <v>0</v>
      </c>
      <c r="CE520" s="36">
        <f>IF(D520=0,1,BY520/D520)*CB520</f>
        <v>0</v>
      </c>
      <c r="CF520" s="54">
        <f>'11'!C$16-'935'!Y520</f>
        <v>0</v>
      </c>
      <c r="CG520" s="37">
        <f>MAX('DNO totals'!B$312+0,MIN('935'!L520+0,'DNO totals'!B$304+0))</f>
        <v>0</v>
      </c>
      <c r="CH520" s="37">
        <f>MAX('DNO totals'!C$312+0,MIN('935'!M520+0,'DNO totals'!C$304+0))</f>
        <v>0</v>
      </c>
      <c r="CI520" s="37">
        <f>MAX('DNO totals'!D$312+0,MIN('935'!N520+0,'DNO totals'!D$304+0))</f>
        <v>0</v>
      </c>
      <c r="CJ520" s="37">
        <f>MAX('DNO totals'!E$312+0,MIN('935'!O520+0,'DNO totals'!E$304+0))</f>
        <v>0</v>
      </c>
      <c r="CK520" s="52">
        <f>MAX('DNO totals'!F$312+0,MIN('935'!P520+0,'DNO totals'!F$304+0))</f>
        <v>0</v>
      </c>
      <c r="CL520" s="37">
        <f>IF('935'!$K520=1000,'Charging rates'!$C$29*$AZ520/(1+'DNO totals'!$C$60)*$CG520,0)</f>
        <v>0</v>
      </c>
      <c r="CM520" s="37">
        <f>IF(MOD('935'!$K520,1000)=100,'Charging rates'!$D$29*$AZ520/(1+'DNO totals'!$D$60)*$CH520,0)</f>
        <v>0</v>
      </c>
      <c r="CN520" s="37">
        <f>IF(MOD('935'!$K520,100)=10,'Charging rates'!$E$29*$AZ520/(1+'DNO totals'!$E$60)*$CI520,0)</f>
        <v>0</v>
      </c>
      <c r="CO520" s="37">
        <f>IF(AND(MOD('935'!$K520,10)&gt;0,MOD('935'!$K520,1000)&gt;1),'Charging rates'!$F$29*$AZ520/(1+'DNO totals'!$F$60)*$CJ520,0)</f>
        <v>0</v>
      </c>
      <c r="CP520" s="37">
        <f>IF(MOD('935'!$K520,1000)=1,'Charging rates'!$G$29*$AZ520/(1+'DNO totals'!$G$60)*$CK520,0)</f>
        <v>0</v>
      </c>
      <c r="CQ520" s="52">
        <f>$CL520+$CM520+$CN520+$CO520+$CP520</f>
        <v>0</v>
      </c>
      <c r="CR520" s="37">
        <f>IF('935'!$K520&gt;1000,'Charging rates'!$C$29*$AY520*$CG520,0)</f>
        <v>0</v>
      </c>
      <c r="CS520" s="37">
        <f>IF(MOD('935'!$K520,1000)&gt;100,'Charging rates'!$D$29*$AY520*$CH520,0)</f>
        <v>0</v>
      </c>
      <c r="CT520" s="37">
        <f>IF(MOD('935'!$K520,100)&gt;10,'Charging rates'!$E$29*$AY520*$CI520,0)</f>
        <v>0</v>
      </c>
      <c r="CU520" s="52">
        <f>$CR520+$CS520+$CT520</f>
        <v>0</v>
      </c>
      <c r="CV520" s="36">
        <f>100*(AV520*'935'!Q520*CA520)/'11'!B$16</f>
        <v>0</v>
      </c>
      <c r="CW520" s="36">
        <f>100/'11'!B$16*'Charging rates'!B$76*AY520</f>
        <v>0</v>
      </c>
      <c r="CX520" s="36">
        <f>IF(D520=0,0,(1-BY520/D520)*(CB520+IF('935'!Q520=0,0,(CC520*'935'!Q520*('11'!C$16-'935'!Y520)/('11'!B$16-'935'!X520)))))</f>
        <v>0</v>
      </c>
      <c r="CY520" s="36">
        <f>CW520+CE520</f>
        <v>0</v>
      </c>
      <c r="CZ520" s="49">
        <f>(CQ520+CU520)*D520</f>
        <v>0</v>
      </c>
      <c r="DA520" s="33">
        <f>D520*('Parameters'!B$21+J520)*IF('DNO totals'!B$323&lt;0,1,'935'!S520)</f>
        <v>0</v>
      </c>
      <c r="DB520" s="52">
        <f>IF('DNO totals'!B$323&lt;0,1,'935'!S520)*('Parameters'!B$21+J520)</f>
        <v>0</v>
      </c>
      <c r="DC520" s="37">
        <f>CY520+'Charging rates'!B$106*DB520*100/'11'!B$16</f>
        <v>0</v>
      </c>
      <c r="DD520" s="37">
        <f>DC520+'Charging rates'!B$116*('Parameters'!B$21+J520)*100/'11'!B$16*IF('DNO totals'!B$323&lt;0,1,'935'!S520)</f>
        <v>0</v>
      </c>
      <c r="DE520" s="37">
        <f>'Charging rates'!B$97*(CQ520+CU520)*100/'11'!B$16</f>
        <v>0</v>
      </c>
      <c r="DF520" s="36">
        <f>MAX(0-(CC520*J520*'11'!C$16/'11'!B$16),DD520+DE520)</f>
        <v>0</v>
      </c>
      <c r="DG520" s="37">
        <f>IF(BT520,IF(J520=0,CD520,MAX(0,MIN(CD520,CD520+(DF520/'935'!Q520*('11'!B$16-'935'!X520)/('11'!C$16-'935'!Y520))))),0)</f>
        <v>0</v>
      </c>
      <c r="DH520" s="36">
        <f>IF(BT520,MAX(0,DF520),0)</f>
        <v>0</v>
      </c>
      <c r="DI520" s="53">
        <f>DH520+CX520</f>
        <v>0</v>
      </c>
    </row>
    <row r="521" spans="1:113">
      <c r="A521" s="28">
        <v>421</v>
      </c>
      <c r="B521" s="48">
        <f>'935'!B521</f>
        <v>0</v>
      </c>
      <c r="C521" s="33">
        <f>OR('935'!E521&lt;&gt;"VOID",'935'!F521&lt;&gt;"VOID",'935'!G521&lt;&gt;"VOID")</f>
        <v>0</v>
      </c>
      <c r="D521" s="33">
        <f>IF('935'!C521="VOID",0,('935'!C521*(1-'935'!X521/'11'!B$16)))</f>
        <v>0</v>
      </c>
      <c r="E521" s="33">
        <f>IF('935'!D521="VOID",0,'935'!D521*(1-'935'!X521/'11'!B$16))</f>
        <v>0</v>
      </c>
      <c r="F521" s="33">
        <f>IF('935'!E521="VOID",0,'935'!E521*(1-'935'!X521/'11'!B$16))</f>
        <v>0</v>
      </c>
      <c r="G521" s="33">
        <f>IF('935'!F521="VOID",0,'935'!F521*(1-'935'!X521/'11'!B$16))</f>
        <v>0</v>
      </c>
      <c r="H521" s="33">
        <f>IF('935'!G521="VOID",0,'935'!G521*(1-'935'!X521/'11'!B$16))</f>
        <v>0</v>
      </c>
      <c r="I521" s="33">
        <f>F521+G521+H521</f>
        <v>0</v>
      </c>
      <c r="J521" s="37">
        <f>'935'!Q521*(1-'935'!Y521/'11'!C$16)/(1-'935'!X521/'11'!B$16)</f>
        <v>0</v>
      </c>
      <c r="K521" s="33">
        <f>IF(D521,'935'!H521*D521/(D521+E521+I521),0)</f>
        <v>0</v>
      </c>
      <c r="L521" s="33">
        <f>IF(I521,'935'!H521*I521/(D521+E521+I521),0)</f>
        <v>0</v>
      </c>
      <c r="M521" s="33">
        <f>K521*(1-'935'!X521/'11'!B$16)</f>
        <v>0</v>
      </c>
      <c r="N521" s="49">
        <f>L521*(1-'935'!X521/'11'!B$16)</f>
        <v>0</v>
      </c>
      <c r="O521" s="50">
        <f>MATCH('935'!J521,'913'!$B$6:$B$1205,0)</f>
        <v>0</v>
      </c>
      <c r="P521" s="50">
        <f>MATCH(INDEX('913'!$D$6:$D$1205,O521),'913'!$B$6:$B$1205,0)</f>
        <v>0</v>
      </c>
      <c r="Q521" s="50">
        <f>MATCH(INDEX('913'!$D$6:$D$1205,P521),'913'!$B$6:$B$1205,0)</f>
        <v>0</v>
      </c>
      <c r="R521" s="50">
        <f>MATCH(INDEX('913'!$D$6:$D$1205,Q521),'913'!$B$6:$B$1205,0)</f>
        <v>0</v>
      </c>
      <c r="S521" s="50">
        <f>MATCH(INDEX('913'!$D$6:$D$1205,R521),'913'!$B$6:$B$1205,0)</f>
        <v>0</v>
      </c>
      <c r="T521" s="50">
        <f>MATCH(INDEX('913'!$D$6:$D$1205,S521),'913'!$B$6:$B$1205,0)</f>
        <v>0</v>
      </c>
      <c r="U521" s="50">
        <f>MATCH(INDEX('913'!$D$6:$D$1205,T521),'913'!$B$6:$B$1205,0)</f>
        <v>0</v>
      </c>
      <c r="V521" s="51">
        <f>MATCH(INDEX('913'!$D$6:$D$1205,U521),'913'!$B$6:$B$1205,0)</f>
        <v>0</v>
      </c>
      <c r="W521" s="37">
        <f>IF(ISNUMBER(O521),MAX(0,INDEX('913'!$E$6:$E$1205,O521)),0)</f>
        <v>0</v>
      </c>
      <c r="X521" s="37">
        <f>IF(ISNUMBER(P521),MAX(0,INDEX('913'!$E$6:$E$1205,P521)),0)</f>
        <v>0</v>
      </c>
      <c r="Y521" s="37">
        <f>IF(ISNUMBER(Q521),MAX(0,INDEX('913'!$E$6:$E$1205,Q521)),0)</f>
        <v>0</v>
      </c>
      <c r="Z521" s="37">
        <f>IF(ISNUMBER(R521),MAX(0,INDEX('913'!$E$6:$E$1205,R521)),0)</f>
        <v>0</v>
      </c>
      <c r="AA521" s="37">
        <f>IF(ISNUMBER(S521),MAX(0,INDEX('913'!$E$6:$E$1205,S521)),0)</f>
        <v>0</v>
      </c>
      <c r="AB521" s="37">
        <f>IF(ISNUMBER(T521),MAX(0,INDEX('913'!$E$6:$E$1205,T521)),0)</f>
        <v>0</v>
      </c>
      <c r="AC521" s="37">
        <f>IF(ISNUMBER(U521),MAX(0,INDEX('913'!$E$6:$E$1205,U521)),0)</f>
        <v>0</v>
      </c>
      <c r="AD521" s="52">
        <f>IF(ISNUMBER(V521),MAX(0,INDEX('913'!$E$6:$E$1205,V521)),0)</f>
        <v>0</v>
      </c>
      <c r="AE521" s="37">
        <f>IF(ISNUMBER(O521),MAX(0,INDEX('913'!$F$6:$F$1205,O521)),0)</f>
        <v>0</v>
      </c>
      <c r="AF521" s="37">
        <f>IF(ISNUMBER(P521),MAX(0,INDEX('913'!$F$6:$F$1205,P521)),0)</f>
        <v>0</v>
      </c>
      <c r="AG521" s="37">
        <f>IF(ISNUMBER(Q521),MAX(0,INDEX('913'!$F$6:$F$1205,Q521)),0)</f>
        <v>0</v>
      </c>
      <c r="AH521" s="37">
        <f>IF(ISNUMBER(R521),MAX(0,INDEX('913'!$F$6:$F$1205,R521)),0)</f>
        <v>0</v>
      </c>
      <c r="AI521" s="37">
        <f>IF(ISNUMBER(S521),MAX(0,INDEX('913'!$F$6:$F$1205,S521)),0)</f>
        <v>0</v>
      </c>
      <c r="AJ521" s="37">
        <f>IF(ISNUMBER(T521),MAX(0,INDEX('913'!$F$6:$F$1205,T521)),0)</f>
        <v>0</v>
      </c>
      <c r="AK521" s="37">
        <f>IF(ISNUMBER(U521),MAX(0,INDEX('913'!$F$6:$F$1205,U521)),0)</f>
        <v>0</v>
      </c>
      <c r="AL521" s="37">
        <f>IF(ISNUMBER(V521),MAX(0,INDEX('913'!$F$6:$F$1205,V521)),0)</f>
        <v>0</v>
      </c>
      <c r="AM521" s="33">
        <f>IF(ISNUMBER(O521),SQRT(INDEX('913'!$I$6:$I$1205,O521)^2+INDEX('913'!$J$6:$J$1205,O521)^2),0)</f>
        <v>0</v>
      </c>
      <c r="AN521" s="33">
        <f>IF(ISNUMBER(P521),SQRT(INDEX('913'!$I$6:$I$1205,P521)^2+INDEX('913'!$J$6:$J$1205,P521)^2),0)</f>
        <v>0</v>
      </c>
      <c r="AO521" s="33">
        <f>IF(ISNUMBER(Q521),SQRT(INDEX('913'!$I$6:$I$1205,Q521)^2+INDEX('913'!$J$6:$J$1205,Q521)^2),0)</f>
        <v>0</v>
      </c>
      <c r="AP521" s="33">
        <f>IF(ISNUMBER(R521),SQRT(INDEX('913'!$I$6:$I$1205,R521)^2+INDEX('913'!$J$6:$J$1205,R521)^2),0)</f>
        <v>0</v>
      </c>
      <c r="AQ521" s="33">
        <f>IF(ISNUMBER(S521),SQRT(INDEX('913'!$I$6:$I$1205,S521)^2+INDEX('913'!$J$6:$J$1205,S521)^2),0)</f>
        <v>0</v>
      </c>
      <c r="AR521" s="33">
        <f>IF(ISNUMBER(T521),SQRT(INDEX('913'!$I$6:$I$1205,T521)^2+INDEX('913'!$J$6:$J$1205,T521)^2),0)</f>
        <v>0</v>
      </c>
      <c r="AS521" s="33">
        <f>IF(ISNUMBER(U521),SQRT(INDEX('913'!$I$6:$I$1205,U521)^2+INDEX('913'!$J$6:$J$1205,U521)^2),0)</f>
        <v>0</v>
      </c>
      <c r="AT521" s="49">
        <f>IF(ISNUMBER(V521),SQRT(INDEX('913'!$I$6:$I$1205,V521)^2+INDEX('913'!$J$6:$J$1205,V521)^2),0)</f>
        <v>0</v>
      </c>
      <c r="AU521" s="37">
        <f>IF(AM521+AN521+AO521+AP521+AQ521+AR521+AS521+AT521=0,IF(COUNT(O521,P521,Q521,R521,S521,T521,U521,V521),(W521+X521+Y521+Z521+AA521+AB521+AC521+AD521)/COUNT(O521,P521,Q521,R521,S521,T521,U521,V521),0),(AM521*W521+AN521*X521+AO521*Y521+AP521*Z521+AQ521*AA521+AR521*AB521+AS521*AC521+AT521*AD521)/(AM521+AN521+AO521+AP521+AQ521+AR521+AS521+AT521))</f>
        <v>0</v>
      </c>
      <c r="AV521" s="37">
        <f>IF(AM521+AN521+AO521+AP521+AQ521+AR521+AS521+AT521=0,IF(COUNT(O521,P521,Q521,R521,S521,T521,U521,V521),(AE521+AF521+AG521+AH521+AI521+AJ521+AK521+AL521)/COUNT(O521,P521,Q521,R521,S521,T521,U521,V521),0),(AM521*AE521+AN521*AF521+AO521*AG521+AP521*AH521+AQ521*AI521+AR521*AJ521+AS521*AK521+AT521*AL521)/(AM521+AN521+AO521+AP521+AQ521+AR521+AS521+AT521))</f>
        <v>0</v>
      </c>
      <c r="AW521" s="52">
        <f>-100*'935'!W521*(AU521+AV521)/'11'!C$16</f>
        <v>0</v>
      </c>
      <c r="AX521" s="37">
        <f>INDEX('DNO totals'!$B$52:$G$52,IF('935'!K521,IF(MOD('935'!K521,1000),IF(MOD('935'!K521,100),IF(MOD('935'!K521,10),IF(MOD('935'!K521,1000)=1,6,5),4),3),2),1))</f>
        <v>0</v>
      </c>
      <c r="AY521" s="52">
        <f>J521*AX521</f>
        <v>0</v>
      </c>
      <c r="AZ521" s="37">
        <f>AX521*'Parameters'!B$11</f>
        <v>0</v>
      </c>
      <c r="BA521" s="37">
        <f>IF('935'!$K521=1000,'Charging rates'!$C$29*$AZ521/(1+'DNO totals'!$C$60)*'935'!$L521,0)</f>
        <v>0</v>
      </c>
      <c r="BB521" s="37">
        <f>IF(MOD('935'!$K521,1000)=100,'Charging rates'!$D$29*$AZ521/(1+'DNO totals'!$D$60)*'935'!$M521,0)</f>
        <v>0</v>
      </c>
      <c r="BC521" s="37">
        <f>IF(MOD('935'!$K521,100)=10,'Charging rates'!$E$29*$AZ521/(1+'DNO totals'!$E$60)*'935'!$N521,0)</f>
        <v>0</v>
      </c>
      <c r="BD521" s="37">
        <f>IF(AND(MOD('935'!$K521,10)&gt;0,MOD('935'!$K521,1000)&gt;1),'Charging rates'!$F$29*$AZ521/(1+'DNO totals'!$F$60)*'935'!$O521,0)</f>
        <v>0</v>
      </c>
      <c r="BE521" s="37">
        <f>IF(MOD('935'!$K521,1000)=1,'Charging rates'!$G$29*$AZ521/(1+'DNO totals'!$G$60)*'935'!$P521,0)</f>
        <v>0</v>
      </c>
      <c r="BF521" s="37">
        <f>IF('935'!$K521&gt;1000,'Charging rates'!$C$29*$AY521*'935'!$L521,0)</f>
        <v>0</v>
      </c>
      <c r="BG521" s="37">
        <f>IF(MOD('935'!$K521,1000)&gt;100,'Charging rates'!$D$29*$AY521*'935'!$M521,0)</f>
        <v>0</v>
      </c>
      <c r="BH521" s="37">
        <f>IF(MOD('935'!$K521,100)&gt;10,'Charging rates'!$E$29*$AY521*'935'!$N521,0)</f>
        <v>0</v>
      </c>
      <c r="BI521" s="37">
        <f>$BA521+$BB521+$BC521+$BD521+$BE521</f>
        <v>0</v>
      </c>
      <c r="BJ521" s="52">
        <f>$BF521+$BG521+$BH521</f>
        <v>0</v>
      </c>
      <c r="BK521" s="37">
        <f>AW521*(1+'Charging rates'!B$42+0.6*'Charging rates'!B$67+'Charging rates'!B$54)-100*'Charging rates'!B$76/'11'!C$16*'935'!W521</f>
        <v>0</v>
      </c>
      <c r="BL521" s="37">
        <f>IF(I521,BK521*I521/(I521+E521),0)</f>
        <v>0</v>
      </c>
      <c r="BM521" s="52">
        <f>ROUND(BL521,3)</f>
        <v>0</v>
      </c>
      <c r="BN521" s="33">
        <f>IF('935'!V521="VOID",0,'935'!V521*(1-'935'!X521/'11'!B$16))</f>
        <v>0</v>
      </c>
      <c r="BO521" s="36">
        <f>IF(I521,-100*'Charging rates'!B$76/'11'!B$16*BN521/I521,0)</f>
        <v>0</v>
      </c>
      <c r="BP521" s="36">
        <f>IF(C521,'DNO totals'!B$171,0)</f>
        <v>0</v>
      </c>
      <c r="BQ521" s="36">
        <f>ROUND(BP521,2)</f>
        <v>0</v>
      </c>
      <c r="BR521" s="36">
        <f>IF(C521,(BP521+BO521),0)</f>
        <v>0</v>
      </c>
      <c r="BS521" s="53">
        <f>ROUND(BR521,2)</f>
        <v>0</v>
      </c>
      <c r="BT521" s="33">
        <f>'935'!C521&lt;&gt;"VOID"</f>
        <v>0</v>
      </c>
      <c r="BU521" s="36">
        <f>IF(BT521,(100/'11'!B$16*K521*((1-'935'!I521)*'Charging rates'!B$42+'Charging rates'!B$54)),0)</f>
        <v>0</v>
      </c>
      <c r="BV521" s="36">
        <f>100/'11'!B$16*N521*('Charging rates'!B$42+'Charging rates'!B$54)</f>
        <v>0</v>
      </c>
      <c r="BW521" s="36">
        <f>100/'11'!B$16*L521*('Charging rates'!B$42+'Charging rates'!B$54)</f>
        <v>0</v>
      </c>
      <c r="BX521" s="53">
        <f>ROUND(BW521,2)</f>
        <v>0</v>
      </c>
      <c r="BY521" s="33">
        <f>D521-('935'!T521*(1-'935'!X521/'11'!B$16))</f>
        <v>0</v>
      </c>
      <c r="BZ521" s="33">
        <f>0-IF(ISNUMBER(O521),INDEX('913'!$I$6:$I$1205,O521),0)-IF(ISNUMBER(P521),INDEX('913'!$I$6:$I$1205,P521),0)-IF(ISNUMBER(Q521),INDEX('913'!$I$6:$I$1205,Q521),0)-IF(ISNUMBER(R521),INDEX('913'!$I$6:$I$1205,R521),0)-IF(ISNUMBER(S521),INDEX('913'!$I$6:$I$1205,S521),0)-IF(ISNUMBER(T521),INDEX('913'!$I$6:$I$1205,T521),0)-IF(ISNUMBER(U521),INDEX('913'!$I$6:$I$1205,U521),0)-IF(ISNUMBER(V521),INDEX('913'!$I$6:$I$1205,V521),0)</f>
        <v>0</v>
      </c>
      <c r="CA521" s="37">
        <f>IF(BZ521=0,1,MAX(1,SQRT(BZ521^2+(IF(ISNUMBER(O521),INDEX('913'!$J$6:$J$1205,O521),0)+IF(ISNUMBER(P521),INDEX('913'!$J$6:$J$1205,P521),0)+IF(ISNUMBER(Q521),INDEX('913'!$J$6:$J$1205,Q521),0)+IF(ISNUMBER(R521),INDEX('913'!$J$6:$J$1205,R521),0)+IF(ISNUMBER(S521),INDEX('913'!$J$6:$J$1205,S521),0)+IF(ISNUMBER(T521),INDEX('913'!$J$6:$J$1205,T521),0)+IF(ISNUMBER(U521),INDEX('913'!$J$6:$J$1205,U521),0)+IF(ISNUMBER(V521),INDEX('913'!$J$6:$J$1205,V521),0))^2)/BZ521))</f>
        <v>0</v>
      </c>
      <c r="CB521" s="36">
        <f>100*AU521/'11'!B$16</f>
        <v>0</v>
      </c>
      <c r="CC521" s="37">
        <f>100*(AV521*CA521)/'11'!C$16</f>
        <v>0</v>
      </c>
      <c r="CD521" s="37">
        <f>IF(D521=0,1,BY521/D521)*CC521</f>
        <v>0</v>
      </c>
      <c r="CE521" s="36">
        <f>IF(D521=0,1,BY521/D521)*CB521</f>
        <v>0</v>
      </c>
      <c r="CF521" s="54">
        <f>'11'!C$16-'935'!Y521</f>
        <v>0</v>
      </c>
      <c r="CG521" s="37">
        <f>MAX('DNO totals'!B$312+0,MIN('935'!L521+0,'DNO totals'!B$304+0))</f>
        <v>0</v>
      </c>
      <c r="CH521" s="37">
        <f>MAX('DNO totals'!C$312+0,MIN('935'!M521+0,'DNO totals'!C$304+0))</f>
        <v>0</v>
      </c>
      <c r="CI521" s="37">
        <f>MAX('DNO totals'!D$312+0,MIN('935'!N521+0,'DNO totals'!D$304+0))</f>
        <v>0</v>
      </c>
      <c r="CJ521" s="37">
        <f>MAX('DNO totals'!E$312+0,MIN('935'!O521+0,'DNO totals'!E$304+0))</f>
        <v>0</v>
      </c>
      <c r="CK521" s="52">
        <f>MAX('DNO totals'!F$312+0,MIN('935'!P521+0,'DNO totals'!F$304+0))</f>
        <v>0</v>
      </c>
      <c r="CL521" s="37">
        <f>IF('935'!$K521=1000,'Charging rates'!$C$29*$AZ521/(1+'DNO totals'!$C$60)*$CG521,0)</f>
        <v>0</v>
      </c>
      <c r="CM521" s="37">
        <f>IF(MOD('935'!$K521,1000)=100,'Charging rates'!$D$29*$AZ521/(1+'DNO totals'!$D$60)*$CH521,0)</f>
        <v>0</v>
      </c>
      <c r="CN521" s="37">
        <f>IF(MOD('935'!$K521,100)=10,'Charging rates'!$E$29*$AZ521/(1+'DNO totals'!$E$60)*$CI521,0)</f>
        <v>0</v>
      </c>
      <c r="CO521" s="37">
        <f>IF(AND(MOD('935'!$K521,10)&gt;0,MOD('935'!$K521,1000)&gt;1),'Charging rates'!$F$29*$AZ521/(1+'DNO totals'!$F$60)*$CJ521,0)</f>
        <v>0</v>
      </c>
      <c r="CP521" s="37">
        <f>IF(MOD('935'!$K521,1000)=1,'Charging rates'!$G$29*$AZ521/(1+'DNO totals'!$G$60)*$CK521,0)</f>
        <v>0</v>
      </c>
      <c r="CQ521" s="52">
        <f>$CL521+$CM521+$CN521+$CO521+$CP521</f>
        <v>0</v>
      </c>
      <c r="CR521" s="37">
        <f>IF('935'!$K521&gt;1000,'Charging rates'!$C$29*$AY521*$CG521,0)</f>
        <v>0</v>
      </c>
      <c r="CS521" s="37">
        <f>IF(MOD('935'!$K521,1000)&gt;100,'Charging rates'!$D$29*$AY521*$CH521,0)</f>
        <v>0</v>
      </c>
      <c r="CT521" s="37">
        <f>IF(MOD('935'!$K521,100)&gt;10,'Charging rates'!$E$29*$AY521*$CI521,0)</f>
        <v>0</v>
      </c>
      <c r="CU521" s="52">
        <f>$CR521+$CS521+$CT521</f>
        <v>0</v>
      </c>
      <c r="CV521" s="36">
        <f>100*(AV521*'935'!Q521*CA521)/'11'!B$16</f>
        <v>0</v>
      </c>
      <c r="CW521" s="36">
        <f>100/'11'!B$16*'Charging rates'!B$76*AY521</f>
        <v>0</v>
      </c>
      <c r="CX521" s="36">
        <f>IF(D521=0,0,(1-BY521/D521)*(CB521+IF('935'!Q521=0,0,(CC521*'935'!Q521*('11'!C$16-'935'!Y521)/('11'!B$16-'935'!X521)))))</f>
        <v>0</v>
      </c>
      <c r="CY521" s="36">
        <f>CW521+CE521</f>
        <v>0</v>
      </c>
      <c r="CZ521" s="49">
        <f>(CQ521+CU521)*D521</f>
        <v>0</v>
      </c>
      <c r="DA521" s="33">
        <f>D521*('Parameters'!B$21+J521)*IF('DNO totals'!B$323&lt;0,1,'935'!S521)</f>
        <v>0</v>
      </c>
      <c r="DB521" s="52">
        <f>IF('DNO totals'!B$323&lt;0,1,'935'!S521)*('Parameters'!B$21+J521)</f>
        <v>0</v>
      </c>
      <c r="DC521" s="37">
        <f>CY521+'Charging rates'!B$106*DB521*100/'11'!B$16</f>
        <v>0</v>
      </c>
      <c r="DD521" s="37">
        <f>DC521+'Charging rates'!B$116*('Parameters'!B$21+J521)*100/'11'!B$16*IF('DNO totals'!B$323&lt;0,1,'935'!S521)</f>
        <v>0</v>
      </c>
      <c r="DE521" s="37">
        <f>'Charging rates'!B$97*(CQ521+CU521)*100/'11'!B$16</f>
        <v>0</v>
      </c>
      <c r="DF521" s="36">
        <f>MAX(0-(CC521*J521*'11'!C$16/'11'!B$16),DD521+DE521)</f>
        <v>0</v>
      </c>
      <c r="DG521" s="37">
        <f>IF(BT521,IF(J521=0,CD521,MAX(0,MIN(CD521,CD521+(DF521/'935'!Q521*('11'!B$16-'935'!X521)/('11'!C$16-'935'!Y521))))),0)</f>
        <v>0</v>
      </c>
      <c r="DH521" s="36">
        <f>IF(BT521,MAX(0,DF521),0)</f>
        <v>0</v>
      </c>
      <c r="DI521" s="53">
        <f>DH521+CX521</f>
        <v>0</v>
      </c>
    </row>
    <row r="522" spans="1:113">
      <c r="A522" s="28">
        <v>422</v>
      </c>
      <c r="B522" s="48">
        <f>'935'!B522</f>
        <v>0</v>
      </c>
      <c r="C522" s="33">
        <f>OR('935'!E522&lt;&gt;"VOID",'935'!F522&lt;&gt;"VOID",'935'!G522&lt;&gt;"VOID")</f>
        <v>0</v>
      </c>
      <c r="D522" s="33">
        <f>IF('935'!C522="VOID",0,('935'!C522*(1-'935'!X522/'11'!B$16)))</f>
        <v>0</v>
      </c>
      <c r="E522" s="33">
        <f>IF('935'!D522="VOID",0,'935'!D522*(1-'935'!X522/'11'!B$16))</f>
        <v>0</v>
      </c>
      <c r="F522" s="33">
        <f>IF('935'!E522="VOID",0,'935'!E522*(1-'935'!X522/'11'!B$16))</f>
        <v>0</v>
      </c>
      <c r="G522" s="33">
        <f>IF('935'!F522="VOID",0,'935'!F522*(1-'935'!X522/'11'!B$16))</f>
        <v>0</v>
      </c>
      <c r="H522" s="33">
        <f>IF('935'!G522="VOID",0,'935'!G522*(1-'935'!X522/'11'!B$16))</f>
        <v>0</v>
      </c>
      <c r="I522" s="33">
        <f>F522+G522+H522</f>
        <v>0</v>
      </c>
      <c r="J522" s="37">
        <f>'935'!Q522*(1-'935'!Y522/'11'!C$16)/(1-'935'!X522/'11'!B$16)</f>
        <v>0</v>
      </c>
      <c r="K522" s="33">
        <f>IF(D522,'935'!H522*D522/(D522+E522+I522),0)</f>
        <v>0</v>
      </c>
      <c r="L522" s="33">
        <f>IF(I522,'935'!H522*I522/(D522+E522+I522),0)</f>
        <v>0</v>
      </c>
      <c r="M522" s="33">
        <f>K522*(1-'935'!X522/'11'!B$16)</f>
        <v>0</v>
      </c>
      <c r="N522" s="49">
        <f>L522*(1-'935'!X522/'11'!B$16)</f>
        <v>0</v>
      </c>
      <c r="O522" s="50">
        <f>MATCH('935'!J522,'913'!$B$6:$B$1205,0)</f>
        <v>0</v>
      </c>
      <c r="P522" s="50">
        <f>MATCH(INDEX('913'!$D$6:$D$1205,O522),'913'!$B$6:$B$1205,0)</f>
        <v>0</v>
      </c>
      <c r="Q522" s="50">
        <f>MATCH(INDEX('913'!$D$6:$D$1205,P522),'913'!$B$6:$B$1205,0)</f>
        <v>0</v>
      </c>
      <c r="R522" s="50">
        <f>MATCH(INDEX('913'!$D$6:$D$1205,Q522),'913'!$B$6:$B$1205,0)</f>
        <v>0</v>
      </c>
      <c r="S522" s="50">
        <f>MATCH(INDEX('913'!$D$6:$D$1205,R522),'913'!$B$6:$B$1205,0)</f>
        <v>0</v>
      </c>
      <c r="T522" s="50">
        <f>MATCH(INDEX('913'!$D$6:$D$1205,S522),'913'!$B$6:$B$1205,0)</f>
        <v>0</v>
      </c>
      <c r="U522" s="50">
        <f>MATCH(INDEX('913'!$D$6:$D$1205,T522),'913'!$B$6:$B$1205,0)</f>
        <v>0</v>
      </c>
      <c r="V522" s="51">
        <f>MATCH(INDEX('913'!$D$6:$D$1205,U522),'913'!$B$6:$B$1205,0)</f>
        <v>0</v>
      </c>
      <c r="W522" s="37">
        <f>IF(ISNUMBER(O522),MAX(0,INDEX('913'!$E$6:$E$1205,O522)),0)</f>
        <v>0</v>
      </c>
      <c r="X522" s="37">
        <f>IF(ISNUMBER(P522),MAX(0,INDEX('913'!$E$6:$E$1205,P522)),0)</f>
        <v>0</v>
      </c>
      <c r="Y522" s="37">
        <f>IF(ISNUMBER(Q522),MAX(0,INDEX('913'!$E$6:$E$1205,Q522)),0)</f>
        <v>0</v>
      </c>
      <c r="Z522" s="37">
        <f>IF(ISNUMBER(R522),MAX(0,INDEX('913'!$E$6:$E$1205,R522)),0)</f>
        <v>0</v>
      </c>
      <c r="AA522" s="37">
        <f>IF(ISNUMBER(S522),MAX(0,INDEX('913'!$E$6:$E$1205,S522)),0)</f>
        <v>0</v>
      </c>
      <c r="AB522" s="37">
        <f>IF(ISNUMBER(T522),MAX(0,INDEX('913'!$E$6:$E$1205,T522)),0)</f>
        <v>0</v>
      </c>
      <c r="AC522" s="37">
        <f>IF(ISNUMBER(U522),MAX(0,INDEX('913'!$E$6:$E$1205,U522)),0)</f>
        <v>0</v>
      </c>
      <c r="AD522" s="52">
        <f>IF(ISNUMBER(V522),MAX(0,INDEX('913'!$E$6:$E$1205,V522)),0)</f>
        <v>0</v>
      </c>
      <c r="AE522" s="37">
        <f>IF(ISNUMBER(O522),MAX(0,INDEX('913'!$F$6:$F$1205,O522)),0)</f>
        <v>0</v>
      </c>
      <c r="AF522" s="37">
        <f>IF(ISNUMBER(P522),MAX(0,INDEX('913'!$F$6:$F$1205,P522)),0)</f>
        <v>0</v>
      </c>
      <c r="AG522" s="37">
        <f>IF(ISNUMBER(Q522),MAX(0,INDEX('913'!$F$6:$F$1205,Q522)),0)</f>
        <v>0</v>
      </c>
      <c r="AH522" s="37">
        <f>IF(ISNUMBER(R522),MAX(0,INDEX('913'!$F$6:$F$1205,R522)),0)</f>
        <v>0</v>
      </c>
      <c r="AI522" s="37">
        <f>IF(ISNUMBER(S522),MAX(0,INDEX('913'!$F$6:$F$1205,S522)),0)</f>
        <v>0</v>
      </c>
      <c r="AJ522" s="37">
        <f>IF(ISNUMBER(T522),MAX(0,INDEX('913'!$F$6:$F$1205,T522)),0)</f>
        <v>0</v>
      </c>
      <c r="AK522" s="37">
        <f>IF(ISNUMBER(U522),MAX(0,INDEX('913'!$F$6:$F$1205,U522)),0)</f>
        <v>0</v>
      </c>
      <c r="AL522" s="37">
        <f>IF(ISNUMBER(V522),MAX(0,INDEX('913'!$F$6:$F$1205,V522)),0)</f>
        <v>0</v>
      </c>
      <c r="AM522" s="33">
        <f>IF(ISNUMBER(O522),SQRT(INDEX('913'!$I$6:$I$1205,O522)^2+INDEX('913'!$J$6:$J$1205,O522)^2),0)</f>
        <v>0</v>
      </c>
      <c r="AN522" s="33">
        <f>IF(ISNUMBER(P522),SQRT(INDEX('913'!$I$6:$I$1205,P522)^2+INDEX('913'!$J$6:$J$1205,P522)^2),0)</f>
        <v>0</v>
      </c>
      <c r="AO522" s="33">
        <f>IF(ISNUMBER(Q522),SQRT(INDEX('913'!$I$6:$I$1205,Q522)^2+INDEX('913'!$J$6:$J$1205,Q522)^2),0)</f>
        <v>0</v>
      </c>
      <c r="AP522" s="33">
        <f>IF(ISNUMBER(R522),SQRT(INDEX('913'!$I$6:$I$1205,R522)^2+INDEX('913'!$J$6:$J$1205,R522)^2),0)</f>
        <v>0</v>
      </c>
      <c r="AQ522" s="33">
        <f>IF(ISNUMBER(S522),SQRT(INDEX('913'!$I$6:$I$1205,S522)^2+INDEX('913'!$J$6:$J$1205,S522)^2),0)</f>
        <v>0</v>
      </c>
      <c r="AR522" s="33">
        <f>IF(ISNUMBER(T522),SQRT(INDEX('913'!$I$6:$I$1205,T522)^2+INDEX('913'!$J$6:$J$1205,T522)^2),0)</f>
        <v>0</v>
      </c>
      <c r="AS522" s="33">
        <f>IF(ISNUMBER(U522),SQRT(INDEX('913'!$I$6:$I$1205,U522)^2+INDEX('913'!$J$6:$J$1205,U522)^2),0)</f>
        <v>0</v>
      </c>
      <c r="AT522" s="49">
        <f>IF(ISNUMBER(V522),SQRT(INDEX('913'!$I$6:$I$1205,V522)^2+INDEX('913'!$J$6:$J$1205,V522)^2),0)</f>
        <v>0</v>
      </c>
      <c r="AU522" s="37">
        <f>IF(AM522+AN522+AO522+AP522+AQ522+AR522+AS522+AT522=0,IF(COUNT(O522,P522,Q522,R522,S522,T522,U522,V522),(W522+X522+Y522+Z522+AA522+AB522+AC522+AD522)/COUNT(O522,P522,Q522,R522,S522,T522,U522,V522),0),(AM522*W522+AN522*X522+AO522*Y522+AP522*Z522+AQ522*AA522+AR522*AB522+AS522*AC522+AT522*AD522)/(AM522+AN522+AO522+AP522+AQ522+AR522+AS522+AT522))</f>
        <v>0</v>
      </c>
      <c r="AV522" s="37">
        <f>IF(AM522+AN522+AO522+AP522+AQ522+AR522+AS522+AT522=0,IF(COUNT(O522,P522,Q522,R522,S522,T522,U522,V522),(AE522+AF522+AG522+AH522+AI522+AJ522+AK522+AL522)/COUNT(O522,P522,Q522,R522,S522,T522,U522,V522),0),(AM522*AE522+AN522*AF522+AO522*AG522+AP522*AH522+AQ522*AI522+AR522*AJ522+AS522*AK522+AT522*AL522)/(AM522+AN522+AO522+AP522+AQ522+AR522+AS522+AT522))</f>
        <v>0</v>
      </c>
      <c r="AW522" s="52">
        <f>-100*'935'!W522*(AU522+AV522)/'11'!C$16</f>
        <v>0</v>
      </c>
      <c r="AX522" s="37">
        <f>INDEX('DNO totals'!$B$52:$G$52,IF('935'!K522,IF(MOD('935'!K522,1000),IF(MOD('935'!K522,100),IF(MOD('935'!K522,10),IF(MOD('935'!K522,1000)=1,6,5),4),3),2),1))</f>
        <v>0</v>
      </c>
      <c r="AY522" s="52">
        <f>J522*AX522</f>
        <v>0</v>
      </c>
      <c r="AZ522" s="37">
        <f>AX522*'Parameters'!B$11</f>
        <v>0</v>
      </c>
      <c r="BA522" s="37">
        <f>IF('935'!$K522=1000,'Charging rates'!$C$29*$AZ522/(1+'DNO totals'!$C$60)*'935'!$L522,0)</f>
        <v>0</v>
      </c>
      <c r="BB522" s="37">
        <f>IF(MOD('935'!$K522,1000)=100,'Charging rates'!$D$29*$AZ522/(1+'DNO totals'!$D$60)*'935'!$M522,0)</f>
        <v>0</v>
      </c>
      <c r="BC522" s="37">
        <f>IF(MOD('935'!$K522,100)=10,'Charging rates'!$E$29*$AZ522/(1+'DNO totals'!$E$60)*'935'!$N522,0)</f>
        <v>0</v>
      </c>
      <c r="BD522" s="37">
        <f>IF(AND(MOD('935'!$K522,10)&gt;0,MOD('935'!$K522,1000)&gt;1),'Charging rates'!$F$29*$AZ522/(1+'DNO totals'!$F$60)*'935'!$O522,0)</f>
        <v>0</v>
      </c>
      <c r="BE522" s="37">
        <f>IF(MOD('935'!$K522,1000)=1,'Charging rates'!$G$29*$AZ522/(1+'DNO totals'!$G$60)*'935'!$P522,0)</f>
        <v>0</v>
      </c>
      <c r="BF522" s="37">
        <f>IF('935'!$K522&gt;1000,'Charging rates'!$C$29*$AY522*'935'!$L522,0)</f>
        <v>0</v>
      </c>
      <c r="BG522" s="37">
        <f>IF(MOD('935'!$K522,1000)&gt;100,'Charging rates'!$D$29*$AY522*'935'!$M522,0)</f>
        <v>0</v>
      </c>
      <c r="BH522" s="37">
        <f>IF(MOD('935'!$K522,100)&gt;10,'Charging rates'!$E$29*$AY522*'935'!$N522,0)</f>
        <v>0</v>
      </c>
      <c r="BI522" s="37">
        <f>$BA522+$BB522+$BC522+$BD522+$BE522</f>
        <v>0</v>
      </c>
      <c r="BJ522" s="52">
        <f>$BF522+$BG522+$BH522</f>
        <v>0</v>
      </c>
      <c r="BK522" s="37">
        <f>AW522*(1+'Charging rates'!B$42+0.6*'Charging rates'!B$67+'Charging rates'!B$54)-100*'Charging rates'!B$76/'11'!C$16*'935'!W522</f>
        <v>0</v>
      </c>
      <c r="BL522" s="37">
        <f>IF(I522,BK522*I522/(I522+E522),0)</f>
        <v>0</v>
      </c>
      <c r="BM522" s="52">
        <f>ROUND(BL522,3)</f>
        <v>0</v>
      </c>
      <c r="BN522" s="33">
        <f>IF('935'!V522="VOID",0,'935'!V522*(1-'935'!X522/'11'!B$16))</f>
        <v>0</v>
      </c>
      <c r="BO522" s="36">
        <f>IF(I522,-100*'Charging rates'!B$76/'11'!B$16*BN522/I522,0)</f>
        <v>0</v>
      </c>
      <c r="BP522" s="36">
        <f>IF(C522,'DNO totals'!B$171,0)</f>
        <v>0</v>
      </c>
      <c r="BQ522" s="36">
        <f>ROUND(BP522,2)</f>
        <v>0</v>
      </c>
      <c r="BR522" s="36">
        <f>IF(C522,(BP522+BO522),0)</f>
        <v>0</v>
      </c>
      <c r="BS522" s="53">
        <f>ROUND(BR522,2)</f>
        <v>0</v>
      </c>
      <c r="BT522" s="33">
        <f>'935'!C522&lt;&gt;"VOID"</f>
        <v>0</v>
      </c>
      <c r="BU522" s="36">
        <f>IF(BT522,(100/'11'!B$16*K522*((1-'935'!I522)*'Charging rates'!B$42+'Charging rates'!B$54)),0)</f>
        <v>0</v>
      </c>
      <c r="BV522" s="36">
        <f>100/'11'!B$16*N522*('Charging rates'!B$42+'Charging rates'!B$54)</f>
        <v>0</v>
      </c>
      <c r="BW522" s="36">
        <f>100/'11'!B$16*L522*('Charging rates'!B$42+'Charging rates'!B$54)</f>
        <v>0</v>
      </c>
      <c r="BX522" s="53">
        <f>ROUND(BW522,2)</f>
        <v>0</v>
      </c>
      <c r="BY522" s="33">
        <f>D522-('935'!T522*(1-'935'!X522/'11'!B$16))</f>
        <v>0</v>
      </c>
      <c r="BZ522" s="33">
        <f>0-IF(ISNUMBER(O522),INDEX('913'!$I$6:$I$1205,O522),0)-IF(ISNUMBER(P522),INDEX('913'!$I$6:$I$1205,P522),0)-IF(ISNUMBER(Q522),INDEX('913'!$I$6:$I$1205,Q522),0)-IF(ISNUMBER(R522),INDEX('913'!$I$6:$I$1205,R522),0)-IF(ISNUMBER(S522),INDEX('913'!$I$6:$I$1205,S522),0)-IF(ISNUMBER(T522),INDEX('913'!$I$6:$I$1205,T522),0)-IF(ISNUMBER(U522),INDEX('913'!$I$6:$I$1205,U522),0)-IF(ISNUMBER(V522),INDEX('913'!$I$6:$I$1205,V522),0)</f>
        <v>0</v>
      </c>
      <c r="CA522" s="37">
        <f>IF(BZ522=0,1,MAX(1,SQRT(BZ522^2+(IF(ISNUMBER(O522),INDEX('913'!$J$6:$J$1205,O522),0)+IF(ISNUMBER(P522),INDEX('913'!$J$6:$J$1205,P522),0)+IF(ISNUMBER(Q522),INDEX('913'!$J$6:$J$1205,Q522),0)+IF(ISNUMBER(R522),INDEX('913'!$J$6:$J$1205,R522),0)+IF(ISNUMBER(S522),INDEX('913'!$J$6:$J$1205,S522),0)+IF(ISNUMBER(T522),INDEX('913'!$J$6:$J$1205,T522),0)+IF(ISNUMBER(U522),INDEX('913'!$J$6:$J$1205,U522),0)+IF(ISNUMBER(V522),INDEX('913'!$J$6:$J$1205,V522),0))^2)/BZ522))</f>
        <v>0</v>
      </c>
      <c r="CB522" s="36">
        <f>100*AU522/'11'!B$16</f>
        <v>0</v>
      </c>
      <c r="CC522" s="37">
        <f>100*(AV522*CA522)/'11'!C$16</f>
        <v>0</v>
      </c>
      <c r="CD522" s="37">
        <f>IF(D522=0,1,BY522/D522)*CC522</f>
        <v>0</v>
      </c>
      <c r="CE522" s="36">
        <f>IF(D522=0,1,BY522/D522)*CB522</f>
        <v>0</v>
      </c>
      <c r="CF522" s="54">
        <f>'11'!C$16-'935'!Y522</f>
        <v>0</v>
      </c>
      <c r="CG522" s="37">
        <f>MAX('DNO totals'!B$312+0,MIN('935'!L522+0,'DNO totals'!B$304+0))</f>
        <v>0</v>
      </c>
      <c r="CH522" s="37">
        <f>MAX('DNO totals'!C$312+0,MIN('935'!M522+0,'DNO totals'!C$304+0))</f>
        <v>0</v>
      </c>
      <c r="CI522" s="37">
        <f>MAX('DNO totals'!D$312+0,MIN('935'!N522+0,'DNO totals'!D$304+0))</f>
        <v>0</v>
      </c>
      <c r="CJ522" s="37">
        <f>MAX('DNO totals'!E$312+0,MIN('935'!O522+0,'DNO totals'!E$304+0))</f>
        <v>0</v>
      </c>
      <c r="CK522" s="52">
        <f>MAX('DNO totals'!F$312+0,MIN('935'!P522+0,'DNO totals'!F$304+0))</f>
        <v>0</v>
      </c>
      <c r="CL522" s="37">
        <f>IF('935'!$K522=1000,'Charging rates'!$C$29*$AZ522/(1+'DNO totals'!$C$60)*$CG522,0)</f>
        <v>0</v>
      </c>
      <c r="CM522" s="37">
        <f>IF(MOD('935'!$K522,1000)=100,'Charging rates'!$D$29*$AZ522/(1+'DNO totals'!$D$60)*$CH522,0)</f>
        <v>0</v>
      </c>
      <c r="CN522" s="37">
        <f>IF(MOD('935'!$K522,100)=10,'Charging rates'!$E$29*$AZ522/(1+'DNO totals'!$E$60)*$CI522,0)</f>
        <v>0</v>
      </c>
      <c r="CO522" s="37">
        <f>IF(AND(MOD('935'!$K522,10)&gt;0,MOD('935'!$K522,1000)&gt;1),'Charging rates'!$F$29*$AZ522/(1+'DNO totals'!$F$60)*$CJ522,0)</f>
        <v>0</v>
      </c>
      <c r="CP522" s="37">
        <f>IF(MOD('935'!$K522,1000)=1,'Charging rates'!$G$29*$AZ522/(1+'DNO totals'!$G$60)*$CK522,0)</f>
        <v>0</v>
      </c>
      <c r="CQ522" s="52">
        <f>$CL522+$CM522+$CN522+$CO522+$CP522</f>
        <v>0</v>
      </c>
      <c r="CR522" s="37">
        <f>IF('935'!$K522&gt;1000,'Charging rates'!$C$29*$AY522*$CG522,0)</f>
        <v>0</v>
      </c>
      <c r="CS522" s="37">
        <f>IF(MOD('935'!$K522,1000)&gt;100,'Charging rates'!$D$29*$AY522*$CH522,0)</f>
        <v>0</v>
      </c>
      <c r="CT522" s="37">
        <f>IF(MOD('935'!$K522,100)&gt;10,'Charging rates'!$E$29*$AY522*$CI522,0)</f>
        <v>0</v>
      </c>
      <c r="CU522" s="52">
        <f>$CR522+$CS522+$CT522</f>
        <v>0</v>
      </c>
      <c r="CV522" s="36">
        <f>100*(AV522*'935'!Q522*CA522)/'11'!B$16</f>
        <v>0</v>
      </c>
      <c r="CW522" s="36">
        <f>100/'11'!B$16*'Charging rates'!B$76*AY522</f>
        <v>0</v>
      </c>
      <c r="CX522" s="36">
        <f>IF(D522=0,0,(1-BY522/D522)*(CB522+IF('935'!Q522=0,0,(CC522*'935'!Q522*('11'!C$16-'935'!Y522)/('11'!B$16-'935'!X522)))))</f>
        <v>0</v>
      </c>
      <c r="CY522" s="36">
        <f>CW522+CE522</f>
        <v>0</v>
      </c>
      <c r="CZ522" s="49">
        <f>(CQ522+CU522)*D522</f>
        <v>0</v>
      </c>
      <c r="DA522" s="33">
        <f>D522*('Parameters'!B$21+J522)*IF('DNO totals'!B$323&lt;0,1,'935'!S522)</f>
        <v>0</v>
      </c>
      <c r="DB522" s="52">
        <f>IF('DNO totals'!B$323&lt;0,1,'935'!S522)*('Parameters'!B$21+J522)</f>
        <v>0</v>
      </c>
      <c r="DC522" s="37">
        <f>CY522+'Charging rates'!B$106*DB522*100/'11'!B$16</f>
        <v>0</v>
      </c>
      <c r="DD522" s="37">
        <f>DC522+'Charging rates'!B$116*('Parameters'!B$21+J522)*100/'11'!B$16*IF('DNO totals'!B$323&lt;0,1,'935'!S522)</f>
        <v>0</v>
      </c>
      <c r="DE522" s="37">
        <f>'Charging rates'!B$97*(CQ522+CU522)*100/'11'!B$16</f>
        <v>0</v>
      </c>
      <c r="DF522" s="36">
        <f>MAX(0-(CC522*J522*'11'!C$16/'11'!B$16),DD522+DE522)</f>
        <v>0</v>
      </c>
      <c r="DG522" s="37">
        <f>IF(BT522,IF(J522=0,CD522,MAX(0,MIN(CD522,CD522+(DF522/'935'!Q522*('11'!B$16-'935'!X522)/('11'!C$16-'935'!Y522))))),0)</f>
        <v>0</v>
      </c>
      <c r="DH522" s="36">
        <f>IF(BT522,MAX(0,DF522),0)</f>
        <v>0</v>
      </c>
      <c r="DI522" s="53">
        <f>DH522+CX522</f>
        <v>0</v>
      </c>
    </row>
    <row r="523" spans="1:113">
      <c r="A523" s="28">
        <v>423</v>
      </c>
      <c r="B523" s="48">
        <f>'935'!B523</f>
        <v>0</v>
      </c>
      <c r="C523" s="33">
        <f>OR('935'!E523&lt;&gt;"VOID",'935'!F523&lt;&gt;"VOID",'935'!G523&lt;&gt;"VOID")</f>
        <v>0</v>
      </c>
      <c r="D523" s="33">
        <f>IF('935'!C523="VOID",0,('935'!C523*(1-'935'!X523/'11'!B$16)))</f>
        <v>0</v>
      </c>
      <c r="E523" s="33">
        <f>IF('935'!D523="VOID",0,'935'!D523*(1-'935'!X523/'11'!B$16))</f>
        <v>0</v>
      </c>
      <c r="F523" s="33">
        <f>IF('935'!E523="VOID",0,'935'!E523*(1-'935'!X523/'11'!B$16))</f>
        <v>0</v>
      </c>
      <c r="G523" s="33">
        <f>IF('935'!F523="VOID",0,'935'!F523*(1-'935'!X523/'11'!B$16))</f>
        <v>0</v>
      </c>
      <c r="H523" s="33">
        <f>IF('935'!G523="VOID",0,'935'!G523*(1-'935'!X523/'11'!B$16))</f>
        <v>0</v>
      </c>
      <c r="I523" s="33">
        <f>F523+G523+H523</f>
        <v>0</v>
      </c>
      <c r="J523" s="37">
        <f>'935'!Q523*(1-'935'!Y523/'11'!C$16)/(1-'935'!X523/'11'!B$16)</f>
        <v>0</v>
      </c>
      <c r="K523" s="33">
        <f>IF(D523,'935'!H523*D523/(D523+E523+I523),0)</f>
        <v>0</v>
      </c>
      <c r="L523" s="33">
        <f>IF(I523,'935'!H523*I523/(D523+E523+I523),0)</f>
        <v>0</v>
      </c>
      <c r="M523" s="33">
        <f>K523*(1-'935'!X523/'11'!B$16)</f>
        <v>0</v>
      </c>
      <c r="N523" s="49">
        <f>L523*(1-'935'!X523/'11'!B$16)</f>
        <v>0</v>
      </c>
      <c r="O523" s="50">
        <f>MATCH('935'!J523,'913'!$B$6:$B$1205,0)</f>
        <v>0</v>
      </c>
      <c r="P523" s="50">
        <f>MATCH(INDEX('913'!$D$6:$D$1205,O523),'913'!$B$6:$B$1205,0)</f>
        <v>0</v>
      </c>
      <c r="Q523" s="50">
        <f>MATCH(INDEX('913'!$D$6:$D$1205,P523),'913'!$B$6:$B$1205,0)</f>
        <v>0</v>
      </c>
      <c r="R523" s="50">
        <f>MATCH(INDEX('913'!$D$6:$D$1205,Q523),'913'!$B$6:$B$1205,0)</f>
        <v>0</v>
      </c>
      <c r="S523" s="50">
        <f>MATCH(INDEX('913'!$D$6:$D$1205,R523),'913'!$B$6:$B$1205,0)</f>
        <v>0</v>
      </c>
      <c r="T523" s="50">
        <f>MATCH(INDEX('913'!$D$6:$D$1205,S523),'913'!$B$6:$B$1205,0)</f>
        <v>0</v>
      </c>
      <c r="U523" s="50">
        <f>MATCH(INDEX('913'!$D$6:$D$1205,T523),'913'!$B$6:$B$1205,0)</f>
        <v>0</v>
      </c>
      <c r="V523" s="51">
        <f>MATCH(INDEX('913'!$D$6:$D$1205,U523),'913'!$B$6:$B$1205,0)</f>
        <v>0</v>
      </c>
      <c r="W523" s="37">
        <f>IF(ISNUMBER(O523),MAX(0,INDEX('913'!$E$6:$E$1205,O523)),0)</f>
        <v>0</v>
      </c>
      <c r="X523" s="37">
        <f>IF(ISNUMBER(P523),MAX(0,INDEX('913'!$E$6:$E$1205,P523)),0)</f>
        <v>0</v>
      </c>
      <c r="Y523" s="37">
        <f>IF(ISNUMBER(Q523),MAX(0,INDEX('913'!$E$6:$E$1205,Q523)),0)</f>
        <v>0</v>
      </c>
      <c r="Z523" s="37">
        <f>IF(ISNUMBER(R523),MAX(0,INDEX('913'!$E$6:$E$1205,R523)),0)</f>
        <v>0</v>
      </c>
      <c r="AA523" s="37">
        <f>IF(ISNUMBER(S523),MAX(0,INDEX('913'!$E$6:$E$1205,S523)),0)</f>
        <v>0</v>
      </c>
      <c r="AB523" s="37">
        <f>IF(ISNUMBER(T523),MAX(0,INDEX('913'!$E$6:$E$1205,T523)),0)</f>
        <v>0</v>
      </c>
      <c r="AC523" s="37">
        <f>IF(ISNUMBER(U523),MAX(0,INDEX('913'!$E$6:$E$1205,U523)),0)</f>
        <v>0</v>
      </c>
      <c r="AD523" s="52">
        <f>IF(ISNUMBER(V523),MAX(0,INDEX('913'!$E$6:$E$1205,V523)),0)</f>
        <v>0</v>
      </c>
      <c r="AE523" s="37">
        <f>IF(ISNUMBER(O523),MAX(0,INDEX('913'!$F$6:$F$1205,O523)),0)</f>
        <v>0</v>
      </c>
      <c r="AF523" s="37">
        <f>IF(ISNUMBER(P523),MAX(0,INDEX('913'!$F$6:$F$1205,P523)),0)</f>
        <v>0</v>
      </c>
      <c r="AG523" s="37">
        <f>IF(ISNUMBER(Q523),MAX(0,INDEX('913'!$F$6:$F$1205,Q523)),0)</f>
        <v>0</v>
      </c>
      <c r="AH523" s="37">
        <f>IF(ISNUMBER(R523),MAX(0,INDEX('913'!$F$6:$F$1205,R523)),0)</f>
        <v>0</v>
      </c>
      <c r="AI523" s="37">
        <f>IF(ISNUMBER(S523),MAX(0,INDEX('913'!$F$6:$F$1205,S523)),0)</f>
        <v>0</v>
      </c>
      <c r="AJ523" s="37">
        <f>IF(ISNUMBER(T523),MAX(0,INDEX('913'!$F$6:$F$1205,T523)),0)</f>
        <v>0</v>
      </c>
      <c r="AK523" s="37">
        <f>IF(ISNUMBER(U523),MAX(0,INDEX('913'!$F$6:$F$1205,U523)),0)</f>
        <v>0</v>
      </c>
      <c r="AL523" s="37">
        <f>IF(ISNUMBER(V523),MAX(0,INDEX('913'!$F$6:$F$1205,V523)),0)</f>
        <v>0</v>
      </c>
      <c r="AM523" s="33">
        <f>IF(ISNUMBER(O523),SQRT(INDEX('913'!$I$6:$I$1205,O523)^2+INDEX('913'!$J$6:$J$1205,O523)^2),0)</f>
        <v>0</v>
      </c>
      <c r="AN523" s="33">
        <f>IF(ISNUMBER(P523),SQRT(INDEX('913'!$I$6:$I$1205,P523)^2+INDEX('913'!$J$6:$J$1205,P523)^2),0)</f>
        <v>0</v>
      </c>
      <c r="AO523" s="33">
        <f>IF(ISNUMBER(Q523),SQRT(INDEX('913'!$I$6:$I$1205,Q523)^2+INDEX('913'!$J$6:$J$1205,Q523)^2),0)</f>
        <v>0</v>
      </c>
      <c r="AP523" s="33">
        <f>IF(ISNUMBER(R523),SQRT(INDEX('913'!$I$6:$I$1205,R523)^2+INDEX('913'!$J$6:$J$1205,R523)^2),0)</f>
        <v>0</v>
      </c>
      <c r="AQ523" s="33">
        <f>IF(ISNUMBER(S523),SQRT(INDEX('913'!$I$6:$I$1205,S523)^2+INDEX('913'!$J$6:$J$1205,S523)^2),0)</f>
        <v>0</v>
      </c>
      <c r="AR523" s="33">
        <f>IF(ISNUMBER(T523),SQRT(INDEX('913'!$I$6:$I$1205,T523)^2+INDEX('913'!$J$6:$J$1205,T523)^2),0)</f>
        <v>0</v>
      </c>
      <c r="AS523" s="33">
        <f>IF(ISNUMBER(U523),SQRT(INDEX('913'!$I$6:$I$1205,U523)^2+INDEX('913'!$J$6:$J$1205,U523)^2),0)</f>
        <v>0</v>
      </c>
      <c r="AT523" s="49">
        <f>IF(ISNUMBER(V523),SQRT(INDEX('913'!$I$6:$I$1205,V523)^2+INDEX('913'!$J$6:$J$1205,V523)^2),0)</f>
        <v>0</v>
      </c>
      <c r="AU523" s="37">
        <f>IF(AM523+AN523+AO523+AP523+AQ523+AR523+AS523+AT523=0,IF(COUNT(O523,P523,Q523,R523,S523,T523,U523,V523),(W523+X523+Y523+Z523+AA523+AB523+AC523+AD523)/COUNT(O523,P523,Q523,R523,S523,T523,U523,V523),0),(AM523*W523+AN523*X523+AO523*Y523+AP523*Z523+AQ523*AA523+AR523*AB523+AS523*AC523+AT523*AD523)/(AM523+AN523+AO523+AP523+AQ523+AR523+AS523+AT523))</f>
        <v>0</v>
      </c>
      <c r="AV523" s="37">
        <f>IF(AM523+AN523+AO523+AP523+AQ523+AR523+AS523+AT523=0,IF(COUNT(O523,P523,Q523,R523,S523,T523,U523,V523),(AE523+AF523+AG523+AH523+AI523+AJ523+AK523+AL523)/COUNT(O523,P523,Q523,R523,S523,T523,U523,V523),0),(AM523*AE523+AN523*AF523+AO523*AG523+AP523*AH523+AQ523*AI523+AR523*AJ523+AS523*AK523+AT523*AL523)/(AM523+AN523+AO523+AP523+AQ523+AR523+AS523+AT523))</f>
        <v>0</v>
      </c>
      <c r="AW523" s="52">
        <f>-100*'935'!W523*(AU523+AV523)/'11'!C$16</f>
        <v>0</v>
      </c>
      <c r="AX523" s="37">
        <f>INDEX('DNO totals'!$B$52:$G$52,IF('935'!K523,IF(MOD('935'!K523,1000),IF(MOD('935'!K523,100),IF(MOD('935'!K523,10),IF(MOD('935'!K523,1000)=1,6,5),4),3),2),1))</f>
        <v>0</v>
      </c>
      <c r="AY523" s="52">
        <f>J523*AX523</f>
        <v>0</v>
      </c>
      <c r="AZ523" s="37">
        <f>AX523*'Parameters'!B$11</f>
        <v>0</v>
      </c>
      <c r="BA523" s="37">
        <f>IF('935'!$K523=1000,'Charging rates'!$C$29*$AZ523/(1+'DNO totals'!$C$60)*'935'!$L523,0)</f>
        <v>0</v>
      </c>
      <c r="BB523" s="37">
        <f>IF(MOD('935'!$K523,1000)=100,'Charging rates'!$D$29*$AZ523/(1+'DNO totals'!$D$60)*'935'!$M523,0)</f>
        <v>0</v>
      </c>
      <c r="BC523" s="37">
        <f>IF(MOD('935'!$K523,100)=10,'Charging rates'!$E$29*$AZ523/(1+'DNO totals'!$E$60)*'935'!$N523,0)</f>
        <v>0</v>
      </c>
      <c r="BD523" s="37">
        <f>IF(AND(MOD('935'!$K523,10)&gt;0,MOD('935'!$K523,1000)&gt;1),'Charging rates'!$F$29*$AZ523/(1+'DNO totals'!$F$60)*'935'!$O523,0)</f>
        <v>0</v>
      </c>
      <c r="BE523" s="37">
        <f>IF(MOD('935'!$K523,1000)=1,'Charging rates'!$G$29*$AZ523/(1+'DNO totals'!$G$60)*'935'!$P523,0)</f>
        <v>0</v>
      </c>
      <c r="BF523" s="37">
        <f>IF('935'!$K523&gt;1000,'Charging rates'!$C$29*$AY523*'935'!$L523,0)</f>
        <v>0</v>
      </c>
      <c r="BG523" s="37">
        <f>IF(MOD('935'!$K523,1000)&gt;100,'Charging rates'!$D$29*$AY523*'935'!$M523,0)</f>
        <v>0</v>
      </c>
      <c r="BH523" s="37">
        <f>IF(MOD('935'!$K523,100)&gt;10,'Charging rates'!$E$29*$AY523*'935'!$N523,0)</f>
        <v>0</v>
      </c>
      <c r="BI523" s="37">
        <f>$BA523+$BB523+$BC523+$BD523+$BE523</f>
        <v>0</v>
      </c>
      <c r="BJ523" s="52">
        <f>$BF523+$BG523+$BH523</f>
        <v>0</v>
      </c>
      <c r="BK523" s="37">
        <f>AW523*(1+'Charging rates'!B$42+0.6*'Charging rates'!B$67+'Charging rates'!B$54)-100*'Charging rates'!B$76/'11'!C$16*'935'!W523</f>
        <v>0</v>
      </c>
      <c r="BL523" s="37">
        <f>IF(I523,BK523*I523/(I523+E523),0)</f>
        <v>0</v>
      </c>
      <c r="BM523" s="52">
        <f>ROUND(BL523,3)</f>
        <v>0</v>
      </c>
      <c r="BN523" s="33">
        <f>IF('935'!V523="VOID",0,'935'!V523*(1-'935'!X523/'11'!B$16))</f>
        <v>0</v>
      </c>
      <c r="BO523" s="36">
        <f>IF(I523,-100*'Charging rates'!B$76/'11'!B$16*BN523/I523,0)</f>
        <v>0</v>
      </c>
      <c r="BP523" s="36">
        <f>IF(C523,'DNO totals'!B$171,0)</f>
        <v>0</v>
      </c>
      <c r="BQ523" s="36">
        <f>ROUND(BP523,2)</f>
        <v>0</v>
      </c>
      <c r="BR523" s="36">
        <f>IF(C523,(BP523+BO523),0)</f>
        <v>0</v>
      </c>
      <c r="BS523" s="53">
        <f>ROUND(BR523,2)</f>
        <v>0</v>
      </c>
      <c r="BT523" s="33">
        <f>'935'!C523&lt;&gt;"VOID"</f>
        <v>0</v>
      </c>
      <c r="BU523" s="36">
        <f>IF(BT523,(100/'11'!B$16*K523*((1-'935'!I523)*'Charging rates'!B$42+'Charging rates'!B$54)),0)</f>
        <v>0</v>
      </c>
      <c r="BV523" s="36">
        <f>100/'11'!B$16*N523*('Charging rates'!B$42+'Charging rates'!B$54)</f>
        <v>0</v>
      </c>
      <c r="BW523" s="36">
        <f>100/'11'!B$16*L523*('Charging rates'!B$42+'Charging rates'!B$54)</f>
        <v>0</v>
      </c>
      <c r="BX523" s="53">
        <f>ROUND(BW523,2)</f>
        <v>0</v>
      </c>
      <c r="BY523" s="33">
        <f>D523-('935'!T523*(1-'935'!X523/'11'!B$16))</f>
        <v>0</v>
      </c>
      <c r="BZ523" s="33">
        <f>0-IF(ISNUMBER(O523),INDEX('913'!$I$6:$I$1205,O523),0)-IF(ISNUMBER(P523),INDEX('913'!$I$6:$I$1205,P523),0)-IF(ISNUMBER(Q523),INDEX('913'!$I$6:$I$1205,Q523),0)-IF(ISNUMBER(R523),INDEX('913'!$I$6:$I$1205,R523),0)-IF(ISNUMBER(S523),INDEX('913'!$I$6:$I$1205,S523),0)-IF(ISNUMBER(T523),INDEX('913'!$I$6:$I$1205,T523),0)-IF(ISNUMBER(U523),INDEX('913'!$I$6:$I$1205,U523),0)-IF(ISNUMBER(V523),INDEX('913'!$I$6:$I$1205,V523),0)</f>
        <v>0</v>
      </c>
      <c r="CA523" s="37">
        <f>IF(BZ523=0,1,MAX(1,SQRT(BZ523^2+(IF(ISNUMBER(O523),INDEX('913'!$J$6:$J$1205,O523),0)+IF(ISNUMBER(P523),INDEX('913'!$J$6:$J$1205,P523),0)+IF(ISNUMBER(Q523),INDEX('913'!$J$6:$J$1205,Q523),0)+IF(ISNUMBER(R523),INDEX('913'!$J$6:$J$1205,R523),0)+IF(ISNUMBER(S523),INDEX('913'!$J$6:$J$1205,S523),0)+IF(ISNUMBER(T523),INDEX('913'!$J$6:$J$1205,T523),0)+IF(ISNUMBER(U523),INDEX('913'!$J$6:$J$1205,U523),0)+IF(ISNUMBER(V523),INDEX('913'!$J$6:$J$1205,V523),0))^2)/BZ523))</f>
        <v>0</v>
      </c>
      <c r="CB523" s="36">
        <f>100*AU523/'11'!B$16</f>
        <v>0</v>
      </c>
      <c r="CC523" s="37">
        <f>100*(AV523*CA523)/'11'!C$16</f>
        <v>0</v>
      </c>
      <c r="CD523" s="37">
        <f>IF(D523=0,1,BY523/D523)*CC523</f>
        <v>0</v>
      </c>
      <c r="CE523" s="36">
        <f>IF(D523=0,1,BY523/D523)*CB523</f>
        <v>0</v>
      </c>
      <c r="CF523" s="54">
        <f>'11'!C$16-'935'!Y523</f>
        <v>0</v>
      </c>
      <c r="CG523" s="37">
        <f>MAX('DNO totals'!B$312+0,MIN('935'!L523+0,'DNO totals'!B$304+0))</f>
        <v>0</v>
      </c>
      <c r="CH523" s="37">
        <f>MAX('DNO totals'!C$312+0,MIN('935'!M523+0,'DNO totals'!C$304+0))</f>
        <v>0</v>
      </c>
      <c r="CI523" s="37">
        <f>MAX('DNO totals'!D$312+0,MIN('935'!N523+0,'DNO totals'!D$304+0))</f>
        <v>0</v>
      </c>
      <c r="CJ523" s="37">
        <f>MAX('DNO totals'!E$312+0,MIN('935'!O523+0,'DNO totals'!E$304+0))</f>
        <v>0</v>
      </c>
      <c r="CK523" s="52">
        <f>MAX('DNO totals'!F$312+0,MIN('935'!P523+0,'DNO totals'!F$304+0))</f>
        <v>0</v>
      </c>
      <c r="CL523" s="37">
        <f>IF('935'!$K523=1000,'Charging rates'!$C$29*$AZ523/(1+'DNO totals'!$C$60)*$CG523,0)</f>
        <v>0</v>
      </c>
      <c r="CM523" s="37">
        <f>IF(MOD('935'!$K523,1000)=100,'Charging rates'!$D$29*$AZ523/(1+'DNO totals'!$D$60)*$CH523,0)</f>
        <v>0</v>
      </c>
      <c r="CN523" s="37">
        <f>IF(MOD('935'!$K523,100)=10,'Charging rates'!$E$29*$AZ523/(1+'DNO totals'!$E$60)*$CI523,0)</f>
        <v>0</v>
      </c>
      <c r="CO523" s="37">
        <f>IF(AND(MOD('935'!$K523,10)&gt;0,MOD('935'!$K523,1000)&gt;1),'Charging rates'!$F$29*$AZ523/(1+'DNO totals'!$F$60)*$CJ523,0)</f>
        <v>0</v>
      </c>
      <c r="CP523" s="37">
        <f>IF(MOD('935'!$K523,1000)=1,'Charging rates'!$G$29*$AZ523/(1+'DNO totals'!$G$60)*$CK523,0)</f>
        <v>0</v>
      </c>
      <c r="CQ523" s="52">
        <f>$CL523+$CM523+$CN523+$CO523+$CP523</f>
        <v>0</v>
      </c>
      <c r="CR523" s="37">
        <f>IF('935'!$K523&gt;1000,'Charging rates'!$C$29*$AY523*$CG523,0)</f>
        <v>0</v>
      </c>
      <c r="CS523" s="37">
        <f>IF(MOD('935'!$K523,1000)&gt;100,'Charging rates'!$D$29*$AY523*$CH523,0)</f>
        <v>0</v>
      </c>
      <c r="CT523" s="37">
        <f>IF(MOD('935'!$K523,100)&gt;10,'Charging rates'!$E$29*$AY523*$CI523,0)</f>
        <v>0</v>
      </c>
      <c r="CU523" s="52">
        <f>$CR523+$CS523+$CT523</f>
        <v>0</v>
      </c>
      <c r="CV523" s="36">
        <f>100*(AV523*'935'!Q523*CA523)/'11'!B$16</f>
        <v>0</v>
      </c>
      <c r="CW523" s="36">
        <f>100/'11'!B$16*'Charging rates'!B$76*AY523</f>
        <v>0</v>
      </c>
      <c r="CX523" s="36">
        <f>IF(D523=0,0,(1-BY523/D523)*(CB523+IF('935'!Q523=0,0,(CC523*'935'!Q523*('11'!C$16-'935'!Y523)/('11'!B$16-'935'!X523)))))</f>
        <v>0</v>
      </c>
      <c r="CY523" s="36">
        <f>CW523+CE523</f>
        <v>0</v>
      </c>
      <c r="CZ523" s="49">
        <f>(CQ523+CU523)*D523</f>
        <v>0</v>
      </c>
      <c r="DA523" s="33">
        <f>D523*('Parameters'!B$21+J523)*IF('DNO totals'!B$323&lt;0,1,'935'!S523)</f>
        <v>0</v>
      </c>
      <c r="DB523" s="52">
        <f>IF('DNO totals'!B$323&lt;0,1,'935'!S523)*('Parameters'!B$21+J523)</f>
        <v>0</v>
      </c>
      <c r="DC523" s="37">
        <f>CY523+'Charging rates'!B$106*DB523*100/'11'!B$16</f>
        <v>0</v>
      </c>
      <c r="DD523" s="37">
        <f>DC523+'Charging rates'!B$116*('Parameters'!B$21+J523)*100/'11'!B$16*IF('DNO totals'!B$323&lt;0,1,'935'!S523)</f>
        <v>0</v>
      </c>
      <c r="DE523" s="37">
        <f>'Charging rates'!B$97*(CQ523+CU523)*100/'11'!B$16</f>
        <v>0</v>
      </c>
      <c r="DF523" s="36">
        <f>MAX(0-(CC523*J523*'11'!C$16/'11'!B$16),DD523+DE523)</f>
        <v>0</v>
      </c>
      <c r="DG523" s="37">
        <f>IF(BT523,IF(J523=0,CD523,MAX(0,MIN(CD523,CD523+(DF523/'935'!Q523*('11'!B$16-'935'!X523)/('11'!C$16-'935'!Y523))))),0)</f>
        <v>0</v>
      </c>
      <c r="DH523" s="36">
        <f>IF(BT523,MAX(0,DF523),0)</f>
        <v>0</v>
      </c>
      <c r="DI523" s="53">
        <f>DH523+CX523</f>
        <v>0</v>
      </c>
    </row>
    <row r="524" spans="1:113">
      <c r="A524" s="28">
        <v>424</v>
      </c>
      <c r="B524" s="48">
        <f>'935'!B524</f>
        <v>0</v>
      </c>
      <c r="C524" s="33">
        <f>OR('935'!E524&lt;&gt;"VOID",'935'!F524&lt;&gt;"VOID",'935'!G524&lt;&gt;"VOID")</f>
        <v>0</v>
      </c>
      <c r="D524" s="33">
        <f>IF('935'!C524="VOID",0,('935'!C524*(1-'935'!X524/'11'!B$16)))</f>
        <v>0</v>
      </c>
      <c r="E524" s="33">
        <f>IF('935'!D524="VOID",0,'935'!D524*(1-'935'!X524/'11'!B$16))</f>
        <v>0</v>
      </c>
      <c r="F524" s="33">
        <f>IF('935'!E524="VOID",0,'935'!E524*(1-'935'!X524/'11'!B$16))</f>
        <v>0</v>
      </c>
      <c r="G524" s="33">
        <f>IF('935'!F524="VOID",0,'935'!F524*(1-'935'!X524/'11'!B$16))</f>
        <v>0</v>
      </c>
      <c r="H524" s="33">
        <f>IF('935'!G524="VOID",0,'935'!G524*(1-'935'!X524/'11'!B$16))</f>
        <v>0</v>
      </c>
      <c r="I524" s="33">
        <f>F524+G524+H524</f>
        <v>0</v>
      </c>
      <c r="J524" s="37">
        <f>'935'!Q524*(1-'935'!Y524/'11'!C$16)/(1-'935'!X524/'11'!B$16)</f>
        <v>0</v>
      </c>
      <c r="K524" s="33">
        <f>IF(D524,'935'!H524*D524/(D524+E524+I524),0)</f>
        <v>0</v>
      </c>
      <c r="L524" s="33">
        <f>IF(I524,'935'!H524*I524/(D524+E524+I524),0)</f>
        <v>0</v>
      </c>
      <c r="M524" s="33">
        <f>K524*(1-'935'!X524/'11'!B$16)</f>
        <v>0</v>
      </c>
      <c r="N524" s="49">
        <f>L524*(1-'935'!X524/'11'!B$16)</f>
        <v>0</v>
      </c>
      <c r="O524" s="50">
        <f>MATCH('935'!J524,'913'!$B$6:$B$1205,0)</f>
        <v>0</v>
      </c>
      <c r="P524" s="50">
        <f>MATCH(INDEX('913'!$D$6:$D$1205,O524),'913'!$B$6:$B$1205,0)</f>
        <v>0</v>
      </c>
      <c r="Q524" s="50">
        <f>MATCH(INDEX('913'!$D$6:$D$1205,P524),'913'!$B$6:$B$1205,0)</f>
        <v>0</v>
      </c>
      <c r="R524" s="50">
        <f>MATCH(INDEX('913'!$D$6:$D$1205,Q524),'913'!$B$6:$B$1205,0)</f>
        <v>0</v>
      </c>
      <c r="S524" s="50">
        <f>MATCH(INDEX('913'!$D$6:$D$1205,R524),'913'!$B$6:$B$1205,0)</f>
        <v>0</v>
      </c>
      <c r="T524" s="50">
        <f>MATCH(INDEX('913'!$D$6:$D$1205,S524),'913'!$B$6:$B$1205,0)</f>
        <v>0</v>
      </c>
      <c r="U524" s="50">
        <f>MATCH(INDEX('913'!$D$6:$D$1205,T524),'913'!$B$6:$B$1205,0)</f>
        <v>0</v>
      </c>
      <c r="V524" s="51">
        <f>MATCH(INDEX('913'!$D$6:$D$1205,U524),'913'!$B$6:$B$1205,0)</f>
        <v>0</v>
      </c>
      <c r="W524" s="37">
        <f>IF(ISNUMBER(O524),MAX(0,INDEX('913'!$E$6:$E$1205,O524)),0)</f>
        <v>0</v>
      </c>
      <c r="X524" s="37">
        <f>IF(ISNUMBER(P524),MAX(0,INDEX('913'!$E$6:$E$1205,P524)),0)</f>
        <v>0</v>
      </c>
      <c r="Y524" s="37">
        <f>IF(ISNUMBER(Q524),MAX(0,INDEX('913'!$E$6:$E$1205,Q524)),0)</f>
        <v>0</v>
      </c>
      <c r="Z524" s="37">
        <f>IF(ISNUMBER(R524),MAX(0,INDEX('913'!$E$6:$E$1205,R524)),0)</f>
        <v>0</v>
      </c>
      <c r="AA524" s="37">
        <f>IF(ISNUMBER(S524),MAX(0,INDEX('913'!$E$6:$E$1205,S524)),0)</f>
        <v>0</v>
      </c>
      <c r="AB524" s="37">
        <f>IF(ISNUMBER(T524),MAX(0,INDEX('913'!$E$6:$E$1205,T524)),0)</f>
        <v>0</v>
      </c>
      <c r="AC524" s="37">
        <f>IF(ISNUMBER(U524),MAX(0,INDEX('913'!$E$6:$E$1205,U524)),0)</f>
        <v>0</v>
      </c>
      <c r="AD524" s="52">
        <f>IF(ISNUMBER(V524),MAX(0,INDEX('913'!$E$6:$E$1205,V524)),0)</f>
        <v>0</v>
      </c>
      <c r="AE524" s="37">
        <f>IF(ISNUMBER(O524),MAX(0,INDEX('913'!$F$6:$F$1205,O524)),0)</f>
        <v>0</v>
      </c>
      <c r="AF524" s="37">
        <f>IF(ISNUMBER(P524),MAX(0,INDEX('913'!$F$6:$F$1205,P524)),0)</f>
        <v>0</v>
      </c>
      <c r="AG524" s="37">
        <f>IF(ISNUMBER(Q524),MAX(0,INDEX('913'!$F$6:$F$1205,Q524)),0)</f>
        <v>0</v>
      </c>
      <c r="AH524" s="37">
        <f>IF(ISNUMBER(R524),MAX(0,INDEX('913'!$F$6:$F$1205,R524)),0)</f>
        <v>0</v>
      </c>
      <c r="AI524" s="37">
        <f>IF(ISNUMBER(S524),MAX(0,INDEX('913'!$F$6:$F$1205,S524)),0)</f>
        <v>0</v>
      </c>
      <c r="AJ524" s="37">
        <f>IF(ISNUMBER(T524),MAX(0,INDEX('913'!$F$6:$F$1205,T524)),0)</f>
        <v>0</v>
      </c>
      <c r="AK524" s="37">
        <f>IF(ISNUMBER(U524),MAX(0,INDEX('913'!$F$6:$F$1205,U524)),0)</f>
        <v>0</v>
      </c>
      <c r="AL524" s="37">
        <f>IF(ISNUMBER(V524),MAX(0,INDEX('913'!$F$6:$F$1205,V524)),0)</f>
        <v>0</v>
      </c>
      <c r="AM524" s="33">
        <f>IF(ISNUMBER(O524),SQRT(INDEX('913'!$I$6:$I$1205,O524)^2+INDEX('913'!$J$6:$J$1205,O524)^2),0)</f>
        <v>0</v>
      </c>
      <c r="AN524" s="33">
        <f>IF(ISNUMBER(P524),SQRT(INDEX('913'!$I$6:$I$1205,P524)^2+INDEX('913'!$J$6:$J$1205,P524)^2),0)</f>
        <v>0</v>
      </c>
      <c r="AO524" s="33">
        <f>IF(ISNUMBER(Q524),SQRT(INDEX('913'!$I$6:$I$1205,Q524)^2+INDEX('913'!$J$6:$J$1205,Q524)^2),0)</f>
        <v>0</v>
      </c>
      <c r="AP524" s="33">
        <f>IF(ISNUMBER(R524),SQRT(INDEX('913'!$I$6:$I$1205,R524)^2+INDEX('913'!$J$6:$J$1205,R524)^2),0)</f>
        <v>0</v>
      </c>
      <c r="AQ524" s="33">
        <f>IF(ISNUMBER(S524),SQRT(INDEX('913'!$I$6:$I$1205,S524)^2+INDEX('913'!$J$6:$J$1205,S524)^2),0)</f>
        <v>0</v>
      </c>
      <c r="AR524" s="33">
        <f>IF(ISNUMBER(T524),SQRT(INDEX('913'!$I$6:$I$1205,T524)^2+INDEX('913'!$J$6:$J$1205,T524)^2),0)</f>
        <v>0</v>
      </c>
      <c r="AS524" s="33">
        <f>IF(ISNUMBER(U524),SQRT(INDEX('913'!$I$6:$I$1205,U524)^2+INDEX('913'!$J$6:$J$1205,U524)^2),0)</f>
        <v>0</v>
      </c>
      <c r="AT524" s="49">
        <f>IF(ISNUMBER(V524),SQRT(INDEX('913'!$I$6:$I$1205,V524)^2+INDEX('913'!$J$6:$J$1205,V524)^2),0)</f>
        <v>0</v>
      </c>
      <c r="AU524" s="37">
        <f>IF(AM524+AN524+AO524+AP524+AQ524+AR524+AS524+AT524=0,IF(COUNT(O524,P524,Q524,R524,S524,T524,U524,V524),(W524+X524+Y524+Z524+AA524+AB524+AC524+AD524)/COUNT(O524,P524,Q524,R524,S524,T524,U524,V524),0),(AM524*W524+AN524*X524+AO524*Y524+AP524*Z524+AQ524*AA524+AR524*AB524+AS524*AC524+AT524*AD524)/(AM524+AN524+AO524+AP524+AQ524+AR524+AS524+AT524))</f>
        <v>0</v>
      </c>
      <c r="AV524" s="37">
        <f>IF(AM524+AN524+AO524+AP524+AQ524+AR524+AS524+AT524=0,IF(COUNT(O524,P524,Q524,R524,S524,T524,U524,V524),(AE524+AF524+AG524+AH524+AI524+AJ524+AK524+AL524)/COUNT(O524,P524,Q524,R524,S524,T524,U524,V524),0),(AM524*AE524+AN524*AF524+AO524*AG524+AP524*AH524+AQ524*AI524+AR524*AJ524+AS524*AK524+AT524*AL524)/(AM524+AN524+AO524+AP524+AQ524+AR524+AS524+AT524))</f>
        <v>0</v>
      </c>
      <c r="AW524" s="52">
        <f>-100*'935'!W524*(AU524+AV524)/'11'!C$16</f>
        <v>0</v>
      </c>
      <c r="AX524" s="37">
        <f>INDEX('DNO totals'!$B$52:$G$52,IF('935'!K524,IF(MOD('935'!K524,1000),IF(MOD('935'!K524,100),IF(MOD('935'!K524,10),IF(MOD('935'!K524,1000)=1,6,5),4),3),2),1))</f>
        <v>0</v>
      </c>
      <c r="AY524" s="52">
        <f>J524*AX524</f>
        <v>0</v>
      </c>
      <c r="AZ524" s="37">
        <f>AX524*'Parameters'!B$11</f>
        <v>0</v>
      </c>
      <c r="BA524" s="37">
        <f>IF('935'!$K524=1000,'Charging rates'!$C$29*$AZ524/(1+'DNO totals'!$C$60)*'935'!$L524,0)</f>
        <v>0</v>
      </c>
      <c r="BB524" s="37">
        <f>IF(MOD('935'!$K524,1000)=100,'Charging rates'!$D$29*$AZ524/(1+'DNO totals'!$D$60)*'935'!$M524,0)</f>
        <v>0</v>
      </c>
      <c r="BC524" s="37">
        <f>IF(MOD('935'!$K524,100)=10,'Charging rates'!$E$29*$AZ524/(1+'DNO totals'!$E$60)*'935'!$N524,0)</f>
        <v>0</v>
      </c>
      <c r="BD524" s="37">
        <f>IF(AND(MOD('935'!$K524,10)&gt;0,MOD('935'!$K524,1000)&gt;1),'Charging rates'!$F$29*$AZ524/(1+'DNO totals'!$F$60)*'935'!$O524,0)</f>
        <v>0</v>
      </c>
      <c r="BE524" s="37">
        <f>IF(MOD('935'!$K524,1000)=1,'Charging rates'!$G$29*$AZ524/(1+'DNO totals'!$G$60)*'935'!$P524,0)</f>
        <v>0</v>
      </c>
      <c r="BF524" s="37">
        <f>IF('935'!$K524&gt;1000,'Charging rates'!$C$29*$AY524*'935'!$L524,0)</f>
        <v>0</v>
      </c>
      <c r="BG524" s="37">
        <f>IF(MOD('935'!$K524,1000)&gt;100,'Charging rates'!$D$29*$AY524*'935'!$M524,0)</f>
        <v>0</v>
      </c>
      <c r="BH524" s="37">
        <f>IF(MOD('935'!$K524,100)&gt;10,'Charging rates'!$E$29*$AY524*'935'!$N524,0)</f>
        <v>0</v>
      </c>
      <c r="BI524" s="37">
        <f>$BA524+$BB524+$BC524+$BD524+$BE524</f>
        <v>0</v>
      </c>
      <c r="BJ524" s="52">
        <f>$BF524+$BG524+$BH524</f>
        <v>0</v>
      </c>
      <c r="BK524" s="37">
        <f>AW524*(1+'Charging rates'!B$42+0.6*'Charging rates'!B$67+'Charging rates'!B$54)-100*'Charging rates'!B$76/'11'!C$16*'935'!W524</f>
        <v>0</v>
      </c>
      <c r="BL524" s="37">
        <f>IF(I524,BK524*I524/(I524+E524),0)</f>
        <v>0</v>
      </c>
      <c r="BM524" s="52">
        <f>ROUND(BL524,3)</f>
        <v>0</v>
      </c>
      <c r="BN524" s="33">
        <f>IF('935'!V524="VOID",0,'935'!V524*(1-'935'!X524/'11'!B$16))</f>
        <v>0</v>
      </c>
      <c r="BO524" s="36">
        <f>IF(I524,-100*'Charging rates'!B$76/'11'!B$16*BN524/I524,0)</f>
        <v>0</v>
      </c>
      <c r="BP524" s="36">
        <f>IF(C524,'DNO totals'!B$171,0)</f>
        <v>0</v>
      </c>
      <c r="BQ524" s="36">
        <f>ROUND(BP524,2)</f>
        <v>0</v>
      </c>
      <c r="BR524" s="36">
        <f>IF(C524,(BP524+BO524),0)</f>
        <v>0</v>
      </c>
      <c r="BS524" s="53">
        <f>ROUND(BR524,2)</f>
        <v>0</v>
      </c>
      <c r="BT524" s="33">
        <f>'935'!C524&lt;&gt;"VOID"</f>
        <v>0</v>
      </c>
      <c r="BU524" s="36">
        <f>IF(BT524,(100/'11'!B$16*K524*((1-'935'!I524)*'Charging rates'!B$42+'Charging rates'!B$54)),0)</f>
        <v>0</v>
      </c>
      <c r="BV524" s="36">
        <f>100/'11'!B$16*N524*('Charging rates'!B$42+'Charging rates'!B$54)</f>
        <v>0</v>
      </c>
      <c r="BW524" s="36">
        <f>100/'11'!B$16*L524*('Charging rates'!B$42+'Charging rates'!B$54)</f>
        <v>0</v>
      </c>
      <c r="BX524" s="53">
        <f>ROUND(BW524,2)</f>
        <v>0</v>
      </c>
      <c r="BY524" s="33">
        <f>D524-('935'!T524*(1-'935'!X524/'11'!B$16))</f>
        <v>0</v>
      </c>
      <c r="BZ524" s="33">
        <f>0-IF(ISNUMBER(O524),INDEX('913'!$I$6:$I$1205,O524),0)-IF(ISNUMBER(P524),INDEX('913'!$I$6:$I$1205,P524),0)-IF(ISNUMBER(Q524),INDEX('913'!$I$6:$I$1205,Q524),0)-IF(ISNUMBER(R524),INDEX('913'!$I$6:$I$1205,R524),0)-IF(ISNUMBER(S524),INDEX('913'!$I$6:$I$1205,S524),0)-IF(ISNUMBER(T524),INDEX('913'!$I$6:$I$1205,T524),0)-IF(ISNUMBER(U524),INDEX('913'!$I$6:$I$1205,U524),0)-IF(ISNUMBER(V524),INDEX('913'!$I$6:$I$1205,V524),0)</f>
        <v>0</v>
      </c>
      <c r="CA524" s="37">
        <f>IF(BZ524=0,1,MAX(1,SQRT(BZ524^2+(IF(ISNUMBER(O524),INDEX('913'!$J$6:$J$1205,O524),0)+IF(ISNUMBER(P524),INDEX('913'!$J$6:$J$1205,P524),0)+IF(ISNUMBER(Q524),INDEX('913'!$J$6:$J$1205,Q524),0)+IF(ISNUMBER(R524),INDEX('913'!$J$6:$J$1205,R524),0)+IF(ISNUMBER(S524),INDEX('913'!$J$6:$J$1205,S524),0)+IF(ISNUMBER(T524),INDEX('913'!$J$6:$J$1205,T524),0)+IF(ISNUMBER(U524),INDEX('913'!$J$6:$J$1205,U524),0)+IF(ISNUMBER(V524),INDEX('913'!$J$6:$J$1205,V524),0))^2)/BZ524))</f>
        <v>0</v>
      </c>
      <c r="CB524" s="36">
        <f>100*AU524/'11'!B$16</f>
        <v>0</v>
      </c>
      <c r="CC524" s="37">
        <f>100*(AV524*CA524)/'11'!C$16</f>
        <v>0</v>
      </c>
      <c r="CD524" s="37">
        <f>IF(D524=0,1,BY524/D524)*CC524</f>
        <v>0</v>
      </c>
      <c r="CE524" s="36">
        <f>IF(D524=0,1,BY524/D524)*CB524</f>
        <v>0</v>
      </c>
      <c r="CF524" s="54">
        <f>'11'!C$16-'935'!Y524</f>
        <v>0</v>
      </c>
      <c r="CG524" s="37">
        <f>MAX('DNO totals'!B$312+0,MIN('935'!L524+0,'DNO totals'!B$304+0))</f>
        <v>0</v>
      </c>
      <c r="CH524" s="37">
        <f>MAX('DNO totals'!C$312+0,MIN('935'!M524+0,'DNO totals'!C$304+0))</f>
        <v>0</v>
      </c>
      <c r="CI524" s="37">
        <f>MAX('DNO totals'!D$312+0,MIN('935'!N524+0,'DNO totals'!D$304+0))</f>
        <v>0</v>
      </c>
      <c r="CJ524" s="37">
        <f>MAX('DNO totals'!E$312+0,MIN('935'!O524+0,'DNO totals'!E$304+0))</f>
        <v>0</v>
      </c>
      <c r="CK524" s="52">
        <f>MAX('DNO totals'!F$312+0,MIN('935'!P524+0,'DNO totals'!F$304+0))</f>
        <v>0</v>
      </c>
      <c r="CL524" s="37">
        <f>IF('935'!$K524=1000,'Charging rates'!$C$29*$AZ524/(1+'DNO totals'!$C$60)*$CG524,0)</f>
        <v>0</v>
      </c>
      <c r="CM524" s="37">
        <f>IF(MOD('935'!$K524,1000)=100,'Charging rates'!$D$29*$AZ524/(1+'DNO totals'!$D$60)*$CH524,0)</f>
        <v>0</v>
      </c>
      <c r="CN524" s="37">
        <f>IF(MOD('935'!$K524,100)=10,'Charging rates'!$E$29*$AZ524/(1+'DNO totals'!$E$60)*$CI524,0)</f>
        <v>0</v>
      </c>
      <c r="CO524" s="37">
        <f>IF(AND(MOD('935'!$K524,10)&gt;0,MOD('935'!$K524,1000)&gt;1),'Charging rates'!$F$29*$AZ524/(1+'DNO totals'!$F$60)*$CJ524,0)</f>
        <v>0</v>
      </c>
      <c r="CP524" s="37">
        <f>IF(MOD('935'!$K524,1000)=1,'Charging rates'!$G$29*$AZ524/(1+'DNO totals'!$G$60)*$CK524,0)</f>
        <v>0</v>
      </c>
      <c r="CQ524" s="52">
        <f>$CL524+$CM524+$CN524+$CO524+$CP524</f>
        <v>0</v>
      </c>
      <c r="CR524" s="37">
        <f>IF('935'!$K524&gt;1000,'Charging rates'!$C$29*$AY524*$CG524,0)</f>
        <v>0</v>
      </c>
      <c r="CS524" s="37">
        <f>IF(MOD('935'!$K524,1000)&gt;100,'Charging rates'!$D$29*$AY524*$CH524,0)</f>
        <v>0</v>
      </c>
      <c r="CT524" s="37">
        <f>IF(MOD('935'!$K524,100)&gt;10,'Charging rates'!$E$29*$AY524*$CI524,0)</f>
        <v>0</v>
      </c>
      <c r="CU524" s="52">
        <f>$CR524+$CS524+$CT524</f>
        <v>0</v>
      </c>
      <c r="CV524" s="36">
        <f>100*(AV524*'935'!Q524*CA524)/'11'!B$16</f>
        <v>0</v>
      </c>
      <c r="CW524" s="36">
        <f>100/'11'!B$16*'Charging rates'!B$76*AY524</f>
        <v>0</v>
      </c>
      <c r="CX524" s="36">
        <f>IF(D524=0,0,(1-BY524/D524)*(CB524+IF('935'!Q524=0,0,(CC524*'935'!Q524*('11'!C$16-'935'!Y524)/('11'!B$16-'935'!X524)))))</f>
        <v>0</v>
      </c>
      <c r="CY524" s="36">
        <f>CW524+CE524</f>
        <v>0</v>
      </c>
      <c r="CZ524" s="49">
        <f>(CQ524+CU524)*D524</f>
        <v>0</v>
      </c>
      <c r="DA524" s="33">
        <f>D524*('Parameters'!B$21+J524)*IF('DNO totals'!B$323&lt;0,1,'935'!S524)</f>
        <v>0</v>
      </c>
      <c r="DB524" s="52">
        <f>IF('DNO totals'!B$323&lt;0,1,'935'!S524)*('Parameters'!B$21+J524)</f>
        <v>0</v>
      </c>
      <c r="DC524" s="37">
        <f>CY524+'Charging rates'!B$106*DB524*100/'11'!B$16</f>
        <v>0</v>
      </c>
      <c r="DD524" s="37">
        <f>DC524+'Charging rates'!B$116*('Parameters'!B$21+J524)*100/'11'!B$16*IF('DNO totals'!B$323&lt;0,1,'935'!S524)</f>
        <v>0</v>
      </c>
      <c r="DE524" s="37">
        <f>'Charging rates'!B$97*(CQ524+CU524)*100/'11'!B$16</f>
        <v>0</v>
      </c>
      <c r="DF524" s="36">
        <f>MAX(0-(CC524*J524*'11'!C$16/'11'!B$16),DD524+DE524)</f>
        <v>0</v>
      </c>
      <c r="DG524" s="37">
        <f>IF(BT524,IF(J524=0,CD524,MAX(0,MIN(CD524,CD524+(DF524/'935'!Q524*('11'!B$16-'935'!X524)/('11'!C$16-'935'!Y524))))),0)</f>
        <v>0</v>
      </c>
      <c r="DH524" s="36">
        <f>IF(BT524,MAX(0,DF524),0)</f>
        <v>0</v>
      </c>
      <c r="DI524" s="53">
        <f>DH524+CX524</f>
        <v>0</v>
      </c>
    </row>
    <row r="525" spans="1:113">
      <c r="A525" s="28">
        <v>425</v>
      </c>
      <c r="B525" s="48">
        <f>'935'!B525</f>
        <v>0</v>
      </c>
      <c r="C525" s="33">
        <f>OR('935'!E525&lt;&gt;"VOID",'935'!F525&lt;&gt;"VOID",'935'!G525&lt;&gt;"VOID")</f>
        <v>0</v>
      </c>
      <c r="D525" s="33">
        <f>IF('935'!C525="VOID",0,('935'!C525*(1-'935'!X525/'11'!B$16)))</f>
        <v>0</v>
      </c>
      <c r="E525" s="33">
        <f>IF('935'!D525="VOID",0,'935'!D525*(1-'935'!X525/'11'!B$16))</f>
        <v>0</v>
      </c>
      <c r="F525" s="33">
        <f>IF('935'!E525="VOID",0,'935'!E525*(1-'935'!X525/'11'!B$16))</f>
        <v>0</v>
      </c>
      <c r="G525" s="33">
        <f>IF('935'!F525="VOID",0,'935'!F525*(1-'935'!X525/'11'!B$16))</f>
        <v>0</v>
      </c>
      <c r="H525" s="33">
        <f>IF('935'!G525="VOID",0,'935'!G525*(1-'935'!X525/'11'!B$16))</f>
        <v>0</v>
      </c>
      <c r="I525" s="33">
        <f>F525+G525+H525</f>
        <v>0</v>
      </c>
      <c r="J525" s="37">
        <f>'935'!Q525*(1-'935'!Y525/'11'!C$16)/(1-'935'!X525/'11'!B$16)</f>
        <v>0</v>
      </c>
      <c r="K525" s="33">
        <f>IF(D525,'935'!H525*D525/(D525+E525+I525),0)</f>
        <v>0</v>
      </c>
      <c r="L525" s="33">
        <f>IF(I525,'935'!H525*I525/(D525+E525+I525),0)</f>
        <v>0</v>
      </c>
      <c r="M525" s="33">
        <f>K525*(1-'935'!X525/'11'!B$16)</f>
        <v>0</v>
      </c>
      <c r="N525" s="49">
        <f>L525*(1-'935'!X525/'11'!B$16)</f>
        <v>0</v>
      </c>
      <c r="O525" s="50">
        <f>MATCH('935'!J525,'913'!$B$6:$B$1205,0)</f>
        <v>0</v>
      </c>
      <c r="P525" s="50">
        <f>MATCH(INDEX('913'!$D$6:$D$1205,O525),'913'!$B$6:$B$1205,0)</f>
        <v>0</v>
      </c>
      <c r="Q525" s="50">
        <f>MATCH(INDEX('913'!$D$6:$D$1205,P525),'913'!$B$6:$B$1205,0)</f>
        <v>0</v>
      </c>
      <c r="R525" s="50">
        <f>MATCH(INDEX('913'!$D$6:$D$1205,Q525),'913'!$B$6:$B$1205,0)</f>
        <v>0</v>
      </c>
      <c r="S525" s="50">
        <f>MATCH(INDEX('913'!$D$6:$D$1205,R525),'913'!$B$6:$B$1205,0)</f>
        <v>0</v>
      </c>
      <c r="T525" s="50">
        <f>MATCH(INDEX('913'!$D$6:$D$1205,S525),'913'!$B$6:$B$1205,0)</f>
        <v>0</v>
      </c>
      <c r="U525" s="50">
        <f>MATCH(INDEX('913'!$D$6:$D$1205,T525),'913'!$B$6:$B$1205,0)</f>
        <v>0</v>
      </c>
      <c r="V525" s="51">
        <f>MATCH(INDEX('913'!$D$6:$D$1205,U525),'913'!$B$6:$B$1205,0)</f>
        <v>0</v>
      </c>
      <c r="W525" s="37">
        <f>IF(ISNUMBER(O525),MAX(0,INDEX('913'!$E$6:$E$1205,O525)),0)</f>
        <v>0</v>
      </c>
      <c r="X525" s="37">
        <f>IF(ISNUMBER(P525),MAX(0,INDEX('913'!$E$6:$E$1205,P525)),0)</f>
        <v>0</v>
      </c>
      <c r="Y525" s="37">
        <f>IF(ISNUMBER(Q525),MAX(0,INDEX('913'!$E$6:$E$1205,Q525)),0)</f>
        <v>0</v>
      </c>
      <c r="Z525" s="37">
        <f>IF(ISNUMBER(R525),MAX(0,INDEX('913'!$E$6:$E$1205,R525)),0)</f>
        <v>0</v>
      </c>
      <c r="AA525" s="37">
        <f>IF(ISNUMBER(S525),MAX(0,INDEX('913'!$E$6:$E$1205,S525)),0)</f>
        <v>0</v>
      </c>
      <c r="AB525" s="37">
        <f>IF(ISNUMBER(T525),MAX(0,INDEX('913'!$E$6:$E$1205,T525)),0)</f>
        <v>0</v>
      </c>
      <c r="AC525" s="37">
        <f>IF(ISNUMBER(U525),MAX(0,INDEX('913'!$E$6:$E$1205,U525)),0)</f>
        <v>0</v>
      </c>
      <c r="AD525" s="52">
        <f>IF(ISNUMBER(V525),MAX(0,INDEX('913'!$E$6:$E$1205,V525)),0)</f>
        <v>0</v>
      </c>
      <c r="AE525" s="37">
        <f>IF(ISNUMBER(O525),MAX(0,INDEX('913'!$F$6:$F$1205,O525)),0)</f>
        <v>0</v>
      </c>
      <c r="AF525" s="37">
        <f>IF(ISNUMBER(P525),MAX(0,INDEX('913'!$F$6:$F$1205,P525)),0)</f>
        <v>0</v>
      </c>
      <c r="AG525" s="37">
        <f>IF(ISNUMBER(Q525),MAX(0,INDEX('913'!$F$6:$F$1205,Q525)),0)</f>
        <v>0</v>
      </c>
      <c r="AH525" s="37">
        <f>IF(ISNUMBER(R525),MAX(0,INDEX('913'!$F$6:$F$1205,R525)),0)</f>
        <v>0</v>
      </c>
      <c r="AI525" s="37">
        <f>IF(ISNUMBER(S525),MAX(0,INDEX('913'!$F$6:$F$1205,S525)),0)</f>
        <v>0</v>
      </c>
      <c r="AJ525" s="37">
        <f>IF(ISNUMBER(T525),MAX(0,INDEX('913'!$F$6:$F$1205,T525)),0)</f>
        <v>0</v>
      </c>
      <c r="AK525" s="37">
        <f>IF(ISNUMBER(U525),MAX(0,INDEX('913'!$F$6:$F$1205,U525)),0)</f>
        <v>0</v>
      </c>
      <c r="AL525" s="37">
        <f>IF(ISNUMBER(V525),MAX(0,INDEX('913'!$F$6:$F$1205,V525)),0)</f>
        <v>0</v>
      </c>
      <c r="AM525" s="33">
        <f>IF(ISNUMBER(O525),SQRT(INDEX('913'!$I$6:$I$1205,O525)^2+INDEX('913'!$J$6:$J$1205,O525)^2),0)</f>
        <v>0</v>
      </c>
      <c r="AN525" s="33">
        <f>IF(ISNUMBER(P525),SQRT(INDEX('913'!$I$6:$I$1205,P525)^2+INDEX('913'!$J$6:$J$1205,P525)^2),0)</f>
        <v>0</v>
      </c>
      <c r="AO525" s="33">
        <f>IF(ISNUMBER(Q525),SQRT(INDEX('913'!$I$6:$I$1205,Q525)^2+INDEX('913'!$J$6:$J$1205,Q525)^2),0)</f>
        <v>0</v>
      </c>
      <c r="AP525" s="33">
        <f>IF(ISNUMBER(R525),SQRT(INDEX('913'!$I$6:$I$1205,R525)^2+INDEX('913'!$J$6:$J$1205,R525)^2),0)</f>
        <v>0</v>
      </c>
      <c r="AQ525" s="33">
        <f>IF(ISNUMBER(S525),SQRT(INDEX('913'!$I$6:$I$1205,S525)^2+INDEX('913'!$J$6:$J$1205,S525)^2),0)</f>
        <v>0</v>
      </c>
      <c r="AR525" s="33">
        <f>IF(ISNUMBER(T525),SQRT(INDEX('913'!$I$6:$I$1205,T525)^2+INDEX('913'!$J$6:$J$1205,T525)^2),0)</f>
        <v>0</v>
      </c>
      <c r="AS525" s="33">
        <f>IF(ISNUMBER(U525),SQRT(INDEX('913'!$I$6:$I$1205,U525)^2+INDEX('913'!$J$6:$J$1205,U525)^2),0)</f>
        <v>0</v>
      </c>
      <c r="AT525" s="49">
        <f>IF(ISNUMBER(V525),SQRT(INDEX('913'!$I$6:$I$1205,V525)^2+INDEX('913'!$J$6:$J$1205,V525)^2),0)</f>
        <v>0</v>
      </c>
      <c r="AU525" s="37">
        <f>IF(AM525+AN525+AO525+AP525+AQ525+AR525+AS525+AT525=0,IF(COUNT(O525,P525,Q525,R525,S525,T525,U525,V525),(W525+X525+Y525+Z525+AA525+AB525+AC525+AD525)/COUNT(O525,P525,Q525,R525,S525,T525,U525,V525),0),(AM525*W525+AN525*X525+AO525*Y525+AP525*Z525+AQ525*AA525+AR525*AB525+AS525*AC525+AT525*AD525)/(AM525+AN525+AO525+AP525+AQ525+AR525+AS525+AT525))</f>
        <v>0</v>
      </c>
      <c r="AV525" s="37">
        <f>IF(AM525+AN525+AO525+AP525+AQ525+AR525+AS525+AT525=0,IF(COUNT(O525,P525,Q525,R525,S525,T525,U525,V525),(AE525+AF525+AG525+AH525+AI525+AJ525+AK525+AL525)/COUNT(O525,P525,Q525,R525,S525,T525,U525,V525),0),(AM525*AE525+AN525*AF525+AO525*AG525+AP525*AH525+AQ525*AI525+AR525*AJ525+AS525*AK525+AT525*AL525)/(AM525+AN525+AO525+AP525+AQ525+AR525+AS525+AT525))</f>
        <v>0</v>
      </c>
      <c r="AW525" s="52">
        <f>-100*'935'!W525*(AU525+AV525)/'11'!C$16</f>
        <v>0</v>
      </c>
      <c r="AX525" s="37">
        <f>INDEX('DNO totals'!$B$52:$G$52,IF('935'!K525,IF(MOD('935'!K525,1000),IF(MOD('935'!K525,100),IF(MOD('935'!K525,10),IF(MOD('935'!K525,1000)=1,6,5),4),3),2),1))</f>
        <v>0</v>
      </c>
      <c r="AY525" s="52">
        <f>J525*AX525</f>
        <v>0</v>
      </c>
      <c r="AZ525" s="37">
        <f>AX525*'Parameters'!B$11</f>
        <v>0</v>
      </c>
      <c r="BA525" s="37">
        <f>IF('935'!$K525=1000,'Charging rates'!$C$29*$AZ525/(1+'DNO totals'!$C$60)*'935'!$L525,0)</f>
        <v>0</v>
      </c>
      <c r="BB525" s="37">
        <f>IF(MOD('935'!$K525,1000)=100,'Charging rates'!$D$29*$AZ525/(1+'DNO totals'!$D$60)*'935'!$M525,0)</f>
        <v>0</v>
      </c>
      <c r="BC525" s="37">
        <f>IF(MOD('935'!$K525,100)=10,'Charging rates'!$E$29*$AZ525/(1+'DNO totals'!$E$60)*'935'!$N525,0)</f>
        <v>0</v>
      </c>
      <c r="BD525" s="37">
        <f>IF(AND(MOD('935'!$K525,10)&gt;0,MOD('935'!$K525,1000)&gt;1),'Charging rates'!$F$29*$AZ525/(1+'DNO totals'!$F$60)*'935'!$O525,0)</f>
        <v>0</v>
      </c>
      <c r="BE525" s="37">
        <f>IF(MOD('935'!$K525,1000)=1,'Charging rates'!$G$29*$AZ525/(1+'DNO totals'!$G$60)*'935'!$P525,0)</f>
        <v>0</v>
      </c>
      <c r="BF525" s="37">
        <f>IF('935'!$K525&gt;1000,'Charging rates'!$C$29*$AY525*'935'!$L525,0)</f>
        <v>0</v>
      </c>
      <c r="BG525" s="37">
        <f>IF(MOD('935'!$K525,1000)&gt;100,'Charging rates'!$D$29*$AY525*'935'!$M525,0)</f>
        <v>0</v>
      </c>
      <c r="BH525" s="37">
        <f>IF(MOD('935'!$K525,100)&gt;10,'Charging rates'!$E$29*$AY525*'935'!$N525,0)</f>
        <v>0</v>
      </c>
      <c r="BI525" s="37">
        <f>$BA525+$BB525+$BC525+$BD525+$BE525</f>
        <v>0</v>
      </c>
      <c r="BJ525" s="52">
        <f>$BF525+$BG525+$BH525</f>
        <v>0</v>
      </c>
      <c r="BK525" s="37">
        <f>AW525*(1+'Charging rates'!B$42+0.6*'Charging rates'!B$67+'Charging rates'!B$54)-100*'Charging rates'!B$76/'11'!C$16*'935'!W525</f>
        <v>0</v>
      </c>
      <c r="BL525" s="37">
        <f>IF(I525,BK525*I525/(I525+E525),0)</f>
        <v>0</v>
      </c>
      <c r="BM525" s="52">
        <f>ROUND(BL525,3)</f>
        <v>0</v>
      </c>
      <c r="BN525" s="33">
        <f>IF('935'!V525="VOID",0,'935'!V525*(1-'935'!X525/'11'!B$16))</f>
        <v>0</v>
      </c>
      <c r="BO525" s="36">
        <f>IF(I525,-100*'Charging rates'!B$76/'11'!B$16*BN525/I525,0)</f>
        <v>0</v>
      </c>
      <c r="BP525" s="36">
        <f>IF(C525,'DNO totals'!B$171,0)</f>
        <v>0</v>
      </c>
      <c r="BQ525" s="36">
        <f>ROUND(BP525,2)</f>
        <v>0</v>
      </c>
      <c r="BR525" s="36">
        <f>IF(C525,(BP525+BO525),0)</f>
        <v>0</v>
      </c>
      <c r="BS525" s="53">
        <f>ROUND(BR525,2)</f>
        <v>0</v>
      </c>
      <c r="BT525" s="33">
        <f>'935'!C525&lt;&gt;"VOID"</f>
        <v>0</v>
      </c>
      <c r="BU525" s="36">
        <f>IF(BT525,(100/'11'!B$16*K525*((1-'935'!I525)*'Charging rates'!B$42+'Charging rates'!B$54)),0)</f>
        <v>0</v>
      </c>
      <c r="BV525" s="36">
        <f>100/'11'!B$16*N525*('Charging rates'!B$42+'Charging rates'!B$54)</f>
        <v>0</v>
      </c>
      <c r="BW525" s="36">
        <f>100/'11'!B$16*L525*('Charging rates'!B$42+'Charging rates'!B$54)</f>
        <v>0</v>
      </c>
      <c r="BX525" s="53">
        <f>ROUND(BW525,2)</f>
        <v>0</v>
      </c>
      <c r="BY525" s="33">
        <f>D525-('935'!T525*(1-'935'!X525/'11'!B$16))</f>
        <v>0</v>
      </c>
      <c r="BZ525" s="33">
        <f>0-IF(ISNUMBER(O525),INDEX('913'!$I$6:$I$1205,O525),0)-IF(ISNUMBER(P525),INDEX('913'!$I$6:$I$1205,P525),0)-IF(ISNUMBER(Q525),INDEX('913'!$I$6:$I$1205,Q525),0)-IF(ISNUMBER(R525),INDEX('913'!$I$6:$I$1205,R525),0)-IF(ISNUMBER(S525),INDEX('913'!$I$6:$I$1205,S525),0)-IF(ISNUMBER(T525),INDEX('913'!$I$6:$I$1205,T525),0)-IF(ISNUMBER(U525),INDEX('913'!$I$6:$I$1205,U525),0)-IF(ISNUMBER(V525),INDEX('913'!$I$6:$I$1205,V525),0)</f>
        <v>0</v>
      </c>
      <c r="CA525" s="37">
        <f>IF(BZ525=0,1,MAX(1,SQRT(BZ525^2+(IF(ISNUMBER(O525),INDEX('913'!$J$6:$J$1205,O525),0)+IF(ISNUMBER(P525),INDEX('913'!$J$6:$J$1205,P525),0)+IF(ISNUMBER(Q525),INDEX('913'!$J$6:$J$1205,Q525),0)+IF(ISNUMBER(R525),INDEX('913'!$J$6:$J$1205,R525),0)+IF(ISNUMBER(S525),INDEX('913'!$J$6:$J$1205,S525),0)+IF(ISNUMBER(T525),INDEX('913'!$J$6:$J$1205,T525),0)+IF(ISNUMBER(U525),INDEX('913'!$J$6:$J$1205,U525),0)+IF(ISNUMBER(V525),INDEX('913'!$J$6:$J$1205,V525),0))^2)/BZ525))</f>
        <v>0</v>
      </c>
      <c r="CB525" s="36">
        <f>100*AU525/'11'!B$16</f>
        <v>0</v>
      </c>
      <c r="CC525" s="37">
        <f>100*(AV525*CA525)/'11'!C$16</f>
        <v>0</v>
      </c>
      <c r="CD525" s="37">
        <f>IF(D525=0,1,BY525/D525)*CC525</f>
        <v>0</v>
      </c>
      <c r="CE525" s="36">
        <f>IF(D525=0,1,BY525/D525)*CB525</f>
        <v>0</v>
      </c>
      <c r="CF525" s="54">
        <f>'11'!C$16-'935'!Y525</f>
        <v>0</v>
      </c>
      <c r="CG525" s="37">
        <f>MAX('DNO totals'!B$312+0,MIN('935'!L525+0,'DNO totals'!B$304+0))</f>
        <v>0</v>
      </c>
      <c r="CH525" s="37">
        <f>MAX('DNO totals'!C$312+0,MIN('935'!M525+0,'DNO totals'!C$304+0))</f>
        <v>0</v>
      </c>
      <c r="CI525" s="37">
        <f>MAX('DNO totals'!D$312+0,MIN('935'!N525+0,'DNO totals'!D$304+0))</f>
        <v>0</v>
      </c>
      <c r="CJ525" s="37">
        <f>MAX('DNO totals'!E$312+0,MIN('935'!O525+0,'DNO totals'!E$304+0))</f>
        <v>0</v>
      </c>
      <c r="CK525" s="52">
        <f>MAX('DNO totals'!F$312+0,MIN('935'!P525+0,'DNO totals'!F$304+0))</f>
        <v>0</v>
      </c>
      <c r="CL525" s="37">
        <f>IF('935'!$K525=1000,'Charging rates'!$C$29*$AZ525/(1+'DNO totals'!$C$60)*$CG525,0)</f>
        <v>0</v>
      </c>
      <c r="CM525" s="37">
        <f>IF(MOD('935'!$K525,1000)=100,'Charging rates'!$D$29*$AZ525/(1+'DNO totals'!$D$60)*$CH525,0)</f>
        <v>0</v>
      </c>
      <c r="CN525" s="37">
        <f>IF(MOD('935'!$K525,100)=10,'Charging rates'!$E$29*$AZ525/(1+'DNO totals'!$E$60)*$CI525,0)</f>
        <v>0</v>
      </c>
      <c r="CO525" s="37">
        <f>IF(AND(MOD('935'!$K525,10)&gt;0,MOD('935'!$K525,1000)&gt;1),'Charging rates'!$F$29*$AZ525/(1+'DNO totals'!$F$60)*$CJ525,0)</f>
        <v>0</v>
      </c>
      <c r="CP525" s="37">
        <f>IF(MOD('935'!$K525,1000)=1,'Charging rates'!$G$29*$AZ525/(1+'DNO totals'!$G$60)*$CK525,0)</f>
        <v>0</v>
      </c>
      <c r="CQ525" s="52">
        <f>$CL525+$CM525+$CN525+$CO525+$CP525</f>
        <v>0</v>
      </c>
      <c r="CR525" s="37">
        <f>IF('935'!$K525&gt;1000,'Charging rates'!$C$29*$AY525*$CG525,0)</f>
        <v>0</v>
      </c>
      <c r="CS525" s="37">
        <f>IF(MOD('935'!$K525,1000)&gt;100,'Charging rates'!$D$29*$AY525*$CH525,0)</f>
        <v>0</v>
      </c>
      <c r="CT525" s="37">
        <f>IF(MOD('935'!$K525,100)&gt;10,'Charging rates'!$E$29*$AY525*$CI525,0)</f>
        <v>0</v>
      </c>
      <c r="CU525" s="52">
        <f>$CR525+$CS525+$CT525</f>
        <v>0</v>
      </c>
      <c r="CV525" s="36">
        <f>100*(AV525*'935'!Q525*CA525)/'11'!B$16</f>
        <v>0</v>
      </c>
      <c r="CW525" s="36">
        <f>100/'11'!B$16*'Charging rates'!B$76*AY525</f>
        <v>0</v>
      </c>
      <c r="CX525" s="36">
        <f>IF(D525=0,0,(1-BY525/D525)*(CB525+IF('935'!Q525=0,0,(CC525*'935'!Q525*('11'!C$16-'935'!Y525)/('11'!B$16-'935'!X525)))))</f>
        <v>0</v>
      </c>
      <c r="CY525" s="36">
        <f>CW525+CE525</f>
        <v>0</v>
      </c>
      <c r="CZ525" s="49">
        <f>(CQ525+CU525)*D525</f>
        <v>0</v>
      </c>
      <c r="DA525" s="33">
        <f>D525*('Parameters'!B$21+J525)*IF('DNO totals'!B$323&lt;0,1,'935'!S525)</f>
        <v>0</v>
      </c>
      <c r="DB525" s="52">
        <f>IF('DNO totals'!B$323&lt;0,1,'935'!S525)*('Parameters'!B$21+J525)</f>
        <v>0</v>
      </c>
      <c r="DC525" s="37">
        <f>CY525+'Charging rates'!B$106*DB525*100/'11'!B$16</f>
        <v>0</v>
      </c>
      <c r="DD525" s="37">
        <f>DC525+'Charging rates'!B$116*('Parameters'!B$21+J525)*100/'11'!B$16*IF('DNO totals'!B$323&lt;0,1,'935'!S525)</f>
        <v>0</v>
      </c>
      <c r="DE525" s="37">
        <f>'Charging rates'!B$97*(CQ525+CU525)*100/'11'!B$16</f>
        <v>0</v>
      </c>
      <c r="DF525" s="36">
        <f>MAX(0-(CC525*J525*'11'!C$16/'11'!B$16),DD525+DE525)</f>
        <v>0</v>
      </c>
      <c r="DG525" s="37">
        <f>IF(BT525,IF(J525=0,CD525,MAX(0,MIN(CD525,CD525+(DF525/'935'!Q525*('11'!B$16-'935'!X525)/('11'!C$16-'935'!Y525))))),0)</f>
        <v>0</v>
      </c>
      <c r="DH525" s="36">
        <f>IF(BT525,MAX(0,DF525),0)</f>
        <v>0</v>
      </c>
      <c r="DI525" s="53">
        <f>DH525+CX525</f>
        <v>0</v>
      </c>
    </row>
    <row r="526" spans="1:113">
      <c r="A526" s="28">
        <v>426</v>
      </c>
      <c r="B526" s="48">
        <f>'935'!B526</f>
        <v>0</v>
      </c>
      <c r="C526" s="33">
        <f>OR('935'!E526&lt;&gt;"VOID",'935'!F526&lt;&gt;"VOID",'935'!G526&lt;&gt;"VOID")</f>
        <v>0</v>
      </c>
      <c r="D526" s="33">
        <f>IF('935'!C526="VOID",0,('935'!C526*(1-'935'!X526/'11'!B$16)))</f>
        <v>0</v>
      </c>
      <c r="E526" s="33">
        <f>IF('935'!D526="VOID",0,'935'!D526*(1-'935'!X526/'11'!B$16))</f>
        <v>0</v>
      </c>
      <c r="F526" s="33">
        <f>IF('935'!E526="VOID",0,'935'!E526*(1-'935'!X526/'11'!B$16))</f>
        <v>0</v>
      </c>
      <c r="G526" s="33">
        <f>IF('935'!F526="VOID",0,'935'!F526*(1-'935'!X526/'11'!B$16))</f>
        <v>0</v>
      </c>
      <c r="H526" s="33">
        <f>IF('935'!G526="VOID",0,'935'!G526*(1-'935'!X526/'11'!B$16))</f>
        <v>0</v>
      </c>
      <c r="I526" s="33">
        <f>F526+G526+H526</f>
        <v>0</v>
      </c>
      <c r="J526" s="37">
        <f>'935'!Q526*(1-'935'!Y526/'11'!C$16)/(1-'935'!X526/'11'!B$16)</f>
        <v>0</v>
      </c>
      <c r="K526" s="33">
        <f>IF(D526,'935'!H526*D526/(D526+E526+I526),0)</f>
        <v>0</v>
      </c>
      <c r="L526" s="33">
        <f>IF(I526,'935'!H526*I526/(D526+E526+I526),0)</f>
        <v>0</v>
      </c>
      <c r="M526" s="33">
        <f>K526*(1-'935'!X526/'11'!B$16)</f>
        <v>0</v>
      </c>
      <c r="N526" s="49">
        <f>L526*(1-'935'!X526/'11'!B$16)</f>
        <v>0</v>
      </c>
      <c r="O526" s="50">
        <f>MATCH('935'!J526,'913'!$B$6:$B$1205,0)</f>
        <v>0</v>
      </c>
      <c r="P526" s="50">
        <f>MATCH(INDEX('913'!$D$6:$D$1205,O526),'913'!$B$6:$B$1205,0)</f>
        <v>0</v>
      </c>
      <c r="Q526" s="50">
        <f>MATCH(INDEX('913'!$D$6:$D$1205,P526),'913'!$B$6:$B$1205,0)</f>
        <v>0</v>
      </c>
      <c r="R526" s="50">
        <f>MATCH(INDEX('913'!$D$6:$D$1205,Q526),'913'!$B$6:$B$1205,0)</f>
        <v>0</v>
      </c>
      <c r="S526" s="50">
        <f>MATCH(INDEX('913'!$D$6:$D$1205,R526),'913'!$B$6:$B$1205,0)</f>
        <v>0</v>
      </c>
      <c r="T526" s="50">
        <f>MATCH(INDEX('913'!$D$6:$D$1205,S526),'913'!$B$6:$B$1205,0)</f>
        <v>0</v>
      </c>
      <c r="U526" s="50">
        <f>MATCH(INDEX('913'!$D$6:$D$1205,T526),'913'!$B$6:$B$1205,0)</f>
        <v>0</v>
      </c>
      <c r="V526" s="51">
        <f>MATCH(INDEX('913'!$D$6:$D$1205,U526),'913'!$B$6:$B$1205,0)</f>
        <v>0</v>
      </c>
      <c r="W526" s="37">
        <f>IF(ISNUMBER(O526),MAX(0,INDEX('913'!$E$6:$E$1205,O526)),0)</f>
        <v>0</v>
      </c>
      <c r="X526" s="37">
        <f>IF(ISNUMBER(P526),MAX(0,INDEX('913'!$E$6:$E$1205,P526)),0)</f>
        <v>0</v>
      </c>
      <c r="Y526" s="37">
        <f>IF(ISNUMBER(Q526),MAX(0,INDEX('913'!$E$6:$E$1205,Q526)),0)</f>
        <v>0</v>
      </c>
      <c r="Z526" s="37">
        <f>IF(ISNUMBER(R526),MAX(0,INDEX('913'!$E$6:$E$1205,R526)),0)</f>
        <v>0</v>
      </c>
      <c r="AA526" s="37">
        <f>IF(ISNUMBER(S526),MAX(0,INDEX('913'!$E$6:$E$1205,S526)),0)</f>
        <v>0</v>
      </c>
      <c r="AB526" s="37">
        <f>IF(ISNUMBER(T526),MAX(0,INDEX('913'!$E$6:$E$1205,T526)),0)</f>
        <v>0</v>
      </c>
      <c r="AC526" s="37">
        <f>IF(ISNUMBER(U526),MAX(0,INDEX('913'!$E$6:$E$1205,U526)),0)</f>
        <v>0</v>
      </c>
      <c r="AD526" s="52">
        <f>IF(ISNUMBER(V526),MAX(0,INDEX('913'!$E$6:$E$1205,V526)),0)</f>
        <v>0</v>
      </c>
      <c r="AE526" s="37">
        <f>IF(ISNUMBER(O526),MAX(0,INDEX('913'!$F$6:$F$1205,O526)),0)</f>
        <v>0</v>
      </c>
      <c r="AF526" s="37">
        <f>IF(ISNUMBER(P526),MAX(0,INDEX('913'!$F$6:$F$1205,P526)),0)</f>
        <v>0</v>
      </c>
      <c r="AG526" s="37">
        <f>IF(ISNUMBER(Q526),MAX(0,INDEX('913'!$F$6:$F$1205,Q526)),0)</f>
        <v>0</v>
      </c>
      <c r="AH526" s="37">
        <f>IF(ISNUMBER(R526),MAX(0,INDEX('913'!$F$6:$F$1205,R526)),0)</f>
        <v>0</v>
      </c>
      <c r="AI526" s="37">
        <f>IF(ISNUMBER(S526),MAX(0,INDEX('913'!$F$6:$F$1205,S526)),0)</f>
        <v>0</v>
      </c>
      <c r="AJ526" s="37">
        <f>IF(ISNUMBER(T526),MAX(0,INDEX('913'!$F$6:$F$1205,T526)),0)</f>
        <v>0</v>
      </c>
      <c r="AK526" s="37">
        <f>IF(ISNUMBER(U526),MAX(0,INDEX('913'!$F$6:$F$1205,U526)),0)</f>
        <v>0</v>
      </c>
      <c r="AL526" s="37">
        <f>IF(ISNUMBER(V526),MAX(0,INDEX('913'!$F$6:$F$1205,V526)),0)</f>
        <v>0</v>
      </c>
      <c r="AM526" s="33">
        <f>IF(ISNUMBER(O526),SQRT(INDEX('913'!$I$6:$I$1205,O526)^2+INDEX('913'!$J$6:$J$1205,O526)^2),0)</f>
        <v>0</v>
      </c>
      <c r="AN526" s="33">
        <f>IF(ISNUMBER(P526),SQRT(INDEX('913'!$I$6:$I$1205,P526)^2+INDEX('913'!$J$6:$J$1205,P526)^2),0)</f>
        <v>0</v>
      </c>
      <c r="AO526" s="33">
        <f>IF(ISNUMBER(Q526),SQRT(INDEX('913'!$I$6:$I$1205,Q526)^2+INDEX('913'!$J$6:$J$1205,Q526)^2),0)</f>
        <v>0</v>
      </c>
      <c r="AP526" s="33">
        <f>IF(ISNUMBER(R526),SQRT(INDEX('913'!$I$6:$I$1205,R526)^2+INDEX('913'!$J$6:$J$1205,R526)^2),0)</f>
        <v>0</v>
      </c>
      <c r="AQ526" s="33">
        <f>IF(ISNUMBER(S526),SQRT(INDEX('913'!$I$6:$I$1205,S526)^2+INDEX('913'!$J$6:$J$1205,S526)^2),0)</f>
        <v>0</v>
      </c>
      <c r="AR526" s="33">
        <f>IF(ISNUMBER(T526),SQRT(INDEX('913'!$I$6:$I$1205,T526)^2+INDEX('913'!$J$6:$J$1205,T526)^2),0)</f>
        <v>0</v>
      </c>
      <c r="AS526" s="33">
        <f>IF(ISNUMBER(U526),SQRT(INDEX('913'!$I$6:$I$1205,U526)^2+INDEX('913'!$J$6:$J$1205,U526)^2),0)</f>
        <v>0</v>
      </c>
      <c r="AT526" s="49">
        <f>IF(ISNUMBER(V526),SQRT(INDEX('913'!$I$6:$I$1205,V526)^2+INDEX('913'!$J$6:$J$1205,V526)^2),0)</f>
        <v>0</v>
      </c>
      <c r="AU526" s="37">
        <f>IF(AM526+AN526+AO526+AP526+AQ526+AR526+AS526+AT526=0,IF(COUNT(O526,P526,Q526,R526,S526,T526,U526,V526),(W526+X526+Y526+Z526+AA526+AB526+AC526+AD526)/COUNT(O526,P526,Q526,R526,S526,T526,U526,V526),0),(AM526*W526+AN526*X526+AO526*Y526+AP526*Z526+AQ526*AA526+AR526*AB526+AS526*AC526+AT526*AD526)/(AM526+AN526+AO526+AP526+AQ526+AR526+AS526+AT526))</f>
        <v>0</v>
      </c>
      <c r="AV526" s="37">
        <f>IF(AM526+AN526+AO526+AP526+AQ526+AR526+AS526+AT526=0,IF(COUNT(O526,P526,Q526,R526,S526,T526,U526,V526),(AE526+AF526+AG526+AH526+AI526+AJ526+AK526+AL526)/COUNT(O526,P526,Q526,R526,S526,T526,U526,V526),0),(AM526*AE526+AN526*AF526+AO526*AG526+AP526*AH526+AQ526*AI526+AR526*AJ526+AS526*AK526+AT526*AL526)/(AM526+AN526+AO526+AP526+AQ526+AR526+AS526+AT526))</f>
        <v>0</v>
      </c>
      <c r="AW526" s="52">
        <f>-100*'935'!W526*(AU526+AV526)/'11'!C$16</f>
        <v>0</v>
      </c>
      <c r="AX526" s="37">
        <f>INDEX('DNO totals'!$B$52:$G$52,IF('935'!K526,IF(MOD('935'!K526,1000),IF(MOD('935'!K526,100),IF(MOD('935'!K526,10),IF(MOD('935'!K526,1000)=1,6,5),4),3),2),1))</f>
        <v>0</v>
      </c>
      <c r="AY526" s="52">
        <f>J526*AX526</f>
        <v>0</v>
      </c>
      <c r="AZ526" s="37">
        <f>AX526*'Parameters'!B$11</f>
        <v>0</v>
      </c>
      <c r="BA526" s="37">
        <f>IF('935'!$K526=1000,'Charging rates'!$C$29*$AZ526/(1+'DNO totals'!$C$60)*'935'!$L526,0)</f>
        <v>0</v>
      </c>
      <c r="BB526" s="37">
        <f>IF(MOD('935'!$K526,1000)=100,'Charging rates'!$D$29*$AZ526/(1+'DNO totals'!$D$60)*'935'!$M526,0)</f>
        <v>0</v>
      </c>
      <c r="BC526" s="37">
        <f>IF(MOD('935'!$K526,100)=10,'Charging rates'!$E$29*$AZ526/(1+'DNO totals'!$E$60)*'935'!$N526,0)</f>
        <v>0</v>
      </c>
      <c r="BD526" s="37">
        <f>IF(AND(MOD('935'!$K526,10)&gt;0,MOD('935'!$K526,1000)&gt;1),'Charging rates'!$F$29*$AZ526/(1+'DNO totals'!$F$60)*'935'!$O526,0)</f>
        <v>0</v>
      </c>
      <c r="BE526" s="37">
        <f>IF(MOD('935'!$K526,1000)=1,'Charging rates'!$G$29*$AZ526/(1+'DNO totals'!$G$60)*'935'!$P526,0)</f>
        <v>0</v>
      </c>
      <c r="BF526" s="37">
        <f>IF('935'!$K526&gt;1000,'Charging rates'!$C$29*$AY526*'935'!$L526,0)</f>
        <v>0</v>
      </c>
      <c r="BG526" s="37">
        <f>IF(MOD('935'!$K526,1000)&gt;100,'Charging rates'!$D$29*$AY526*'935'!$M526,0)</f>
        <v>0</v>
      </c>
      <c r="BH526" s="37">
        <f>IF(MOD('935'!$K526,100)&gt;10,'Charging rates'!$E$29*$AY526*'935'!$N526,0)</f>
        <v>0</v>
      </c>
      <c r="BI526" s="37">
        <f>$BA526+$BB526+$BC526+$BD526+$BE526</f>
        <v>0</v>
      </c>
      <c r="BJ526" s="52">
        <f>$BF526+$BG526+$BH526</f>
        <v>0</v>
      </c>
      <c r="BK526" s="37">
        <f>AW526*(1+'Charging rates'!B$42+0.6*'Charging rates'!B$67+'Charging rates'!B$54)-100*'Charging rates'!B$76/'11'!C$16*'935'!W526</f>
        <v>0</v>
      </c>
      <c r="BL526" s="37">
        <f>IF(I526,BK526*I526/(I526+E526),0)</f>
        <v>0</v>
      </c>
      <c r="BM526" s="52">
        <f>ROUND(BL526,3)</f>
        <v>0</v>
      </c>
      <c r="BN526" s="33">
        <f>IF('935'!V526="VOID",0,'935'!V526*(1-'935'!X526/'11'!B$16))</f>
        <v>0</v>
      </c>
      <c r="BO526" s="36">
        <f>IF(I526,-100*'Charging rates'!B$76/'11'!B$16*BN526/I526,0)</f>
        <v>0</v>
      </c>
      <c r="BP526" s="36">
        <f>IF(C526,'DNO totals'!B$171,0)</f>
        <v>0</v>
      </c>
      <c r="BQ526" s="36">
        <f>ROUND(BP526,2)</f>
        <v>0</v>
      </c>
      <c r="BR526" s="36">
        <f>IF(C526,(BP526+BO526),0)</f>
        <v>0</v>
      </c>
      <c r="BS526" s="53">
        <f>ROUND(BR526,2)</f>
        <v>0</v>
      </c>
      <c r="BT526" s="33">
        <f>'935'!C526&lt;&gt;"VOID"</f>
        <v>0</v>
      </c>
      <c r="BU526" s="36">
        <f>IF(BT526,(100/'11'!B$16*K526*((1-'935'!I526)*'Charging rates'!B$42+'Charging rates'!B$54)),0)</f>
        <v>0</v>
      </c>
      <c r="BV526" s="36">
        <f>100/'11'!B$16*N526*('Charging rates'!B$42+'Charging rates'!B$54)</f>
        <v>0</v>
      </c>
      <c r="BW526" s="36">
        <f>100/'11'!B$16*L526*('Charging rates'!B$42+'Charging rates'!B$54)</f>
        <v>0</v>
      </c>
      <c r="BX526" s="53">
        <f>ROUND(BW526,2)</f>
        <v>0</v>
      </c>
      <c r="BY526" s="33">
        <f>D526-('935'!T526*(1-'935'!X526/'11'!B$16))</f>
        <v>0</v>
      </c>
      <c r="BZ526" s="33">
        <f>0-IF(ISNUMBER(O526),INDEX('913'!$I$6:$I$1205,O526),0)-IF(ISNUMBER(P526),INDEX('913'!$I$6:$I$1205,P526),0)-IF(ISNUMBER(Q526),INDEX('913'!$I$6:$I$1205,Q526),0)-IF(ISNUMBER(R526),INDEX('913'!$I$6:$I$1205,R526),0)-IF(ISNUMBER(S526),INDEX('913'!$I$6:$I$1205,S526),0)-IF(ISNUMBER(T526),INDEX('913'!$I$6:$I$1205,T526),0)-IF(ISNUMBER(U526),INDEX('913'!$I$6:$I$1205,U526),0)-IF(ISNUMBER(V526),INDEX('913'!$I$6:$I$1205,V526),0)</f>
        <v>0</v>
      </c>
      <c r="CA526" s="37">
        <f>IF(BZ526=0,1,MAX(1,SQRT(BZ526^2+(IF(ISNUMBER(O526),INDEX('913'!$J$6:$J$1205,O526),0)+IF(ISNUMBER(P526),INDEX('913'!$J$6:$J$1205,P526),0)+IF(ISNUMBER(Q526),INDEX('913'!$J$6:$J$1205,Q526),0)+IF(ISNUMBER(R526),INDEX('913'!$J$6:$J$1205,R526),0)+IF(ISNUMBER(S526),INDEX('913'!$J$6:$J$1205,S526),0)+IF(ISNUMBER(T526),INDEX('913'!$J$6:$J$1205,T526),0)+IF(ISNUMBER(U526),INDEX('913'!$J$6:$J$1205,U526),0)+IF(ISNUMBER(V526),INDEX('913'!$J$6:$J$1205,V526),0))^2)/BZ526))</f>
        <v>0</v>
      </c>
      <c r="CB526" s="36">
        <f>100*AU526/'11'!B$16</f>
        <v>0</v>
      </c>
      <c r="CC526" s="37">
        <f>100*(AV526*CA526)/'11'!C$16</f>
        <v>0</v>
      </c>
      <c r="CD526" s="37">
        <f>IF(D526=0,1,BY526/D526)*CC526</f>
        <v>0</v>
      </c>
      <c r="CE526" s="36">
        <f>IF(D526=0,1,BY526/D526)*CB526</f>
        <v>0</v>
      </c>
      <c r="CF526" s="54">
        <f>'11'!C$16-'935'!Y526</f>
        <v>0</v>
      </c>
      <c r="CG526" s="37">
        <f>MAX('DNO totals'!B$312+0,MIN('935'!L526+0,'DNO totals'!B$304+0))</f>
        <v>0</v>
      </c>
      <c r="CH526" s="37">
        <f>MAX('DNO totals'!C$312+0,MIN('935'!M526+0,'DNO totals'!C$304+0))</f>
        <v>0</v>
      </c>
      <c r="CI526" s="37">
        <f>MAX('DNO totals'!D$312+0,MIN('935'!N526+0,'DNO totals'!D$304+0))</f>
        <v>0</v>
      </c>
      <c r="CJ526" s="37">
        <f>MAX('DNO totals'!E$312+0,MIN('935'!O526+0,'DNO totals'!E$304+0))</f>
        <v>0</v>
      </c>
      <c r="CK526" s="52">
        <f>MAX('DNO totals'!F$312+0,MIN('935'!P526+0,'DNO totals'!F$304+0))</f>
        <v>0</v>
      </c>
      <c r="CL526" s="37">
        <f>IF('935'!$K526=1000,'Charging rates'!$C$29*$AZ526/(1+'DNO totals'!$C$60)*$CG526,0)</f>
        <v>0</v>
      </c>
      <c r="CM526" s="37">
        <f>IF(MOD('935'!$K526,1000)=100,'Charging rates'!$D$29*$AZ526/(1+'DNO totals'!$D$60)*$CH526,0)</f>
        <v>0</v>
      </c>
      <c r="CN526" s="37">
        <f>IF(MOD('935'!$K526,100)=10,'Charging rates'!$E$29*$AZ526/(1+'DNO totals'!$E$60)*$CI526,0)</f>
        <v>0</v>
      </c>
      <c r="CO526" s="37">
        <f>IF(AND(MOD('935'!$K526,10)&gt;0,MOD('935'!$K526,1000)&gt;1),'Charging rates'!$F$29*$AZ526/(1+'DNO totals'!$F$60)*$CJ526,0)</f>
        <v>0</v>
      </c>
      <c r="CP526" s="37">
        <f>IF(MOD('935'!$K526,1000)=1,'Charging rates'!$G$29*$AZ526/(1+'DNO totals'!$G$60)*$CK526,0)</f>
        <v>0</v>
      </c>
      <c r="CQ526" s="52">
        <f>$CL526+$CM526+$CN526+$CO526+$CP526</f>
        <v>0</v>
      </c>
      <c r="CR526" s="37">
        <f>IF('935'!$K526&gt;1000,'Charging rates'!$C$29*$AY526*$CG526,0)</f>
        <v>0</v>
      </c>
      <c r="CS526" s="37">
        <f>IF(MOD('935'!$K526,1000)&gt;100,'Charging rates'!$D$29*$AY526*$CH526,0)</f>
        <v>0</v>
      </c>
      <c r="CT526" s="37">
        <f>IF(MOD('935'!$K526,100)&gt;10,'Charging rates'!$E$29*$AY526*$CI526,0)</f>
        <v>0</v>
      </c>
      <c r="CU526" s="52">
        <f>$CR526+$CS526+$CT526</f>
        <v>0</v>
      </c>
      <c r="CV526" s="36">
        <f>100*(AV526*'935'!Q526*CA526)/'11'!B$16</f>
        <v>0</v>
      </c>
      <c r="CW526" s="36">
        <f>100/'11'!B$16*'Charging rates'!B$76*AY526</f>
        <v>0</v>
      </c>
      <c r="CX526" s="36">
        <f>IF(D526=0,0,(1-BY526/D526)*(CB526+IF('935'!Q526=0,0,(CC526*'935'!Q526*('11'!C$16-'935'!Y526)/('11'!B$16-'935'!X526)))))</f>
        <v>0</v>
      </c>
      <c r="CY526" s="36">
        <f>CW526+CE526</f>
        <v>0</v>
      </c>
      <c r="CZ526" s="49">
        <f>(CQ526+CU526)*D526</f>
        <v>0</v>
      </c>
      <c r="DA526" s="33">
        <f>D526*('Parameters'!B$21+J526)*IF('DNO totals'!B$323&lt;0,1,'935'!S526)</f>
        <v>0</v>
      </c>
      <c r="DB526" s="52">
        <f>IF('DNO totals'!B$323&lt;0,1,'935'!S526)*('Parameters'!B$21+J526)</f>
        <v>0</v>
      </c>
      <c r="DC526" s="37">
        <f>CY526+'Charging rates'!B$106*DB526*100/'11'!B$16</f>
        <v>0</v>
      </c>
      <c r="DD526" s="37">
        <f>DC526+'Charging rates'!B$116*('Parameters'!B$21+J526)*100/'11'!B$16*IF('DNO totals'!B$323&lt;0,1,'935'!S526)</f>
        <v>0</v>
      </c>
      <c r="DE526" s="37">
        <f>'Charging rates'!B$97*(CQ526+CU526)*100/'11'!B$16</f>
        <v>0</v>
      </c>
      <c r="DF526" s="36">
        <f>MAX(0-(CC526*J526*'11'!C$16/'11'!B$16),DD526+DE526)</f>
        <v>0</v>
      </c>
      <c r="DG526" s="37">
        <f>IF(BT526,IF(J526=0,CD526,MAX(0,MIN(CD526,CD526+(DF526/'935'!Q526*('11'!B$16-'935'!X526)/('11'!C$16-'935'!Y526))))),0)</f>
        <v>0</v>
      </c>
      <c r="DH526" s="36">
        <f>IF(BT526,MAX(0,DF526),0)</f>
        <v>0</v>
      </c>
      <c r="DI526" s="53">
        <f>DH526+CX526</f>
        <v>0</v>
      </c>
    </row>
    <row r="527" spans="1:113">
      <c r="A527" s="28">
        <v>427</v>
      </c>
      <c r="B527" s="48">
        <f>'935'!B527</f>
        <v>0</v>
      </c>
      <c r="C527" s="33">
        <f>OR('935'!E527&lt;&gt;"VOID",'935'!F527&lt;&gt;"VOID",'935'!G527&lt;&gt;"VOID")</f>
        <v>0</v>
      </c>
      <c r="D527" s="33">
        <f>IF('935'!C527="VOID",0,('935'!C527*(1-'935'!X527/'11'!B$16)))</f>
        <v>0</v>
      </c>
      <c r="E527" s="33">
        <f>IF('935'!D527="VOID",0,'935'!D527*(1-'935'!X527/'11'!B$16))</f>
        <v>0</v>
      </c>
      <c r="F527" s="33">
        <f>IF('935'!E527="VOID",0,'935'!E527*(1-'935'!X527/'11'!B$16))</f>
        <v>0</v>
      </c>
      <c r="G527" s="33">
        <f>IF('935'!F527="VOID",0,'935'!F527*(1-'935'!X527/'11'!B$16))</f>
        <v>0</v>
      </c>
      <c r="H527" s="33">
        <f>IF('935'!G527="VOID",0,'935'!G527*(1-'935'!X527/'11'!B$16))</f>
        <v>0</v>
      </c>
      <c r="I527" s="33">
        <f>F527+G527+H527</f>
        <v>0</v>
      </c>
      <c r="J527" s="37">
        <f>'935'!Q527*(1-'935'!Y527/'11'!C$16)/(1-'935'!X527/'11'!B$16)</f>
        <v>0</v>
      </c>
      <c r="K527" s="33">
        <f>IF(D527,'935'!H527*D527/(D527+E527+I527),0)</f>
        <v>0</v>
      </c>
      <c r="L527" s="33">
        <f>IF(I527,'935'!H527*I527/(D527+E527+I527),0)</f>
        <v>0</v>
      </c>
      <c r="M527" s="33">
        <f>K527*(1-'935'!X527/'11'!B$16)</f>
        <v>0</v>
      </c>
      <c r="N527" s="49">
        <f>L527*(1-'935'!X527/'11'!B$16)</f>
        <v>0</v>
      </c>
      <c r="O527" s="50">
        <f>MATCH('935'!J527,'913'!$B$6:$B$1205,0)</f>
        <v>0</v>
      </c>
      <c r="P527" s="50">
        <f>MATCH(INDEX('913'!$D$6:$D$1205,O527),'913'!$B$6:$B$1205,0)</f>
        <v>0</v>
      </c>
      <c r="Q527" s="50">
        <f>MATCH(INDEX('913'!$D$6:$D$1205,P527),'913'!$B$6:$B$1205,0)</f>
        <v>0</v>
      </c>
      <c r="R527" s="50">
        <f>MATCH(INDEX('913'!$D$6:$D$1205,Q527),'913'!$B$6:$B$1205,0)</f>
        <v>0</v>
      </c>
      <c r="S527" s="50">
        <f>MATCH(INDEX('913'!$D$6:$D$1205,R527),'913'!$B$6:$B$1205,0)</f>
        <v>0</v>
      </c>
      <c r="T527" s="50">
        <f>MATCH(INDEX('913'!$D$6:$D$1205,S527),'913'!$B$6:$B$1205,0)</f>
        <v>0</v>
      </c>
      <c r="U527" s="50">
        <f>MATCH(INDEX('913'!$D$6:$D$1205,T527),'913'!$B$6:$B$1205,0)</f>
        <v>0</v>
      </c>
      <c r="V527" s="51">
        <f>MATCH(INDEX('913'!$D$6:$D$1205,U527),'913'!$B$6:$B$1205,0)</f>
        <v>0</v>
      </c>
      <c r="W527" s="37">
        <f>IF(ISNUMBER(O527),MAX(0,INDEX('913'!$E$6:$E$1205,O527)),0)</f>
        <v>0</v>
      </c>
      <c r="X527" s="37">
        <f>IF(ISNUMBER(P527),MAX(0,INDEX('913'!$E$6:$E$1205,P527)),0)</f>
        <v>0</v>
      </c>
      <c r="Y527" s="37">
        <f>IF(ISNUMBER(Q527),MAX(0,INDEX('913'!$E$6:$E$1205,Q527)),0)</f>
        <v>0</v>
      </c>
      <c r="Z527" s="37">
        <f>IF(ISNUMBER(R527),MAX(0,INDEX('913'!$E$6:$E$1205,R527)),0)</f>
        <v>0</v>
      </c>
      <c r="AA527" s="37">
        <f>IF(ISNUMBER(S527),MAX(0,INDEX('913'!$E$6:$E$1205,S527)),0)</f>
        <v>0</v>
      </c>
      <c r="AB527" s="37">
        <f>IF(ISNUMBER(T527),MAX(0,INDEX('913'!$E$6:$E$1205,T527)),0)</f>
        <v>0</v>
      </c>
      <c r="AC527" s="37">
        <f>IF(ISNUMBER(U527),MAX(0,INDEX('913'!$E$6:$E$1205,U527)),0)</f>
        <v>0</v>
      </c>
      <c r="AD527" s="52">
        <f>IF(ISNUMBER(V527),MAX(0,INDEX('913'!$E$6:$E$1205,V527)),0)</f>
        <v>0</v>
      </c>
      <c r="AE527" s="37">
        <f>IF(ISNUMBER(O527),MAX(0,INDEX('913'!$F$6:$F$1205,O527)),0)</f>
        <v>0</v>
      </c>
      <c r="AF527" s="37">
        <f>IF(ISNUMBER(P527),MAX(0,INDEX('913'!$F$6:$F$1205,P527)),0)</f>
        <v>0</v>
      </c>
      <c r="AG527" s="37">
        <f>IF(ISNUMBER(Q527),MAX(0,INDEX('913'!$F$6:$F$1205,Q527)),0)</f>
        <v>0</v>
      </c>
      <c r="AH527" s="37">
        <f>IF(ISNUMBER(R527),MAX(0,INDEX('913'!$F$6:$F$1205,R527)),0)</f>
        <v>0</v>
      </c>
      <c r="AI527" s="37">
        <f>IF(ISNUMBER(S527),MAX(0,INDEX('913'!$F$6:$F$1205,S527)),0)</f>
        <v>0</v>
      </c>
      <c r="AJ527" s="37">
        <f>IF(ISNUMBER(T527),MAX(0,INDEX('913'!$F$6:$F$1205,T527)),0)</f>
        <v>0</v>
      </c>
      <c r="AK527" s="37">
        <f>IF(ISNUMBER(U527),MAX(0,INDEX('913'!$F$6:$F$1205,U527)),0)</f>
        <v>0</v>
      </c>
      <c r="AL527" s="37">
        <f>IF(ISNUMBER(V527),MAX(0,INDEX('913'!$F$6:$F$1205,V527)),0)</f>
        <v>0</v>
      </c>
      <c r="AM527" s="33">
        <f>IF(ISNUMBER(O527),SQRT(INDEX('913'!$I$6:$I$1205,O527)^2+INDEX('913'!$J$6:$J$1205,O527)^2),0)</f>
        <v>0</v>
      </c>
      <c r="AN527" s="33">
        <f>IF(ISNUMBER(P527),SQRT(INDEX('913'!$I$6:$I$1205,P527)^2+INDEX('913'!$J$6:$J$1205,P527)^2),0)</f>
        <v>0</v>
      </c>
      <c r="AO527" s="33">
        <f>IF(ISNUMBER(Q527),SQRT(INDEX('913'!$I$6:$I$1205,Q527)^2+INDEX('913'!$J$6:$J$1205,Q527)^2),0)</f>
        <v>0</v>
      </c>
      <c r="AP527" s="33">
        <f>IF(ISNUMBER(R527),SQRT(INDEX('913'!$I$6:$I$1205,R527)^2+INDEX('913'!$J$6:$J$1205,R527)^2),0)</f>
        <v>0</v>
      </c>
      <c r="AQ527" s="33">
        <f>IF(ISNUMBER(S527),SQRT(INDEX('913'!$I$6:$I$1205,S527)^2+INDEX('913'!$J$6:$J$1205,S527)^2),0)</f>
        <v>0</v>
      </c>
      <c r="AR527" s="33">
        <f>IF(ISNUMBER(T527),SQRT(INDEX('913'!$I$6:$I$1205,T527)^2+INDEX('913'!$J$6:$J$1205,T527)^2),0)</f>
        <v>0</v>
      </c>
      <c r="AS527" s="33">
        <f>IF(ISNUMBER(U527),SQRT(INDEX('913'!$I$6:$I$1205,U527)^2+INDEX('913'!$J$6:$J$1205,U527)^2),0)</f>
        <v>0</v>
      </c>
      <c r="AT527" s="49">
        <f>IF(ISNUMBER(V527),SQRT(INDEX('913'!$I$6:$I$1205,V527)^2+INDEX('913'!$J$6:$J$1205,V527)^2),0)</f>
        <v>0</v>
      </c>
      <c r="AU527" s="37">
        <f>IF(AM527+AN527+AO527+AP527+AQ527+AR527+AS527+AT527=0,IF(COUNT(O527,P527,Q527,R527,S527,T527,U527,V527),(W527+X527+Y527+Z527+AA527+AB527+AC527+AD527)/COUNT(O527,P527,Q527,R527,S527,T527,U527,V527),0),(AM527*W527+AN527*X527+AO527*Y527+AP527*Z527+AQ527*AA527+AR527*AB527+AS527*AC527+AT527*AD527)/(AM527+AN527+AO527+AP527+AQ527+AR527+AS527+AT527))</f>
        <v>0</v>
      </c>
      <c r="AV527" s="37">
        <f>IF(AM527+AN527+AO527+AP527+AQ527+AR527+AS527+AT527=0,IF(COUNT(O527,P527,Q527,R527,S527,T527,U527,V527),(AE527+AF527+AG527+AH527+AI527+AJ527+AK527+AL527)/COUNT(O527,P527,Q527,R527,S527,T527,U527,V527),0),(AM527*AE527+AN527*AF527+AO527*AG527+AP527*AH527+AQ527*AI527+AR527*AJ527+AS527*AK527+AT527*AL527)/(AM527+AN527+AO527+AP527+AQ527+AR527+AS527+AT527))</f>
        <v>0</v>
      </c>
      <c r="AW527" s="52">
        <f>-100*'935'!W527*(AU527+AV527)/'11'!C$16</f>
        <v>0</v>
      </c>
      <c r="AX527" s="37">
        <f>INDEX('DNO totals'!$B$52:$G$52,IF('935'!K527,IF(MOD('935'!K527,1000),IF(MOD('935'!K527,100),IF(MOD('935'!K527,10),IF(MOD('935'!K527,1000)=1,6,5),4),3),2),1))</f>
        <v>0</v>
      </c>
      <c r="AY527" s="52">
        <f>J527*AX527</f>
        <v>0</v>
      </c>
      <c r="AZ527" s="37">
        <f>AX527*'Parameters'!B$11</f>
        <v>0</v>
      </c>
      <c r="BA527" s="37">
        <f>IF('935'!$K527=1000,'Charging rates'!$C$29*$AZ527/(1+'DNO totals'!$C$60)*'935'!$L527,0)</f>
        <v>0</v>
      </c>
      <c r="BB527" s="37">
        <f>IF(MOD('935'!$K527,1000)=100,'Charging rates'!$D$29*$AZ527/(1+'DNO totals'!$D$60)*'935'!$M527,0)</f>
        <v>0</v>
      </c>
      <c r="BC527" s="37">
        <f>IF(MOD('935'!$K527,100)=10,'Charging rates'!$E$29*$AZ527/(1+'DNO totals'!$E$60)*'935'!$N527,0)</f>
        <v>0</v>
      </c>
      <c r="BD527" s="37">
        <f>IF(AND(MOD('935'!$K527,10)&gt;0,MOD('935'!$K527,1000)&gt;1),'Charging rates'!$F$29*$AZ527/(1+'DNO totals'!$F$60)*'935'!$O527,0)</f>
        <v>0</v>
      </c>
      <c r="BE527" s="37">
        <f>IF(MOD('935'!$K527,1000)=1,'Charging rates'!$G$29*$AZ527/(1+'DNO totals'!$G$60)*'935'!$P527,0)</f>
        <v>0</v>
      </c>
      <c r="BF527" s="37">
        <f>IF('935'!$K527&gt;1000,'Charging rates'!$C$29*$AY527*'935'!$L527,0)</f>
        <v>0</v>
      </c>
      <c r="BG527" s="37">
        <f>IF(MOD('935'!$K527,1000)&gt;100,'Charging rates'!$D$29*$AY527*'935'!$M527,0)</f>
        <v>0</v>
      </c>
      <c r="BH527" s="37">
        <f>IF(MOD('935'!$K527,100)&gt;10,'Charging rates'!$E$29*$AY527*'935'!$N527,0)</f>
        <v>0</v>
      </c>
      <c r="BI527" s="37">
        <f>$BA527+$BB527+$BC527+$BD527+$BE527</f>
        <v>0</v>
      </c>
      <c r="BJ527" s="52">
        <f>$BF527+$BG527+$BH527</f>
        <v>0</v>
      </c>
      <c r="BK527" s="37">
        <f>AW527*(1+'Charging rates'!B$42+0.6*'Charging rates'!B$67+'Charging rates'!B$54)-100*'Charging rates'!B$76/'11'!C$16*'935'!W527</f>
        <v>0</v>
      </c>
      <c r="BL527" s="37">
        <f>IF(I527,BK527*I527/(I527+E527),0)</f>
        <v>0</v>
      </c>
      <c r="BM527" s="52">
        <f>ROUND(BL527,3)</f>
        <v>0</v>
      </c>
      <c r="BN527" s="33">
        <f>IF('935'!V527="VOID",0,'935'!V527*(1-'935'!X527/'11'!B$16))</f>
        <v>0</v>
      </c>
      <c r="BO527" s="36">
        <f>IF(I527,-100*'Charging rates'!B$76/'11'!B$16*BN527/I527,0)</f>
        <v>0</v>
      </c>
      <c r="BP527" s="36">
        <f>IF(C527,'DNO totals'!B$171,0)</f>
        <v>0</v>
      </c>
      <c r="BQ527" s="36">
        <f>ROUND(BP527,2)</f>
        <v>0</v>
      </c>
      <c r="BR527" s="36">
        <f>IF(C527,(BP527+BO527),0)</f>
        <v>0</v>
      </c>
      <c r="BS527" s="53">
        <f>ROUND(BR527,2)</f>
        <v>0</v>
      </c>
      <c r="BT527" s="33">
        <f>'935'!C527&lt;&gt;"VOID"</f>
        <v>0</v>
      </c>
      <c r="BU527" s="36">
        <f>IF(BT527,(100/'11'!B$16*K527*((1-'935'!I527)*'Charging rates'!B$42+'Charging rates'!B$54)),0)</f>
        <v>0</v>
      </c>
      <c r="BV527" s="36">
        <f>100/'11'!B$16*N527*('Charging rates'!B$42+'Charging rates'!B$54)</f>
        <v>0</v>
      </c>
      <c r="BW527" s="36">
        <f>100/'11'!B$16*L527*('Charging rates'!B$42+'Charging rates'!B$54)</f>
        <v>0</v>
      </c>
      <c r="BX527" s="53">
        <f>ROUND(BW527,2)</f>
        <v>0</v>
      </c>
      <c r="BY527" s="33">
        <f>D527-('935'!T527*(1-'935'!X527/'11'!B$16))</f>
        <v>0</v>
      </c>
      <c r="BZ527" s="33">
        <f>0-IF(ISNUMBER(O527),INDEX('913'!$I$6:$I$1205,O527),0)-IF(ISNUMBER(P527),INDEX('913'!$I$6:$I$1205,P527),0)-IF(ISNUMBER(Q527),INDEX('913'!$I$6:$I$1205,Q527),0)-IF(ISNUMBER(R527),INDEX('913'!$I$6:$I$1205,R527),0)-IF(ISNUMBER(S527),INDEX('913'!$I$6:$I$1205,S527),0)-IF(ISNUMBER(T527),INDEX('913'!$I$6:$I$1205,T527),0)-IF(ISNUMBER(U527),INDEX('913'!$I$6:$I$1205,U527),0)-IF(ISNUMBER(V527),INDEX('913'!$I$6:$I$1205,V527),0)</f>
        <v>0</v>
      </c>
      <c r="CA527" s="37">
        <f>IF(BZ527=0,1,MAX(1,SQRT(BZ527^2+(IF(ISNUMBER(O527),INDEX('913'!$J$6:$J$1205,O527),0)+IF(ISNUMBER(P527),INDEX('913'!$J$6:$J$1205,P527),0)+IF(ISNUMBER(Q527),INDEX('913'!$J$6:$J$1205,Q527),0)+IF(ISNUMBER(R527),INDEX('913'!$J$6:$J$1205,R527),0)+IF(ISNUMBER(S527),INDEX('913'!$J$6:$J$1205,S527),0)+IF(ISNUMBER(T527),INDEX('913'!$J$6:$J$1205,T527),0)+IF(ISNUMBER(U527),INDEX('913'!$J$6:$J$1205,U527),0)+IF(ISNUMBER(V527),INDEX('913'!$J$6:$J$1205,V527),0))^2)/BZ527))</f>
        <v>0</v>
      </c>
      <c r="CB527" s="36">
        <f>100*AU527/'11'!B$16</f>
        <v>0</v>
      </c>
      <c r="CC527" s="37">
        <f>100*(AV527*CA527)/'11'!C$16</f>
        <v>0</v>
      </c>
      <c r="CD527" s="37">
        <f>IF(D527=0,1,BY527/D527)*CC527</f>
        <v>0</v>
      </c>
      <c r="CE527" s="36">
        <f>IF(D527=0,1,BY527/D527)*CB527</f>
        <v>0</v>
      </c>
      <c r="CF527" s="54">
        <f>'11'!C$16-'935'!Y527</f>
        <v>0</v>
      </c>
      <c r="CG527" s="37">
        <f>MAX('DNO totals'!B$312+0,MIN('935'!L527+0,'DNO totals'!B$304+0))</f>
        <v>0</v>
      </c>
      <c r="CH527" s="37">
        <f>MAX('DNO totals'!C$312+0,MIN('935'!M527+0,'DNO totals'!C$304+0))</f>
        <v>0</v>
      </c>
      <c r="CI527" s="37">
        <f>MAX('DNO totals'!D$312+0,MIN('935'!N527+0,'DNO totals'!D$304+0))</f>
        <v>0</v>
      </c>
      <c r="CJ527" s="37">
        <f>MAX('DNO totals'!E$312+0,MIN('935'!O527+0,'DNO totals'!E$304+0))</f>
        <v>0</v>
      </c>
      <c r="CK527" s="52">
        <f>MAX('DNO totals'!F$312+0,MIN('935'!P527+0,'DNO totals'!F$304+0))</f>
        <v>0</v>
      </c>
      <c r="CL527" s="37">
        <f>IF('935'!$K527=1000,'Charging rates'!$C$29*$AZ527/(1+'DNO totals'!$C$60)*$CG527,0)</f>
        <v>0</v>
      </c>
      <c r="CM527" s="37">
        <f>IF(MOD('935'!$K527,1000)=100,'Charging rates'!$D$29*$AZ527/(1+'DNO totals'!$D$60)*$CH527,0)</f>
        <v>0</v>
      </c>
      <c r="CN527" s="37">
        <f>IF(MOD('935'!$K527,100)=10,'Charging rates'!$E$29*$AZ527/(1+'DNO totals'!$E$60)*$CI527,0)</f>
        <v>0</v>
      </c>
      <c r="CO527" s="37">
        <f>IF(AND(MOD('935'!$K527,10)&gt;0,MOD('935'!$K527,1000)&gt;1),'Charging rates'!$F$29*$AZ527/(1+'DNO totals'!$F$60)*$CJ527,0)</f>
        <v>0</v>
      </c>
      <c r="CP527" s="37">
        <f>IF(MOD('935'!$K527,1000)=1,'Charging rates'!$G$29*$AZ527/(1+'DNO totals'!$G$60)*$CK527,0)</f>
        <v>0</v>
      </c>
      <c r="CQ527" s="52">
        <f>$CL527+$CM527+$CN527+$CO527+$CP527</f>
        <v>0</v>
      </c>
      <c r="CR527" s="37">
        <f>IF('935'!$K527&gt;1000,'Charging rates'!$C$29*$AY527*$CG527,0)</f>
        <v>0</v>
      </c>
      <c r="CS527" s="37">
        <f>IF(MOD('935'!$K527,1000)&gt;100,'Charging rates'!$D$29*$AY527*$CH527,0)</f>
        <v>0</v>
      </c>
      <c r="CT527" s="37">
        <f>IF(MOD('935'!$K527,100)&gt;10,'Charging rates'!$E$29*$AY527*$CI527,0)</f>
        <v>0</v>
      </c>
      <c r="CU527" s="52">
        <f>$CR527+$CS527+$CT527</f>
        <v>0</v>
      </c>
      <c r="CV527" s="36">
        <f>100*(AV527*'935'!Q527*CA527)/'11'!B$16</f>
        <v>0</v>
      </c>
      <c r="CW527" s="36">
        <f>100/'11'!B$16*'Charging rates'!B$76*AY527</f>
        <v>0</v>
      </c>
      <c r="CX527" s="36">
        <f>IF(D527=0,0,(1-BY527/D527)*(CB527+IF('935'!Q527=0,0,(CC527*'935'!Q527*('11'!C$16-'935'!Y527)/('11'!B$16-'935'!X527)))))</f>
        <v>0</v>
      </c>
      <c r="CY527" s="36">
        <f>CW527+CE527</f>
        <v>0</v>
      </c>
      <c r="CZ527" s="49">
        <f>(CQ527+CU527)*D527</f>
        <v>0</v>
      </c>
      <c r="DA527" s="33">
        <f>D527*('Parameters'!B$21+J527)*IF('DNO totals'!B$323&lt;0,1,'935'!S527)</f>
        <v>0</v>
      </c>
      <c r="DB527" s="52">
        <f>IF('DNO totals'!B$323&lt;0,1,'935'!S527)*('Parameters'!B$21+J527)</f>
        <v>0</v>
      </c>
      <c r="DC527" s="37">
        <f>CY527+'Charging rates'!B$106*DB527*100/'11'!B$16</f>
        <v>0</v>
      </c>
      <c r="DD527" s="37">
        <f>DC527+'Charging rates'!B$116*('Parameters'!B$21+J527)*100/'11'!B$16*IF('DNO totals'!B$323&lt;0,1,'935'!S527)</f>
        <v>0</v>
      </c>
      <c r="DE527" s="37">
        <f>'Charging rates'!B$97*(CQ527+CU527)*100/'11'!B$16</f>
        <v>0</v>
      </c>
      <c r="DF527" s="36">
        <f>MAX(0-(CC527*J527*'11'!C$16/'11'!B$16),DD527+DE527)</f>
        <v>0</v>
      </c>
      <c r="DG527" s="37">
        <f>IF(BT527,IF(J527=0,CD527,MAX(0,MIN(CD527,CD527+(DF527/'935'!Q527*('11'!B$16-'935'!X527)/('11'!C$16-'935'!Y527))))),0)</f>
        <v>0</v>
      </c>
      <c r="DH527" s="36">
        <f>IF(BT527,MAX(0,DF527),0)</f>
        <v>0</v>
      </c>
      <c r="DI527" s="53">
        <f>DH527+CX527</f>
        <v>0</v>
      </c>
    </row>
    <row r="528" spans="1:113">
      <c r="A528" s="28">
        <v>428</v>
      </c>
      <c r="B528" s="48">
        <f>'935'!B528</f>
        <v>0</v>
      </c>
      <c r="C528" s="33">
        <f>OR('935'!E528&lt;&gt;"VOID",'935'!F528&lt;&gt;"VOID",'935'!G528&lt;&gt;"VOID")</f>
        <v>0</v>
      </c>
      <c r="D528" s="33">
        <f>IF('935'!C528="VOID",0,('935'!C528*(1-'935'!X528/'11'!B$16)))</f>
        <v>0</v>
      </c>
      <c r="E528" s="33">
        <f>IF('935'!D528="VOID",0,'935'!D528*(1-'935'!X528/'11'!B$16))</f>
        <v>0</v>
      </c>
      <c r="F528" s="33">
        <f>IF('935'!E528="VOID",0,'935'!E528*(1-'935'!X528/'11'!B$16))</f>
        <v>0</v>
      </c>
      <c r="G528" s="33">
        <f>IF('935'!F528="VOID",0,'935'!F528*(1-'935'!X528/'11'!B$16))</f>
        <v>0</v>
      </c>
      <c r="H528" s="33">
        <f>IF('935'!G528="VOID",0,'935'!G528*(1-'935'!X528/'11'!B$16))</f>
        <v>0</v>
      </c>
      <c r="I528" s="33">
        <f>F528+G528+H528</f>
        <v>0</v>
      </c>
      <c r="J528" s="37">
        <f>'935'!Q528*(1-'935'!Y528/'11'!C$16)/(1-'935'!X528/'11'!B$16)</f>
        <v>0</v>
      </c>
      <c r="K528" s="33">
        <f>IF(D528,'935'!H528*D528/(D528+E528+I528),0)</f>
        <v>0</v>
      </c>
      <c r="L528" s="33">
        <f>IF(I528,'935'!H528*I528/(D528+E528+I528),0)</f>
        <v>0</v>
      </c>
      <c r="M528" s="33">
        <f>K528*(1-'935'!X528/'11'!B$16)</f>
        <v>0</v>
      </c>
      <c r="N528" s="49">
        <f>L528*(1-'935'!X528/'11'!B$16)</f>
        <v>0</v>
      </c>
      <c r="O528" s="50">
        <f>MATCH('935'!J528,'913'!$B$6:$B$1205,0)</f>
        <v>0</v>
      </c>
      <c r="P528" s="50">
        <f>MATCH(INDEX('913'!$D$6:$D$1205,O528),'913'!$B$6:$B$1205,0)</f>
        <v>0</v>
      </c>
      <c r="Q528" s="50">
        <f>MATCH(INDEX('913'!$D$6:$D$1205,P528),'913'!$B$6:$B$1205,0)</f>
        <v>0</v>
      </c>
      <c r="R528" s="50">
        <f>MATCH(INDEX('913'!$D$6:$D$1205,Q528),'913'!$B$6:$B$1205,0)</f>
        <v>0</v>
      </c>
      <c r="S528" s="50">
        <f>MATCH(INDEX('913'!$D$6:$D$1205,R528),'913'!$B$6:$B$1205,0)</f>
        <v>0</v>
      </c>
      <c r="T528" s="50">
        <f>MATCH(INDEX('913'!$D$6:$D$1205,S528),'913'!$B$6:$B$1205,0)</f>
        <v>0</v>
      </c>
      <c r="U528" s="50">
        <f>MATCH(INDEX('913'!$D$6:$D$1205,T528),'913'!$B$6:$B$1205,0)</f>
        <v>0</v>
      </c>
      <c r="V528" s="51">
        <f>MATCH(INDEX('913'!$D$6:$D$1205,U528),'913'!$B$6:$B$1205,0)</f>
        <v>0</v>
      </c>
      <c r="W528" s="37">
        <f>IF(ISNUMBER(O528),MAX(0,INDEX('913'!$E$6:$E$1205,O528)),0)</f>
        <v>0</v>
      </c>
      <c r="X528" s="37">
        <f>IF(ISNUMBER(P528),MAX(0,INDEX('913'!$E$6:$E$1205,P528)),0)</f>
        <v>0</v>
      </c>
      <c r="Y528" s="37">
        <f>IF(ISNUMBER(Q528),MAX(0,INDEX('913'!$E$6:$E$1205,Q528)),0)</f>
        <v>0</v>
      </c>
      <c r="Z528" s="37">
        <f>IF(ISNUMBER(R528),MAX(0,INDEX('913'!$E$6:$E$1205,R528)),0)</f>
        <v>0</v>
      </c>
      <c r="AA528" s="37">
        <f>IF(ISNUMBER(S528),MAX(0,INDEX('913'!$E$6:$E$1205,S528)),0)</f>
        <v>0</v>
      </c>
      <c r="AB528" s="37">
        <f>IF(ISNUMBER(T528),MAX(0,INDEX('913'!$E$6:$E$1205,T528)),0)</f>
        <v>0</v>
      </c>
      <c r="AC528" s="37">
        <f>IF(ISNUMBER(U528),MAX(0,INDEX('913'!$E$6:$E$1205,U528)),0)</f>
        <v>0</v>
      </c>
      <c r="AD528" s="52">
        <f>IF(ISNUMBER(V528),MAX(0,INDEX('913'!$E$6:$E$1205,V528)),0)</f>
        <v>0</v>
      </c>
      <c r="AE528" s="37">
        <f>IF(ISNUMBER(O528),MAX(0,INDEX('913'!$F$6:$F$1205,O528)),0)</f>
        <v>0</v>
      </c>
      <c r="AF528" s="37">
        <f>IF(ISNUMBER(P528),MAX(0,INDEX('913'!$F$6:$F$1205,P528)),0)</f>
        <v>0</v>
      </c>
      <c r="AG528" s="37">
        <f>IF(ISNUMBER(Q528),MAX(0,INDEX('913'!$F$6:$F$1205,Q528)),0)</f>
        <v>0</v>
      </c>
      <c r="AH528" s="37">
        <f>IF(ISNUMBER(R528),MAX(0,INDEX('913'!$F$6:$F$1205,R528)),0)</f>
        <v>0</v>
      </c>
      <c r="AI528" s="37">
        <f>IF(ISNUMBER(S528),MAX(0,INDEX('913'!$F$6:$F$1205,S528)),0)</f>
        <v>0</v>
      </c>
      <c r="AJ528" s="37">
        <f>IF(ISNUMBER(T528),MAX(0,INDEX('913'!$F$6:$F$1205,T528)),0)</f>
        <v>0</v>
      </c>
      <c r="AK528" s="37">
        <f>IF(ISNUMBER(U528),MAX(0,INDEX('913'!$F$6:$F$1205,U528)),0)</f>
        <v>0</v>
      </c>
      <c r="AL528" s="37">
        <f>IF(ISNUMBER(V528),MAX(0,INDEX('913'!$F$6:$F$1205,V528)),0)</f>
        <v>0</v>
      </c>
      <c r="AM528" s="33">
        <f>IF(ISNUMBER(O528),SQRT(INDEX('913'!$I$6:$I$1205,O528)^2+INDEX('913'!$J$6:$J$1205,O528)^2),0)</f>
        <v>0</v>
      </c>
      <c r="AN528" s="33">
        <f>IF(ISNUMBER(P528),SQRT(INDEX('913'!$I$6:$I$1205,P528)^2+INDEX('913'!$J$6:$J$1205,P528)^2),0)</f>
        <v>0</v>
      </c>
      <c r="AO528" s="33">
        <f>IF(ISNUMBER(Q528),SQRT(INDEX('913'!$I$6:$I$1205,Q528)^2+INDEX('913'!$J$6:$J$1205,Q528)^2),0)</f>
        <v>0</v>
      </c>
      <c r="AP528" s="33">
        <f>IF(ISNUMBER(R528),SQRT(INDEX('913'!$I$6:$I$1205,R528)^2+INDEX('913'!$J$6:$J$1205,R528)^2),0)</f>
        <v>0</v>
      </c>
      <c r="AQ528" s="33">
        <f>IF(ISNUMBER(S528),SQRT(INDEX('913'!$I$6:$I$1205,S528)^2+INDEX('913'!$J$6:$J$1205,S528)^2),0)</f>
        <v>0</v>
      </c>
      <c r="AR528" s="33">
        <f>IF(ISNUMBER(T528),SQRT(INDEX('913'!$I$6:$I$1205,T528)^2+INDEX('913'!$J$6:$J$1205,T528)^2),0)</f>
        <v>0</v>
      </c>
      <c r="AS528" s="33">
        <f>IF(ISNUMBER(U528),SQRT(INDEX('913'!$I$6:$I$1205,U528)^2+INDEX('913'!$J$6:$J$1205,U528)^2),0)</f>
        <v>0</v>
      </c>
      <c r="AT528" s="49">
        <f>IF(ISNUMBER(V528),SQRT(INDEX('913'!$I$6:$I$1205,V528)^2+INDEX('913'!$J$6:$J$1205,V528)^2),0)</f>
        <v>0</v>
      </c>
      <c r="AU528" s="37">
        <f>IF(AM528+AN528+AO528+AP528+AQ528+AR528+AS528+AT528=0,IF(COUNT(O528,P528,Q528,R528,S528,T528,U528,V528),(W528+X528+Y528+Z528+AA528+AB528+AC528+AD528)/COUNT(O528,P528,Q528,R528,S528,T528,U528,V528),0),(AM528*W528+AN528*X528+AO528*Y528+AP528*Z528+AQ528*AA528+AR528*AB528+AS528*AC528+AT528*AD528)/(AM528+AN528+AO528+AP528+AQ528+AR528+AS528+AT528))</f>
        <v>0</v>
      </c>
      <c r="AV528" s="37">
        <f>IF(AM528+AN528+AO528+AP528+AQ528+AR528+AS528+AT528=0,IF(COUNT(O528,P528,Q528,R528,S528,T528,U528,V528),(AE528+AF528+AG528+AH528+AI528+AJ528+AK528+AL528)/COUNT(O528,P528,Q528,R528,S528,T528,U528,V528),0),(AM528*AE528+AN528*AF528+AO528*AG528+AP528*AH528+AQ528*AI528+AR528*AJ528+AS528*AK528+AT528*AL528)/(AM528+AN528+AO528+AP528+AQ528+AR528+AS528+AT528))</f>
        <v>0</v>
      </c>
      <c r="AW528" s="52">
        <f>-100*'935'!W528*(AU528+AV528)/'11'!C$16</f>
        <v>0</v>
      </c>
      <c r="AX528" s="37">
        <f>INDEX('DNO totals'!$B$52:$G$52,IF('935'!K528,IF(MOD('935'!K528,1000),IF(MOD('935'!K528,100),IF(MOD('935'!K528,10),IF(MOD('935'!K528,1000)=1,6,5),4),3),2),1))</f>
        <v>0</v>
      </c>
      <c r="AY528" s="52">
        <f>J528*AX528</f>
        <v>0</v>
      </c>
      <c r="AZ528" s="37">
        <f>AX528*'Parameters'!B$11</f>
        <v>0</v>
      </c>
      <c r="BA528" s="37">
        <f>IF('935'!$K528=1000,'Charging rates'!$C$29*$AZ528/(1+'DNO totals'!$C$60)*'935'!$L528,0)</f>
        <v>0</v>
      </c>
      <c r="BB528" s="37">
        <f>IF(MOD('935'!$K528,1000)=100,'Charging rates'!$D$29*$AZ528/(1+'DNO totals'!$D$60)*'935'!$M528,0)</f>
        <v>0</v>
      </c>
      <c r="BC528" s="37">
        <f>IF(MOD('935'!$K528,100)=10,'Charging rates'!$E$29*$AZ528/(1+'DNO totals'!$E$60)*'935'!$N528,0)</f>
        <v>0</v>
      </c>
      <c r="BD528" s="37">
        <f>IF(AND(MOD('935'!$K528,10)&gt;0,MOD('935'!$K528,1000)&gt;1),'Charging rates'!$F$29*$AZ528/(1+'DNO totals'!$F$60)*'935'!$O528,0)</f>
        <v>0</v>
      </c>
      <c r="BE528" s="37">
        <f>IF(MOD('935'!$K528,1000)=1,'Charging rates'!$G$29*$AZ528/(1+'DNO totals'!$G$60)*'935'!$P528,0)</f>
        <v>0</v>
      </c>
      <c r="BF528" s="37">
        <f>IF('935'!$K528&gt;1000,'Charging rates'!$C$29*$AY528*'935'!$L528,0)</f>
        <v>0</v>
      </c>
      <c r="BG528" s="37">
        <f>IF(MOD('935'!$K528,1000)&gt;100,'Charging rates'!$D$29*$AY528*'935'!$M528,0)</f>
        <v>0</v>
      </c>
      <c r="BH528" s="37">
        <f>IF(MOD('935'!$K528,100)&gt;10,'Charging rates'!$E$29*$AY528*'935'!$N528,0)</f>
        <v>0</v>
      </c>
      <c r="BI528" s="37">
        <f>$BA528+$BB528+$BC528+$BD528+$BE528</f>
        <v>0</v>
      </c>
      <c r="BJ528" s="52">
        <f>$BF528+$BG528+$BH528</f>
        <v>0</v>
      </c>
      <c r="BK528" s="37">
        <f>AW528*(1+'Charging rates'!B$42+0.6*'Charging rates'!B$67+'Charging rates'!B$54)-100*'Charging rates'!B$76/'11'!C$16*'935'!W528</f>
        <v>0</v>
      </c>
      <c r="BL528" s="37">
        <f>IF(I528,BK528*I528/(I528+E528),0)</f>
        <v>0</v>
      </c>
      <c r="BM528" s="52">
        <f>ROUND(BL528,3)</f>
        <v>0</v>
      </c>
      <c r="BN528" s="33">
        <f>IF('935'!V528="VOID",0,'935'!V528*(1-'935'!X528/'11'!B$16))</f>
        <v>0</v>
      </c>
      <c r="BO528" s="36">
        <f>IF(I528,-100*'Charging rates'!B$76/'11'!B$16*BN528/I528,0)</f>
        <v>0</v>
      </c>
      <c r="BP528" s="36">
        <f>IF(C528,'DNO totals'!B$171,0)</f>
        <v>0</v>
      </c>
      <c r="BQ528" s="36">
        <f>ROUND(BP528,2)</f>
        <v>0</v>
      </c>
      <c r="BR528" s="36">
        <f>IF(C528,(BP528+BO528),0)</f>
        <v>0</v>
      </c>
      <c r="BS528" s="53">
        <f>ROUND(BR528,2)</f>
        <v>0</v>
      </c>
      <c r="BT528" s="33">
        <f>'935'!C528&lt;&gt;"VOID"</f>
        <v>0</v>
      </c>
      <c r="BU528" s="36">
        <f>IF(BT528,(100/'11'!B$16*K528*((1-'935'!I528)*'Charging rates'!B$42+'Charging rates'!B$54)),0)</f>
        <v>0</v>
      </c>
      <c r="BV528" s="36">
        <f>100/'11'!B$16*N528*('Charging rates'!B$42+'Charging rates'!B$54)</f>
        <v>0</v>
      </c>
      <c r="BW528" s="36">
        <f>100/'11'!B$16*L528*('Charging rates'!B$42+'Charging rates'!B$54)</f>
        <v>0</v>
      </c>
      <c r="BX528" s="53">
        <f>ROUND(BW528,2)</f>
        <v>0</v>
      </c>
      <c r="BY528" s="33">
        <f>D528-('935'!T528*(1-'935'!X528/'11'!B$16))</f>
        <v>0</v>
      </c>
      <c r="BZ528" s="33">
        <f>0-IF(ISNUMBER(O528),INDEX('913'!$I$6:$I$1205,O528),0)-IF(ISNUMBER(P528),INDEX('913'!$I$6:$I$1205,P528),0)-IF(ISNUMBER(Q528),INDEX('913'!$I$6:$I$1205,Q528),0)-IF(ISNUMBER(R528),INDEX('913'!$I$6:$I$1205,R528),0)-IF(ISNUMBER(S528),INDEX('913'!$I$6:$I$1205,S528),0)-IF(ISNUMBER(T528),INDEX('913'!$I$6:$I$1205,T528),0)-IF(ISNUMBER(U528),INDEX('913'!$I$6:$I$1205,U528),0)-IF(ISNUMBER(V528),INDEX('913'!$I$6:$I$1205,V528),0)</f>
        <v>0</v>
      </c>
      <c r="CA528" s="37">
        <f>IF(BZ528=0,1,MAX(1,SQRT(BZ528^2+(IF(ISNUMBER(O528),INDEX('913'!$J$6:$J$1205,O528),0)+IF(ISNUMBER(P528),INDEX('913'!$J$6:$J$1205,P528),0)+IF(ISNUMBER(Q528),INDEX('913'!$J$6:$J$1205,Q528),0)+IF(ISNUMBER(R528),INDEX('913'!$J$6:$J$1205,R528),0)+IF(ISNUMBER(S528),INDEX('913'!$J$6:$J$1205,S528),0)+IF(ISNUMBER(T528),INDEX('913'!$J$6:$J$1205,T528),0)+IF(ISNUMBER(U528),INDEX('913'!$J$6:$J$1205,U528),0)+IF(ISNUMBER(V528),INDEX('913'!$J$6:$J$1205,V528),0))^2)/BZ528))</f>
        <v>0</v>
      </c>
      <c r="CB528" s="36">
        <f>100*AU528/'11'!B$16</f>
        <v>0</v>
      </c>
      <c r="CC528" s="37">
        <f>100*(AV528*CA528)/'11'!C$16</f>
        <v>0</v>
      </c>
      <c r="CD528" s="37">
        <f>IF(D528=0,1,BY528/D528)*CC528</f>
        <v>0</v>
      </c>
      <c r="CE528" s="36">
        <f>IF(D528=0,1,BY528/D528)*CB528</f>
        <v>0</v>
      </c>
      <c r="CF528" s="54">
        <f>'11'!C$16-'935'!Y528</f>
        <v>0</v>
      </c>
      <c r="CG528" s="37">
        <f>MAX('DNO totals'!B$312+0,MIN('935'!L528+0,'DNO totals'!B$304+0))</f>
        <v>0</v>
      </c>
      <c r="CH528" s="37">
        <f>MAX('DNO totals'!C$312+0,MIN('935'!M528+0,'DNO totals'!C$304+0))</f>
        <v>0</v>
      </c>
      <c r="CI528" s="37">
        <f>MAX('DNO totals'!D$312+0,MIN('935'!N528+0,'DNO totals'!D$304+0))</f>
        <v>0</v>
      </c>
      <c r="CJ528" s="37">
        <f>MAX('DNO totals'!E$312+0,MIN('935'!O528+0,'DNO totals'!E$304+0))</f>
        <v>0</v>
      </c>
      <c r="CK528" s="52">
        <f>MAX('DNO totals'!F$312+0,MIN('935'!P528+0,'DNO totals'!F$304+0))</f>
        <v>0</v>
      </c>
      <c r="CL528" s="37">
        <f>IF('935'!$K528=1000,'Charging rates'!$C$29*$AZ528/(1+'DNO totals'!$C$60)*$CG528,0)</f>
        <v>0</v>
      </c>
      <c r="CM528" s="37">
        <f>IF(MOD('935'!$K528,1000)=100,'Charging rates'!$D$29*$AZ528/(1+'DNO totals'!$D$60)*$CH528,0)</f>
        <v>0</v>
      </c>
      <c r="CN528" s="37">
        <f>IF(MOD('935'!$K528,100)=10,'Charging rates'!$E$29*$AZ528/(1+'DNO totals'!$E$60)*$CI528,0)</f>
        <v>0</v>
      </c>
      <c r="CO528" s="37">
        <f>IF(AND(MOD('935'!$K528,10)&gt;0,MOD('935'!$K528,1000)&gt;1),'Charging rates'!$F$29*$AZ528/(1+'DNO totals'!$F$60)*$CJ528,0)</f>
        <v>0</v>
      </c>
      <c r="CP528" s="37">
        <f>IF(MOD('935'!$K528,1000)=1,'Charging rates'!$G$29*$AZ528/(1+'DNO totals'!$G$60)*$CK528,0)</f>
        <v>0</v>
      </c>
      <c r="CQ528" s="52">
        <f>$CL528+$CM528+$CN528+$CO528+$CP528</f>
        <v>0</v>
      </c>
      <c r="CR528" s="37">
        <f>IF('935'!$K528&gt;1000,'Charging rates'!$C$29*$AY528*$CG528,0)</f>
        <v>0</v>
      </c>
      <c r="CS528" s="37">
        <f>IF(MOD('935'!$K528,1000)&gt;100,'Charging rates'!$D$29*$AY528*$CH528,0)</f>
        <v>0</v>
      </c>
      <c r="CT528" s="37">
        <f>IF(MOD('935'!$K528,100)&gt;10,'Charging rates'!$E$29*$AY528*$CI528,0)</f>
        <v>0</v>
      </c>
      <c r="CU528" s="52">
        <f>$CR528+$CS528+$CT528</f>
        <v>0</v>
      </c>
      <c r="CV528" s="36">
        <f>100*(AV528*'935'!Q528*CA528)/'11'!B$16</f>
        <v>0</v>
      </c>
      <c r="CW528" s="36">
        <f>100/'11'!B$16*'Charging rates'!B$76*AY528</f>
        <v>0</v>
      </c>
      <c r="CX528" s="36">
        <f>IF(D528=0,0,(1-BY528/D528)*(CB528+IF('935'!Q528=0,0,(CC528*'935'!Q528*('11'!C$16-'935'!Y528)/('11'!B$16-'935'!X528)))))</f>
        <v>0</v>
      </c>
      <c r="CY528" s="36">
        <f>CW528+CE528</f>
        <v>0</v>
      </c>
      <c r="CZ528" s="49">
        <f>(CQ528+CU528)*D528</f>
        <v>0</v>
      </c>
      <c r="DA528" s="33">
        <f>D528*('Parameters'!B$21+J528)*IF('DNO totals'!B$323&lt;0,1,'935'!S528)</f>
        <v>0</v>
      </c>
      <c r="DB528" s="52">
        <f>IF('DNO totals'!B$323&lt;0,1,'935'!S528)*('Parameters'!B$21+J528)</f>
        <v>0</v>
      </c>
      <c r="DC528" s="37">
        <f>CY528+'Charging rates'!B$106*DB528*100/'11'!B$16</f>
        <v>0</v>
      </c>
      <c r="DD528" s="37">
        <f>DC528+'Charging rates'!B$116*('Parameters'!B$21+J528)*100/'11'!B$16*IF('DNO totals'!B$323&lt;0,1,'935'!S528)</f>
        <v>0</v>
      </c>
      <c r="DE528" s="37">
        <f>'Charging rates'!B$97*(CQ528+CU528)*100/'11'!B$16</f>
        <v>0</v>
      </c>
      <c r="DF528" s="36">
        <f>MAX(0-(CC528*J528*'11'!C$16/'11'!B$16),DD528+DE528)</f>
        <v>0</v>
      </c>
      <c r="DG528" s="37">
        <f>IF(BT528,IF(J528=0,CD528,MAX(0,MIN(CD528,CD528+(DF528/'935'!Q528*('11'!B$16-'935'!X528)/('11'!C$16-'935'!Y528))))),0)</f>
        <v>0</v>
      </c>
      <c r="DH528" s="36">
        <f>IF(BT528,MAX(0,DF528),0)</f>
        <v>0</v>
      </c>
      <c r="DI528" s="53">
        <f>DH528+CX528</f>
        <v>0</v>
      </c>
    </row>
    <row r="529" spans="1:113">
      <c r="A529" s="28">
        <v>429</v>
      </c>
      <c r="B529" s="48">
        <f>'935'!B529</f>
        <v>0</v>
      </c>
      <c r="C529" s="33">
        <f>OR('935'!E529&lt;&gt;"VOID",'935'!F529&lt;&gt;"VOID",'935'!G529&lt;&gt;"VOID")</f>
        <v>0</v>
      </c>
      <c r="D529" s="33">
        <f>IF('935'!C529="VOID",0,('935'!C529*(1-'935'!X529/'11'!B$16)))</f>
        <v>0</v>
      </c>
      <c r="E529" s="33">
        <f>IF('935'!D529="VOID",0,'935'!D529*(1-'935'!X529/'11'!B$16))</f>
        <v>0</v>
      </c>
      <c r="F529" s="33">
        <f>IF('935'!E529="VOID",0,'935'!E529*(1-'935'!X529/'11'!B$16))</f>
        <v>0</v>
      </c>
      <c r="G529" s="33">
        <f>IF('935'!F529="VOID",0,'935'!F529*(1-'935'!X529/'11'!B$16))</f>
        <v>0</v>
      </c>
      <c r="H529" s="33">
        <f>IF('935'!G529="VOID",0,'935'!G529*(1-'935'!X529/'11'!B$16))</f>
        <v>0</v>
      </c>
      <c r="I529" s="33">
        <f>F529+G529+H529</f>
        <v>0</v>
      </c>
      <c r="J529" s="37">
        <f>'935'!Q529*(1-'935'!Y529/'11'!C$16)/(1-'935'!X529/'11'!B$16)</f>
        <v>0</v>
      </c>
      <c r="K529" s="33">
        <f>IF(D529,'935'!H529*D529/(D529+E529+I529),0)</f>
        <v>0</v>
      </c>
      <c r="L529" s="33">
        <f>IF(I529,'935'!H529*I529/(D529+E529+I529),0)</f>
        <v>0</v>
      </c>
      <c r="M529" s="33">
        <f>K529*(1-'935'!X529/'11'!B$16)</f>
        <v>0</v>
      </c>
      <c r="N529" s="49">
        <f>L529*(1-'935'!X529/'11'!B$16)</f>
        <v>0</v>
      </c>
      <c r="O529" s="50">
        <f>MATCH('935'!J529,'913'!$B$6:$B$1205,0)</f>
        <v>0</v>
      </c>
      <c r="P529" s="50">
        <f>MATCH(INDEX('913'!$D$6:$D$1205,O529),'913'!$B$6:$B$1205,0)</f>
        <v>0</v>
      </c>
      <c r="Q529" s="50">
        <f>MATCH(INDEX('913'!$D$6:$D$1205,P529),'913'!$B$6:$B$1205,0)</f>
        <v>0</v>
      </c>
      <c r="R529" s="50">
        <f>MATCH(INDEX('913'!$D$6:$D$1205,Q529),'913'!$B$6:$B$1205,0)</f>
        <v>0</v>
      </c>
      <c r="S529" s="50">
        <f>MATCH(INDEX('913'!$D$6:$D$1205,R529),'913'!$B$6:$B$1205,0)</f>
        <v>0</v>
      </c>
      <c r="T529" s="50">
        <f>MATCH(INDEX('913'!$D$6:$D$1205,S529),'913'!$B$6:$B$1205,0)</f>
        <v>0</v>
      </c>
      <c r="U529" s="50">
        <f>MATCH(INDEX('913'!$D$6:$D$1205,T529),'913'!$B$6:$B$1205,0)</f>
        <v>0</v>
      </c>
      <c r="V529" s="51">
        <f>MATCH(INDEX('913'!$D$6:$D$1205,U529),'913'!$B$6:$B$1205,0)</f>
        <v>0</v>
      </c>
      <c r="W529" s="37">
        <f>IF(ISNUMBER(O529),MAX(0,INDEX('913'!$E$6:$E$1205,O529)),0)</f>
        <v>0</v>
      </c>
      <c r="X529" s="37">
        <f>IF(ISNUMBER(P529),MAX(0,INDEX('913'!$E$6:$E$1205,P529)),0)</f>
        <v>0</v>
      </c>
      <c r="Y529" s="37">
        <f>IF(ISNUMBER(Q529),MAX(0,INDEX('913'!$E$6:$E$1205,Q529)),0)</f>
        <v>0</v>
      </c>
      <c r="Z529" s="37">
        <f>IF(ISNUMBER(R529),MAX(0,INDEX('913'!$E$6:$E$1205,R529)),0)</f>
        <v>0</v>
      </c>
      <c r="AA529" s="37">
        <f>IF(ISNUMBER(S529),MAX(0,INDEX('913'!$E$6:$E$1205,S529)),0)</f>
        <v>0</v>
      </c>
      <c r="AB529" s="37">
        <f>IF(ISNUMBER(T529),MAX(0,INDEX('913'!$E$6:$E$1205,T529)),0)</f>
        <v>0</v>
      </c>
      <c r="AC529" s="37">
        <f>IF(ISNUMBER(U529),MAX(0,INDEX('913'!$E$6:$E$1205,U529)),0)</f>
        <v>0</v>
      </c>
      <c r="AD529" s="52">
        <f>IF(ISNUMBER(V529),MAX(0,INDEX('913'!$E$6:$E$1205,V529)),0)</f>
        <v>0</v>
      </c>
      <c r="AE529" s="37">
        <f>IF(ISNUMBER(O529),MAX(0,INDEX('913'!$F$6:$F$1205,O529)),0)</f>
        <v>0</v>
      </c>
      <c r="AF529" s="37">
        <f>IF(ISNUMBER(P529),MAX(0,INDEX('913'!$F$6:$F$1205,P529)),0)</f>
        <v>0</v>
      </c>
      <c r="AG529" s="37">
        <f>IF(ISNUMBER(Q529),MAX(0,INDEX('913'!$F$6:$F$1205,Q529)),0)</f>
        <v>0</v>
      </c>
      <c r="AH529" s="37">
        <f>IF(ISNUMBER(R529),MAX(0,INDEX('913'!$F$6:$F$1205,R529)),0)</f>
        <v>0</v>
      </c>
      <c r="AI529" s="37">
        <f>IF(ISNUMBER(S529),MAX(0,INDEX('913'!$F$6:$F$1205,S529)),0)</f>
        <v>0</v>
      </c>
      <c r="AJ529" s="37">
        <f>IF(ISNUMBER(T529),MAX(0,INDEX('913'!$F$6:$F$1205,T529)),0)</f>
        <v>0</v>
      </c>
      <c r="AK529" s="37">
        <f>IF(ISNUMBER(U529),MAX(0,INDEX('913'!$F$6:$F$1205,U529)),0)</f>
        <v>0</v>
      </c>
      <c r="AL529" s="37">
        <f>IF(ISNUMBER(V529),MAX(0,INDEX('913'!$F$6:$F$1205,V529)),0)</f>
        <v>0</v>
      </c>
      <c r="AM529" s="33">
        <f>IF(ISNUMBER(O529),SQRT(INDEX('913'!$I$6:$I$1205,O529)^2+INDEX('913'!$J$6:$J$1205,O529)^2),0)</f>
        <v>0</v>
      </c>
      <c r="AN529" s="33">
        <f>IF(ISNUMBER(P529),SQRT(INDEX('913'!$I$6:$I$1205,P529)^2+INDEX('913'!$J$6:$J$1205,P529)^2),0)</f>
        <v>0</v>
      </c>
      <c r="AO529" s="33">
        <f>IF(ISNUMBER(Q529),SQRT(INDEX('913'!$I$6:$I$1205,Q529)^2+INDEX('913'!$J$6:$J$1205,Q529)^2),0)</f>
        <v>0</v>
      </c>
      <c r="AP529" s="33">
        <f>IF(ISNUMBER(R529),SQRT(INDEX('913'!$I$6:$I$1205,R529)^2+INDEX('913'!$J$6:$J$1205,R529)^2),0)</f>
        <v>0</v>
      </c>
      <c r="AQ529" s="33">
        <f>IF(ISNUMBER(S529),SQRT(INDEX('913'!$I$6:$I$1205,S529)^2+INDEX('913'!$J$6:$J$1205,S529)^2),0)</f>
        <v>0</v>
      </c>
      <c r="AR529" s="33">
        <f>IF(ISNUMBER(T529),SQRT(INDEX('913'!$I$6:$I$1205,T529)^2+INDEX('913'!$J$6:$J$1205,T529)^2),0)</f>
        <v>0</v>
      </c>
      <c r="AS529" s="33">
        <f>IF(ISNUMBER(U529),SQRT(INDEX('913'!$I$6:$I$1205,U529)^2+INDEX('913'!$J$6:$J$1205,U529)^2),0)</f>
        <v>0</v>
      </c>
      <c r="AT529" s="49">
        <f>IF(ISNUMBER(V529),SQRT(INDEX('913'!$I$6:$I$1205,V529)^2+INDEX('913'!$J$6:$J$1205,V529)^2),0)</f>
        <v>0</v>
      </c>
      <c r="AU529" s="37">
        <f>IF(AM529+AN529+AO529+AP529+AQ529+AR529+AS529+AT529=0,IF(COUNT(O529,P529,Q529,R529,S529,T529,U529,V529),(W529+X529+Y529+Z529+AA529+AB529+AC529+AD529)/COUNT(O529,P529,Q529,R529,S529,T529,U529,V529),0),(AM529*W529+AN529*X529+AO529*Y529+AP529*Z529+AQ529*AA529+AR529*AB529+AS529*AC529+AT529*AD529)/(AM529+AN529+AO529+AP529+AQ529+AR529+AS529+AT529))</f>
        <v>0</v>
      </c>
      <c r="AV529" s="37">
        <f>IF(AM529+AN529+AO529+AP529+AQ529+AR529+AS529+AT529=0,IF(COUNT(O529,P529,Q529,R529,S529,T529,U529,V529),(AE529+AF529+AG529+AH529+AI529+AJ529+AK529+AL529)/COUNT(O529,P529,Q529,R529,S529,T529,U529,V529),0),(AM529*AE529+AN529*AF529+AO529*AG529+AP529*AH529+AQ529*AI529+AR529*AJ529+AS529*AK529+AT529*AL529)/(AM529+AN529+AO529+AP529+AQ529+AR529+AS529+AT529))</f>
        <v>0</v>
      </c>
      <c r="AW529" s="52">
        <f>-100*'935'!W529*(AU529+AV529)/'11'!C$16</f>
        <v>0</v>
      </c>
      <c r="AX529" s="37">
        <f>INDEX('DNO totals'!$B$52:$G$52,IF('935'!K529,IF(MOD('935'!K529,1000),IF(MOD('935'!K529,100),IF(MOD('935'!K529,10),IF(MOD('935'!K529,1000)=1,6,5),4),3),2),1))</f>
        <v>0</v>
      </c>
      <c r="AY529" s="52">
        <f>J529*AX529</f>
        <v>0</v>
      </c>
      <c r="AZ529" s="37">
        <f>AX529*'Parameters'!B$11</f>
        <v>0</v>
      </c>
      <c r="BA529" s="37">
        <f>IF('935'!$K529=1000,'Charging rates'!$C$29*$AZ529/(1+'DNO totals'!$C$60)*'935'!$L529,0)</f>
        <v>0</v>
      </c>
      <c r="BB529" s="37">
        <f>IF(MOD('935'!$K529,1000)=100,'Charging rates'!$D$29*$AZ529/(1+'DNO totals'!$D$60)*'935'!$M529,0)</f>
        <v>0</v>
      </c>
      <c r="BC529" s="37">
        <f>IF(MOD('935'!$K529,100)=10,'Charging rates'!$E$29*$AZ529/(1+'DNO totals'!$E$60)*'935'!$N529,0)</f>
        <v>0</v>
      </c>
      <c r="BD529" s="37">
        <f>IF(AND(MOD('935'!$K529,10)&gt;0,MOD('935'!$K529,1000)&gt;1),'Charging rates'!$F$29*$AZ529/(1+'DNO totals'!$F$60)*'935'!$O529,0)</f>
        <v>0</v>
      </c>
      <c r="BE529" s="37">
        <f>IF(MOD('935'!$K529,1000)=1,'Charging rates'!$G$29*$AZ529/(1+'DNO totals'!$G$60)*'935'!$P529,0)</f>
        <v>0</v>
      </c>
      <c r="BF529" s="37">
        <f>IF('935'!$K529&gt;1000,'Charging rates'!$C$29*$AY529*'935'!$L529,0)</f>
        <v>0</v>
      </c>
      <c r="BG529" s="37">
        <f>IF(MOD('935'!$K529,1000)&gt;100,'Charging rates'!$D$29*$AY529*'935'!$M529,0)</f>
        <v>0</v>
      </c>
      <c r="BH529" s="37">
        <f>IF(MOD('935'!$K529,100)&gt;10,'Charging rates'!$E$29*$AY529*'935'!$N529,0)</f>
        <v>0</v>
      </c>
      <c r="BI529" s="37">
        <f>$BA529+$BB529+$BC529+$BD529+$BE529</f>
        <v>0</v>
      </c>
      <c r="BJ529" s="52">
        <f>$BF529+$BG529+$BH529</f>
        <v>0</v>
      </c>
      <c r="BK529" s="37">
        <f>AW529*(1+'Charging rates'!B$42+0.6*'Charging rates'!B$67+'Charging rates'!B$54)-100*'Charging rates'!B$76/'11'!C$16*'935'!W529</f>
        <v>0</v>
      </c>
      <c r="BL529" s="37">
        <f>IF(I529,BK529*I529/(I529+E529),0)</f>
        <v>0</v>
      </c>
      <c r="BM529" s="52">
        <f>ROUND(BL529,3)</f>
        <v>0</v>
      </c>
      <c r="BN529" s="33">
        <f>IF('935'!V529="VOID",0,'935'!V529*(1-'935'!X529/'11'!B$16))</f>
        <v>0</v>
      </c>
      <c r="BO529" s="36">
        <f>IF(I529,-100*'Charging rates'!B$76/'11'!B$16*BN529/I529,0)</f>
        <v>0</v>
      </c>
      <c r="BP529" s="36">
        <f>IF(C529,'DNO totals'!B$171,0)</f>
        <v>0</v>
      </c>
      <c r="BQ529" s="36">
        <f>ROUND(BP529,2)</f>
        <v>0</v>
      </c>
      <c r="BR529" s="36">
        <f>IF(C529,(BP529+BO529),0)</f>
        <v>0</v>
      </c>
      <c r="BS529" s="53">
        <f>ROUND(BR529,2)</f>
        <v>0</v>
      </c>
      <c r="BT529" s="33">
        <f>'935'!C529&lt;&gt;"VOID"</f>
        <v>0</v>
      </c>
      <c r="BU529" s="36">
        <f>IF(BT529,(100/'11'!B$16*K529*((1-'935'!I529)*'Charging rates'!B$42+'Charging rates'!B$54)),0)</f>
        <v>0</v>
      </c>
      <c r="BV529" s="36">
        <f>100/'11'!B$16*N529*('Charging rates'!B$42+'Charging rates'!B$54)</f>
        <v>0</v>
      </c>
      <c r="BW529" s="36">
        <f>100/'11'!B$16*L529*('Charging rates'!B$42+'Charging rates'!B$54)</f>
        <v>0</v>
      </c>
      <c r="BX529" s="53">
        <f>ROUND(BW529,2)</f>
        <v>0</v>
      </c>
      <c r="BY529" s="33">
        <f>D529-('935'!T529*(1-'935'!X529/'11'!B$16))</f>
        <v>0</v>
      </c>
      <c r="BZ529" s="33">
        <f>0-IF(ISNUMBER(O529),INDEX('913'!$I$6:$I$1205,O529),0)-IF(ISNUMBER(P529),INDEX('913'!$I$6:$I$1205,P529),0)-IF(ISNUMBER(Q529),INDEX('913'!$I$6:$I$1205,Q529),0)-IF(ISNUMBER(R529),INDEX('913'!$I$6:$I$1205,R529),0)-IF(ISNUMBER(S529),INDEX('913'!$I$6:$I$1205,S529),0)-IF(ISNUMBER(T529),INDEX('913'!$I$6:$I$1205,T529),0)-IF(ISNUMBER(U529),INDEX('913'!$I$6:$I$1205,U529),0)-IF(ISNUMBER(V529),INDEX('913'!$I$6:$I$1205,V529),0)</f>
        <v>0</v>
      </c>
      <c r="CA529" s="37">
        <f>IF(BZ529=0,1,MAX(1,SQRT(BZ529^2+(IF(ISNUMBER(O529),INDEX('913'!$J$6:$J$1205,O529),0)+IF(ISNUMBER(P529),INDEX('913'!$J$6:$J$1205,P529),0)+IF(ISNUMBER(Q529),INDEX('913'!$J$6:$J$1205,Q529),0)+IF(ISNUMBER(R529),INDEX('913'!$J$6:$J$1205,R529),0)+IF(ISNUMBER(S529),INDEX('913'!$J$6:$J$1205,S529),0)+IF(ISNUMBER(T529),INDEX('913'!$J$6:$J$1205,T529),0)+IF(ISNUMBER(U529),INDEX('913'!$J$6:$J$1205,U529),0)+IF(ISNUMBER(V529),INDEX('913'!$J$6:$J$1205,V529),0))^2)/BZ529))</f>
        <v>0</v>
      </c>
      <c r="CB529" s="36">
        <f>100*AU529/'11'!B$16</f>
        <v>0</v>
      </c>
      <c r="CC529" s="37">
        <f>100*(AV529*CA529)/'11'!C$16</f>
        <v>0</v>
      </c>
      <c r="CD529" s="37">
        <f>IF(D529=0,1,BY529/D529)*CC529</f>
        <v>0</v>
      </c>
      <c r="CE529" s="36">
        <f>IF(D529=0,1,BY529/D529)*CB529</f>
        <v>0</v>
      </c>
      <c r="CF529" s="54">
        <f>'11'!C$16-'935'!Y529</f>
        <v>0</v>
      </c>
      <c r="CG529" s="37">
        <f>MAX('DNO totals'!B$312+0,MIN('935'!L529+0,'DNO totals'!B$304+0))</f>
        <v>0</v>
      </c>
      <c r="CH529" s="37">
        <f>MAX('DNO totals'!C$312+0,MIN('935'!M529+0,'DNO totals'!C$304+0))</f>
        <v>0</v>
      </c>
      <c r="CI529" s="37">
        <f>MAX('DNO totals'!D$312+0,MIN('935'!N529+0,'DNO totals'!D$304+0))</f>
        <v>0</v>
      </c>
      <c r="CJ529" s="37">
        <f>MAX('DNO totals'!E$312+0,MIN('935'!O529+0,'DNO totals'!E$304+0))</f>
        <v>0</v>
      </c>
      <c r="CK529" s="52">
        <f>MAX('DNO totals'!F$312+0,MIN('935'!P529+0,'DNO totals'!F$304+0))</f>
        <v>0</v>
      </c>
      <c r="CL529" s="37">
        <f>IF('935'!$K529=1000,'Charging rates'!$C$29*$AZ529/(1+'DNO totals'!$C$60)*$CG529,0)</f>
        <v>0</v>
      </c>
      <c r="CM529" s="37">
        <f>IF(MOD('935'!$K529,1000)=100,'Charging rates'!$D$29*$AZ529/(1+'DNO totals'!$D$60)*$CH529,0)</f>
        <v>0</v>
      </c>
      <c r="CN529" s="37">
        <f>IF(MOD('935'!$K529,100)=10,'Charging rates'!$E$29*$AZ529/(1+'DNO totals'!$E$60)*$CI529,0)</f>
        <v>0</v>
      </c>
      <c r="CO529" s="37">
        <f>IF(AND(MOD('935'!$K529,10)&gt;0,MOD('935'!$K529,1000)&gt;1),'Charging rates'!$F$29*$AZ529/(1+'DNO totals'!$F$60)*$CJ529,0)</f>
        <v>0</v>
      </c>
      <c r="CP529" s="37">
        <f>IF(MOD('935'!$K529,1000)=1,'Charging rates'!$G$29*$AZ529/(1+'DNO totals'!$G$60)*$CK529,0)</f>
        <v>0</v>
      </c>
      <c r="CQ529" s="52">
        <f>$CL529+$CM529+$CN529+$CO529+$CP529</f>
        <v>0</v>
      </c>
      <c r="CR529" s="37">
        <f>IF('935'!$K529&gt;1000,'Charging rates'!$C$29*$AY529*$CG529,0)</f>
        <v>0</v>
      </c>
      <c r="CS529" s="37">
        <f>IF(MOD('935'!$K529,1000)&gt;100,'Charging rates'!$D$29*$AY529*$CH529,0)</f>
        <v>0</v>
      </c>
      <c r="CT529" s="37">
        <f>IF(MOD('935'!$K529,100)&gt;10,'Charging rates'!$E$29*$AY529*$CI529,0)</f>
        <v>0</v>
      </c>
      <c r="CU529" s="52">
        <f>$CR529+$CS529+$CT529</f>
        <v>0</v>
      </c>
      <c r="CV529" s="36">
        <f>100*(AV529*'935'!Q529*CA529)/'11'!B$16</f>
        <v>0</v>
      </c>
      <c r="CW529" s="36">
        <f>100/'11'!B$16*'Charging rates'!B$76*AY529</f>
        <v>0</v>
      </c>
      <c r="CX529" s="36">
        <f>IF(D529=0,0,(1-BY529/D529)*(CB529+IF('935'!Q529=0,0,(CC529*'935'!Q529*('11'!C$16-'935'!Y529)/('11'!B$16-'935'!X529)))))</f>
        <v>0</v>
      </c>
      <c r="CY529" s="36">
        <f>CW529+CE529</f>
        <v>0</v>
      </c>
      <c r="CZ529" s="49">
        <f>(CQ529+CU529)*D529</f>
        <v>0</v>
      </c>
      <c r="DA529" s="33">
        <f>D529*('Parameters'!B$21+J529)*IF('DNO totals'!B$323&lt;0,1,'935'!S529)</f>
        <v>0</v>
      </c>
      <c r="DB529" s="52">
        <f>IF('DNO totals'!B$323&lt;0,1,'935'!S529)*('Parameters'!B$21+J529)</f>
        <v>0</v>
      </c>
      <c r="DC529" s="37">
        <f>CY529+'Charging rates'!B$106*DB529*100/'11'!B$16</f>
        <v>0</v>
      </c>
      <c r="DD529" s="37">
        <f>DC529+'Charging rates'!B$116*('Parameters'!B$21+J529)*100/'11'!B$16*IF('DNO totals'!B$323&lt;0,1,'935'!S529)</f>
        <v>0</v>
      </c>
      <c r="DE529" s="37">
        <f>'Charging rates'!B$97*(CQ529+CU529)*100/'11'!B$16</f>
        <v>0</v>
      </c>
      <c r="DF529" s="36">
        <f>MAX(0-(CC529*J529*'11'!C$16/'11'!B$16),DD529+DE529)</f>
        <v>0</v>
      </c>
      <c r="DG529" s="37">
        <f>IF(BT529,IF(J529=0,CD529,MAX(0,MIN(CD529,CD529+(DF529/'935'!Q529*('11'!B$16-'935'!X529)/('11'!C$16-'935'!Y529))))),0)</f>
        <v>0</v>
      </c>
      <c r="DH529" s="36">
        <f>IF(BT529,MAX(0,DF529),0)</f>
        <v>0</v>
      </c>
      <c r="DI529" s="53">
        <f>DH529+CX529</f>
        <v>0</v>
      </c>
    </row>
    <row r="530" spans="1:113">
      <c r="A530" s="28">
        <v>430</v>
      </c>
      <c r="B530" s="48">
        <f>'935'!B530</f>
        <v>0</v>
      </c>
      <c r="C530" s="33">
        <f>OR('935'!E530&lt;&gt;"VOID",'935'!F530&lt;&gt;"VOID",'935'!G530&lt;&gt;"VOID")</f>
        <v>0</v>
      </c>
      <c r="D530" s="33">
        <f>IF('935'!C530="VOID",0,('935'!C530*(1-'935'!X530/'11'!B$16)))</f>
        <v>0</v>
      </c>
      <c r="E530" s="33">
        <f>IF('935'!D530="VOID",0,'935'!D530*(1-'935'!X530/'11'!B$16))</f>
        <v>0</v>
      </c>
      <c r="F530" s="33">
        <f>IF('935'!E530="VOID",0,'935'!E530*(1-'935'!X530/'11'!B$16))</f>
        <v>0</v>
      </c>
      <c r="G530" s="33">
        <f>IF('935'!F530="VOID",0,'935'!F530*(1-'935'!X530/'11'!B$16))</f>
        <v>0</v>
      </c>
      <c r="H530" s="33">
        <f>IF('935'!G530="VOID",0,'935'!G530*(1-'935'!X530/'11'!B$16))</f>
        <v>0</v>
      </c>
      <c r="I530" s="33">
        <f>F530+G530+H530</f>
        <v>0</v>
      </c>
      <c r="J530" s="37">
        <f>'935'!Q530*(1-'935'!Y530/'11'!C$16)/(1-'935'!X530/'11'!B$16)</f>
        <v>0</v>
      </c>
      <c r="K530" s="33">
        <f>IF(D530,'935'!H530*D530/(D530+E530+I530),0)</f>
        <v>0</v>
      </c>
      <c r="L530" s="33">
        <f>IF(I530,'935'!H530*I530/(D530+E530+I530),0)</f>
        <v>0</v>
      </c>
      <c r="M530" s="33">
        <f>K530*(1-'935'!X530/'11'!B$16)</f>
        <v>0</v>
      </c>
      <c r="N530" s="49">
        <f>L530*(1-'935'!X530/'11'!B$16)</f>
        <v>0</v>
      </c>
      <c r="O530" s="50">
        <f>MATCH('935'!J530,'913'!$B$6:$B$1205,0)</f>
        <v>0</v>
      </c>
      <c r="P530" s="50">
        <f>MATCH(INDEX('913'!$D$6:$D$1205,O530),'913'!$B$6:$B$1205,0)</f>
        <v>0</v>
      </c>
      <c r="Q530" s="50">
        <f>MATCH(INDEX('913'!$D$6:$D$1205,P530),'913'!$B$6:$B$1205,0)</f>
        <v>0</v>
      </c>
      <c r="R530" s="50">
        <f>MATCH(INDEX('913'!$D$6:$D$1205,Q530),'913'!$B$6:$B$1205,0)</f>
        <v>0</v>
      </c>
      <c r="S530" s="50">
        <f>MATCH(INDEX('913'!$D$6:$D$1205,R530),'913'!$B$6:$B$1205,0)</f>
        <v>0</v>
      </c>
      <c r="T530" s="50">
        <f>MATCH(INDEX('913'!$D$6:$D$1205,S530),'913'!$B$6:$B$1205,0)</f>
        <v>0</v>
      </c>
      <c r="U530" s="50">
        <f>MATCH(INDEX('913'!$D$6:$D$1205,T530),'913'!$B$6:$B$1205,0)</f>
        <v>0</v>
      </c>
      <c r="V530" s="51">
        <f>MATCH(INDEX('913'!$D$6:$D$1205,U530),'913'!$B$6:$B$1205,0)</f>
        <v>0</v>
      </c>
      <c r="W530" s="37">
        <f>IF(ISNUMBER(O530),MAX(0,INDEX('913'!$E$6:$E$1205,O530)),0)</f>
        <v>0</v>
      </c>
      <c r="X530" s="37">
        <f>IF(ISNUMBER(P530),MAX(0,INDEX('913'!$E$6:$E$1205,P530)),0)</f>
        <v>0</v>
      </c>
      <c r="Y530" s="37">
        <f>IF(ISNUMBER(Q530),MAX(0,INDEX('913'!$E$6:$E$1205,Q530)),0)</f>
        <v>0</v>
      </c>
      <c r="Z530" s="37">
        <f>IF(ISNUMBER(R530),MAX(0,INDEX('913'!$E$6:$E$1205,R530)),0)</f>
        <v>0</v>
      </c>
      <c r="AA530" s="37">
        <f>IF(ISNUMBER(S530),MAX(0,INDEX('913'!$E$6:$E$1205,S530)),0)</f>
        <v>0</v>
      </c>
      <c r="AB530" s="37">
        <f>IF(ISNUMBER(T530),MAX(0,INDEX('913'!$E$6:$E$1205,T530)),0)</f>
        <v>0</v>
      </c>
      <c r="AC530" s="37">
        <f>IF(ISNUMBER(U530),MAX(0,INDEX('913'!$E$6:$E$1205,U530)),0)</f>
        <v>0</v>
      </c>
      <c r="AD530" s="52">
        <f>IF(ISNUMBER(V530),MAX(0,INDEX('913'!$E$6:$E$1205,V530)),0)</f>
        <v>0</v>
      </c>
      <c r="AE530" s="37">
        <f>IF(ISNUMBER(O530),MAX(0,INDEX('913'!$F$6:$F$1205,O530)),0)</f>
        <v>0</v>
      </c>
      <c r="AF530" s="37">
        <f>IF(ISNUMBER(P530),MAX(0,INDEX('913'!$F$6:$F$1205,P530)),0)</f>
        <v>0</v>
      </c>
      <c r="AG530" s="37">
        <f>IF(ISNUMBER(Q530),MAX(0,INDEX('913'!$F$6:$F$1205,Q530)),0)</f>
        <v>0</v>
      </c>
      <c r="AH530" s="37">
        <f>IF(ISNUMBER(R530),MAX(0,INDEX('913'!$F$6:$F$1205,R530)),0)</f>
        <v>0</v>
      </c>
      <c r="AI530" s="37">
        <f>IF(ISNUMBER(S530),MAX(0,INDEX('913'!$F$6:$F$1205,S530)),0)</f>
        <v>0</v>
      </c>
      <c r="AJ530" s="37">
        <f>IF(ISNUMBER(T530),MAX(0,INDEX('913'!$F$6:$F$1205,T530)),0)</f>
        <v>0</v>
      </c>
      <c r="AK530" s="37">
        <f>IF(ISNUMBER(U530),MAX(0,INDEX('913'!$F$6:$F$1205,U530)),0)</f>
        <v>0</v>
      </c>
      <c r="AL530" s="37">
        <f>IF(ISNUMBER(V530),MAX(0,INDEX('913'!$F$6:$F$1205,V530)),0)</f>
        <v>0</v>
      </c>
      <c r="AM530" s="33">
        <f>IF(ISNUMBER(O530),SQRT(INDEX('913'!$I$6:$I$1205,O530)^2+INDEX('913'!$J$6:$J$1205,O530)^2),0)</f>
        <v>0</v>
      </c>
      <c r="AN530" s="33">
        <f>IF(ISNUMBER(P530),SQRT(INDEX('913'!$I$6:$I$1205,P530)^2+INDEX('913'!$J$6:$J$1205,P530)^2),0)</f>
        <v>0</v>
      </c>
      <c r="AO530" s="33">
        <f>IF(ISNUMBER(Q530),SQRT(INDEX('913'!$I$6:$I$1205,Q530)^2+INDEX('913'!$J$6:$J$1205,Q530)^2),0)</f>
        <v>0</v>
      </c>
      <c r="AP530" s="33">
        <f>IF(ISNUMBER(R530),SQRT(INDEX('913'!$I$6:$I$1205,R530)^2+INDEX('913'!$J$6:$J$1205,R530)^2),0)</f>
        <v>0</v>
      </c>
      <c r="AQ530" s="33">
        <f>IF(ISNUMBER(S530),SQRT(INDEX('913'!$I$6:$I$1205,S530)^2+INDEX('913'!$J$6:$J$1205,S530)^2),0)</f>
        <v>0</v>
      </c>
      <c r="AR530" s="33">
        <f>IF(ISNUMBER(T530),SQRT(INDEX('913'!$I$6:$I$1205,T530)^2+INDEX('913'!$J$6:$J$1205,T530)^2),0)</f>
        <v>0</v>
      </c>
      <c r="AS530" s="33">
        <f>IF(ISNUMBER(U530),SQRT(INDEX('913'!$I$6:$I$1205,U530)^2+INDEX('913'!$J$6:$J$1205,U530)^2),0)</f>
        <v>0</v>
      </c>
      <c r="AT530" s="49">
        <f>IF(ISNUMBER(V530),SQRT(INDEX('913'!$I$6:$I$1205,V530)^2+INDEX('913'!$J$6:$J$1205,V530)^2),0)</f>
        <v>0</v>
      </c>
      <c r="AU530" s="37">
        <f>IF(AM530+AN530+AO530+AP530+AQ530+AR530+AS530+AT530=0,IF(COUNT(O530,P530,Q530,R530,S530,T530,U530,V530),(W530+X530+Y530+Z530+AA530+AB530+AC530+AD530)/COUNT(O530,P530,Q530,R530,S530,T530,U530,V530),0),(AM530*W530+AN530*X530+AO530*Y530+AP530*Z530+AQ530*AA530+AR530*AB530+AS530*AC530+AT530*AD530)/(AM530+AN530+AO530+AP530+AQ530+AR530+AS530+AT530))</f>
        <v>0</v>
      </c>
      <c r="AV530" s="37">
        <f>IF(AM530+AN530+AO530+AP530+AQ530+AR530+AS530+AT530=0,IF(COUNT(O530,P530,Q530,R530,S530,T530,U530,V530),(AE530+AF530+AG530+AH530+AI530+AJ530+AK530+AL530)/COUNT(O530,P530,Q530,R530,S530,T530,U530,V530),0),(AM530*AE530+AN530*AF530+AO530*AG530+AP530*AH530+AQ530*AI530+AR530*AJ530+AS530*AK530+AT530*AL530)/(AM530+AN530+AO530+AP530+AQ530+AR530+AS530+AT530))</f>
        <v>0</v>
      </c>
      <c r="AW530" s="52">
        <f>-100*'935'!W530*(AU530+AV530)/'11'!C$16</f>
        <v>0</v>
      </c>
      <c r="AX530" s="37">
        <f>INDEX('DNO totals'!$B$52:$G$52,IF('935'!K530,IF(MOD('935'!K530,1000),IF(MOD('935'!K530,100),IF(MOD('935'!K530,10),IF(MOD('935'!K530,1000)=1,6,5),4),3),2),1))</f>
        <v>0</v>
      </c>
      <c r="AY530" s="52">
        <f>J530*AX530</f>
        <v>0</v>
      </c>
      <c r="AZ530" s="37">
        <f>AX530*'Parameters'!B$11</f>
        <v>0</v>
      </c>
      <c r="BA530" s="37">
        <f>IF('935'!$K530=1000,'Charging rates'!$C$29*$AZ530/(1+'DNO totals'!$C$60)*'935'!$L530,0)</f>
        <v>0</v>
      </c>
      <c r="BB530" s="37">
        <f>IF(MOD('935'!$K530,1000)=100,'Charging rates'!$D$29*$AZ530/(1+'DNO totals'!$D$60)*'935'!$M530,0)</f>
        <v>0</v>
      </c>
      <c r="BC530" s="37">
        <f>IF(MOD('935'!$K530,100)=10,'Charging rates'!$E$29*$AZ530/(1+'DNO totals'!$E$60)*'935'!$N530,0)</f>
        <v>0</v>
      </c>
      <c r="BD530" s="37">
        <f>IF(AND(MOD('935'!$K530,10)&gt;0,MOD('935'!$K530,1000)&gt;1),'Charging rates'!$F$29*$AZ530/(1+'DNO totals'!$F$60)*'935'!$O530,0)</f>
        <v>0</v>
      </c>
      <c r="BE530" s="37">
        <f>IF(MOD('935'!$K530,1000)=1,'Charging rates'!$G$29*$AZ530/(1+'DNO totals'!$G$60)*'935'!$P530,0)</f>
        <v>0</v>
      </c>
      <c r="BF530" s="37">
        <f>IF('935'!$K530&gt;1000,'Charging rates'!$C$29*$AY530*'935'!$L530,0)</f>
        <v>0</v>
      </c>
      <c r="BG530" s="37">
        <f>IF(MOD('935'!$K530,1000)&gt;100,'Charging rates'!$D$29*$AY530*'935'!$M530,0)</f>
        <v>0</v>
      </c>
      <c r="BH530" s="37">
        <f>IF(MOD('935'!$K530,100)&gt;10,'Charging rates'!$E$29*$AY530*'935'!$N530,0)</f>
        <v>0</v>
      </c>
      <c r="BI530" s="37">
        <f>$BA530+$BB530+$BC530+$BD530+$BE530</f>
        <v>0</v>
      </c>
      <c r="BJ530" s="52">
        <f>$BF530+$BG530+$BH530</f>
        <v>0</v>
      </c>
      <c r="BK530" s="37">
        <f>AW530*(1+'Charging rates'!B$42+0.6*'Charging rates'!B$67+'Charging rates'!B$54)-100*'Charging rates'!B$76/'11'!C$16*'935'!W530</f>
        <v>0</v>
      </c>
      <c r="BL530" s="37">
        <f>IF(I530,BK530*I530/(I530+E530),0)</f>
        <v>0</v>
      </c>
      <c r="BM530" s="52">
        <f>ROUND(BL530,3)</f>
        <v>0</v>
      </c>
      <c r="BN530" s="33">
        <f>IF('935'!V530="VOID",0,'935'!V530*(1-'935'!X530/'11'!B$16))</f>
        <v>0</v>
      </c>
      <c r="BO530" s="36">
        <f>IF(I530,-100*'Charging rates'!B$76/'11'!B$16*BN530/I530,0)</f>
        <v>0</v>
      </c>
      <c r="BP530" s="36">
        <f>IF(C530,'DNO totals'!B$171,0)</f>
        <v>0</v>
      </c>
      <c r="BQ530" s="36">
        <f>ROUND(BP530,2)</f>
        <v>0</v>
      </c>
      <c r="BR530" s="36">
        <f>IF(C530,(BP530+BO530),0)</f>
        <v>0</v>
      </c>
      <c r="BS530" s="53">
        <f>ROUND(BR530,2)</f>
        <v>0</v>
      </c>
      <c r="BT530" s="33">
        <f>'935'!C530&lt;&gt;"VOID"</f>
        <v>0</v>
      </c>
      <c r="BU530" s="36">
        <f>IF(BT530,(100/'11'!B$16*K530*((1-'935'!I530)*'Charging rates'!B$42+'Charging rates'!B$54)),0)</f>
        <v>0</v>
      </c>
      <c r="BV530" s="36">
        <f>100/'11'!B$16*N530*('Charging rates'!B$42+'Charging rates'!B$54)</f>
        <v>0</v>
      </c>
      <c r="BW530" s="36">
        <f>100/'11'!B$16*L530*('Charging rates'!B$42+'Charging rates'!B$54)</f>
        <v>0</v>
      </c>
      <c r="BX530" s="53">
        <f>ROUND(BW530,2)</f>
        <v>0</v>
      </c>
      <c r="BY530" s="33">
        <f>D530-('935'!T530*(1-'935'!X530/'11'!B$16))</f>
        <v>0</v>
      </c>
      <c r="BZ530" s="33">
        <f>0-IF(ISNUMBER(O530),INDEX('913'!$I$6:$I$1205,O530),0)-IF(ISNUMBER(P530),INDEX('913'!$I$6:$I$1205,P530),0)-IF(ISNUMBER(Q530),INDEX('913'!$I$6:$I$1205,Q530),0)-IF(ISNUMBER(R530),INDEX('913'!$I$6:$I$1205,R530),0)-IF(ISNUMBER(S530),INDEX('913'!$I$6:$I$1205,S530),0)-IF(ISNUMBER(T530),INDEX('913'!$I$6:$I$1205,T530),0)-IF(ISNUMBER(U530),INDEX('913'!$I$6:$I$1205,U530),0)-IF(ISNUMBER(V530),INDEX('913'!$I$6:$I$1205,V530),0)</f>
        <v>0</v>
      </c>
      <c r="CA530" s="37">
        <f>IF(BZ530=0,1,MAX(1,SQRT(BZ530^2+(IF(ISNUMBER(O530),INDEX('913'!$J$6:$J$1205,O530),0)+IF(ISNUMBER(P530),INDEX('913'!$J$6:$J$1205,P530),0)+IF(ISNUMBER(Q530),INDEX('913'!$J$6:$J$1205,Q530),0)+IF(ISNUMBER(R530),INDEX('913'!$J$6:$J$1205,R530),0)+IF(ISNUMBER(S530),INDEX('913'!$J$6:$J$1205,S530),0)+IF(ISNUMBER(T530),INDEX('913'!$J$6:$J$1205,T530),0)+IF(ISNUMBER(U530),INDEX('913'!$J$6:$J$1205,U530),0)+IF(ISNUMBER(V530),INDEX('913'!$J$6:$J$1205,V530),0))^2)/BZ530))</f>
        <v>0</v>
      </c>
      <c r="CB530" s="36">
        <f>100*AU530/'11'!B$16</f>
        <v>0</v>
      </c>
      <c r="CC530" s="37">
        <f>100*(AV530*CA530)/'11'!C$16</f>
        <v>0</v>
      </c>
      <c r="CD530" s="37">
        <f>IF(D530=0,1,BY530/D530)*CC530</f>
        <v>0</v>
      </c>
      <c r="CE530" s="36">
        <f>IF(D530=0,1,BY530/D530)*CB530</f>
        <v>0</v>
      </c>
      <c r="CF530" s="54">
        <f>'11'!C$16-'935'!Y530</f>
        <v>0</v>
      </c>
      <c r="CG530" s="37">
        <f>MAX('DNO totals'!B$312+0,MIN('935'!L530+0,'DNO totals'!B$304+0))</f>
        <v>0</v>
      </c>
      <c r="CH530" s="37">
        <f>MAX('DNO totals'!C$312+0,MIN('935'!M530+0,'DNO totals'!C$304+0))</f>
        <v>0</v>
      </c>
      <c r="CI530" s="37">
        <f>MAX('DNO totals'!D$312+0,MIN('935'!N530+0,'DNO totals'!D$304+0))</f>
        <v>0</v>
      </c>
      <c r="CJ530" s="37">
        <f>MAX('DNO totals'!E$312+0,MIN('935'!O530+0,'DNO totals'!E$304+0))</f>
        <v>0</v>
      </c>
      <c r="CK530" s="52">
        <f>MAX('DNO totals'!F$312+0,MIN('935'!P530+0,'DNO totals'!F$304+0))</f>
        <v>0</v>
      </c>
      <c r="CL530" s="37">
        <f>IF('935'!$K530=1000,'Charging rates'!$C$29*$AZ530/(1+'DNO totals'!$C$60)*$CG530,0)</f>
        <v>0</v>
      </c>
      <c r="CM530" s="37">
        <f>IF(MOD('935'!$K530,1000)=100,'Charging rates'!$D$29*$AZ530/(1+'DNO totals'!$D$60)*$CH530,0)</f>
        <v>0</v>
      </c>
      <c r="CN530" s="37">
        <f>IF(MOD('935'!$K530,100)=10,'Charging rates'!$E$29*$AZ530/(1+'DNO totals'!$E$60)*$CI530,0)</f>
        <v>0</v>
      </c>
      <c r="CO530" s="37">
        <f>IF(AND(MOD('935'!$K530,10)&gt;0,MOD('935'!$K530,1000)&gt;1),'Charging rates'!$F$29*$AZ530/(1+'DNO totals'!$F$60)*$CJ530,0)</f>
        <v>0</v>
      </c>
      <c r="CP530" s="37">
        <f>IF(MOD('935'!$K530,1000)=1,'Charging rates'!$G$29*$AZ530/(1+'DNO totals'!$G$60)*$CK530,0)</f>
        <v>0</v>
      </c>
      <c r="CQ530" s="52">
        <f>$CL530+$CM530+$CN530+$CO530+$CP530</f>
        <v>0</v>
      </c>
      <c r="CR530" s="37">
        <f>IF('935'!$K530&gt;1000,'Charging rates'!$C$29*$AY530*$CG530,0)</f>
        <v>0</v>
      </c>
      <c r="CS530" s="37">
        <f>IF(MOD('935'!$K530,1000)&gt;100,'Charging rates'!$D$29*$AY530*$CH530,0)</f>
        <v>0</v>
      </c>
      <c r="CT530" s="37">
        <f>IF(MOD('935'!$K530,100)&gt;10,'Charging rates'!$E$29*$AY530*$CI530,0)</f>
        <v>0</v>
      </c>
      <c r="CU530" s="52">
        <f>$CR530+$CS530+$CT530</f>
        <v>0</v>
      </c>
      <c r="CV530" s="36">
        <f>100*(AV530*'935'!Q530*CA530)/'11'!B$16</f>
        <v>0</v>
      </c>
      <c r="CW530" s="36">
        <f>100/'11'!B$16*'Charging rates'!B$76*AY530</f>
        <v>0</v>
      </c>
      <c r="CX530" s="36">
        <f>IF(D530=0,0,(1-BY530/D530)*(CB530+IF('935'!Q530=0,0,(CC530*'935'!Q530*('11'!C$16-'935'!Y530)/('11'!B$16-'935'!X530)))))</f>
        <v>0</v>
      </c>
      <c r="CY530" s="36">
        <f>CW530+CE530</f>
        <v>0</v>
      </c>
      <c r="CZ530" s="49">
        <f>(CQ530+CU530)*D530</f>
        <v>0</v>
      </c>
      <c r="DA530" s="33">
        <f>D530*('Parameters'!B$21+J530)*IF('DNO totals'!B$323&lt;0,1,'935'!S530)</f>
        <v>0</v>
      </c>
      <c r="DB530" s="52">
        <f>IF('DNO totals'!B$323&lt;0,1,'935'!S530)*('Parameters'!B$21+J530)</f>
        <v>0</v>
      </c>
      <c r="DC530" s="37">
        <f>CY530+'Charging rates'!B$106*DB530*100/'11'!B$16</f>
        <v>0</v>
      </c>
      <c r="DD530" s="37">
        <f>DC530+'Charging rates'!B$116*('Parameters'!B$21+J530)*100/'11'!B$16*IF('DNO totals'!B$323&lt;0,1,'935'!S530)</f>
        <v>0</v>
      </c>
      <c r="DE530" s="37">
        <f>'Charging rates'!B$97*(CQ530+CU530)*100/'11'!B$16</f>
        <v>0</v>
      </c>
      <c r="DF530" s="36">
        <f>MAX(0-(CC530*J530*'11'!C$16/'11'!B$16),DD530+DE530)</f>
        <v>0</v>
      </c>
      <c r="DG530" s="37">
        <f>IF(BT530,IF(J530=0,CD530,MAX(0,MIN(CD530,CD530+(DF530/'935'!Q530*('11'!B$16-'935'!X530)/('11'!C$16-'935'!Y530))))),0)</f>
        <v>0</v>
      </c>
      <c r="DH530" s="36">
        <f>IF(BT530,MAX(0,DF530),0)</f>
        <v>0</v>
      </c>
      <c r="DI530" s="53">
        <f>DH530+CX530</f>
        <v>0</v>
      </c>
    </row>
    <row r="531" spans="1:113">
      <c r="A531" s="28">
        <v>431</v>
      </c>
      <c r="B531" s="48">
        <f>'935'!B531</f>
        <v>0</v>
      </c>
      <c r="C531" s="33">
        <f>OR('935'!E531&lt;&gt;"VOID",'935'!F531&lt;&gt;"VOID",'935'!G531&lt;&gt;"VOID")</f>
        <v>0</v>
      </c>
      <c r="D531" s="33">
        <f>IF('935'!C531="VOID",0,('935'!C531*(1-'935'!X531/'11'!B$16)))</f>
        <v>0</v>
      </c>
      <c r="E531" s="33">
        <f>IF('935'!D531="VOID",0,'935'!D531*(1-'935'!X531/'11'!B$16))</f>
        <v>0</v>
      </c>
      <c r="F531" s="33">
        <f>IF('935'!E531="VOID",0,'935'!E531*(1-'935'!X531/'11'!B$16))</f>
        <v>0</v>
      </c>
      <c r="G531" s="33">
        <f>IF('935'!F531="VOID",0,'935'!F531*(1-'935'!X531/'11'!B$16))</f>
        <v>0</v>
      </c>
      <c r="H531" s="33">
        <f>IF('935'!G531="VOID",0,'935'!G531*(1-'935'!X531/'11'!B$16))</f>
        <v>0</v>
      </c>
      <c r="I531" s="33">
        <f>F531+G531+H531</f>
        <v>0</v>
      </c>
      <c r="J531" s="37">
        <f>'935'!Q531*(1-'935'!Y531/'11'!C$16)/(1-'935'!X531/'11'!B$16)</f>
        <v>0</v>
      </c>
      <c r="K531" s="33">
        <f>IF(D531,'935'!H531*D531/(D531+E531+I531),0)</f>
        <v>0</v>
      </c>
      <c r="L531" s="33">
        <f>IF(I531,'935'!H531*I531/(D531+E531+I531),0)</f>
        <v>0</v>
      </c>
      <c r="M531" s="33">
        <f>K531*(1-'935'!X531/'11'!B$16)</f>
        <v>0</v>
      </c>
      <c r="N531" s="49">
        <f>L531*(1-'935'!X531/'11'!B$16)</f>
        <v>0</v>
      </c>
      <c r="O531" s="50">
        <f>MATCH('935'!J531,'913'!$B$6:$B$1205,0)</f>
        <v>0</v>
      </c>
      <c r="P531" s="50">
        <f>MATCH(INDEX('913'!$D$6:$D$1205,O531),'913'!$B$6:$B$1205,0)</f>
        <v>0</v>
      </c>
      <c r="Q531" s="50">
        <f>MATCH(INDEX('913'!$D$6:$D$1205,P531),'913'!$B$6:$B$1205,0)</f>
        <v>0</v>
      </c>
      <c r="R531" s="50">
        <f>MATCH(INDEX('913'!$D$6:$D$1205,Q531),'913'!$B$6:$B$1205,0)</f>
        <v>0</v>
      </c>
      <c r="S531" s="50">
        <f>MATCH(INDEX('913'!$D$6:$D$1205,R531),'913'!$B$6:$B$1205,0)</f>
        <v>0</v>
      </c>
      <c r="T531" s="50">
        <f>MATCH(INDEX('913'!$D$6:$D$1205,S531),'913'!$B$6:$B$1205,0)</f>
        <v>0</v>
      </c>
      <c r="U531" s="50">
        <f>MATCH(INDEX('913'!$D$6:$D$1205,T531),'913'!$B$6:$B$1205,0)</f>
        <v>0</v>
      </c>
      <c r="V531" s="51">
        <f>MATCH(INDEX('913'!$D$6:$D$1205,U531),'913'!$B$6:$B$1205,0)</f>
        <v>0</v>
      </c>
      <c r="W531" s="37">
        <f>IF(ISNUMBER(O531),MAX(0,INDEX('913'!$E$6:$E$1205,O531)),0)</f>
        <v>0</v>
      </c>
      <c r="X531" s="37">
        <f>IF(ISNUMBER(P531),MAX(0,INDEX('913'!$E$6:$E$1205,P531)),0)</f>
        <v>0</v>
      </c>
      <c r="Y531" s="37">
        <f>IF(ISNUMBER(Q531),MAX(0,INDEX('913'!$E$6:$E$1205,Q531)),0)</f>
        <v>0</v>
      </c>
      <c r="Z531" s="37">
        <f>IF(ISNUMBER(R531),MAX(0,INDEX('913'!$E$6:$E$1205,R531)),0)</f>
        <v>0</v>
      </c>
      <c r="AA531" s="37">
        <f>IF(ISNUMBER(S531),MAX(0,INDEX('913'!$E$6:$E$1205,S531)),0)</f>
        <v>0</v>
      </c>
      <c r="AB531" s="37">
        <f>IF(ISNUMBER(T531),MAX(0,INDEX('913'!$E$6:$E$1205,T531)),0)</f>
        <v>0</v>
      </c>
      <c r="AC531" s="37">
        <f>IF(ISNUMBER(U531),MAX(0,INDEX('913'!$E$6:$E$1205,U531)),0)</f>
        <v>0</v>
      </c>
      <c r="AD531" s="52">
        <f>IF(ISNUMBER(V531),MAX(0,INDEX('913'!$E$6:$E$1205,V531)),0)</f>
        <v>0</v>
      </c>
      <c r="AE531" s="37">
        <f>IF(ISNUMBER(O531),MAX(0,INDEX('913'!$F$6:$F$1205,O531)),0)</f>
        <v>0</v>
      </c>
      <c r="AF531" s="37">
        <f>IF(ISNUMBER(P531),MAX(0,INDEX('913'!$F$6:$F$1205,P531)),0)</f>
        <v>0</v>
      </c>
      <c r="AG531" s="37">
        <f>IF(ISNUMBER(Q531),MAX(0,INDEX('913'!$F$6:$F$1205,Q531)),0)</f>
        <v>0</v>
      </c>
      <c r="AH531" s="37">
        <f>IF(ISNUMBER(R531),MAX(0,INDEX('913'!$F$6:$F$1205,R531)),0)</f>
        <v>0</v>
      </c>
      <c r="AI531" s="37">
        <f>IF(ISNUMBER(S531),MAX(0,INDEX('913'!$F$6:$F$1205,S531)),0)</f>
        <v>0</v>
      </c>
      <c r="AJ531" s="37">
        <f>IF(ISNUMBER(T531),MAX(0,INDEX('913'!$F$6:$F$1205,T531)),0)</f>
        <v>0</v>
      </c>
      <c r="AK531" s="37">
        <f>IF(ISNUMBER(U531),MAX(0,INDEX('913'!$F$6:$F$1205,U531)),0)</f>
        <v>0</v>
      </c>
      <c r="AL531" s="37">
        <f>IF(ISNUMBER(V531),MAX(0,INDEX('913'!$F$6:$F$1205,V531)),0)</f>
        <v>0</v>
      </c>
      <c r="AM531" s="33">
        <f>IF(ISNUMBER(O531),SQRT(INDEX('913'!$I$6:$I$1205,O531)^2+INDEX('913'!$J$6:$J$1205,O531)^2),0)</f>
        <v>0</v>
      </c>
      <c r="AN531" s="33">
        <f>IF(ISNUMBER(P531),SQRT(INDEX('913'!$I$6:$I$1205,P531)^2+INDEX('913'!$J$6:$J$1205,P531)^2),0)</f>
        <v>0</v>
      </c>
      <c r="AO531" s="33">
        <f>IF(ISNUMBER(Q531),SQRT(INDEX('913'!$I$6:$I$1205,Q531)^2+INDEX('913'!$J$6:$J$1205,Q531)^2),0)</f>
        <v>0</v>
      </c>
      <c r="AP531" s="33">
        <f>IF(ISNUMBER(R531),SQRT(INDEX('913'!$I$6:$I$1205,R531)^2+INDEX('913'!$J$6:$J$1205,R531)^2),0)</f>
        <v>0</v>
      </c>
      <c r="AQ531" s="33">
        <f>IF(ISNUMBER(S531),SQRT(INDEX('913'!$I$6:$I$1205,S531)^2+INDEX('913'!$J$6:$J$1205,S531)^2),0)</f>
        <v>0</v>
      </c>
      <c r="AR531" s="33">
        <f>IF(ISNUMBER(T531),SQRT(INDEX('913'!$I$6:$I$1205,T531)^2+INDEX('913'!$J$6:$J$1205,T531)^2),0)</f>
        <v>0</v>
      </c>
      <c r="AS531" s="33">
        <f>IF(ISNUMBER(U531),SQRT(INDEX('913'!$I$6:$I$1205,U531)^2+INDEX('913'!$J$6:$J$1205,U531)^2),0)</f>
        <v>0</v>
      </c>
      <c r="AT531" s="49">
        <f>IF(ISNUMBER(V531),SQRT(INDEX('913'!$I$6:$I$1205,V531)^2+INDEX('913'!$J$6:$J$1205,V531)^2),0)</f>
        <v>0</v>
      </c>
      <c r="AU531" s="37">
        <f>IF(AM531+AN531+AO531+AP531+AQ531+AR531+AS531+AT531=0,IF(COUNT(O531,P531,Q531,R531,S531,T531,U531,V531),(W531+X531+Y531+Z531+AA531+AB531+AC531+AD531)/COUNT(O531,P531,Q531,R531,S531,T531,U531,V531),0),(AM531*W531+AN531*X531+AO531*Y531+AP531*Z531+AQ531*AA531+AR531*AB531+AS531*AC531+AT531*AD531)/(AM531+AN531+AO531+AP531+AQ531+AR531+AS531+AT531))</f>
        <v>0</v>
      </c>
      <c r="AV531" s="37">
        <f>IF(AM531+AN531+AO531+AP531+AQ531+AR531+AS531+AT531=0,IF(COUNT(O531,P531,Q531,R531,S531,T531,U531,V531),(AE531+AF531+AG531+AH531+AI531+AJ531+AK531+AL531)/COUNT(O531,P531,Q531,R531,S531,T531,U531,V531),0),(AM531*AE531+AN531*AF531+AO531*AG531+AP531*AH531+AQ531*AI531+AR531*AJ531+AS531*AK531+AT531*AL531)/(AM531+AN531+AO531+AP531+AQ531+AR531+AS531+AT531))</f>
        <v>0</v>
      </c>
      <c r="AW531" s="52">
        <f>-100*'935'!W531*(AU531+AV531)/'11'!C$16</f>
        <v>0</v>
      </c>
      <c r="AX531" s="37">
        <f>INDEX('DNO totals'!$B$52:$G$52,IF('935'!K531,IF(MOD('935'!K531,1000),IF(MOD('935'!K531,100),IF(MOD('935'!K531,10),IF(MOD('935'!K531,1000)=1,6,5),4),3),2),1))</f>
        <v>0</v>
      </c>
      <c r="AY531" s="52">
        <f>J531*AX531</f>
        <v>0</v>
      </c>
      <c r="AZ531" s="37">
        <f>AX531*'Parameters'!B$11</f>
        <v>0</v>
      </c>
      <c r="BA531" s="37">
        <f>IF('935'!$K531=1000,'Charging rates'!$C$29*$AZ531/(1+'DNO totals'!$C$60)*'935'!$L531,0)</f>
        <v>0</v>
      </c>
      <c r="BB531" s="37">
        <f>IF(MOD('935'!$K531,1000)=100,'Charging rates'!$D$29*$AZ531/(1+'DNO totals'!$D$60)*'935'!$M531,0)</f>
        <v>0</v>
      </c>
      <c r="BC531" s="37">
        <f>IF(MOD('935'!$K531,100)=10,'Charging rates'!$E$29*$AZ531/(1+'DNO totals'!$E$60)*'935'!$N531,0)</f>
        <v>0</v>
      </c>
      <c r="BD531" s="37">
        <f>IF(AND(MOD('935'!$K531,10)&gt;0,MOD('935'!$K531,1000)&gt;1),'Charging rates'!$F$29*$AZ531/(1+'DNO totals'!$F$60)*'935'!$O531,0)</f>
        <v>0</v>
      </c>
      <c r="BE531" s="37">
        <f>IF(MOD('935'!$K531,1000)=1,'Charging rates'!$G$29*$AZ531/(1+'DNO totals'!$G$60)*'935'!$P531,0)</f>
        <v>0</v>
      </c>
      <c r="BF531" s="37">
        <f>IF('935'!$K531&gt;1000,'Charging rates'!$C$29*$AY531*'935'!$L531,0)</f>
        <v>0</v>
      </c>
      <c r="BG531" s="37">
        <f>IF(MOD('935'!$K531,1000)&gt;100,'Charging rates'!$D$29*$AY531*'935'!$M531,0)</f>
        <v>0</v>
      </c>
      <c r="BH531" s="37">
        <f>IF(MOD('935'!$K531,100)&gt;10,'Charging rates'!$E$29*$AY531*'935'!$N531,0)</f>
        <v>0</v>
      </c>
      <c r="BI531" s="37">
        <f>$BA531+$BB531+$BC531+$BD531+$BE531</f>
        <v>0</v>
      </c>
      <c r="BJ531" s="52">
        <f>$BF531+$BG531+$BH531</f>
        <v>0</v>
      </c>
      <c r="BK531" s="37">
        <f>AW531*(1+'Charging rates'!B$42+0.6*'Charging rates'!B$67+'Charging rates'!B$54)-100*'Charging rates'!B$76/'11'!C$16*'935'!W531</f>
        <v>0</v>
      </c>
      <c r="BL531" s="37">
        <f>IF(I531,BK531*I531/(I531+E531),0)</f>
        <v>0</v>
      </c>
      <c r="BM531" s="52">
        <f>ROUND(BL531,3)</f>
        <v>0</v>
      </c>
      <c r="BN531" s="33">
        <f>IF('935'!V531="VOID",0,'935'!V531*(1-'935'!X531/'11'!B$16))</f>
        <v>0</v>
      </c>
      <c r="BO531" s="36">
        <f>IF(I531,-100*'Charging rates'!B$76/'11'!B$16*BN531/I531,0)</f>
        <v>0</v>
      </c>
      <c r="BP531" s="36">
        <f>IF(C531,'DNO totals'!B$171,0)</f>
        <v>0</v>
      </c>
      <c r="BQ531" s="36">
        <f>ROUND(BP531,2)</f>
        <v>0</v>
      </c>
      <c r="BR531" s="36">
        <f>IF(C531,(BP531+BO531),0)</f>
        <v>0</v>
      </c>
      <c r="BS531" s="53">
        <f>ROUND(BR531,2)</f>
        <v>0</v>
      </c>
      <c r="BT531" s="33">
        <f>'935'!C531&lt;&gt;"VOID"</f>
        <v>0</v>
      </c>
      <c r="BU531" s="36">
        <f>IF(BT531,(100/'11'!B$16*K531*((1-'935'!I531)*'Charging rates'!B$42+'Charging rates'!B$54)),0)</f>
        <v>0</v>
      </c>
      <c r="BV531" s="36">
        <f>100/'11'!B$16*N531*('Charging rates'!B$42+'Charging rates'!B$54)</f>
        <v>0</v>
      </c>
      <c r="BW531" s="36">
        <f>100/'11'!B$16*L531*('Charging rates'!B$42+'Charging rates'!B$54)</f>
        <v>0</v>
      </c>
      <c r="BX531" s="53">
        <f>ROUND(BW531,2)</f>
        <v>0</v>
      </c>
      <c r="BY531" s="33">
        <f>D531-('935'!T531*(1-'935'!X531/'11'!B$16))</f>
        <v>0</v>
      </c>
      <c r="BZ531" s="33">
        <f>0-IF(ISNUMBER(O531),INDEX('913'!$I$6:$I$1205,O531),0)-IF(ISNUMBER(P531),INDEX('913'!$I$6:$I$1205,P531),0)-IF(ISNUMBER(Q531),INDEX('913'!$I$6:$I$1205,Q531),0)-IF(ISNUMBER(R531),INDEX('913'!$I$6:$I$1205,R531),0)-IF(ISNUMBER(S531),INDEX('913'!$I$6:$I$1205,S531),0)-IF(ISNUMBER(T531),INDEX('913'!$I$6:$I$1205,T531),0)-IF(ISNUMBER(U531),INDEX('913'!$I$6:$I$1205,U531),0)-IF(ISNUMBER(V531),INDEX('913'!$I$6:$I$1205,V531),0)</f>
        <v>0</v>
      </c>
      <c r="CA531" s="37">
        <f>IF(BZ531=0,1,MAX(1,SQRT(BZ531^2+(IF(ISNUMBER(O531),INDEX('913'!$J$6:$J$1205,O531),0)+IF(ISNUMBER(P531),INDEX('913'!$J$6:$J$1205,P531),0)+IF(ISNUMBER(Q531),INDEX('913'!$J$6:$J$1205,Q531),0)+IF(ISNUMBER(R531),INDEX('913'!$J$6:$J$1205,R531),0)+IF(ISNUMBER(S531),INDEX('913'!$J$6:$J$1205,S531),0)+IF(ISNUMBER(T531),INDEX('913'!$J$6:$J$1205,T531),0)+IF(ISNUMBER(U531),INDEX('913'!$J$6:$J$1205,U531),0)+IF(ISNUMBER(V531),INDEX('913'!$J$6:$J$1205,V531),0))^2)/BZ531))</f>
        <v>0</v>
      </c>
      <c r="CB531" s="36">
        <f>100*AU531/'11'!B$16</f>
        <v>0</v>
      </c>
      <c r="CC531" s="37">
        <f>100*(AV531*CA531)/'11'!C$16</f>
        <v>0</v>
      </c>
      <c r="CD531" s="37">
        <f>IF(D531=0,1,BY531/D531)*CC531</f>
        <v>0</v>
      </c>
      <c r="CE531" s="36">
        <f>IF(D531=0,1,BY531/D531)*CB531</f>
        <v>0</v>
      </c>
      <c r="CF531" s="54">
        <f>'11'!C$16-'935'!Y531</f>
        <v>0</v>
      </c>
      <c r="CG531" s="37">
        <f>MAX('DNO totals'!B$312+0,MIN('935'!L531+0,'DNO totals'!B$304+0))</f>
        <v>0</v>
      </c>
      <c r="CH531" s="37">
        <f>MAX('DNO totals'!C$312+0,MIN('935'!M531+0,'DNO totals'!C$304+0))</f>
        <v>0</v>
      </c>
      <c r="CI531" s="37">
        <f>MAX('DNO totals'!D$312+0,MIN('935'!N531+0,'DNO totals'!D$304+0))</f>
        <v>0</v>
      </c>
      <c r="CJ531" s="37">
        <f>MAX('DNO totals'!E$312+0,MIN('935'!O531+0,'DNO totals'!E$304+0))</f>
        <v>0</v>
      </c>
      <c r="CK531" s="52">
        <f>MAX('DNO totals'!F$312+0,MIN('935'!P531+0,'DNO totals'!F$304+0))</f>
        <v>0</v>
      </c>
      <c r="CL531" s="37">
        <f>IF('935'!$K531=1000,'Charging rates'!$C$29*$AZ531/(1+'DNO totals'!$C$60)*$CG531,0)</f>
        <v>0</v>
      </c>
      <c r="CM531" s="37">
        <f>IF(MOD('935'!$K531,1000)=100,'Charging rates'!$D$29*$AZ531/(1+'DNO totals'!$D$60)*$CH531,0)</f>
        <v>0</v>
      </c>
      <c r="CN531" s="37">
        <f>IF(MOD('935'!$K531,100)=10,'Charging rates'!$E$29*$AZ531/(1+'DNO totals'!$E$60)*$CI531,0)</f>
        <v>0</v>
      </c>
      <c r="CO531" s="37">
        <f>IF(AND(MOD('935'!$K531,10)&gt;0,MOD('935'!$K531,1000)&gt;1),'Charging rates'!$F$29*$AZ531/(1+'DNO totals'!$F$60)*$CJ531,0)</f>
        <v>0</v>
      </c>
      <c r="CP531" s="37">
        <f>IF(MOD('935'!$K531,1000)=1,'Charging rates'!$G$29*$AZ531/(1+'DNO totals'!$G$60)*$CK531,0)</f>
        <v>0</v>
      </c>
      <c r="CQ531" s="52">
        <f>$CL531+$CM531+$CN531+$CO531+$CP531</f>
        <v>0</v>
      </c>
      <c r="CR531" s="37">
        <f>IF('935'!$K531&gt;1000,'Charging rates'!$C$29*$AY531*$CG531,0)</f>
        <v>0</v>
      </c>
      <c r="CS531" s="37">
        <f>IF(MOD('935'!$K531,1000)&gt;100,'Charging rates'!$D$29*$AY531*$CH531,0)</f>
        <v>0</v>
      </c>
      <c r="CT531" s="37">
        <f>IF(MOD('935'!$K531,100)&gt;10,'Charging rates'!$E$29*$AY531*$CI531,0)</f>
        <v>0</v>
      </c>
      <c r="CU531" s="52">
        <f>$CR531+$CS531+$CT531</f>
        <v>0</v>
      </c>
      <c r="CV531" s="36">
        <f>100*(AV531*'935'!Q531*CA531)/'11'!B$16</f>
        <v>0</v>
      </c>
      <c r="CW531" s="36">
        <f>100/'11'!B$16*'Charging rates'!B$76*AY531</f>
        <v>0</v>
      </c>
      <c r="CX531" s="36">
        <f>IF(D531=0,0,(1-BY531/D531)*(CB531+IF('935'!Q531=0,0,(CC531*'935'!Q531*('11'!C$16-'935'!Y531)/('11'!B$16-'935'!X531)))))</f>
        <v>0</v>
      </c>
      <c r="CY531" s="36">
        <f>CW531+CE531</f>
        <v>0</v>
      </c>
      <c r="CZ531" s="49">
        <f>(CQ531+CU531)*D531</f>
        <v>0</v>
      </c>
      <c r="DA531" s="33">
        <f>D531*('Parameters'!B$21+J531)*IF('DNO totals'!B$323&lt;0,1,'935'!S531)</f>
        <v>0</v>
      </c>
      <c r="DB531" s="52">
        <f>IF('DNO totals'!B$323&lt;0,1,'935'!S531)*('Parameters'!B$21+J531)</f>
        <v>0</v>
      </c>
      <c r="DC531" s="37">
        <f>CY531+'Charging rates'!B$106*DB531*100/'11'!B$16</f>
        <v>0</v>
      </c>
      <c r="DD531" s="37">
        <f>DC531+'Charging rates'!B$116*('Parameters'!B$21+J531)*100/'11'!B$16*IF('DNO totals'!B$323&lt;0,1,'935'!S531)</f>
        <v>0</v>
      </c>
      <c r="DE531" s="37">
        <f>'Charging rates'!B$97*(CQ531+CU531)*100/'11'!B$16</f>
        <v>0</v>
      </c>
      <c r="DF531" s="36">
        <f>MAX(0-(CC531*J531*'11'!C$16/'11'!B$16),DD531+DE531)</f>
        <v>0</v>
      </c>
      <c r="DG531" s="37">
        <f>IF(BT531,IF(J531=0,CD531,MAX(0,MIN(CD531,CD531+(DF531/'935'!Q531*('11'!B$16-'935'!X531)/('11'!C$16-'935'!Y531))))),0)</f>
        <v>0</v>
      </c>
      <c r="DH531" s="36">
        <f>IF(BT531,MAX(0,DF531),0)</f>
        <v>0</v>
      </c>
      <c r="DI531" s="53">
        <f>DH531+CX531</f>
        <v>0</v>
      </c>
    </row>
    <row r="532" spans="1:113">
      <c r="A532" s="28">
        <v>432</v>
      </c>
      <c r="B532" s="48">
        <f>'935'!B532</f>
        <v>0</v>
      </c>
      <c r="C532" s="33">
        <f>OR('935'!E532&lt;&gt;"VOID",'935'!F532&lt;&gt;"VOID",'935'!G532&lt;&gt;"VOID")</f>
        <v>0</v>
      </c>
      <c r="D532" s="33">
        <f>IF('935'!C532="VOID",0,('935'!C532*(1-'935'!X532/'11'!B$16)))</f>
        <v>0</v>
      </c>
      <c r="E532" s="33">
        <f>IF('935'!D532="VOID",0,'935'!D532*(1-'935'!X532/'11'!B$16))</f>
        <v>0</v>
      </c>
      <c r="F532" s="33">
        <f>IF('935'!E532="VOID",0,'935'!E532*(1-'935'!X532/'11'!B$16))</f>
        <v>0</v>
      </c>
      <c r="G532" s="33">
        <f>IF('935'!F532="VOID",0,'935'!F532*(1-'935'!X532/'11'!B$16))</f>
        <v>0</v>
      </c>
      <c r="H532" s="33">
        <f>IF('935'!G532="VOID",0,'935'!G532*(1-'935'!X532/'11'!B$16))</f>
        <v>0</v>
      </c>
      <c r="I532" s="33">
        <f>F532+G532+H532</f>
        <v>0</v>
      </c>
      <c r="J532" s="37">
        <f>'935'!Q532*(1-'935'!Y532/'11'!C$16)/(1-'935'!X532/'11'!B$16)</f>
        <v>0</v>
      </c>
      <c r="K532" s="33">
        <f>IF(D532,'935'!H532*D532/(D532+E532+I532),0)</f>
        <v>0</v>
      </c>
      <c r="L532" s="33">
        <f>IF(I532,'935'!H532*I532/(D532+E532+I532),0)</f>
        <v>0</v>
      </c>
      <c r="M532" s="33">
        <f>K532*(1-'935'!X532/'11'!B$16)</f>
        <v>0</v>
      </c>
      <c r="N532" s="49">
        <f>L532*(1-'935'!X532/'11'!B$16)</f>
        <v>0</v>
      </c>
      <c r="O532" s="50">
        <f>MATCH('935'!J532,'913'!$B$6:$B$1205,0)</f>
        <v>0</v>
      </c>
      <c r="P532" s="50">
        <f>MATCH(INDEX('913'!$D$6:$D$1205,O532),'913'!$B$6:$B$1205,0)</f>
        <v>0</v>
      </c>
      <c r="Q532" s="50">
        <f>MATCH(INDEX('913'!$D$6:$D$1205,P532),'913'!$B$6:$B$1205,0)</f>
        <v>0</v>
      </c>
      <c r="R532" s="50">
        <f>MATCH(INDEX('913'!$D$6:$D$1205,Q532),'913'!$B$6:$B$1205,0)</f>
        <v>0</v>
      </c>
      <c r="S532" s="50">
        <f>MATCH(INDEX('913'!$D$6:$D$1205,R532),'913'!$B$6:$B$1205,0)</f>
        <v>0</v>
      </c>
      <c r="T532" s="50">
        <f>MATCH(INDEX('913'!$D$6:$D$1205,S532),'913'!$B$6:$B$1205,0)</f>
        <v>0</v>
      </c>
      <c r="U532" s="50">
        <f>MATCH(INDEX('913'!$D$6:$D$1205,T532),'913'!$B$6:$B$1205,0)</f>
        <v>0</v>
      </c>
      <c r="V532" s="51">
        <f>MATCH(INDEX('913'!$D$6:$D$1205,U532),'913'!$B$6:$B$1205,0)</f>
        <v>0</v>
      </c>
      <c r="W532" s="37">
        <f>IF(ISNUMBER(O532),MAX(0,INDEX('913'!$E$6:$E$1205,O532)),0)</f>
        <v>0</v>
      </c>
      <c r="X532" s="37">
        <f>IF(ISNUMBER(P532),MAX(0,INDEX('913'!$E$6:$E$1205,P532)),0)</f>
        <v>0</v>
      </c>
      <c r="Y532" s="37">
        <f>IF(ISNUMBER(Q532),MAX(0,INDEX('913'!$E$6:$E$1205,Q532)),0)</f>
        <v>0</v>
      </c>
      <c r="Z532" s="37">
        <f>IF(ISNUMBER(R532),MAX(0,INDEX('913'!$E$6:$E$1205,R532)),0)</f>
        <v>0</v>
      </c>
      <c r="AA532" s="37">
        <f>IF(ISNUMBER(S532),MAX(0,INDEX('913'!$E$6:$E$1205,S532)),0)</f>
        <v>0</v>
      </c>
      <c r="AB532" s="37">
        <f>IF(ISNUMBER(T532),MAX(0,INDEX('913'!$E$6:$E$1205,T532)),0)</f>
        <v>0</v>
      </c>
      <c r="AC532" s="37">
        <f>IF(ISNUMBER(U532),MAX(0,INDEX('913'!$E$6:$E$1205,U532)),0)</f>
        <v>0</v>
      </c>
      <c r="AD532" s="52">
        <f>IF(ISNUMBER(V532),MAX(0,INDEX('913'!$E$6:$E$1205,V532)),0)</f>
        <v>0</v>
      </c>
      <c r="AE532" s="37">
        <f>IF(ISNUMBER(O532),MAX(0,INDEX('913'!$F$6:$F$1205,O532)),0)</f>
        <v>0</v>
      </c>
      <c r="AF532" s="37">
        <f>IF(ISNUMBER(P532),MAX(0,INDEX('913'!$F$6:$F$1205,P532)),0)</f>
        <v>0</v>
      </c>
      <c r="AG532" s="37">
        <f>IF(ISNUMBER(Q532),MAX(0,INDEX('913'!$F$6:$F$1205,Q532)),0)</f>
        <v>0</v>
      </c>
      <c r="AH532" s="37">
        <f>IF(ISNUMBER(R532),MAX(0,INDEX('913'!$F$6:$F$1205,R532)),0)</f>
        <v>0</v>
      </c>
      <c r="AI532" s="37">
        <f>IF(ISNUMBER(S532),MAX(0,INDEX('913'!$F$6:$F$1205,S532)),0)</f>
        <v>0</v>
      </c>
      <c r="AJ532" s="37">
        <f>IF(ISNUMBER(T532),MAX(0,INDEX('913'!$F$6:$F$1205,T532)),0)</f>
        <v>0</v>
      </c>
      <c r="AK532" s="37">
        <f>IF(ISNUMBER(U532),MAX(0,INDEX('913'!$F$6:$F$1205,U532)),0)</f>
        <v>0</v>
      </c>
      <c r="AL532" s="37">
        <f>IF(ISNUMBER(V532),MAX(0,INDEX('913'!$F$6:$F$1205,V532)),0)</f>
        <v>0</v>
      </c>
      <c r="AM532" s="33">
        <f>IF(ISNUMBER(O532),SQRT(INDEX('913'!$I$6:$I$1205,O532)^2+INDEX('913'!$J$6:$J$1205,O532)^2),0)</f>
        <v>0</v>
      </c>
      <c r="AN532" s="33">
        <f>IF(ISNUMBER(P532),SQRT(INDEX('913'!$I$6:$I$1205,P532)^2+INDEX('913'!$J$6:$J$1205,P532)^2),0)</f>
        <v>0</v>
      </c>
      <c r="AO532" s="33">
        <f>IF(ISNUMBER(Q532),SQRT(INDEX('913'!$I$6:$I$1205,Q532)^2+INDEX('913'!$J$6:$J$1205,Q532)^2),0)</f>
        <v>0</v>
      </c>
      <c r="AP532" s="33">
        <f>IF(ISNUMBER(R532),SQRT(INDEX('913'!$I$6:$I$1205,R532)^2+INDEX('913'!$J$6:$J$1205,R532)^2),0)</f>
        <v>0</v>
      </c>
      <c r="AQ532" s="33">
        <f>IF(ISNUMBER(S532),SQRT(INDEX('913'!$I$6:$I$1205,S532)^2+INDEX('913'!$J$6:$J$1205,S532)^2),0)</f>
        <v>0</v>
      </c>
      <c r="AR532" s="33">
        <f>IF(ISNUMBER(T532),SQRT(INDEX('913'!$I$6:$I$1205,T532)^2+INDEX('913'!$J$6:$J$1205,T532)^2),0)</f>
        <v>0</v>
      </c>
      <c r="AS532" s="33">
        <f>IF(ISNUMBER(U532),SQRT(INDEX('913'!$I$6:$I$1205,U532)^2+INDEX('913'!$J$6:$J$1205,U532)^2),0)</f>
        <v>0</v>
      </c>
      <c r="AT532" s="49">
        <f>IF(ISNUMBER(V532),SQRT(INDEX('913'!$I$6:$I$1205,V532)^2+INDEX('913'!$J$6:$J$1205,V532)^2),0)</f>
        <v>0</v>
      </c>
      <c r="AU532" s="37">
        <f>IF(AM532+AN532+AO532+AP532+AQ532+AR532+AS532+AT532=0,IF(COUNT(O532,P532,Q532,R532,S532,T532,U532,V532),(W532+X532+Y532+Z532+AA532+AB532+AC532+AD532)/COUNT(O532,P532,Q532,R532,S532,T532,U532,V532),0),(AM532*W532+AN532*X532+AO532*Y532+AP532*Z532+AQ532*AA532+AR532*AB532+AS532*AC532+AT532*AD532)/(AM532+AN532+AO532+AP532+AQ532+AR532+AS532+AT532))</f>
        <v>0</v>
      </c>
      <c r="AV532" s="37">
        <f>IF(AM532+AN532+AO532+AP532+AQ532+AR532+AS532+AT532=0,IF(COUNT(O532,P532,Q532,R532,S532,T532,U532,V532),(AE532+AF532+AG532+AH532+AI532+AJ532+AK532+AL532)/COUNT(O532,P532,Q532,R532,S532,T532,U532,V532),0),(AM532*AE532+AN532*AF532+AO532*AG532+AP532*AH532+AQ532*AI532+AR532*AJ532+AS532*AK532+AT532*AL532)/(AM532+AN532+AO532+AP532+AQ532+AR532+AS532+AT532))</f>
        <v>0</v>
      </c>
      <c r="AW532" s="52">
        <f>-100*'935'!W532*(AU532+AV532)/'11'!C$16</f>
        <v>0</v>
      </c>
      <c r="AX532" s="37">
        <f>INDEX('DNO totals'!$B$52:$G$52,IF('935'!K532,IF(MOD('935'!K532,1000),IF(MOD('935'!K532,100),IF(MOD('935'!K532,10),IF(MOD('935'!K532,1000)=1,6,5),4),3),2),1))</f>
        <v>0</v>
      </c>
      <c r="AY532" s="52">
        <f>J532*AX532</f>
        <v>0</v>
      </c>
      <c r="AZ532" s="37">
        <f>AX532*'Parameters'!B$11</f>
        <v>0</v>
      </c>
      <c r="BA532" s="37">
        <f>IF('935'!$K532=1000,'Charging rates'!$C$29*$AZ532/(1+'DNO totals'!$C$60)*'935'!$L532,0)</f>
        <v>0</v>
      </c>
      <c r="BB532" s="37">
        <f>IF(MOD('935'!$K532,1000)=100,'Charging rates'!$D$29*$AZ532/(1+'DNO totals'!$D$60)*'935'!$M532,0)</f>
        <v>0</v>
      </c>
      <c r="BC532" s="37">
        <f>IF(MOD('935'!$K532,100)=10,'Charging rates'!$E$29*$AZ532/(1+'DNO totals'!$E$60)*'935'!$N532,0)</f>
        <v>0</v>
      </c>
      <c r="BD532" s="37">
        <f>IF(AND(MOD('935'!$K532,10)&gt;0,MOD('935'!$K532,1000)&gt;1),'Charging rates'!$F$29*$AZ532/(1+'DNO totals'!$F$60)*'935'!$O532,0)</f>
        <v>0</v>
      </c>
      <c r="BE532" s="37">
        <f>IF(MOD('935'!$K532,1000)=1,'Charging rates'!$G$29*$AZ532/(1+'DNO totals'!$G$60)*'935'!$P532,0)</f>
        <v>0</v>
      </c>
      <c r="BF532" s="37">
        <f>IF('935'!$K532&gt;1000,'Charging rates'!$C$29*$AY532*'935'!$L532,0)</f>
        <v>0</v>
      </c>
      <c r="BG532" s="37">
        <f>IF(MOD('935'!$K532,1000)&gt;100,'Charging rates'!$D$29*$AY532*'935'!$M532,0)</f>
        <v>0</v>
      </c>
      <c r="BH532" s="37">
        <f>IF(MOD('935'!$K532,100)&gt;10,'Charging rates'!$E$29*$AY532*'935'!$N532,0)</f>
        <v>0</v>
      </c>
      <c r="BI532" s="37">
        <f>$BA532+$BB532+$BC532+$BD532+$BE532</f>
        <v>0</v>
      </c>
      <c r="BJ532" s="52">
        <f>$BF532+$BG532+$BH532</f>
        <v>0</v>
      </c>
      <c r="BK532" s="37">
        <f>AW532*(1+'Charging rates'!B$42+0.6*'Charging rates'!B$67+'Charging rates'!B$54)-100*'Charging rates'!B$76/'11'!C$16*'935'!W532</f>
        <v>0</v>
      </c>
      <c r="BL532" s="37">
        <f>IF(I532,BK532*I532/(I532+E532),0)</f>
        <v>0</v>
      </c>
      <c r="BM532" s="52">
        <f>ROUND(BL532,3)</f>
        <v>0</v>
      </c>
      <c r="BN532" s="33">
        <f>IF('935'!V532="VOID",0,'935'!V532*(1-'935'!X532/'11'!B$16))</f>
        <v>0</v>
      </c>
      <c r="BO532" s="36">
        <f>IF(I532,-100*'Charging rates'!B$76/'11'!B$16*BN532/I532,0)</f>
        <v>0</v>
      </c>
      <c r="BP532" s="36">
        <f>IF(C532,'DNO totals'!B$171,0)</f>
        <v>0</v>
      </c>
      <c r="BQ532" s="36">
        <f>ROUND(BP532,2)</f>
        <v>0</v>
      </c>
      <c r="BR532" s="36">
        <f>IF(C532,(BP532+BO532),0)</f>
        <v>0</v>
      </c>
      <c r="BS532" s="53">
        <f>ROUND(BR532,2)</f>
        <v>0</v>
      </c>
      <c r="BT532" s="33">
        <f>'935'!C532&lt;&gt;"VOID"</f>
        <v>0</v>
      </c>
      <c r="BU532" s="36">
        <f>IF(BT532,(100/'11'!B$16*K532*((1-'935'!I532)*'Charging rates'!B$42+'Charging rates'!B$54)),0)</f>
        <v>0</v>
      </c>
      <c r="BV532" s="36">
        <f>100/'11'!B$16*N532*('Charging rates'!B$42+'Charging rates'!B$54)</f>
        <v>0</v>
      </c>
      <c r="BW532" s="36">
        <f>100/'11'!B$16*L532*('Charging rates'!B$42+'Charging rates'!B$54)</f>
        <v>0</v>
      </c>
      <c r="BX532" s="53">
        <f>ROUND(BW532,2)</f>
        <v>0</v>
      </c>
      <c r="BY532" s="33">
        <f>D532-('935'!T532*(1-'935'!X532/'11'!B$16))</f>
        <v>0</v>
      </c>
      <c r="BZ532" s="33">
        <f>0-IF(ISNUMBER(O532),INDEX('913'!$I$6:$I$1205,O532),0)-IF(ISNUMBER(P532),INDEX('913'!$I$6:$I$1205,P532),0)-IF(ISNUMBER(Q532),INDEX('913'!$I$6:$I$1205,Q532),0)-IF(ISNUMBER(R532),INDEX('913'!$I$6:$I$1205,R532),0)-IF(ISNUMBER(S532),INDEX('913'!$I$6:$I$1205,S532),0)-IF(ISNUMBER(T532),INDEX('913'!$I$6:$I$1205,T532),0)-IF(ISNUMBER(U532),INDEX('913'!$I$6:$I$1205,U532),0)-IF(ISNUMBER(V532),INDEX('913'!$I$6:$I$1205,V532),0)</f>
        <v>0</v>
      </c>
      <c r="CA532" s="37">
        <f>IF(BZ532=0,1,MAX(1,SQRT(BZ532^2+(IF(ISNUMBER(O532),INDEX('913'!$J$6:$J$1205,O532),0)+IF(ISNUMBER(P532),INDEX('913'!$J$6:$J$1205,P532),0)+IF(ISNUMBER(Q532),INDEX('913'!$J$6:$J$1205,Q532),0)+IF(ISNUMBER(R532),INDEX('913'!$J$6:$J$1205,R532),0)+IF(ISNUMBER(S532),INDEX('913'!$J$6:$J$1205,S532),0)+IF(ISNUMBER(T532),INDEX('913'!$J$6:$J$1205,T532),0)+IF(ISNUMBER(U532),INDEX('913'!$J$6:$J$1205,U532),0)+IF(ISNUMBER(V532),INDEX('913'!$J$6:$J$1205,V532),0))^2)/BZ532))</f>
        <v>0</v>
      </c>
      <c r="CB532" s="36">
        <f>100*AU532/'11'!B$16</f>
        <v>0</v>
      </c>
      <c r="CC532" s="37">
        <f>100*(AV532*CA532)/'11'!C$16</f>
        <v>0</v>
      </c>
      <c r="CD532" s="37">
        <f>IF(D532=0,1,BY532/D532)*CC532</f>
        <v>0</v>
      </c>
      <c r="CE532" s="36">
        <f>IF(D532=0,1,BY532/D532)*CB532</f>
        <v>0</v>
      </c>
      <c r="CF532" s="54">
        <f>'11'!C$16-'935'!Y532</f>
        <v>0</v>
      </c>
      <c r="CG532" s="37">
        <f>MAX('DNO totals'!B$312+0,MIN('935'!L532+0,'DNO totals'!B$304+0))</f>
        <v>0</v>
      </c>
      <c r="CH532" s="37">
        <f>MAX('DNO totals'!C$312+0,MIN('935'!M532+0,'DNO totals'!C$304+0))</f>
        <v>0</v>
      </c>
      <c r="CI532" s="37">
        <f>MAX('DNO totals'!D$312+0,MIN('935'!N532+0,'DNO totals'!D$304+0))</f>
        <v>0</v>
      </c>
      <c r="CJ532" s="37">
        <f>MAX('DNO totals'!E$312+0,MIN('935'!O532+0,'DNO totals'!E$304+0))</f>
        <v>0</v>
      </c>
      <c r="CK532" s="52">
        <f>MAX('DNO totals'!F$312+0,MIN('935'!P532+0,'DNO totals'!F$304+0))</f>
        <v>0</v>
      </c>
      <c r="CL532" s="37">
        <f>IF('935'!$K532=1000,'Charging rates'!$C$29*$AZ532/(1+'DNO totals'!$C$60)*$CG532,0)</f>
        <v>0</v>
      </c>
      <c r="CM532" s="37">
        <f>IF(MOD('935'!$K532,1000)=100,'Charging rates'!$D$29*$AZ532/(1+'DNO totals'!$D$60)*$CH532,0)</f>
        <v>0</v>
      </c>
      <c r="CN532" s="37">
        <f>IF(MOD('935'!$K532,100)=10,'Charging rates'!$E$29*$AZ532/(1+'DNO totals'!$E$60)*$CI532,0)</f>
        <v>0</v>
      </c>
      <c r="CO532" s="37">
        <f>IF(AND(MOD('935'!$K532,10)&gt;0,MOD('935'!$K532,1000)&gt;1),'Charging rates'!$F$29*$AZ532/(1+'DNO totals'!$F$60)*$CJ532,0)</f>
        <v>0</v>
      </c>
      <c r="CP532" s="37">
        <f>IF(MOD('935'!$K532,1000)=1,'Charging rates'!$G$29*$AZ532/(1+'DNO totals'!$G$60)*$CK532,0)</f>
        <v>0</v>
      </c>
      <c r="CQ532" s="52">
        <f>$CL532+$CM532+$CN532+$CO532+$CP532</f>
        <v>0</v>
      </c>
      <c r="CR532" s="37">
        <f>IF('935'!$K532&gt;1000,'Charging rates'!$C$29*$AY532*$CG532,0)</f>
        <v>0</v>
      </c>
      <c r="CS532" s="37">
        <f>IF(MOD('935'!$K532,1000)&gt;100,'Charging rates'!$D$29*$AY532*$CH532,0)</f>
        <v>0</v>
      </c>
      <c r="CT532" s="37">
        <f>IF(MOD('935'!$K532,100)&gt;10,'Charging rates'!$E$29*$AY532*$CI532,0)</f>
        <v>0</v>
      </c>
      <c r="CU532" s="52">
        <f>$CR532+$CS532+$CT532</f>
        <v>0</v>
      </c>
      <c r="CV532" s="36">
        <f>100*(AV532*'935'!Q532*CA532)/'11'!B$16</f>
        <v>0</v>
      </c>
      <c r="CW532" s="36">
        <f>100/'11'!B$16*'Charging rates'!B$76*AY532</f>
        <v>0</v>
      </c>
      <c r="CX532" s="36">
        <f>IF(D532=0,0,(1-BY532/D532)*(CB532+IF('935'!Q532=0,0,(CC532*'935'!Q532*('11'!C$16-'935'!Y532)/('11'!B$16-'935'!X532)))))</f>
        <v>0</v>
      </c>
      <c r="CY532" s="36">
        <f>CW532+CE532</f>
        <v>0</v>
      </c>
      <c r="CZ532" s="49">
        <f>(CQ532+CU532)*D532</f>
        <v>0</v>
      </c>
      <c r="DA532" s="33">
        <f>D532*('Parameters'!B$21+J532)*IF('DNO totals'!B$323&lt;0,1,'935'!S532)</f>
        <v>0</v>
      </c>
      <c r="DB532" s="52">
        <f>IF('DNO totals'!B$323&lt;0,1,'935'!S532)*('Parameters'!B$21+J532)</f>
        <v>0</v>
      </c>
      <c r="DC532" s="37">
        <f>CY532+'Charging rates'!B$106*DB532*100/'11'!B$16</f>
        <v>0</v>
      </c>
      <c r="DD532" s="37">
        <f>DC532+'Charging rates'!B$116*('Parameters'!B$21+J532)*100/'11'!B$16*IF('DNO totals'!B$323&lt;0,1,'935'!S532)</f>
        <v>0</v>
      </c>
      <c r="DE532" s="37">
        <f>'Charging rates'!B$97*(CQ532+CU532)*100/'11'!B$16</f>
        <v>0</v>
      </c>
      <c r="DF532" s="36">
        <f>MAX(0-(CC532*J532*'11'!C$16/'11'!B$16),DD532+DE532)</f>
        <v>0</v>
      </c>
      <c r="DG532" s="37">
        <f>IF(BT532,IF(J532=0,CD532,MAX(0,MIN(CD532,CD532+(DF532/'935'!Q532*('11'!B$16-'935'!X532)/('11'!C$16-'935'!Y532))))),0)</f>
        <v>0</v>
      </c>
      <c r="DH532" s="36">
        <f>IF(BT532,MAX(0,DF532),0)</f>
        <v>0</v>
      </c>
      <c r="DI532" s="53">
        <f>DH532+CX532</f>
        <v>0</v>
      </c>
    </row>
    <row r="533" spans="1:113">
      <c r="A533" s="28">
        <v>433</v>
      </c>
      <c r="B533" s="48">
        <f>'935'!B533</f>
        <v>0</v>
      </c>
      <c r="C533" s="33">
        <f>OR('935'!E533&lt;&gt;"VOID",'935'!F533&lt;&gt;"VOID",'935'!G533&lt;&gt;"VOID")</f>
        <v>0</v>
      </c>
      <c r="D533" s="33">
        <f>IF('935'!C533="VOID",0,('935'!C533*(1-'935'!X533/'11'!B$16)))</f>
        <v>0</v>
      </c>
      <c r="E533" s="33">
        <f>IF('935'!D533="VOID",0,'935'!D533*(1-'935'!X533/'11'!B$16))</f>
        <v>0</v>
      </c>
      <c r="F533" s="33">
        <f>IF('935'!E533="VOID",0,'935'!E533*(1-'935'!X533/'11'!B$16))</f>
        <v>0</v>
      </c>
      <c r="G533" s="33">
        <f>IF('935'!F533="VOID",0,'935'!F533*(1-'935'!X533/'11'!B$16))</f>
        <v>0</v>
      </c>
      <c r="H533" s="33">
        <f>IF('935'!G533="VOID",0,'935'!G533*(1-'935'!X533/'11'!B$16))</f>
        <v>0</v>
      </c>
      <c r="I533" s="33">
        <f>F533+G533+H533</f>
        <v>0</v>
      </c>
      <c r="J533" s="37">
        <f>'935'!Q533*(1-'935'!Y533/'11'!C$16)/(1-'935'!X533/'11'!B$16)</f>
        <v>0</v>
      </c>
      <c r="K533" s="33">
        <f>IF(D533,'935'!H533*D533/(D533+E533+I533),0)</f>
        <v>0</v>
      </c>
      <c r="L533" s="33">
        <f>IF(I533,'935'!H533*I533/(D533+E533+I533),0)</f>
        <v>0</v>
      </c>
      <c r="M533" s="33">
        <f>K533*(1-'935'!X533/'11'!B$16)</f>
        <v>0</v>
      </c>
      <c r="N533" s="49">
        <f>L533*(1-'935'!X533/'11'!B$16)</f>
        <v>0</v>
      </c>
      <c r="O533" s="50">
        <f>MATCH('935'!J533,'913'!$B$6:$B$1205,0)</f>
        <v>0</v>
      </c>
      <c r="P533" s="50">
        <f>MATCH(INDEX('913'!$D$6:$D$1205,O533),'913'!$B$6:$B$1205,0)</f>
        <v>0</v>
      </c>
      <c r="Q533" s="50">
        <f>MATCH(INDEX('913'!$D$6:$D$1205,P533),'913'!$B$6:$B$1205,0)</f>
        <v>0</v>
      </c>
      <c r="R533" s="50">
        <f>MATCH(INDEX('913'!$D$6:$D$1205,Q533),'913'!$B$6:$B$1205,0)</f>
        <v>0</v>
      </c>
      <c r="S533" s="50">
        <f>MATCH(INDEX('913'!$D$6:$D$1205,R533),'913'!$B$6:$B$1205,0)</f>
        <v>0</v>
      </c>
      <c r="T533" s="50">
        <f>MATCH(INDEX('913'!$D$6:$D$1205,S533),'913'!$B$6:$B$1205,0)</f>
        <v>0</v>
      </c>
      <c r="U533" s="50">
        <f>MATCH(INDEX('913'!$D$6:$D$1205,T533),'913'!$B$6:$B$1205,0)</f>
        <v>0</v>
      </c>
      <c r="V533" s="51">
        <f>MATCH(INDEX('913'!$D$6:$D$1205,U533),'913'!$B$6:$B$1205,0)</f>
        <v>0</v>
      </c>
      <c r="W533" s="37">
        <f>IF(ISNUMBER(O533),MAX(0,INDEX('913'!$E$6:$E$1205,O533)),0)</f>
        <v>0</v>
      </c>
      <c r="X533" s="37">
        <f>IF(ISNUMBER(P533),MAX(0,INDEX('913'!$E$6:$E$1205,P533)),0)</f>
        <v>0</v>
      </c>
      <c r="Y533" s="37">
        <f>IF(ISNUMBER(Q533),MAX(0,INDEX('913'!$E$6:$E$1205,Q533)),0)</f>
        <v>0</v>
      </c>
      <c r="Z533" s="37">
        <f>IF(ISNUMBER(R533),MAX(0,INDEX('913'!$E$6:$E$1205,R533)),0)</f>
        <v>0</v>
      </c>
      <c r="AA533" s="37">
        <f>IF(ISNUMBER(S533),MAX(0,INDEX('913'!$E$6:$E$1205,S533)),0)</f>
        <v>0</v>
      </c>
      <c r="AB533" s="37">
        <f>IF(ISNUMBER(T533),MAX(0,INDEX('913'!$E$6:$E$1205,T533)),0)</f>
        <v>0</v>
      </c>
      <c r="AC533" s="37">
        <f>IF(ISNUMBER(U533),MAX(0,INDEX('913'!$E$6:$E$1205,U533)),0)</f>
        <v>0</v>
      </c>
      <c r="AD533" s="52">
        <f>IF(ISNUMBER(V533),MAX(0,INDEX('913'!$E$6:$E$1205,V533)),0)</f>
        <v>0</v>
      </c>
      <c r="AE533" s="37">
        <f>IF(ISNUMBER(O533),MAX(0,INDEX('913'!$F$6:$F$1205,O533)),0)</f>
        <v>0</v>
      </c>
      <c r="AF533" s="37">
        <f>IF(ISNUMBER(P533),MAX(0,INDEX('913'!$F$6:$F$1205,P533)),0)</f>
        <v>0</v>
      </c>
      <c r="AG533" s="37">
        <f>IF(ISNUMBER(Q533),MAX(0,INDEX('913'!$F$6:$F$1205,Q533)),0)</f>
        <v>0</v>
      </c>
      <c r="AH533" s="37">
        <f>IF(ISNUMBER(R533),MAX(0,INDEX('913'!$F$6:$F$1205,R533)),0)</f>
        <v>0</v>
      </c>
      <c r="AI533" s="37">
        <f>IF(ISNUMBER(S533),MAX(0,INDEX('913'!$F$6:$F$1205,S533)),0)</f>
        <v>0</v>
      </c>
      <c r="AJ533" s="37">
        <f>IF(ISNUMBER(T533),MAX(0,INDEX('913'!$F$6:$F$1205,T533)),0)</f>
        <v>0</v>
      </c>
      <c r="AK533" s="37">
        <f>IF(ISNUMBER(U533),MAX(0,INDEX('913'!$F$6:$F$1205,U533)),0)</f>
        <v>0</v>
      </c>
      <c r="AL533" s="37">
        <f>IF(ISNUMBER(V533),MAX(0,INDEX('913'!$F$6:$F$1205,V533)),0)</f>
        <v>0</v>
      </c>
      <c r="AM533" s="33">
        <f>IF(ISNUMBER(O533),SQRT(INDEX('913'!$I$6:$I$1205,O533)^2+INDEX('913'!$J$6:$J$1205,O533)^2),0)</f>
        <v>0</v>
      </c>
      <c r="AN533" s="33">
        <f>IF(ISNUMBER(P533),SQRT(INDEX('913'!$I$6:$I$1205,P533)^2+INDEX('913'!$J$6:$J$1205,P533)^2),0)</f>
        <v>0</v>
      </c>
      <c r="AO533" s="33">
        <f>IF(ISNUMBER(Q533),SQRT(INDEX('913'!$I$6:$I$1205,Q533)^2+INDEX('913'!$J$6:$J$1205,Q533)^2),0)</f>
        <v>0</v>
      </c>
      <c r="AP533" s="33">
        <f>IF(ISNUMBER(R533),SQRT(INDEX('913'!$I$6:$I$1205,R533)^2+INDEX('913'!$J$6:$J$1205,R533)^2),0)</f>
        <v>0</v>
      </c>
      <c r="AQ533" s="33">
        <f>IF(ISNUMBER(S533),SQRT(INDEX('913'!$I$6:$I$1205,S533)^2+INDEX('913'!$J$6:$J$1205,S533)^2),0)</f>
        <v>0</v>
      </c>
      <c r="AR533" s="33">
        <f>IF(ISNUMBER(T533),SQRT(INDEX('913'!$I$6:$I$1205,T533)^2+INDEX('913'!$J$6:$J$1205,T533)^2),0)</f>
        <v>0</v>
      </c>
      <c r="AS533" s="33">
        <f>IF(ISNUMBER(U533),SQRT(INDEX('913'!$I$6:$I$1205,U533)^2+INDEX('913'!$J$6:$J$1205,U533)^2),0)</f>
        <v>0</v>
      </c>
      <c r="AT533" s="49">
        <f>IF(ISNUMBER(V533),SQRT(INDEX('913'!$I$6:$I$1205,V533)^2+INDEX('913'!$J$6:$J$1205,V533)^2),0)</f>
        <v>0</v>
      </c>
      <c r="AU533" s="37">
        <f>IF(AM533+AN533+AO533+AP533+AQ533+AR533+AS533+AT533=0,IF(COUNT(O533,P533,Q533,R533,S533,T533,U533,V533),(W533+X533+Y533+Z533+AA533+AB533+AC533+AD533)/COUNT(O533,P533,Q533,R533,S533,T533,U533,V533),0),(AM533*W533+AN533*X533+AO533*Y533+AP533*Z533+AQ533*AA533+AR533*AB533+AS533*AC533+AT533*AD533)/(AM533+AN533+AO533+AP533+AQ533+AR533+AS533+AT533))</f>
        <v>0</v>
      </c>
      <c r="AV533" s="37">
        <f>IF(AM533+AN533+AO533+AP533+AQ533+AR533+AS533+AT533=0,IF(COUNT(O533,P533,Q533,R533,S533,T533,U533,V533),(AE533+AF533+AG533+AH533+AI533+AJ533+AK533+AL533)/COUNT(O533,P533,Q533,R533,S533,T533,U533,V533),0),(AM533*AE533+AN533*AF533+AO533*AG533+AP533*AH533+AQ533*AI533+AR533*AJ533+AS533*AK533+AT533*AL533)/(AM533+AN533+AO533+AP533+AQ533+AR533+AS533+AT533))</f>
        <v>0</v>
      </c>
      <c r="AW533" s="52">
        <f>-100*'935'!W533*(AU533+AV533)/'11'!C$16</f>
        <v>0</v>
      </c>
      <c r="AX533" s="37">
        <f>INDEX('DNO totals'!$B$52:$G$52,IF('935'!K533,IF(MOD('935'!K533,1000),IF(MOD('935'!K533,100),IF(MOD('935'!K533,10),IF(MOD('935'!K533,1000)=1,6,5),4),3),2),1))</f>
        <v>0</v>
      </c>
      <c r="AY533" s="52">
        <f>J533*AX533</f>
        <v>0</v>
      </c>
      <c r="AZ533" s="37">
        <f>AX533*'Parameters'!B$11</f>
        <v>0</v>
      </c>
      <c r="BA533" s="37">
        <f>IF('935'!$K533=1000,'Charging rates'!$C$29*$AZ533/(1+'DNO totals'!$C$60)*'935'!$L533,0)</f>
        <v>0</v>
      </c>
      <c r="BB533" s="37">
        <f>IF(MOD('935'!$K533,1000)=100,'Charging rates'!$D$29*$AZ533/(1+'DNO totals'!$D$60)*'935'!$M533,0)</f>
        <v>0</v>
      </c>
      <c r="BC533" s="37">
        <f>IF(MOD('935'!$K533,100)=10,'Charging rates'!$E$29*$AZ533/(1+'DNO totals'!$E$60)*'935'!$N533,0)</f>
        <v>0</v>
      </c>
      <c r="BD533" s="37">
        <f>IF(AND(MOD('935'!$K533,10)&gt;0,MOD('935'!$K533,1000)&gt;1),'Charging rates'!$F$29*$AZ533/(1+'DNO totals'!$F$60)*'935'!$O533,0)</f>
        <v>0</v>
      </c>
      <c r="BE533" s="37">
        <f>IF(MOD('935'!$K533,1000)=1,'Charging rates'!$G$29*$AZ533/(1+'DNO totals'!$G$60)*'935'!$P533,0)</f>
        <v>0</v>
      </c>
      <c r="BF533" s="37">
        <f>IF('935'!$K533&gt;1000,'Charging rates'!$C$29*$AY533*'935'!$L533,0)</f>
        <v>0</v>
      </c>
      <c r="BG533" s="37">
        <f>IF(MOD('935'!$K533,1000)&gt;100,'Charging rates'!$D$29*$AY533*'935'!$M533,0)</f>
        <v>0</v>
      </c>
      <c r="BH533" s="37">
        <f>IF(MOD('935'!$K533,100)&gt;10,'Charging rates'!$E$29*$AY533*'935'!$N533,0)</f>
        <v>0</v>
      </c>
      <c r="BI533" s="37">
        <f>$BA533+$BB533+$BC533+$BD533+$BE533</f>
        <v>0</v>
      </c>
      <c r="BJ533" s="52">
        <f>$BF533+$BG533+$BH533</f>
        <v>0</v>
      </c>
      <c r="BK533" s="37">
        <f>AW533*(1+'Charging rates'!B$42+0.6*'Charging rates'!B$67+'Charging rates'!B$54)-100*'Charging rates'!B$76/'11'!C$16*'935'!W533</f>
        <v>0</v>
      </c>
      <c r="BL533" s="37">
        <f>IF(I533,BK533*I533/(I533+E533),0)</f>
        <v>0</v>
      </c>
      <c r="BM533" s="52">
        <f>ROUND(BL533,3)</f>
        <v>0</v>
      </c>
      <c r="BN533" s="33">
        <f>IF('935'!V533="VOID",0,'935'!V533*(1-'935'!X533/'11'!B$16))</f>
        <v>0</v>
      </c>
      <c r="BO533" s="36">
        <f>IF(I533,-100*'Charging rates'!B$76/'11'!B$16*BN533/I533,0)</f>
        <v>0</v>
      </c>
      <c r="BP533" s="36">
        <f>IF(C533,'DNO totals'!B$171,0)</f>
        <v>0</v>
      </c>
      <c r="BQ533" s="36">
        <f>ROUND(BP533,2)</f>
        <v>0</v>
      </c>
      <c r="BR533" s="36">
        <f>IF(C533,(BP533+BO533),0)</f>
        <v>0</v>
      </c>
      <c r="BS533" s="53">
        <f>ROUND(BR533,2)</f>
        <v>0</v>
      </c>
      <c r="BT533" s="33">
        <f>'935'!C533&lt;&gt;"VOID"</f>
        <v>0</v>
      </c>
      <c r="BU533" s="36">
        <f>IF(BT533,(100/'11'!B$16*K533*((1-'935'!I533)*'Charging rates'!B$42+'Charging rates'!B$54)),0)</f>
        <v>0</v>
      </c>
      <c r="BV533" s="36">
        <f>100/'11'!B$16*N533*('Charging rates'!B$42+'Charging rates'!B$54)</f>
        <v>0</v>
      </c>
      <c r="BW533" s="36">
        <f>100/'11'!B$16*L533*('Charging rates'!B$42+'Charging rates'!B$54)</f>
        <v>0</v>
      </c>
      <c r="BX533" s="53">
        <f>ROUND(BW533,2)</f>
        <v>0</v>
      </c>
      <c r="BY533" s="33">
        <f>D533-('935'!T533*(1-'935'!X533/'11'!B$16))</f>
        <v>0</v>
      </c>
      <c r="BZ533" s="33">
        <f>0-IF(ISNUMBER(O533),INDEX('913'!$I$6:$I$1205,O533),0)-IF(ISNUMBER(P533),INDEX('913'!$I$6:$I$1205,P533),0)-IF(ISNUMBER(Q533),INDEX('913'!$I$6:$I$1205,Q533),0)-IF(ISNUMBER(R533),INDEX('913'!$I$6:$I$1205,R533),0)-IF(ISNUMBER(S533),INDEX('913'!$I$6:$I$1205,S533),0)-IF(ISNUMBER(T533),INDEX('913'!$I$6:$I$1205,T533),0)-IF(ISNUMBER(U533),INDEX('913'!$I$6:$I$1205,U533),0)-IF(ISNUMBER(V533),INDEX('913'!$I$6:$I$1205,V533),0)</f>
        <v>0</v>
      </c>
      <c r="CA533" s="37">
        <f>IF(BZ533=0,1,MAX(1,SQRT(BZ533^2+(IF(ISNUMBER(O533),INDEX('913'!$J$6:$J$1205,O533),0)+IF(ISNUMBER(P533),INDEX('913'!$J$6:$J$1205,P533),0)+IF(ISNUMBER(Q533),INDEX('913'!$J$6:$J$1205,Q533),0)+IF(ISNUMBER(R533),INDEX('913'!$J$6:$J$1205,R533),0)+IF(ISNUMBER(S533),INDEX('913'!$J$6:$J$1205,S533),0)+IF(ISNUMBER(T533),INDEX('913'!$J$6:$J$1205,T533),0)+IF(ISNUMBER(U533),INDEX('913'!$J$6:$J$1205,U533),0)+IF(ISNUMBER(V533),INDEX('913'!$J$6:$J$1205,V533),0))^2)/BZ533))</f>
        <v>0</v>
      </c>
      <c r="CB533" s="36">
        <f>100*AU533/'11'!B$16</f>
        <v>0</v>
      </c>
      <c r="CC533" s="37">
        <f>100*(AV533*CA533)/'11'!C$16</f>
        <v>0</v>
      </c>
      <c r="CD533" s="37">
        <f>IF(D533=0,1,BY533/D533)*CC533</f>
        <v>0</v>
      </c>
      <c r="CE533" s="36">
        <f>IF(D533=0,1,BY533/D533)*CB533</f>
        <v>0</v>
      </c>
      <c r="CF533" s="54">
        <f>'11'!C$16-'935'!Y533</f>
        <v>0</v>
      </c>
      <c r="CG533" s="37">
        <f>MAX('DNO totals'!B$312+0,MIN('935'!L533+0,'DNO totals'!B$304+0))</f>
        <v>0</v>
      </c>
      <c r="CH533" s="37">
        <f>MAX('DNO totals'!C$312+0,MIN('935'!M533+0,'DNO totals'!C$304+0))</f>
        <v>0</v>
      </c>
      <c r="CI533" s="37">
        <f>MAX('DNO totals'!D$312+0,MIN('935'!N533+0,'DNO totals'!D$304+0))</f>
        <v>0</v>
      </c>
      <c r="CJ533" s="37">
        <f>MAX('DNO totals'!E$312+0,MIN('935'!O533+0,'DNO totals'!E$304+0))</f>
        <v>0</v>
      </c>
      <c r="CK533" s="52">
        <f>MAX('DNO totals'!F$312+0,MIN('935'!P533+0,'DNO totals'!F$304+0))</f>
        <v>0</v>
      </c>
      <c r="CL533" s="37">
        <f>IF('935'!$K533=1000,'Charging rates'!$C$29*$AZ533/(1+'DNO totals'!$C$60)*$CG533,0)</f>
        <v>0</v>
      </c>
      <c r="CM533" s="37">
        <f>IF(MOD('935'!$K533,1000)=100,'Charging rates'!$D$29*$AZ533/(1+'DNO totals'!$D$60)*$CH533,0)</f>
        <v>0</v>
      </c>
      <c r="CN533" s="37">
        <f>IF(MOD('935'!$K533,100)=10,'Charging rates'!$E$29*$AZ533/(1+'DNO totals'!$E$60)*$CI533,0)</f>
        <v>0</v>
      </c>
      <c r="CO533" s="37">
        <f>IF(AND(MOD('935'!$K533,10)&gt;0,MOD('935'!$K533,1000)&gt;1),'Charging rates'!$F$29*$AZ533/(1+'DNO totals'!$F$60)*$CJ533,0)</f>
        <v>0</v>
      </c>
      <c r="CP533" s="37">
        <f>IF(MOD('935'!$K533,1000)=1,'Charging rates'!$G$29*$AZ533/(1+'DNO totals'!$G$60)*$CK533,0)</f>
        <v>0</v>
      </c>
      <c r="CQ533" s="52">
        <f>$CL533+$CM533+$CN533+$CO533+$CP533</f>
        <v>0</v>
      </c>
      <c r="CR533" s="37">
        <f>IF('935'!$K533&gt;1000,'Charging rates'!$C$29*$AY533*$CG533,0)</f>
        <v>0</v>
      </c>
      <c r="CS533" s="37">
        <f>IF(MOD('935'!$K533,1000)&gt;100,'Charging rates'!$D$29*$AY533*$CH533,0)</f>
        <v>0</v>
      </c>
      <c r="CT533" s="37">
        <f>IF(MOD('935'!$K533,100)&gt;10,'Charging rates'!$E$29*$AY533*$CI533,0)</f>
        <v>0</v>
      </c>
      <c r="CU533" s="52">
        <f>$CR533+$CS533+$CT533</f>
        <v>0</v>
      </c>
      <c r="CV533" s="36">
        <f>100*(AV533*'935'!Q533*CA533)/'11'!B$16</f>
        <v>0</v>
      </c>
      <c r="CW533" s="36">
        <f>100/'11'!B$16*'Charging rates'!B$76*AY533</f>
        <v>0</v>
      </c>
      <c r="CX533" s="36">
        <f>IF(D533=0,0,(1-BY533/D533)*(CB533+IF('935'!Q533=0,0,(CC533*'935'!Q533*('11'!C$16-'935'!Y533)/('11'!B$16-'935'!X533)))))</f>
        <v>0</v>
      </c>
      <c r="CY533" s="36">
        <f>CW533+CE533</f>
        <v>0</v>
      </c>
      <c r="CZ533" s="49">
        <f>(CQ533+CU533)*D533</f>
        <v>0</v>
      </c>
      <c r="DA533" s="33">
        <f>D533*('Parameters'!B$21+J533)*IF('DNO totals'!B$323&lt;0,1,'935'!S533)</f>
        <v>0</v>
      </c>
      <c r="DB533" s="52">
        <f>IF('DNO totals'!B$323&lt;0,1,'935'!S533)*('Parameters'!B$21+J533)</f>
        <v>0</v>
      </c>
      <c r="DC533" s="37">
        <f>CY533+'Charging rates'!B$106*DB533*100/'11'!B$16</f>
        <v>0</v>
      </c>
      <c r="DD533" s="37">
        <f>DC533+'Charging rates'!B$116*('Parameters'!B$21+J533)*100/'11'!B$16*IF('DNO totals'!B$323&lt;0,1,'935'!S533)</f>
        <v>0</v>
      </c>
      <c r="DE533" s="37">
        <f>'Charging rates'!B$97*(CQ533+CU533)*100/'11'!B$16</f>
        <v>0</v>
      </c>
      <c r="DF533" s="36">
        <f>MAX(0-(CC533*J533*'11'!C$16/'11'!B$16),DD533+DE533)</f>
        <v>0</v>
      </c>
      <c r="DG533" s="37">
        <f>IF(BT533,IF(J533=0,CD533,MAX(0,MIN(CD533,CD533+(DF533/'935'!Q533*('11'!B$16-'935'!X533)/('11'!C$16-'935'!Y533))))),0)</f>
        <v>0</v>
      </c>
      <c r="DH533" s="36">
        <f>IF(BT533,MAX(0,DF533),0)</f>
        <v>0</v>
      </c>
      <c r="DI533" s="53">
        <f>DH533+CX533</f>
        <v>0</v>
      </c>
    </row>
    <row r="534" spans="1:113">
      <c r="A534" s="28">
        <v>434</v>
      </c>
      <c r="B534" s="48">
        <f>'935'!B534</f>
        <v>0</v>
      </c>
      <c r="C534" s="33">
        <f>OR('935'!E534&lt;&gt;"VOID",'935'!F534&lt;&gt;"VOID",'935'!G534&lt;&gt;"VOID")</f>
        <v>0</v>
      </c>
      <c r="D534" s="33">
        <f>IF('935'!C534="VOID",0,('935'!C534*(1-'935'!X534/'11'!B$16)))</f>
        <v>0</v>
      </c>
      <c r="E534" s="33">
        <f>IF('935'!D534="VOID",0,'935'!D534*(1-'935'!X534/'11'!B$16))</f>
        <v>0</v>
      </c>
      <c r="F534" s="33">
        <f>IF('935'!E534="VOID",0,'935'!E534*(1-'935'!X534/'11'!B$16))</f>
        <v>0</v>
      </c>
      <c r="G534" s="33">
        <f>IF('935'!F534="VOID",0,'935'!F534*(1-'935'!X534/'11'!B$16))</f>
        <v>0</v>
      </c>
      <c r="H534" s="33">
        <f>IF('935'!G534="VOID",0,'935'!G534*(1-'935'!X534/'11'!B$16))</f>
        <v>0</v>
      </c>
      <c r="I534" s="33">
        <f>F534+G534+H534</f>
        <v>0</v>
      </c>
      <c r="J534" s="37">
        <f>'935'!Q534*(1-'935'!Y534/'11'!C$16)/(1-'935'!X534/'11'!B$16)</f>
        <v>0</v>
      </c>
      <c r="K534" s="33">
        <f>IF(D534,'935'!H534*D534/(D534+E534+I534),0)</f>
        <v>0</v>
      </c>
      <c r="L534" s="33">
        <f>IF(I534,'935'!H534*I534/(D534+E534+I534),0)</f>
        <v>0</v>
      </c>
      <c r="M534" s="33">
        <f>K534*(1-'935'!X534/'11'!B$16)</f>
        <v>0</v>
      </c>
      <c r="N534" s="49">
        <f>L534*(1-'935'!X534/'11'!B$16)</f>
        <v>0</v>
      </c>
      <c r="O534" s="50">
        <f>MATCH('935'!J534,'913'!$B$6:$B$1205,0)</f>
        <v>0</v>
      </c>
      <c r="P534" s="50">
        <f>MATCH(INDEX('913'!$D$6:$D$1205,O534),'913'!$B$6:$B$1205,0)</f>
        <v>0</v>
      </c>
      <c r="Q534" s="50">
        <f>MATCH(INDEX('913'!$D$6:$D$1205,P534),'913'!$B$6:$B$1205,0)</f>
        <v>0</v>
      </c>
      <c r="R534" s="50">
        <f>MATCH(INDEX('913'!$D$6:$D$1205,Q534),'913'!$B$6:$B$1205,0)</f>
        <v>0</v>
      </c>
      <c r="S534" s="50">
        <f>MATCH(INDEX('913'!$D$6:$D$1205,R534),'913'!$B$6:$B$1205,0)</f>
        <v>0</v>
      </c>
      <c r="T534" s="50">
        <f>MATCH(INDEX('913'!$D$6:$D$1205,S534),'913'!$B$6:$B$1205,0)</f>
        <v>0</v>
      </c>
      <c r="U534" s="50">
        <f>MATCH(INDEX('913'!$D$6:$D$1205,T534),'913'!$B$6:$B$1205,0)</f>
        <v>0</v>
      </c>
      <c r="V534" s="51">
        <f>MATCH(INDEX('913'!$D$6:$D$1205,U534),'913'!$B$6:$B$1205,0)</f>
        <v>0</v>
      </c>
      <c r="W534" s="37">
        <f>IF(ISNUMBER(O534),MAX(0,INDEX('913'!$E$6:$E$1205,O534)),0)</f>
        <v>0</v>
      </c>
      <c r="X534" s="37">
        <f>IF(ISNUMBER(P534),MAX(0,INDEX('913'!$E$6:$E$1205,P534)),0)</f>
        <v>0</v>
      </c>
      <c r="Y534" s="37">
        <f>IF(ISNUMBER(Q534),MAX(0,INDEX('913'!$E$6:$E$1205,Q534)),0)</f>
        <v>0</v>
      </c>
      <c r="Z534" s="37">
        <f>IF(ISNUMBER(R534),MAX(0,INDEX('913'!$E$6:$E$1205,R534)),0)</f>
        <v>0</v>
      </c>
      <c r="AA534" s="37">
        <f>IF(ISNUMBER(S534),MAX(0,INDEX('913'!$E$6:$E$1205,S534)),0)</f>
        <v>0</v>
      </c>
      <c r="AB534" s="37">
        <f>IF(ISNUMBER(T534),MAX(0,INDEX('913'!$E$6:$E$1205,T534)),0)</f>
        <v>0</v>
      </c>
      <c r="AC534" s="37">
        <f>IF(ISNUMBER(U534),MAX(0,INDEX('913'!$E$6:$E$1205,U534)),0)</f>
        <v>0</v>
      </c>
      <c r="AD534" s="52">
        <f>IF(ISNUMBER(V534),MAX(0,INDEX('913'!$E$6:$E$1205,V534)),0)</f>
        <v>0</v>
      </c>
      <c r="AE534" s="37">
        <f>IF(ISNUMBER(O534),MAX(0,INDEX('913'!$F$6:$F$1205,O534)),0)</f>
        <v>0</v>
      </c>
      <c r="AF534" s="37">
        <f>IF(ISNUMBER(P534),MAX(0,INDEX('913'!$F$6:$F$1205,P534)),0)</f>
        <v>0</v>
      </c>
      <c r="AG534" s="37">
        <f>IF(ISNUMBER(Q534),MAX(0,INDEX('913'!$F$6:$F$1205,Q534)),0)</f>
        <v>0</v>
      </c>
      <c r="AH534" s="37">
        <f>IF(ISNUMBER(R534),MAX(0,INDEX('913'!$F$6:$F$1205,R534)),0)</f>
        <v>0</v>
      </c>
      <c r="AI534" s="37">
        <f>IF(ISNUMBER(S534),MAX(0,INDEX('913'!$F$6:$F$1205,S534)),0)</f>
        <v>0</v>
      </c>
      <c r="AJ534" s="37">
        <f>IF(ISNUMBER(T534),MAX(0,INDEX('913'!$F$6:$F$1205,T534)),0)</f>
        <v>0</v>
      </c>
      <c r="AK534" s="37">
        <f>IF(ISNUMBER(U534),MAX(0,INDEX('913'!$F$6:$F$1205,U534)),0)</f>
        <v>0</v>
      </c>
      <c r="AL534" s="37">
        <f>IF(ISNUMBER(V534),MAX(0,INDEX('913'!$F$6:$F$1205,V534)),0)</f>
        <v>0</v>
      </c>
      <c r="AM534" s="33">
        <f>IF(ISNUMBER(O534),SQRT(INDEX('913'!$I$6:$I$1205,O534)^2+INDEX('913'!$J$6:$J$1205,O534)^2),0)</f>
        <v>0</v>
      </c>
      <c r="AN534" s="33">
        <f>IF(ISNUMBER(P534),SQRT(INDEX('913'!$I$6:$I$1205,P534)^2+INDEX('913'!$J$6:$J$1205,P534)^2),0)</f>
        <v>0</v>
      </c>
      <c r="AO534" s="33">
        <f>IF(ISNUMBER(Q534),SQRT(INDEX('913'!$I$6:$I$1205,Q534)^2+INDEX('913'!$J$6:$J$1205,Q534)^2),0)</f>
        <v>0</v>
      </c>
      <c r="AP534" s="33">
        <f>IF(ISNUMBER(R534),SQRT(INDEX('913'!$I$6:$I$1205,R534)^2+INDEX('913'!$J$6:$J$1205,R534)^2),0)</f>
        <v>0</v>
      </c>
      <c r="AQ534" s="33">
        <f>IF(ISNUMBER(S534),SQRT(INDEX('913'!$I$6:$I$1205,S534)^2+INDEX('913'!$J$6:$J$1205,S534)^2),0)</f>
        <v>0</v>
      </c>
      <c r="AR534" s="33">
        <f>IF(ISNUMBER(T534),SQRT(INDEX('913'!$I$6:$I$1205,T534)^2+INDEX('913'!$J$6:$J$1205,T534)^2),0)</f>
        <v>0</v>
      </c>
      <c r="AS534" s="33">
        <f>IF(ISNUMBER(U534),SQRT(INDEX('913'!$I$6:$I$1205,U534)^2+INDEX('913'!$J$6:$J$1205,U534)^2),0)</f>
        <v>0</v>
      </c>
      <c r="AT534" s="49">
        <f>IF(ISNUMBER(V534),SQRT(INDEX('913'!$I$6:$I$1205,V534)^2+INDEX('913'!$J$6:$J$1205,V534)^2),0)</f>
        <v>0</v>
      </c>
      <c r="AU534" s="37">
        <f>IF(AM534+AN534+AO534+AP534+AQ534+AR534+AS534+AT534=0,IF(COUNT(O534,P534,Q534,R534,S534,T534,U534,V534),(W534+X534+Y534+Z534+AA534+AB534+AC534+AD534)/COUNT(O534,P534,Q534,R534,S534,T534,U534,V534),0),(AM534*W534+AN534*X534+AO534*Y534+AP534*Z534+AQ534*AA534+AR534*AB534+AS534*AC534+AT534*AD534)/(AM534+AN534+AO534+AP534+AQ534+AR534+AS534+AT534))</f>
        <v>0</v>
      </c>
      <c r="AV534" s="37">
        <f>IF(AM534+AN534+AO534+AP534+AQ534+AR534+AS534+AT534=0,IF(COUNT(O534,P534,Q534,R534,S534,T534,U534,V534),(AE534+AF534+AG534+AH534+AI534+AJ534+AK534+AL534)/COUNT(O534,P534,Q534,R534,S534,T534,U534,V534),0),(AM534*AE534+AN534*AF534+AO534*AG534+AP534*AH534+AQ534*AI534+AR534*AJ534+AS534*AK534+AT534*AL534)/(AM534+AN534+AO534+AP534+AQ534+AR534+AS534+AT534))</f>
        <v>0</v>
      </c>
      <c r="AW534" s="52">
        <f>-100*'935'!W534*(AU534+AV534)/'11'!C$16</f>
        <v>0</v>
      </c>
      <c r="AX534" s="37">
        <f>INDEX('DNO totals'!$B$52:$G$52,IF('935'!K534,IF(MOD('935'!K534,1000),IF(MOD('935'!K534,100),IF(MOD('935'!K534,10),IF(MOD('935'!K534,1000)=1,6,5),4),3),2),1))</f>
        <v>0</v>
      </c>
      <c r="AY534" s="52">
        <f>J534*AX534</f>
        <v>0</v>
      </c>
      <c r="AZ534" s="37">
        <f>AX534*'Parameters'!B$11</f>
        <v>0</v>
      </c>
      <c r="BA534" s="37">
        <f>IF('935'!$K534=1000,'Charging rates'!$C$29*$AZ534/(1+'DNO totals'!$C$60)*'935'!$L534,0)</f>
        <v>0</v>
      </c>
      <c r="BB534" s="37">
        <f>IF(MOD('935'!$K534,1000)=100,'Charging rates'!$D$29*$AZ534/(1+'DNO totals'!$D$60)*'935'!$M534,0)</f>
        <v>0</v>
      </c>
      <c r="BC534" s="37">
        <f>IF(MOD('935'!$K534,100)=10,'Charging rates'!$E$29*$AZ534/(1+'DNO totals'!$E$60)*'935'!$N534,0)</f>
        <v>0</v>
      </c>
      <c r="BD534" s="37">
        <f>IF(AND(MOD('935'!$K534,10)&gt;0,MOD('935'!$K534,1000)&gt;1),'Charging rates'!$F$29*$AZ534/(1+'DNO totals'!$F$60)*'935'!$O534,0)</f>
        <v>0</v>
      </c>
      <c r="BE534" s="37">
        <f>IF(MOD('935'!$K534,1000)=1,'Charging rates'!$G$29*$AZ534/(1+'DNO totals'!$G$60)*'935'!$P534,0)</f>
        <v>0</v>
      </c>
      <c r="BF534" s="37">
        <f>IF('935'!$K534&gt;1000,'Charging rates'!$C$29*$AY534*'935'!$L534,0)</f>
        <v>0</v>
      </c>
      <c r="BG534" s="37">
        <f>IF(MOD('935'!$K534,1000)&gt;100,'Charging rates'!$D$29*$AY534*'935'!$M534,0)</f>
        <v>0</v>
      </c>
      <c r="BH534" s="37">
        <f>IF(MOD('935'!$K534,100)&gt;10,'Charging rates'!$E$29*$AY534*'935'!$N534,0)</f>
        <v>0</v>
      </c>
      <c r="BI534" s="37">
        <f>$BA534+$BB534+$BC534+$BD534+$BE534</f>
        <v>0</v>
      </c>
      <c r="BJ534" s="52">
        <f>$BF534+$BG534+$BH534</f>
        <v>0</v>
      </c>
      <c r="BK534" s="37">
        <f>AW534*(1+'Charging rates'!B$42+0.6*'Charging rates'!B$67+'Charging rates'!B$54)-100*'Charging rates'!B$76/'11'!C$16*'935'!W534</f>
        <v>0</v>
      </c>
      <c r="BL534" s="37">
        <f>IF(I534,BK534*I534/(I534+E534),0)</f>
        <v>0</v>
      </c>
      <c r="BM534" s="52">
        <f>ROUND(BL534,3)</f>
        <v>0</v>
      </c>
      <c r="BN534" s="33">
        <f>IF('935'!V534="VOID",0,'935'!V534*(1-'935'!X534/'11'!B$16))</f>
        <v>0</v>
      </c>
      <c r="BO534" s="36">
        <f>IF(I534,-100*'Charging rates'!B$76/'11'!B$16*BN534/I534,0)</f>
        <v>0</v>
      </c>
      <c r="BP534" s="36">
        <f>IF(C534,'DNO totals'!B$171,0)</f>
        <v>0</v>
      </c>
      <c r="BQ534" s="36">
        <f>ROUND(BP534,2)</f>
        <v>0</v>
      </c>
      <c r="BR534" s="36">
        <f>IF(C534,(BP534+BO534),0)</f>
        <v>0</v>
      </c>
      <c r="BS534" s="53">
        <f>ROUND(BR534,2)</f>
        <v>0</v>
      </c>
      <c r="BT534" s="33">
        <f>'935'!C534&lt;&gt;"VOID"</f>
        <v>0</v>
      </c>
      <c r="BU534" s="36">
        <f>IF(BT534,(100/'11'!B$16*K534*((1-'935'!I534)*'Charging rates'!B$42+'Charging rates'!B$54)),0)</f>
        <v>0</v>
      </c>
      <c r="BV534" s="36">
        <f>100/'11'!B$16*N534*('Charging rates'!B$42+'Charging rates'!B$54)</f>
        <v>0</v>
      </c>
      <c r="BW534" s="36">
        <f>100/'11'!B$16*L534*('Charging rates'!B$42+'Charging rates'!B$54)</f>
        <v>0</v>
      </c>
      <c r="BX534" s="53">
        <f>ROUND(BW534,2)</f>
        <v>0</v>
      </c>
      <c r="BY534" s="33">
        <f>D534-('935'!T534*(1-'935'!X534/'11'!B$16))</f>
        <v>0</v>
      </c>
      <c r="BZ534" s="33">
        <f>0-IF(ISNUMBER(O534),INDEX('913'!$I$6:$I$1205,O534),0)-IF(ISNUMBER(P534),INDEX('913'!$I$6:$I$1205,P534),0)-IF(ISNUMBER(Q534),INDEX('913'!$I$6:$I$1205,Q534),0)-IF(ISNUMBER(R534),INDEX('913'!$I$6:$I$1205,R534),0)-IF(ISNUMBER(S534),INDEX('913'!$I$6:$I$1205,S534),0)-IF(ISNUMBER(T534),INDEX('913'!$I$6:$I$1205,T534),0)-IF(ISNUMBER(U534),INDEX('913'!$I$6:$I$1205,U534),0)-IF(ISNUMBER(V534),INDEX('913'!$I$6:$I$1205,V534),0)</f>
        <v>0</v>
      </c>
      <c r="CA534" s="37">
        <f>IF(BZ534=0,1,MAX(1,SQRT(BZ534^2+(IF(ISNUMBER(O534),INDEX('913'!$J$6:$J$1205,O534),0)+IF(ISNUMBER(P534),INDEX('913'!$J$6:$J$1205,P534),0)+IF(ISNUMBER(Q534),INDEX('913'!$J$6:$J$1205,Q534),0)+IF(ISNUMBER(R534),INDEX('913'!$J$6:$J$1205,R534),0)+IF(ISNUMBER(S534),INDEX('913'!$J$6:$J$1205,S534),0)+IF(ISNUMBER(T534),INDEX('913'!$J$6:$J$1205,T534),0)+IF(ISNUMBER(U534),INDEX('913'!$J$6:$J$1205,U534),0)+IF(ISNUMBER(V534),INDEX('913'!$J$6:$J$1205,V534),0))^2)/BZ534))</f>
        <v>0</v>
      </c>
      <c r="CB534" s="36">
        <f>100*AU534/'11'!B$16</f>
        <v>0</v>
      </c>
      <c r="CC534" s="37">
        <f>100*(AV534*CA534)/'11'!C$16</f>
        <v>0</v>
      </c>
      <c r="CD534" s="37">
        <f>IF(D534=0,1,BY534/D534)*CC534</f>
        <v>0</v>
      </c>
      <c r="CE534" s="36">
        <f>IF(D534=0,1,BY534/D534)*CB534</f>
        <v>0</v>
      </c>
      <c r="CF534" s="54">
        <f>'11'!C$16-'935'!Y534</f>
        <v>0</v>
      </c>
      <c r="CG534" s="37">
        <f>MAX('DNO totals'!B$312+0,MIN('935'!L534+0,'DNO totals'!B$304+0))</f>
        <v>0</v>
      </c>
      <c r="CH534" s="37">
        <f>MAX('DNO totals'!C$312+0,MIN('935'!M534+0,'DNO totals'!C$304+0))</f>
        <v>0</v>
      </c>
      <c r="CI534" s="37">
        <f>MAX('DNO totals'!D$312+0,MIN('935'!N534+0,'DNO totals'!D$304+0))</f>
        <v>0</v>
      </c>
      <c r="CJ534" s="37">
        <f>MAX('DNO totals'!E$312+0,MIN('935'!O534+0,'DNO totals'!E$304+0))</f>
        <v>0</v>
      </c>
      <c r="CK534" s="52">
        <f>MAX('DNO totals'!F$312+0,MIN('935'!P534+0,'DNO totals'!F$304+0))</f>
        <v>0</v>
      </c>
      <c r="CL534" s="37">
        <f>IF('935'!$K534=1000,'Charging rates'!$C$29*$AZ534/(1+'DNO totals'!$C$60)*$CG534,0)</f>
        <v>0</v>
      </c>
      <c r="CM534" s="37">
        <f>IF(MOD('935'!$K534,1000)=100,'Charging rates'!$D$29*$AZ534/(1+'DNO totals'!$D$60)*$CH534,0)</f>
        <v>0</v>
      </c>
      <c r="CN534" s="37">
        <f>IF(MOD('935'!$K534,100)=10,'Charging rates'!$E$29*$AZ534/(1+'DNO totals'!$E$60)*$CI534,0)</f>
        <v>0</v>
      </c>
      <c r="CO534" s="37">
        <f>IF(AND(MOD('935'!$K534,10)&gt;0,MOD('935'!$K534,1000)&gt;1),'Charging rates'!$F$29*$AZ534/(1+'DNO totals'!$F$60)*$CJ534,0)</f>
        <v>0</v>
      </c>
      <c r="CP534" s="37">
        <f>IF(MOD('935'!$K534,1000)=1,'Charging rates'!$G$29*$AZ534/(1+'DNO totals'!$G$60)*$CK534,0)</f>
        <v>0</v>
      </c>
      <c r="CQ534" s="52">
        <f>$CL534+$CM534+$CN534+$CO534+$CP534</f>
        <v>0</v>
      </c>
      <c r="CR534" s="37">
        <f>IF('935'!$K534&gt;1000,'Charging rates'!$C$29*$AY534*$CG534,0)</f>
        <v>0</v>
      </c>
      <c r="CS534" s="37">
        <f>IF(MOD('935'!$K534,1000)&gt;100,'Charging rates'!$D$29*$AY534*$CH534,0)</f>
        <v>0</v>
      </c>
      <c r="CT534" s="37">
        <f>IF(MOD('935'!$K534,100)&gt;10,'Charging rates'!$E$29*$AY534*$CI534,0)</f>
        <v>0</v>
      </c>
      <c r="CU534" s="52">
        <f>$CR534+$CS534+$CT534</f>
        <v>0</v>
      </c>
      <c r="CV534" s="36">
        <f>100*(AV534*'935'!Q534*CA534)/'11'!B$16</f>
        <v>0</v>
      </c>
      <c r="CW534" s="36">
        <f>100/'11'!B$16*'Charging rates'!B$76*AY534</f>
        <v>0</v>
      </c>
      <c r="CX534" s="36">
        <f>IF(D534=0,0,(1-BY534/D534)*(CB534+IF('935'!Q534=0,0,(CC534*'935'!Q534*('11'!C$16-'935'!Y534)/('11'!B$16-'935'!X534)))))</f>
        <v>0</v>
      </c>
      <c r="CY534" s="36">
        <f>CW534+CE534</f>
        <v>0</v>
      </c>
      <c r="CZ534" s="49">
        <f>(CQ534+CU534)*D534</f>
        <v>0</v>
      </c>
      <c r="DA534" s="33">
        <f>D534*('Parameters'!B$21+J534)*IF('DNO totals'!B$323&lt;0,1,'935'!S534)</f>
        <v>0</v>
      </c>
      <c r="DB534" s="52">
        <f>IF('DNO totals'!B$323&lt;0,1,'935'!S534)*('Parameters'!B$21+J534)</f>
        <v>0</v>
      </c>
      <c r="DC534" s="37">
        <f>CY534+'Charging rates'!B$106*DB534*100/'11'!B$16</f>
        <v>0</v>
      </c>
      <c r="DD534" s="37">
        <f>DC534+'Charging rates'!B$116*('Parameters'!B$21+J534)*100/'11'!B$16*IF('DNO totals'!B$323&lt;0,1,'935'!S534)</f>
        <v>0</v>
      </c>
      <c r="DE534" s="37">
        <f>'Charging rates'!B$97*(CQ534+CU534)*100/'11'!B$16</f>
        <v>0</v>
      </c>
      <c r="DF534" s="36">
        <f>MAX(0-(CC534*J534*'11'!C$16/'11'!B$16),DD534+DE534)</f>
        <v>0</v>
      </c>
      <c r="DG534" s="37">
        <f>IF(BT534,IF(J534=0,CD534,MAX(0,MIN(CD534,CD534+(DF534/'935'!Q534*('11'!B$16-'935'!X534)/('11'!C$16-'935'!Y534))))),0)</f>
        <v>0</v>
      </c>
      <c r="DH534" s="36">
        <f>IF(BT534,MAX(0,DF534),0)</f>
        <v>0</v>
      </c>
      <c r="DI534" s="53">
        <f>DH534+CX534</f>
        <v>0</v>
      </c>
    </row>
    <row r="535" spans="1:113">
      <c r="A535" s="28">
        <v>435</v>
      </c>
      <c r="B535" s="48">
        <f>'935'!B535</f>
        <v>0</v>
      </c>
      <c r="C535" s="33">
        <f>OR('935'!E535&lt;&gt;"VOID",'935'!F535&lt;&gt;"VOID",'935'!G535&lt;&gt;"VOID")</f>
        <v>0</v>
      </c>
      <c r="D535" s="33">
        <f>IF('935'!C535="VOID",0,('935'!C535*(1-'935'!X535/'11'!B$16)))</f>
        <v>0</v>
      </c>
      <c r="E535" s="33">
        <f>IF('935'!D535="VOID",0,'935'!D535*(1-'935'!X535/'11'!B$16))</f>
        <v>0</v>
      </c>
      <c r="F535" s="33">
        <f>IF('935'!E535="VOID",0,'935'!E535*(1-'935'!X535/'11'!B$16))</f>
        <v>0</v>
      </c>
      <c r="G535" s="33">
        <f>IF('935'!F535="VOID",0,'935'!F535*(1-'935'!X535/'11'!B$16))</f>
        <v>0</v>
      </c>
      <c r="H535" s="33">
        <f>IF('935'!G535="VOID",0,'935'!G535*(1-'935'!X535/'11'!B$16))</f>
        <v>0</v>
      </c>
      <c r="I535" s="33">
        <f>F535+G535+H535</f>
        <v>0</v>
      </c>
      <c r="J535" s="37">
        <f>'935'!Q535*(1-'935'!Y535/'11'!C$16)/(1-'935'!X535/'11'!B$16)</f>
        <v>0</v>
      </c>
      <c r="K535" s="33">
        <f>IF(D535,'935'!H535*D535/(D535+E535+I535),0)</f>
        <v>0</v>
      </c>
      <c r="L535" s="33">
        <f>IF(I535,'935'!H535*I535/(D535+E535+I535),0)</f>
        <v>0</v>
      </c>
      <c r="M535" s="33">
        <f>K535*(1-'935'!X535/'11'!B$16)</f>
        <v>0</v>
      </c>
      <c r="N535" s="49">
        <f>L535*(1-'935'!X535/'11'!B$16)</f>
        <v>0</v>
      </c>
      <c r="O535" s="50">
        <f>MATCH('935'!J535,'913'!$B$6:$B$1205,0)</f>
        <v>0</v>
      </c>
      <c r="P535" s="50">
        <f>MATCH(INDEX('913'!$D$6:$D$1205,O535),'913'!$B$6:$B$1205,0)</f>
        <v>0</v>
      </c>
      <c r="Q535" s="50">
        <f>MATCH(INDEX('913'!$D$6:$D$1205,P535),'913'!$B$6:$B$1205,0)</f>
        <v>0</v>
      </c>
      <c r="R535" s="50">
        <f>MATCH(INDEX('913'!$D$6:$D$1205,Q535),'913'!$B$6:$B$1205,0)</f>
        <v>0</v>
      </c>
      <c r="S535" s="50">
        <f>MATCH(INDEX('913'!$D$6:$D$1205,R535),'913'!$B$6:$B$1205,0)</f>
        <v>0</v>
      </c>
      <c r="T535" s="50">
        <f>MATCH(INDEX('913'!$D$6:$D$1205,S535),'913'!$B$6:$B$1205,0)</f>
        <v>0</v>
      </c>
      <c r="U535" s="50">
        <f>MATCH(INDEX('913'!$D$6:$D$1205,T535),'913'!$B$6:$B$1205,0)</f>
        <v>0</v>
      </c>
      <c r="V535" s="51">
        <f>MATCH(INDEX('913'!$D$6:$D$1205,U535),'913'!$B$6:$B$1205,0)</f>
        <v>0</v>
      </c>
      <c r="W535" s="37">
        <f>IF(ISNUMBER(O535),MAX(0,INDEX('913'!$E$6:$E$1205,O535)),0)</f>
        <v>0</v>
      </c>
      <c r="X535" s="37">
        <f>IF(ISNUMBER(P535),MAX(0,INDEX('913'!$E$6:$E$1205,P535)),0)</f>
        <v>0</v>
      </c>
      <c r="Y535" s="37">
        <f>IF(ISNUMBER(Q535),MAX(0,INDEX('913'!$E$6:$E$1205,Q535)),0)</f>
        <v>0</v>
      </c>
      <c r="Z535" s="37">
        <f>IF(ISNUMBER(R535),MAX(0,INDEX('913'!$E$6:$E$1205,R535)),0)</f>
        <v>0</v>
      </c>
      <c r="AA535" s="37">
        <f>IF(ISNUMBER(S535),MAX(0,INDEX('913'!$E$6:$E$1205,S535)),0)</f>
        <v>0</v>
      </c>
      <c r="AB535" s="37">
        <f>IF(ISNUMBER(T535),MAX(0,INDEX('913'!$E$6:$E$1205,T535)),0)</f>
        <v>0</v>
      </c>
      <c r="AC535" s="37">
        <f>IF(ISNUMBER(U535),MAX(0,INDEX('913'!$E$6:$E$1205,U535)),0)</f>
        <v>0</v>
      </c>
      <c r="AD535" s="52">
        <f>IF(ISNUMBER(V535),MAX(0,INDEX('913'!$E$6:$E$1205,V535)),0)</f>
        <v>0</v>
      </c>
      <c r="AE535" s="37">
        <f>IF(ISNUMBER(O535),MAX(0,INDEX('913'!$F$6:$F$1205,O535)),0)</f>
        <v>0</v>
      </c>
      <c r="AF535" s="37">
        <f>IF(ISNUMBER(P535),MAX(0,INDEX('913'!$F$6:$F$1205,P535)),0)</f>
        <v>0</v>
      </c>
      <c r="AG535" s="37">
        <f>IF(ISNUMBER(Q535),MAX(0,INDEX('913'!$F$6:$F$1205,Q535)),0)</f>
        <v>0</v>
      </c>
      <c r="AH535" s="37">
        <f>IF(ISNUMBER(R535),MAX(0,INDEX('913'!$F$6:$F$1205,R535)),0)</f>
        <v>0</v>
      </c>
      <c r="AI535" s="37">
        <f>IF(ISNUMBER(S535),MAX(0,INDEX('913'!$F$6:$F$1205,S535)),0)</f>
        <v>0</v>
      </c>
      <c r="AJ535" s="37">
        <f>IF(ISNUMBER(T535),MAX(0,INDEX('913'!$F$6:$F$1205,T535)),0)</f>
        <v>0</v>
      </c>
      <c r="AK535" s="37">
        <f>IF(ISNUMBER(U535),MAX(0,INDEX('913'!$F$6:$F$1205,U535)),0)</f>
        <v>0</v>
      </c>
      <c r="AL535" s="37">
        <f>IF(ISNUMBER(V535),MAX(0,INDEX('913'!$F$6:$F$1205,V535)),0)</f>
        <v>0</v>
      </c>
      <c r="AM535" s="33">
        <f>IF(ISNUMBER(O535),SQRT(INDEX('913'!$I$6:$I$1205,O535)^2+INDEX('913'!$J$6:$J$1205,O535)^2),0)</f>
        <v>0</v>
      </c>
      <c r="AN535" s="33">
        <f>IF(ISNUMBER(P535),SQRT(INDEX('913'!$I$6:$I$1205,P535)^2+INDEX('913'!$J$6:$J$1205,P535)^2),0)</f>
        <v>0</v>
      </c>
      <c r="AO535" s="33">
        <f>IF(ISNUMBER(Q535),SQRT(INDEX('913'!$I$6:$I$1205,Q535)^2+INDEX('913'!$J$6:$J$1205,Q535)^2),0)</f>
        <v>0</v>
      </c>
      <c r="AP535" s="33">
        <f>IF(ISNUMBER(R535),SQRT(INDEX('913'!$I$6:$I$1205,R535)^2+INDEX('913'!$J$6:$J$1205,R535)^2),0)</f>
        <v>0</v>
      </c>
      <c r="AQ535" s="33">
        <f>IF(ISNUMBER(S535),SQRT(INDEX('913'!$I$6:$I$1205,S535)^2+INDEX('913'!$J$6:$J$1205,S535)^2),0)</f>
        <v>0</v>
      </c>
      <c r="AR535" s="33">
        <f>IF(ISNUMBER(T535),SQRT(INDEX('913'!$I$6:$I$1205,T535)^2+INDEX('913'!$J$6:$J$1205,T535)^2),0)</f>
        <v>0</v>
      </c>
      <c r="AS535" s="33">
        <f>IF(ISNUMBER(U535),SQRT(INDEX('913'!$I$6:$I$1205,U535)^2+INDEX('913'!$J$6:$J$1205,U535)^2),0)</f>
        <v>0</v>
      </c>
      <c r="AT535" s="49">
        <f>IF(ISNUMBER(V535),SQRT(INDEX('913'!$I$6:$I$1205,V535)^2+INDEX('913'!$J$6:$J$1205,V535)^2),0)</f>
        <v>0</v>
      </c>
      <c r="AU535" s="37">
        <f>IF(AM535+AN535+AO535+AP535+AQ535+AR535+AS535+AT535=0,IF(COUNT(O535,P535,Q535,R535,S535,T535,U535,V535),(W535+X535+Y535+Z535+AA535+AB535+AC535+AD535)/COUNT(O535,P535,Q535,R535,S535,T535,U535,V535),0),(AM535*W535+AN535*X535+AO535*Y535+AP535*Z535+AQ535*AA535+AR535*AB535+AS535*AC535+AT535*AD535)/(AM535+AN535+AO535+AP535+AQ535+AR535+AS535+AT535))</f>
        <v>0</v>
      </c>
      <c r="AV535" s="37">
        <f>IF(AM535+AN535+AO535+AP535+AQ535+AR535+AS535+AT535=0,IF(COUNT(O535,P535,Q535,R535,S535,T535,U535,V535),(AE535+AF535+AG535+AH535+AI535+AJ535+AK535+AL535)/COUNT(O535,P535,Q535,R535,S535,T535,U535,V535),0),(AM535*AE535+AN535*AF535+AO535*AG535+AP535*AH535+AQ535*AI535+AR535*AJ535+AS535*AK535+AT535*AL535)/(AM535+AN535+AO535+AP535+AQ535+AR535+AS535+AT535))</f>
        <v>0</v>
      </c>
      <c r="AW535" s="52">
        <f>-100*'935'!W535*(AU535+AV535)/'11'!C$16</f>
        <v>0</v>
      </c>
      <c r="AX535" s="37">
        <f>INDEX('DNO totals'!$B$52:$G$52,IF('935'!K535,IF(MOD('935'!K535,1000),IF(MOD('935'!K535,100),IF(MOD('935'!K535,10),IF(MOD('935'!K535,1000)=1,6,5),4),3),2),1))</f>
        <v>0</v>
      </c>
      <c r="AY535" s="52">
        <f>J535*AX535</f>
        <v>0</v>
      </c>
      <c r="AZ535" s="37">
        <f>AX535*'Parameters'!B$11</f>
        <v>0</v>
      </c>
      <c r="BA535" s="37">
        <f>IF('935'!$K535=1000,'Charging rates'!$C$29*$AZ535/(1+'DNO totals'!$C$60)*'935'!$L535,0)</f>
        <v>0</v>
      </c>
      <c r="BB535" s="37">
        <f>IF(MOD('935'!$K535,1000)=100,'Charging rates'!$D$29*$AZ535/(1+'DNO totals'!$D$60)*'935'!$M535,0)</f>
        <v>0</v>
      </c>
      <c r="BC535" s="37">
        <f>IF(MOD('935'!$K535,100)=10,'Charging rates'!$E$29*$AZ535/(1+'DNO totals'!$E$60)*'935'!$N535,0)</f>
        <v>0</v>
      </c>
      <c r="BD535" s="37">
        <f>IF(AND(MOD('935'!$K535,10)&gt;0,MOD('935'!$K535,1000)&gt;1),'Charging rates'!$F$29*$AZ535/(1+'DNO totals'!$F$60)*'935'!$O535,0)</f>
        <v>0</v>
      </c>
      <c r="BE535" s="37">
        <f>IF(MOD('935'!$K535,1000)=1,'Charging rates'!$G$29*$AZ535/(1+'DNO totals'!$G$60)*'935'!$P535,0)</f>
        <v>0</v>
      </c>
      <c r="BF535" s="37">
        <f>IF('935'!$K535&gt;1000,'Charging rates'!$C$29*$AY535*'935'!$L535,0)</f>
        <v>0</v>
      </c>
      <c r="BG535" s="37">
        <f>IF(MOD('935'!$K535,1000)&gt;100,'Charging rates'!$D$29*$AY535*'935'!$M535,0)</f>
        <v>0</v>
      </c>
      <c r="BH535" s="37">
        <f>IF(MOD('935'!$K535,100)&gt;10,'Charging rates'!$E$29*$AY535*'935'!$N535,0)</f>
        <v>0</v>
      </c>
      <c r="BI535" s="37">
        <f>$BA535+$BB535+$BC535+$BD535+$BE535</f>
        <v>0</v>
      </c>
      <c r="BJ535" s="52">
        <f>$BF535+$BG535+$BH535</f>
        <v>0</v>
      </c>
      <c r="BK535" s="37">
        <f>AW535*(1+'Charging rates'!B$42+0.6*'Charging rates'!B$67+'Charging rates'!B$54)-100*'Charging rates'!B$76/'11'!C$16*'935'!W535</f>
        <v>0</v>
      </c>
      <c r="BL535" s="37">
        <f>IF(I535,BK535*I535/(I535+E535),0)</f>
        <v>0</v>
      </c>
      <c r="BM535" s="52">
        <f>ROUND(BL535,3)</f>
        <v>0</v>
      </c>
      <c r="BN535" s="33">
        <f>IF('935'!V535="VOID",0,'935'!V535*(1-'935'!X535/'11'!B$16))</f>
        <v>0</v>
      </c>
      <c r="BO535" s="36">
        <f>IF(I535,-100*'Charging rates'!B$76/'11'!B$16*BN535/I535,0)</f>
        <v>0</v>
      </c>
      <c r="BP535" s="36">
        <f>IF(C535,'DNO totals'!B$171,0)</f>
        <v>0</v>
      </c>
      <c r="BQ535" s="36">
        <f>ROUND(BP535,2)</f>
        <v>0</v>
      </c>
      <c r="BR535" s="36">
        <f>IF(C535,(BP535+BO535),0)</f>
        <v>0</v>
      </c>
      <c r="BS535" s="53">
        <f>ROUND(BR535,2)</f>
        <v>0</v>
      </c>
      <c r="BT535" s="33">
        <f>'935'!C535&lt;&gt;"VOID"</f>
        <v>0</v>
      </c>
      <c r="BU535" s="36">
        <f>IF(BT535,(100/'11'!B$16*K535*((1-'935'!I535)*'Charging rates'!B$42+'Charging rates'!B$54)),0)</f>
        <v>0</v>
      </c>
      <c r="BV535" s="36">
        <f>100/'11'!B$16*N535*('Charging rates'!B$42+'Charging rates'!B$54)</f>
        <v>0</v>
      </c>
      <c r="BW535" s="36">
        <f>100/'11'!B$16*L535*('Charging rates'!B$42+'Charging rates'!B$54)</f>
        <v>0</v>
      </c>
      <c r="BX535" s="53">
        <f>ROUND(BW535,2)</f>
        <v>0</v>
      </c>
      <c r="BY535" s="33">
        <f>D535-('935'!T535*(1-'935'!X535/'11'!B$16))</f>
        <v>0</v>
      </c>
      <c r="BZ535" s="33">
        <f>0-IF(ISNUMBER(O535),INDEX('913'!$I$6:$I$1205,O535),0)-IF(ISNUMBER(P535),INDEX('913'!$I$6:$I$1205,P535),0)-IF(ISNUMBER(Q535),INDEX('913'!$I$6:$I$1205,Q535),0)-IF(ISNUMBER(R535),INDEX('913'!$I$6:$I$1205,R535),0)-IF(ISNUMBER(S535),INDEX('913'!$I$6:$I$1205,S535),0)-IF(ISNUMBER(T535),INDEX('913'!$I$6:$I$1205,T535),0)-IF(ISNUMBER(U535),INDEX('913'!$I$6:$I$1205,U535),0)-IF(ISNUMBER(V535),INDEX('913'!$I$6:$I$1205,V535),0)</f>
        <v>0</v>
      </c>
      <c r="CA535" s="37">
        <f>IF(BZ535=0,1,MAX(1,SQRT(BZ535^2+(IF(ISNUMBER(O535),INDEX('913'!$J$6:$J$1205,O535),0)+IF(ISNUMBER(P535),INDEX('913'!$J$6:$J$1205,P535),0)+IF(ISNUMBER(Q535),INDEX('913'!$J$6:$J$1205,Q535),0)+IF(ISNUMBER(R535),INDEX('913'!$J$6:$J$1205,R535),0)+IF(ISNUMBER(S535),INDEX('913'!$J$6:$J$1205,S535),0)+IF(ISNUMBER(T535),INDEX('913'!$J$6:$J$1205,T535),0)+IF(ISNUMBER(U535),INDEX('913'!$J$6:$J$1205,U535),0)+IF(ISNUMBER(V535),INDEX('913'!$J$6:$J$1205,V535),0))^2)/BZ535))</f>
        <v>0</v>
      </c>
      <c r="CB535" s="36">
        <f>100*AU535/'11'!B$16</f>
        <v>0</v>
      </c>
      <c r="CC535" s="37">
        <f>100*(AV535*CA535)/'11'!C$16</f>
        <v>0</v>
      </c>
      <c r="CD535" s="37">
        <f>IF(D535=0,1,BY535/D535)*CC535</f>
        <v>0</v>
      </c>
      <c r="CE535" s="36">
        <f>IF(D535=0,1,BY535/D535)*CB535</f>
        <v>0</v>
      </c>
      <c r="CF535" s="54">
        <f>'11'!C$16-'935'!Y535</f>
        <v>0</v>
      </c>
      <c r="CG535" s="37">
        <f>MAX('DNO totals'!B$312+0,MIN('935'!L535+0,'DNO totals'!B$304+0))</f>
        <v>0</v>
      </c>
      <c r="CH535" s="37">
        <f>MAX('DNO totals'!C$312+0,MIN('935'!M535+0,'DNO totals'!C$304+0))</f>
        <v>0</v>
      </c>
      <c r="CI535" s="37">
        <f>MAX('DNO totals'!D$312+0,MIN('935'!N535+0,'DNO totals'!D$304+0))</f>
        <v>0</v>
      </c>
      <c r="CJ535" s="37">
        <f>MAX('DNO totals'!E$312+0,MIN('935'!O535+0,'DNO totals'!E$304+0))</f>
        <v>0</v>
      </c>
      <c r="CK535" s="52">
        <f>MAX('DNO totals'!F$312+0,MIN('935'!P535+0,'DNO totals'!F$304+0))</f>
        <v>0</v>
      </c>
      <c r="CL535" s="37">
        <f>IF('935'!$K535=1000,'Charging rates'!$C$29*$AZ535/(1+'DNO totals'!$C$60)*$CG535,0)</f>
        <v>0</v>
      </c>
      <c r="CM535" s="37">
        <f>IF(MOD('935'!$K535,1000)=100,'Charging rates'!$D$29*$AZ535/(1+'DNO totals'!$D$60)*$CH535,0)</f>
        <v>0</v>
      </c>
      <c r="CN535" s="37">
        <f>IF(MOD('935'!$K535,100)=10,'Charging rates'!$E$29*$AZ535/(1+'DNO totals'!$E$60)*$CI535,0)</f>
        <v>0</v>
      </c>
      <c r="CO535" s="37">
        <f>IF(AND(MOD('935'!$K535,10)&gt;0,MOD('935'!$K535,1000)&gt;1),'Charging rates'!$F$29*$AZ535/(1+'DNO totals'!$F$60)*$CJ535,0)</f>
        <v>0</v>
      </c>
      <c r="CP535" s="37">
        <f>IF(MOD('935'!$K535,1000)=1,'Charging rates'!$G$29*$AZ535/(1+'DNO totals'!$G$60)*$CK535,0)</f>
        <v>0</v>
      </c>
      <c r="CQ535" s="52">
        <f>$CL535+$CM535+$CN535+$CO535+$CP535</f>
        <v>0</v>
      </c>
      <c r="CR535" s="37">
        <f>IF('935'!$K535&gt;1000,'Charging rates'!$C$29*$AY535*$CG535,0)</f>
        <v>0</v>
      </c>
      <c r="CS535" s="37">
        <f>IF(MOD('935'!$K535,1000)&gt;100,'Charging rates'!$D$29*$AY535*$CH535,0)</f>
        <v>0</v>
      </c>
      <c r="CT535" s="37">
        <f>IF(MOD('935'!$K535,100)&gt;10,'Charging rates'!$E$29*$AY535*$CI535,0)</f>
        <v>0</v>
      </c>
      <c r="CU535" s="52">
        <f>$CR535+$CS535+$CT535</f>
        <v>0</v>
      </c>
      <c r="CV535" s="36">
        <f>100*(AV535*'935'!Q535*CA535)/'11'!B$16</f>
        <v>0</v>
      </c>
      <c r="CW535" s="36">
        <f>100/'11'!B$16*'Charging rates'!B$76*AY535</f>
        <v>0</v>
      </c>
      <c r="CX535" s="36">
        <f>IF(D535=0,0,(1-BY535/D535)*(CB535+IF('935'!Q535=0,0,(CC535*'935'!Q535*('11'!C$16-'935'!Y535)/('11'!B$16-'935'!X535)))))</f>
        <v>0</v>
      </c>
      <c r="CY535" s="36">
        <f>CW535+CE535</f>
        <v>0</v>
      </c>
      <c r="CZ535" s="49">
        <f>(CQ535+CU535)*D535</f>
        <v>0</v>
      </c>
      <c r="DA535" s="33">
        <f>D535*('Parameters'!B$21+J535)*IF('DNO totals'!B$323&lt;0,1,'935'!S535)</f>
        <v>0</v>
      </c>
      <c r="DB535" s="52">
        <f>IF('DNO totals'!B$323&lt;0,1,'935'!S535)*('Parameters'!B$21+J535)</f>
        <v>0</v>
      </c>
      <c r="DC535" s="37">
        <f>CY535+'Charging rates'!B$106*DB535*100/'11'!B$16</f>
        <v>0</v>
      </c>
      <c r="DD535" s="37">
        <f>DC535+'Charging rates'!B$116*('Parameters'!B$21+J535)*100/'11'!B$16*IF('DNO totals'!B$323&lt;0,1,'935'!S535)</f>
        <v>0</v>
      </c>
      <c r="DE535" s="37">
        <f>'Charging rates'!B$97*(CQ535+CU535)*100/'11'!B$16</f>
        <v>0</v>
      </c>
      <c r="DF535" s="36">
        <f>MAX(0-(CC535*J535*'11'!C$16/'11'!B$16),DD535+DE535)</f>
        <v>0</v>
      </c>
      <c r="DG535" s="37">
        <f>IF(BT535,IF(J535=0,CD535,MAX(0,MIN(CD535,CD535+(DF535/'935'!Q535*('11'!B$16-'935'!X535)/('11'!C$16-'935'!Y535))))),0)</f>
        <v>0</v>
      </c>
      <c r="DH535" s="36">
        <f>IF(BT535,MAX(0,DF535),0)</f>
        <v>0</v>
      </c>
      <c r="DI535" s="53">
        <f>DH535+CX535</f>
        <v>0</v>
      </c>
    </row>
    <row r="536" spans="1:113">
      <c r="A536" s="28">
        <v>436</v>
      </c>
      <c r="B536" s="48">
        <f>'935'!B536</f>
        <v>0</v>
      </c>
      <c r="C536" s="33">
        <f>OR('935'!E536&lt;&gt;"VOID",'935'!F536&lt;&gt;"VOID",'935'!G536&lt;&gt;"VOID")</f>
        <v>0</v>
      </c>
      <c r="D536" s="33">
        <f>IF('935'!C536="VOID",0,('935'!C536*(1-'935'!X536/'11'!B$16)))</f>
        <v>0</v>
      </c>
      <c r="E536" s="33">
        <f>IF('935'!D536="VOID",0,'935'!D536*(1-'935'!X536/'11'!B$16))</f>
        <v>0</v>
      </c>
      <c r="F536" s="33">
        <f>IF('935'!E536="VOID",0,'935'!E536*(1-'935'!X536/'11'!B$16))</f>
        <v>0</v>
      </c>
      <c r="G536" s="33">
        <f>IF('935'!F536="VOID",0,'935'!F536*(1-'935'!X536/'11'!B$16))</f>
        <v>0</v>
      </c>
      <c r="H536" s="33">
        <f>IF('935'!G536="VOID",0,'935'!G536*(1-'935'!X536/'11'!B$16))</f>
        <v>0</v>
      </c>
      <c r="I536" s="33">
        <f>F536+G536+H536</f>
        <v>0</v>
      </c>
      <c r="J536" s="37">
        <f>'935'!Q536*(1-'935'!Y536/'11'!C$16)/(1-'935'!X536/'11'!B$16)</f>
        <v>0</v>
      </c>
      <c r="K536" s="33">
        <f>IF(D536,'935'!H536*D536/(D536+E536+I536),0)</f>
        <v>0</v>
      </c>
      <c r="L536" s="33">
        <f>IF(I536,'935'!H536*I536/(D536+E536+I536),0)</f>
        <v>0</v>
      </c>
      <c r="M536" s="33">
        <f>K536*(1-'935'!X536/'11'!B$16)</f>
        <v>0</v>
      </c>
      <c r="N536" s="49">
        <f>L536*(1-'935'!X536/'11'!B$16)</f>
        <v>0</v>
      </c>
      <c r="O536" s="50">
        <f>MATCH('935'!J536,'913'!$B$6:$B$1205,0)</f>
        <v>0</v>
      </c>
      <c r="P536" s="50">
        <f>MATCH(INDEX('913'!$D$6:$D$1205,O536),'913'!$B$6:$B$1205,0)</f>
        <v>0</v>
      </c>
      <c r="Q536" s="50">
        <f>MATCH(INDEX('913'!$D$6:$D$1205,P536),'913'!$B$6:$B$1205,0)</f>
        <v>0</v>
      </c>
      <c r="R536" s="50">
        <f>MATCH(INDEX('913'!$D$6:$D$1205,Q536),'913'!$B$6:$B$1205,0)</f>
        <v>0</v>
      </c>
      <c r="S536" s="50">
        <f>MATCH(INDEX('913'!$D$6:$D$1205,R536),'913'!$B$6:$B$1205,0)</f>
        <v>0</v>
      </c>
      <c r="T536" s="50">
        <f>MATCH(INDEX('913'!$D$6:$D$1205,S536),'913'!$B$6:$B$1205,0)</f>
        <v>0</v>
      </c>
      <c r="U536" s="50">
        <f>MATCH(INDEX('913'!$D$6:$D$1205,T536),'913'!$B$6:$B$1205,0)</f>
        <v>0</v>
      </c>
      <c r="V536" s="51">
        <f>MATCH(INDEX('913'!$D$6:$D$1205,U536),'913'!$B$6:$B$1205,0)</f>
        <v>0</v>
      </c>
      <c r="W536" s="37">
        <f>IF(ISNUMBER(O536),MAX(0,INDEX('913'!$E$6:$E$1205,O536)),0)</f>
        <v>0</v>
      </c>
      <c r="X536" s="37">
        <f>IF(ISNUMBER(P536),MAX(0,INDEX('913'!$E$6:$E$1205,P536)),0)</f>
        <v>0</v>
      </c>
      <c r="Y536" s="37">
        <f>IF(ISNUMBER(Q536),MAX(0,INDEX('913'!$E$6:$E$1205,Q536)),0)</f>
        <v>0</v>
      </c>
      <c r="Z536" s="37">
        <f>IF(ISNUMBER(R536),MAX(0,INDEX('913'!$E$6:$E$1205,R536)),0)</f>
        <v>0</v>
      </c>
      <c r="AA536" s="37">
        <f>IF(ISNUMBER(S536),MAX(0,INDEX('913'!$E$6:$E$1205,S536)),0)</f>
        <v>0</v>
      </c>
      <c r="AB536" s="37">
        <f>IF(ISNUMBER(T536),MAX(0,INDEX('913'!$E$6:$E$1205,T536)),0)</f>
        <v>0</v>
      </c>
      <c r="AC536" s="37">
        <f>IF(ISNUMBER(U536),MAX(0,INDEX('913'!$E$6:$E$1205,U536)),0)</f>
        <v>0</v>
      </c>
      <c r="AD536" s="52">
        <f>IF(ISNUMBER(V536),MAX(0,INDEX('913'!$E$6:$E$1205,V536)),0)</f>
        <v>0</v>
      </c>
      <c r="AE536" s="37">
        <f>IF(ISNUMBER(O536),MAX(0,INDEX('913'!$F$6:$F$1205,O536)),0)</f>
        <v>0</v>
      </c>
      <c r="AF536" s="37">
        <f>IF(ISNUMBER(P536),MAX(0,INDEX('913'!$F$6:$F$1205,P536)),0)</f>
        <v>0</v>
      </c>
      <c r="AG536" s="37">
        <f>IF(ISNUMBER(Q536),MAX(0,INDEX('913'!$F$6:$F$1205,Q536)),0)</f>
        <v>0</v>
      </c>
      <c r="AH536" s="37">
        <f>IF(ISNUMBER(R536),MAX(0,INDEX('913'!$F$6:$F$1205,R536)),0)</f>
        <v>0</v>
      </c>
      <c r="AI536" s="37">
        <f>IF(ISNUMBER(S536),MAX(0,INDEX('913'!$F$6:$F$1205,S536)),0)</f>
        <v>0</v>
      </c>
      <c r="AJ536" s="37">
        <f>IF(ISNUMBER(T536),MAX(0,INDEX('913'!$F$6:$F$1205,T536)),0)</f>
        <v>0</v>
      </c>
      <c r="AK536" s="37">
        <f>IF(ISNUMBER(U536),MAX(0,INDEX('913'!$F$6:$F$1205,U536)),0)</f>
        <v>0</v>
      </c>
      <c r="AL536" s="37">
        <f>IF(ISNUMBER(V536),MAX(0,INDEX('913'!$F$6:$F$1205,V536)),0)</f>
        <v>0</v>
      </c>
      <c r="AM536" s="33">
        <f>IF(ISNUMBER(O536),SQRT(INDEX('913'!$I$6:$I$1205,O536)^2+INDEX('913'!$J$6:$J$1205,O536)^2),0)</f>
        <v>0</v>
      </c>
      <c r="AN536" s="33">
        <f>IF(ISNUMBER(P536),SQRT(INDEX('913'!$I$6:$I$1205,P536)^2+INDEX('913'!$J$6:$J$1205,P536)^2),0)</f>
        <v>0</v>
      </c>
      <c r="AO536" s="33">
        <f>IF(ISNUMBER(Q536),SQRT(INDEX('913'!$I$6:$I$1205,Q536)^2+INDEX('913'!$J$6:$J$1205,Q536)^2),0)</f>
        <v>0</v>
      </c>
      <c r="AP536" s="33">
        <f>IF(ISNUMBER(R536),SQRT(INDEX('913'!$I$6:$I$1205,R536)^2+INDEX('913'!$J$6:$J$1205,R536)^2),0)</f>
        <v>0</v>
      </c>
      <c r="AQ536" s="33">
        <f>IF(ISNUMBER(S536),SQRT(INDEX('913'!$I$6:$I$1205,S536)^2+INDEX('913'!$J$6:$J$1205,S536)^2),0)</f>
        <v>0</v>
      </c>
      <c r="AR536" s="33">
        <f>IF(ISNUMBER(T536),SQRT(INDEX('913'!$I$6:$I$1205,T536)^2+INDEX('913'!$J$6:$J$1205,T536)^2),0)</f>
        <v>0</v>
      </c>
      <c r="AS536" s="33">
        <f>IF(ISNUMBER(U536),SQRT(INDEX('913'!$I$6:$I$1205,U536)^2+INDEX('913'!$J$6:$J$1205,U536)^2),0)</f>
        <v>0</v>
      </c>
      <c r="AT536" s="49">
        <f>IF(ISNUMBER(V536),SQRT(INDEX('913'!$I$6:$I$1205,V536)^2+INDEX('913'!$J$6:$J$1205,V536)^2),0)</f>
        <v>0</v>
      </c>
      <c r="AU536" s="37">
        <f>IF(AM536+AN536+AO536+AP536+AQ536+AR536+AS536+AT536=0,IF(COUNT(O536,P536,Q536,R536,S536,T536,U536,V536),(W536+X536+Y536+Z536+AA536+AB536+AC536+AD536)/COUNT(O536,P536,Q536,R536,S536,T536,U536,V536),0),(AM536*W536+AN536*X536+AO536*Y536+AP536*Z536+AQ536*AA536+AR536*AB536+AS536*AC536+AT536*AD536)/(AM536+AN536+AO536+AP536+AQ536+AR536+AS536+AT536))</f>
        <v>0</v>
      </c>
      <c r="AV536" s="37">
        <f>IF(AM536+AN536+AO536+AP536+AQ536+AR536+AS536+AT536=0,IF(COUNT(O536,P536,Q536,R536,S536,T536,U536,V536),(AE536+AF536+AG536+AH536+AI536+AJ536+AK536+AL536)/COUNT(O536,P536,Q536,R536,S536,T536,U536,V536),0),(AM536*AE536+AN536*AF536+AO536*AG536+AP536*AH536+AQ536*AI536+AR536*AJ536+AS536*AK536+AT536*AL536)/(AM536+AN536+AO536+AP536+AQ536+AR536+AS536+AT536))</f>
        <v>0</v>
      </c>
      <c r="AW536" s="52">
        <f>-100*'935'!W536*(AU536+AV536)/'11'!C$16</f>
        <v>0</v>
      </c>
      <c r="AX536" s="37">
        <f>INDEX('DNO totals'!$B$52:$G$52,IF('935'!K536,IF(MOD('935'!K536,1000),IF(MOD('935'!K536,100),IF(MOD('935'!K536,10),IF(MOD('935'!K536,1000)=1,6,5),4),3),2),1))</f>
        <v>0</v>
      </c>
      <c r="AY536" s="52">
        <f>J536*AX536</f>
        <v>0</v>
      </c>
      <c r="AZ536" s="37">
        <f>AX536*'Parameters'!B$11</f>
        <v>0</v>
      </c>
      <c r="BA536" s="37">
        <f>IF('935'!$K536=1000,'Charging rates'!$C$29*$AZ536/(1+'DNO totals'!$C$60)*'935'!$L536,0)</f>
        <v>0</v>
      </c>
      <c r="BB536" s="37">
        <f>IF(MOD('935'!$K536,1000)=100,'Charging rates'!$D$29*$AZ536/(1+'DNO totals'!$D$60)*'935'!$M536,0)</f>
        <v>0</v>
      </c>
      <c r="BC536" s="37">
        <f>IF(MOD('935'!$K536,100)=10,'Charging rates'!$E$29*$AZ536/(1+'DNO totals'!$E$60)*'935'!$N536,0)</f>
        <v>0</v>
      </c>
      <c r="BD536" s="37">
        <f>IF(AND(MOD('935'!$K536,10)&gt;0,MOD('935'!$K536,1000)&gt;1),'Charging rates'!$F$29*$AZ536/(1+'DNO totals'!$F$60)*'935'!$O536,0)</f>
        <v>0</v>
      </c>
      <c r="BE536" s="37">
        <f>IF(MOD('935'!$K536,1000)=1,'Charging rates'!$G$29*$AZ536/(1+'DNO totals'!$G$60)*'935'!$P536,0)</f>
        <v>0</v>
      </c>
      <c r="BF536" s="37">
        <f>IF('935'!$K536&gt;1000,'Charging rates'!$C$29*$AY536*'935'!$L536,0)</f>
        <v>0</v>
      </c>
      <c r="BG536" s="37">
        <f>IF(MOD('935'!$K536,1000)&gt;100,'Charging rates'!$D$29*$AY536*'935'!$M536,0)</f>
        <v>0</v>
      </c>
      <c r="BH536" s="37">
        <f>IF(MOD('935'!$K536,100)&gt;10,'Charging rates'!$E$29*$AY536*'935'!$N536,0)</f>
        <v>0</v>
      </c>
      <c r="BI536" s="37">
        <f>$BA536+$BB536+$BC536+$BD536+$BE536</f>
        <v>0</v>
      </c>
      <c r="BJ536" s="52">
        <f>$BF536+$BG536+$BH536</f>
        <v>0</v>
      </c>
      <c r="BK536" s="37">
        <f>AW536*(1+'Charging rates'!B$42+0.6*'Charging rates'!B$67+'Charging rates'!B$54)-100*'Charging rates'!B$76/'11'!C$16*'935'!W536</f>
        <v>0</v>
      </c>
      <c r="BL536" s="37">
        <f>IF(I536,BK536*I536/(I536+E536),0)</f>
        <v>0</v>
      </c>
      <c r="BM536" s="52">
        <f>ROUND(BL536,3)</f>
        <v>0</v>
      </c>
      <c r="BN536" s="33">
        <f>IF('935'!V536="VOID",0,'935'!V536*(1-'935'!X536/'11'!B$16))</f>
        <v>0</v>
      </c>
      <c r="BO536" s="36">
        <f>IF(I536,-100*'Charging rates'!B$76/'11'!B$16*BN536/I536,0)</f>
        <v>0</v>
      </c>
      <c r="BP536" s="36">
        <f>IF(C536,'DNO totals'!B$171,0)</f>
        <v>0</v>
      </c>
      <c r="BQ536" s="36">
        <f>ROUND(BP536,2)</f>
        <v>0</v>
      </c>
      <c r="BR536" s="36">
        <f>IF(C536,(BP536+BO536),0)</f>
        <v>0</v>
      </c>
      <c r="BS536" s="53">
        <f>ROUND(BR536,2)</f>
        <v>0</v>
      </c>
      <c r="BT536" s="33">
        <f>'935'!C536&lt;&gt;"VOID"</f>
        <v>0</v>
      </c>
      <c r="BU536" s="36">
        <f>IF(BT536,(100/'11'!B$16*K536*((1-'935'!I536)*'Charging rates'!B$42+'Charging rates'!B$54)),0)</f>
        <v>0</v>
      </c>
      <c r="BV536" s="36">
        <f>100/'11'!B$16*N536*('Charging rates'!B$42+'Charging rates'!B$54)</f>
        <v>0</v>
      </c>
      <c r="BW536" s="36">
        <f>100/'11'!B$16*L536*('Charging rates'!B$42+'Charging rates'!B$54)</f>
        <v>0</v>
      </c>
      <c r="BX536" s="53">
        <f>ROUND(BW536,2)</f>
        <v>0</v>
      </c>
      <c r="BY536" s="33">
        <f>D536-('935'!T536*(1-'935'!X536/'11'!B$16))</f>
        <v>0</v>
      </c>
      <c r="BZ536" s="33">
        <f>0-IF(ISNUMBER(O536),INDEX('913'!$I$6:$I$1205,O536),0)-IF(ISNUMBER(P536),INDEX('913'!$I$6:$I$1205,P536),0)-IF(ISNUMBER(Q536),INDEX('913'!$I$6:$I$1205,Q536),0)-IF(ISNUMBER(R536),INDEX('913'!$I$6:$I$1205,R536),0)-IF(ISNUMBER(S536),INDEX('913'!$I$6:$I$1205,S536),0)-IF(ISNUMBER(T536),INDEX('913'!$I$6:$I$1205,T536),0)-IF(ISNUMBER(U536),INDEX('913'!$I$6:$I$1205,U536),0)-IF(ISNUMBER(V536),INDEX('913'!$I$6:$I$1205,V536),0)</f>
        <v>0</v>
      </c>
      <c r="CA536" s="37">
        <f>IF(BZ536=0,1,MAX(1,SQRT(BZ536^2+(IF(ISNUMBER(O536),INDEX('913'!$J$6:$J$1205,O536),0)+IF(ISNUMBER(P536),INDEX('913'!$J$6:$J$1205,P536),0)+IF(ISNUMBER(Q536),INDEX('913'!$J$6:$J$1205,Q536),0)+IF(ISNUMBER(R536),INDEX('913'!$J$6:$J$1205,R536),0)+IF(ISNUMBER(S536),INDEX('913'!$J$6:$J$1205,S536),0)+IF(ISNUMBER(T536),INDEX('913'!$J$6:$J$1205,T536),0)+IF(ISNUMBER(U536),INDEX('913'!$J$6:$J$1205,U536),0)+IF(ISNUMBER(V536),INDEX('913'!$J$6:$J$1205,V536),0))^2)/BZ536))</f>
        <v>0</v>
      </c>
      <c r="CB536" s="36">
        <f>100*AU536/'11'!B$16</f>
        <v>0</v>
      </c>
      <c r="CC536" s="37">
        <f>100*(AV536*CA536)/'11'!C$16</f>
        <v>0</v>
      </c>
      <c r="CD536" s="37">
        <f>IF(D536=0,1,BY536/D536)*CC536</f>
        <v>0</v>
      </c>
      <c r="CE536" s="36">
        <f>IF(D536=0,1,BY536/D536)*CB536</f>
        <v>0</v>
      </c>
      <c r="CF536" s="54">
        <f>'11'!C$16-'935'!Y536</f>
        <v>0</v>
      </c>
      <c r="CG536" s="37">
        <f>MAX('DNO totals'!B$312+0,MIN('935'!L536+0,'DNO totals'!B$304+0))</f>
        <v>0</v>
      </c>
      <c r="CH536" s="37">
        <f>MAX('DNO totals'!C$312+0,MIN('935'!M536+0,'DNO totals'!C$304+0))</f>
        <v>0</v>
      </c>
      <c r="CI536" s="37">
        <f>MAX('DNO totals'!D$312+0,MIN('935'!N536+0,'DNO totals'!D$304+0))</f>
        <v>0</v>
      </c>
      <c r="CJ536" s="37">
        <f>MAX('DNO totals'!E$312+0,MIN('935'!O536+0,'DNO totals'!E$304+0))</f>
        <v>0</v>
      </c>
      <c r="CK536" s="52">
        <f>MAX('DNO totals'!F$312+0,MIN('935'!P536+0,'DNO totals'!F$304+0))</f>
        <v>0</v>
      </c>
      <c r="CL536" s="37">
        <f>IF('935'!$K536=1000,'Charging rates'!$C$29*$AZ536/(1+'DNO totals'!$C$60)*$CG536,0)</f>
        <v>0</v>
      </c>
      <c r="CM536" s="37">
        <f>IF(MOD('935'!$K536,1000)=100,'Charging rates'!$D$29*$AZ536/(1+'DNO totals'!$D$60)*$CH536,0)</f>
        <v>0</v>
      </c>
      <c r="CN536" s="37">
        <f>IF(MOD('935'!$K536,100)=10,'Charging rates'!$E$29*$AZ536/(1+'DNO totals'!$E$60)*$CI536,0)</f>
        <v>0</v>
      </c>
      <c r="CO536" s="37">
        <f>IF(AND(MOD('935'!$K536,10)&gt;0,MOD('935'!$K536,1000)&gt;1),'Charging rates'!$F$29*$AZ536/(1+'DNO totals'!$F$60)*$CJ536,0)</f>
        <v>0</v>
      </c>
      <c r="CP536" s="37">
        <f>IF(MOD('935'!$K536,1000)=1,'Charging rates'!$G$29*$AZ536/(1+'DNO totals'!$G$60)*$CK536,0)</f>
        <v>0</v>
      </c>
      <c r="CQ536" s="52">
        <f>$CL536+$CM536+$CN536+$CO536+$CP536</f>
        <v>0</v>
      </c>
      <c r="CR536" s="37">
        <f>IF('935'!$K536&gt;1000,'Charging rates'!$C$29*$AY536*$CG536,0)</f>
        <v>0</v>
      </c>
      <c r="CS536" s="37">
        <f>IF(MOD('935'!$K536,1000)&gt;100,'Charging rates'!$D$29*$AY536*$CH536,0)</f>
        <v>0</v>
      </c>
      <c r="CT536" s="37">
        <f>IF(MOD('935'!$K536,100)&gt;10,'Charging rates'!$E$29*$AY536*$CI536,0)</f>
        <v>0</v>
      </c>
      <c r="CU536" s="52">
        <f>$CR536+$CS536+$CT536</f>
        <v>0</v>
      </c>
      <c r="CV536" s="36">
        <f>100*(AV536*'935'!Q536*CA536)/'11'!B$16</f>
        <v>0</v>
      </c>
      <c r="CW536" s="36">
        <f>100/'11'!B$16*'Charging rates'!B$76*AY536</f>
        <v>0</v>
      </c>
      <c r="CX536" s="36">
        <f>IF(D536=0,0,(1-BY536/D536)*(CB536+IF('935'!Q536=0,0,(CC536*'935'!Q536*('11'!C$16-'935'!Y536)/('11'!B$16-'935'!X536)))))</f>
        <v>0</v>
      </c>
      <c r="CY536" s="36">
        <f>CW536+CE536</f>
        <v>0</v>
      </c>
      <c r="CZ536" s="49">
        <f>(CQ536+CU536)*D536</f>
        <v>0</v>
      </c>
      <c r="DA536" s="33">
        <f>D536*('Parameters'!B$21+J536)*IF('DNO totals'!B$323&lt;0,1,'935'!S536)</f>
        <v>0</v>
      </c>
      <c r="DB536" s="52">
        <f>IF('DNO totals'!B$323&lt;0,1,'935'!S536)*('Parameters'!B$21+J536)</f>
        <v>0</v>
      </c>
      <c r="DC536" s="37">
        <f>CY536+'Charging rates'!B$106*DB536*100/'11'!B$16</f>
        <v>0</v>
      </c>
      <c r="DD536" s="37">
        <f>DC536+'Charging rates'!B$116*('Parameters'!B$21+J536)*100/'11'!B$16*IF('DNO totals'!B$323&lt;0,1,'935'!S536)</f>
        <v>0</v>
      </c>
      <c r="DE536" s="37">
        <f>'Charging rates'!B$97*(CQ536+CU536)*100/'11'!B$16</f>
        <v>0</v>
      </c>
      <c r="DF536" s="36">
        <f>MAX(0-(CC536*J536*'11'!C$16/'11'!B$16),DD536+DE536)</f>
        <v>0</v>
      </c>
      <c r="DG536" s="37">
        <f>IF(BT536,IF(J536=0,CD536,MAX(0,MIN(CD536,CD536+(DF536/'935'!Q536*('11'!B$16-'935'!X536)/('11'!C$16-'935'!Y536))))),0)</f>
        <v>0</v>
      </c>
      <c r="DH536" s="36">
        <f>IF(BT536,MAX(0,DF536),0)</f>
        <v>0</v>
      </c>
      <c r="DI536" s="53">
        <f>DH536+CX536</f>
        <v>0</v>
      </c>
    </row>
    <row r="537" spans="1:113">
      <c r="A537" s="28">
        <v>437</v>
      </c>
      <c r="B537" s="48">
        <f>'935'!B537</f>
        <v>0</v>
      </c>
      <c r="C537" s="33">
        <f>OR('935'!E537&lt;&gt;"VOID",'935'!F537&lt;&gt;"VOID",'935'!G537&lt;&gt;"VOID")</f>
        <v>0</v>
      </c>
      <c r="D537" s="33">
        <f>IF('935'!C537="VOID",0,('935'!C537*(1-'935'!X537/'11'!B$16)))</f>
        <v>0</v>
      </c>
      <c r="E537" s="33">
        <f>IF('935'!D537="VOID",0,'935'!D537*(1-'935'!X537/'11'!B$16))</f>
        <v>0</v>
      </c>
      <c r="F537" s="33">
        <f>IF('935'!E537="VOID",0,'935'!E537*(1-'935'!X537/'11'!B$16))</f>
        <v>0</v>
      </c>
      <c r="G537" s="33">
        <f>IF('935'!F537="VOID",0,'935'!F537*(1-'935'!X537/'11'!B$16))</f>
        <v>0</v>
      </c>
      <c r="H537" s="33">
        <f>IF('935'!G537="VOID",0,'935'!G537*(1-'935'!X537/'11'!B$16))</f>
        <v>0</v>
      </c>
      <c r="I537" s="33">
        <f>F537+G537+H537</f>
        <v>0</v>
      </c>
      <c r="J537" s="37">
        <f>'935'!Q537*(1-'935'!Y537/'11'!C$16)/(1-'935'!X537/'11'!B$16)</f>
        <v>0</v>
      </c>
      <c r="K537" s="33">
        <f>IF(D537,'935'!H537*D537/(D537+E537+I537),0)</f>
        <v>0</v>
      </c>
      <c r="L537" s="33">
        <f>IF(I537,'935'!H537*I537/(D537+E537+I537),0)</f>
        <v>0</v>
      </c>
      <c r="M537" s="33">
        <f>K537*(1-'935'!X537/'11'!B$16)</f>
        <v>0</v>
      </c>
      <c r="N537" s="49">
        <f>L537*(1-'935'!X537/'11'!B$16)</f>
        <v>0</v>
      </c>
      <c r="O537" s="50">
        <f>MATCH('935'!J537,'913'!$B$6:$B$1205,0)</f>
        <v>0</v>
      </c>
      <c r="P537" s="50">
        <f>MATCH(INDEX('913'!$D$6:$D$1205,O537),'913'!$B$6:$B$1205,0)</f>
        <v>0</v>
      </c>
      <c r="Q537" s="50">
        <f>MATCH(INDEX('913'!$D$6:$D$1205,P537),'913'!$B$6:$B$1205,0)</f>
        <v>0</v>
      </c>
      <c r="R537" s="50">
        <f>MATCH(INDEX('913'!$D$6:$D$1205,Q537),'913'!$B$6:$B$1205,0)</f>
        <v>0</v>
      </c>
      <c r="S537" s="50">
        <f>MATCH(INDEX('913'!$D$6:$D$1205,R537),'913'!$B$6:$B$1205,0)</f>
        <v>0</v>
      </c>
      <c r="T537" s="50">
        <f>MATCH(INDEX('913'!$D$6:$D$1205,S537),'913'!$B$6:$B$1205,0)</f>
        <v>0</v>
      </c>
      <c r="U537" s="50">
        <f>MATCH(INDEX('913'!$D$6:$D$1205,T537),'913'!$B$6:$B$1205,0)</f>
        <v>0</v>
      </c>
      <c r="V537" s="51">
        <f>MATCH(INDEX('913'!$D$6:$D$1205,U537),'913'!$B$6:$B$1205,0)</f>
        <v>0</v>
      </c>
      <c r="W537" s="37">
        <f>IF(ISNUMBER(O537),MAX(0,INDEX('913'!$E$6:$E$1205,O537)),0)</f>
        <v>0</v>
      </c>
      <c r="X537" s="37">
        <f>IF(ISNUMBER(P537),MAX(0,INDEX('913'!$E$6:$E$1205,P537)),0)</f>
        <v>0</v>
      </c>
      <c r="Y537" s="37">
        <f>IF(ISNUMBER(Q537),MAX(0,INDEX('913'!$E$6:$E$1205,Q537)),0)</f>
        <v>0</v>
      </c>
      <c r="Z537" s="37">
        <f>IF(ISNUMBER(R537),MAX(0,INDEX('913'!$E$6:$E$1205,R537)),0)</f>
        <v>0</v>
      </c>
      <c r="AA537" s="37">
        <f>IF(ISNUMBER(S537),MAX(0,INDEX('913'!$E$6:$E$1205,S537)),0)</f>
        <v>0</v>
      </c>
      <c r="AB537" s="37">
        <f>IF(ISNUMBER(T537),MAX(0,INDEX('913'!$E$6:$E$1205,T537)),0)</f>
        <v>0</v>
      </c>
      <c r="AC537" s="37">
        <f>IF(ISNUMBER(U537),MAX(0,INDEX('913'!$E$6:$E$1205,U537)),0)</f>
        <v>0</v>
      </c>
      <c r="AD537" s="52">
        <f>IF(ISNUMBER(V537),MAX(0,INDEX('913'!$E$6:$E$1205,V537)),0)</f>
        <v>0</v>
      </c>
      <c r="AE537" s="37">
        <f>IF(ISNUMBER(O537),MAX(0,INDEX('913'!$F$6:$F$1205,O537)),0)</f>
        <v>0</v>
      </c>
      <c r="AF537" s="37">
        <f>IF(ISNUMBER(P537),MAX(0,INDEX('913'!$F$6:$F$1205,P537)),0)</f>
        <v>0</v>
      </c>
      <c r="AG537" s="37">
        <f>IF(ISNUMBER(Q537),MAX(0,INDEX('913'!$F$6:$F$1205,Q537)),0)</f>
        <v>0</v>
      </c>
      <c r="AH537" s="37">
        <f>IF(ISNUMBER(R537),MAX(0,INDEX('913'!$F$6:$F$1205,R537)),0)</f>
        <v>0</v>
      </c>
      <c r="AI537" s="37">
        <f>IF(ISNUMBER(S537),MAX(0,INDEX('913'!$F$6:$F$1205,S537)),0)</f>
        <v>0</v>
      </c>
      <c r="AJ537" s="37">
        <f>IF(ISNUMBER(T537),MAX(0,INDEX('913'!$F$6:$F$1205,T537)),0)</f>
        <v>0</v>
      </c>
      <c r="AK537" s="37">
        <f>IF(ISNUMBER(U537),MAX(0,INDEX('913'!$F$6:$F$1205,U537)),0)</f>
        <v>0</v>
      </c>
      <c r="AL537" s="37">
        <f>IF(ISNUMBER(V537),MAX(0,INDEX('913'!$F$6:$F$1205,V537)),0)</f>
        <v>0</v>
      </c>
      <c r="AM537" s="33">
        <f>IF(ISNUMBER(O537),SQRT(INDEX('913'!$I$6:$I$1205,O537)^2+INDEX('913'!$J$6:$J$1205,O537)^2),0)</f>
        <v>0</v>
      </c>
      <c r="AN537" s="33">
        <f>IF(ISNUMBER(P537),SQRT(INDEX('913'!$I$6:$I$1205,P537)^2+INDEX('913'!$J$6:$J$1205,P537)^2),0)</f>
        <v>0</v>
      </c>
      <c r="AO537" s="33">
        <f>IF(ISNUMBER(Q537),SQRT(INDEX('913'!$I$6:$I$1205,Q537)^2+INDEX('913'!$J$6:$J$1205,Q537)^2),0)</f>
        <v>0</v>
      </c>
      <c r="AP537" s="33">
        <f>IF(ISNUMBER(R537),SQRT(INDEX('913'!$I$6:$I$1205,R537)^2+INDEX('913'!$J$6:$J$1205,R537)^2),0)</f>
        <v>0</v>
      </c>
      <c r="AQ537" s="33">
        <f>IF(ISNUMBER(S537),SQRT(INDEX('913'!$I$6:$I$1205,S537)^2+INDEX('913'!$J$6:$J$1205,S537)^2),0)</f>
        <v>0</v>
      </c>
      <c r="AR537" s="33">
        <f>IF(ISNUMBER(T537),SQRT(INDEX('913'!$I$6:$I$1205,T537)^2+INDEX('913'!$J$6:$J$1205,T537)^2),0)</f>
        <v>0</v>
      </c>
      <c r="AS537" s="33">
        <f>IF(ISNUMBER(U537),SQRT(INDEX('913'!$I$6:$I$1205,U537)^2+INDEX('913'!$J$6:$J$1205,U537)^2),0)</f>
        <v>0</v>
      </c>
      <c r="AT537" s="49">
        <f>IF(ISNUMBER(V537),SQRT(INDEX('913'!$I$6:$I$1205,V537)^2+INDEX('913'!$J$6:$J$1205,V537)^2),0)</f>
        <v>0</v>
      </c>
      <c r="AU537" s="37">
        <f>IF(AM537+AN537+AO537+AP537+AQ537+AR537+AS537+AT537=0,IF(COUNT(O537,P537,Q537,R537,S537,T537,U537,V537),(W537+X537+Y537+Z537+AA537+AB537+AC537+AD537)/COUNT(O537,P537,Q537,R537,S537,T537,U537,V537),0),(AM537*W537+AN537*X537+AO537*Y537+AP537*Z537+AQ537*AA537+AR537*AB537+AS537*AC537+AT537*AD537)/(AM537+AN537+AO537+AP537+AQ537+AR537+AS537+AT537))</f>
        <v>0</v>
      </c>
      <c r="AV537" s="37">
        <f>IF(AM537+AN537+AO537+AP537+AQ537+AR537+AS537+AT537=0,IF(COUNT(O537,P537,Q537,R537,S537,T537,U537,V537),(AE537+AF537+AG537+AH537+AI537+AJ537+AK537+AL537)/COUNT(O537,P537,Q537,R537,S537,T537,U537,V537),0),(AM537*AE537+AN537*AF537+AO537*AG537+AP537*AH537+AQ537*AI537+AR537*AJ537+AS537*AK537+AT537*AL537)/(AM537+AN537+AO537+AP537+AQ537+AR537+AS537+AT537))</f>
        <v>0</v>
      </c>
      <c r="AW537" s="52">
        <f>-100*'935'!W537*(AU537+AV537)/'11'!C$16</f>
        <v>0</v>
      </c>
      <c r="AX537" s="37">
        <f>INDEX('DNO totals'!$B$52:$G$52,IF('935'!K537,IF(MOD('935'!K537,1000),IF(MOD('935'!K537,100),IF(MOD('935'!K537,10),IF(MOD('935'!K537,1000)=1,6,5),4),3),2),1))</f>
        <v>0</v>
      </c>
      <c r="AY537" s="52">
        <f>J537*AX537</f>
        <v>0</v>
      </c>
      <c r="AZ537" s="37">
        <f>AX537*'Parameters'!B$11</f>
        <v>0</v>
      </c>
      <c r="BA537" s="37">
        <f>IF('935'!$K537=1000,'Charging rates'!$C$29*$AZ537/(1+'DNO totals'!$C$60)*'935'!$L537,0)</f>
        <v>0</v>
      </c>
      <c r="BB537" s="37">
        <f>IF(MOD('935'!$K537,1000)=100,'Charging rates'!$D$29*$AZ537/(1+'DNO totals'!$D$60)*'935'!$M537,0)</f>
        <v>0</v>
      </c>
      <c r="BC537" s="37">
        <f>IF(MOD('935'!$K537,100)=10,'Charging rates'!$E$29*$AZ537/(1+'DNO totals'!$E$60)*'935'!$N537,0)</f>
        <v>0</v>
      </c>
      <c r="BD537" s="37">
        <f>IF(AND(MOD('935'!$K537,10)&gt;0,MOD('935'!$K537,1000)&gt;1),'Charging rates'!$F$29*$AZ537/(1+'DNO totals'!$F$60)*'935'!$O537,0)</f>
        <v>0</v>
      </c>
      <c r="BE537" s="37">
        <f>IF(MOD('935'!$K537,1000)=1,'Charging rates'!$G$29*$AZ537/(1+'DNO totals'!$G$60)*'935'!$P537,0)</f>
        <v>0</v>
      </c>
      <c r="BF537" s="37">
        <f>IF('935'!$K537&gt;1000,'Charging rates'!$C$29*$AY537*'935'!$L537,0)</f>
        <v>0</v>
      </c>
      <c r="BG537" s="37">
        <f>IF(MOD('935'!$K537,1000)&gt;100,'Charging rates'!$D$29*$AY537*'935'!$M537,0)</f>
        <v>0</v>
      </c>
      <c r="BH537" s="37">
        <f>IF(MOD('935'!$K537,100)&gt;10,'Charging rates'!$E$29*$AY537*'935'!$N537,0)</f>
        <v>0</v>
      </c>
      <c r="BI537" s="37">
        <f>$BA537+$BB537+$BC537+$BD537+$BE537</f>
        <v>0</v>
      </c>
      <c r="BJ537" s="52">
        <f>$BF537+$BG537+$BH537</f>
        <v>0</v>
      </c>
      <c r="BK537" s="37">
        <f>AW537*(1+'Charging rates'!B$42+0.6*'Charging rates'!B$67+'Charging rates'!B$54)-100*'Charging rates'!B$76/'11'!C$16*'935'!W537</f>
        <v>0</v>
      </c>
      <c r="BL537" s="37">
        <f>IF(I537,BK537*I537/(I537+E537),0)</f>
        <v>0</v>
      </c>
      <c r="BM537" s="52">
        <f>ROUND(BL537,3)</f>
        <v>0</v>
      </c>
      <c r="BN537" s="33">
        <f>IF('935'!V537="VOID",0,'935'!V537*(1-'935'!X537/'11'!B$16))</f>
        <v>0</v>
      </c>
      <c r="BO537" s="36">
        <f>IF(I537,-100*'Charging rates'!B$76/'11'!B$16*BN537/I537,0)</f>
        <v>0</v>
      </c>
      <c r="BP537" s="36">
        <f>IF(C537,'DNO totals'!B$171,0)</f>
        <v>0</v>
      </c>
      <c r="BQ537" s="36">
        <f>ROUND(BP537,2)</f>
        <v>0</v>
      </c>
      <c r="BR537" s="36">
        <f>IF(C537,(BP537+BO537),0)</f>
        <v>0</v>
      </c>
      <c r="BS537" s="53">
        <f>ROUND(BR537,2)</f>
        <v>0</v>
      </c>
      <c r="BT537" s="33">
        <f>'935'!C537&lt;&gt;"VOID"</f>
        <v>0</v>
      </c>
      <c r="BU537" s="36">
        <f>IF(BT537,(100/'11'!B$16*K537*((1-'935'!I537)*'Charging rates'!B$42+'Charging rates'!B$54)),0)</f>
        <v>0</v>
      </c>
      <c r="BV537" s="36">
        <f>100/'11'!B$16*N537*('Charging rates'!B$42+'Charging rates'!B$54)</f>
        <v>0</v>
      </c>
      <c r="BW537" s="36">
        <f>100/'11'!B$16*L537*('Charging rates'!B$42+'Charging rates'!B$54)</f>
        <v>0</v>
      </c>
      <c r="BX537" s="53">
        <f>ROUND(BW537,2)</f>
        <v>0</v>
      </c>
      <c r="BY537" s="33">
        <f>D537-('935'!T537*(1-'935'!X537/'11'!B$16))</f>
        <v>0</v>
      </c>
      <c r="BZ537" s="33">
        <f>0-IF(ISNUMBER(O537),INDEX('913'!$I$6:$I$1205,O537),0)-IF(ISNUMBER(P537),INDEX('913'!$I$6:$I$1205,P537),0)-IF(ISNUMBER(Q537),INDEX('913'!$I$6:$I$1205,Q537),0)-IF(ISNUMBER(R537),INDEX('913'!$I$6:$I$1205,R537),0)-IF(ISNUMBER(S537),INDEX('913'!$I$6:$I$1205,S537),0)-IF(ISNUMBER(T537),INDEX('913'!$I$6:$I$1205,T537),0)-IF(ISNUMBER(U537),INDEX('913'!$I$6:$I$1205,U537),0)-IF(ISNUMBER(V537),INDEX('913'!$I$6:$I$1205,V537),0)</f>
        <v>0</v>
      </c>
      <c r="CA537" s="37">
        <f>IF(BZ537=0,1,MAX(1,SQRT(BZ537^2+(IF(ISNUMBER(O537),INDEX('913'!$J$6:$J$1205,O537),0)+IF(ISNUMBER(P537),INDEX('913'!$J$6:$J$1205,P537),0)+IF(ISNUMBER(Q537),INDEX('913'!$J$6:$J$1205,Q537),0)+IF(ISNUMBER(R537),INDEX('913'!$J$6:$J$1205,R537),0)+IF(ISNUMBER(S537),INDEX('913'!$J$6:$J$1205,S537),0)+IF(ISNUMBER(T537),INDEX('913'!$J$6:$J$1205,T537),0)+IF(ISNUMBER(U537),INDEX('913'!$J$6:$J$1205,U537),0)+IF(ISNUMBER(V537),INDEX('913'!$J$6:$J$1205,V537),0))^2)/BZ537))</f>
        <v>0</v>
      </c>
      <c r="CB537" s="36">
        <f>100*AU537/'11'!B$16</f>
        <v>0</v>
      </c>
      <c r="CC537" s="37">
        <f>100*(AV537*CA537)/'11'!C$16</f>
        <v>0</v>
      </c>
      <c r="CD537" s="37">
        <f>IF(D537=0,1,BY537/D537)*CC537</f>
        <v>0</v>
      </c>
      <c r="CE537" s="36">
        <f>IF(D537=0,1,BY537/D537)*CB537</f>
        <v>0</v>
      </c>
      <c r="CF537" s="54">
        <f>'11'!C$16-'935'!Y537</f>
        <v>0</v>
      </c>
      <c r="CG537" s="37">
        <f>MAX('DNO totals'!B$312+0,MIN('935'!L537+0,'DNO totals'!B$304+0))</f>
        <v>0</v>
      </c>
      <c r="CH537" s="37">
        <f>MAX('DNO totals'!C$312+0,MIN('935'!M537+0,'DNO totals'!C$304+0))</f>
        <v>0</v>
      </c>
      <c r="CI537" s="37">
        <f>MAX('DNO totals'!D$312+0,MIN('935'!N537+0,'DNO totals'!D$304+0))</f>
        <v>0</v>
      </c>
      <c r="CJ537" s="37">
        <f>MAX('DNO totals'!E$312+0,MIN('935'!O537+0,'DNO totals'!E$304+0))</f>
        <v>0</v>
      </c>
      <c r="CK537" s="52">
        <f>MAX('DNO totals'!F$312+0,MIN('935'!P537+0,'DNO totals'!F$304+0))</f>
        <v>0</v>
      </c>
      <c r="CL537" s="37">
        <f>IF('935'!$K537=1000,'Charging rates'!$C$29*$AZ537/(1+'DNO totals'!$C$60)*$CG537,0)</f>
        <v>0</v>
      </c>
      <c r="CM537" s="37">
        <f>IF(MOD('935'!$K537,1000)=100,'Charging rates'!$D$29*$AZ537/(1+'DNO totals'!$D$60)*$CH537,0)</f>
        <v>0</v>
      </c>
      <c r="CN537" s="37">
        <f>IF(MOD('935'!$K537,100)=10,'Charging rates'!$E$29*$AZ537/(1+'DNO totals'!$E$60)*$CI537,0)</f>
        <v>0</v>
      </c>
      <c r="CO537" s="37">
        <f>IF(AND(MOD('935'!$K537,10)&gt;0,MOD('935'!$K537,1000)&gt;1),'Charging rates'!$F$29*$AZ537/(1+'DNO totals'!$F$60)*$CJ537,0)</f>
        <v>0</v>
      </c>
      <c r="CP537" s="37">
        <f>IF(MOD('935'!$K537,1000)=1,'Charging rates'!$G$29*$AZ537/(1+'DNO totals'!$G$60)*$CK537,0)</f>
        <v>0</v>
      </c>
      <c r="CQ537" s="52">
        <f>$CL537+$CM537+$CN537+$CO537+$CP537</f>
        <v>0</v>
      </c>
      <c r="CR537" s="37">
        <f>IF('935'!$K537&gt;1000,'Charging rates'!$C$29*$AY537*$CG537,0)</f>
        <v>0</v>
      </c>
      <c r="CS537" s="37">
        <f>IF(MOD('935'!$K537,1000)&gt;100,'Charging rates'!$D$29*$AY537*$CH537,0)</f>
        <v>0</v>
      </c>
      <c r="CT537" s="37">
        <f>IF(MOD('935'!$K537,100)&gt;10,'Charging rates'!$E$29*$AY537*$CI537,0)</f>
        <v>0</v>
      </c>
      <c r="CU537" s="52">
        <f>$CR537+$CS537+$CT537</f>
        <v>0</v>
      </c>
      <c r="CV537" s="36">
        <f>100*(AV537*'935'!Q537*CA537)/'11'!B$16</f>
        <v>0</v>
      </c>
      <c r="CW537" s="36">
        <f>100/'11'!B$16*'Charging rates'!B$76*AY537</f>
        <v>0</v>
      </c>
      <c r="CX537" s="36">
        <f>IF(D537=0,0,(1-BY537/D537)*(CB537+IF('935'!Q537=0,0,(CC537*'935'!Q537*('11'!C$16-'935'!Y537)/('11'!B$16-'935'!X537)))))</f>
        <v>0</v>
      </c>
      <c r="CY537" s="36">
        <f>CW537+CE537</f>
        <v>0</v>
      </c>
      <c r="CZ537" s="49">
        <f>(CQ537+CU537)*D537</f>
        <v>0</v>
      </c>
      <c r="DA537" s="33">
        <f>D537*('Parameters'!B$21+J537)*IF('DNO totals'!B$323&lt;0,1,'935'!S537)</f>
        <v>0</v>
      </c>
      <c r="DB537" s="52">
        <f>IF('DNO totals'!B$323&lt;0,1,'935'!S537)*('Parameters'!B$21+J537)</f>
        <v>0</v>
      </c>
      <c r="DC537" s="37">
        <f>CY537+'Charging rates'!B$106*DB537*100/'11'!B$16</f>
        <v>0</v>
      </c>
      <c r="DD537" s="37">
        <f>DC537+'Charging rates'!B$116*('Parameters'!B$21+J537)*100/'11'!B$16*IF('DNO totals'!B$323&lt;0,1,'935'!S537)</f>
        <v>0</v>
      </c>
      <c r="DE537" s="37">
        <f>'Charging rates'!B$97*(CQ537+CU537)*100/'11'!B$16</f>
        <v>0</v>
      </c>
      <c r="DF537" s="36">
        <f>MAX(0-(CC537*J537*'11'!C$16/'11'!B$16),DD537+DE537)</f>
        <v>0</v>
      </c>
      <c r="DG537" s="37">
        <f>IF(BT537,IF(J537=0,CD537,MAX(0,MIN(CD537,CD537+(DF537/'935'!Q537*('11'!B$16-'935'!X537)/('11'!C$16-'935'!Y537))))),0)</f>
        <v>0</v>
      </c>
      <c r="DH537" s="36">
        <f>IF(BT537,MAX(0,DF537),0)</f>
        <v>0</v>
      </c>
      <c r="DI537" s="53">
        <f>DH537+CX537</f>
        <v>0</v>
      </c>
    </row>
    <row r="538" spans="1:113">
      <c r="A538" s="28">
        <v>438</v>
      </c>
      <c r="B538" s="48">
        <f>'935'!B538</f>
        <v>0</v>
      </c>
      <c r="C538" s="33">
        <f>OR('935'!E538&lt;&gt;"VOID",'935'!F538&lt;&gt;"VOID",'935'!G538&lt;&gt;"VOID")</f>
        <v>0</v>
      </c>
      <c r="D538" s="33">
        <f>IF('935'!C538="VOID",0,('935'!C538*(1-'935'!X538/'11'!B$16)))</f>
        <v>0</v>
      </c>
      <c r="E538" s="33">
        <f>IF('935'!D538="VOID",0,'935'!D538*(1-'935'!X538/'11'!B$16))</f>
        <v>0</v>
      </c>
      <c r="F538" s="33">
        <f>IF('935'!E538="VOID",0,'935'!E538*(1-'935'!X538/'11'!B$16))</f>
        <v>0</v>
      </c>
      <c r="G538" s="33">
        <f>IF('935'!F538="VOID",0,'935'!F538*(1-'935'!X538/'11'!B$16))</f>
        <v>0</v>
      </c>
      <c r="H538" s="33">
        <f>IF('935'!G538="VOID",0,'935'!G538*(1-'935'!X538/'11'!B$16))</f>
        <v>0</v>
      </c>
      <c r="I538" s="33">
        <f>F538+G538+H538</f>
        <v>0</v>
      </c>
      <c r="J538" s="37">
        <f>'935'!Q538*(1-'935'!Y538/'11'!C$16)/(1-'935'!X538/'11'!B$16)</f>
        <v>0</v>
      </c>
      <c r="K538" s="33">
        <f>IF(D538,'935'!H538*D538/(D538+E538+I538),0)</f>
        <v>0</v>
      </c>
      <c r="L538" s="33">
        <f>IF(I538,'935'!H538*I538/(D538+E538+I538),0)</f>
        <v>0</v>
      </c>
      <c r="M538" s="33">
        <f>K538*(1-'935'!X538/'11'!B$16)</f>
        <v>0</v>
      </c>
      <c r="N538" s="49">
        <f>L538*(1-'935'!X538/'11'!B$16)</f>
        <v>0</v>
      </c>
      <c r="O538" s="50">
        <f>MATCH('935'!J538,'913'!$B$6:$B$1205,0)</f>
        <v>0</v>
      </c>
      <c r="P538" s="50">
        <f>MATCH(INDEX('913'!$D$6:$D$1205,O538),'913'!$B$6:$B$1205,0)</f>
        <v>0</v>
      </c>
      <c r="Q538" s="50">
        <f>MATCH(INDEX('913'!$D$6:$D$1205,P538),'913'!$B$6:$B$1205,0)</f>
        <v>0</v>
      </c>
      <c r="R538" s="50">
        <f>MATCH(INDEX('913'!$D$6:$D$1205,Q538),'913'!$B$6:$B$1205,0)</f>
        <v>0</v>
      </c>
      <c r="S538" s="50">
        <f>MATCH(INDEX('913'!$D$6:$D$1205,R538),'913'!$B$6:$B$1205,0)</f>
        <v>0</v>
      </c>
      <c r="T538" s="50">
        <f>MATCH(INDEX('913'!$D$6:$D$1205,S538),'913'!$B$6:$B$1205,0)</f>
        <v>0</v>
      </c>
      <c r="U538" s="50">
        <f>MATCH(INDEX('913'!$D$6:$D$1205,T538),'913'!$B$6:$B$1205,0)</f>
        <v>0</v>
      </c>
      <c r="V538" s="51">
        <f>MATCH(INDEX('913'!$D$6:$D$1205,U538),'913'!$B$6:$B$1205,0)</f>
        <v>0</v>
      </c>
      <c r="W538" s="37">
        <f>IF(ISNUMBER(O538),MAX(0,INDEX('913'!$E$6:$E$1205,O538)),0)</f>
        <v>0</v>
      </c>
      <c r="X538" s="37">
        <f>IF(ISNUMBER(P538),MAX(0,INDEX('913'!$E$6:$E$1205,P538)),0)</f>
        <v>0</v>
      </c>
      <c r="Y538" s="37">
        <f>IF(ISNUMBER(Q538),MAX(0,INDEX('913'!$E$6:$E$1205,Q538)),0)</f>
        <v>0</v>
      </c>
      <c r="Z538" s="37">
        <f>IF(ISNUMBER(R538),MAX(0,INDEX('913'!$E$6:$E$1205,R538)),0)</f>
        <v>0</v>
      </c>
      <c r="AA538" s="37">
        <f>IF(ISNUMBER(S538),MAX(0,INDEX('913'!$E$6:$E$1205,S538)),0)</f>
        <v>0</v>
      </c>
      <c r="AB538" s="37">
        <f>IF(ISNUMBER(T538),MAX(0,INDEX('913'!$E$6:$E$1205,T538)),0)</f>
        <v>0</v>
      </c>
      <c r="AC538" s="37">
        <f>IF(ISNUMBER(U538),MAX(0,INDEX('913'!$E$6:$E$1205,U538)),0)</f>
        <v>0</v>
      </c>
      <c r="AD538" s="52">
        <f>IF(ISNUMBER(V538),MAX(0,INDEX('913'!$E$6:$E$1205,V538)),0)</f>
        <v>0</v>
      </c>
      <c r="AE538" s="37">
        <f>IF(ISNUMBER(O538),MAX(0,INDEX('913'!$F$6:$F$1205,O538)),0)</f>
        <v>0</v>
      </c>
      <c r="AF538" s="37">
        <f>IF(ISNUMBER(P538),MAX(0,INDEX('913'!$F$6:$F$1205,P538)),0)</f>
        <v>0</v>
      </c>
      <c r="AG538" s="37">
        <f>IF(ISNUMBER(Q538),MAX(0,INDEX('913'!$F$6:$F$1205,Q538)),0)</f>
        <v>0</v>
      </c>
      <c r="AH538" s="37">
        <f>IF(ISNUMBER(R538),MAX(0,INDEX('913'!$F$6:$F$1205,R538)),0)</f>
        <v>0</v>
      </c>
      <c r="AI538" s="37">
        <f>IF(ISNUMBER(S538),MAX(0,INDEX('913'!$F$6:$F$1205,S538)),0)</f>
        <v>0</v>
      </c>
      <c r="AJ538" s="37">
        <f>IF(ISNUMBER(T538),MAX(0,INDEX('913'!$F$6:$F$1205,T538)),0)</f>
        <v>0</v>
      </c>
      <c r="AK538" s="37">
        <f>IF(ISNUMBER(U538),MAX(0,INDEX('913'!$F$6:$F$1205,U538)),0)</f>
        <v>0</v>
      </c>
      <c r="AL538" s="37">
        <f>IF(ISNUMBER(V538),MAX(0,INDEX('913'!$F$6:$F$1205,V538)),0)</f>
        <v>0</v>
      </c>
      <c r="AM538" s="33">
        <f>IF(ISNUMBER(O538),SQRT(INDEX('913'!$I$6:$I$1205,O538)^2+INDEX('913'!$J$6:$J$1205,O538)^2),0)</f>
        <v>0</v>
      </c>
      <c r="AN538" s="33">
        <f>IF(ISNUMBER(P538),SQRT(INDEX('913'!$I$6:$I$1205,P538)^2+INDEX('913'!$J$6:$J$1205,P538)^2),0)</f>
        <v>0</v>
      </c>
      <c r="AO538" s="33">
        <f>IF(ISNUMBER(Q538),SQRT(INDEX('913'!$I$6:$I$1205,Q538)^2+INDEX('913'!$J$6:$J$1205,Q538)^2),0)</f>
        <v>0</v>
      </c>
      <c r="AP538" s="33">
        <f>IF(ISNUMBER(R538),SQRT(INDEX('913'!$I$6:$I$1205,R538)^2+INDEX('913'!$J$6:$J$1205,R538)^2),0)</f>
        <v>0</v>
      </c>
      <c r="AQ538" s="33">
        <f>IF(ISNUMBER(S538),SQRT(INDEX('913'!$I$6:$I$1205,S538)^2+INDEX('913'!$J$6:$J$1205,S538)^2),0)</f>
        <v>0</v>
      </c>
      <c r="AR538" s="33">
        <f>IF(ISNUMBER(T538),SQRT(INDEX('913'!$I$6:$I$1205,T538)^2+INDEX('913'!$J$6:$J$1205,T538)^2),0)</f>
        <v>0</v>
      </c>
      <c r="AS538" s="33">
        <f>IF(ISNUMBER(U538),SQRT(INDEX('913'!$I$6:$I$1205,U538)^2+INDEX('913'!$J$6:$J$1205,U538)^2),0)</f>
        <v>0</v>
      </c>
      <c r="AT538" s="49">
        <f>IF(ISNUMBER(V538),SQRT(INDEX('913'!$I$6:$I$1205,V538)^2+INDEX('913'!$J$6:$J$1205,V538)^2),0)</f>
        <v>0</v>
      </c>
      <c r="AU538" s="37">
        <f>IF(AM538+AN538+AO538+AP538+AQ538+AR538+AS538+AT538=0,IF(COUNT(O538,P538,Q538,R538,S538,T538,U538,V538),(W538+X538+Y538+Z538+AA538+AB538+AC538+AD538)/COUNT(O538,P538,Q538,R538,S538,T538,U538,V538),0),(AM538*W538+AN538*X538+AO538*Y538+AP538*Z538+AQ538*AA538+AR538*AB538+AS538*AC538+AT538*AD538)/(AM538+AN538+AO538+AP538+AQ538+AR538+AS538+AT538))</f>
        <v>0</v>
      </c>
      <c r="AV538" s="37">
        <f>IF(AM538+AN538+AO538+AP538+AQ538+AR538+AS538+AT538=0,IF(COUNT(O538,P538,Q538,R538,S538,T538,U538,V538),(AE538+AF538+AG538+AH538+AI538+AJ538+AK538+AL538)/COUNT(O538,P538,Q538,R538,S538,T538,U538,V538),0),(AM538*AE538+AN538*AF538+AO538*AG538+AP538*AH538+AQ538*AI538+AR538*AJ538+AS538*AK538+AT538*AL538)/(AM538+AN538+AO538+AP538+AQ538+AR538+AS538+AT538))</f>
        <v>0</v>
      </c>
      <c r="AW538" s="52">
        <f>-100*'935'!W538*(AU538+AV538)/'11'!C$16</f>
        <v>0</v>
      </c>
      <c r="AX538" s="37">
        <f>INDEX('DNO totals'!$B$52:$G$52,IF('935'!K538,IF(MOD('935'!K538,1000),IF(MOD('935'!K538,100),IF(MOD('935'!K538,10),IF(MOD('935'!K538,1000)=1,6,5),4),3),2),1))</f>
        <v>0</v>
      </c>
      <c r="AY538" s="52">
        <f>J538*AX538</f>
        <v>0</v>
      </c>
      <c r="AZ538" s="37">
        <f>AX538*'Parameters'!B$11</f>
        <v>0</v>
      </c>
      <c r="BA538" s="37">
        <f>IF('935'!$K538=1000,'Charging rates'!$C$29*$AZ538/(1+'DNO totals'!$C$60)*'935'!$L538,0)</f>
        <v>0</v>
      </c>
      <c r="BB538" s="37">
        <f>IF(MOD('935'!$K538,1000)=100,'Charging rates'!$D$29*$AZ538/(1+'DNO totals'!$D$60)*'935'!$M538,0)</f>
        <v>0</v>
      </c>
      <c r="BC538" s="37">
        <f>IF(MOD('935'!$K538,100)=10,'Charging rates'!$E$29*$AZ538/(1+'DNO totals'!$E$60)*'935'!$N538,0)</f>
        <v>0</v>
      </c>
      <c r="BD538" s="37">
        <f>IF(AND(MOD('935'!$K538,10)&gt;0,MOD('935'!$K538,1000)&gt;1),'Charging rates'!$F$29*$AZ538/(1+'DNO totals'!$F$60)*'935'!$O538,0)</f>
        <v>0</v>
      </c>
      <c r="BE538" s="37">
        <f>IF(MOD('935'!$K538,1000)=1,'Charging rates'!$G$29*$AZ538/(1+'DNO totals'!$G$60)*'935'!$P538,0)</f>
        <v>0</v>
      </c>
      <c r="BF538" s="37">
        <f>IF('935'!$K538&gt;1000,'Charging rates'!$C$29*$AY538*'935'!$L538,0)</f>
        <v>0</v>
      </c>
      <c r="BG538" s="37">
        <f>IF(MOD('935'!$K538,1000)&gt;100,'Charging rates'!$D$29*$AY538*'935'!$M538,0)</f>
        <v>0</v>
      </c>
      <c r="BH538" s="37">
        <f>IF(MOD('935'!$K538,100)&gt;10,'Charging rates'!$E$29*$AY538*'935'!$N538,0)</f>
        <v>0</v>
      </c>
      <c r="BI538" s="37">
        <f>$BA538+$BB538+$BC538+$BD538+$BE538</f>
        <v>0</v>
      </c>
      <c r="BJ538" s="52">
        <f>$BF538+$BG538+$BH538</f>
        <v>0</v>
      </c>
      <c r="BK538" s="37">
        <f>AW538*(1+'Charging rates'!B$42+0.6*'Charging rates'!B$67+'Charging rates'!B$54)-100*'Charging rates'!B$76/'11'!C$16*'935'!W538</f>
        <v>0</v>
      </c>
      <c r="BL538" s="37">
        <f>IF(I538,BK538*I538/(I538+E538),0)</f>
        <v>0</v>
      </c>
      <c r="BM538" s="52">
        <f>ROUND(BL538,3)</f>
        <v>0</v>
      </c>
      <c r="BN538" s="33">
        <f>IF('935'!V538="VOID",0,'935'!V538*(1-'935'!X538/'11'!B$16))</f>
        <v>0</v>
      </c>
      <c r="BO538" s="36">
        <f>IF(I538,-100*'Charging rates'!B$76/'11'!B$16*BN538/I538,0)</f>
        <v>0</v>
      </c>
      <c r="BP538" s="36">
        <f>IF(C538,'DNO totals'!B$171,0)</f>
        <v>0</v>
      </c>
      <c r="BQ538" s="36">
        <f>ROUND(BP538,2)</f>
        <v>0</v>
      </c>
      <c r="BR538" s="36">
        <f>IF(C538,(BP538+BO538),0)</f>
        <v>0</v>
      </c>
      <c r="BS538" s="53">
        <f>ROUND(BR538,2)</f>
        <v>0</v>
      </c>
      <c r="BT538" s="33">
        <f>'935'!C538&lt;&gt;"VOID"</f>
        <v>0</v>
      </c>
      <c r="BU538" s="36">
        <f>IF(BT538,(100/'11'!B$16*K538*((1-'935'!I538)*'Charging rates'!B$42+'Charging rates'!B$54)),0)</f>
        <v>0</v>
      </c>
      <c r="BV538" s="36">
        <f>100/'11'!B$16*N538*('Charging rates'!B$42+'Charging rates'!B$54)</f>
        <v>0</v>
      </c>
      <c r="BW538" s="36">
        <f>100/'11'!B$16*L538*('Charging rates'!B$42+'Charging rates'!B$54)</f>
        <v>0</v>
      </c>
      <c r="BX538" s="53">
        <f>ROUND(BW538,2)</f>
        <v>0</v>
      </c>
      <c r="BY538" s="33">
        <f>D538-('935'!T538*(1-'935'!X538/'11'!B$16))</f>
        <v>0</v>
      </c>
      <c r="BZ538" s="33">
        <f>0-IF(ISNUMBER(O538),INDEX('913'!$I$6:$I$1205,O538),0)-IF(ISNUMBER(P538),INDEX('913'!$I$6:$I$1205,P538),0)-IF(ISNUMBER(Q538),INDEX('913'!$I$6:$I$1205,Q538),0)-IF(ISNUMBER(R538),INDEX('913'!$I$6:$I$1205,R538),0)-IF(ISNUMBER(S538),INDEX('913'!$I$6:$I$1205,S538),0)-IF(ISNUMBER(T538),INDEX('913'!$I$6:$I$1205,T538),0)-IF(ISNUMBER(U538),INDEX('913'!$I$6:$I$1205,U538),0)-IF(ISNUMBER(V538),INDEX('913'!$I$6:$I$1205,V538),0)</f>
        <v>0</v>
      </c>
      <c r="CA538" s="37">
        <f>IF(BZ538=0,1,MAX(1,SQRT(BZ538^2+(IF(ISNUMBER(O538),INDEX('913'!$J$6:$J$1205,O538),0)+IF(ISNUMBER(P538),INDEX('913'!$J$6:$J$1205,P538),0)+IF(ISNUMBER(Q538),INDEX('913'!$J$6:$J$1205,Q538),0)+IF(ISNUMBER(R538),INDEX('913'!$J$6:$J$1205,R538),0)+IF(ISNUMBER(S538),INDEX('913'!$J$6:$J$1205,S538),0)+IF(ISNUMBER(T538),INDEX('913'!$J$6:$J$1205,T538),0)+IF(ISNUMBER(U538),INDEX('913'!$J$6:$J$1205,U538),0)+IF(ISNUMBER(V538),INDEX('913'!$J$6:$J$1205,V538),0))^2)/BZ538))</f>
        <v>0</v>
      </c>
      <c r="CB538" s="36">
        <f>100*AU538/'11'!B$16</f>
        <v>0</v>
      </c>
      <c r="CC538" s="37">
        <f>100*(AV538*CA538)/'11'!C$16</f>
        <v>0</v>
      </c>
      <c r="CD538" s="37">
        <f>IF(D538=0,1,BY538/D538)*CC538</f>
        <v>0</v>
      </c>
      <c r="CE538" s="36">
        <f>IF(D538=0,1,BY538/D538)*CB538</f>
        <v>0</v>
      </c>
      <c r="CF538" s="54">
        <f>'11'!C$16-'935'!Y538</f>
        <v>0</v>
      </c>
      <c r="CG538" s="37">
        <f>MAX('DNO totals'!B$312+0,MIN('935'!L538+0,'DNO totals'!B$304+0))</f>
        <v>0</v>
      </c>
      <c r="CH538" s="37">
        <f>MAX('DNO totals'!C$312+0,MIN('935'!M538+0,'DNO totals'!C$304+0))</f>
        <v>0</v>
      </c>
      <c r="CI538" s="37">
        <f>MAX('DNO totals'!D$312+0,MIN('935'!N538+0,'DNO totals'!D$304+0))</f>
        <v>0</v>
      </c>
      <c r="CJ538" s="37">
        <f>MAX('DNO totals'!E$312+0,MIN('935'!O538+0,'DNO totals'!E$304+0))</f>
        <v>0</v>
      </c>
      <c r="CK538" s="52">
        <f>MAX('DNO totals'!F$312+0,MIN('935'!P538+0,'DNO totals'!F$304+0))</f>
        <v>0</v>
      </c>
      <c r="CL538" s="37">
        <f>IF('935'!$K538=1000,'Charging rates'!$C$29*$AZ538/(1+'DNO totals'!$C$60)*$CG538,0)</f>
        <v>0</v>
      </c>
      <c r="CM538" s="37">
        <f>IF(MOD('935'!$K538,1000)=100,'Charging rates'!$D$29*$AZ538/(1+'DNO totals'!$D$60)*$CH538,0)</f>
        <v>0</v>
      </c>
      <c r="CN538" s="37">
        <f>IF(MOD('935'!$K538,100)=10,'Charging rates'!$E$29*$AZ538/(1+'DNO totals'!$E$60)*$CI538,0)</f>
        <v>0</v>
      </c>
      <c r="CO538" s="37">
        <f>IF(AND(MOD('935'!$K538,10)&gt;0,MOD('935'!$K538,1000)&gt;1),'Charging rates'!$F$29*$AZ538/(1+'DNO totals'!$F$60)*$CJ538,0)</f>
        <v>0</v>
      </c>
      <c r="CP538" s="37">
        <f>IF(MOD('935'!$K538,1000)=1,'Charging rates'!$G$29*$AZ538/(1+'DNO totals'!$G$60)*$CK538,0)</f>
        <v>0</v>
      </c>
      <c r="CQ538" s="52">
        <f>$CL538+$CM538+$CN538+$CO538+$CP538</f>
        <v>0</v>
      </c>
      <c r="CR538" s="37">
        <f>IF('935'!$K538&gt;1000,'Charging rates'!$C$29*$AY538*$CG538,0)</f>
        <v>0</v>
      </c>
      <c r="CS538" s="37">
        <f>IF(MOD('935'!$K538,1000)&gt;100,'Charging rates'!$D$29*$AY538*$CH538,0)</f>
        <v>0</v>
      </c>
      <c r="CT538" s="37">
        <f>IF(MOD('935'!$K538,100)&gt;10,'Charging rates'!$E$29*$AY538*$CI538,0)</f>
        <v>0</v>
      </c>
      <c r="CU538" s="52">
        <f>$CR538+$CS538+$CT538</f>
        <v>0</v>
      </c>
      <c r="CV538" s="36">
        <f>100*(AV538*'935'!Q538*CA538)/'11'!B$16</f>
        <v>0</v>
      </c>
      <c r="CW538" s="36">
        <f>100/'11'!B$16*'Charging rates'!B$76*AY538</f>
        <v>0</v>
      </c>
      <c r="CX538" s="36">
        <f>IF(D538=0,0,(1-BY538/D538)*(CB538+IF('935'!Q538=0,0,(CC538*'935'!Q538*('11'!C$16-'935'!Y538)/('11'!B$16-'935'!X538)))))</f>
        <v>0</v>
      </c>
      <c r="CY538" s="36">
        <f>CW538+CE538</f>
        <v>0</v>
      </c>
      <c r="CZ538" s="49">
        <f>(CQ538+CU538)*D538</f>
        <v>0</v>
      </c>
      <c r="DA538" s="33">
        <f>D538*('Parameters'!B$21+J538)*IF('DNO totals'!B$323&lt;0,1,'935'!S538)</f>
        <v>0</v>
      </c>
      <c r="DB538" s="52">
        <f>IF('DNO totals'!B$323&lt;0,1,'935'!S538)*('Parameters'!B$21+J538)</f>
        <v>0</v>
      </c>
      <c r="DC538" s="37">
        <f>CY538+'Charging rates'!B$106*DB538*100/'11'!B$16</f>
        <v>0</v>
      </c>
      <c r="DD538" s="37">
        <f>DC538+'Charging rates'!B$116*('Parameters'!B$21+J538)*100/'11'!B$16*IF('DNO totals'!B$323&lt;0,1,'935'!S538)</f>
        <v>0</v>
      </c>
      <c r="DE538" s="37">
        <f>'Charging rates'!B$97*(CQ538+CU538)*100/'11'!B$16</f>
        <v>0</v>
      </c>
      <c r="DF538" s="36">
        <f>MAX(0-(CC538*J538*'11'!C$16/'11'!B$16),DD538+DE538)</f>
        <v>0</v>
      </c>
      <c r="DG538" s="37">
        <f>IF(BT538,IF(J538=0,CD538,MAX(0,MIN(CD538,CD538+(DF538/'935'!Q538*('11'!B$16-'935'!X538)/('11'!C$16-'935'!Y538))))),0)</f>
        <v>0</v>
      </c>
      <c r="DH538" s="36">
        <f>IF(BT538,MAX(0,DF538),0)</f>
        <v>0</v>
      </c>
      <c r="DI538" s="53">
        <f>DH538+CX538</f>
        <v>0</v>
      </c>
    </row>
    <row r="539" spans="1:113">
      <c r="A539" s="28">
        <v>439</v>
      </c>
      <c r="B539" s="48">
        <f>'935'!B539</f>
        <v>0</v>
      </c>
      <c r="C539" s="33">
        <f>OR('935'!E539&lt;&gt;"VOID",'935'!F539&lt;&gt;"VOID",'935'!G539&lt;&gt;"VOID")</f>
        <v>0</v>
      </c>
      <c r="D539" s="33">
        <f>IF('935'!C539="VOID",0,('935'!C539*(1-'935'!X539/'11'!B$16)))</f>
        <v>0</v>
      </c>
      <c r="E539" s="33">
        <f>IF('935'!D539="VOID",0,'935'!D539*(1-'935'!X539/'11'!B$16))</f>
        <v>0</v>
      </c>
      <c r="F539" s="33">
        <f>IF('935'!E539="VOID",0,'935'!E539*(1-'935'!X539/'11'!B$16))</f>
        <v>0</v>
      </c>
      <c r="G539" s="33">
        <f>IF('935'!F539="VOID",0,'935'!F539*(1-'935'!X539/'11'!B$16))</f>
        <v>0</v>
      </c>
      <c r="H539" s="33">
        <f>IF('935'!G539="VOID",0,'935'!G539*(1-'935'!X539/'11'!B$16))</f>
        <v>0</v>
      </c>
      <c r="I539" s="33">
        <f>F539+G539+H539</f>
        <v>0</v>
      </c>
      <c r="J539" s="37">
        <f>'935'!Q539*(1-'935'!Y539/'11'!C$16)/(1-'935'!X539/'11'!B$16)</f>
        <v>0</v>
      </c>
      <c r="K539" s="33">
        <f>IF(D539,'935'!H539*D539/(D539+E539+I539),0)</f>
        <v>0</v>
      </c>
      <c r="L539" s="33">
        <f>IF(I539,'935'!H539*I539/(D539+E539+I539),0)</f>
        <v>0</v>
      </c>
      <c r="M539" s="33">
        <f>K539*(1-'935'!X539/'11'!B$16)</f>
        <v>0</v>
      </c>
      <c r="N539" s="49">
        <f>L539*(1-'935'!X539/'11'!B$16)</f>
        <v>0</v>
      </c>
      <c r="O539" s="50">
        <f>MATCH('935'!J539,'913'!$B$6:$B$1205,0)</f>
        <v>0</v>
      </c>
      <c r="P539" s="50">
        <f>MATCH(INDEX('913'!$D$6:$D$1205,O539),'913'!$B$6:$B$1205,0)</f>
        <v>0</v>
      </c>
      <c r="Q539" s="50">
        <f>MATCH(INDEX('913'!$D$6:$D$1205,P539),'913'!$B$6:$B$1205,0)</f>
        <v>0</v>
      </c>
      <c r="R539" s="50">
        <f>MATCH(INDEX('913'!$D$6:$D$1205,Q539),'913'!$B$6:$B$1205,0)</f>
        <v>0</v>
      </c>
      <c r="S539" s="50">
        <f>MATCH(INDEX('913'!$D$6:$D$1205,R539),'913'!$B$6:$B$1205,0)</f>
        <v>0</v>
      </c>
      <c r="T539" s="50">
        <f>MATCH(INDEX('913'!$D$6:$D$1205,S539),'913'!$B$6:$B$1205,0)</f>
        <v>0</v>
      </c>
      <c r="U539" s="50">
        <f>MATCH(INDEX('913'!$D$6:$D$1205,T539),'913'!$B$6:$B$1205,0)</f>
        <v>0</v>
      </c>
      <c r="V539" s="51">
        <f>MATCH(INDEX('913'!$D$6:$D$1205,U539),'913'!$B$6:$B$1205,0)</f>
        <v>0</v>
      </c>
      <c r="W539" s="37">
        <f>IF(ISNUMBER(O539),MAX(0,INDEX('913'!$E$6:$E$1205,O539)),0)</f>
        <v>0</v>
      </c>
      <c r="X539" s="37">
        <f>IF(ISNUMBER(P539),MAX(0,INDEX('913'!$E$6:$E$1205,P539)),0)</f>
        <v>0</v>
      </c>
      <c r="Y539" s="37">
        <f>IF(ISNUMBER(Q539),MAX(0,INDEX('913'!$E$6:$E$1205,Q539)),0)</f>
        <v>0</v>
      </c>
      <c r="Z539" s="37">
        <f>IF(ISNUMBER(R539),MAX(0,INDEX('913'!$E$6:$E$1205,R539)),0)</f>
        <v>0</v>
      </c>
      <c r="AA539" s="37">
        <f>IF(ISNUMBER(S539),MAX(0,INDEX('913'!$E$6:$E$1205,S539)),0)</f>
        <v>0</v>
      </c>
      <c r="AB539" s="37">
        <f>IF(ISNUMBER(T539),MAX(0,INDEX('913'!$E$6:$E$1205,T539)),0)</f>
        <v>0</v>
      </c>
      <c r="AC539" s="37">
        <f>IF(ISNUMBER(U539),MAX(0,INDEX('913'!$E$6:$E$1205,U539)),0)</f>
        <v>0</v>
      </c>
      <c r="AD539" s="52">
        <f>IF(ISNUMBER(V539),MAX(0,INDEX('913'!$E$6:$E$1205,V539)),0)</f>
        <v>0</v>
      </c>
      <c r="AE539" s="37">
        <f>IF(ISNUMBER(O539),MAX(0,INDEX('913'!$F$6:$F$1205,O539)),0)</f>
        <v>0</v>
      </c>
      <c r="AF539" s="37">
        <f>IF(ISNUMBER(P539),MAX(0,INDEX('913'!$F$6:$F$1205,P539)),0)</f>
        <v>0</v>
      </c>
      <c r="AG539" s="37">
        <f>IF(ISNUMBER(Q539),MAX(0,INDEX('913'!$F$6:$F$1205,Q539)),0)</f>
        <v>0</v>
      </c>
      <c r="AH539" s="37">
        <f>IF(ISNUMBER(R539),MAX(0,INDEX('913'!$F$6:$F$1205,R539)),0)</f>
        <v>0</v>
      </c>
      <c r="AI539" s="37">
        <f>IF(ISNUMBER(S539),MAX(0,INDEX('913'!$F$6:$F$1205,S539)),0)</f>
        <v>0</v>
      </c>
      <c r="AJ539" s="37">
        <f>IF(ISNUMBER(T539),MAX(0,INDEX('913'!$F$6:$F$1205,T539)),0)</f>
        <v>0</v>
      </c>
      <c r="AK539" s="37">
        <f>IF(ISNUMBER(U539),MAX(0,INDEX('913'!$F$6:$F$1205,U539)),0)</f>
        <v>0</v>
      </c>
      <c r="AL539" s="37">
        <f>IF(ISNUMBER(V539),MAX(0,INDEX('913'!$F$6:$F$1205,V539)),0)</f>
        <v>0</v>
      </c>
      <c r="AM539" s="33">
        <f>IF(ISNUMBER(O539),SQRT(INDEX('913'!$I$6:$I$1205,O539)^2+INDEX('913'!$J$6:$J$1205,O539)^2),0)</f>
        <v>0</v>
      </c>
      <c r="AN539" s="33">
        <f>IF(ISNUMBER(P539),SQRT(INDEX('913'!$I$6:$I$1205,P539)^2+INDEX('913'!$J$6:$J$1205,P539)^2),0)</f>
        <v>0</v>
      </c>
      <c r="AO539" s="33">
        <f>IF(ISNUMBER(Q539),SQRT(INDEX('913'!$I$6:$I$1205,Q539)^2+INDEX('913'!$J$6:$J$1205,Q539)^2),0)</f>
        <v>0</v>
      </c>
      <c r="AP539" s="33">
        <f>IF(ISNUMBER(R539),SQRT(INDEX('913'!$I$6:$I$1205,R539)^2+INDEX('913'!$J$6:$J$1205,R539)^2),0)</f>
        <v>0</v>
      </c>
      <c r="AQ539" s="33">
        <f>IF(ISNUMBER(S539),SQRT(INDEX('913'!$I$6:$I$1205,S539)^2+INDEX('913'!$J$6:$J$1205,S539)^2),0)</f>
        <v>0</v>
      </c>
      <c r="AR539" s="33">
        <f>IF(ISNUMBER(T539),SQRT(INDEX('913'!$I$6:$I$1205,T539)^2+INDEX('913'!$J$6:$J$1205,T539)^2),0)</f>
        <v>0</v>
      </c>
      <c r="AS539" s="33">
        <f>IF(ISNUMBER(U539),SQRT(INDEX('913'!$I$6:$I$1205,U539)^2+INDEX('913'!$J$6:$J$1205,U539)^2),0)</f>
        <v>0</v>
      </c>
      <c r="AT539" s="49">
        <f>IF(ISNUMBER(V539),SQRT(INDEX('913'!$I$6:$I$1205,V539)^2+INDEX('913'!$J$6:$J$1205,V539)^2),0)</f>
        <v>0</v>
      </c>
      <c r="AU539" s="37">
        <f>IF(AM539+AN539+AO539+AP539+AQ539+AR539+AS539+AT539=0,IF(COUNT(O539,P539,Q539,R539,S539,T539,U539,V539),(W539+X539+Y539+Z539+AA539+AB539+AC539+AD539)/COUNT(O539,P539,Q539,R539,S539,T539,U539,V539),0),(AM539*W539+AN539*X539+AO539*Y539+AP539*Z539+AQ539*AA539+AR539*AB539+AS539*AC539+AT539*AD539)/(AM539+AN539+AO539+AP539+AQ539+AR539+AS539+AT539))</f>
        <v>0</v>
      </c>
      <c r="AV539" s="37">
        <f>IF(AM539+AN539+AO539+AP539+AQ539+AR539+AS539+AT539=0,IF(COUNT(O539,P539,Q539,R539,S539,T539,U539,V539),(AE539+AF539+AG539+AH539+AI539+AJ539+AK539+AL539)/COUNT(O539,P539,Q539,R539,S539,T539,U539,V539),0),(AM539*AE539+AN539*AF539+AO539*AG539+AP539*AH539+AQ539*AI539+AR539*AJ539+AS539*AK539+AT539*AL539)/(AM539+AN539+AO539+AP539+AQ539+AR539+AS539+AT539))</f>
        <v>0</v>
      </c>
      <c r="AW539" s="52">
        <f>-100*'935'!W539*(AU539+AV539)/'11'!C$16</f>
        <v>0</v>
      </c>
      <c r="AX539" s="37">
        <f>INDEX('DNO totals'!$B$52:$G$52,IF('935'!K539,IF(MOD('935'!K539,1000),IF(MOD('935'!K539,100),IF(MOD('935'!K539,10),IF(MOD('935'!K539,1000)=1,6,5),4),3),2),1))</f>
        <v>0</v>
      </c>
      <c r="AY539" s="52">
        <f>J539*AX539</f>
        <v>0</v>
      </c>
      <c r="AZ539" s="37">
        <f>AX539*'Parameters'!B$11</f>
        <v>0</v>
      </c>
      <c r="BA539" s="37">
        <f>IF('935'!$K539=1000,'Charging rates'!$C$29*$AZ539/(1+'DNO totals'!$C$60)*'935'!$L539,0)</f>
        <v>0</v>
      </c>
      <c r="BB539" s="37">
        <f>IF(MOD('935'!$K539,1000)=100,'Charging rates'!$D$29*$AZ539/(1+'DNO totals'!$D$60)*'935'!$M539,0)</f>
        <v>0</v>
      </c>
      <c r="BC539" s="37">
        <f>IF(MOD('935'!$K539,100)=10,'Charging rates'!$E$29*$AZ539/(1+'DNO totals'!$E$60)*'935'!$N539,0)</f>
        <v>0</v>
      </c>
      <c r="BD539" s="37">
        <f>IF(AND(MOD('935'!$K539,10)&gt;0,MOD('935'!$K539,1000)&gt;1),'Charging rates'!$F$29*$AZ539/(1+'DNO totals'!$F$60)*'935'!$O539,0)</f>
        <v>0</v>
      </c>
      <c r="BE539" s="37">
        <f>IF(MOD('935'!$K539,1000)=1,'Charging rates'!$G$29*$AZ539/(1+'DNO totals'!$G$60)*'935'!$P539,0)</f>
        <v>0</v>
      </c>
      <c r="BF539" s="37">
        <f>IF('935'!$K539&gt;1000,'Charging rates'!$C$29*$AY539*'935'!$L539,0)</f>
        <v>0</v>
      </c>
      <c r="BG539" s="37">
        <f>IF(MOD('935'!$K539,1000)&gt;100,'Charging rates'!$D$29*$AY539*'935'!$M539,0)</f>
        <v>0</v>
      </c>
      <c r="BH539" s="37">
        <f>IF(MOD('935'!$K539,100)&gt;10,'Charging rates'!$E$29*$AY539*'935'!$N539,0)</f>
        <v>0</v>
      </c>
      <c r="BI539" s="37">
        <f>$BA539+$BB539+$BC539+$BD539+$BE539</f>
        <v>0</v>
      </c>
      <c r="BJ539" s="52">
        <f>$BF539+$BG539+$BH539</f>
        <v>0</v>
      </c>
      <c r="BK539" s="37">
        <f>AW539*(1+'Charging rates'!B$42+0.6*'Charging rates'!B$67+'Charging rates'!B$54)-100*'Charging rates'!B$76/'11'!C$16*'935'!W539</f>
        <v>0</v>
      </c>
      <c r="BL539" s="37">
        <f>IF(I539,BK539*I539/(I539+E539),0)</f>
        <v>0</v>
      </c>
      <c r="BM539" s="52">
        <f>ROUND(BL539,3)</f>
        <v>0</v>
      </c>
      <c r="BN539" s="33">
        <f>IF('935'!V539="VOID",0,'935'!V539*(1-'935'!X539/'11'!B$16))</f>
        <v>0</v>
      </c>
      <c r="BO539" s="36">
        <f>IF(I539,-100*'Charging rates'!B$76/'11'!B$16*BN539/I539,0)</f>
        <v>0</v>
      </c>
      <c r="BP539" s="36">
        <f>IF(C539,'DNO totals'!B$171,0)</f>
        <v>0</v>
      </c>
      <c r="BQ539" s="36">
        <f>ROUND(BP539,2)</f>
        <v>0</v>
      </c>
      <c r="BR539" s="36">
        <f>IF(C539,(BP539+BO539),0)</f>
        <v>0</v>
      </c>
      <c r="BS539" s="53">
        <f>ROUND(BR539,2)</f>
        <v>0</v>
      </c>
      <c r="BT539" s="33">
        <f>'935'!C539&lt;&gt;"VOID"</f>
        <v>0</v>
      </c>
      <c r="BU539" s="36">
        <f>IF(BT539,(100/'11'!B$16*K539*((1-'935'!I539)*'Charging rates'!B$42+'Charging rates'!B$54)),0)</f>
        <v>0</v>
      </c>
      <c r="BV539" s="36">
        <f>100/'11'!B$16*N539*('Charging rates'!B$42+'Charging rates'!B$54)</f>
        <v>0</v>
      </c>
      <c r="BW539" s="36">
        <f>100/'11'!B$16*L539*('Charging rates'!B$42+'Charging rates'!B$54)</f>
        <v>0</v>
      </c>
      <c r="BX539" s="53">
        <f>ROUND(BW539,2)</f>
        <v>0</v>
      </c>
      <c r="BY539" s="33">
        <f>D539-('935'!T539*(1-'935'!X539/'11'!B$16))</f>
        <v>0</v>
      </c>
      <c r="BZ539" s="33">
        <f>0-IF(ISNUMBER(O539),INDEX('913'!$I$6:$I$1205,O539),0)-IF(ISNUMBER(P539),INDEX('913'!$I$6:$I$1205,P539),0)-IF(ISNUMBER(Q539),INDEX('913'!$I$6:$I$1205,Q539),0)-IF(ISNUMBER(R539),INDEX('913'!$I$6:$I$1205,R539),0)-IF(ISNUMBER(S539),INDEX('913'!$I$6:$I$1205,S539),0)-IF(ISNUMBER(T539),INDEX('913'!$I$6:$I$1205,T539),0)-IF(ISNUMBER(U539),INDEX('913'!$I$6:$I$1205,U539),0)-IF(ISNUMBER(V539),INDEX('913'!$I$6:$I$1205,V539),0)</f>
        <v>0</v>
      </c>
      <c r="CA539" s="37">
        <f>IF(BZ539=0,1,MAX(1,SQRT(BZ539^2+(IF(ISNUMBER(O539),INDEX('913'!$J$6:$J$1205,O539),0)+IF(ISNUMBER(P539),INDEX('913'!$J$6:$J$1205,P539),0)+IF(ISNUMBER(Q539),INDEX('913'!$J$6:$J$1205,Q539),0)+IF(ISNUMBER(R539),INDEX('913'!$J$6:$J$1205,R539),0)+IF(ISNUMBER(S539),INDEX('913'!$J$6:$J$1205,S539),0)+IF(ISNUMBER(T539),INDEX('913'!$J$6:$J$1205,T539),0)+IF(ISNUMBER(U539),INDEX('913'!$J$6:$J$1205,U539),0)+IF(ISNUMBER(V539),INDEX('913'!$J$6:$J$1205,V539),0))^2)/BZ539))</f>
        <v>0</v>
      </c>
      <c r="CB539" s="36">
        <f>100*AU539/'11'!B$16</f>
        <v>0</v>
      </c>
      <c r="CC539" s="37">
        <f>100*(AV539*CA539)/'11'!C$16</f>
        <v>0</v>
      </c>
      <c r="CD539" s="37">
        <f>IF(D539=0,1,BY539/D539)*CC539</f>
        <v>0</v>
      </c>
      <c r="CE539" s="36">
        <f>IF(D539=0,1,BY539/D539)*CB539</f>
        <v>0</v>
      </c>
      <c r="CF539" s="54">
        <f>'11'!C$16-'935'!Y539</f>
        <v>0</v>
      </c>
      <c r="CG539" s="37">
        <f>MAX('DNO totals'!B$312+0,MIN('935'!L539+0,'DNO totals'!B$304+0))</f>
        <v>0</v>
      </c>
      <c r="CH539" s="37">
        <f>MAX('DNO totals'!C$312+0,MIN('935'!M539+0,'DNO totals'!C$304+0))</f>
        <v>0</v>
      </c>
      <c r="CI539" s="37">
        <f>MAX('DNO totals'!D$312+0,MIN('935'!N539+0,'DNO totals'!D$304+0))</f>
        <v>0</v>
      </c>
      <c r="CJ539" s="37">
        <f>MAX('DNO totals'!E$312+0,MIN('935'!O539+0,'DNO totals'!E$304+0))</f>
        <v>0</v>
      </c>
      <c r="CK539" s="52">
        <f>MAX('DNO totals'!F$312+0,MIN('935'!P539+0,'DNO totals'!F$304+0))</f>
        <v>0</v>
      </c>
      <c r="CL539" s="37">
        <f>IF('935'!$K539=1000,'Charging rates'!$C$29*$AZ539/(1+'DNO totals'!$C$60)*$CG539,0)</f>
        <v>0</v>
      </c>
      <c r="CM539" s="37">
        <f>IF(MOD('935'!$K539,1000)=100,'Charging rates'!$D$29*$AZ539/(1+'DNO totals'!$D$60)*$CH539,0)</f>
        <v>0</v>
      </c>
      <c r="CN539" s="37">
        <f>IF(MOD('935'!$K539,100)=10,'Charging rates'!$E$29*$AZ539/(1+'DNO totals'!$E$60)*$CI539,0)</f>
        <v>0</v>
      </c>
      <c r="CO539" s="37">
        <f>IF(AND(MOD('935'!$K539,10)&gt;0,MOD('935'!$K539,1000)&gt;1),'Charging rates'!$F$29*$AZ539/(1+'DNO totals'!$F$60)*$CJ539,0)</f>
        <v>0</v>
      </c>
      <c r="CP539" s="37">
        <f>IF(MOD('935'!$K539,1000)=1,'Charging rates'!$G$29*$AZ539/(1+'DNO totals'!$G$60)*$CK539,0)</f>
        <v>0</v>
      </c>
      <c r="CQ539" s="52">
        <f>$CL539+$CM539+$CN539+$CO539+$CP539</f>
        <v>0</v>
      </c>
      <c r="CR539" s="37">
        <f>IF('935'!$K539&gt;1000,'Charging rates'!$C$29*$AY539*$CG539,0)</f>
        <v>0</v>
      </c>
      <c r="CS539" s="37">
        <f>IF(MOD('935'!$K539,1000)&gt;100,'Charging rates'!$D$29*$AY539*$CH539,0)</f>
        <v>0</v>
      </c>
      <c r="CT539" s="37">
        <f>IF(MOD('935'!$K539,100)&gt;10,'Charging rates'!$E$29*$AY539*$CI539,0)</f>
        <v>0</v>
      </c>
      <c r="CU539" s="52">
        <f>$CR539+$CS539+$CT539</f>
        <v>0</v>
      </c>
      <c r="CV539" s="36">
        <f>100*(AV539*'935'!Q539*CA539)/'11'!B$16</f>
        <v>0</v>
      </c>
      <c r="CW539" s="36">
        <f>100/'11'!B$16*'Charging rates'!B$76*AY539</f>
        <v>0</v>
      </c>
      <c r="CX539" s="36">
        <f>IF(D539=0,0,(1-BY539/D539)*(CB539+IF('935'!Q539=0,0,(CC539*'935'!Q539*('11'!C$16-'935'!Y539)/('11'!B$16-'935'!X539)))))</f>
        <v>0</v>
      </c>
      <c r="CY539" s="36">
        <f>CW539+CE539</f>
        <v>0</v>
      </c>
      <c r="CZ539" s="49">
        <f>(CQ539+CU539)*D539</f>
        <v>0</v>
      </c>
      <c r="DA539" s="33">
        <f>D539*('Parameters'!B$21+J539)*IF('DNO totals'!B$323&lt;0,1,'935'!S539)</f>
        <v>0</v>
      </c>
      <c r="DB539" s="52">
        <f>IF('DNO totals'!B$323&lt;0,1,'935'!S539)*('Parameters'!B$21+J539)</f>
        <v>0</v>
      </c>
      <c r="DC539" s="37">
        <f>CY539+'Charging rates'!B$106*DB539*100/'11'!B$16</f>
        <v>0</v>
      </c>
      <c r="DD539" s="37">
        <f>DC539+'Charging rates'!B$116*('Parameters'!B$21+J539)*100/'11'!B$16*IF('DNO totals'!B$323&lt;0,1,'935'!S539)</f>
        <v>0</v>
      </c>
      <c r="DE539" s="37">
        <f>'Charging rates'!B$97*(CQ539+CU539)*100/'11'!B$16</f>
        <v>0</v>
      </c>
      <c r="DF539" s="36">
        <f>MAX(0-(CC539*J539*'11'!C$16/'11'!B$16),DD539+DE539)</f>
        <v>0</v>
      </c>
      <c r="DG539" s="37">
        <f>IF(BT539,IF(J539=0,CD539,MAX(0,MIN(CD539,CD539+(DF539/'935'!Q539*('11'!B$16-'935'!X539)/('11'!C$16-'935'!Y539))))),0)</f>
        <v>0</v>
      </c>
      <c r="DH539" s="36">
        <f>IF(BT539,MAX(0,DF539),0)</f>
        <v>0</v>
      </c>
      <c r="DI539" s="53">
        <f>DH539+CX539</f>
        <v>0</v>
      </c>
    </row>
    <row r="540" spans="1:113">
      <c r="A540" s="28">
        <v>440</v>
      </c>
      <c r="B540" s="48">
        <f>'935'!B540</f>
        <v>0</v>
      </c>
      <c r="C540" s="33">
        <f>OR('935'!E540&lt;&gt;"VOID",'935'!F540&lt;&gt;"VOID",'935'!G540&lt;&gt;"VOID")</f>
        <v>0</v>
      </c>
      <c r="D540" s="33">
        <f>IF('935'!C540="VOID",0,('935'!C540*(1-'935'!X540/'11'!B$16)))</f>
        <v>0</v>
      </c>
      <c r="E540" s="33">
        <f>IF('935'!D540="VOID",0,'935'!D540*(1-'935'!X540/'11'!B$16))</f>
        <v>0</v>
      </c>
      <c r="F540" s="33">
        <f>IF('935'!E540="VOID",0,'935'!E540*(1-'935'!X540/'11'!B$16))</f>
        <v>0</v>
      </c>
      <c r="G540" s="33">
        <f>IF('935'!F540="VOID",0,'935'!F540*(1-'935'!X540/'11'!B$16))</f>
        <v>0</v>
      </c>
      <c r="H540" s="33">
        <f>IF('935'!G540="VOID",0,'935'!G540*(1-'935'!X540/'11'!B$16))</f>
        <v>0</v>
      </c>
      <c r="I540" s="33">
        <f>F540+G540+H540</f>
        <v>0</v>
      </c>
      <c r="J540" s="37">
        <f>'935'!Q540*(1-'935'!Y540/'11'!C$16)/(1-'935'!X540/'11'!B$16)</f>
        <v>0</v>
      </c>
      <c r="K540" s="33">
        <f>IF(D540,'935'!H540*D540/(D540+E540+I540),0)</f>
        <v>0</v>
      </c>
      <c r="L540" s="33">
        <f>IF(I540,'935'!H540*I540/(D540+E540+I540),0)</f>
        <v>0</v>
      </c>
      <c r="M540" s="33">
        <f>K540*(1-'935'!X540/'11'!B$16)</f>
        <v>0</v>
      </c>
      <c r="N540" s="49">
        <f>L540*(1-'935'!X540/'11'!B$16)</f>
        <v>0</v>
      </c>
      <c r="O540" s="50">
        <f>MATCH('935'!J540,'913'!$B$6:$B$1205,0)</f>
        <v>0</v>
      </c>
      <c r="P540" s="50">
        <f>MATCH(INDEX('913'!$D$6:$D$1205,O540),'913'!$B$6:$B$1205,0)</f>
        <v>0</v>
      </c>
      <c r="Q540" s="50">
        <f>MATCH(INDEX('913'!$D$6:$D$1205,P540),'913'!$B$6:$B$1205,0)</f>
        <v>0</v>
      </c>
      <c r="R540" s="50">
        <f>MATCH(INDEX('913'!$D$6:$D$1205,Q540),'913'!$B$6:$B$1205,0)</f>
        <v>0</v>
      </c>
      <c r="S540" s="50">
        <f>MATCH(INDEX('913'!$D$6:$D$1205,R540),'913'!$B$6:$B$1205,0)</f>
        <v>0</v>
      </c>
      <c r="T540" s="50">
        <f>MATCH(INDEX('913'!$D$6:$D$1205,S540),'913'!$B$6:$B$1205,0)</f>
        <v>0</v>
      </c>
      <c r="U540" s="50">
        <f>MATCH(INDEX('913'!$D$6:$D$1205,T540),'913'!$B$6:$B$1205,0)</f>
        <v>0</v>
      </c>
      <c r="V540" s="51">
        <f>MATCH(INDEX('913'!$D$6:$D$1205,U540),'913'!$B$6:$B$1205,0)</f>
        <v>0</v>
      </c>
      <c r="W540" s="37">
        <f>IF(ISNUMBER(O540),MAX(0,INDEX('913'!$E$6:$E$1205,O540)),0)</f>
        <v>0</v>
      </c>
      <c r="X540" s="37">
        <f>IF(ISNUMBER(P540),MAX(0,INDEX('913'!$E$6:$E$1205,P540)),0)</f>
        <v>0</v>
      </c>
      <c r="Y540" s="37">
        <f>IF(ISNUMBER(Q540),MAX(0,INDEX('913'!$E$6:$E$1205,Q540)),0)</f>
        <v>0</v>
      </c>
      <c r="Z540" s="37">
        <f>IF(ISNUMBER(R540),MAX(0,INDEX('913'!$E$6:$E$1205,R540)),0)</f>
        <v>0</v>
      </c>
      <c r="AA540" s="37">
        <f>IF(ISNUMBER(S540),MAX(0,INDEX('913'!$E$6:$E$1205,S540)),0)</f>
        <v>0</v>
      </c>
      <c r="AB540" s="37">
        <f>IF(ISNUMBER(T540),MAX(0,INDEX('913'!$E$6:$E$1205,T540)),0)</f>
        <v>0</v>
      </c>
      <c r="AC540" s="37">
        <f>IF(ISNUMBER(U540),MAX(0,INDEX('913'!$E$6:$E$1205,U540)),0)</f>
        <v>0</v>
      </c>
      <c r="AD540" s="52">
        <f>IF(ISNUMBER(V540),MAX(0,INDEX('913'!$E$6:$E$1205,V540)),0)</f>
        <v>0</v>
      </c>
      <c r="AE540" s="37">
        <f>IF(ISNUMBER(O540),MAX(0,INDEX('913'!$F$6:$F$1205,O540)),0)</f>
        <v>0</v>
      </c>
      <c r="AF540" s="37">
        <f>IF(ISNUMBER(P540),MAX(0,INDEX('913'!$F$6:$F$1205,P540)),0)</f>
        <v>0</v>
      </c>
      <c r="AG540" s="37">
        <f>IF(ISNUMBER(Q540),MAX(0,INDEX('913'!$F$6:$F$1205,Q540)),0)</f>
        <v>0</v>
      </c>
      <c r="AH540" s="37">
        <f>IF(ISNUMBER(R540),MAX(0,INDEX('913'!$F$6:$F$1205,R540)),0)</f>
        <v>0</v>
      </c>
      <c r="AI540" s="37">
        <f>IF(ISNUMBER(S540),MAX(0,INDEX('913'!$F$6:$F$1205,S540)),0)</f>
        <v>0</v>
      </c>
      <c r="AJ540" s="37">
        <f>IF(ISNUMBER(T540),MAX(0,INDEX('913'!$F$6:$F$1205,T540)),0)</f>
        <v>0</v>
      </c>
      <c r="AK540" s="37">
        <f>IF(ISNUMBER(U540),MAX(0,INDEX('913'!$F$6:$F$1205,U540)),0)</f>
        <v>0</v>
      </c>
      <c r="AL540" s="37">
        <f>IF(ISNUMBER(V540),MAX(0,INDEX('913'!$F$6:$F$1205,V540)),0)</f>
        <v>0</v>
      </c>
      <c r="AM540" s="33">
        <f>IF(ISNUMBER(O540),SQRT(INDEX('913'!$I$6:$I$1205,O540)^2+INDEX('913'!$J$6:$J$1205,O540)^2),0)</f>
        <v>0</v>
      </c>
      <c r="AN540" s="33">
        <f>IF(ISNUMBER(P540),SQRT(INDEX('913'!$I$6:$I$1205,P540)^2+INDEX('913'!$J$6:$J$1205,P540)^2),0)</f>
        <v>0</v>
      </c>
      <c r="AO540" s="33">
        <f>IF(ISNUMBER(Q540),SQRT(INDEX('913'!$I$6:$I$1205,Q540)^2+INDEX('913'!$J$6:$J$1205,Q540)^2),0)</f>
        <v>0</v>
      </c>
      <c r="AP540" s="33">
        <f>IF(ISNUMBER(R540),SQRT(INDEX('913'!$I$6:$I$1205,R540)^2+INDEX('913'!$J$6:$J$1205,R540)^2),0)</f>
        <v>0</v>
      </c>
      <c r="AQ540" s="33">
        <f>IF(ISNUMBER(S540),SQRT(INDEX('913'!$I$6:$I$1205,S540)^2+INDEX('913'!$J$6:$J$1205,S540)^2),0)</f>
        <v>0</v>
      </c>
      <c r="AR540" s="33">
        <f>IF(ISNUMBER(T540),SQRT(INDEX('913'!$I$6:$I$1205,T540)^2+INDEX('913'!$J$6:$J$1205,T540)^2),0)</f>
        <v>0</v>
      </c>
      <c r="AS540" s="33">
        <f>IF(ISNUMBER(U540),SQRT(INDEX('913'!$I$6:$I$1205,U540)^2+INDEX('913'!$J$6:$J$1205,U540)^2),0)</f>
        <v>0</v>
      </c>
      <c r="AT540" s="49">
        <f>IF(ISNUMBER(V540),SQRT(INDEX('913'!$I$6:$I$1205,V540)^2+INDEX('913'!$J$6:$J$1205,V540)^2),0)</f>
        <v>0</v>
      </c>
      <c r="AU540" s="37">
        <f>IF(AM540+AN540+AO540+AP540+AQ540+AR540+AS540+AT540=0,IF(COUNT(O540,P540,Q540,R540,S540,T540,U540,V540),(W540+X540+Y540+Z540+AA540+AB540+AC540+AD540)/COUNT(O540,P540,Q540,R540,S540,T540,U540,V540),0),(AM540*W540+AN540*X540+AO540*Y540+AP540*Z540+AQ540*AA540+AR540*AB540+AS540*AC540+AT540*AD540)/(AM540+AN540+AO540+AP540+AQ540+AR540+AS540+AT540))</f>
        <v>0</v>
      </c>
      <c r="AV540" s="37">
        <f>IF(AM540+AN540+AO540+AP540+AQ540+AR540+AS540+AT540=0,IF(COUNT(O540,P540,Q540,R540,S540,T540,U540,V540),(AE540+AF540+AG540+AH540+AI540+AJ540+AK540+AL540)/COUNT(O540,P540,Q540,R540,S540,T540,U540,V540),0),(AM540*AE540+AN540*AF540+AO540*AG540+AP540*AH540+AQ540*AI540+AR540*AJ540+AS540*AK540+AT540*AL540)/(AM540+AN540+AO540+AP540+AQ540+AR540+AS540+AT540))</f>
        <v>0</v>
      </c>
      <c r="AW540" s="52">
        <f>-100*'935'!W540*(AU540+AV540)/'11'!C$16</f>
        <v>0</v>
      </c>
      <c r="AX540" s="37">
        <f>INDEX('DNO totals'!$B$52:$G$52,IF('935'!K540,IF(MOD('935'!K540,1000),IF(MOD('935'!K540,100),IF(MOD('935'!K540,10),IF(MOD('935'!K540,1000)=1,6,5),4),3),2),1))</f>
        <v>0</v>
      </c>
      <c r="AY540" s="52">
        <f>J540*AX540</f>
        <v>0</v>
      </c>
      <c r="AZ540" s="37">
        <f>AX540*'Parameters'!B$11</f>
        <v>0</v>
      </c>
      <c r="BA540" s="37">
        <f>IF('935'!$K540=1000,'Charging rates'!$C$29*$AZ540/(1+'DNO totals'!$C$60)*'935'!$L540,0)</f>
        <v>0</v>
      </c>
      <c r="BB540" s="37">
        <f>IF(MOD('935'!$K540,1000)=100,'Charging rates'!$D$29*$AZ540/(1+'DNO totals'!$D$60)*'935'!$M540,0)</f>
        <v>0</v>
      </c>
      <c r="BC540" s="37">
        <f>IF(MOD('935'!$K540,100)=10,'Charging rates'!$E$29*$AZ540/(1+'DNO totals'!$E$60)*'935'!$N540,0)</f>
        <v>0</v>
      </c>
      <c r="BD540" s="37">
        <f>IF(AND(MOD('935'!$K540,10)&gt;0,MOD('935'!$K540,1000)&gt;1),'Charging rates'!$F$29*$AZ540/(1+'DNO totals'!$F$60)*'935'!$O540,0)</f>
        <v>0</v>
      </c>
      <c r="BE540" s="37">
        <f>IF(MOD('935'!$K540,1000)=1,'Charging rates'!$G$29*$AZ540/(1+'DNO totals'!$G$60)*'935'!$P540,0)</f>
        <v>0</v>
      </c>
      <c r="BF540" s="37">
        <f>IF('935'!$K540&gt;1000,'Charging rates'!$C$29*$AY540*'935'!$L540,0)</f>
        <v>0</v>
      </c>
      <c r="BG540" s="37">
        <f>IF(MOD('935'!$K540,1000)&gt;100,'Charging rates'!$D$29*$AY540*'935'!$M540,0)</f>
        <v>0</v>
      </c>
      <c r="BH540" s="37">
        <f>IF(MOD('935'!$K540,100)&gt;10,'Charging rates'!$E$29*$AY540*'935'!$N540,0)</f>
        <v>0</v>
      </c>
      <c r="BI540" s="37">
        <f>$BA540+$BB540+$BC540+$BD540+$BE540</f>
        <v>0</v>
      </c>
      <c r="BJ540" s="52">
        <f>$BF540+$BG540+$BH540</f>
        <v>0</v>
      </c>
      <c r="BK540" s="37">
        <f>AW540*(1+'Charging rates'!B$42+0.6*'Charging rates'!B$67+'Charging rates'!B$54)-100*'Charging rates'!B$76/'11'!C$16*'935'!W540</f>
        <v>0</v>
      </c>
      <c r="BL540" s="37">
        <f>IF(I540,BK540*I540/(I540+E540),0)</f>
        <v>0</v>
      </c>
      <c r="BM540" s="52">
        <f>ROUND(BL540,3)</f>
        <v>0</v>
      </c>
      <c r="BN540" s="33">
        <f>IF('935'!V540="VOID",0,'935'!V540*(1-'935'!X540/'11'!B$16))</f>
        <v>0</v>
      </c>
      <c r="BO540" s="36">
        <f>IF(I540,-100*'Charging rates'!B$76/'11'!B$16*BN540/I540,0)</f>
        <v>0</v>
      </c>
      <c r="BP540" s="36">
        <f>IF(C540,'DNO totals'!B$171,0)</f>
        <v>0</v>
      </c>
      <c r="BQ540" s="36">
        <f>ROUND(BP540,2)</f>
        <v>0</v>
      </c>
      <c r="BR540" s="36">
        <f>IF(C540,(BP540+BO540),0)</f>
        <v>0</v>
      </c>
      <c r="BS540" s="53">
        <f>ROUND(BR540,2)</f>
        <v>0</v>
      </c>
      <c r="BT540" s="33">
        <f>'935'!C540&lt;&gt;"VOID"</f>
        <v>0</v>
      </c>
      <c r="BU540" s="36">
        <f>IF(BT540,(100/'11'!B$16*K540*((1-'935'!I540)*'Charging rates'!B$42+'Charging rates'!B$54)),0)</f>
        <v>0</v>
      </c>
      <c r="BV540" s="36">
        <f>100/'11'!B$16*N540*('Charging rates'!B$42+'Charging rates'!B$54)</f>
        <v>0</v>
      </c>
      <c r="BW540" s="36">
        <f>100/'11'!B$16*L540*('Charging rates'!B$42+'Charging rates'!B$54)</f>
        <v>0</v>
      </c>
      <c r="BX540" s="53">
        <f>ROUND(BW540,2)</f>
        <v>0</v>
      </c>
      <c r="BY540" s="33">
        <f>D540-('935'!T540*(1-'935'!X540/'11'!B$16))</f>
        <v>0</v>
      </c>
      <c r="BZ540" s="33">
        <f>0-IF(ISNUMBER(O540),INDEX('913'!$I$6:$I$1205,O540),0)-IF(ISNUMBER(P540),INDEX('913'!$I$6:$I$1205,P540),0)-IF(ISNUMBER(Q540),INDEX('913'!$I$6:$I$1205,Q540),0)-IF(ISNUMBER(R540),INDEX('913'!$I$6:$I$1205,R540),0)-IF(ISNUMBER(S540),INDEX('913'!$I$6:$I$1205,S540),0)-IF(ISNUMBER(T540),INDEX('913'!$I$6:$I$1205,T540),0)-IF(ISNUMBER(U540),INDEX('913'!$I$6:$I$1205,U540),0)-IF(ISNUMBER(V540),INDEX('913'!$I$6:$I$1205,V540),0)</f>
        <v>0</v>
      </c>
      <c r="CA540" s="37">
        <f>IF(BZ540=0,1,MAX(1,SQRT(BZ540^2+(IF(ISNUMBER(O540),INDEX('913'!$J$6:$J$1205,O540),0)+IF(ISNUMBER(P540),INDEX('913'!$J$6:$J$1205,P540),0)+IF(ISNUMBER(Q540),INDEX('913'!$J$6:$J$1205,Q540),0)+IF(ISNUMBER(R540),INDEX('913'!$J$6:$J$1205,R540),0)+IF(ISNUMBER(S540),INDEX('913'!$J$6:$J$1205,S540),0)+IF(ISNUMBER(T540),INDEX('913'!$J$6:$J$1205,T540),0)+IF(ISNUMBER(U540),INDEX('913'!$J$6:$J$1205,U540),0)+IF(ISNUMBER(V540),INDEX('913'!$J$6:$J$1205,V540),0))^2)/BZ540))</f>
        <v>0</v>
      </c>
      <c r="CB540" s="36">
        <f>100*AU540/'11'!B$16</f>
        <v>0</v>
      </c>
      <c r="CC540" s="37">
        <f>100*(AV540*CA540)/'11'!C$16</f>
        <v>0</v>
      </c>
      <c r="CD540" s="37">
        <f>IF(D540=0,1,BY540/D540)*CC540</f>
        <v>0</v>
      </c>
      <c r="CE540" s="36">
        <f>IF(D540=0,1,BY540/D540)*CB540</f>
        <v>0</v>
      </c>
      <c r="CF540" s="54">
        <f>'11'!C$16-'935'!Y540</f>
        <v>0</v>
      </c>
      <c r="CG540" s="37">
        <f>MAX('DNO totals'!B$312+0,MIN('935'!L540+0,'DNO totals'!B$304+0))</f>
        <v>0</v>
      </c>
      <c r="CH540" s="37">
        <f>MAX('DNO totals'!C$312+0,MIN('935'!M540+0,'DNO totals'!C$304+0))</f>
        <v>0</v>
      </c>
      <c r="CI540" s="37">
        <f>MAX('DNO totals'!D$312+0,MIN('935'!N540+0,'DNO totals'!D$304+0))</f>
        <v>0</v>
      </c>
      <c r="CJ540" s="37">
        <f>MAX('DNO totals'!E$312+0,MIN('935'!O540+0,'DNO totals'!E$304+0))</f>
        <v>0</v>
      </c>
      <c r="CK540" s="52">
        <f>MAX('DNO totals'!F$312+0,MIN('935'!P540+0,'DNO totals'!F$304+0))</f>
        <v>0</v>
      </c>
      <c r="CL540" s="37">
        <f>IF('935'!$K540=1000,'Charging rates'!$C$29*$AZ540/(1+'DNO totals'!$C$60)*$CG540,0)</f>
        <v>0</v>
      </c>
      <c r="CM540" s="37">
        <f>IF(MOD('935'!$K540,1000)=100,'Charging rates'!$D$29*$AZ540/(1+'DNO totals'!$D$60)*$CH540,0)</f>
        <v>0</v>
      </c>
      <c r="CN540" s="37">
        <f>IF(MOD('935'!$K540,100)=10,'Charging rates'!$E$29*$AZ540/(1+'DNO totals'!$E$60)*$CI540,0)</f>
        <v>0</v>
      </c>
      <c r="CO540" s="37">
        <f>IF(AND(MOD('935'!$K540,10)&gt;0,MOD('935'!$K540,1000)&gt;1),'Charging rates'!$F$29*$AZ540/(1+'DNO totals'!$F$60)*$CJ540,0)</f>
        <v>0</v>
      </c>
      <c r="CP540" s="37">
        <f>IF(MOD('935'!$K540,1000)=1,'Charging rates'!$G$29*$AZ540/(1+'DNO totals'!$G$60)*$CK540,0)</f>
        <v>0</v>
      </c>
      <c r="CQ540" s="52">
        <f>$CL540+$CM540+$CN540+$CO540+$CP540</f>
        <v>0</v>
      </c>
      <c r="CR540" s="37">
        <f>IF('935'!$K540&gt;1000,'Charging rates'!$C$29*$AY540*$CG540,0)</f>
        <v>0</v>
      </c>
      <c r="CS540" s="37">
        <f>IF(MOD('935'!$K540,1000)&gt;100,'Charging rates'!$D$29*$AY540*$CH540,0)</f>
        <v>0</v>
      </c>
      <c r="CT540" s="37">
        <f>IF(MOD('935'!$K540,100)&gt;10,'Charging rates'!$E$29*$AY540*$CI540,0)</f>
        <v>0</v>
      </c>
      <c r="CU540" s="52">
        <f>$CR540+$CS540+$CT540</f>
        <v>0</v>
      </c>
      <c r="CV540" s="36">
        <f>100*(AV540*'935'!Q540*CA540)/'11'!B$16</f>
        <v>0</v>
      </c>
      <c r="CW540" s="36">
        <f>100/'11'!B$16*'Charging rates'!B$76*AY540</f>
        <v>0</v>
      </c>
      <c r="CX540" s="36">
        <f>IF(D540=0,0,(1-BY540/D540)*(CB540+IF('935'!Q540=0,0,(CC540*'935'!Q540*('11'!C$16-'935'!Y540)/('11'!B$16-'935'!X540)))))</f>
        <v>0</v>
      </c>
      <c r="CY540" s="36">
        <f>CW540+CE540</f>
        <v>0</v>
      </c>
      <c r="CZ540" s="49">
        <f>(CQ540+CU540)*D540</f>
        <v>0</v>
      </c>
      <c r="DA540" s="33">
        <f>D540*('Parameters'!B$21+J540)*IF('DNO totals'!B$323&lt;0,1,'935'!S540)</f>
        <v>0</v>
      </c>
      <c r="DB540" s="52">
        <f>IF('DNO totals'!B$323&lt;0,1,'935'!S540)*('Parameters'!B$21+J540)</f>
        <v>0</v>
      </c>
      <c r="DC540" s="37">
        <f>CY540+'Charging rates'!B$106*DB540*100/'11'!B$16</f>
        <v>0</v>
      </c>
      <c r="DD540" s="37">
        <f>DC540+'Charging rates'!B$116*('Parameters'!B$21+J540)*100/'11'!B$16*IF('DNO totals'!B$323&lt;0,1,'935'!S540)</f>
        <v>0</v>
      </c>
      <c r="DE540" s="37">
        <f>'Charging rates'!B$97*(CQ540+CU540)*100/'11'!B$16</f>
        <v>0</v>
      </c>
      <c r="DF540" s="36">
        <f>MAX(0-(CC540*J540*'11'!C$16/'11'!B$16),DD540+DE540)</f>
        <v>0</v>
      </c>
      <c r="DG540" s="37">
        <f>IF(BT540,IF(J540=0,CD540,MAX(0,MIN(CD540,CD540+(DF540/'935'!Q540*('11'!B$16-'935'!X540)/('11'!C$16-'935'!Y540))))),0)</f>
        <v>0</v>
      </c>
      <c r="DH540" s="36">
        <f>IF(BT540,MAX(0,DF540),0)</f>
        <v>0</v>
      </c>
      <c r="DI540" s="53">
        <f>DH540+CX540</f>
        <v>0</v>
      </c>
    </row>
    <row r="541" spans="1:113">
      <c r="A541" s="28">
        <v>441</v>
      </c>
      <c r="B541" s="48">
        <f>'935'!B541</f>
        <v>0</v>
      </c>
      <c r="C541" s="33">
        <f>OR('935'!E541&lt;&gt;"VOID",'935'!F541&lt;&gt;"VOID",'935'!G541&lt;&gt;"VOID")</f>
        <v>0</v>
      </c>
      <c r="D541" s="33">
        <f>IF('935'!C541="VOID",0,('935'!C541*(1-'935'!X541/'11'!B$16)))</f>
        <v>0</v>
      </c>
      <c r="E541" s="33">
        <f>IF('935'!D541="VOID",0,'935'!D541*(1-'935'!X541/'11'!B$16))</f>
        <v>0</v>
      </c>
      <c r="F541" s="33">
        <f>IF('935'!E541="VOID",0,'935'!E541*(1-'935'!X541/'11'!B$16))</f>
        <v>0</v>
      </c>
      <c r="G541" s="33">
        <f>IF('935'!F541="VOID",0,'935'!F541*(1-'935'!X541/'11'!B$16))</f>
        <v>0</v>
      </c>
      <c r="H541" s="33">
        <f>IF('935'!G541="VOID",0,'935'!G541*(1-'935'!X541/'11'!B$16))</f>
        <v>0</v>
      </c>
      <c r="I541" s="33">
        <f>F541+G541+H541</f>
        <v>0</v>
      </c>
      <c r="J541" s="37">
        <f>'935'!Q541*(1-'935'!Y541/'11'!C$16)/(1-'935'!X541/'11'!B$16)</f>
        <v>0</v>
      </c>
      <c r="K541" s="33">
        <f>IF(D541,'935'!H541*D541/(D541+E541+I541),0)</f>
        <v>0</v>
      </c>
      <c r="L541" s="33">
        <f>IF(I541,'935'!H541*I541/(D541+E541+I541),0)</f>
        <v>0</v>
      </c>
      <c r="M541" s="33">
        <f>K541*(1-'935'!X541/'11'!B$16)</f>
        <v>0</v>
      </c>
      <c r="N541" s="49">
        <f>L541*(1-'935'!X541/'11'!B$16)</f>
        <v>0</v>
      </c>
      <c r="O541" s="50">
        <f>MATCH('935'!J541,'913'!$B$6:$B$1205,0)</f>
        <v>0</v>
      </c>
      <c r="P541" s="50">
        <f>MATCH(INDEX('913'!$D$6:$D$1205,O541),'913'!$B$6:$B$1205,0)</f>
        <v>0</v>
      </c>
      <c r="Q541" s="50">
        <f>MATCH(INDEX('913'!$D$6:$D$1205,P541),'913'!$B$6:$B$1205,0)</f>
        <v>0</v>
      </c>
      <c r="R541" s="50">
        <f>MATCH(INDEX('913'!$D$6:$D$1205,Q541),'913'!$B$6:$B$1205,0)</f>
        <v>0</v>
      </c>
      <c r="S541" s="50">
        <f>MATCH(INDEX('913'!$D$6:$D$1205,R541),'913'!$B$6:$B$1205,0)</f>
        <v>0</v>
      </c>
      <c r="T541" s="50">
        <f>MATCH(INDEX('913'!$D$6:$D$1205,S541),'913'!$B$6:$B$1205,0)</f>
        <v>0</v>
      </c>
      <c r="U541" s="50">
        <f>MATCH(INDEX('913'!$D$6:$D$1205,T541),'913'!$B$6:$B$1205,0)</f>
        <v>0</v>
      </c>
      <c r="V541" s="51">
        <f>MATCH(INDEX('913'!$D$6:$D$1205,U541),'913'!$B$6:$B$1205,0)</f>
        <v>0</v>
      </c>
      <c r="W541" s="37">
        <f>IF(ISNUMBER(O541),MAX(0,INDEX('913'!$E$6:$E$1205,O541)),0)</f>
        <v>0</v>
      </c>
      <c r="X541" s="37">
        <f>IF(ISNUMBER(P541),MAX(0,INDEX('913'!$E$6:$E$1205,P541)),0)</f>
        <v>0</v>
      </c>
      <c r="Y541" s="37">
        <f>IF(ISNUMBER(Q541),MAX(0,INDEX('913'!$E$6:$E$1205,Q541)),0)</f>
        <v>0</v>
      </c>
      <c r="Z541" s="37">
        <f>IF(ISNUMBER(R541),MAX(0,INDEX('913'!$E$6:$E$1205,R541)),0)</f>
        <v>0</v>
      </c>
      <c r="AA541" s="37">
        <f>IF(ISNUMBER(S541),MAX(0,INDEX('913'!$E$6:$E$1205,S541)),0)</f>
        <v>0</v>
      </c>
      <c r="AB541" s="37">
        <f>IF(ISNUMBER(T541),MAX(0,INDEX('913'!$E$6:$E$1205,T541)),0)</f>
        <v>0</v>
      </c>
      <c r="AC541" s="37">
        <f>IF(ISNUMBER(U541),MAX(0,INDEX('913'!$E$6:$E$1205,U541)),0)</f>
        <v>0</v>
      </c>
      <c r="AD541" s="52">
        <f>IF(ISNUMBER(V541),MAX(0,INDEX('913'!$E$6:$E$1205,V541)),0)</f>
        <v>0</v>
      </c>
      <c r="AE541" s="37">
        <f>IF(ISNUMBER(O541),MAX(0,INDEX('913'!$F$6:$F$1205,O541)),0)</f>
        <v>0</v>
      </c>
      <c r="AF541" s="37">
        <f>IF(ISNUMBER(P541),MAX(0,INDEX('913'!$F$6:$F$1205,P541)),0)</f>
        <v>0</v>
      </c>
      <c r="AG541" s="37">
        <f>IF(ISNUMBER(Q541),MAX(0,INDEX('913'!$F$6:$F$1205,Q541)),0)</f>
        <v>0</v>
      </c>
      <c r="AH541" s="37">
        <f>IF(ISNUMBER(R541),MAX(0,INDEX('913'!$F$6:$F$1205,R541)),0)</f>
        <v>0</v>
      </c>
      <c r="AI541" s="37">
        <f>IF(ISNUMBER(S541),MAX(0,INDEX('913'!$F$6:$F$1205,S541)),0)</f>
        <v>0</v>
      </c>
      <c r="AJ541" s="37">
        <f>IF(ISNUMBER(T541),MAX(0,INDEX('913'!$F$6:$F$1205,T541)),0)</f>
        <v>0</v>
      </c>
      <c r="AK541" s="37">
        <f>IF(ISNUMBER(U541),MAX(0,INDEX('913'!$F$6:$F$1205,U541)),0)</f>
        <v>0</v>
      </c>
      <c r="AL541" s="37">
        <f>IF(ISNUMBER(V541),MAX(0,INDEX('913'!$F$6:$F$1205,V541)),0)</f>
        <v>0</v>
      </c>
      <c r="AM541" s="33">
        <f>IF(ISNUMBER(O541),SQRT(INDEX('913'!$I$6:$I$1205,O541)^2+INDEX('913'!$J$6:$J$1205,O541)^2),0)</f>
        <v>0</v>
      </c>
      <c r="AN541" s="33">
        <f>IF(ISNUMBER(P541),SQRT(INDEX('913'!$I$6:$I$1205,P541)^2+INDEX('913'!$J$6:$J$1205,P541)^2),0)</f>
        <v>0</v>
      </c>
      <c r="AO541" s="33">
        <f>IF(ISNUMBER(Q541),SQRT(INDEX('913'!$I$6:$I$1205,Q541)^2+INDEX('913'!$J$6:$J$1205,Q541)^2),0)</f>
        <v>0</v>
      </c>
      <c r="AP541" s="33">
        <f>IF(ISNUMBER(R541),SQRT(INDEX('913'!$I$6:$I$1205,R541)^2+INDEX('913'!$J$6:$J$1205,R541)^2),0)</f>
        <v>0</v>
      </c>
      <c r="AQ541" s="33">
        <f>IF(ISNUMBER(S541),SQRT(INDEX('913'!$I$6:$I$1205,S541)^2+INDEX('913'!$J$6:$J$1205,S541)^2),0)</f>
        <v>0</v>
      </c>
      <c r="AR541" s="33">
        <f>IF(ISNUMBER(T541),SQRT(INDEX('913'!$I$6:$I$1205,T541)^2+INDEX('913'!$J$6:$J$1205,T541)^2),0)</f>
        <v>0</v>
      </c>
      <c r="AS541" s="33">
        <f>IF(ISNUMBER(U541),SQRT(INDEX('913'!$I$6:$I$1205,U541)^2+INDEX('913'!$J$6:$J$1205,U541)^2),0)</f>
        <v>0</v>
      </c>
      <c r="AT541" s="49">
        <f>IF(ISNUMBER(V541),SQRT(INDEX('913'!$I$6:$I$1205,V541)^2+INDEX('913'!$J$6:$J$1205,V541)^2),0)</f>
        <v>0</v>
      </c>
      <c r="AU541" s="37">
        <f>IF(AM541+AN541+AO541+AP541+AQ541+AR541+AS541+AT541=0,IF(COUNT(O541,P541,Q541,R541,S541,T541,U541,V541),(W541+X541+Y541+Z541+AA541+AB541+AC541+AD541)/COUNT(O541,P541,Q541,R541,S541,T541,U541,V541),0),(AM541*W541+AN541*X541+AO541*Y541+AP541*Z541+AQ541*AA541+AR541*AB541+AS541*AC541+AT541*AD541)/(AM541+AN541+AO541+AP541+AQ541+AR541+AS541+AT541))</f>
        <v>0</v>
      </c>
      <c r="AV541" s="37">
        <f>IF(AM541+AN541+AO541+AP541+AQ541+AR541+AS541+AT541=0,IF(COUNT(O541,P541,Q541,R541,S541,T541,U541,V541),(AE541+AF541+AG541+AH541+AI541+AJ541+AK541+AL541)/COUNT(O541,P541,Q541,R541,S541,T541,U541,V541),0),(AM541*AE541+AN541*AF541+AO541*AG541+AP541*AH541+AQ541*AI541+AR541*AJ541+AS541*AK541+AT541*AL541)/(AM541+AN541+AO541+AP541+AQ541+AR541+AS541+AT541))</f>
        <v>0</v>
      </c>
      <c r="AW541" s="52">
        <f>-100*'935'!W541*(AU541+AV541)/'11'!C$16</f>
        <v>0</v>
      </c>
      <c r="AX541" s="37">
        <f>INDEX('DNO totals'!$B$52:$G$52,IF('935'!K541,IF(MOD('935'!K541,1000),IF(MOD('935'!K541,100),IF(MOD('935'!K541,10),IF(MOD('935'!K541,1000)=1,6,5),4),3),2),1))</f>
        <v>0</v>
      </c>
      <c r="AY541" s="52">
        <f>J541*AX541</f>
        <v>0</v>
      </c>
      <c r="AZ541" s="37">
        <f>AX541*'Parameters'!B$11</f>
        <v>0</v>
      </c>
      <c r="BA541" s="37">
        <f>IF('935'!$K541=1000,'Charging rates'!$C$29*$AZ541/(1+'DNO totals'!$C$60)*'935'!$L541,0)</f>
        <v>0</v>
      </c>
      <c r="BB541" s="37">
        <f>IF(MOD('935'!$K541,1000)=100,'Charging rates'!$D$29*$AZ541/(1+'DNO totals'!$D$60)*'935'!$M541,0)</f>
        <v>0</v>
      </c>
      <c r="BC541" s="37">
        <f>IF(MOD('935'!$K541,100)=10,'Charging rates'!$E$29*$AZ541/(1+'DNO totals'!$E$60)*'935'!$N541,0)</f>
        <v>0</v>
      </c>
      <c r="BD541" s="37">
        <f>IF(AND(MOD('935'!$K541,10)&gt;0,MOD('935'!$K541,1000)&gt;1),'Charging rates'!$F$29*$AZ541/(1+'DNO totals'!$F$60)*'935'!$O541,0)</f>
        <v>0</v>
      </c>
      <c r="BE541" s="37">
        <f>IF(MOD('935'!$K541,1000)=1,'Charging rates'!$G$29*$AZ541/(1+'DNO totals'!$G$60)*'935'!$P541,0)</f>
        <v>0</v>
      </c>
      <c r="BF541" s="37">
        <f>IF('935'!$K541&gt;1000,'Charging rates'!$C$29*$AY541*'935'!$L541,0)</f>
        <v>0</v>
      </c>
      <c r="BG541" s="37">
        <f>IF(MOD('935'!$K541,1000)&gt;100,'Charging rates'!$D$29*$AY541*'935'!$M541,0)</f>
        <v>0</v>
      </c>
      <c r="BH541" s="37">
        <f>IF(MOD('935'!$K541,100)&gt;10,'Charging rates'!$E$29*$AY541*'935'!$N541,0)</f>
        <v>0</v>
      </c>
      <c r="BI541" s="37">
        <f>$BA541+$BB541+$BC541+$BD541+$BE541</f>
        <v>0</v>
      </c>
      <c r="BJ541" s="52">
        <f>$BF541+$BG541+$BH541</f>
        <v>0</v>
      </c>
      <c r="BK541" s="37">
        <f>AW541*(1+'Charging rates'!B$42+0.6*'Charging rates'!B$67+'Charging rates'!B$54)-100*'Charging rates'!B$76/'11'!C$16*'935'!W541</f>
        <v>0</v>
      </c>
      <c r="BL541" s="37">
        <f>IF(I541,BK541*I541/(I541+E541),0)</f>
        <v>0</v>
      </c>
      <c r="BM541" s="52">
        <f>ROUND(BL541,3)</f>
        <v>0</v>
      </c>
      <c r="BN541" s="33">
        <f>IF('935'!V541="VOID",0,'935'!V541*(1-'935'!X541/'11'!B$16))</f>
        <v>0</v>
      </c>
      <c r="BO541" s="36">
        <f>IF(I541,-100*'Charging rates'!B$76/'11'!B$16*BN541/I541,0)</f>
        <v>0</v>
      </c>
      <c r="BP541" s="36">
        <f>IF(C541,'DNO totals'!B$171,0)</f>
        <v>0</v>
      </c>
      <c r="BQ541" s="36">
        <f>ROUND(BP541,2)</f>
        <v>0</v>
      </c>
      <c r="BR541" s="36">
        <f>IF(C541,(BP541+BO541),0)</f>
        <v>0</v>
      </c>
      <c r="BS541" s="53">
        <f>ROUND(BR541,2)</f>
        <v>0</v>
      </c>
      <c r="BT541" s="33">
        <f>'935'!C541&lt;&gt;"VOID"</f>
        <v>0</v>
      </c>
      <c r="BU541" s="36">
        <f>IF(BT541,(100/'11'!B$16*K541*((1-'935'!I541)*'Charging rates'!B$42+'Charging rates'!B$54)),0)</f>
        <v>0</v>
      </c>
      <c r="BV541" s="36">
        <f>100/'11'!B$16*N541*('Charging rates'!B$42+'Charging rates'!B$54)</f>
        <v>0</v>
      </c>
      <c r="BW541" s="36">
        <f>100/'11'!B$16*L541*('Charging rates'!B$42+'Charging rates'!B$54)</f>
        <v>0</v>
      </c>
      <c r="BX541" s="53">
        <f>ROUND(BW541,2)</f>
        <v>0</v>
      </c>
      <c r="BY541" s="33">
        <f>D541-('935'!T541*(1-'935'!X541/'11'!B$16))</f>
        <v>0</v>
      </c>
      <c r="BZ541" s="33">
        <f>0-IF(ISNUMBER(O541),INDEX('913'!$I$6:$I$1205,O541),0)-IF(ISNUMBER(P541),INDEX('913'!$I$6:$I$1205,P541),0)-IF(ISNUMBER(Q541),INDEX('913'!$I$6:$I$1205,Q541),0)-IF(ISNUMBER(R541),INDEX('913'!$I$6:$I$1205,R541),0)-IF(ISNUMBER(S541),INDEX('913'!$I$6:$I$1205,S541),0)-IF(ISNUMBER(T541),INDEX('913'!$I$6:$I$1205,T541),0)-IF(ISNUMBER(U541),INDEX('913'!$I$6:$I$1205,U541),0)-IF(ISNUMBER(V541),INDEX('913'!$I$6:$I$1205,V541),0)</f>
        <v>0</v>
      </c>
      <c r="CA541" s="37">
        <f>IF(BZ541=0,1,MAX(1,SQRT(BZ541^2+(IF(ISNUMBER(O541),INDEX('913'!$J$6:$J$1205,O541),0)+IF(ISNUMBER(P541),INDEX('913'!$J$6:$J$1205,P541),0)+IF(ISNUMBER(Q541),INDEX('913'!$J$6:$J$1205,Q541),0)+IF(ISNUMBER(R541),INDEX('913'!$J$6:$J$1205,R541),0)+IF(ISNUMBER(S541),INDEX('913'!$J$6:$J$1205,S541),0)+IF(ISNUMBER(T541),INDEX('913'!$J$6:$J$1205,T541),0)+IF(ISNUMBER(U541),INDEX('913'!$J$6:$J$1205,U541),0)+IF(ISNUMBER(V541),INDEX('913'!$J$6:$J$1205,V541),0))^2)/BZ541))</f>
        <v>0</v>
      </c>
      <c r="CB541" s="36">
        <f>100*AU541/'11'!B$16</f>
        <v>0</v>
      </c>
      <c r="CC541" s="37">
        <f>100*(AV541*CA541)/'11'!C$16</f>
        <v>0</v>
      </c>
      <c r="CD541" s="37">
        <f>IF(D541=0,1,BY541/D541)*CC541</f>
        <v>0</v>
      </c>
      <c r="CE541" s="36">
        <f>IF(D541=0,1,BY541/D541)*CB541</f>
        <v>0</v>
      </c>
      <c r="CF541" s="54">
        <f>'11'!C$16-'935'!Y541</f>
        <v>0</v>
      </c>
      <c r="CG541" s="37">
        <f>MAX('DNO totals'!B$312+0,MIN('935'!L541+0,'DNO totals'!B$304+0))</f>
        <v>0</v>
      </c>
      <c r="CH541" s="37">
        <f>MAX('DNO totals'!C$312+0,MIN('935'!M541+0,'DNO totals'!C$304+0))</f>
        <v>0</v>
      </c>
      <c r="CI541" s="37">
        <f>MAX('DNO totals'!D$312+0,MIN('935'!N541+0,'DNO totals'!D$304+0))</f>
        <v>0</v>
      </c>
      <c r="CJ541" s="37">
        <f>MAX('DNO totals'!E$312+0,MIN('935'!O541+0,'DNO totals'!E$304+0))</f>
        <v>0</v>
      </c>
      <c r="CK541" s="52">
        <f>MAX('DNO totals'!F$312+0,MIN('935'!P541+0,'DNO totals'!F$304+0))</f>
        <v>0</v>
      </c>
      <c r="CL541" s="37">
        <f>IF('935'!$K541=1000,'Charging rates'!$C$29*$AZ541/(1+'DNO totals'!$C$60)*$CG541,0)</f>
        <v>0</v>
      </c>
      <c r="CM541" s="37">
        <f>IF(MOD('935'!$K541,1000)=100,'Charging rates'!$D$29*$AZ541/(1+'DNO totals'!$D$60)*$CH541,0)</f>
        <v>0</v>
      </c>
      <c r="CN541" s="37">
        <f>IF(MOD('935'!$K541,100)=10,'Charging rates'!$E$29*$AZ541/(1+'DNO totals'!$E$60)*$CI541,0)</f>
        <v>0</v>
      </c>
      <c r="CO541" s="37">
        <f>IF(AND(MOD('935'!$K541,10)&gt;0,MOD('935'!$K541,1000)&gt;1),'Charging rates'!$F$29*$AZ541/(1+'DNO totals'!$F$60)*$CJ541,0)</f>
        <v>0</v>
      </c>
      <c r="CP541" s="37">
        <f>IF(MOD('935'!$K541,1000)=1,'Charging rates'!$G$29*$AZ541/(1+'DNO totals'!$G$60)*$CK541,0)</f>
        <v>0</v>
      </c>
      <c r="CQ541" s="52">
        <f>$CL541+$CM541+$CN541+$CO541+$CP541</f>
        <v>0</v>
      </c>
      <c r="CR541" s="37">
        <f>IF('935'!$K541&gt;1000,'Charging rates'!$C$29*$AY541*$CG541,0)</f>
        <v>0</v>
      </c>
      <c r="CS541" s="37">
        <f>IF(MOD('935'!$K541,1000)&gt;100,'Charging rates'!$D$29*$AY541*$CH541,0)</f>
        <v>0</v>
      </c>
      <c r="CT541" s="37">
        <f>IF(MOD('935'!$K541,100)&gt;10,'Charging rates'!$E$29*$AY541*$CI541,0)</f>
        <v>0</v>
      </c>
      <c r="CU541" s="52">
        <f>$CR541+$CS541+$CT541</f>
        <v>0</v>
      </c>
      <c r="CV541" s="36">
        <f>100*(AV541*'935'!Q541*CA541)/'11'!B$16</f>
        <v>0</v>
      </c>
      <c r="CW541" s="36">
        <f>100/'11'!B$16*'Charging rates'!B$76*AY541</f>
        <v>0</v>
      </c>
      <c r="CX541" s="36">
        <f>IF(D541=0,0,(1-BY541/D541)*(CB541+IF('935'!Q541=0,0,(CC541*'935'!Q541*('11'!C$16-'935'!Y541)/('11'!B$16-'935'!X541)))))</f>
        <v>0</v>
      </c>
      <c r="CY541" s="36">
        <f>CW541+CE541</f>
        <v>0</v>
      </c>
      <c r="CZ541" s="49">
        <f>(CQ541+CU541)*D541</f>
        <v>0</v>
      </c>
      <c r="DA541" s="33">
        <f>D541*('Parameters'!B$21+J541)*IF('DNO totals'!B$323&lt;0,1,'935'!S541)</f>
        <v>0</v>
      </c>
      <c r="DB541" s="52">
        <f>IF('DNO totals'!B$323&lt;0,1,'935'!S541)*('Parameters'!B$21+J541)</f>
        <v>0</v>
      </c>
      <c r="DC541" s="37">
        <f>CY541+'Charging rates'!B$106*DB541*100/'11'!B$16</f>
        <v>0</v>
      </c>
      <c r="DD541" s="37">
        <f>DC541+'Charging rates'!B$116*('Parameters'!B$21+J541)*100/'11'!B$16*IF('DNO totals'!B$323&lt;0,1,'935'!S541)</f>
        <v>0</v>
      </c>
      <c r="DE541" s="37">
        <f>'Charging rates'!B$97*(CQ541+CU541)*100/'11'!B$16</f>
        <v>0</v>
      </c>
      <c r="DF541" s="36">
        <f>MAX(0-(CC541*J541*'11'!C$16/'11'!B$16),DD541+DE541)</f>
        <v>0</v>
      </c>
      <c r="DG541" s="37">
        <f>IF(BT541,IF(J541=0,CD541,MAX(0,MIN(CD541,CD541+(DF541/'935'!Q541*('11'!B$16-'935'!X541)/('11'!C$16-'935'!Y541))))),0)</f>
        <v>0</v>
      </c>
      <c r="DH541" s="36">
        <f>IF(BT541,MAX(0,DF541),0)</f>
        <v>0</v>
      </c>
      <c r="DI541" s="53">
        <f>DH541+CX541</f>
        <v>0</v>
      </c>
    </row>
    <row r="542" spans="1:113">
      <c r="A542" s="28">
        <v>442</v>
      </c>
      <c r="B542" s="48">
        <f>'935'!B542</f>
        <v>0</v>
      </c>
      <c r="C542" s="33">
        <f>OR('935'!E542&lt;&gt;"VOID",'935'!F542&lt;&gt;"VOID",'935'!G542&lt;&gt;"VOID")</f>
        <v>0</v>
      </c>
      <c r="D542" s="33">
        <f>IF('935'!C542="VOID",0,('935'!C542*(1-'935'!X542/'11'!B$16)))</f>
        <v>0</v>
      </c>
      <c r="E542" s="33">
        <f>IF('935'!D542="VOID",0,'935'!D542*(1-'935'!X542/'11'!B$16))</f>
        <v>0</v>
      </c>
      <c r="F542" s="33">
        <f>IF('935'!E542="VOID",0,'935'!E542*(1-'935'!X542/'11'!B$16))</f>
        <v>0</v>
      </c>
      <c r="G542" s="33">
        <f>IF('935'!F542="VOID",0,'935'!F542*(1-'935'!X542/'11'!B$16))</f>
        <v>0</v>
      </c>
      <c r="H542" s="33">
        <f>IF('935'!G542="VOID",0,'935'!G542*(1-'935'!X542/'11'!B$16))</f>
        <v>0</v>
      </c>
      <c r="I542" s="33">
        <f>F542+G542+H542</f>
        <v>0</v>
      </c>
      <c r="J542" s="37">
        <f>'935'!Q542*(1-'935'!Y542/'11'!C$16)/(1-'935'!X542/'11'!B$16)</f>
        <v>0</v>
      </c>
      <c r="K542" s="33">
        <f>IF(D542,'935'!H542*D542/(D542+E542+I542),0)</f>
        <v>0</v>
      </c>
      <c r="L542" s="33">
        <f>IF(I542,'935'!H542*I542/(D542+E542+I542),0)</f>
        <v>0</v>
      </c>
      <c r="M542" s="33">
        <f>K542*(1-'935'!X542/'11'!B$16)</f>
        <v>0</v>
      </c>
      <c r="N542" s="49">
        <f>L542*(1-'935'!X542/'11'!B$16)</f>
        <v>0</v>
      </c>
      <c r="O542" s="50">
        <f>MATCH('935'!J542,'913'!$B$6:$B$1205,0)</f>
        <v>0</v>
      </c>
      <c r="P542" s="50">
        <f>MATCH(INDEX('913'!$D$6:$D$1205,O542),'913'!$B$6:$B$1205,0)</f>
        <v>0</v>
      </c>
      <c r="Q542" s="50">
        <f>MATCH(INDEX('913'!$D$6:$D$1205,P542),'913'!$B$6:$B$1205,0)</f>
        <v>0</v>
      </c>
      <c r="R542" s="50">
        <f>MATCH(INDEX('913'!$D$6:$D$1205,Q542),'913'!$B$6:$B$1205,0)</f>
        <v>0</v>
      </c>
      <c r="S542" s="50">
        <f>MATCH(INDEX('913'!$D$6:$D$1205,R542),'913'!$B$6:$B$1205,0)</f>
        <v>0</v>
      </c>
      <c r="T542" s="50">
        <f>MATCH(INDEX('913'!$D$6:$D$1205,S542),'913'!$B$6:$B$1205,0)</f>
        <v>0</v>
      </c>
      <c r="U542" s="50">
        <f>MATCH(INDEX('913'!$D$6:$D$1205,T542),'913'!$B$6:$B$1205,0)</f>
        <v>0</v>
      </c>
      <c r="V542" s="51">
        <f>MATCH(INDEX('913'!$D$6:$D$1205,U542),'913'!$B$6:$B$1205,0)</f>
        <v>0</v>
      </c>
      <c r="W542" s="37">
        <f>IF(ISNUMBER(O542),MAX(0,INDEX('913'!$E$6:$E$1205,O542)),0)</f>
        <v>0</v>
      </c>
      <c r="X542" s="37">
        <f>IF(ISNUMBER(P542),MAX(0,INDEX('913'!$E$6:$E$1205,P542)),0)</f>
        <v>0</v>
      </c>
      <c r="Y542" s="37">
        <f>IF(ISNUMBER(Q542),MAX(0,INDEX('913'!$E$6:$E$1205,Q542)),0)</f>
        <v>0</v>
      </c>
      <c r="Z542" s="37">
        <f>IF(ISNUMBER(R542),MAX(0,INDEX('913'!$E$6:$E$1205,R542)),0)</f>
        <v>0</v>
      </c>
      <c r="AA542" s="37">
        <f>IF(ISNUMBER(S542),MAX(0,INDEX('913'!$E$6:$E$1205,S542)),0)</f>
        <v>0</v>
      </c>
      <c r="AB542" s="37">
        <f>IF(ISNUMBER(T542),MAX(0,INDEX('913'!$E$6:$E$1205,T542)),0)</f>
        <v>0</v>
      </c>
      <c r="AC542" s="37">
        <f>IF(ISNUMBER(U542),MAX(0,INDEX('913'!$E$6:$E$1205,U542)),0)</f>
        <v>0</v>
      </c>
      <c r="AD542" s="52">
        <f>IF(ISNUMBER(V542),MAX(0,INDEX('913'!$E$6:$E$1205,V542)),0)</f>
        <v>0</v>
      </c>
      <c r="AE542" s="37">
        <f>IF(ISNUMBER(O542),MAX(0,INDEX('913'!$F$6:$F$1205,O542)),0)</f>
        <v>0</v>
      </c>
      <c r="AF542" s="37">
        <f>IF(ISNUMBER(P542),MAX(0,INDEX('913'!$F$6:$F$1205,P542)),0)</f>
        <v>0</v>
      </c>
      <c r="AG542" s="37">
        <f>IF(ISNUMBER(Q542),MAX(0,INDEX('913'!$F$6:$F$1205,Q542)),0)</f>
        <v>0</v>
      </c>
      <c r="AH542" s="37">
        <f>IF(ISNUMBER(R542),MAX(0,INDEX('913'!$F$6:$F$1205,R542)),0)</f>
        <v>0</v>
      </c>
      <c r="AI542" s="37">
        <f>IF(ISNUMBER(S542),MAX(0,INDEX('913'!$F$6:$F$1205,S542)),0)</f>
        <v>0</v>
      </c>
      <c r="AJ542" s="37">
        <f>IF(ISNUMBER(T542),MAX(0,INDEX('913'!$F$6:$F$1205,T542)),0)</f>
        <v>0</v>
      </c>
      <c r="AK542" s="37">
        <f>IF(ISNUMBER(U542),MAX(0,INDEX('913'!$F$6:$F$1205,U542)),0)</f>
        <v>0</v>
      </c>
      <c r="AL542" s="37">
        <f>IF(ISNUMBER(V542),MAX(0,INDEX('913'!$F$6:$F$1205,V542)),0)</f>
        <v>0</v>
      </c>
      <c r="AM542" s="33">
        <f>IF(ISNUMBER(O542),SQRT(INDEX('913'!$I$6:$I$1205,O542)^2+INDEX('913'!$J$6:$J$1205,O542)^2),0)</f>
        <v>0</v>
      </c>
      <c r="AN542" s="33">
        <f>IF(ISNUMBER(P542),SQRT(INDEX('913'!$I$6:$I$1205,P542)^2+INDEX('913'!$J$6:$J$1205,P542)^2),0)</f>
        <v>0</v>
      </c>
      <c r="AO542" s="33">
        <f>IF(ISNUMBER(Q542),SQRT(INDEX('913'!$I$6:$I$1205,Q542)^2+INDEX('913'!$J$6:$J$1205,Q542)^2),0)</f>
        <v>0</v>
      </c>
      <c r="AP542" s="33">
        <f>IF(ISNUMBER(R542),SQRT(INDEX('913'!$I$6:$I$1205,R542)^2+INDEX('913'!$J$6:$J$1205,R542)^2),0)</f>
        <v>0</v>
      </c>
      <c r="AQ542" s="33">
        <f>IF(ISNUMBER(S542),SQRT(INDEX('913'!$I$6:$I$1205,S542)^2+INDEX('913'!$J$6:$J$1205,S542)^2),0)</f>
        <v>0</v>
      </c>
      <c r="AR542" s="33">
        <f>IF(ISNUMBER(T542),SQRT(INDEX('913'!$I$6:$I$1205,T542)^2+INDEX('913'!$J$6:$J$1205,T542)^2),0)</f>
        <v>0</v>
      </c>
      <c r="AS542" s="33">
        <f>IF(ISNUMBER(U542),SQRT(INDEX('913'!$I$6:$I$1205,U542)^2+INDEX('913'!$J$6:$J$1205,U542)^2),0)</f>
        <v>0</v>
      </c>
      <c r="AT542" s="49">
        <f>IF(ISNUMBER(V542),SQRT(INDEX('913'!$I$6:$I$1205,V542)^2+INDEX('913'!$J$6:$J$1205,V542)^2),0)</f>
        <v>0</v>
      </c>
      <c r="AU542" s="37">
        <f>IF(AM542+AN542+AO542+AP542+AQ542+AR542+AS542+AT542=0,IF(COUNT(O542,P542,Q542,R542,S542,T542,U542,V542),(W542+X542+Y542+Z542+AA542+AB542+AC542+AD542)/COUNT(O542,P542,Q542,R542,S542,T542,U542,V542),0),(AM542*W542+AN542*X542+AO542*Y542+AP542*Z542+AQ542*AA542+AR542*AB542+AS542*AC542+AT542*AD542)/(AM542+AN542+AO542+AP542+AQ542+AR542+AS542+AT542))</f>
        <v>0</v>
      </c>
      <c r="AV542" s="37">
        <f>IF(AM542+AN542+AO542+AP542+AQ542+AR542+AS542+AT542=0,IF(COUNT(O542,P542,Q542,R542,S542,T542,U542,V542),(AE542+AF542+AG542+AH542+AI542+AJ542+AK542+AL542)/COUNT(O542,P542,Q542,R542,S542,T542,U542,V542),0),(AM542*AE542+AN542*AF542+AO542*AG542+AP542*AH542+AQ542*AI542+AR542*AJ542+AS542*AK542+AT542*AL542)/(AM542+AN542+AO542+AP542+AQ542+AR542+AS542+AT542))</f>
        <v>0</v>
      </c>
      <c r="AW542" s="52">
        <f>-100*'935'!W542*(AU542+AV542)/'11'!C$16</f>
        <v>0</v>
      </c>
      <c r="AX542" s="37">
        <f>INDEX('DNO totals'!$B$52:$G$52,IF('935'!K542,IF(MOD('935'!K542,1000),IF(MOD('935'!K542,100),IF(MOD('935'!K542,10),IF(MOD('935'!K542,1000)=1,6,5),4),3),2),1))</f>
        <v>0</v>
      </c>
      <c r="AY542" s="52">
        <f>J542*AX542</f>
        <v>0</v>
      </c>
      <c r="AZ542" s="37">
        <f>AX542*'Parameters'!B$11</f>
        <v>0</v>
      </c>
      <c r="BA542" s="37">
        <f>IF('935'!$K542=1000,'Charging rates'!$C$29*$AZ542/(1+'DNO totals'!$C$60)*'935'!$L542,0)</f>
        <v>0</v>
      </c>
      <c r="BB542" s="37">
        <f>IF(MOD('935'!$K542,1000)=100,'Charging rates'!$D$29*$AZ542/(1+'DNO totals'!$D$60)*'935'!$M542,0)</f>
        <v>0</v>
      </c>
      <c r="BC542" s="37">
        <f>IF(MOD('935'!$K542,100)=10,'Charging rates'!$E$29*$AZ542/(1+'DNO totals'!$E$60)*'935'!$N542,0)</f>
        <v>0</v>
      </c>
      <c r="BD542" s="37">
        <f>IF(AND(MOD('935'!$K542,10)&gt;0,MOD('935'!$K542,1000)&gt;1),'Charging rates'!$F$29*$AZ542/(1+'DNO totals'!$F$60)*'935'!$O542,0)</f>
        <v>0</v>
      </c>
      <c r="BE542" s="37">
        <f>IF(MOD('935'!$K542,1000)=1,'Charging rates'!$G$29*$AZ542/(1+'DNO totals'!$G$60)*'935'!$P542,0)</f>
        <v>0</v>
      </c>
      <c r="BF542" s="37">
        <f>IF('935'!$K542&gt;1000,'Charging rates'!$C$29*$AY542*'935'!$L542,0)</f>
        <v>0</v>
      </c>
      <c r="BG542" s="37">
        <f>IF(MOD('935'!$K542,1000)&gt;100,'Charging rates'!$D$29*$AY542*'935'!$M542,0)</f>
        <v>0</v>
      </c>
      <c r="BH542" s="37">
        <f>IF(MOD('935'!$K542,100)&gt;10,'Charging rates'!$E$29*$AY542*'935'!$N542,0)</f>
        <v>0</v>
      </c>
      <c r="BI542" s="37">
        <f>$BA542+$BB542+$BC542+$BD542+$BE542</f>
        <v>0</v>
      </c>
      <c r="BJ542" s="52">
        <f>$BF542+$BG542+$BH542</f>
        <v>0</v>
      </c>
      <c r="BK542" s="37">
        <f>AW542*(1+'Charging rates'!B$42+0.6*'Charging rates'!B$67+'Charging rates'!B$54)-100*'Charging rates'!B$76/'11'!C$16*'935'!W542</f>
        <v>0</v>
      </c>
      <c r="BL542" s="37">
        <f>IF(I542,BK542*I542/(I542+E542),0)</f>
        <v>0</v>
      </c>
      <c r="BM542" s="52">
        <f>ROUND(BL542,3)</f>
        <v>0</v>
      </c>
      <c r="BN542" s="33">
        <f>IF('935'!V542="VOID",0,'935'!V542*(1-'935'!X542/'11'!B$16))</f>
        <v>0</v>
      </c>
      <c r="BO542" s="36">
        <f>IF(I542,-100*'Charging rates'!B$76/'11'!B$16*BN542/I542,0)</f>
        <v>0</v>
      </c>
      <c r="BP542" s="36">
        <f>IF(C542,'DNO totals'!B$171,0)</f>
        <v>0</v>
      </c>
      <c r="BQ542" s="36">
        <f>ROUND(BP542,2)</f>
        <v>0</v>
      </c>
      <c r="BR542" s="36">
        <f>IF(C542,(BP542+BO542),0)</f>
        <v>0</v>
      </c>
      <c r="BS542" s="53">
        <f>ROUND(BR542,2)</f>
        <v>0</v>
      </c>
      <c r="BT542" s="33">
        <f>'935'!C542&lt;&gt;"VOID"</f>
        <v>0</v>
      </c>
      <c r="BU542" s="36">
        <f>IF(BT542,(100/'11'!B$16*K542*((1-'935'!I542)*'Charging rates'!B$42+'Charging rates'!B$54)),0)</f>
        <v>0</v>
      </c>
      <c r="BV542" s="36">
        <f>100/'11'!B$16*N542*('Charging rates'!B$42+'Charging rates'!B$54)</f>
        <v>0</v>
      </c>
      <c r="BW542" s="36">
        <f>100/'11'!B$16*L542*('Charging rates'!B$42+'Charging rates'!B$54)</f>
        <v>0</v>
      </c>
      <c r="BX542" s="53">
        <f>ROUND(BW542,2)</f>
        <v>0</v>
      </c>
      <c r="BY542" s="33">
        <f>D542-('935'!T542*(1-'935'!X542/'11'!B$16))</f>
        <v>0</v>
      </c>
      <c r="BZ542" s="33">
        <f>0-IF(ISNUMBER(O542),INDEX('913'!$I$6:$I$1205,O542),0)-IF(ISNUMBER(P542),INDEX('913'!$I$6:$I$1205,P542),0)-IF(ISNUMBER(Q542),INDEX('913'!$I$6:$I$1205,Q542),0)-IF(ISNUMBER(R542),INDEX('913'!$I$6:$I$1205,R542),0)-IF(ISNUMBER(S542),INDEX('913'!$I$6:$I$1205,S542),0)-IF(ISNUMBER(T542),INDEX('913'!$I$6:$I$1205,T542),0)-IF(ISNUMBER(U542),INDEX('913'!$I$6:$I$1205,U542),0)-IF(ISNUMBER(V542),INDEX('913'!$I$6:$I$1205,V542),0)</f>
        <v>0</v>
      </c>
      <c r="CA542" s="37">
        <f>IF(BZ542=0,1,MAX(1,SQRT(BZ542^2+(IF(ISNUMBER(O542),INDEX('913'!$J$6:$J$1205,O542),0)+IF(ISNUMBER(P542),INDEX('913'!$J$6:$J$1205,P542),0)+IF(ISNUMBER(Q542),INDEX('913'!$J$6:$J$1205,Q542),0)+IF(ISNUMBER(R542),INDEX('913'!$J$6:$J$1205,R542),0)+IF(ISNUMBER(S542),INDEX('913'!$J$6:$J$1205,S542),0)+IF(ISNUMBER(T542),INDEX('913'!$J$6:$J$1205,T542),0)+IF(ISNUMBER(U542),INDEX('913'!$J$6:$J$1205,U542),0)+IF(ISNUMBER(V542),INDEX('913'!$J$6:$J$1205,V542),0))^2)/BZ542))</f>
        <v>0</v>
      </c>
      <c r="CB542" s="36">
        <f>100*AU542/'11'!B$16</f>
        <v>0</v>
      </c>
      <c r="CC542" s="37">
        <f>100*(AV542*CA542)/'11'!C$16</f>
        <v>0</v>
      </c>
      <c r="CD542" s="37">
        <f>IF(D542=0,1,BY542/D542)*CC542</f>
        <v>0</v>
      </c>
      <c r="CE542" s="36">
        <f>IF(D542=0,1,BY542/D542)*CB542</f>
        <v>0</v>
      </c>
      <c r="CF542" s="54">
        <f>'11'!C$16-'935'!Y542</f>
        <v>0</v>
      </c>
      <c r="CG542" s="37">
        <f>MAX('DNO totals'!B$312+0,MIN('935'!L542+0,'DNO totals'!B$304+0))</f>
        <v>0</v>
      </c>
      <c r="CH542" s="37">
        <f>MAX('DNO totals'!C$312+0,MIN('935'!M542+0,'DNO totals'!C$304+0))</f>
        <v>0</v>
      </c>
      <c r="CI542" s="37">
        <f>MAX('DNO totals'!D$312+0,MIN('935'!N542+0,'DNO totals'!D$304+0))</f>
        <v>0</v>
      </c>
      <c r="CJ542" s="37">
        <f>MAX('DNO totals'!E$312+0,MIN('935'!O542+0,'DNO totals'!E$304+0))</f>
        <v>0</v>
      </c>
      <c r="CK542" s="52">
        <f>MAX('DNO totals'!F$312+0,MIN('935'!P542+0,'DNO totals'!F$304+0))</f>
        <v>0</v>
      </c>
      <c r="CL542" s="37">
        <f>IF('935'!$K542=1000,'Charging rates'!$C$29*$AZ542/(1+'DNO totals'!$C$60)*$CG542,0)</f>
        <v>0</v>
      </c>
      <c r="CM542" s="37">
        <f>IF(MOD('935'!$K542,1000)=100,'Charging rates'!$D$29*$AZ542/(1+'DNO totals'!$D$60)*$CH542,0)</f>
        <v>0</v>
      </c>
      <c r="CN542" s="37">
        <f>IF(MOD('935'!$K542,100)=10,'Charging rates'!$E$29*$AZ542/(1+'DNO totals'!$E$60)*$CI542,0)</f>
        <v>0</v>
      </c>
      <c r="CO542" s="37">
        <f>IF(AND(MOD('935'!$K542,10)&gt;0,MOD('935'!$K542,1000)&gt;1),'Charging rates'!$F$29*$AZ542/(1+'DNO totals'!$F$60)*$CJ542,0)</f>
        <v>0</v>
      </c>
      <c r="CP542" s="37">
        <f>IF(MOD('935'!$K542,1000)=1,'Charging rates'!$G$29*$AZ542/(1+'DNO totals'!$G$60)*$CK542,0)</f>
        <v>0</v>
      </c>
      <c r="CQ542" s="52">
        <f>$CL542+$CM542+$CN542+$CO542+$CP542</f>
        <v>0</v>
      </c>
      <c r="CR542" s="37">
        <f>IF('935'!$K542&gt;1000,'Charging rates'!$C$29*$AY542*$CG542,0)</f>
        <v>0</v>
      </c>
      <c r="CS542" s="37">
        <f>IF(MOD('935'!$K542,1000)&gt;100,'Charging rates'!$D$29*$AY542*$CH542,0)</f>
        <v>0</v>
      </c>
      <c r="CT542" s="37">
        <f>IF(MOD('935'!$K542,100)&gt;10,'Charging rates'!$E$29*$AY542*$CI542,0)</f>
        <v>0</v>
      </c>
      <c r="CU542" s="52">
        <f>$CR542+$CS542+$CT542</f>
        <v>0</v>
      </c>
      <c r="CV542" s="36">
        <f>100*(AV542*'935'!Q542*CA542)/'11'!B$16</f>
        <v>0</v>
      </c>
      <c r="CW542" s="36">
        <f>100/'11'!B$16*'Charging rates'!B$76*AY542</f>
        <v>0</v>
      </c>
      <c r="CX542" s="36">
        <f>IF(D542=0,0,(1-BY542/D542)*(CB542+IF('935'!Q542=0,0,(CC542*'935'!Q542*('11'!C$16-'935'!Y542)/('11'!B$16-'935'!X542)))))</f>
        <v>0</v>
      </c>
      <c r="CY542" s="36">
        <f>CW542+CE542</f>
        <v>0</v>
      </c>
      <c r="CZ542" s="49">
        <f>(CQ542+CU542)*D542</f>
        <v>0</v>
      </c>
      <c r="DA542" s="33">
        <f>D542*('Parameters'!B$21+J542)*IF('DNO totals'!B$323&lt;0,1,'935'!S542)</f>
        <v>0</v>
      </c>
      <c r="DB542" s="52">
        <f>IF('DNO totals'!B$323&lt;0,1,'935'!S542)*('Parameters'!B$21+J542)</f>
        <v>0</v>
      </c>
      <c r="DC542" s="37">
        <f>CY542+'Charging rates'!B$106*DB542*100/'11'!B$16</f>
        <v>0</v>
      </c>
      <c r="DD542" s="37">
        <f>DC542+'Charging rates'!B$116*('Parameters'!B$21+J542)*100/'11'!B$16*IF('DNO totals'!B$323&lt;0,1,'935'!S542)</f>
        <v>0</v>
      </c>
      <c r="DE542" s="37">
        <f>'Charging rates'!B$97*(CQ542+CU542)*100/'11'!B$16</f>
        <v>0</v>
      </c>
      <c r="DF542" s="36">
        <f>MAX(0-(CC542*J542*'11'!C$16/'11'!B$16),DD542+DE542)</f>
        <v>0</v>
      </c>
      <c r="DG542" s="37">
        <f>IF(BT542,IF(J542=0,CD542,MAX(0,MIN(CD542,CD542+(DF542/'935'!Q542*('11'!B$16-'935'!X542)/('11'!C$16-'935'!Y542))))),0)</f>
        <v>0</v>
      </c>
      <c r="DH542" s="36">
        <f>IF(BT542,MAX(0,DF542),0)</f>
        <v>0</v>
      </c>
      <c r="DI542" s="53">
        <f>DH542+CX542</f>
        <v>0</v>
      </c>
    </row>
    <row r="543" spans="1:113">
      <c r="A543" s="28">
        <v>443</v>
      </c>
      <c r="B543" s="48">
        <f>'935'!B543</f>
        <v>0</v>
      </c>
      <c r="C543" s="33">
        <f>OR('935'!E543&lt;&gt;"VOID",'935'!F543&lt;&gt;"VOID",'935'!G543&lt;&gt;"VOID")</f>
        <v>0</v>
      </c>
      <c r="D543" s="33">
        <f>IF('935'!C543="VOID",0,('935'!C543*(1-'935'!X543/'11'!B$16)))</f>
        <v>0</v>
      </c>
      <c r="E543" s="33">
        <f>IF('935'!D543="VOID",0,'935'!D543*(1-'935'!X543/'11'!B$16))</f>
        <v>0</v>
      </c>
      <c r="F543" s="33">
        <f>IF('935'!E543="VOID",0,'935'!E543*(1-'935'!X543/'11'!B$16))</f>
        <v>0</v>
      </c>
      <c r="G543" s="33">
        <f>IF('935'!F543="VOID",0,'935'!F543*(1-'935'!X543/'11'!B$16))</f>
        <v>0</v>
      </c>
      <c r="H543" s="33">
        <f>IF('935'!G543="VOID",0,'935'!G543*(1-'935'!X543/'11'!B$16))</f>
        <v>0</v>
      </c>
      <c r="I543" s="33">
        <f>F543+G543+H543</f>
        <v>0</v>
      </c>
      <c r="J543" s="37">
        <f>'935'!Q543*(1-'935'!Y543/'11'!C$16)/(1-'935'!X543/'11'!B$16)</f>
        <v>0</v>
      </c>
      <c r="K543" s="33">
        <f>IF(D543,'935'!H543*D543/(D543+E543+I543),0)</f>
        <v>0</v>
      </c>
      <c r="L543" s="33">
        <f>IF(I543,'935'!H543*I543/(D543+E543+I543),0)</f>
        <v>0</v>
      </c>
      <c r="M543" s="33">
        <f>K543*(1-'935'!X543/'11'!B$16)</f>
        <v>0</v>
      </c>
      <c r="N543" s="49">
        <f>L543*(1-'935'!X543/'11'!B$16)</f>
        <v>0</v>
      </c>
      <c r="O543" s="50">
        <f>MATCH('935'!J543,'913'!$B$6:$B$1205,0)</f>
        <v>0</v>
      </c>
      <c r="P543" s="50">
        <f>MATCH(INDEX('913'!$D$6:$D$1205,O543),'913'!$B$6:$B$1205,0)</f>
        <v>0</v>
      </c>
      <c r="Q543" s="50">
        <f>MATCH(INDEX('913'!$D$6:$D$1205,P543),'913'!$B$6:$B$1205,0)</f>
        <v>0</v>
      </c>
      <c r="R543" s="50">
        <f>MATCH(INDEX('913'!$D$6:$D$1205,Q543),'913'!$B$6:$B$1205,0)</f>
        <v>0</v>
      </c>
      <c r="S543" s="50">
        <f>MATCH(INDEX('913'!$D$6:$D$1205,R543),'913'!$B$6:$B$1205,0)</f>
        <v>0</v>
      </c>
      <c r="T543" s="50">
        <f>MATCH(INDEX('913'!$D$6:$D$1205,S543),'913'!$B$6:$B$1205,0)</f>
        <v>0</v>
      </c>
      <c r="U543" s="50">
        <f>MATCH(INDEX('913'!$D$6:$D$1205,T543),'913'!$B$6:$B$1205,0)</f>
        <v>0</v>
      </c>
      <c r="V543" s="51">
        <f>MATCH(INDEX('913'!$D$6:$D$1205,U543),'913'!$B$6:$B$1205,0)</f>
        <v>0</v>
      </c>
      <c r="W543" s="37">
        <f>IF(ISNUMBER(O543),MAX(0,INDEX('913'!$E$6:$E$1205,O543)),0)</f>
        <v>0</v>
      </c>
      <c r="X543" s="37">
        <f>IF(ISNUMBER(P543),MAX(0,INDEX('913'!$E$6:$E$1205,P543)),0)</f>
        <v>0</v>
      </c>
      <c r="Y543" s="37">
        <f>IF(ISNUMBER(Q543),MAX(0,INDEX('913'!$E$6:$E$1205,Q543)),0)</f>
        <v>0</v>
      </c>
      <c r="Z543" s="37">
        <f>IF(ISNUMBER(R543),MAX(0,INDEX('913'!$E$6:$E$1205,R543)),0)</f>
        <v>0</v>
      </c>
      <c r="AA543" s="37">
        <f>IF(ISNUMBER(S543),MAX(0,INDEX('913'!$E$6:$E$1205,S543)),0)</f>
        <v>0</v>
      </c>
      <c r="AB543" s="37">
        <f>IF(ISNUMBER(T543),MAX(0,INDEX('913'!$E$6:$E$1205,T543)),0)</f>
        <v>0</v>
      </c>
      <c r="AC543" s="37">
        <f>IF(ISNUMBER(U543),MAX(0,INDEX('913'!$E$6:$E$1205,U543)),0)</f>
        <v>0</v>
      </c>
      <c r="AD543" s="52">
        <f>IF(ISNUMBER(V543),MAX(0,INDEX('913'!$E$6:$E$1205,V543)),0)</f>
        <v>0</v>
      </c>
      <c r="AE543" s="37">
        <f>IF(ISNUMBER(O543),MAX(0,INDEX('913'!$F$6:$F$1205,O543)),0)</f>
        <v>0</v>
      </c>
      <c r="AF543" s="37">
        <f>IF(ISNUMBER(P543),MAX(0,INDEX('913'!$F$6:$F$1205,P543)),0)</f>
        <v>0</v>
      </c>
      <c r="AG543" s="37">
        <f>IF(ISNUMBER(Q543),MAX(0,INDEX('913'!$F$6:$F$1205,Q543)),0)</f>
        <v>0</v>
      </c>
      <c r="AH543" s="37">
        <f>IF(ISNUMBER(R543),MAX(0,INDEX('913'!$F$6:$F$1205,R543)),0)</f>
        <v>0</v>
      </c>
      <c r="AI543" s="37">
        <f>IF(ISNUMBER(S543),MAX(0,INDEX('913'!$F$6:$F$1205,S543)),0)</f>
        <v>0</v>
      </c>
      <c r="AJ543" s="37">
        <f>IF(ISNUMBER(T543),MAX(0,INDEX('913'!$F$6:$F$1205,T543)),0)</f>
        <v>0</v>
      </c>
      <c r="AK543" s="37">
        <f>IF(ISNUMBER(U543),MAX(0,INDEX('913'!$F$6:$F$1205,U543)),0)</f>
        <v>0</v>
      </c>
      <c r="AL543" s="37">
        <f>IF(ISNUMBER(V543),MAX(0,INDEX('913'!$F$6:$F$1205,V543)),0)</f>
        <v>0</v>
      </c>
      <c r="AM543" s="33">
        <f>IF(ISNUMBER(O543),SQRT(INDEX('913'!$I$6:$I$1205,O543)^2+INDEX('913'!$J$6:$J$1205,O543)^2),0)</f>
        <v>0</v>
      </c>
      <c r="AN543" s="33">
        <f>IF(ISNUMBER(P543),SQRT(INDEX('913'!$I$6:$I$1205,P543)^2+INDEX('913'!$J$6:$J$1205,P543)^2),0)</f>
        <v>0</v>
      </c>
      <c r="AO543" s="33">
        <f>IF(ISNUMBER(Q543),SQRT(INDEX('913'!$I$6:$I$1205,Q543)^2+INDEX('913'!$J$6:$J$1205,Q543)^2),0)</f>
        <v>0</v>
      </c>
      <c r="AP543" s="33">
        <f>IF(ISNUMBER(R543),SQRT(INDEX('913'!$I$6:$I$1205,R543)^2+INDEX('913'!$J$6:$J$1205,R543)^2),0)</f>
        <v>0</v>
      </c>
      <c r="AQ543" s="33">
        <f>IF(ISNUMBER(S543),SQRT(INDEX('913'!$I$6:$I$1205,S543)^2+INDEX('913'!$J$6:$J$1205,S543)^2),0)</f>
        <v>0</v>
      </c>
      <c r="AR543" s="33">
        <f>IF(ISNUMBER(T543),SQRT(INDEX('913'!$I$6:$I$1205,T543)^2+INDEX('913'!$J$6:$J$1205,T543)^2),0)</f>
        <v>0</v>
      </c>
      <c r="AS543" s="33">
        <f>IF(ISNUMBER(U543),SQRT(INDEX('913'!$I$6:$I$1205,U543)^2+INDEX('913'!$J$6:$J$1205,U543)^2),0)</f>
        <v>0</v>
      </c>
      <c r="AT543" s="49">
        <f>IF(ISNUMBER(V543),SQRT(INDEX('913'!$I$6:$I$1205,V543)^2+INDEX('913'!$J$6:$J$1205,V543)^2),0)</f>
        <v>0</v>
      </c>
      <c r="AU543" s="37">
        <f>IF(AM543+AN543+AO543+AP543+AQ543+AR543+AS543+AT543=0,IF(COUNT(O543,P543,Q543,R543,S543,T543,U543,V543),(W543+X543+Y543+Z543+AA543+AB543+AC543+AD543)/COUNT(O543,P543,Q543,R543,S543,T543,U543,V543),0),(AM543*W543+AN543*X543+AO543*Y543+AP543*Z543+AQ543*AA543+AR543*AB543+AS543*AC543+AT543*AD543)/(AM543+AN543+AO543+AP543+AQ543+AR543+AS543+AT543))</f>
        <v>0</v>
      </c>
      <c r="AV543" s="37">
        <f>IF(AM543+AN543+AO543+AP543+AQ543+AR543+AS543+AT543=0,IF(COUNT(O543,P543,Q543,R543,S543,T543,U543,V543),(AE543+AF543+AG543+AH543+AI543+AJ543+AK543+AL543)/COUNT(O543,P543,Q543,R543,S543,T543,U543,V543),0),(AM543*AE543+AN543*AF543+AO543*AG543+AP543*AH543+AQ543*AI543+AR543*AJ543+AS543*AK543+AT543*AL543)/(AM543+AN543+AO543+AP543+AQ543+AR543+AS543+AT543))</f>
        <v>0</v>
      </c>
      <c r="AW543" s="52">
        <f>-100*'935'!W543*(AU543+AV543)/'11'!C$16</f>
        <v>0</v>
      </c>
      <c r="AX543" s="37">
        <f>INDEX('DNO totals'!$B$52:$G$52,IF('935'!K543,IF(MOD('935'!K543,1000),IF(MOD('935'!K543,100),IF(MOD('935'!K543,10),IF(MOD('935'!K543,1000)=1,6,5),4),3),2),1))</f>
        <v>0</v>
      </c>
      <c r="AY543" s="52">
        <f>J543*AX543</f>
        <v>0</v>
      </c>
      <c r="AZ543" s="37">
        <f>AX543*'Parameters'!B$11</f>
        <v>0</v>
      </c>
      <c r="BA543" s="37">
        <f>IF('935'!$K543=1000,'Charging rates'!$C$29*$AZ543/(1+'DNO totals'!$C$60)*'935'!$L543,0)</f>
        <v>0</v>
      </c>
      <c r="BB543" s="37">
        <f>IF(MOD('935'!$K543,1000)=100,'Charging rates'!$D$29*$AZ543/(1+'DNO totals'!$D$60)*'935'!$M543,0)</f>
        <v>0</v>
      </c>
      <c r="BC543" s="37">
        <f>IF(MOD('935'!$K543,100)=10,'Charging rates'!$E$29*$AZ543/(1+'DNO totals'!$E$60)*'935'!$N543,0)</f>
        <v>0</v>
      </c>
      <c r="BD543" s="37">
        <f>IF(AND(MOD('935'!$K543,10)&gt;0,MOD('935'!$K543,1000)&gt;1),'Charging rates'!$F$29*$AZ543/(1+'DNO totals'!$F$60)*'935'!$O543,0)</f>
        <v>0</v>
      </c>
      <c r="BE543" s="37">
        <f>IF(MOD('935'!$K543,1000)=1,'Charging rates'!$G$29*$AZ543/(1+'DNO totals'!$G$60)*'935'!$P543,0)</f>
        <v>0</v>
      </c>
      <c r="BF543" s="37">
        <f>IF('935'!$K543&gt;1000,'Charging rates'!$C$29*$AY543*'935'!$L543,0)</f>
        <v>0</v>
      </c>
      <c r="BG543" s="37">
        <f>IF(MOD('935'!$K543,1000)&gt;100,'Charging rates'!$D$29*$AY543*'935'!$M543,0)</f>
        <v>0</v>
      </c>
      <c r="BH543" s="37">
        <f>IF(MOD('935'!$K543,100)&gt;10,'Charging rates'!$E$29*$AY543*'935'!$N543,0)</f>
        <v>0</v>
      </c>
      <c r="BI543" s="37">
        <f>$BA543+$BB543+$BC543+$BD543+$BE543</f>
        <v>0</v>
      </c>
      <c r="BJ543" s="52">
        <f>$BF543+$BG543+$BH543</f>
        <v>0</v>
      </c>
      <c r="BK543" s="37">
        <f>AW543*(1+'Charging rates'!B$42+0.6*'Charging rates'!B$67+'Charging rates'!B$54)-100*'Charging rates'!B$76/'11'!C$16*'935'!W543</f>
        <v>0</v>
      </c>
      <c r="BL543" s="37">
        <f>IF(I543,BK543*I543/(I543+E543),0)</f>
        <v>0</v>
      </c>
      <c r="BM543" s="52">
        <f>ROUND(BL543,3)</f>
        <v>0</v>
      </c>
      <c r="BN543" s="33">
        <f>IF('935'!V543="VOID",0,'935'!V543*(1-'935'!X543/'11'!B$16))</f>
        <v>0</v>
      </c>
      <c r="BO543" s="36">
        <f>IF(I543,-100*'Charging rates'!B$76/'11'!B$16*BN543/I543,0)</f>
        <v>0</v>
      </c>
      <c r="BP543" s="36">
        <f>IF(C543,'DNO totals'!B$171,0)</f>
        <v>0</v>
      </c>
      <c r="BQ543" s="36">
        <f>ROUND(BP543,2)</f>
        <v>0</v>
      </c>
      <c r="BR543" s="36">
        <f>IF(C543,(BP543+BO543),0)</f>
        <v>0</v>
      </c>
      <c r="BS543" s="53">
        <f>ROUND(BR543,2)</f>
        <v>0</v>
      </c>
      <c r="BT543" s="33">
        <f>'935'!C543&lt;&gt;"VOID"</f>
        <v>0</v>
      </c>
      <c r="BU543" s="36">
        <f>IF(BT543,(100/'11'!B$16*K543*((1-'935'!I543)*'Charging rates'!B$42+'Charging rates'!B$54)),0)</f>
        <v>0</v>
      </c>
      <c r="BV543" s="36">
        <f>100/'11'!B$16*N543*('Charging rates'!B$42+'Charging rates'!B$54)</f>
        <v>0</v>
      </c>
      <c r="BW543" s="36">
        <f>100/'11'!B$16*L543*('Charging rates'!B$42+'Charging rates'!B$54)</f>
        <v>0</v>
      </c>
      <c r="BX543" s="53">
        <f>ROUND(BW543,2)</f>
        <v>0</v>
      </c>
      <c r="BY543" s="33">
        <f>D543-('935'!T543*(1-'935'!X543/'11'!B$16))</f>
        <v>0</v>
      </c>
      <c r="BZ543" s="33">
        <f>0-IF(ISNUMBER(O543),INDEX('913'!$I$6:$I$1205,O543),0)-IF(ISNUMBER(P543),INDEX('913'!$I$6:$I$1205,P543),0)-IF(ISNUMBER(Q543),INDEX('913'!$I$6:$I$1205,Q543),0)-IF(ISNUMBER(R543),INDEX('913'!$I$6:$I$1205,R543),0)-IF(ISNUMBER(S543),INDEX('913'!$I$6:$I$1205,S543),0)-IF(ISNUMBER(T543),INDEX('913'!$I$6:$I$1205,T543),0)-IF(ISNUMBER(U543),INDEX('913'!$I$6:$I$1205,U543),0)-IF(ISNUMBER(V543),INDEX('913'!$I$6:$I$1205,V543),0)</f>
        <v>0</v>
      </c>
      <c r="CA543" s="37">
        <f>IF(BZ543=0,1,MAX(1,SQRT(BZ543^2+(IF(ISNUMBER(O543),INDEX('913'!$J$6:$J$1205,O543),0)+IF(ISNUMBER(P543),INDEX('913'!$J$6:$J$1205,P543),0)+IF(ISNUMBER(Q543),INDEX('913'!$J$6:$J$1205,Q543),0)+IF(ISNUMBER(R543),INDEX('913'!$J$6:$J$1205,R543),0)+IF(ISNUMBER(S543),INDEX('913'!$J$6:$J$1205,S543),0)+IF(ISNUMBER(T543),INDEX('913'!$J$6:$J$1205,T543),0)+IF(ISNUMBER(U543),INDEX('913'!$J$6:$J$1205,U543),0)+IF(ISNUMBER(V543),INDEX('913'!$J$6:$J$1205,V543),0))^2)/BZ543))</f>
        <v>0</v>
      </c>
      <c r="CB543" s="36">
        <f>100*AU543/'11'!B$16</f>
        <v>0</v>
      </c>
      <c r="CC543" s="37">
        <f>100*(AV543*CA543)/'11'!C$16</f>
        <v>0</v>
      </c>
      <c r="CD543" s="37">
        <f>IF(D543=0,1,BY543/D543)*CC543</f>
        <v>0</v>
      </c>
      <c r="CE543" s="36">
        <f>IF(D543=0,1,BY543/D543)*CB543</f>
        <v>0</v>
      </c>
      <c r="CF543" s="54">
        <f>'11'!C$16-'935'!Y543</f>
        <v>0</v>
      </c>
      <c r="CG543" s="37">
        <f>MAX('DNO totals'!B$312+0,MIN('935'!L543+0,'DNO totals'!B$304+0))</f>
        <v>0</v>
      </c>
      <c r="CH543" s="37">
        <f>MAX('DNO totals'!C$312+0,MIN('935'!M543+0,'DNO totals'!C$304+0))</f>
        <v>0</v>
      </c>
      <c r="CI543" s="37">
        <f>MAX('DNO totals'!D$312+0,MIN('935'!N543+0,'DNO totals'!D$304+0))</f>
        <v>0</v>
      </c>
      <c r="CJ543" s="37">
        <f>MAX('DNO totals'!E$312+0,MIN('935'!O543+0,'DNO totals'!E$304+0))</f>
        <v>0</v>
      </c>
      <c r="CK543" s="52">
        <f>MAX('DNO totals'!F$312+0,MIN('935'!P543+0,'DNO totals'!F$304+0))</f>
        <v>0</v>
      </c>
      <c r="CL543" s="37">
        <f>IF('935'!$K543=1000,'Charging rates'!$C$29*$AZ543/(1+'DNO totals'!$C$60)*$CG543,0)</f>
        <v>0</v>
      </c>
      <c r="CM543" s="37">
        <f>IF(MOD('935'!$K543,1000)=100,'Charging rates'!$D$29*$AZ543/(1+'DNO totals'!$D$60)*$CH543,0)</f>
        <v>0</v>
      </c>
      <c r="CN543" s="37">
        <f>IF(MOD('935'!$K543,100)=10,'Charging rates'!$E$29*$AZ543/(1+'DNO totals'!$E$60)*$CI543,0)</f>
        <v>0</v>
      </c>
      <c r="CO543" s="37">
        <f>IF(AND(MOD('935'!$K543,10)&gt;0,MOD('935'!$K543,1000)&gt;1),'Charging rates'!$F$29*$AZ543/(1+'DNO totals'!$F$60)*$CJ543,0)</f>
        <v>0</v>
      </c>
      <c r="CP543" s="37">
        <f>IF(MOD('935'!$K543,1000)=1,'Charging rates'!$G$29*$AZ543/(1+'DNO totals'!$G$60)*$CK543,0)</f>
        <v>0</v>
      </c>
      <c r="CQ543" s="52">
        <f>$CL543+$CM543+$CN543+$CO543+$CP543</f>
        <v>0</v>
      </c>
      <c r="CR543" s="37">
        <f>IF('935'!$K543&gt;1000,'Charging rates'!$C$29*$AY543*$CG543,0)</f>
        <v>0</v>
      </c>
      <c r="CS543" s="37">
        <f>IF(MOD('935'!$K543,1000)&gt;100,'Charging rates'!$D$29*$AY543*$CH543,0)</f>
        <v>0</v>
      </c>
      <c r="CT543" s="37">
        <f>IF(MOD('935'!$K543,100)&gt;10,'Charging rates'!$E$29*$AY543*$CI543,0)</f>
        <v>0</v>
      </c>
      <c r="CU543" s="52">
        <f>$CR543+$CS543+$CT543</f>
        <v>0</v>
      </c>
      <c r="CV543" s="36">
        <f>100*(AV543*'935'!Q543*CA543)/'11'!B$16</f>
        <v>0</v>
      </c>
      <c r="CW543" s="36">
        <f>100/'11'!B$16*'Charging rates'!B$76*AY543</f>
        <v>0</v>
      </c>
      <c r="CX543" s="36">
        <f>IF(D543=0,0,(1-BY543/D543)*(CB543+IF('935'!Q543=0,0,(CC543*'935'!Q543*('11'!C$16-'935'!Y543)/('11'!B$16-'935'!X543)))))</f>
        <v>0</v>
      </c>
      <c r="CY543" s="36">
        <f>CW543+CE543</f>
        <v>0</v>
      </c>
      <c r="CZ543" s="49">
        <f>(CQ543+CU543)*D543</f>
        <v>0</v>
      </c>
      <c r="DA543" s="33">
        <f>D543*('Parameters'!B$21+J543)*IF('DNO totals'!B$323&lt;0,1,'935'!S543)</f>
        <v>0</v>
      </c>
      <c r="DB543" s="52">
        <f>IF('DNO totals'!B$323&lt;0,1,'935'!S543)*('Parameters'!B$21+J543)</f>
        <v>0</v>
      </c>
      <c r="DC543" s="37">
        <f>CY543+'Charging rates'!B$106*DB543*100/'11'!B$16</f>
        <v>0</v>
      </c>
      <c r="DD543" s="37">
        <f>DC543+'Charging rates'!B$116*('Parameters'!B$21+J543)*100/'11'!B$16*IF('DNO totals'!B$323&lt;0,1,'935'!S543)</f>
        <v>0</v>
      </c>
      <c r="DE543" s="37">
        <f>'Charging rates'!B$97*(CQ543+CU543)*100/'11'!B$16</f>
        <v>0</v>
      </c>
      <c r="DF543" s="36">
        <f>MAX(0-(CC543*J543*'11'!C$16/'11'!B$16),DD543+DE543)</f>
        <v>0</v>
      </c>
      <c r="DG543" s="37">
        <f>IF(BT543,IF(J543=0,CD543,MAX(0,MIN(CD543,CD543+(DF543/'935'!Q543*('11'!B$16-'935'!X543)/('11'!C$16-'935'!Y543))))),0)</f>
        <v>0</v>
      </c>
      <c r="DH543" s="36">
        <f>IF(BT543,MAX(0,DF543),0)</f>
        <v>0</v>
      </c>
      <c r="DI543" s="53">
        <f>DH543+CX543</f>
        <v>0</v>
      </c>
    </row>
    <row r="544" spans="1:113">
      <c r="A544" s="28">
        <v>444</v>
      </c>
      <c r="B544" s="48">
        <f>'935'!B544</f>
        <v>0</v>
      </c>
      <c r="C544" s="33">
        <f>OR('935'!E544&lt;&gt;"VOID",'935'!F544&lt;&gt;"VOID",'935'!G544&lt;&gt;"VOID")</f>
        <v>0</v>
      </c>
      <c r="D544" s="33">
        <f>IF('935'!C544="VOID",0,('935'!C544*(1-'935'!X544/'11'!B$16)))</f>
        <v>0</v>
      </c>
      <c r="E544" s="33">
        <f>IF('935'!D544="VOID",0,'935'!D544*(1-'935'!X544/'11'!B$16))</f>
        <v>0</v>
      </c>
      <c r="F544" s="33">
        <f>IF('935'!E544="VOID",0,'935'!E544*(1-'935'!X544/'11'!B$16))</f>
        <v>0</v>
      </c>
      <c r="G544" s="33">
        <f>IF('935'!F544="VOID",0,'935'!F544*(1-'935'!X544/'11'!B$16))</f>
        <v>0</v>
      </c>
      <c r="H544" s="33">
        <f>IF('935'!G544="VOID",0,'935'!G544*(1-'935'!X544/'11'!B$16))</f>
        <v>0</v>
      </c>
      <c r="I544" s="33">
        <f>F544+G544+H544</f>
        <v>0</v>
      </c>
      <c r="J544" s="37">
        <f>'935'!Q544*(1-'935'!Y544/'11'!C$16)/(1-'935'!X544/'11'!B$16)</f>
        <v>0</v>
      </c>
      <c r="K544" s="33">
        <f>IF(D544,'935'!H544*D544/(D544+E544+I544),0)</f>
        <v>0</v>
      </c>
      <c r="L544" s="33">
        <f>IF(I544,'935'!H544*I544/(D544+E544+I544),0)</f>
        <v>0</v>
      </c>
      <c r="M544" s="33">
        <f>K544*(1-'935'!X544/'11'!B$16)</f>
        <v>0</v>
      </c>
      <c r="N544" s="49">
        <f>L544*(1-'935'!X544/'11'!B$16)</f>
        <v>0</v>
      </c>
      <c r="O544" s="50">
        <f>MATCH('935'!J544,'913'!$B$6:$B$1205,0)</f>
        <v>0</v>
      </c>
      <c r="P544" s="50">
        <f>MATCH(INDEX('913'!$D$6:$D$1205,O544),'913'!$B$6:$B$1205,0)</f>
        <v>0</v>
      </c>
      <c r="Q544" s="50">
        <f>MATCH(INDEX('913'!$D$6:$D$1205,P544),'913'!$B$6:$B$1205,0)</f>
        <v>0</v>
      </c>
      <c r="R544" s="50">
        <f>MATCH(INDEX('913'!$D$6:$D$1205,Q544),'913'!$B$6:$B$1205,0)</f>
        <v>0</v>
      </c>
      <c r="S544" s="50">
        <f>MATCH(INDEX('913'!$D$6:$D$1205,R544),'913'!$B$6:$B$1205,0)</f>
        <v>0</v>
      </c>
      <c r="T544" s="50">
        <f>MATCH(INDEX('913'!$D$6:$D$1205,S544),'913'!$B$6:$B$1205,0)</f>
        <v>0</v>
      </c>
      <c r="U544" s="50">
        <f>MATCH(INDEX('913'!$D$6:$D$1205,T544),'913'!$B$6:$B$1205,0)</f>
        <v>0</v>
      </c>
      <c r="V544" s="51">
        <f>MATCH(INDEX('913'!$D$6:$D$1205,U544),'913'!$B$6:$B$1205,0)</f>
        <v>0</v>
      </c>
      <c r="W544" s="37">
        <f>IF(ISNUMBER(O544),MAX(0,INDEX('913'!$E$6:$E$1205,O544)),0)</f>
        <v>0</v>
      </c>
      <c r="X544" s="37">
        <f>IF(ISNUMBER(P544),MAX(0,INDEX('913'!$E$6:$E$1205,P544)),0)</f>
        <v>0</v>
      </c>
      <c r="Y544" s="37">
        <f>IF(ISNUMBER(Q544),MAX(0,INDEX('913'!$E$6:$E$1205,Q544)),0)</f>
        <v>0</v>
      </c>
      <c r="Z544" s="37">
        <f>IF(ISNUMBER(R544),MAX(0,INDEX('913'!$E$6:$E$1205,R544)),0)</f>
        <v>0</v>
      </c>
      <c r="AA544" s="37">
        <f>IF(ISNUMBER(S544),MAX(0,INDEX('913'!$E$6:$E$1205,S544)),0)</f>
        <v>0</v>
      </c>
      <c r="AB544" s="37">
        <f>IF(ISNUMBER(T544),MAX(0,INDEX('913'!$E$6:$E$1205,T544)),0)</f>
        <v>0</v>
      </c>
      <c r="AC544" s="37">
        <f>IF(ISNUMBER(U544),MAX(0,INDEX('913'!$E$6:$E$1205,U544)),0)</f>
        <v>0</v>
      </c>
      <c r="AD544" s="52">
        <f>IF(ISNUMBER(V544),MAX(0,INDEX('913'!$E$6:$E$1205,V544)),0)</f>
        <v>0</v>
      </c>
      <c r="AE544" s="37">
        <f>IF(ISNUMBER(O544),MAX(0,INDEX('913'!$F$6:$F$1205,O544)),0)</f>
        <v>0</v>
      </c>
      <c r="AF544" s="37">
        <f>IF(ISNUMBER(P544),MAX(0,INDEX('913'!$F$6:$F$1205,P544)),0)</f>
        <v>0</v>
      </c>
      <c r="AG544" s="37">
        <f>IF(ISNUMBER(Q544),MAX(0,INDEX('913'!$F$6:$F$1205,Q544)),0)</f>
        <v>0</v>
      </c>
      <c r="AH544" s="37">
        <f>IF(ISNUMBER(R544),MAX(0,INDEX('913'!$F$6:$F$1205,R544)),0)</f>
        <v>0</v>
      </c>
      <c r="AI544" s="37">
        <f>IF(ISNUMBER(S544),MAX(0,INDEX('913'!$F$6:$F$1205,S544)),0)</f>
        <v>0</v>
      </c>
      <c r="AJ544" s="37">
        <f>IF(ISNUMBER(T544),MAX(0,INDEX('913'!$F$6:$F$1205,T544)),0)</f>
        <v>0</v>
      </c>
      <c r="AK544" s="37">
        <f>IF(ISNUMBER(U544),MAX(0,INDEX('913'!$F$6:$F$1205,U544)),0)</f>
        <v>0</v>
      </c>
      <c r="AL544" s="37">
        <f>IF(ISNUMBER(V544),MAX(0,INDEX('913'!$F$6:$F$1205,V544)),0)</f>
        <v>0</v>
      </c>
      <c r="AM544" s="33">
        <f>IF(ISNUMBER(O544),SQRT(INDEX('913'!$I$6:$I$1205,O544)^2+INDEX('913'!$J$6:$J$1205,O544)^2),0)</f>
        <v>0</v>
      </c>
      <c r="AN544" s="33">
        <f>IF(ISNUMBER(P544),SQRT(INDEX('913'!$I$6:$I$1205,P544)^2+INDEX('913'!$J$6:$J$1205,P544)^2),0)</f>
        <v>0</v>
      </c>
      <c r="AO544" s="33">
        <f>IF(ISNUMBER(Q544),SQRT(INDEX('913'!$I$6:$I$1205,Q544)^2+INDEX('913'!$J$6:$J$1205,Q544)^2),0)</f>
        <v>0</v>
      </c>
      <c r="AP544" s="33">
        <f>IF(ISNUMBER(R544),SQRT(INDEX('913'!$I$6:$I$1205,R544)^2+INDEX('913'!$J$6:$J$1205,R544)^2),0)</f>
        <v>0</v>
      </c>
      <c r="AQ544" s="33">
        <f>IF(ISNUMBER(S544),SQRT(INDEX('913'!$I$6:$I$1205,S544)^2+INDEX('913'!$J$6:$J$1205,S544)^2),0)</f>
        <v>0</v>
      </c>
      <c r="AR544" s="33">
        <f>IF(ISNUMBER(T544),SQRT(INDEX('913'!$I$6:$I$1205,T544)^2+INDEX('913'!$J$6:$J$1205,T544)^2),0)</f>
        <v>0</v>
      </c>
      <c r="AS544" s="33">
        <f>IF(ISNUMBER(U544),SQRT(INDEX('913'!$I$6:$I$1205,U544)^2+INDEX('913'!$J$6:$J$1205,U544)^2),0)</f>
        <v>0</v>
      </c>
      <c r="AT544" s="49">
        <f>IF(ISNUMBER(V544),SQRT(INDEX('913'!$I$6:$I$1205,V544)^2+INDEX('913'!$J$6:$J$1205,V544)^2),0)</f>
        <v>0</v>
      </c>
      <c r="AU544" s="37">
        <f>IF(AM544+AN544+AO544+AP544+AQ544+AR544+AS544+AT544=0,IF(COUNT(O544,P544,Q544,R544,S544,T544,U544,V544),(W544+X544+Y544+Z544+AA544+AB544+AC544+AD544)/COUNT(O544,P544,Q544,R544,S544,T544,U544,V544),0),(AM544*W544+AN544*X544+AO544*Y544+AP544*Z544+AQ544*AA544+AR544*AB544+AS544*AC544+AT544*AD544)/(AM544+AN544+AO544+AP544+AQ544+AR544+AS544+AT544))</f>
        <v>0</v>
      </c>
      <c r="AV544" s="37">
        <f>IF(AM544+AN544+AO544+AP544+AQ544+AR544+AS544+AT544=0,IF(COUNT(O544,P544,Q544,R544,S544,T544,U544,V544),(AE544+AF544+AG544+AH544+AI544+AJ544+AK544+AL544)/COUNT(O544,P544,Q544,R544,S544,T544,U544,V544),0),(AM544*AE544+AN544*AF544+AO544*AG544+AP544*AH544+AQ544*AI544+AR544*AJ544+AS544*AK544+AT544*AL544)/(AM544+AN544+AO544+AP544+AQ544+AR544+AS544+AT544))</f>
        <v>0</v>
      </c>
      <c r="AW544" s="52">
        <f>-100*'935'!W544*(AU544+AV544)/'11'!C$16</f>
        <v>0</v>
      </c>
      <c r="AX544" s="37">
        <f>INDEX('DNO totals'!$B$52:$G$52,IF('935'!K544,IF(MOD('935'!K544,1000),IF(MOD('935'!K544,100),IF(MOD('935'!K544,10),IF(MOD('935'!K544,1000)=1,6,5),4),3),2),1))</f>
        <v>0</v>
      </c>
      <c r="AY544" s="52">
        <f>J544*AX544</f>
        <v>0</v>
      </c>
      <c r="AZ544" s="37">
        <f>AX544*'Parameters'!B$11</f>
        <v>0</v>
      </c>
      <c r="BA544" s="37">
        <f>IF('935'!$K544=1000,'Charging rates'!$C$29*$AZ544/(1+'DNO totals'!$C$60)*'935'!$L544,0)</f>
        <v>0</v>
      </c>
      <c r="BB544" s="37">
        <f>IF(MOD('935'!$K544,1000)=100,'Charging rates'!$D$29*$AZ544/(1+'DNO totals'!$D$60)*'935'!$M544,0)</f>
        <v>0</v>
      </c>
      <c r="BC544" s="37">
        <f>IF(MOD('935'!$K544,100)=10,'Charging rates'!$E$29*$AZ544/(1+'DNO totals'!$E$60)*'935'!$N544,0)</f>
        <v>0</v>
      </c>
      <c r="BD544" s="37">
        <f>IF(AND(MOD('935'!$K544,10)&gt;0,MOD('935'!$K544,1000)&gt;1),'Charging rates'!$F$29*$AZ544/(1+'DNO totals'!$F$60)*'935'!$O544,0)</f>
        <v>0</v>
      </c>
      <c r="BE544" s="37">
        <f>IF(MOD('935'!$K544,1000)=1,'Charging rates'!$G$29*$AZ544/(1+'DNO totals'!$G$60)*'935'!$P544,0)</f>
        <v>0</v>
      </c>
      <c r="BF544" s="37">
        <f>IF('935'!$K544&gt;1000,'Charging rates'!$C$29*$AY544*'935'!$L544,0)</f>
        <v>0</v>
      </c>
      <c r="BG544" s="37">
        <f>IF(MOD('935'!$K544,1000)&gt;100,'Charging rates'!$D$29*$AY544*'935'!$M544,0)</f>
        <v>0</v>
      </c>
      <c r="BH544" s="37">
        <f>IF(MOD('935'!$K544,100)&gt;10,'Charging rates'!$E$29*$AY544*'935'!$N544,0)</f>
        <v>0</v>
      </c>
      <c r="BI544" s="37">
        <f>$BA544+$BB544+$BC544+$BD544+$BE544</f>
        <v>0</v>
      </c>
      <c r="BJ544" s="52">
        <f>$BF544+$BG544+$BH544</f>
        <v>0</v>
      </c>
      <c r="BK544" s="37">
        <f>AW544*(1+'Charging rates'!B$42+0.6*'Charging rates'!B$67+'Charging rates'!B$54)-100*'Charging rates'!B$76/'11'!C$16*'935'!W544</f>
        <v>0</v>
      </c>
      <c r="BL544" s="37">
        <f>IF(I544,BK544*I544/(I544+E544),0)</f>
        <v>0</v>
      </c>
      <c r="BM544" s="52">
        <f>ROUND(BL544,3)</f>
        <v>0</v>
      </c>
      <c r="BN544" s="33">
        <f>IF('935'!V544="VOID",0,'935'!V544*(1-'935'!X544/'11'!B$16))</f>
        <v>0</v>
      </c>
      <c r="BO544" s="36">
        <f>IF(I544,-100*'Charging rates'!B$76/'11'!B$16*BN544/I544,0)</f>
        <v>0</v>
      </c>
      <c r="BP544" s="36">
        <f>IF(C544,'DNO totals'!B$171,0)</f>
        <v>0</v>
      </c>
      <c r="BQ544" s="36">
        <f>ROUND(BP544,2)</f>
        <v>0</v>
      </c>
      <c r="BR544" s="36">
        <f>IF(C544,(BP544+BO544),0)</f>
        <v>0</v>
      </c>
      <c r="BS544" s="53">
        <f>ROUND(BR544,2)</f>
        <v>0</v>
      </c>
      <c r="BT544" s="33">
        <f>'935'!C544&lt;&gt;"VOID"</f>
        <v>0</v>
      </c>
      <c r="BU544" s="36">
        <f>IF(BT544,(100/'11'!B$16*K544*((1-'935'!I544)*'Charging rates'!B$42+'Charging rates'!B$54)),0)</f>
        <v>0</v>
      </c>
      <c r="BV544" s="36">
        <f>100/'11'!B$16*N544*('Charging rates'!B$42+'Charging rates'!B$54)</f>
        <v>0</v>
      </c>
      <c r="BW544" s="36">
        <f>100/'11'!B$16*L544*('Charging rates'!B$42+'Charging rates'!B$54)</f>
        <v>0</v>
      </c>
      <c r="BX544" s="53">
        <f>ROUND(BW544,2)</f>
        <v>0</v>
      </c>
      <c r="BY544" s="33">
        <f>D544-('935'!T544*(1-'935'!X544/'11'!B$16))</f>
        <v>0</v>
      </c>
      <c r="BZ544" s="33">
        <f>0-IF(ISNUMBER(O544),INDEX('913'!$I$6:$I$1205,O544),0)-IF(ISNUMBER(P544),INDEX('913'!$I$6:$I$1205,P544),0)-IF(ISNUMBER(Q544),INDEX('913'!$I$6:$I$1205,Q544),0)-IF(ISNUMBER(R544),INDEX('913'!$I$6:$I$1205,R544),0)-IF(ISNUMBER(S544),INDEX('913'!$I$6:$I$1205,S544),0)-IF(ISNUMBER(T544),INDEX('913'!$I$6:$I$1205,T544),0)-IF(ISNUMBER(U544),INDEX('913'!$I$6:$I$1205,U544),0)-IF(ISNUMBER(V544),INDEX('913'!$I$6:$I$1205,V544),0)</f>
        <v>0</v>
      </c>
      <c r="CA544" s="37">
        <f>IF(BZ544=0,1,MAX(1,SQRT(BZ544^2+(IF(ISNUMBER(O544),INDEX('913'!$J$6:$J$1205,O544),0)+IF(ISNUMBER(P544),INDEX('913'!$J$6:$J$1205,P544),0)+IF(ISNUMBER(Q544),INDEX('913'!$J$6:$J$1205,Q544),0)+IF(ISNUMBER(R544),INDEX('913'!$J$6:$J$1205,R544),0)+IF(ISNUMBER(S544),INDEX('913'!$J$6:$J$1205,S544),0)+IF(ISNUMBER(T544),INDEX('913'!$J$6:$J$1205,T544),0)+IF(ISNUMBER(U544),INDEX('913'!$J$6:$J$1205,U544),0)+IF(ISNUMBER(V544),INDEX('913'!$J$6:$J$1205,V544),0))^2)/BZ544))</f>
        <v>0</v>
      </c>
      <c r="CB544" s="36">
        <f>100*AU544/'11'!B$16</f>
        <v>0</v>
      </c>
      <c r="CC544" s="37">
        <f>100*(AV544*CA544)/'11'!C$16</f>
        <v>0</v>
      </c>
      <c r="CD544" s="37">
        <f>IF(D544=0,1,BY544/D544)*CC544</f>
        <v>0</v>
      </c>
      <c r="CE544" s="36">
        <f>IF(D544=0,1,BY544/D544)*CB544</f>
        <v>0</v>
      </c>
      <c r="CF544" s="54">
        <f>'11'!C$16-'935'!Y544</f>
        <v>0</v>
      </c>
      <c r="CG544" s="37">
        <f>MAX('DNO totals'!B$312+0,MIN('935'!L544+0,'DNO totals'!B$304+0))</f>
        <v>0</v>
      </c>
      <c r="CH544" s="37">
        <f>MAX('DNO totals'!C$312+0,MIN('935'!M544+0,'DNO totals'!C$304+0))</f>
        <v>0</v>
      </c>
      <c r="CI544" s="37">
        <f>MAX('DNO totals'!D$312+0,MIN('935'!N544+0,'DNO totals'!D$304+0))</f>
        <v>0</v>
      </c>
      <c r="CJ544" s="37">
        <f>MAX('DNO totals'!E$312+0,MIN('935'!O544+0,'DNO totals'!E$304+0))</f>
        <v>0</v>
      </c>
      <c r="CK544" s="52">
        <f>MAX('DNO totals'!F$312+0,MIN('935'!P544+0,'DNO totals'!F$304+0))</f>
        <v>0</v>
      </c>
      <c r="CL544" s="37">
        <f>IF('935'!$K544=1000,'Charging rates'!$C$29*$AZ544/(1+'DNO totals'!$C$60)*$CG544,0)</f>
        <v>0</v>
      </c>
      <c r="CM544" s="37">
        <f>IF(MOD('935'!$K544,1000)=100,'Charging rates'!$D$29*$AZ544/(1+'DNO totals'!$D$60)*$CH544,0)</f>
        <v>0</v>
      </c>
      <c r="CN544" s="37">
        <f>IF(MOD('935'!$K544,100)=10,'Charging rates'!$E$29*$AZ544/(1+'DNO totals'!$E$60)*$CI544,0)</f>
        <v>0</v>
      </c>
      <c r="CO544" s="37">
        <f>IF(AND(MOD('935'!$K544,10)&gt;0,MOD('935'!$K544,1000)&gt;1),'Charging rates'!$F$29*$AZ544/(1+'DNO totals'!$F$60)*$CJ544,0)</f>
        <v>0</v>
      </c>
      <c r="CP544" s="37">
        <f>IF(MOD('935'!$K544,1000)=1,'Charging rates'!$G$29*$AZ544/(1+'DNO totals'!$G$60)*$CK544,0)</f>
        <v>0</v>
      </c>
      <c r="CQ544" s="52">
        <f>$CL544+$CM544+$CN544+$CO544+$CP544</f>
        <v>0</v>
      </c>
      <c r="CR544" s="37">
        <f>IF('935'!$K544&gt;1000,'Charging rates'!$C$29*$AY544*$CG544,0)</f>
        <v>0</v>
      </c>
      <c r="CS544" s="37">
        <f>IF(MOD('935'!$K544,1000)&gt;100,'Charging rates'!$D$29*$AY544*$CH544,0)</f>
        <v>0</v>
      </c>
      <c r="CT544" s="37">
        <f>IF(MOD('935'!$K544,100)&gt;10,'Charging rates'!$E$29*$AY544*$CI544,0)</f>
        <v>0</v>
      </c>
      <c r="CU544" s="52">
        <f>$CR544+$CS544+$CT544</f>
        <v>0</v>
      </c>
      <c r="CV544" s="36">
        <f>100*(AV544*'935'!Q544*CA544)/'11'!B$16</f>
        <v>0</v>
      </c>
      <c r="CW544" s="36">
        <f>100/'11'!B$16*'Charging rates'!B$76*AY544</f>
        <v>0</v>
      </c>
      <c r="CX544" s="36">
        <f>IF(D544=0,0,(1-BY544/D544)*(CB544+IF('935'!Q544=0,0,(CC544*'935'!Q544*('11'!C$16-'935'!Y544)/('11'!B$16-'935'!X544)))))</f>
        <v>0</v>
      </c>
      <c r="CY544" s="36">
        <f>CW544+CE544</f>
        <v>0</v>
      </c>
      <c r="CZ544" s="49">
        <f>(CQ544+CU544)*D544</f>
        <v>0</v>
      </c>
      <c r="DA544" s="33">
        <f>D544*('Parameters'!B$21+J544)*IF('DNO totals'!B$323&lt;0,1,'935'!S544)</f>
        <v>0</v>
      </c>
      <c r="DB544" s="52">
        <f>IF('DNO totals'!B$323&lt;0,1,'935'!S544)*('Parameters'!B$21+J544)</f>
        <v>0</v>
      </c>
      <c r="DC544" s="37">
        <f>CY544+'Charging rates'!B$106*DB544*100/'11'!B$16</f>
        <v>0</v>
      </c>
      <c r="DD544" s="37">
        <f>DC544+'Charging rates'!B$116*('Parameters'!B$21+J544)*100/'11'!B$16*IF('DNO totals'!B$323&lt;0,1,'935'!S544)</f>
        <v>0</v>
      </c>
      <c r="DE544" s="37">
        <f>'Charging rates'!B$97*(CQ544+CU544)*100/'11'!B$16</f>
        <v>0</v>
      </c>
      <c r="DF544" s="36">
        <f>MAX(0-(CC544*J544*'11'!C$16/'11'!B$16),DD544+DE544)</f>
        <v>0</v>
      </c>
      <c r="DG544" s="37">
        <f>IF(BT544,IF(J544=0,CD544,MAX(0,MIN(CD544,CD544+(DF544/'935'!Q544*('11'!B$16-'935'!X544)/('11'!C$16-'935'!Y544))))),0)</f>
        <v>0</v>
      </c>
      <c r="DH544" s="36">
        <f>IF(BT544,MAX(0,DF544),0)</f>
        <v>0</v>
      </c>
      <c r="DI544" s="53">
        <f>DH544+CX544</f>
        <v>0</v>
      </c>
    </row>
    <row r="545" spans="1:113">
      <c r="A545" s="28">
        <v>445</v>
      </c>
      <c r="B545" s="48">
        <f>'935'!B545</f>
        <v>0</v>
      </c>
      <c r="C545" s="33">
        <f>OR('935'!E545&lt;&gt;"VOID",'935'!F545&lt;&gt;"VOID",'935'!G545&lt;&gt;"VOID")</f>
        <v>0</v>
      </c>
      <c r="D545" s="33">
        <f>IF('935'!C545="VOID",0,('935'!C545*(1-'935'!X545/'11'!B$16)))</f>
        <v>0</v>
      </c>
      <c r="E545" s="33">
        <f>IF('935'!D545="VOID",0,'935'!D545*(1-'935'!X545/'11'!B$16))</f>
        <v>0</v>
      </c>
      <c r="F545" s="33">
        <f>IF('935'!E545="VOID",0,'935'!E545*(1-'935'!X545/'11'!B$16))</f>
        <v>0</v>
      </c>
      <c r="G545" s="33">
        <f>IF('935'!F545="VOID",0,'935'!F545*(1-'935'!X545/'11'!B$16))</f>
        <v>0</v>
      </c>
      <c r="H545" s="33">
        <f>IF('935'!G545="VOID",0,'935'!G545*(1-'935'!X545/'11'!B$16))</f>
        <v>0</v>
      </c>
      <c r="I545" s="33">
        <f>F545+G545+H545</f>
        <v>0</v>
      </c>
      <c r="J545" s="37">
        <f>'935'!Q545*(1-'935'!Y545/'11'!C$16)/(1-'935'!X545/'11'!B$16)</f>
        <v>0</v>
      </c>
      <c r="K545" s="33">
        <f>IF(D545,'935'!H545*D545/(D545+E545+I545),0)</f>
        <v>0</v>
      </c>
      <c r="L545" s="33">
        <f>IF(I545,'935'!H545*I545/(D545+E545+I545),0)</f>
        <v>0</v>
      </c>
      <c r="M545" s="33">
        <f>K545*(1-'935'!X545/'11'!B$16)</f>
        <v>0</v>
      </c>
      <c r="N545" s="49">
        <f>L545*(1-'935'!X545/'11'!B$16)</f>
        <v>0</v>
      </c>
      <c r="O545" s="50">
        <f>MATCH('935'!J545,'913'!$B$6:$B$1205,0)</f>
        <v>0</v>
      </c>
      <c r="P545" s="50">
        <f>MATCH(INDEX('913'!$D$6:$D$1205,O545),'913'!$B$6:$B$1205,0)</f>
        <v>0</v>
      </c>
      <c r="Q545" s="50">
        <f>MATCH(INDEX('913'!$D$6:$D$1205,P545),'913'!$B$6:$B$1205,0)</f>
        <v>0</v>
      </c>
      <c r="R545" s="50">
        <f>MATCH(INDEX('913'!$D$6:$D$1205,Q545),'913'!$B$6:$B$1205,0)</f>
        <v>0</v>
      </c>
      <c r="S545" s="50">
        <f>MATCH(INDEX('913'!$D$6:$D$1205,R545),'913'!$B$6:$B$1205,0)</f>
        <v>0</v>
      </c>
      <c r="T545" s="50">
        <f>MATCH(INDEX('913'!$D$6:$D$1205,S545),'913'!$B$6:$B$1205,0)</f>
        <v>0</v>
      </c>
      <c r="U545" s="50">
        <f>MATCH(INDEX('913'!$D$6:$D$1205,T545),'913'!$B$6:$B$1205,0)</f>
        <v>0</v>
      </c>
      <c r="V545" s="51">
        <f>MATCH(INDEX('913'!$D$6:$D$1205,U545),'913'!$B$6:$B$1205,0)</f>
        <v>0</v>
      </c>
      <c r="W545" s="37">
        <f>IF(ISNUMBER(O545),MAX(0,INDEX('913'!$E$6:$E$1205,O545)),0)</f>
        <v>0</v>
      </c>
      <c r="X545" s="37">
        <f>IF(ISNUMBER(P545),MAX(0,INDEX('913'!$E$6:$E$1205,P545)),0)</f>
        <v>0</v>
      </c>
      <c r="Y545" s="37">
        <f>IF(ISNUMBER(Q545),MAX(0,INDEX('913'!$E$6:$E$1205,Q545)),0)</f>
        <v>0</v>
      </c>
      <c r="Z545" s="37">
        <f>IF(ISNUMBER(R545),MAX(0,INDEX('913'!$E$6:$E$1205,R545)),0)</f>
        <v>0</v>
      </c>
      <c r="AA545" s="37">
        <f>IF(ISNUMBER(S545),MAX(0,INDEX('913'!$E$6:$E$1205,S545)),0)</f>
        <v>0</v>
      </c>
      <c r="AB545" s="37">
        <f>IF(ISNUMBER(T545),MAX(0,INDEX('913'!$E$6:$E$1205,T545)),0)</f>
        <v>0</v>
      </c>
      <c r="AC545" s="37">
        <f>IF(ISNUMBER(U545),MAX(0,INDEX('913'!$E$6:$E$1205,U545)),0)</f>
        <v>0</v>
      </c>
      <c r="AD545" s="52">
        <f>IF(ISNUMBER(V545),MAX(0,INDEX('913'!$E$6:$E$1205,V545)),0)</f>
        <v>0</v>
      </c>
      <c r="AE545" s="37">
        <f>IF(ISNUMBER(O545),MAX(0,INDEX('913'!$F$6:$F$1205,O545)),0)</f>
        <v>0</v>
      </c>
      <c r="AF545" s="37">
        <f>IF(ISNUMBER(P545),MAX(0,INDEX('913'!$F$6:$F$1205,P545)),0)</f>
        <v>0</v>
      </c>
      <c r="AG545" s="37">
        <f>IF(ISNUMBER(Q545),MAX(0,INDEX('913'!$F$6:$F$1205,Q545)),0)</f>
        <v>0</v>
      </c>
      <c r="AH545" s="37">
        <f>IF(ISNUMBER(R545),MAX(0,INDEX('913'!$F$6:$F$1205,R545)),0)</f>
        <v>0</v>
      </c>
      <c r="AI545" s="37">
        <f>IF(ISNUMBER(S545),MAX(0,INDEX('913'!$F$6:$F$1205,S545)),0)</f>
        <v>0</v>
      </c>
      <c r="AJ545" s="37">
        <f>IF(ISNUMBER(T545),MAX(0,INDEX('913'!$F$6:$F$1205,T545)),0)</f>
        <v>0</v>
      </c>
      <c r="AK545" s="37">
        <f>IF(ISNUMBER(U545),MAX(0,INDEX('913'!$F$6:$F$1205,U545)),0)</f>
        <v>0</v>
      </c>
      <c r="AL545" s="37">
        <f>IF(ISNUMBER(V545),MAX(0,INDEX('913'!$F$6:$F$1205,V545)),0)</f>
        <v>0</v>
      </c>
      <c r="AM545" s="33">
        <f>IF(ISNUMBER(O545),SQRT(INDEX('913'!$I$6:$I$1205,O545)^2+INDEX('913'!$J$6:$J$1205,O545)^2),0)</f>
        <v>0</v>
      </c>
      <c r="AN545" s="33">
        <f>IF(ISNUMBER(P545),SQRT(INDEX('913'!$I$6:$I$1205,P545)^2+INDEX('913'!$J$6:$J$1205,P545)^2),0)</f>
        <v>0</v>
      </c>
      <c r="AO545" s="33">
        <f>IF(ISNUMBER(Q545),SQRT(INDEX('913'!$I$6:$I$1205,Q545)^2+INDEX('913'!$J$6:$J$1205,Q545)^2),0)</f>
        <v>0</v>
      </c>
      <c r="AP545" s="33">
        <f>IF(ISNUMBER(R545),SQRT(INDEX('913'!$I$6:$I$1205,R545)^2+INDEX('913'!$J$6:$J$1205,R545)^2),0)</f>
        <v>0</v>
      </c>
      <c r="AQ545" s="33">
        <f>IF(ISNUMBER(S545),SQRT(INDEX('913'!$I$6:$I$1205,S545)^2+INDEX('913'!$J$6:$J$1205,S545)^2),0)</f>
        <v>0</v>
      </c>
      <c r="AR545" s="33">
        <f>IF(ISNUMBER(T545),SQRT(INDEX('913'!$I$6:$I$1205,T545)^2+INDEX('913'!$J$6:$J$1205,T545)^2),0)</f>
        <v>0</v>
      </c>
      <c r="AS545" s="33">
        <f>IF(ISNUMBER(U545),SQRT(INDEX('913'!$I$6:$I$1205,U545)^2+INDEX('913'!$J$6:$J$1205,U545)^2),0)</f>
        <v>0</v>
      </c>
      <c r="AT545" s="49">
        <f>IF(ISNUMBER(V545),SQRT(INDEX('913'!$I$6:$I$1205,V545)^2+INDEX('913'!$J$6:$J$1205,V545)^2),0)</f>
        <v>0</v>
      </c>
      <c r="AU545" s="37">
        <f>IF(AM545+AN545+AO545+AP545+AQ545+AR545+AS545+AT545=0,IF(COUNT(O545,P545,Q545,R545,S545,T545,U545,V545),(W545+X545+Y545+Z545+AA545+AB545+AC545+AD545)/COUNT(O545,P545,Q545,R545,S545,T545,U545,V545),0),(AM545*W545+AN545*X545+AO545*Y545+AP545*Z545+AQ545*AA545+AR545*AB545+AS545*AC545+AT545*AD545)/(AM545+AN545+AO545+AP545+AQ545+AR545+AS545+AT545))</f>
        <v>0</v>
      </c>
      <c r="AV545" s="37">
        <f>IF(AM545+AN545+AO545+AP545+AQ545+AR545+AS545+AT545=0,IF(COUNT(O545,P545,Q545,R545,S545,T545,U545,V545),(AE545+AF545+AG545+AH545+AI545+AJ545+AK545+AL545)/COUNT(O545,P545,Q545,R545,S545,T545,U545,V545),0),(AM545*AE545+AN545*AF545+AO545*AG545+AP545*AH545+AQ545*AI545+AR545*AJ545+AS545*AK545+AT545*AL545)/(AM545+AN545+AO545+AP545+AQ545+AR545+AS545+AT545))</f>
        <v>0</v>
      </c>
      <c r="AW545" s="52">
        <f>-100*'935'!W545*(AU545+AV545)/'11'!C$16</f>
        <v>0</v>
      </c>
      <c r="AX545" s="37">
        <f>INDEX('DNO totals'!$B$52:$G$52,IF('935'!K545,IF(MOD('935'!K545,1000),IF(MOD('935'!K545,100),IF(MOD('935'!K545,10),IF(MOD('935'!K545,1000)=1,6,5),4),3),2),1))</f>
        <v>0</v>
      </c>
      <c r="AY545" s="52">
        <f>J545*AX545</f>
        <v>0</v>
      </c>
      <c r="AZ545" s="37">
        <f>AX545*'Parameters'!B$11</f>
        <v>0</v>
      </c>
      <c r="BA545" s="37">
        <f>IF('935'!$K545=1000,'Charging rates'!$C$29*$AZ545/(1+'DNO totals'!$C$60)*'935'!$L545,0)</f>
        <v>0</v>
      </c>
      <c r="BB545" s="37">
        <f>IF(MOD('935'!$K545,1000)=100,'Charging rates'!$D$29*$AZ545/(1+'DNO totals'!$D$60)*'935'!$M545,0)</f>
        <v>0</v>
      </c>
      <c r="BC545" s="37">
        <f>IF(MOD('935'!$K545,100)=10,'Charging rates'!$E$29*$AZ545/(1+'DNO totals'!$E$60)*'935'!$N545,0)</f>
        <v>0</v>
      </c>
      <c r="BD545" s="37">
        <f>IF(AND(MOD('935'!$K545,10)&gt;0,MOD('935'!$K545,1000)&gt;1),'Charging rates'!$F$29*$AZ545/(1+'DNO totals'!$F$60)*'935'!$O545,0)</f>
        <v>0</v>
      </c>
      <c r="BE545" s="37">
        <f>IF(MOD('935'!$K545,1000)=1,'Charging rates'!$G$29*$AZ545/(1+'DNO totals'!$G$60)*'935'!$P545,0)</f>
        <v>0</v>
      </c>
      <c r="BF545" s="37">
        <f>IF('935'!$K545&gt;1000,'Charging rates'!$C$29*$AY545*'935'!$L545,0)</f>
        <v>0</v>
      </c>
      <c r="BG545" s="37">
        <f>IF(MOD('935'!$K545,1000)&gt;100,'Charging rates'!$D$29*$AY545*'935'!$M545,0)</f>
        <v>0</v>
      </c>
      <c r="BH545" s="37">
        <f>IF(MOD('935'!$K545,100)&gt;10,'Charging rates'!$E$29*$AY545*'935'!$N545,0)</f>
        <v>0</v>
      </c>
      <c r="BI545" s="37">
        <f>$BA545+$BB545+$BC545+$BD545+$BE545</f>
        <v>0</v>
      </c>
      <c r="BJ545" s="52">
        <f>$BF545+$BG545+$BH545</f>
        <v>0</v>
      </c>
      <c r="BK545" s="37">
        <f>AW545*(1+'Charging rates'!B$42+0.6*'Charging rates'!B$67+'Charging rates'!B$54)-100*'Charging rates'!B$76/'11'!C$16*'935'!W545</f>
        <v>0</v>
      </c>
      <c r="BL545" s="37">
        <f>IF(I545,BK545*I545/(I545+E545),0)</f>
        <v>0</v>
      </c>
      <c r="BM545" s="52">
        <f>ROUND(BL545,3)</f>
        <v>0</v>
      </c>
      <c r="BN545" s="33">
        <f>IF('935'!V545="VOID",0,'935'!V545*(1-'935'!X545/'11'!B$16))</f>
        <v>0</v>
      </c>
      <c r="BO545" s="36">
        <f>IF(I545,-100*'Charging rates'!B$76/'11'!B$16*BN545/I545,0)</f>
        <v>0</v>
      </c>
      <c r="BP545" s="36">
        <f>IF(C545,'DNO totals'!B$171,0)</f>
        <v>0</v>
      </c>
      <c r="BQ545" s="36">
        <f>ROUND(BP545,2)</f>
        <v>0</v>
      </c>
      <c r="BR545" s="36">
        <f>IF(C545,(BP545+BO545),0)</f>
        <v>0</v>
      </c>
      <c r="BS545" s="53">
        <f>ROUND(BR545,2)</f>
        <v>0</v>
      </c>
      <c r="BT545" s="33">
        <f>'935'!C545&lt;&gt;"VOID"</f>
        <v>0</v>
      </c>
      <c r="BU545" s="36">
        <f>IF(BT545,(100/'11'!B$16*K545*((1-'935'!I545)*'Charging rates'!B$42+'Charging rates'!B$54)),0)</f>
        <v>0</v>
      </c>
      <c r="BV545" s="36">
        <f>100/'11'!B$16*N545*('Charging rates'!B$42+'Charging rates'!B$54)</f>
        <v>0</v>
      </c>
      <c r="BW545" s="36">
        <f>100/'11'!B$16*L545*('Charging rates'!B$42+'Charging rates'!B$54)</f>
        <v>0</v>
      </c>
      <c r="BX545" s="53">
        <f>ROUND(BW545,2)</f>
        <v>0</v>
      </c>
      <c r="BY545" s="33">
        <f>D545-('935'!T545*(1-'935'!X545/'11'!B$16))</f>
        <v>0</v>
      </c>
      <c r="BZ545" s="33">
        <f>0-IF(ISNUMBER(O545),INDEX('913'!$I$6:$I$1205,O545),0)-IF(ISNUMBER(P545),INDEX('913'!$I$6:$I$1205,P545),0)-IF(ISNUMBER(Q545),INDEX('913'!$I$6:$I$1205,Q545),0)-IF(ISNUMBER(R545),INDEX('913'!$I$6:$I$1205,R545),0)-IF(ISNUMBER(S545),INDEX('913'!$I$6:$I$1205,S545),0)-IF(ISNUMBER(T545),INDEX('913'!$I$6:$I$1205,T545),0)-IF(ISNUMBER(U545),INDEX('913'!$I$6:$I$1205,U545),0)-IF(ISNUMBER(V545),INDEX('913'!$I$6:$I$1205,V545),0)</f>
        <v>0</v>
      </c>
      <c r="CA545" s="37">
        <f>IF(BZ545=0,1,MAX(1,SQRT(BZ545^2+(IF(ISNUMBER(O545),INDEX('913'!$J$6:$J$1205,O545),0)+IF(ISNUMBER(P545),INDEX('913'!$J$6:$J$1205,P545),0)+IF(ISNUMBER(Q545),INDEX('913'!$J$6:$J$1205,Q545),0)+IF(ISNUMBER(R545),INDEX('913'!$J$6:$J$1205,R545),0)+IF(ISNUMBER(S545),INDEX('913'!$J$6:$J$1205,S545),0)+IF(ISNUMBER(T545),INDEX('913'!$J$6:$J$1205,T545),0)+IF(ISNUMBER(U545),INDEX('913'!$J$6:$J$1205,U545),0)+IF(ISNUMBER(V545),INDEX('913'!$J$6:$J$1205,V545),0))^2)/BZ545))</f>
        <v>0</v>
      </c>
      <c r="CB545" s="36">
        <f>100*AU545/'11'!B$16</f>
        <v>0</v>
      </c>
      <c r="CC545" s="37">
        <f>100*(AV545*CA545)/'11'!C$16</f>
        <v>0</v>
      </c>
      <c r="CD545" s="37">
        <f>IF(D545=0,1,BY545/D545)*CC545</f>
        <v>0</v>
      </c>
      <c r="CE545" s="36">
        <f>IF(D545=0,1,BY545/D545)*CB545</f>
        <v>0</v>
      </c>
      <c r="CF545" s="54">
        <f>'11'!C$16-'935'!Y545</f>
        <v>0</v>
      </c>
      <c r="CG545" s="37">
        <f>MAX('DNO totals'!B$312+0,MIN('935'!L545+0,'DNO totals'!B$304+0))</f>
        <v>0</v>
      </c>
      <c r="CH545" s="37">
        <f>MAX('DNO totals'!C$312+0,MIN('935'!M545+0,'DNO totals'!C$304+0))</f>
        <v>0</v>
      </c>
      <c r="CI545" s="37">
        <f>MAX('DNO totals'!D$312+0,MIN('935'!N545+0,'DNO totals'!D$304+0))</f>
        <v>0</v>
      </c>
      <c r="CJ545" s="37">
        <f>MAX('DNO totals'!E$312+0,MIN('935'!O545+0,'DNO totals'!E$304+0))</f>
        <v>0</v>
      </c>
      <c r="CK545" s="52">
        <f>MAX('DNO totals'!F$312+0,MIN('935'!P545+0,'DNO totals'!F$304+0))</f>
        <v>0</v>
      </c>
      <c r="CL545" s="37">
        <f>IF('935'!$K545=1000,'Charging rates'!$C$29*$AZ545/(1+'DNO totals'!$C$60)*$CG545,0)</f>
        <v>0</v>
      </c>
      <c r="CM545" s="37">
        <f>IF(MOD('935'!$K545,1000)=100,'Charging rates'!$D$29*$AZ545/(1+'DNO totals'!$D$60)*$CH545,0)</f>
        <v>0</v>
      </c>
      <c r="CN545" s="37">
        <f>IF(MOD('935'!$K545,100)=10,'Charging rates'!$E$29*$AZ545/(1+'DNO totals'!$E$60)*$CI545,0)</f>
        <v>0</v>
      </c>
      <c r="CO545" s="37">
        <f>IF(AND(MOD('935'!$K545,10)&gt;0,MOD('935'!$K545,1000)&gt;1),'Charging rates'!$F$29*$AZ545/(1+'DNO totals'!$F$60)*$CJ545,0)</f>
        <v>0</v>
      </c>
      <c r="CP545" s="37">
        <f>IF(MOD('935'!$K545,1000)=1,'Charging rates'!$G$29*$AZ545/(1+'DNO totals'!$G$60)*$CK545,0)</f>
        <v>0</v>
      </c>
      <c r="CQ545" s="52">
        <f>$CL545+$CM545+$CN545+$CO545+$CP545</f>
        <v>0</v>
      </c>
      <c r="CR545" s="37">
        <f>IF('935'!$K545&gt;1000,'Charging rates'!$C$29*$AY545*$CG545,0)</f>
        <v>0</v>
      </c>
      <c r="CS545" s="37">
        <f>IF(MOD('935'!$K545,1000)&gt;100,'Charging rates'!$D$29*$AY545*$CH545,0)</f>
        <v>0</v>
      </c>
      <c r="CT545" s="37">
        <f>IF(MOD('935'!$K545,100)&gt;10,'Charging rates'!$E$29*$AY545*$CI545,0)</f>
        <v>0</v>
      </c>
      <c r="CU545" s="52">
        <f>$CR545+$CS545+$CT545</f>
        <v>0</v>
      </c>
      <c r="CV545" s="36">
        <f>100*(AV545*'935'!Q545*CA545)/'11'!B$16</f>
        <v>0</v>
      </c>
      <c r="CW545" s="36">
        <f>100/'11'!B$16*'Charging rates'!B$76*AY545</f>
        <v>0</v>
      </c>
      <c r="CX545" s="36">
        <f>IF(D545=0,0,(1-BY545/D545)*(CB545+IF('935'!Q545=0,0,(CC545*'935'!Q545*('11'!C$16-'935'!Y545)/('11'!B$16-'935'!X545)))))</f>
        <v>0</v>
      </c>
      <c r="CY545" s="36">
        <f>CW545+CE545</f>
        <v>0</v>
      </c>
      <c r="CZ545" s="49">
        <f>(CQ545+CU545)*D545</f>
        <v>0</v>
      </c>
      <c r="DA545" s="33">
        <f>D545*('Parameters'!B$21+J545)*IF('DNO totals'!B$323&lt;0,1,'935'!S545)</f>
        <v>0</v>
      </c>
      <c r="DB545" s="52">
        <f>IF('DNO totals'!B$323&lt;0,1,'935'!S545)*('Parameters'!B$21+J545)</f>
        <v>0</v>
      </c>
      <c r="DC545" s="37">
        <f>CY545+'Charging rates'!B$106*DB545*100/'11'!B$16</f>
        <v>0</v>
      </c>
      <c r="DD545" s="37">
        <f>DC545+'Charging rates'!B$116*('Parameters'!B$21+J545)*100/'11'!B$16*IF('DNO totals'!B$323&lt;0,1,'935'!S545)</f>
        <v>0</v>
      </c>
      <c r="DE545" s="37">
        <f>'Charging rates'!B$97*(CQ545+CU545)*100/'11'!B$16</f>
        <v>0</v>
      </c>
      <c r="DF545" s="36">
        <f>MAX(0-(CC545*J545*'11'!C$16/'11'!B$16),DD545+DE545)</f>
        <v>0</v>
      </c>
      <c r="DG545" s="37">
        <f>IF(BT545,IF(J545=0,CD545,MAX(0,MIN(CD545,CD545+(DF545/'935'!Q545*('11'!B$16-'935'!X545)/('11'!C$16-'935'!Y545))))),0)</f>
        <v>0</v>
      </c>
      <c r="DH545" s="36">
        <f>IF(BT545,MAX(0,DF545),0)</f>
        <v>0</v>
      </c>
      <c r="DI545" s="53">
        <f>DH545+CX545</f>
        <v>0</v>
      </c>
    </row>
    <row r="546" spans="1:113">
      <c r="A546" s="28">
        <v>446</v>
      </c>
      <c r="B546" s="48">
        <f>'935'!B546</f>
        <v>0</v>
      </c>
      <c r="C546" s="33">
        <f>OR('935'!E546&lt;&gt;"VOID",'935'!F546&lt;&gt;"VOID",'935'!G546&lt;&gt;"VOID")</f>
        <v>0</v>
      </c>
      <c r="D546" s="33">
        <f>IF('935'!C546="VOID",0,('935'!C546*(1-'935'!X546/'11'!B$16)))</f>
        <v>0</v>
      </c>
      <c r="E546" s="33">
        <f>IF('935'!D546="VOID",0,'935'!D546*(1-'935'!X546/'11'!B$16))</f>
        <v>0</v>
      </c>
      <c r="F546" s="33">
        <f>IF('935'!E546="VOID",0,'935'!E546*(1-'935'!X546/'11'!B$16))</f>
        <v>0</v>
      </c>
      <c r="G546" s="33">
        <f>IF('935'!F546="VOID",0,'935'!F546*(1-'935'!X546/'11'!B$16))</f>
        <v>0</v>
      </c>
      <c r="H546" s="33">
        <f>IF('935'!G546="VOID",0,'935'!G546*(1-'935'!X546/'11'!B$16))</f>
        <v>0</v>
      </c>
      <c r="I546" s="33">
        <f>F546+G546+H546</f>
        <v>0</v>
      </c>
      <c r="J546" s="37">
        <f>'935'!Q546*(1-'935'!Y546/'11'!C$16)/(1-'935'!X546/'11'!B$16)</f>
        <v>0</v>
      </c>
      <c r="K546" s="33">
        <f>IF(D546,'935'!H546*D546/(D546+E546+I546),0)</f>
        <v>0</v>
      </c>
      <c r="L546" s="33">
        <f>IF(I546,'935'!H546*I546/(D546+E546+I546),0)</f>
        <v>0</v>
      </c>
      <c r="M546" s="33">
        <f>K546*(1-'935'!X546/'11'!B$16)</f>
        <v>0</v>
      </c>
      <c r="N546" s="49">
        <f>L546*(1-'935'!X546/'11'!B$16)</f>
        <v>0</v>
      </c>
      <c r="O546" s="50">
        <f>MATCH('935'!J546,'913'!$B$6:$B$1205,0)</f>
        <v>0</v>
      </c>
      <c r="P546" s="50">
        <f>MATCH(INDEX('913'!$D$6:$D$1205,O546),'913'!$B$6:$B$1205,0)</f>
        <v>0</v>
      </c>
      <c r="Q546" s="50">
        <f>MATCH(INDEX('913'!$D$6:$D$1205,P546),'913'!$B$6:$B$1205,0)</f>
        <v>0</v>
      </c>
      <c r="R546" s="50">
        <f>MATCH(INDEX('913'!$D$6:$D$1205,Q546),'913'!$B$6:$B$1205,0)</f>
        <v>0</v>
      </c>
      <c r="S546" s="50">
        <f>MATCH(INDEX('913'!$D$6:$D$1205,R546),'913'!$B$6:$B$1205,0)</f>
        <v>0</v>
      </c>
      <c r="T546" s="50">
        <f>MATCH(INDEX('913'!$D$6:$D$1205,S546),'913'!$B$6:$B$1205,0)</f>
        <v>0</v>
      </c>
      <c r="U546" s="50">
        <f>MATCH(INDEX('913'!$D$6:$D$1205,T546),'913'!$B$6:$B$1205,0)</f>
        <v>0</v>
      </c>
      <c r="V546" s="51">
        <f>MATCH(INDEX('913'!$D$6:$D$1205,U546),'913'!$B$6:$B$1205,0)</f>
        <v>0</v>
      </c>
      <c r="W546" s="37">
        <f>IF(ISNUMBER(O546),MAX(0,INDEX('913'!$E$6:$E$1205,O546)),0)</f>
        <v>0</v>
      </c>
      <c r="X546" s="37">
        <f>IF(ISNUMBER(P546),MAX(0,INDEX('913'!$E$6:$E$1205,P546)),0)</f>
        <v>0</v>
      </c>
      <c r="Y546" s="37">
        <f>IF(ISNUMBER(Q546),MAX(0,INDEX('913'!$E$6:$E$1205,Q546)),0)</f>
        <v>0</v>
      </c>
      <c r="Z546" s="37">
        <f>IF(ISNUMBER(R546),MAX(0,INDEX('913'!$E$6:$E$1205,R546)),0)</f>
        <v>0</v>
      </c>
      <c r="AA546" s="37">
        <f>IF(ISNUMBER(S546),MAX(0,INDEX('913'!$E$6:$E$1205,S546)),0)</f>
        <v>0</v>
      </c>
      <c r="AB546" s="37">
        <f>IF(ISNUMBER(T546),MAX(0,INDEX('913'!$E$6:$E$1205,T546)),0)</f>
        <v>0</v>
      </c>
      <c r="AC546" s="37">
        <f>IF(ISNUMBER(U546),MAX(0,INDEX('913'!$E$6:$E$1205,U546)),0)</f>
        <v>0</v>
      </c>
      <c r="AD546" s="52">
        <f>IF(ISNUMBER(V546),MAX(0,INDEX('913'!$E$6:$E$1205,V546)),0)</f>
        <v>0</v>
      </c>
      <c r="AE546" s="37">
        <f>IF(ISNUMBER(O546),MAX(0,INDEX('913'!$F$6:$F$1205,O546)),0)</f>
        <v>0</v>
      </c>
      <c r="AF546" s="37">
        <f>IF(ISNUMBER(P546),MAX(0,INDEX('913'!$F$6:$F$1205,P546)),0)</f>
        <v>0</v>
      </c>
      <c r="AG546" s="37">
        <f>IF(ISNUMBER(Q546),MAX(0,INDEX('913'!$F$6:$F$1205,Q546)),0)</f>
        <v>0</v>
      </c>
      <c r="AH546" s="37">
        <f>IF(ISNUMBER(R546),MAX(0,INDEX('913'!$F$6:$F$1205,R546)),0)</f>
        <v>0</v>
      </c>
      <c r="AI546" s="37">
        <f>IF(ISNUMBER(S546),MAX(0,INDEX('913'!$F$6:$F$1205,S546)),0)</f>
        <v>0</v>
      </c>
      <c r="AJ546" s="37">
        <f>IF(ISNUMBER(T546),MAX(0,INDEX('913'!$F$6:$F$1205,T546)),0)</f>
        <v>0</v>
      </c>
      <c r="AK546" s="37">
        <f>IF(ISNUMBER(U546),MAX(0,INDEX('913'!$F$6:$F$1205,U546)),0)</f>
        <v>0</v>
      </c>
      <c r="AL546" s="37">
        <f>IF(ISNUMBER(V546),MAX(0,INDEX('913'!$F$6:$F$1205,V546)),0)</f>
        <v>0</v>
      </c>
      <c r="AM546" s="33">
        <f>IF(ISNUMBER(O546),SQRT(INDEX('913'!$I$6:$I$1205,O546)^2+INDEX('913'!$J$6:$J$1205,O546)^2),0)</f>
        <v>0</v>
      </c>
      <c r="AN546" s="33">
        <f>IF(ISNUMBER(P546),SQRT(INDEX('913'!$I$6:$I$1205,P546)^2+INDEX('913'!$J$6:$J$1205,P546)^2),0)</f>
        <v>0</v>
      </c>
      <c r="AO546" s="33">
        <f>IF(ISNUMBER(Q546),SQRT(INDEX('913'!$I$6:$I$1205,Q546)^2+INDEX('913'!$J$6:$J$1205,Q546)^2),0)</f>
        <v>0</v>
      </c>
      <c r="AP546" s="33">
        <f>IF(ISNUMBER(R546),SQRT(INDEX('913'!$I$6:$I$1205,R546)^2+INDEX('913'!$J$6:$J$1205,R546)^2),0)</f>
        <v>0</v>
      </c>
      <c r="AQ546" s="33">
        <f>IF(ISNUMBER(S546),SQRT(INDEX('913'!$I$6:$I$1205,S546)^2+INDEX('913'!$J$6:$J$1205,S546)^2),0)</f>
        <v>0</v>
      </c>
      <c r="AR546" s="33">
        <f>IF(ISNUMBER(T546),SQRT(INDEX('913'!$I$6:$I$1205,T546)^2+INDEX('913'!$J$6:$J$1205,T546)^2),0)</f>
        <v>0</v>
      </c>
      <c r="AS546" s="33">
        <f>IF(ISNUMBER(U546),SQRT(INDEX('913'!$I$6:$I$1205,U546)^2+INDEX('913'!$J$6:$J$1205,U546)^2),0)</f>
        <v>0</v>
      </c>
      <c r="AT546" s="49">
        <f>IF(ISNUMBER(V546),SQRT(INDEX('913'!$I$6:$I$1205,V546)^2+INDEX('913'!$J$6:$J$1205,V546)^2),0)</f>
        <v>0</v>
      </c>
      <c r="AU546" s="37">
        <f>IF(AM546+AN546+AO546+AP546+AQ546+AR546+AS546+AT546=0,IF(COUNT(O546,P546,Q546,R546,S546,T546,U546,V546),(W546+X546+Y546+Z546+AA546+AB546+AC546+AD546)/COUNT(O546,P546,Q546,R546,S546,T546,U546,V546),0),(AM546*W546+AN546*X546+AO546*Y546+AP546*Z546+AQ546*AA546+AR546*AB546+AS546*AC546+AT546*AD546)/(AM546+AN546+AO546+AP546+AQ546+AR546+AS546+AT546))</f>
        <v>0</v>
      </c>
      <c r="AV546" s="37">
        <f>IF(AM546+AN546+AO546+AP546+AQ546+AR546+AS546+AT546=0,IF(COUNT(O546,P546,Q546,R546,S546,T546,U546,V546),(AE546+AF546+AG546+AH546+AI546+AJ546+AK546+AL546)/COUNT(O546,P546,Q546,R546,S546,T546,U546,V546),0),(AM546*AE546+AN546*AF546+AO546*AG546+AP546*AH546+AQ546*AI546+AR546*AJ546+AS546*AK546+AT546*AL546)/(AM546+AN546+AO546+AP546+AQ546+AR546+AS546+AT546))</f>
        <v>0</v>
      </c>
      <c r="AW546" s="52">
        <f>-100*'935'!W546*(AU546+AV546)/'11'!C$16</f>
        <v>0</v>
      </c>
      <c r="AX546" s="37">
        <f>INDEX('DNO totals'!$B$52:$G$52,IF('935'!K546,IF(MOD('935'!K546,1000),IF(MOD('935'!K546,100),IF(MOD('935'!K546,10),IF(MOD('935'!K546,1000)=1,6,5),4),3),2),1))</f>
        <v>0</v>
      </c>
      <c r="AY546" s="52">
        <f>J546*AX546</f>
        <v>0</v>
      </c>
      <c r="AZ546" s="37">
        <f>AX546*'Parameters'!B$11</f>
        <v>0</v>
      </c>
      <c r="BA546" s="37">
        <f>IF('935'!$K546=1000,'Charging rates'!$C$29*$AZ546/(1+'DNO totals'!$C$60)*'935'!$L546,0)</f>
        <v>0</v>
      </c>
      <c r="BB546" s="37">
        <f>IF(MOD('935'!$K546,1000)=100,'Charging rates'!$D$29*$AZ546/(1+'DNO totals'!$D$60)*'935'!$M546,0)</f>
        <v>0</v>
      </c>
      <c r="BC546" s="37">
        <f>IF(MOD('935'!$K546,100)=10,'Charging rates'!$E$29*$AZ546/(1+'DNO totals'!$E$60)*'935'!$N546,0)</f>
        <v>0</v>
      </c>
      <c r="BD546" s="37">
        <f>IF(AND(MOD('935'!$K546,10)&gt;0,MOD('935'!$K546,1000)&gt;1),'Charging rates'!$F$29*$AZ546/(1+'DNO totals'!$F$60)*'935'!$O546,0)</f>
        <v>0</v>
      </c>
      <c r="BE546" s="37">
        <f>IF(MOD('935'!$K546,1000)=1,'Charging rates'!$G$29*$AZ546/(1+'DNO totals'!$G$60)*'935'!$P546,0)</f>
        <v>0</v>
      </c>
      <c r="BF546" s="37">
        <f>IF('935'!$K546&gt;1000,'Charging rates'!$C$29*$AY546*'935'!$L546,0)</f>
        <v>0</v>
      </c>
      <c r="BG546" s="37">
        <f>IF(MOD('935'!$K546,1000)&gt;100,'Charging rates'!$D$29*$AY546*'935'!$M546,0)</f>
        <v>0</v>
      </c>
      <c r="BH546" s="37">
        <f>IF(MOD('935'!$K546,100)&gt;10,'Charging rates'!$E$29*$AY546*'935'!$N546,0)</f>
        <v>0</v>
      </c>
      <c r="BI546" s="37">
        <f>$BA546+$BB546+$BC546+$BD546+$BE546</f>
        <v>0</v>
      </c>
      <c r="BJ546" s="52">
        <f>$BF546+$BG546+$BH546</f>
        <v>0</v>
      </c>
      <c r="BK546" s="37">
        <f>AW546*(1+'Charging rates'!B$42+0.6*'Charging rates'!B$67+'Charging rates'!B$54)-100*'Charging rates'!B$76/'11'!C$16*'935'!W546</f>
        <v>0</v>
      </c>
      <c r="BL546" s="37">
        <f>IF(I546,BK546*I546/(I546+E546),0)</f>
        <v>0</v>
      </c>
      <c r="BM546" s="52">
        <f>ROUND(BL546,3)</f>
        <v>0</v>
      </c>
      <c r="BN546" s="33">
        <f>IF('935'!V546="VOID",0,'935'!V546*(1-'935'!X546/'11'!B$16))</f>
        <v>0</v>
      </c>
      <c r="BO546" s="36">
        <f>IF(I546,-100*'Charging rates'!B$76/'11'!B$16*BN546/I546,0)</f>
        <v>0</v>
      </c>
      <c r="BP546" s="36">
        <f>IF(C546,'DNO totals'!B$171,0)</f>
        <v>0</v>
      </c>
      <c r="BQ546" s="36">
        <f>ROUND(BP546,2)</f>
        <v>0</v>
      </c>
      <c r="BR546" s="36">
        <f>IF(C546,(BP546+BO546),0)</f>
        <v>0</v>
      </c>
      <c r="BS546" s="53">
        <f>ROUND(BR546,2)</f>
        <v>0</v>
      </c>
      <c r="BT546" s="33">
        <f>'935'!C546&lt;&gt;"VOID"</f>
        <v>0</v>
      </c>
      <c r="BU546" s="36">
        <f>IF(BT546,(100/'11'!B$16*K546*((1-'935'!I546)*'Charging rates'!B$42+'Charging rates'!B$54)),0)</f>
        <v>0</v>
      </c>
      <c r="BV546" s="36">
        <f>100/'11'!B$16*N546*('Charging rates'!B$42+'Charging rates'!B$54)</f>
        <v>0</v>
      </c>
      <c r="BW546" s="36">
        <f>100/'11'!B$16*L546*('Charging rates'!B$42+'Charging rates'!B$54)</f>
        <v>0</v>
      </c>
      <c r="BX546" s="53">
        <f>ROUND(BW546,2)</f>
        <v>0</v>
      </c>
      <c r="BY546" s="33">
        <f>D546-('935'!T546*(1-'935'!X546/'11'!B$16))</f>
        <v>0</v>
      </c>
      <c r="BZ546" s="33">
        <f>0-IF(ISNUMBER(O546),INDEX('913'!$I$6:$I$1205,O546),0)-IF(ISNUMBER(P546),INDEX('913'!$I$6:$I$1205,P546),0)-IF(ISNUMBER(Q546),INDEX('913'!$I$6:$I$1205,Q546),0)-IF(ISNUMBER(R546),INDEX('913'!$I$6:$I$1205,R546),0)-IF(ISNUMBER(S546),INDEX('913'!$I$6:$I$1205,S546),0)-IF(ISNUMBER(T546),INDEX('913'!$I$6:$I$1205,T546),0)-IF(ISNUMBER(U546),INDEX('913'!$I$6:$I$1205,U546),0)-IF(ISNUMBER(V546),INDEX('913'!$I$6:$I$1205,V546),0)</f>
        <v>0</v>
      </c>
      <c r="CA546" s="37">
        <f>IF(BZ546=0,1,MAX(1,SQRT(BZ546^2+(IF(ISNUMBER(O546),INDEX('913'!$J$6:$J$1205,O546),0)+IF(ISNUMBER(P546),INDEX('913'!$J$6:$J$1205,P546),0)+IF(ISNUMBER(Q546),INDEX('913'!$J$6:$J$1205,Q546),0)+IF(ISNUMBER(R546),INDEX('913'!$J$6:$J$1205,R546),0)+IF(ISNUMBER(S546),INDEX('913'!$J$6:$J$1205,S546),0)+IF(ISNUMBER(T546),INDEX('913'!$J$6:$J$1205,T546),0)+IF(ISNUMBER(U546),INDEX('913'!$J$6:$J$1205,U546),0)+IF(ISNUMBER(V546),INDEX('913'!$J$6:$J$1205,V546),0))^2)/BZ546))</f>
        <v>0</v>
      </c>
      <c r="CB546" s="36">
        <f>100*AU546/'11'!B$16</f>
        <v>0</v>
      </c>
      <c r="CC546" s="37">
        <f>100*(AV546*CA546)/'11'!C$16</f>
        <v>0</v>
      </c>
      <c r="CD546" s="37">
        <f>IF(D546=0,1,BY546/D546)*CC546</f>
        <v>0</v>
      </c>
      <c r="CE546" s="36">
        <f>IF(D546=0,1,BY546/D546)*CB546</f>
        <v>0</v>
      </c>
      <c r="CF546" s="54">
        <f>'11'!C$16-'935'!Y546</f>
        <v>0</v>
      </c>
      <c r="CG546" s="37">
        <f>MAX('DNO totals'!B$312+0,MIN('935'!L546+0,'DNO totals'!B$304+0))</f>
        <v>0</v>
      </c>
      <c r="CH546" s="37">
        <f>MAX('DNO totals'!C$312+0,MIN('935'!M546+0,'DNO totals'!C$304+0))</f>
        <v>0</v>
      </c>
      <c r="CI546" s="37">
        <f>MAX('DNO totals'!D$312+0,MIN('935'!N546+0,'DNO totals'!D$304+0))</f>
        <v>0</v>
      </c>
      <c r="CJ546" s="37">
        <f>MAX('DNO totals'!E$312+0,MIN('935'!O546+0,'DNO totals'!E$304+0))</f>
        <v>0</v>
      </c>
      <c r="CK546" s="52">
        <f>MAX('DNO totals'!F$312+0,MIN('935'!P546+0,'DNO totals'!F$304+0))</f>
        <v>0</v>
      </c>
      <c r="CL546" s="37">
        <f>IF('935'!$K546=1000,'Charging rates'!$C$29*$AZ546/(1+'DNO totals'!$C$60)*$CG546,0)</f>
        <v>0</v>
      </c>
      <c r="CM546" s="37">
        <f>IF(MOD('935'!$K546,1000)=100,'Charging rates'!$D$29*$AZ546/(1+'DNO totals'!$D$60)*$CH546,0)</f>
        <v>0</v>
      </c>
      <c r="CN546" s="37">
        <f>IF(MOD('935'!$K546,100)=10,'Charging rates'!$E$29*$AZ546/(1+'DNO totals'!$E$60)*$CI546,0)</f>
        <v>0</v>
      </c>
      <c r="CO546" s="37">
        <f>IF(AND(MOD('935'!$K546,10)&gt;0,MOD('935'!$K546,1000)&gt;1),'Charging rates'!$F$29*$AZ546/(1+'DNO totals'!$F$60)*$CJ546,0)</f>
        <v>0</v>
      </c>
      <c r="CP546" s="37">
        <f>IF(MOD('935'!$K546,1000)=1,'Charging rates'!$G$29*$AZ546/(1+'DNO totals'!$G$60)*$CK546,0)</f>
        <v>0</v>
      </c>
      <c r="CQ546" s="52">
        <f>$CL546+$CM546+$CN546+$CO546+$CP546</f>
        <v>0</v>
      </c>
      <c r="CR546" s="37">
        <f>IF('935'!$K546&gt;1000,'Charging rates'!$C$29*$AY546*$CG546,0)</f>
        <v>0</v>
      </c>
      <c r="CS546" s="37">
        <f>IF(MOD('935'!$K546,1000)&gt;100,'Charging rates'!$D$29*$AY546*$CH546,0)</f>
        <v>0</v>
      </c>
      <c r="CT546" s="37">
        <f>IF(MOD('935'!$K546,100)&gt;10,'Charging rates'!$E$29*$AY546*$CI546,0)</f>
        <v>0</v>
      </c>
      <c r="CU546" s="52">
        <f>$CR546+$CS546+$CT546</f>
        <v>0</v>
      </c>
      <c r="CV546" s="36">
        <f>100*(AV546*'935'!Q546*CA546)/'11'!B$16</f>
        <v>0</v>
      </c>
      <c r="CW546" s="36">
        <f>100/'11'!B$16*'Charging rates'!B$76*AY546</f>
        <v>0</v>
      </c>
      <c r="CX546" s="36">
        <f>IF(D546=0,0,(1-BY546/D546)*(CB546+IF('935'!Q546=0,0,(CC546*'935'!Q546*('11'!C$16-'935'!Y546)/('11'!B$16-'935'!X546)))))</f>
        <v>0</v>
      </c>
      <c r="CY546" s="36">
        <f>CW546+CE546</f>
        <v>0</v>
      </c>
      <c r="CZ546" s="49">
        <f>(CQ546+CU546)*D546</f>
        <v>0</v>
      </c>
      <c r="DA546" s="33">
        <f>D546*('Parameters'!B$21+J546)*IF('DNO totals'!B$323&lt;0,1,'935'!S546)</f>
        <v>0</v>
      </c>
      <c r="DB546" s="52">
        <f>IF('DNO totals'!B$323&lt;0,1,'935'!S546)*('Parameters'!B$21+J546)</f>
        <v>0</v>
      </c>
      <c r="DC546" s="37">
        <f>CY546+'Charging rates'!B$106*DB546*100/'11'!B$16</f>
        <v>0</v>
      </c>
      <c r="DD546" s="37">
        <f>DC546+'Charging rates'!B$116*('Parameters'!B$21+J546)*100/'11'!B$16*IF('DNO totals'!B$323&lt;0,1,'935'!S546)</f>
        <v>0</v>
      </c>
      <c r="DE546" s="37">
        <f>'Charging rates'!B$97*(CQ546+CU546)*100/'11'!B$16</f>
        <v>0</v>
      </c>
      <c r="DF546" s="36">
        <f>MAX(0-(CC546*J546*'11'!C$16/'11'!B$16),DD546+DE546)</f>
        <v>0</v>
      </c>
      <c r="DG546" s="37">
        <f>IF(BT546,IF(J546=0,CD546,MAX(0,MIN(CD546,CD546+(DF546/'935'!Q546*('11'!B$16-'935'!X546)/('11'!C$16-'935'!Y546))))),0)</f>
        <v>0</v>
      </c>
      <c r="DH546" s="36">
        <f>IF(BT546,MAX(0,DF546),0)</f>
        <v>0</v>
      </c>
      <c r="DI546" s="53">
        <f>DH546+CX546</f>
        <v>0</v>
      </c>
    </row>
    <row r="547" spans="1:113">
      <c r="A547" s="28">
        <v>447</v>
      </c>
      <c r="B547" s="48">
        <f>'935'!B547</f>
        <v>0</v>
      </c>
      <c r="C547" s="33">
        <f>OR('935'!E547&lt;&gt;"VOID",'935'!F547&lt;&gt;"VOID",'935'!G547&lt;&gt;"VOID")</f>
        <v>0</v>
      </c>
      <c r="D547" s="33">
        <f>IF('935'!C547="VOID",0,('935'!C547*(1-'935'!X547/'11'!B$16)))</f>
        <v>0</v>
      </c>
      <c r="E547" s="33">
        <f>IF('935'!D547="VOID",0,'935'!D547*(1-'935'!X547/'11'!B$16))</f>
        <v>0</v>
      </c>
      <c r="F547" s="33">
        <f>IF('935'!E547="VOID",0,'935'!E547*(1-'935'!X547/'11'!B$16))</f>
        <v>0</v>
      </c>
      <c r="G547" s="33">
        <f>IF('935'!F547="VOID",0,'935'!F547*(1-'935'!X547/'11'!B$16))</f>
        <v>0</v>
      </c>
      <c r="H547" s="33">
        <f>IF('935'!G547="VOID",0,'935'!G547*(1-'935'!X547/'11'!B$16))</f>
        <v>0</v>
      </c>
      <c r="I547" s="33">
        <f>F547+G547+H547</f>
        <v>0</v>
      </c>
      <c r="J547" s="37">
        <f>'935'!Q547*(1-'935'!Y547/'11'!C$16)/(1-'935'!X547/'11'!B$16)</f>
        <v>0</v>
      </c>
      <c r="K547" s="33">
        <f>IF(D547,'935'!H547*D547/(D547+E547+I547),0)</f>
        <v>0</v>
      </c>
      <c r="L547" s="33">
        <f>IF(I547,'935'!H547*I547/(D547+E547+I547),0)</f>
        <v>0</v>
      </c>
      <c r="M547" s="33">
        <f>K547*(1-'935'!X547/'11'!B$16)</f>
        <v>0</v>
      </c>
      <c r="N547" s="49">
        <f>L547*(1-'935'!X547/'11'!B$16)</f>
        <v>0</v>
      </c>
      <c r="O547" s="50">
        <f>MATCH('935'!J547,'913'!$B$6:$B$1205,0)</f>
        <v>0</v>
      </c>
      <c r="P547" s="50">
        <f>MATCH(INDEX('913'!$D$6:$D$1205,O547),'913'!$B$6:$B$1205,0)</f>
        <v>0</v>
      </c>
      <c r="Q547" s="50">
        <f>MATCH(INDEX('913'!$D$6:$D$1205,P547),'913'!$B$6:$B$1205,0)</f>
        <v>0</v>
      </c>
      <c r="R547" s="50">
        <f>MATCH(INDEX('913'!$D$6:$D$1205,Q547),'913'!$B$6:$B$1205,0)</f>
        <v>0</v>
      </c>
      <c r="S547" s="50">
        <f>MATCH(INDEX('913'!$D$6:$D$1205,R547),'913'!$B$6:$B$1205,0)</f>
        <v>0</v>
      </c>
      <c r="T547" s="50">
        <f>MATCH(INDEX('913'!$D$6:$D$1205,S547),'913'!$B$6:$B$1205,0)</f>
        <v>0</v>
      </c>
      <c r="U547" s="50">
        <f>MATCH(INDEX('913'!$D$6:$D$1205,T547),'913'!$B$6:$B$1205,0)</f>
        <v>0</v>
      </c>
      <c r="V547" s="51">
        <f>MATCH(INDEX('913'!$D$6:$D$1205,U547),'913'!$B$6:$B$1205,0)</f>
        <v>0</v>
      </c>
      <c r="W547" s="37">
        <f>IF(ISNUMBER(O547),MAX(0,INDEX('913'!$E$6:$E$1205,O547)),0)</f>
        <v>0</v>
      </c>
      <c r="X547" s="37">
        <f>IF(ISNUMBER(P547),MAX(0,INDEX('913'!$E$6:$E$1205,P547)),0)</f>
        <v>0</v>
      </c>
      <c r="Y547" s="37">
        <f>IF(ISNUMBER(Q547),MAX(0,INDEX('913'!$E$6:$E$1205,Q547)),0)</f>
        <v>0</v>
      </c>
      <c r="Z547" s="37">
        <f>IF(ISNUMBER(R547),MAX(0,INDEX('913'!$E$6:$E$1205,R547)),0)</f>
        <v>0</v>
      </c>
      <c r="AA547" s="37">
        <f>IF(ISNUMBER(S547),MAX(0,INDEX('913'!$E$6:$E$1205,S547)),0)</f>
        <v>0</v>
      </c>
      <c r="AB547" s="37">
        <f>IF(ISNUMBER(T547),MAX(0,INDEX('913'!$E$6:$E$1205,T547)),0)</f>
        <v>0</v>
      </c>
      <c r="AC547" s="37">
        <f>IF(ISNUMBER(U547),MAX(0,INDEX('913'!$E$6:$E$1205,U547)),0)</f>
        <v>0</v>
      </c>
      <c r="AD547" s="52">
        <f>IF(ISNUMBER(V547),MAX(0,INDEX('913'!$E$6:$E$1205,V547)),0)</f>
        <v>0</v>
      </c>
      <c r="AE547" s="37">
        <f>IF(ISNUMBER(O547),MAX(0,INDEX('913'!$F$6:$F$1205,O547)),0)</f>
        <v>0</v>
      </c>
      <c r="AF547" s="37">
        <f>IF(ISNUMBER(P547),MAX(0,INDEX('913'!$F$6:$F$1205,P547)),0)</f>
        <v>0</v>
      </c>
      <c r="AG547" s="37">
        <f>IF(ISNUMBER(Q547),MAX(0,INDEX('913'!$F$6:$F$1205,Q547)),0)</f>
        <v>0</v>
      </c>
      <c r="AH547" s="37">
        <f>IF(ISNUMBER(R547),MAX(0,INDEX('913'!$F$6:$F$1205,R547)),0)</f>
        <v>0</v>
      </c>
      <c r="AI547" s="37">
        <f>IF(ISNUMBER(S547),MAX(0,INDEX('913'!$F$6:$F$1205,S547)),0)</f>
        <v>0</v>
      </c>
      <c r="AJ547" s="37">
        <f>IF(ISNUMBER(T547),MAX(0,INDEX('913'!$F$6:$F$1205,T547)),0)</f>
        <v>0</v>
      </c>
      <c r="AK547" s="37">
        <f>IF(ISNUMBER(U547),MAX(0,INDEX('913'!$F$6:$F$1205,U547)),0)</f>
        <v>0</v>
      </c>
      <c r="AL547" s="37">
        <f>IF(ISNUMBER(V547),MAX(0,INDEX('913'!$F$6:$F$1205,V547)),0)</f>
        <v>0</v>
      </c>
      <c r="AM547" s="33">
        <f>IF(ISNUMBER(O547),SQRT(INDEX('913'!$I$6:$I$1205,O547)^2+INDEX('913'!$J$6:$J$1205,O547)^2),0)</f>
        <v>0</v>
      </c>
      <c r="AN547" s="33">
        <f>IF(ISNUMBER(P547),SQRT(INDEX('913'!$I$6:$I$1205,P547)^2+INDEX('913'!$J$6:$J$1205,P547)^2),0)</f>
        <v>0</v>
      </c>
      <c r="AO547" s="33">
        <f>IF(ISNUMBER(Q547),SQRT(INDEX('913'!$I$6:$I$1205,Q547)^2+INDEX('913'!$J$6:$J$1205,Q547)^2),0)</f>
        <v>0</v>
      </c>
      <c r="AP547" s="33">
        <f>IF(ISNUMBER(R547),SQRT(INDEX('913'!$I$6:$I$1205,R547)^2+INDEX('913'!$J$6:$J$1205,R547)^2),0)</f>
        <v>0</v>
      </c>
      <c r="AQ547" s="33">
        <f>IF(ISNUMBER(S547),SQRT(INDEX('913'!$I$6:$I$1205,S547)^2+INDEX('913'!$J$6:$J$1205,S547)^2),0)</f>
        <v>0</v>
      </c>
      <c r="AR547" s="33">
        <f>IF(ISNUMBER(T547),SQRT(INDEX('913'!$I$6:$I$1205,T547)^2+INDEX('913'!$J$6:$J$1205,T547)^2),0)</f>
        <v>0</v>
      </c>
      <c r="AS547" s="33">
        <f>IF(ISNUMBER(U547),SQRT(INDEX('913'!$I$6:$I$1205,U547)^2+INDEX('913'!$J$6:$J$1205,U547)^2),0)</f>
        <v>0</v>
      </c>
      <c r="AT547" s="49">
        <f>IF(ISNUMBER(V547),SQRT(INDEX('913'!$I$6:$I$1205,V547)^2+INDEX('913'!$J$6:$J$1205,V547)^2),0)</f>
        <v>0</v>
      </c>
      <c r="AU547" s="37">
        <f>IF(AM547+AN547+AO547+AP547+AQ547+AR547+AS547+AT547=0,IF(COUNT(O547,P547,Q547,R547,S547,T547,U547,V547),(W547+X547+Y547+Z547+AA547+AB547+AC547+AD547)/COUNT(O547,P547,Q547,R547,S547,T547,U547,V547),0),(AM547*W547+AN547*X547+AO547*Y547+AP547*Z547+AQ547*AA547+AR547*AB547+AS547*AC547+AT547*AD547)/(AM547+AN547+AO547+AP547+AQ547+AR547+AS547+AT547))</f>
        <v>0</v>
      </c>
      <c r="AV547" s="37">
        <f>IF(AM547+AN547+AO547+AP547+AQ547+AR547+AS547+AT547=0,IF(COUNT(O547,P547,Q547,R547,S547,T547,U547,V547),(AE547+AF547+AG547+AH547+AI547+AJ547+AK547+AL547)/COUNT(O547,P547,Q547,R547,S547,T547,U547,V547),0),(AM547*AE547+AN547*AF547+AO547*AG547+AP547*AH547+AQ547*AI547+AR547*AJ547+AS547*AK547+AT547*AL547)/(AM547+AN547+AO547+AP547+AQ547+AR547+AS547+AT547))</f>
        <v>0</v>
      </c>
      <c r="AW547" s="52">
        <f>-100*'935'!W547*(AU547+AV547)/'11'!C$16</f>
        <v>0</v>
      </c>
      <c r="AX547" s="37">
        <f>INDEX('DNO totals'!$B$52:$G$52,IF('935'!K547,IF(MOD('935'!K547,1000),IF(MOD('935'!K547,100),IF(MOD('935'!K547,10),IF(MOD('935'!K547,1000)=1,6,5),4),3),2),1))</f>
        <v>0</v>
      </c>
      <c r="AY547" s="52">
        <f>J547*AX547</f>
        <v>0</v>
      </c>
      <c r="AZ547" s="37">
        <f>AX547*'Parameters'!B$11</f>
        <v>0</v>
      </c>
      <c r="BA547" s="37">
        <f>IF('935'!$K547=1000,'Charging rates'!$C$29*$AZ547/(1+'DNO totals'!$C$60)*'935'!$L547,0)</f>
        <v>0</v>
      </c>
      <c r="BB547" s="37">
        <f>IF(MOD('935'!$K547,1000)=100,'Charging rates'!$D$29*$AZ547/(1+'DNO totals'!$D$60)*'935'!$M547,0)</f>
        <v>0</v>
      </c>
      <c r="BC547" s="37">
        <f>IF(MOD('935'!$K547,100)=10,'Charging rates'!$E$29*$AZ547/(1+'DNO totals'!$E$60)*'935'!$N547,0)</f>
        <v>0</v>
      </c>
      <c r="BD547" s="37">
        <f>IF(AND(MOD('935'!$K547,10)&gt;0,MOD('935'!$K547,1000)&gt;1),'Charging rates'!$F$29*$AZ547/(1+'DNO totals'!$F$60)*'935'!$O547,0)</f>
        <v>0</v>
      </c>
      <c r="BE547" s="37">
        <f>IF(MOD('935'!$K547,1000)=1,'Charging rates'!$G$29*$AZ547/(1+'DNO totals'!$G$60)*'935'!$P547,0)</f>
        <v>0</v>
      </c>
      <c r="BF547" s="37">
        <f>IF('935'!$K547&gt;1000,'Charging rates'!$C$29*$AY547*'935'!$L547,0)</f>
        <v>0</v>
      </c>
      <c r="BG547" s="37">
        <f>IF(MOD('935'!$K547,1000)&gt;100,'Charging rates'!$D$29*$AY547*'935'!$M547,0)</f>
        <v>0</v>
      </c>
      <c r="BH547" s="37">
        <f>IF(MOD('935'!$K547,100)&gt;10,'Charging rates'!$E$29*$AY547*'935'!$N547,0)</f>
        <v>0</v>
      </c>
      <c r="BI547" s="37">
        <f>$BA547+$BB547+$BC547+$BD547+$BE547</f>
        <v>0</v>
      </c>
      <c r="BJ547" s="52">
        <f>$BF547+$BG547+$BH547</f>
        <v>0</v>
      </c>
      <c r="BK547" s="37">
        <f>AW547*(1+'Charging rates'!B$42+0.6*'Charging rates'!B$67+'Charging rates'!B$54)-100*'Charging rates'!B$76/'11'!C$16*'935'!W547</f>
        <v>0</v>
      </c>
      <c r="BL547" s="37">
        <f>IF(I547,BK547*I547/(I547+E547),0)</f>
        <v>0</v>
      </c>
      <c r="BM547" s="52">
        <f>ROUND(BL547,3)</f>
        <v>0</v>
      </c>
      <c r="BN547" s="33">
        <f>IF('935'!V547="VOID",0,'935'!V547*(1-'935'!X547/'11'!B$16))</f>
        <v>0</v>
      </c>
      <c r="BO547" s="36">
        <f>IF(I547,-100*'Charging rates'!B$76/'11'!B$16*BN547/I547,0)</f>
        <v>0</v>
      </c>
      <c r="BP547" s="36">
        <f>IF(C547,'DNO totals'!B$171,0)</f>
        <v>0</v>
      </c>
      <c r="BQ547" s="36">
        <f>ROUND(BP547,2)</f>
        <v>0</v>
      </c>
      <c r="BR547" s="36">
        <f>IF(C547,(BP547+BO547),0)</f>
        <v>0</v>
      </c>
      <c r="BS547" s="53">
        <f>ROUND(BR547,2)</f>
        <v>0</v>
      </c>
      <c r="BT547" s="33">
        <f>'935'!C547&lt;&gt;"VOID"</f>
        <v>0</v>
      </c>
      <c r="BU547" s="36">
        <f>IF(BT547,(100/'11'!B$16*K547*((1-'935'!I547)*'Charging rates'!B$42+'Charging rates'!B$54)),0)</f>
        <v>0</v>
      </c>
      <c r="BV547" s="36">
        <f>100/'11'!B$16*N547*('Charging rates'!B$42+'Charging rates'!B$54)</f>
        <v>0</v>
      </c>
      <c r="BW547" s="36">
        <f>100/'11'!B$16*L547*('Charging rates'!B$42+'Charging rates'!B$54)</f>
        <v>0</v>
      </c>
      <c r="BX547" s="53">
        <f>ROUND(BW547,2)</f>
        <v>0</v>
      </c>
      <c r="BY547" s="33">
        <f>D547-('935'!T547*(1-'935'!X547/'11'!B$16))</f>
        <v>0</v>
      </c>
      <c r="BZ547" s="33">
        <f>0-IF(ISNUMBER(O547),INDEX('913'!$I$6:$I$1205,O547),0)-IF(ISNUMBER(P547),INDEX('913'!$I$6:$I$1205,P547),0)-IF(ISNUMBER(Q547),INDEX('913'!$I$6:$I$1205,Q547),0)-IF(ISNUMBER(R547),INDEX('913'!$I$6:$I$1205,R547),0)-IF(ISNUMBER(S547),INDEX('913'!$I$6:$I$1205,S547),0)-IF(ISNUMBER(T547),INDEX('913'!$I$6:$I$1205,T547),0)-IF(ISNUMBER(U547),INDEX('913'!$I$6:$I$1205,U547),0)-IF(ISNUMBER(V547),INDEX('913'!$I$6:$I$1205,V547),0)</f>
        <v>0</v>
      </c>
      <c r="CA547" s="37">
        <f>IF(BZ547=0,1,MAX(1,SQRT(BZ547^2+(IF(ISNUMBER(O547),INDEX('913'!$J$6:$J$1205,O547),0)+IF(ISNUMBER(P547),INDEX('913'!$J$6:$J$1205,P547),0)+IF(ISNUMBER(Q547),INDEX('913'!$J$6:$J$1205,Q547),0)+IF(ISNUMBER(R547),INDEX('913'!$J$6:$J$1205,R547),0)+IF(ISNUMBER(S547),INDEX('913'!$J$6:$J$1205,S547),0)+IF(ISNUMBER(T547),INDEX('913'!$J$6:$J$1205,T547),0)+IF(ISNUMBER(U547),INDEX('913'!$J$6:$J$1205,U547),0)+IF(ISNUMBER(V547),INDEX('913'!$J$6:$J$1205,V547),0))^2)/BZ547))</f>
        <v>0</v>
      </c>
      <c r="CB547" s="36">
        <f>100*AU547/'11'!B$16</f>
        <v>0</v>
      </c>
      <c r="CC547" s="37">
        <f>100*(AV547*CA547)/'11'!C$16</f>
        <v>0</v>
      </c>
      <c r="CD547" s="37">
        <f>IF(D547=0,1,BY547/D547)*CC547</f>
        <v>0</v>
      </c>
      <c r="CE547" s="36">
        <f>IF(D547=0,1,BY547/D547)*CB547</f>
        <v>0</v>
      </c>
      <c r="CF547" s="54">
        <f>'11'!C$16-'935'!Y547</f>
        <v>0</v>
      </c>
      <c r="CG547" s="37">
        <f>MAX('DNO totals'!B$312+0,MIN('935'!L547+0,'DNO totals'!B$304+0))</f>
        <v>0</v>
      </c>
      <c r="CH547" s="37">
        <f>MAX('DNO totals'!C$312+0,MIN('935'!M547+0,'DNO totals'!C$304+0))</f>
        <v>0</v>
      </c>
      <c r="CI547" s="37">
        <f>MAX('DNO totals'!D$312+0,MIN('935'!N547+0,'DNO totals'!D$304+0))</f>
        <v>0</v>
      </c>
      <c r="CJ547" s="37">
        <f>MAX('DNO totals'!E$312+0,MIN('935'!O547+0,'DNO totals'!E$304+0))</f>
        <v>0</v>
      </c>
      <c r="CK547" s="52">
        <f>MAX('DNO totals'!F$312+0,MIN('935'!P547+0,'DNO totals'!F$304+0))</f>
        <v>0</v>
      </c>
      <c r="CL547" s="37">
        <f>IF('935'!$K547=1000,'Charging rates'!$C$29*$AZ547/(1+'DNO totals'!$C$60)*$CG547,0)</f>
        <v>0</v>
      </c>
      <c r="CM547" s="37">
        <f>IF(MOD('935'!$K547,1000)=100,'Charging rates'!$D$29*$AZ547/(1+'DNO totals'!$D$60)*$CH547,0)</f>
        <v>0</v>
      </c>
      <c r="CN547" s="37">
        <f>IF(MOD('935'!$K547,100)=10,'Charging rates'!$E$29*$AZ547/(1+'DNO totals'!$E$60)*$CI547,0)</f>
        <v>0</v>
      </c>
      <c r="CO547" s="37">
        <f>IF(AND(MOD('935'!$K547,10)&gt;0,MOD('935'!$K547,1000)&gt;1),'Charging rates'!$F$29*$AZ547/(1+'DNO totals'!$F$60)*$CJ547,0)</f>
        <v>0</v>
      </c>
      <c r="CP547" s="37">
        <f>IF(MOD('935'!$K547,1000)=1,'Charging rates'!$G$29*$AZ547/(1+'DNO totals'!$G$60)*$CK547,0)</f>
        <v>0</v>
      </c>
      <c r="CQ547" s="52">
        <f>$CL547+$CM547+$CN547+$CO547+$CP547</f>
        <v>0</v>
      </c>
      <c r="CR547" s="37">
        <f>IF('935'!$K547&gt;1000,'Charging rates'!$C$29*$AY547*$CG547,0)</f>
        <v>0</v>
      </c>
      <c r="CS547" s="37">
        <f>IF(MOD('935'!$K547,1000)&gt;100,'Charging rates'!$D$29*$AY547*$CH547,0)</f>
        <v>0</v>
      </c>
      <c r="CT547" s="37">
        <f>IF(MOD('935'!$K547,100)&gt;10,'Charging rates'!$E$29*$AY547*$CI547,0)</f>
        <v>0</v>
      </c>
      <c r="CU547" s="52">
        <f>$CR547+$CS547+$CT547</f>
        <v>0</v>
      </c>
      <c r="CV547" s="36">
        <f>100*(AV547*'935'!Q547*CA547)/'11'!B$16</f>
        <v>0</v>
      </c>
      <c r="CW547" s="36">
        <f>100/'11'!B$16*'Charging rates'!B$76*AY547</f>
        <v>0</v>
      </c>
      <c r="CX547" s="36">
        <f>IF(D547=0,0,(1-BY547/D547)*(CB547+IF('935'!Q547=0,0,(CC547*'935'!Q547*('11'!C$16-'935'!Y547)/('11'!B$16-'935'!X547)))))</f>
        <v>0</v>
      </c>
      <c r="CY547" s="36">
        <f>CW547+CE547</f>
        <v>0</v>
      </c>
      <c r="CZ547" s="49">
        <f>(CQ547+CU547)*D547</f>
        <v>0</v>
      </c>
      <c r="DA547" s="33">
        <f>D547*('Parameters'!B$21+J547)*IF('DNO totals'!B$323&lt;0,1,'935'!S547)</f>
        <v>0</v>
      </c>
      <c r="DB547" s="52">
        <f>IF('DNO totals'!B$323&lt;0,1,'935'!S547)*('Parameters'!B$21+J547)</f>
        <v>0</v>
      </c>
      <c r="DC547" s="37">
        <f>CY547+'Charging rates'!B$106*DB547*100/'11'!B$16</f>
        <v>0</v>
      </c>
      <c r="DD547" s="37">
        <f>DC547+'Charging rates'!B$116*('Parameters'!B$21+J547)*100/'11'!B$16*IF('DNO totals'!B$323&lt;0,1,'935'!S547)</f>
        <v>0</v>
      </c>
      <c r="DE547" s="37">
        <f>'Charging rates'!B$97*(CQ547+CU547)*100/'11'!B$16</f>
        <v>0</v>
      </c>
      <c r="DF547" s="36">
        <f>MAX(0-(CC547*J547*'11'!C$16/'11'!B$16),DD547+DE547)</f>
        <v>0</v>
      </c>
      <c r="DG547" s="37">
        <f>IF(BT547,IF(J547=0,CD547,MAX(0,MIN(CD547,CD547+(DF547/'935'!Q547*('11'!B$16-'935'!X547)/('11'!C$16-'935'!Y547))))),0)</f>
        <v>0</v>
      </c>
      <c r="DH547" s="36">
        <f>IF(BT547,MAX(0,DF547),0)</f>
        <v>0</v>
      </c>
      <c r="DI547" s="53">
        <f>DH547+CX547</f>
        <v>0</v>
      </c>
    </row>
    <row r="548" spans="1:113">
      <c r="A548" s="28">
        <v>448</v>
      </c>
      <c r="B548" s="48">
        <f>'935'!B548</f>
        <v>0</v>
      </c>
      <c r="C548" s="33">
        <f>OR('935'!E548&lt;&gt;"VOID",'935'!F548&lt;&gt;"VOID",'935'!G548&lt;&gt;"VOID")</f>
        <v>0</v>
      </c>
      <c r="D548" s="33">
        <f>IF('935'!C548="VOID",0,('935'!C548*(1-'935'!X548/'11'!B$16)))</f>
        <v>0</v>
      </c>
      <c r="E548" s="33">
        <f>IF('935'!D548="VOID",0,'935'!D548*(1-'935'!X548/'11'!B$16))</f>
        <v>0</v>
      </c>
      <c r="F548" s="33">
        <f>IF('935'!E548="VOID",0,'935'!E548*(1-'935'!X548/'11'!B$16))</f>
        <v>0</v>
      </c>
      <c r="G548" s="33">
        <f>IF('935'!F548="VOID",0,'935'!F548*(1-'935'!X548/'11'!B$16))</f>
        <v>0</v>
      </c>
      <c r="H548" s="33">
        <f>IF('935'!G548="VOID",0,'935'!G548*(1-'935'!X548/'11'!B$16))</f>
        <v>0</v>
      </c>
      <c r="I548" s="33">
        <f>F548+G548+H548</f>
        <v>0</v>
      </c>
      <c r="J548" s="37">
        <f>'935'!Q548*(1-'935'!Y548/'11'!C$16)/(1-'935'!X548/'11'!B$16)</f>
        <v>0</v>
      </c>
      <c r="K548" s="33">
        <f>IF(D548,'935'!H548*D548/(D548+E548+I548),0)</f>
        <v>0</v>
      </c>
      <c r="L548" s="33">
        <f>IF(I548,'935'!H548*I548/(D548+E548+I548),0)</f>
        <v>0</v>
      </c>
      <c r="M548" s="33">
        <f>K548*(1-'935'!X548/'11'!B$16)</f>
        <v>0</v>
      </c>
      <c r="N548" s="49">
        <f>L548*(1-'935'!X548/'11'!B$16)</f>
        <v>0</v>
      </c>
      <c r="O548" s="50">
        <f>MATCH('935'!J548,'913'!$B$6:$B$1205,0)</f>
        <v>0</v>
      </c>
      <c r="P548" s="50">
        <f>MATCH(INDEX('913'!$D$6:$D$1205,O548),'913'!$B$6:$B$1205,0)</f>
        <v>0</v>
      </c>
      <c r="Q548" s="50">
        <f>MATCH(INDEX('913'!$D$6:$D$1205,P548),'913'!$B$6:$B$1205,0)</f>
        <v>0</v>
      </c>
      <c r="R548" s="50">
        <f>MATCH(INDEX('913'!$D$6:$D$1205,Q548),'913'!$B$6:$B$1205,0)</f>
        <v>0</v>
      </c>
      <c r="S548" s="50">
        <f>MATCH(INDEX('913'!$D$6:$D$1205,R548),'913'!$B$6:$B$1205,0)</f>
        <v>0</v>
      </c>
      <c r="T548" s="50">
        <f>MATCH(INDEX('913'!$D$6:$D$1205,S548),'913'!$B$6:$B$1205,0)</f>
        <v>0</v>
      </c>
      <c r="U548" s="50">
        <f>MATCH(INDEX('913'!$D$6:$D$1205,T548),'913'!$B$6:$B$1205,0)</f>
        <v>0</v>
      </c>
      <c r="V548" s="51">
        <f>MATCH(INDEX('913'!$D$6:$D$1205,U548),'913'!$B$6:$B$1205,0)</f>
        <v>0</v>
      </c>
      <c r="W548" s="37">
        <f>IF(ISNUMBER(O548),MAX(0,INDEX('913'!$E$6:$E$1205,O548)),0)</f>
        <v>0</v>
      </c>
      <c r="X548" s="37">
        <f>IF(ISNUMBER(P548),MAX(0,INDEX('913'!$E$6:$E$1205,P548)),0)</f>
        <v>0</v>
      </c>
      <c r="Y548" s="37">
        <f>IF(ISNUMBER(Q548),MAX(0,INDEX('913'!$E$6:$E$1205,Q548)),0)</f>
        <v>0</v>
      </c>
      <c r="Z548" s="37">
        <f>IF(ISNUMBER(R548),MAX(0,INDEX('913'!$E$6:$E$1205,R548)),0)</f>
        <v>0</v>
      </c>
      <c r="AA548" s="37">
        <f>IF(ISNUMBER(S548),MAX(0,INDEX('913'!$E$6:$E$1205,S548)),0)</f>
        <v>0</v>
      </c>
      <c r="AB548" s="37">
        <f>IF(ISNUMBER(T548),MAX(0,INDEX('913'!$E$6:$E$1205,T548)),0)</f>
        <v>0</v>
      </c>
      <c r="AC548" s="37">
        <f>IF(ISNUMBER(U548),MAX(0,INDEX('913'!$E$6:$E$1205,U548)),0)</f>
        <v>0</v>
      </c>
      <c r="AD548" s="52">
        <f>IF(ISNUMBER(V548),MAX(0,INDEX('913'!$E$6:$E$1205,V548)),0)</f>
        <v>0</v>
      </c>
      <c r="AE548" s="37">
        <f>IF(ISNUMBER(O548),MAX(0,INDEX('913'!$F$6:$F$1205,O548)),0)</f>
        <v>0</v>
      </c>
      <c r="AF548" s="37">
        <f>IF(ISNUMBER(P548),MAX(0,INDEX('913'!$F$6:$F$1205,P548)),0)</f>
        <v>0</v>
      </c>
      <c r="AG548" s="37">
        <f>IF(ISNUMBER(Q548),MAX(0,INDEX('913'!$F$6:$F$1205,Q548)),0)</f>
        <v>0</v>
      </c>
      <c r="AH548" s="37">
        <f>IF(ISNUMBER(R548),MAX(0,INDEX('913'!$F$6:$F$1205,R548)),0)</f>
        <v>0</v>
      </c>
      <c r="AI548" s="37">
        <f>IF(ISNUMBER(S548),MAX(0,INDEX('913'!$F$6:$F$1205,S548)),0)</f>
        <v>0</v>
      </c>
      <c r="AJ548" s="37">
        <f>IF(ISNUMBER(T548),MAX(0,INDEX('913'!$F$6:$F$1205,T548)),0)</f>
        <v>0</v>
      </c>
      <c r="AK548" s="37">
        <f>IF(ISNUMBER(U548),MAX(0,INDEX('913'!$F$6:$F$1205,U548)),0)</f>
        <v>0</v>
      </c>
      <c r="AL548" s="37">
        <f>IF(ISNUMBER(V548),MAX(0,INDEX('913'!$F$6:$F$1205,V548)),0)</f>
        <v>0</v>
      </c>
      <c r="AM548" s="33">
        <f>IF(ISNUMBER(O548),SQRT(INDEX('913'!$I$6:$I$1205,O548)^2+INDEX('913'!$J$6:$J$1205,O548)^2),0)</f>
        <v>0</v>
      </c>
      <c r="AN548" s="33">
        <f>IF(ISNUMBER(P548),SQRT(INDEX('913'!$I$6:$I$1205,P548)^2+INDEX('913'!$J$6:$J$1205,P548)^2),0)</f>
        <v>0</v>
      </c>
      <c r="AO548" s="33">
        <f>IF(ISNUMBER(Q548),SQRT(INDEX('913'!$I$6:$I$1205,Q548)^2+INDEX('913'!$J$6:$J$1205,Q548)^2),0)</f>
        <v>0</v>
      </c>
      <c r="AP548" s="33">
        <f>IF(ISNUMBER(R548),SQRT(INDEX('913'!$I$6:$I$1205,R548)^2+INDEX('913'!$J$6:$J$1205,R548)^2),0)</f>
        <v>0</v>
      </c>
      <c r="AQ548" s="33">
        <f>IF(ISNUMBER(S548),SQRT(INDEX('913'!$I$6:$I$1205,S548)^2+INDEX('913'!$J$6:$J$1205,S548)^2),0)</f>
        <v>0</v>
      </c>
      <c r="AR548" s="33">
        <f>IF(ISNUMBER(T548),SQRT(INDEX('913'!$I$6:$I$1205,T548)^2+INDEX('913'!$J$6:$J$1205,T548)^2),0)</f>
        <v>0</v>
      </c>
      <c r="AS548" s="33">
        <f>IF(ISNUMBER(U548),SQRT(INDEX('913'!$I$6:$I$1205,U548)^2+INDEX('913'!$J$6:$J$1205,U548)^2),0)</f>
        <v>0</v>
      </c>
      <c r="AT548" s="49">
        <f>IF(ISNUMBER(V548),SQRT(INDEX('913'!$I$6:$I$1205,V548)^2+INDEX('913'!$J$6:$J$1205,V548)^2),0)</f>
        <v>0</v>
      </c>
      <c r="AU548" s="37">
        <f>IF(AM548+AN548+AO548+AP548+AQ548+AR548+AS548+AT548=0,IF(COUNT(O548,P548,Q548,R548,S548,T548,U548,V548),(W548+X548+Y548+Z548+AA548+AB548+AC548+AD548)/COUNT(O548,P548,Q548,R548,S548,T548,U548,V548),0),(AM548*W548+AN548*X548+AO548*Y548+AP548*Z548+AQ548*AA548+AR548*AB548+AS548*AC548+AT548*AD548)/(AM548+AN548+AO548+AP548+AQ548+AR548+AS548+AT548))</f>
        <v>0</v>
      </c>
      <c r="AV548" s="37">
        <f>IF(AM548+AN548+AO548+AP548+AQ548+AR548+AS548+AT548=0,IF(COUNT(O548,P548,Q548,R548,S548,T548,U548,V548),(AE548+AF548+AG548+AH548+AI548+AJ548+AK548+AL548)/COUNT(O548,P548,Q548,R548,S548,T548,U548,V548),0),(AM548*AE548+AN548*AF548+AO548*AG548+AP548*AH548+AQ548*AI548+AR548*AJ548+AS548*AK548+AT548*AL548)/(AM548+AN548+AO548+AP548+AQ548+AR548+AS548+AT548))</f>
        <v>0</v>
      </c>
      <c r="AW548" s="52">
        <f>-100*'935'!W548*(AU548+AV548)/'11'!C$16</f>
        <v>0</v>
      </c>
      <c r="AX548" s="37">
        <f>INDEX('DNO totals'!$B$52:$G$52,IF('935'!K548,IF(MOD('935'!K548,1000),IF(MOD('935'!K548,100),IF(MOD('935'!K548,10),IF(MOD('935'!K548,1000)=1,6,5),4),3),2),1))</f>
        <v>0</v>
      </c>
      <c r="AY548" s="52">
        <f>J548*AX548</f>
        <v>0</v>
      </c>
      <c r="AZ548" s="37">
        <f>AX548*'Parameters'!B$11</f>
        <v>0</v>
      </c>
      <c r="BA548" s="37">
        <f>IF('935'!$K548=1000,'Charging rates'!$C$29*$AZ548/(1+'DNO totals'!$C$60)*'935'!$L548,0)</f>
        <v>0</v>
      </c>
      <c r="BB548" s="37">
        <f>IF(MOD('935'!$K548,1000)=100,'Charging rates'!$D$29*$AZ548/(1+'DNO totals'!$D$60)*'935'!$M548,0)</f>
        <v>0</v>
      </c>
      <c r="BC548" s="37">
        <f>IF(MOD('935'!$K548,100)=10,'Charging rates'!$E$29*$AZ548/(1+'DNO totals'!$E$60)*'935'!$N548,0)</f>
        <v>0</v>
      </c>
      <c r="BD548" s="37">
        <f>IF(AND(MOD('935'!$K548,10)&gt;0,MOD('935'!$K548,1000)&gt;1),'Charging rates'!$F$29*$AZ548/(1+'DNO totals'!$F$60)*'935'!$O548,0)</f>
        <v>0</v>
      </c>
      <c r="BE548" s="37">
        <f>IF(MOD('935'!$K548,1000)=1,'Charging rates'!$G$29*$AZ548/(1+'DNO totals'!$G$60)*'935'!$P548,0)</f>
        <v>0</v>
      </c>
      <c r="BF548" s="37">
        <f>IF('935'!$K548&gt;1000,'Charging rates'!$C$29*$AY548*'935'!$L548,0)</f>
        <v>0</v>
      </c>
      <c r="BG548" s="37">
        <f>IF(MOD('935'!$K548,1000)&gt;100,'Charging rates'!$D$29*$AY548*'935'!$M548,0)</f>
        <v>0</v>
      </c>
      <c r="BH548" s="37">
        <f>IF(MOD('935'!$K548,100)&gt;10,'Charging rates'!$E$29*$AY548*'935'!$N548,0)</f>
        <v>0</v>
      </c>
      <c r="BI548" s="37">
        <f>$BA548+$BB548+$BC548+$BD548+$BE548</f>
        <v>0</v>
      </c>
      <c r="BJ548" s="52">
        <f>$BF548+$BG548+$BH548</f>
        <v>0</v>
      </c>
      <c r="BK548" s="37">
        <f>AW548*(1+'Charging rates'!B$42+0.6*'Charging rates'!B$67+'Charging rates'!B$54)-100*'Charging rates'!B$76/'11'!C$16*'935'!W548</f>
        <v>0</v>
      </c>
      <c r="BL548" s="37">
        <f>IF(I548,BK548*I548/(I548+E548),0)</f>
        <v>0</v>
      </c>
      <c r="BM548" s="52">
        <f>ROUND(BL548,3)</f>
        <v>0</v>
      </c>
      <c r="BN548" s="33">
        <f>IF('935'!V548="VOID",0,'935'!V548*(1-'935'!X548/'11'!B$16))</f>
        <v>0</v>
      </c>
      <c r="BO548" s="36">
        <f>IF(I548,-100*'Charging rates'!B$76/'11'!B$16*BN548/I548,0)</f>
        <v>0</v>
      </c>
      <c r="BP548" s="36">
        <f>IF(C548,'DNO totals'!B$171,0)</f>
        <v>0</v>
      </c>
      <c r="BQ548" s="36">
        <f>ROUND(BP548,2)</f>
        <v>0</v>
      </c>
      <c r="BR548" s="36">
        <f>IF(C548,(BP548+BO548),0)</f>
        <v>0</v>
      </c>
      <c r="BS548" s="53">
        <f>ROUND(BR548,2)</f>
        <v>0</v>
      </c>
      <c r="BT548" s="33">
        <f>'935'!C548&lt;&gt;"VOID"</f>
        <v>0</v>
      </c>
      <c r="BU548" s="36">
        <f>IF(BT548,(100/'11'!B$16*K548*((1-'935'!I548)*'Charging rates'!B$42+'Charging rates'!B$54)),0)</f>
        <v>0</v>
      </c>
      <c r="BV548" s="36">
        <f>100/'11'!B$16*N548*('Charging rates'!B$42+'Charging rates'!B$54)</f>
        <v>0</v>
      </c>
      <c r="BW548" s="36">
        <f>100/'11'!B$16*L548*('Charging rates'!B$42+'Charging rates'!B$54)</f>
        <v>0</v>
      </c>
      <c r="BX548" s="53">
        <f>ROUND(BW548,2)</f>
        <v>0</v>
      </c>
      <c r="BY548" s="33">
        <f>D548-('935'!T548*(1-'935'!X548/'11'!B$16))</f>
        <v>0</v>
      </c>
      <c r="BZ548" s="33">
        <f>0-IF(ISNUMBER(O548),INDEX('913'!$I$6:$I$1205,O548),0)-IF(ISNUMBER(P548),INDEX('913'!$I$6:$I$1205,P548),0)-IF(ISNUMBER(Q548),INDEX('913'!$I$6:$I$1205,Q548),0)-IF(ISNUMBER(R548),INDEX('913'!$I$6:$I$1205,R548),0)-IF(ISNUMBER(S548),INDEX('913'!$I$6:$I$1205,S548),0)-IF(ISNUMBER(T548),INDEX('913'!$I$6:$I$1205,T548),0)-IF(ISNUMBER(U548),INDEX('913'!$I$6:$I$1205,U548),0)-IF(ISNUMBER(V548),INDEX('913'!$I$6:$I$1205,V548),0)</f>
        <v>0</v>
      </c>
      <c r="CA548" s="37">
        <f>IF(BZ548=0,1,MAX(1,SQRT(BZ548^2+(IF(ISNUMBER(O548),INDEX('913'!$J$6:$J$1205,O548),0)+IF(ISNUMBER(P548),INDEX('913'!$J$6:$J$1205,P548),0)+IF(ISNUMBER(Q548),INDEX('913'!$J$6:$J$1205,Q548),0)+IF(ISNUMBER(R548),INDEX('913'!$J$6:$J$1205,R548),0)+IF(ISNUMBER(S548),INDEX('913'!$J$6:$J$1205,S548),0)+IF(ISNUMBER(T548),INDEX('913'!$J$6:$J$1205,T548),0)+IF(ISNUMBER(U548),INDEX('913'!$J$6:$J$1205,U548),0)+IF(ISNUMBER(V548),INDEX('913'!$J$6:$J$1205,V548),0))^2)/BZ548))</f>
        <v>0</v>
      </c>
      <c r="CB548" s="36">
        <f>100*AU548/'11'!B$16</f>
        <v>0</v>
      </c>
      <c r="CC548" s="37">
        <f>100*(AV548*CA548)/'11'!C$16</f>
        <v>0</v>
      </c>
      <c r="CD548" s="37">
        <f>IF(D548=0,1,BY548/D548)*CC548</f>
        <v>0</v>
      </c>
      <c r="CE548" s="36">
        <f>IF(D548=0,1,BY548/D548)*CB548</f>
        <v>0</v>
      </c>
      <c r="CF548" s="54">
        <f>'11'!C$16-'935'!Y548</f>
        <v>0</v>
      </c>
      <c r="CG548" s="37">
        <f>MAX('DNO totals'!B$312+0,MIN('935'!L548+0,'DNO totals'!B$304+0))</f>
        <v>0</v>
      </c>
      <c r="CH548" s="37">
        <f>MAX('DNO totals'!C$312+0,MIN('935'!M548+0,'DNO totals'!C$304+0))</f>
        <v>0</v>
      </c>
      <c r="CI548" s="37">
        <f>MAX('DNO totals'!D$312+0,MIN('935'!N548+0,'DNO totals'!D$304+0))</f>
        <v>0</v>
      </c>
      <c r="CJ548" s="37">
        <f>MAX('DNO totals'!E$312+0,MIN('935'!O548+0,'DNO totals'!E$304+0))</f>
        <v>0</v>
      </c>
      <c r="CK548" s="52">
        <f>MAX('DNO totals'!F$312+0,MIN('935'!P548+0,'DNO totals'!F$304+0))</f>
        <v>0</v>
      </c>
      <c r="CL548" s="37">
        <f>IF('935'!$K548=1000,'Charging rates'!$C$29*$AZ548/(1+'DNO totals'!$C$60)*$CG548,0)</f>
        <v>0</v>
      </c>
      <c r="CM548" s="37">
        <f>IF(MOD('935'!$K548,1000)=100,'Charging rates'!$D$29*$AZ548/(1+'DNO totals'!$D$60)*$CH548,0)</f>
        <v>0</v>
      </c>
      <c r="CN548" s="37">
        <f>IF(MOD('935'!$K548,100)=10,'Charging rates'!$E$29*$AZ548/(1+'DNO totals'!$E$60)*$CI548,0)</f>
        <v>0</v>
      </c>
      <c r="CO548" s="37">
        <f>IF(AND(MOD('935'!$K548,10)&gt;0,MOD('935'!$K548,1000)&gt;1),'Charging rates'!$F$29*$AZ548/(1+'DNO totals'!$F$60)*$CJ548,0)</f>
        <v>0</v>
      </c>
      <c r="CP548" s="37">
        <f>IF(MOD('935'!$K548,1000)=1,'Charging rates'!$G$29*$AZ548/(1+'DNO totals'!$G$60)*$CK548,0)</f>
        <v>0</v>
      </c>
      <c r="CQ548" s="52">
        <f>$CL548+$CM548+$CN548+$CO548+$CP548</f>
        <v>0</v>
      </c>
      <c r="CR548" s="37">
        <f>IF('935'!$K548&gt;1000,'Charging rates'!$C$29*$AY548*$CG548,0)</f>
        <v>0</v>
      </c>
      <c r="CS548" s="37">
        <f>IF(MOD('935'!$K548,1000)&gt;100,'Charging rates'!$D$29*$AY548*$CH548,0)</f>
        <v>0</v>
      </c>
      <c r="CT548" s="37">
        <f>IF(MOD('935'!$K548,100)&gt;10,'Charging rates'!$E$29*$AY548*$CI548,0)</f>
        <v>0</v>
      </c>
      <c r="CU548" s="52">
        <f>$CR548+$CS548+$CT548</f>
        <v>0</v>
      </c>
      <c r="CV548" s="36">
        <f>100*(AV548*'935'!Q548*CA548)/'11'!B$16</f>
        <v>0</v>
      </c>
      <c r="CW548" s="36">
        <f>100/'11'!B$16*'Charging rates'!B$76*AY548</f>
        <v>0</v>
      </c>
      <c r="CX548" s="36">
        <f>IF(D548=0,0,(1-BY548/D548)*(CB548+IF('935'!Q548=0,0,(CC548*'935'!Q548*('11'!C$16-'935'!Y548)/('11'!B$16-'935'!X548)))))</f>
        <v>0</v>
      </c>
      <c r="CY548" s="36">
        <f>CW548+CE548</f>
        <v>0</v>
      </c>
      <c r="CZ548" s="49">
        <f>(CQ548+CU548)*D548</f>
        <v>0</v>
      </c>
      <c r="DA548" s="33">
        <f>D548*('Parameters'!B$21+J548)*IF('DNO totals'!B$323&lt;0,1,'935'!S548)</f>
        <v>0</v>
      </c>
      <c r="DB548" s="52">
        <f>IF('DNO totals'!B$323&lt;0,1,'935'!S548)*('Parameters'!B$21+J548)</f>
        <v>0</v>
      </c>
      <c r="DC548" s="37">
        <f>CY548+'Charging rates'!B$106*DB548*100/'11'!B$16</f>
        <v>0</v>
      </c>
      <c r="DD548" s="37">
        <f>DC548+'Charging rates'!B$116*('Parameters'!B$21+J548)*100/'11'!B$16*IF('DNO totals'!B$323&lt;0,1,'935'!S548)</f>
        <v>0</v>
      </c>
      <c r="DE548" s="37">
        <f>'Charging rates'!B$97*(CQ548+CU548)*100/'11'!B$16</f>
        <v>0</v>
      </c>
      <c r="DF548" s="36">
        <f>MAX(0-(CC548*J548*'11'!C$16/'11'!B$16),DD548+DE548)</f>
        <v>0</v>
      </c>
      <c r="DG548" s="37">
        <f>IF(BT548,IF(J548=0,CD548,MAX(0,MIN(CD548,CD548+(DF548/'935'!Q548*('11'!B$16-'935'!X548)/('11'!C$16-'935'!Y548))))),0)</f>
        <v>0</v>
      </c>
      <c r="DH548" s="36">
        <f>IF(BT548,MAX(0,DF548),0)</f>
        <v>0</v>
      </c>
      <c r="DI548" s="53">
        <f>DH548+CX548</f>
        <v>0</v>
      </c>
    </row>
    <row r="549" spans="1:113">
      <c r="A549" s="28">
        <v>449</v>
      </c>
      <c r="B549" s="48">
        <f>'935'!B549</f>
        <v>0</v>
      </c>
      <c r="C549" s="33">
        <f>OR('935'!E549&lt;&gt;"VOID",'935'!F549&lt;&gt;"VOID",'935'!G549&lt;&gt;"VOID")</f>
        <v>0</v>
      </c>
      <c r="D549" s="33">
        <f>IF('935'!C549="VOID",0,('935'!C549*(1-'935'!X549/'11'!B$16)))</f>
        <v>0</v>
      </c>
      <c r="E549" s="33">
        <f>IF('935'!D549="VOID",0,'935'!D549*(1-'935'!X549/'11'!B$16))</f>
        <v>0</v>
      </c>
      <c r="F549" s="33">
        <f>IF('935'!E549="VOID",0,'935'!E549*(1-'935'!X549/'11'!B$16))</f>
        <v>0</v>
      </c>
      <c r="G549" s="33">
        <f>IF('935'!F549="VOID",0,'935'!F549*(1-'935'!X549/'11'!B$16))</f>
        <v>0</v>
      </c>
      <c r="H549" s="33">
        <f>IF('935'!G549="VOID",0,'935'!G549*(1-'935'!X549/'11'!B$16))</f>
        <v>0</v>
      </c>
      <c r="I549" s="33">
        <f>F549+G549+H549</f>
        <v>0</v>
      </c>
      <c r="J549" s="37">
        <f>'935'!Q549*(1-'935'!Y549/'11'!C$16)/(1-'935'!X549/'11'!B$16)</f>
        <v>0</v>
      </c>
      <c r="K549" s="33">
        <f>IF(D549,'935'!H549*D549/(D549+E549+I549),0)</f>
        <v>0</v>
      </c>
      <c r="L549" s="33">
        <f>IF(I549,'935'!H549*I549/(D549+E549+I549),0)</f>
        <v>0</v>
      </c>
      <c r="M549" s="33">
        <f>K549*(1-'935'!X549/'11'!B$16)</f>
        <v>0</v>
      </c>
      <c r="N549" s="49">
        <f>L549*(1-'935'!X549/'11'!B$16)</f>
        <v>0</v>
      </c>
      <c r="O549" s="50">
        <f>MATCH('935'!J549,'913'!$B$6:$B$1205,0)</f>
        <v>0</v>
      </c>
      <c r="P549" s="50">
        <f>MATCH(INDEX('913'!$D$6:$D$1205,O549),'913'!$B$6:$B$1205,0)</f>
        <v>0</v>
      </c>
      <c r="Q549" s="50">
        <f>MATCH(INDEX('913'!$D$6:$D$1205,P549),'913'!$B$6:$B$1205,0)</f>
        <v>0</v>
      </c>
      <c r="R549" s="50">
        <f>MATCH(INDEX('913'!$D$6:$D$1205,Q549),'913'!$B$6:$B$1205,0)</f>
        <v>0</v>
      </c>
      <c r="S549" s="50">
        <f>MATCH(INDEX('913'!$D$6:$D$1205,R549),'913'!$B$6:$B$1205,0)</f>
        <v>0</v>
      </c>
      <c r="T549" s="50">
        <f>MATCH(INDEX('913'!$D$6:$D$1205,S549),'913'!$B$6:$B$1205,0)</f>
        <v>0</v>
      </c>
      <c r="U549" s="50">
        <f>MATCH(INDEX('913'!$D$6:$D$1205,T549),'913'!$B$6:$B$1205,0)</f>
        <v>0</v>
      </c>
      <c r="V549" s="51">
        <f>MATCH(INDEX('913'!$D$6:$D$1205,U549),'913'!$B$6:$B$1205,0)</f>
        <v>0</v>
      </c>
      <c r="W549" s="37">
        <f>IF(ISNUMBER(O549),MAX(0,INDEX('913'!$E$6:$E$1205,O549)),0)</f>
        <v>0</v>
      </c>
      <c r="X549" s="37">
        <f>IF(ISNUMBER(P549),MAX(0,INDEX('913'!$E$6:$E$1205,P549)),0)</f>
        <v>0</v>
      </c>
      <c r="Y549" s="37">
        <f>IF(ISNUMBER(Q549),MAX(0,INDEX('913'!$E$6:$E$1205,Q549)),0)</f>
        <v>0</v>
      </c>
      <c r="Z549" s="37">
        <f>IF(ISNUMBER(R549),MAX(0,INDEX('913'!$E$6:$E$1205,R549)),0)</f>
        <v>0</v>
      </c>
      <c r="AA549" s="37">
        <f>IF(ISNUMBER(S549),MAX(0,INDEX('913'!$E$6:$E$1205,S549)),0)</f>
        <v>0</v>
      </c>
      <c r="AB549" s="37">
        <f>IF(ISNUMBER(T549),MAX(0,INDEX('913'!$E$6:$E$1205,T549)),0)</f>
        <v>0</v>
      </c>
      <c r="AC549" s="37">
        <f>IF(ISNUMBER(U549),MAX(0,INDEX('913'!$E$6:$E$1205,U549)),0)</f>
        <v>0</v>
      </c>
      <c r="AD549" s="52">
        <f>IF(ISNUMBER(V549),MAX(0,INDEX('913'!$E$6:$E$1205,V549)),0)</f>
        <v>0</v>
      </c>
      <c r="AE549" s="37">
        <f>IF(ISNUMBER(O549),MAX(0,INDEX('913'!$F$6:$F$1205,O549)),0)</f>
        <v>0</v>
      </c>
      <c r="AF549" s="37">
        <f>IF(ISNUMBER(P549),MAX(0,INDEX('913'!$F$6:$F$1205,P549)),0)</f>
        <v>0</v>
      </c>
      <c r="AG549" s="37">
        <f>IF(ISNUMBER(Q549),MAX(0,INDEX('913'!$F$6:$F$1205,Q549)),0)</f>
        <v>0</v>
      </c>
      <c r="AH549" s="37">
        <f>IF(ISNUMBER(R549),MAX(0,INDEX('913'!$F$6:$F$1205,R549)),0)</f>
        <v>0</v>
      </c>
      <c r="AI549" s="37">
        <f>IF(ISNUMBER(S549),MAX(0,INDEX('913'!$F$6:$F$1205,S549)),0)</f>
        <v>0</v>
      </c>
      <c r="AJ549" s="37">
        <f>IF(ISNUMBER(T549),MAX(0,INDEX('913'!$F$6:$F$1205,T549)),0)</f>
        <v>0</v>
      </c>
      <c r="AK549" s="37">
        <f>IF(ISNUMBER(U549),MAX(0,INDEX('913'!$F$6:$F$1205,U549)),0)</f>
        <v>0</v>
      </c>
      <c r="AL549" s="37">
        <f>IF(ISNUMBER(V549),MAX(0,INDEX('913'!$F$6:$F$1205,V549)),0)</f>
        <v>0</v>
      </c>
      <c r="AM549" s="33">
        <f>IF(ISNUMBER(O549),SQRT(INDEX('913'!$I$6:$I$1205,O549)^2+INDEX('913'!$J$6:$J$1205,O549)^2),0)</f>
        <v>0</v>
      </c>
      <c r="AN549" s="33">
        <f>IF(ISNUMBER(P549),SQRT(INDEX('913'!$I$6:$I$1205,P549)^2+INDEX('913'!$J$6:$J$1205,P549)^2),0)</f>
        <v>0</v>
      </c>
      <c r="AO549" s="33">
        <f>IF(ISNUMBER(Q549),SQRT(INDEX('913'!$I$6:$I$1205,Q549)^2+INDEX('913'!$J$6:$J$1205,Q549)^2),0)</f>
        <v>0</v>
      </c>
      <c r="AP549" s="33">
        <f>IF(ISNUMBER(R549),SQRT(INDEX('913'!$I$6:$I$1205,R549)^2+INDEX('913'!$J$6:$J$1205,R549)^2),0)</f>
        <v>0</v>
      </c>
      <c r="AQ549" s="33">
        <f>IF(ISNUMBER(S549),SQRT(INDEX('913'!$I$6:$I$1205,S549)^2+INDEX('913'!$J$6:$J$1205,S549)^2),0)</f>
        <v>0</v>
      </c>
      <c r="AR549" s="33">
        <f>IF(ISNUMBER(T549),SQRT(INDEX('913'!$I$6:$I$1205,T549)^2+INDEX('913'!$J$6:$J$1205,T549)^2),0)</f>
        <v>0</v>
      </c>
      <c r="AS549" s="33">
        <f>IF(ISNUMBER(U549),SQRT(INDEX('913'!$I$6:$I$1205,U549)^2+INDEX('913'!$J$6:$J$1205,U549)^2),0)</f>
        <v>0</v>
      </c>
      <c r="AT549" s="49">
        <f>IF(ISNUMBER(V549),SQRT(INDEX('913'!$I$6:$I$1205,V549)^2+INDEX('913'!$J$6:$J$1205,V549)^2),0)</f>
        <v>0</v>
      </c>
      <c r="AU549" s="37">
        <f>IF(AM549+AN549+AO549+AP549+AQ549+AR549+AS549+AT549=0,IF(COUNT(O549,P549,Q549,R549,S549,T549,U549,V549),(W549+X549+Y549+Z549+AA549+AB549+AC549+AD549)/COUNT(O549,P549,Q549,R549,S549,T549,U549,V549),0),(AM549*W549+AN549*X549+AO549*Y549+AP549*Z549+AQ549*AA549+AR549*AB549+AS549*AC549+AT549*AD549)/(AM549+AN549+AO549+AP549+AQ549+AR549+AS549+AT549))</f>
        <v>0</v>
      </c>
      <c r="AV549" s="37">
        <f>IF(AM549+AN549+AO549+AP549+AQ549+AR549+AS549+AT549=0,IF(COUNT(O549,P549,Q549,R549,S549,T549,U549,V549),(AE549+AF549+AG549+AH549+AI549+AJ549+AK549+AL549)/COUNT(O549,P549,Q549,R549,S549,T549,U549,V549),0),(AM549*AE549+AN549*AF549+AO549*AG549+AP549*AH549+AQ549*AI549+AR549*AJ549+AS549*AK549+AT549*AL549)/(AM549+AN549+AO549+AP549+AQ549+AR549+AS549+AT549))</f>
        <v>0</v>
      </c>
      <c r="AW549" s="52">
        <f>-100*'935'!W549*(AU549+AV549)/'11'!C$16</f>
        <v>0</v>
      </c>
      <c r="AX549" s="37">
        <f>INDEX('DNO totals'!$B$52:$G$52,IF('935'!K549,IF(MOD('935'!K549,1000),IF(MOD('935'!K549,100),IF(MOD('935'!K549,10),IF(MOD('935'!K549,1000)=1,6,5),4),3),2),1))</f>
        <v>0</v>
      </c>
      <c r="AY549" s="52">
        <f>J549*AX549</f>
        <v>0</v>
      </c>
      <c r="AZ549" s="37">
        <f>AX549*'Parameters'!B$11</f>
        <v>0</v>
      </c>
      <c r="BA549" s="37">
        <f>IF('935'!$K549=1000,'Charging rates'!$C$29*$AZ549/(1+'DNO totals'!$C$60)*'935'!$L549,0)</f>
        <v>0</v>
      </c>
      <c r="BB549" s="37">
        <f>IF(MOD('935'!$K549,1000)=100,'Charging rates'!$D$29*$AZ549/(1+'DNO totals'!$D$60)*'935'!$M549,0)</f>
        <v>0</v>
      </c>
      <c r="BC549" s="37">
        <f>IF(MOD('935'!$K549,100)=10,'Charging rates'!$E$29*$AZ549/(1+'DNO totals'!$E$60)*'935'!$N549,0)</f>
        <v>0</v>
      </c>
      <c r="BD549" s="37">
        <f>IF(AND(MOD('935'!$K549,10)&gt;0,MOD('935'!$K549,1000)&gt;1),'Charging rates'!$F$29*$AZ549/(1+'DNO totals'!$F$60)*'935'!$O549,0)</f>
        <v>0</v>
      </c>
      <c r="BE549" s="37">
        <f>IF(MOD('935'!$K549,1000)=1,'Charging rates'!$G$29*$AZ549/(1+'DNO totals'!$G$60)*'935'!$P549,0)</f>
        <v>0</v>
      </c>
      <c r="BF549" s="37">
        <f>IF('935'!$K549&gt;1000,'Charging rates'!$C$29*$AY549*'935'!$L549,0)</f>
        <v>0</v>
      </c>
      <c r="BG549" s="37">
        <f>IF(MOD('935'!$K549,1000)&gt;100,'Charging rates'!$D$29*$AY549*'935'!$M549,0)</f>
        <v>0</v>
      </c>
      <c r="BH549" s="37">
        <f>IF(MOD('935'!$K549,100)&gt;10,'Charging rates'!$E$29*$AY549*'935'!$N549,0)</f>
        <v>0</v>
      </c>
      <c r="BI549" s="37">
        <f>$BA549+$BB549+$BC549+$BD549+$BE549</f>
        <v>0</v>
      </c>
      <c r="BJ549" s="52">
        <f>$BF549+$BG549+$BH549</f>
        <v>0</v>
      </c>
      <c r="BK549" s="37">
        <f>AW549*(1+'Charging rates'!B$42+0.6*'Charging rates'!B$67+'Charging rates'!B$54)-100*'Charging rates'!B$76/'11'!C$16*'935'!W549</f>
        <v>0</v>
      </c>
      <c r="BL549" s="37">
        <f>IF(I549,BK549*I549/(I549+E549),0)</f>
        <v>0</v>
      </c>
      <c r="BM549" s="52">
        <f>ROUND(BL549,3)</f>
        <v>0</v>
      </c>
      <c r="BN549" s="33">
        <f>IF('935'!V549="VOID",0,'935'!V549*(1-'935'!X549/'11'!B$16))</f>
        <v>0</v>
      </c>
      <c r="BO549" s="36">
        <f>IF(I549,-100*'Charging rates'!B$76/'11'!B$16*BN549/I549,0)</f>
        <v>0</v>
      </c>
      <c r="BP549" s="36">
        <f>IF(C549,'DNO totals'!B$171,0)</f>
        <v>0</v>
      </c>
      <c r="BQ549" s="36">
        <f>ROUND(BP549,2)</f>
        <v>0</v>
      </c>
      <c r="BR549" s="36">
        <f>IF(C549,(BP549+BO549),0)</f>
        <v>0</v>
      </c>
      <c r="BS549" s="53">
        <f>ROUND(BR549,2)</f>
        <v>0</v>
      </c>
      <c r="BT549" s="33">
        <f>'935'!C549&lt;&gt;"VOID"</f>
        <v>0</v>
      </c>
      <c r="BU549" s="36">
        <f>IF(BT549,(100/'11'!B$16*K549*((1-'935'!I549)*'Charging rates'!B$42+'Charging rates'!B$54)),0)</f>
        <v>0</v>
      </c>
      <c r="BV549" s="36">
        <f>100/'11'!B$16*N549*('Charging rates'!B$42+'Charging rates'!B$54)</f>
        <v>0</v>
      </c>
      <c r="BW549" s="36">
        <f>100/'11'!B$16*L549*('Charging rates'!B$42+'Charging rates'!B$54)</f>
        <v>0</v>
      </c>
      <c r="BX549" s="53">
        <f>ROUND(BW549,2)</f>
        <v>0</v>
      </c>
      <c r="BY549" s="33">
        <f>D549-('935'!T549*(1-'935'!X549/'11'!B$16))</f>
        <v>0</v>
      </c>
      <c r="BZ549" s="33">
        <f>0-IF(ISNUMBER(O549),INDEX('913'!$I$6:$I$1205,O549),0)-IF(ISNUMBER(P549),INDEX('913'!$I$6:$I$1205,P549),0)-IF(ISNUMBER(Q549),INDEX('913'!$I$6:$I$1205,Q549),0)-IF(ISNUMBER(R549),INDEX('913'!$I$6:$I$1205,R549),0)-IF(ISNUMBER(S549),INDEX('913'!$I$6:$I$1205,S549),0)-IF(ISNUMBER(T549),INDEX('913'!$I$6:$I$1205,T549),0)-IF(ISNUMBER(U549),INDEX('913'!$I$6:$I$1205,U549),0)-IF(ISNUMBER(V549),INDEX('913'!$I$6:$I$1205,V549),0)</f>
        <v>0</v>
      </c>
      <c r="CA549" s="37">
        <f>IF(BZ549=0,1,MAX(1,SQRT(BZ549^2+(IF(ISNUMBER(O549),INDEX('913'!$J$6:$J$1205,O549),0)+IF(ISNUMBER(P549),INDEX('913'!$J$6:$J$1205,P549),0)+IF(ISNUMBER(Q549),INDEX('913'!$J$6:$J$1205,Q549),0)+IF(ISNUMBER(R549),INDEX('913'!$J$6:$J$1205,R549),0)+IF(ISNUMBER(S549),INDEX('913'!$J$6:$J$1205,S549),0)+IF(ISNUMBER(T549),INDEX('913'!$J$6:$J$1205,T549),0)+IF(ISNUMBER(U549),INDEX('913'!$J$6:$J$1205,U549),0)+IF(ISNUMBER(V549),INDEX('913'!$J$6:$J$1205,V549),0))^2)/BZ549))</f>
        <v>0</v>
      </c>
      <c r="CB549" s="36">
        <f>100*AU549/'11'!B$16</f>
        <v>0</v>
      </c>
      <c r="CC549" s="37">
        <f>100*(AV549*CA549)/'11'!C$16</f>
        <v>0</v>
      </c>
      <c r="CD549" s="37">
        <f>IF(D549=0,1,BY549/D549)*CC549</f>
        <v>0</v>
      </c>
      <c r="CE549" s="36">
        <f>IF(D549=0,1,BY549/D549)*CB549</f>
        <v>0</v>
      </c>
      <c r="CF549" s="54">
        <f>'11'!C$16-'935'!Y549</f>
        <v>0</v>
      </c>
      <c r="CG549" s="37">
        <f>MAX('DNO totals'!B$312+0,MIN('935'!L549+0,'DNO totals'!B$304+0))</f>
        <v>0</v>
      </c>
      <c r="CH549" s="37">
        <f>MAX('DNO totals'!C$312+0,MIN('935'!M549+0,'DNO totals'!C$304+0))</f>
        <v>0</v>
      </c>
      <c r="CI549" s="37">
        <f>MAX('DNO totals'!D$312+0,MIN('935'!N549+0,'DNO totals'!D$304+0))</f>
        <v>0</v>
      </c>
      <c r="CJ549" s="37">
        <f>MAX('DNO totals'!E$312+0,MIN('935'!O549+0,'DNO totals'!E$304+0))</f>
        <v>0</v>
      </c>
      <c r="CK549" s="52">
        <f>MAX('DNO totals'!F$312+0,MIN('935'!P549+0,'DNO totals'!F$304+0))</f>
        <v>0</v>
      </c>
      <c r="CL549" s="37">
        <f>IF('935'!$K549=1000,'Charging rates'!$C$29*$AZ549/(1+'DNO totals'!$C$60)*$CG549,0)</f>
        <v>0</v>
      </c>
      <c r="CM549" s="37">
        <f>IF(MOD('935'!$K549,1000)=100,'Charging rates'!$D$29*$AZ549/(1+'DNO totals'!$D$60)*$CH549,0)</f>
        <v>0</v>
      </c>
      <c r="CN549" s="37">
        <f>IF(MOD('935'!$K549,100)=10,'Charging rates'!$E$29*$AZ549/(1+'DNO totals'!$E$60)*$CI549,0)</f>
        <v>0</v>
      </c>
      <c r="CO549" s="37">
        <f>IF(AND(MOD('935'!$K549,10)&gt;0,MOD('935'!$K549,1000)&gt;1),'Charging rates'!$F$29*$AZ549/(1+'DNO totals'!$F$60)*$CJ549,0)</f>
        <v>0</v>
      </c>
      <c r="CP549" s="37">
        <f>IF(MOD('935'!$K549,1000)=1,'Charging rates'!$G$29*$AZ549/(1+'DNO totals'!$G$60)*$CK549,0)</f>
        <v>0</v>
      </c>
      <c r="CQ549" s="52">
        <f>$CL549+$CM549+$CN549+$CO549+$CP549</f>
        <v>0</v>
      </c>
      <c r="CR549" s="37">
        <f>IF('935'!$K549&gt;1000,'Charging rates'!$C$29*$AY549*$CG549,0)</f>
        <v>0</v>
      </c>
      <c r="CS549" s="37">
        <f>IF(MOD('935'!$K549,1000)&gt;100,'Charging rates'!$D$29*$AY549*$CH549,0)</f>
        <v>0</v>
      </c>
      <c r="CT549" s="37">
        <f>IF(MOD('935'!$K549,100)&gt;10,'Charging rates'!$E$29*$AY549*$CI549,0)</f>
        <v>0</v>
      </c>
      <c r="CU549" s="52">
        <f>$CR549+$CS549+$CT549</f>
        <v>0</v>
      </c>
      <c r="CV549" s="36">
        <f>100*(AV549*'935'!Q549*CA549)/'11'!B$16</f>
        <v>0</v>
      </c>
      <c r="CW549" s="36">
        <f>100/'11'!B$16*'Charging rates'!B$76*AY549</f>
        <v>0</v>
      </c>
      <c r="CX549" s="36">
        <f>IF(D549=0,0,(1-BY549/D549)*(CB549+IF('935'!Q549=0,0,(CC549*'935'!Q549*('11'!C$16-'935'!Y549)/('11'!B$16-'935'!X549)))))</f>
        <v>0</v>
      </c>
      <c r="CY549" s="36">
        <f>CW549+CE549</f>
        <v>0</v>
      </c>
      <c r="CZ549" s="49">
        <f>(CQ549+CU549)*D549</f>
        <v>0</v>
      </c>
      <c r="DA549" s="33">
        <f>D549*('Parameters'!B$21+J549)*IF('DNO totals'!B$323&lt;0,1,'935'!S549)</f>
        <v>0</v>
      </c>
      <c r="DB549" s="52">
        <f>IF('DNO totals'!B$323&lt;0,1,'935'!S549)*('Parameters'!B$21+J549)</f>
        <v>0</v>
      </c>
      <c r="DC549" s="37">
        <f>CY549+'Charging rates'!B$106*DB549*100/'11'!B$16</f>
        <v>0</v>
      </c>
      <c r="DD549" s="37">
        <f>DC549+'Charging rates'!B$116*('Parameters'!B$21+J549)*100/'11'!B$16*IF('DNO totals'!B$323&lt;0,1,'935'!S549)</f>
        <v>0</v>
      </c>
      <c r="DE549" s="37">
        <f>'Charging rates'!B$97*(CQ549+CU549)*100/'11'!B$16</f>
        <v>0</v>
      </c>
      <c r="DF549" s="36">
        <f>MAX(0-(CC549*J549*'11'!C$16/'11'!B$16),DD549+DE549)</f>
        <v>0</v>
      </c>
      <c r="DG549" s="37">
        <f>IF(BT549,IF(J549=0,CD549,MAX(0,MIN(CD549,CD549+(DF549/'935'!Q549*('11'!B$16-'935'!X549)/('11'!C$16-'935'!Y549))))),0)</f>
        <v>0</v>
      </c>
      <c r="DH549" s="36">
        <f>IF(BT549,MAX(0,DF549),0)</f>
        <v>0</v>
      </c>
      <c r="DI549" s="53">
        <f>DH549+CX549</f>
        <v>0</v>
      </c>
    </row>
    <row r="550" spans="1:113">
      <c r="A550" s="28">
        <v>450</v>
      </c>
      <c r="B550" s="48">
        <f>'935'!B550</f>
        <v>0</v>
      </c>
      <c r="C550" s="33">
        <f>OR('935'!E550&lt;&gt;"VOID",'935'!F550&lt;&gt;"VOID",'935'!G550&lt;&gt;"VOID")</f>
        <v>0</v>
      </c>
      <c r="D550" s="33">
        <f>IF('935'!C550="VOID",0,('935'!C550*(1-'935'!X550/'11'!B$16)))</f>
        <v>0</v>
      </c>
      <c r="E550" s="33">
        <f>IF('935'!D550="VOID",0,'935'!D550*(1-'935'!X550/'11'!B$16))</f>
        <v>0</v>
      </c>
      <c r="F550" s="33">
        <f>IF('935'!E550="VOID",0,'935'!E550*(1-'935'!X550/'11'!B$16))</f>
        <v>0</v>
      </c>
      <c r="G550" s="33">
        <f>IF('935'!F550="VOID",0,'935'!F550*(1-'935'!X550/'11'!B$16))</f>
        <v>0</v>
      </c>
      <c r="H550" s="33">
        <f>IF('935'!G550="VOID",0,'935'!G550*(1-'935'!X550/'11'!B$16))</f>
        <v>0</v>
      </c>
      <c r="I550" s="33">
        <f>F550+G550+H550</f>
        <v>0</v>
      </c>
      <c r="J550" s="37">
        <f>'935'!Q550*(1-'935'!Y550/'11'!C$16)/(1-'935'!X550/'11'!B$16)</f>
        <v>0</v>
      </c>
      <c r="K550" s="33">
        <f>IF(D550,'935'!H550*D550/(D550+E550+I550),0)</f>
        <v>0</v>
      </c>
      <c r="L550" s="33">
        <f>IF(I550,'935'!H550*I550/(D550+E550+I550),0)</f>
        <v>0</v>
      </c>
      <c r="M550" s="33">
        <f>K550*(1-'935'!X550/'11'!B$16)</f>
        <v>0</v>
      </c>
      <c r="N550" s="49">
        <f>L550*(1-'935'!X550/'11'!B$16)</f>
        <v>0</v>
      </c>
      <c r="O550" s="50">
        <f>MATCH('935'!J550,'913'!$B$6:$B$1205,0)</f>
        <v>0</v>
      </c>
      <c r="P550" s="50">
        <f>MATCH(INDEX('913'!$D$6:$D$1205,O550),'913'!$B$6:$B$1205,0)</f>
        <v>0</v>
      </c>
      <c r="Q550" s="50">
        <f>MATCH(INDEX('913'!$D$6:$D$1205,P550),'913'!$B$6:$B$1205,0)</f>
        <v>0</v>
      </c>
      <c r="R550" s="50">
        <f>MATCH(INDEX('913'!$D$6:$D$1205,Q550),'913'!$B$6:$B$1205,0)</f>
        <v>0</v>
      </c>
      <c r="S550" s="50">
        <f>MATCH(INDEX('913'!$D$6:$D$1205,R550),'913'!$B$6:$B$1205,0)</f>
        <v>0</v>
      </c>
      <c r="T550" s="50">
        <f>MATCH(INDEX('913'!$D$6:$D$1205,S550),'913'!$B$6:$B$1205,0)</f>
        <v>0</v>
      </c>
      <c r="U550" s="50">
        <f>MATCH(INDEX('913'!$D$6:$D$1205,T550),'913'!$B$6:$B$1205,0)</f>
        <v>0</v>
      </c>
      <c r="V550" s="51">
        <f>MATCH(INDEX('913'!$D$6:$D$1205,U550),'913'!$B$6:$B$1205,0)</f>
        <v>0</v>
      </c>
      <c r="W550" s="37">
        <f>IF(ISNUMBER(O550),MAX(0,INDEX('913'!$E$6:$E$1205,O550)),0)</f>
        <v>0</v>
      </c>
      <c r="X550" s="37">
        <f>IF(ISNUMBER(P550),MAX(0,INDEX('913'!$E$6:$E$1205,P550)),0)</f>
        <v>0</v>
      </c>
      <c r="Y550" s="37">
        <f>IF(ISNUMBER(Q550),MAX(0,INDEX('913'!$E$6:$E$1205,Q550)),0)</f>
        <v>0</v>
      </c>
      <c r="Z550" s="37">
        <f>IF(ISNUMBER(R550),MAX(0,INDEX('913'!$E$6:$E$1205,R550)),0)</f>
        <v>0</v>
      </c>
      <c r="AA550" s="37">
        <f>IF(ISNUMBER(S550),MAX(0,INDEX('913'!$E$6:$E$1205,S550)),0)</f>
        <v>0</v>
      </c>
      <c r="AB550" s="37">
        <f>IF(ISNUMBER(T550),MAX(0,INDEX('913'!$E$6:$E$1205,T550)),0)</f>
        <v>0</v>
      </c>
      <c r="AC550" s="37">
        <f>IF(ISNUMBER(U550),MAX(0,INDEX('913'!$E$6:$E$1205,U550)),0)</f>
        <v>0</v>
      </c>
      <c r="AD550" s="52">
        <f>IF(ISNUMBER(V550),MAX(0,INDEX('913'!$E$6:$E$1205,V550)),0)</f>
        <v>0</v>
      </c>
      <c r="AE550" s="37">
        <f>IF(ISNUMBER(O550),MAX(0,INDEX('913'!$F$6:$F$1205,O550)),0)</f>
        <v>0</v>
      </c>
      <c r="AF550" s="37">
        <f>IF(ISNUMBER(P550),MAX(0,INDEX('913'!$F$6:$F$1205,P550)),0)</f>
        <v>0</v>
      </c>
      <c r="AG550" s="37">
        <f>IF(ISNUMBER(Q550),MAX(0,INDEX('913'!$F$6:$F$1205,Q550)),0)</f>
        <v>0</v>
      </c>
      <c r="AH550" s="37">
        <f>IF(ISNUMBER(R550),MAX(0,INDEX('913'!$F$6:$F$1205,R550)),0)</f>
        <v>0</v>
      </c>
      <c r="AI550" s="37">
        <f>IF(ISNUMBER(S550),MAX(0,INDEX('913'!$F$6:$F$1205,S550)),0)</f>
        <v>0</v>
      </c>
      <c r="AJ550" s="37">
        <f>IF(ISNUMBER(T550),MAX(0,INDEX('913'!$F$6:$F$1205,T550)),0)</f>
        <v>0</v>
      </c>
      <c r="AK550" s="37">
        <f>IF(ISNUMBER(U550),MAX(0,INDEX('913'!$F$6:$F$1205,U550)),0)</f>
        <v>0</v>
      </c>
      <c r="AL550" s="37">
        <f>IF(ISNUMBER(V550),MAX(0,INDEX('913'!$F$6:$F$1205,V550)),0)</f>
        <v>0</v>
      </c>
      <c r="AM550" s="33">
        <f>IF(ISNUMBER(O550),SQRT(INDEX('913'!$I$6:$I$1205,O550)^2+INDEX('913'!$J$6:$J$1205,O550)^2),0)</f>
        <v>0</v>
      </c>
      <c r="AN550" s="33">
        <f>IF(ISNUMBER(P550),SQRT(INDEX('913'!$I$6:$I$1205,P550)^2+INDEX('913'!$J$6:$J$1205,P550)^2),0)</f>
        <v>0</v>
      </c>
      <c r="AO550" s="33">
        <f>IF(ISNUMBER(Q550),SQRT(INDEX('913'!$I$6:$I$1205,Q550)^2+INDEX('913'!$J$6:$J$1205,Q550)^2),0)</f>
        <v>0</v>
      </c>
      <c r="AP550" s="33">
        <f>IF(ISNUMBER(R550),SQRT(INDEX('913'!$I$6:$I$1205,R550)^2+INDEX('913'!$J$6:$J$1205,R550)^2),0)</f>
        <v>0</v>
      </c>
      <c r="AQ550" s="33">
        <f>IF(ISNUMBER(S550),SQRT(INDEX('913'!$I$6:$I$1205,S550)^2+INDEX('913'!$J$6:$J$1205,S550)^2),0)</f>
        <v>0</v>
      </c>
      <c r="AR550" s="33">
        <f>IF(ISNUMBER(T550),SQRT(INDEX('913'!$I$6:$I$1205,T550)^2+INDEX('913'!$J$6:$J$1205,T550)^2),0)</f>
        <v>0</v>
      </c>
      <c r="AS550" s="33">
        <f>IF(ISNUMBER(U550),SQRT(INDEX('913'!$I$6:$I$1205,U550)^2+INDEX('913'!$J$6:$J$1205,U550)^2),0)</f>
        <v>0</v>
      </c>
      <c r="AT550" s="49">
        <f>IF(ISNUMBER(V550),SQRT(INDEX('913'!$I$6:$I$1205,V550)^2+INDEX('913'!$J$6:$J$1205,V550)^2),0)</f>
        <v>0</v>
      </c>
      <c r="AU550" s="37">
        <f>IF(AM550+AN550+AO550+AP550+AQ550+AR550+AS550+AT550=0,IF(COUNT(O550,P550,Q550,R550,S550,T550,U550,V550),(W550+X550+Y550+Z550+AA550+AB550+AC550+AD550)/COUNT(O550,P550,Q550,R550,S550,T550,U550,V550),0),(AM550*W550+AN550*X550+AO550*Y550+AP550*Z550+AQ550*AA550+AR550*AB550+AS550*AC550+AT550*AD550)/(AM550+AN550+AO550+AP550+AQ550+AR550+AS550+AT550))</f>
        <v>0</v>
      </c>
      <c r="AV550" s="37">
        <f>IF(AM550+AN550+AO550+AP550+AQ550+AR550+AS550+AT550=0,IF(COUNT(O550,P550,Q550,R550,S550,T550,U550,V550),(AE550+AF550+AG550+AH550+AI550+AJ550+AK550+AL550)/COUNT(O550,P550,Q550,R550,S550,T550,U550,V550),0),(AM550*AE550+AN550*AF550+AO550*AG550+AP550*AH550+AQ550*AI550+AR550*AJ550+AS550*AK550+AT550*AL550)/(AM550+AN550+AO550+AP550+AQ550+AR550+AS550+AT550))</f>
        <v>0</v>
      </c>
      <c r="AW550" s="52">
        <f>-100*'935'!W550*(AU550+AV550)/'11'!C$16</f>
        <v>0</v>
      </c>
      <c r="AX550" s="37">
        <f>INDEX('DNO totals'!$B$52:$G$52,IF('935'!K550,IF(MOD('935'!K550,1000),IF(MOD('935'!K550,100),IF(MOD('935'!K550,10),IF(MOD('935'!K550,1000)=1,6,5),4),3),2),1))</f>
        <v>0</v>
      </c>
      <c r="AY550" s="52">
        <f>J550*AX550</f>
        <v>0</v>
      </c>
      <c r="AZ550" s="37">
        <f>AX550*'Parameters'!B$11</f>
        <v>0</v>
      </c>
      <c r="BA550" s="37">
        <f>IF('935'!$K550=1000,'Charging rates'!$C$29*$AZ550/(1+'DNO totals'!$C$60)*'935'!$L550,0)</f>
        <v>0</v>
      </c>
      <c r="BB550" s="37">
        <f>IF(MOD('935'!$K550,1000)=100,'Charging rates'!$D$29*$AZ550/(1+'DNO totals'!$D$60)*'935'!$M550,0)</f>
        <v>0</v>
      </c>
      <c r="BC550" s="37">
        <f>IF(MOD('935'!$K550,100)=10,'Charging rates'!$E$29*$AZ550/(1+'DNO totals'!$E$60)*'935'!$N550,0)</f>
        <v>0</v>
      </c>
      <c r="BD550" s="37">
        <f>IF(AND(MOD('935'!$K550,10)&gt;0,MOD('935'!$K550,1000)&gt;1),'Charging rates'!$F$29*$AZ550/(1+'DNO totals'!$F$60)*'935'!$O550,0)</f>
        <v>0</v>
      </c>
      <c r="BE550" s="37">
        <f>IF(MOD('935'!$K550,1000)=1,'Charging rates'!$G$29*$AZ550/(1+'DNO totals'!$G$60)*'935'!$P550,0)</f>
        <v>0</v>
      </c>
      <c r="BF550" s="37">
        <f>IF('935'!$K550&gt;1000,'Charging rates'!$C$29*$AY550*'935'!$L550,0)</f>
        <v>0</v>
      </c>
      <c r="BG550" s="37">
        <f>IF(MOD('935'!$K550,1000)&gt;100,'Charging rates'!$D$29*$AY550*'935'!$M550,0)</f>
        <v>0</v>
      </c>
      <c r="BH550" s="37">
        <f>IF(MOD('935'!$K550,100)&gt;10,'Charging rates'!$E$29*$AY550*'935'!$N550,0)</f>
        <v>0</v>
      </c>
      <c r="BI550" s="37">
        <f>$BA550+$BB550+$BC550+$BD550+$BE550</f>
        <v>0</v>
      </c>
      <c r="BJ550" s="52">
        <f>$BF550+$BG550+$BH550</f>
        <v>0</v>
      </c>
      <c r="BK550" s="37">
        <f>AW550*(1+'Charging rates'!B$42+0.6*'Charging rates'!B$67+'Charging rates'!B$54)-100*'Charging rates'!B$76/'11'!C$16*'935'!W550</f>
        <v>0</v>
      </c>
      <c r="BL550" s="37">
        <f>IF(I550,BK550*I550/(I550+E550),0)</f>
        <v>0</v>
      </c>
      <c r="BM550" s="52">
        <f>ROUND(BL550,3)</f>
        <v>0</v>
      </c>
      <c r="BN550" s="33">
        <f>IF('935'!V550="VOID",0,'935'!V550*(1-'935'!X550/'11'!B$16))</f>
        <v>0</v>
      </c>
      <c r="BO550" s="36">
        <f>IF(I550,-100*'Charging rates'!B$76/'11'!B$16*BN550/I550,0)</f>
        <v>0</v>
      </c>
      <c r="BP550" s="36">
        <f>IF(C550,'DNO totals'!B$171,0)</f>
        <v>0</v>
      </c>
      <c r="BQ550" s="36">
        <f>ROUND(BP550,2)</f>
        <v>0</v>
      </c>
      <c r="BR550" s="36">
        <f>IF(C550,(BP550+BO550),0)</f>
        <v>0</v>
      </c>
      <c r="BS550" s="53">
        <f>ROUND(BR550,2)</f>
        <v>0</v>
      </c>
      <c r="BT550" s="33">
        <f>'935'!C550&lt;&gt;"VOID"</f>
        <v>0</v>
      </c>
      <c r="BU550" s="36">
        <f>IF(BT550,(100/'11'!B$16*K550*((1-'935'!I550)*'Charging rates'!B$42+'Charging rates'!B$54)),0)</f>
        <v>0</v>
      </c>
      <c r="BV550" s="36">
        <f>100/'11'!B$16*N550*('Charging rates'!B$42+'Charging rates'!B$54)</f>
        <v>0</v>
      </c>
      <c r="BW550" s="36">
        <f>100/'11'!B$16*L550*('Charging rates'!B$42+'Charging rates'!B$54)</f>
        <v>0</v>
      </c>
      <c r="BX550" s="53">
        <f>ROUND(BW550,2)</f>
        <v>0</v>
      </c>
      <c r="BY550" s="33">
        <f>D550-('935'!T550*(1-'935'!X550/'11'!B$16))</f>
        <v>0</v>
      </c>
      <c r="BZ550" s="33">
        <f>0-IF(ISNUMBER(O550),INDEX('913'!$I$6:$I$1205,O550),0)-IF(ISNUMBER(P550),INDEX('913'!$I$6:$I$1205,P550),0)-IF(ISNUMBER(Q550),INDEX('913'!$I$6:$I$1205,Q550),0)-IF(ISNUMBER(R550),INDEX('913'!$I$6:$I$1205,R550),0)-IF(ISNUMBER(S550),INDEX('913'!$I$6:$I$1205,S550),0)-IF(ISNUMBER(T550),INDEX('913'!$I$6:$I$1205,T550),0)-IF(ISNUMBER(U550),INDEX('913'!$I$6:$I$1205,U550),0)-IF(ISNUMBER(V550),INDEX('913'!$I$6:$I$1205,V550),0)</f>
        <v>0</v>
      </c>
      <c r="CA550" s="37">
        <f>IF(BZ550=0,1,MAX(1,SQRT(BZ550^2+(IF(ISNUMBER(O550),INDEX('913'!$J$6:$J$1205,O550),0)+IF(ISNUMBER(P550),INDEX('913'!$J$6:$J$1205,P550),0)+IF(ISNUMBER(Q550),INDEX('913'!$J$6:$J$1205,Q550),0)+IF(ISNUMBER(R550),INDEX('913'!$J$6:$J$1205,R550),0)+IF(ISNUMBER(S550),INDEX('913'!$J$6:$J$1205,S550),0)+IF(ISNUMBER(T550),INDEX('913'!$J$6:$J$1205,T550),0)+IF(ISNUMBER(U550),INDEX('913'!$J$6:$J$1205,U550),0)+IF(ISNUMBER(V550),INDEX('913'!$J$6:$J$1205,V550),0))^2)/BZ550))</f>
        <v>0</v>
      </c>
      <c r="CB550" s="36">
        <f>100*AU550/'11'!B$16</f>
        <v>0</v>
      </c>
      <c r="CC550" s="37">
        <f>100*(AV550*CA550)/'11'!C$16</f>
        <v>0</v>
      </c>
      <c r="CD550" s="37">
        <f>IF(D550=0,1,BY550/D550)*CC550</f>
        <v>0</v>
      </c>
      <c r="CE550" s="36">
        <f>IF(D550=0,1,BY550/D550)*CB550</f>
        <v>0</v>
      </c>
      <c r="CF550" s="54">
        <f>'11'!C$16-'935'!Y550</f>
        <v>0</v>
      </c>
      <c r="CG550" s="37">
        <f>MAX('DNO totals'!B$312+0,MIN('935'!L550+0,'DNO totals'!B$304+0))</f>
        <v>0</v>
      </c>
      <c r="CH550" s="37">
        <f>MAX('DNO totals'!C$312+0,MIN('935'!M550+0,'DNO totals'!C$304+0))</f>
        <v>0</v>
      </c>
      <c r="CI550" s="37">
        <f>MAX('DNO totals'!D$312+0,MIN('935'!N550+0,'DNO totals'!D$304+0))</f>
        <v>0</v>
      </c>
      <c r="CJ550" s="37">
        <f>MAX('DNO totals'!E$312+0,MIN('935'!O550+0,'DNO totals'!E$304+0))</f>
        <v>0</v>
      </c>
      <c r="CK550" s="52">
        <f>MAX('DNO totals'!F$312+0,MIN('935'!P550+0,'DNO totals'!F$304+0))</f>
        <v>0</v>
      </c>
      <c r="CL550" s="37">
        <f>IF('935'!$K550=1000,'Charging rates'!$C$29*$AZ550/(1+'DNO totals'!$C$60)*$CG550,0)</f>
        <v>0</v>
      </c>
      <c r="CM550" s="37">
        <f>IF(MOD('935'!$K550,1000)=100,'Charging rates'!$D$29*$AZ550/(1+'DNO totals'!$D$60)*$CH550,0)</f>
        <v>0</v>
      </c>
      <c r="CN550" s="37">
        <f>IF(MOD('935'!$K550,100)=10,'Charging rates'!$E$29*$AZ550/(1+'DNO totals'!$E$60)*$CI550,0)</f>
        <v>0</v>
      </c>
      <c r="CO550" s="37">
        <f>IF(AND(MOD('935'!$K550,10)&gt;0,MOD('935'!$K550,1000)&gt;1),'Charging rates'!$F$29*$AZ550/(1+'DNO totals'!$F$60)*$CJ550,0)</f>
        <v>0</v>
      </c>
      <c r="CP550" s="37">
        <f>IF(MOD('935'!$K550,1000)=1,'Charging rates'!$G$29*$AZ550/(1+'DNO totals'!$G$60)*$CK550,0)</f>
        <v>0</v>
      </c>
      <c r="CQ550" s="52">
        <f>$CL550+$CM550+$CN550+$CO550+$CP550</f>
        <v>0</v>
      </c>
      <c r="CR550" s="37">
        <f>IF('935'!$K550&gt;1000,'Charging rates'!$C$29*$AY550*$CG550,0)</f>
        <v>0</v>
      </c>
      <c r="CS550" s="37">
        <f>IF(MOD('935'!$K550,1000)&gt;100,'Charging rates'!$D$29*$AY550*$CH550,0)</f>
        <v>0</v>
      </c>
      <c r="CT550" s="37">
        <f>IF(MOD('935'!$K550,100)&gt;10,'Charging rates'!$E$29*$AY550*$CI550,0)</f>
        <v>0</v>
      </c>
      <c r="CU550" s="52">
        <f>$CR550+$CS550+$CT550</f>
        <v>0</v>
      </c>
      <c r="CV550" s="36">
        <f>100*(AV550*'935'!Q550*CA550)/'11'!B$16</f>
        <v>0</v>
      </c>
      <c r="CW550" s="36">
        <f>100/'11'!B$16*'Charging rates'!B$76*AY550</f>
        <v>0</v>
      </c>
      <c r="CX550" s="36">
        <f>IF(D550=0,0,(1-BY550/D550)*(CB550+IF('935'!Q550=0,0,(CC550*'935'!Q550*('11'!C$16-'935'!Y550)/('11'!B$16-'935'!X550)))))</f>
        <v>0</v>
      </c>
      <c r="CY550" s="36">
        <f>CW550+CE550</f>
        <v>0</v>
      </c>
      <c r="CZ550" s="49">
        <f>(CQ550+CU550)*D550</f>
        <v>0</v>
      </c>
      <c r="DA550" s="33">
        <f>D550*('Parameters'!B$21+J550)*IF('DNO totals'!B$323&lt;0,1,'935'!S550)</f>
        <v>0</v>
      </c>
      <c r="DB550" s="52">
        <f>IF('DNO totals'!B$323&lt;0,1,'935'!S550)*('Parameters'!B$21+J550)</f>
        <v>0</v>
      </c>
      <c r="DC550" s="37">
        <f>CY550+'Charging rates'!B$106*DB550*100/'11'!B$16</f>
        <v>0</v>
      </c>
      <c r="DD550" s="37">
        <f>DC550+'Charging rates'!B$116*('Parameters'!B$21+J550)*100/'11'!B$16*IF('DNO totals'!B$323&lt;0,1,'935'!S550)</f>
        <v>0</v>
      </c>
      <c r="DE550" s="37">
        <f>'Charging rates'!B$97*(CQ550+CU550)*100/'11'!B$16</f>
        <v>0</v>
      </c>
      <c r="DF550" s="36">
        <f>MAX(0-(CC550*J550*'11'!C$16/'11'!B$16),DD550+DE550)</f>
        <v>0</v>
      </c>
      <c r="DG550" s="37">
        <f>IF(BT550,IF(J550=0,CD550,MAX(0,MIN(CD550,CD550+(DF550/'935'!Q550*('11'!B$16-'935'!X550)/('11'!C$16-'935'!Y550))))),0)</f>
        <v>0</v>
      </c>
      <c r="DH550" s="36">
        <f>IF(BT550,MAX(0,DF550),0)</f>
        <v>0</v>
      </c>
      <c r="DI550" s="53">
        <f>DH550+CX550</f>
        <v>0</v>
      </c>
    </row>
    <row r="551" spans="1:113">
      <c r="A551" s="28">
        <v>451</v>
      </c>
      <c r="B551" s="48">
        <f>'935'!B551</f>
        <v>0</v>
      </c>
      <c r="C551" s="33">
        <f>OR('935'!E551&lt;&gt;"VOID",'935'!F551&lt;&gt;"VOID",'935'!G551&lt;&gt;"VOID")</f>
        <v>0</v>
      </c>
      <c r="D551" s="33">
        <f>IF('935'!C551="VOID",0,('935'!C551*(1-'935'!X551/'11'!B$16)))</f>
        <v>0</v>
      </c>
      <c r="E551" s="33">
        <f>IF('935'!D551="VOID",0,'935'!D551*(1-'935'!X551/'11'!B$16))</f>
        <v>0</v>
      </c>
      <c r="F551" s="33">
        <f>IF('935'!E551="VOID",0,'935'!E551*(1-'935'!X551/'11'!B$16))</f>
        <v>0</v>
      </c>
      <c r="G551" s="33">
        <f>IF('935'!F551="VOID",0,'935'!F551*(1-'935'!X551/'11'!B$16))</f>
        <v>0</v>
      </c>
      <c r="H551" s="33">
        <f>IF('935'!G551="VOID",0,'935'!G551*(1-'935'!X551/'11'!B$16))</f>
        <v>0</v>
      </c>
      <c r="I551" s="33">
        <f>F551+G551+H551</f>
        <v>0</v>
      </c>
      <c r="J551" s="37">
        <f>'935'!Q551*(1-'935'!Y551/'11'!C$16)/(1-'935'!X551/'11'!B$16)</f>
        <v>0</v>
      </c>
      <c r="K551" s="33">
        <f>IF(D551,'935'!H551*D551/(D551+E551+I551),0)</f>
        <v>0</v>
      </c>
      <c r="L551" s="33">
        <f>IF(I551,'935'!H551*I551/(D551+E551+I551),0)</f>
        <v>0</v>
      </c>
      <c r="M551" s="33">
        <f>K551*(1-'935'!X551/'11'!B$16)</f>
        <v>0</v>
      </c>
      <c r="N551" s="49">
        <f>L551*(1-'935'!X551/'11'!B$16)</f>
        <v>0</v>
      </c>
      <c r="O551" s="50">
        <f>MATCH('935'!J551,'913'!$B$6:$B$1205,0)</f>
        <v>0</v>
      </c>
      <c r="P551" s="50">
        <f>MATCH(INDEX('913'!$D$6:$D$1205,O551),'913'!$B$6:$B$1205,0)</f>
        <v>0</v>
      </c>
      <c r="Q551" s="50">
        <f>MATCH(INDEX('913'!$D$6:$D$1205,P551),'913'!$B$6:$B$1205,0)</f>
        <v>0</v>
      </c>
      <c r="R551" s="50">
        <f>MATCH(INDEX('913'!$D$6:$D$1205,Q551),'913'!$B$6:$B$1205,0)</f>
        <v>0</v>
      </c>
      <c r="S551" s="50">
        <f>MATCH(INDEX('913'!$D$6:$D$1205,R551),'913'!$B$6:$B$1205,0)</f>
        <v>0</v>
      </c>
      <c r="T551" s="50">
        <f>MATCH(INDEX('913'!$D$6:$D$1205,S551),'913'!$B$6:$B$1205,0)</f>
        <v>0</v>
      </c>
      <c r="U551" s="50">
        <f>MATCH(INDEX('913'!$D$6:$D$1205,T551),'913'!$B$6:$B$1205,0)</f>
        <v>0</v>
      </c>
      <c r="V551" s="51">
        <f>MATCH(INDEX('913'!$D$6:$D$1205,U551),'913'!$B$6:$B$1205,0)</f>
        <v>0</v>
      </c>
      <c r="W551" s="37">
        <f>IF(ISNUMBER(O551),MAX(0,INDEX('913'!$E$6:$E$1205,O551)),0)</f>
        <v>0</v>
      </c>
      <c r="X551" s="37">
        <f>IF(ISNUMBER(P551),MAX(0,INDEX('913'!$E$6:$E$1205,P551)),0)</f>
        <v>0</v>
      </c>
      <c r="Y551" s="37">
        <f>IF(ISNUMBER(Q551),MAX(0,INDEX('913'!$E$6:$E$1205,Q551)),0)</f>
        <v>0</v>
      </c>
      <c r="Z551" s="37">
        <f>IF(ISNUMBER(R551),MAX(0,INDEX('913'!$E$6:$E$1205,R551)),0)</f>
        <v>0</v>
      </c>
      <c r="AA551" s="37">
        <f>IF(ISNUMBER(S551),MAX(0,INDEX('913'!$E$6:$E$1205,S551)),0)</f>
        <v>0</v>
      </c>
      <c r="AB551" s="37">
        <f>IF(ISNUMBER(T551),MAX(0,INDEX('913'!$E$6:$E$1205,T551)),0)</f>
        <v>0</v>
      </c>
      <c r="AC551" s="37">
        <f>IF(ISNUMBER(U551),MAX(0,INDEX('913'!$E$6:$E$1205,U551)),0)</f>
        <v>0</v>
      </c>
      <c r="AD551" s="52">
        <f>IF(ISNUMBER(V551),MAX(0,INDEX('913'!$E$6:$E$1205,V551)),0)</f>
        <v>0</v>
      </c>
      <c r="AE551" s="37">
        <f>IF(ISNUMBER(O551),MAX(0,INDEX('913'!$F$6:$F$1205,O551)),0)</f>
        <v>0</v>
      </c>
      <c r="AF551" s="37">
        <f>IF(ISNUMBER(P551),MAX(0,INDEX('913'!$F$6:$F$1205,P551)),0)</f>
        <v>0</v>
      </c>
      <c r="AG551" s="37">
        <f>IF(ISNUMBER(Q551),MAX(0,INDEX('913'!$F$6:$F$1205,Q551)),0)</f>
        <v>0</v>
      </c>
      <c r="AH551" s="37">
        <f>IF(ISNUMBER(R551),MAX(0,INDEX('913'!$F$6:$F$1205,R551)),0)</f>
        <v>0</v>
      </c>
      <c r="AI551" s="37">
        <f>IF(ISNUMBER(S551),MAX(0,INDEX('913'!$F$6:$F$1205,S551)),0)</f>
        <v>0</v>
      </c>
      <c r="AJ551" s="37">
        <f>IF(ISNUMBER(T551),MAX(0,INDEX('913'!$F$6:$F$1205,T551)),0)</f>
        <v>0</v>
      </c>
      <c r="AK551" s="37">
        <f>IF(ISNUMBER(U551),MAX(0,INDEX('913'!$F$6:$F$1205,U551)),0)</f>
        <v>0</v>
      </c>
      <c r="AL551" s="37">
        <f>IF(ISNUMBER(V551),MAX(0,INDEX('913'!$F$6:$F$1205,V551)),0)</f>
        <v>0</v>
      </c>
      <c r="AM551" s="33">
        <f>IF(ISNUMBER(O551),SQRT(INDEX('913'!$I$6:$I$1205,O551)^2+INDEX('913'!$J$6:$J$1205,O551)^2),0)</f>
        <v>0</v>
      </c>
      <c r="AN551" s="33">
        <f>IF(ISNUMBER(P551),SQRT(INDEX('913'!$I$6:$I$1205,P551)^2+INDEX('913'!$J$6:$J$1205,P551)^2),0)</f>
        <v>0</v>
      </c>
      <c r="AO551" s="33">
        <f>IF(ISNUMBER(Q551),SQRT(INDEX('913'!$I$6:$I$1205,Q551)^2+INDEX('913'!$J$6:$J$1205,Q551)^2),0)</f>
        <v>0</v>
      </c>
      <c r="AP551" s="33">
        <f>IF(ISNUMBER(R551),SQRT(INDEX('913'!$I$6:$I$1205,R551)^2+INDEX('913'!$J$6:$J$1205,R551)^2),0)</f>
        <v>0</v>
      </c>
      <c r="AQ551" s="33">
        <f>IF(ISNUMBER(S551),SQRT(INDEX('913'!$I$6:$I$1205,S551)^2+INDEX('913'!$J$6:$J$1205,S551)^2),0)</f>
        <v>0</v>
      </c>
      <c r="AR551" s="33">
        <f>IF(ISNUMBER(T551),SQRT(INDEX('913'!$I$6:$I$1205,T551)^2+INDEX('913'!$J$6:$J$1205,T551)^2),0)</f>
        <v>0</v>
      </c>
      <c r="AS551" s="33">
        <f>IF(ISNUMBER(U551),SQRT(INDEX('913'!$I$6:$I$1205,U551)^2+INDEX('913'!$J$6:$J$1205,U551)^2),0)</f>
        <v>0</v>
      </c>
      <c r="AT551" s="49">
        <f>IF(ISNUMBER(V551),SQRT(INDEX('913'!$I$6:$I$1205,V551)^2+INDEX('913'!$J$6:$J$1205,V551)^2),0)</f>
        <v>0</v>
      </c>
      <c r="AU551" s="37">
        <f>IF(AM551+AN551+AO551+AP551+AQ551+AR551+AS551+AT551=0,IF(COUNT(O551,P551,Q551,R551,S551,T551,U551,V551),(W551+X551+Y551+Z551+AA551+AB551+AC551+AD551)/COUNT(O551,P551,Q551,R551,S551,T551,U551,V551),0),(AM551*W551+AN551*X551+AO551*Y551+AP551*Z551+AQ551*AA551+AR551*AB551+AS551*AC551+AT551*AD551)/(AM551+AN551+AO551+AP551+AQ551+AR551+AS551+AT551))</f>
        <v>0</v>
      </c>
      <c r="AV551" s="37">
        <f>IF(AM551+AN551+AO551+AP551+AQ551+AR551+AS551+AT551=0,IF(COUNT(O551,P551,Q551,R551,S551,T551,U551,V551),(AE551+AF551+AG551+AH551+AI551+AJ551+AK551+AL551)/COUNT(O551,P551,Q551,R551,S551,T551,U551,V551),0),(AM551*AE551+AN551*AF551+AO551*AG551+AP551*AH551+AQ551*AI551+AR551*AJ551+AS551*AK551+AT551*AL551)/(AM551+AN551+AO551+AP551+AQ551+AR551+AS551+AT551))</f>
        <v>0</v>
      </c>
      <c r="AW551" s="52">
        <f>-100*'935'!W551*(AU551+AV551)/'11'!C$16</f>
        <v>0</v>
      </c>
      <c r="AX551" s="37">
        <f>INDEX('DNO totals'!$B$52:$G$52,IF('935'!K551,IF(MOD('935'!K551,1000),IF(MOD('935'!K551,100),IF(MOD('935'!K551,10),IF(MOD('935'!K551,1000)=1,6,5),4),3),2),1))</f>
        <v>0</v>
      </c>
      <c r="AY551" s="52">
        <f>J551*AX551</f>
        <v>0</v>
      </c>
      <c r="AZ551" s="37">
        <f>AX551*'Parameters'!B$11</f>
        <v>0</v>
      </c>
      <c r="BA551" s="37">
        <f>IF('935'!$K551=1000,'Charging rates'!$C$29*$AZ551/(1+'DNO totals'!$C$60)*'935'!$L551,0)</f>
        <v>0</v>
      </c>
      <c r="BB551" s="37">
        <f>IF(MOD('935'!$K551,1000)=100,'Charging rates'!$D$29*$AZ551/(1+'DNO totals'!$D$60)*'935'!$M551,0)</f>
        <v>0</v>
      </c>
      <c r="BC551" s="37">
        <f>IF(MOD('935'!$K551,100)=10,'Charging rates'!$E$29*$AZ551/(1+'DNO totals'!$E$60)*'935'!$N551,0)</f>
        <v>0</v>
      </c>
      <c r="BD551" s="37">
        <f>IF(AND(MOD('935'!$K551,10)&gt;0,MOD('935'!$K551,1000)&gt;1),'Charging rates'!$F$29*$AZ551/(1+'DNO totals'!$F$60)*'935'!$O551,0)</f>
        <v>0</v>
      </c>
      <c r="BE551" s="37">
        <f>IF(MOD('935'!$K551,1000)=1,'Charging rates'!$G$29*$AZ551/(1+'DNO totals'!$G$60)*'935'!$P551,0)</f>
        <v>0</v>
      </c>
      <c r="BF551" s="37">
        <f>IF('935'!$K551&gt;1000,'Charging rates'!$C$29*$AY551*'935'!$L551,0)</f>
        <v>0</v>
      </c>
      <c r="BG551" s="37">
        <f>IF(MOD('935'!$K551,1000)&gt;100,'Charging rates'!$D$29*$AY551*'935'!$M551,0)</f>
        <v>0</v>
      </c>
      <c r="BH551" s="37">
        <f>IF(MOD('935'!$K551,100)&gt;10,'Charging rates'!$E$29*$AY551*'935'!$N551,0)</f>
        <v>0</v>
      </c>
      <c r="BI551" s="37">
        <f>$BA551+$BB551+$BC551+$BD551+$BE551</f>
        <v>0</v>
      </c>
      <c r="BJ551" s="52">
        <f>$BF551+$BG551+$BH551</f>
        <v>0</v>
      </c>
      <c r="BK551" s="37">
        <f>AW551*(1+'Charging rates'!B$42+0.6*'Charging rates'!B$67+'Charging rates'!B$54)-100*'Charging rates'!B$76/'11'!C$16*'935'!W551</f>
        <v>0</v>
      </c>
      <c r="BL551" s="37">
        <f>IF(I551,BK551*I551/(I551+E551),0)</f>
        <v>0</v>
      </c>
      <c r="BM551" s="52">
        <f>ROUND(BL551,3)</f>
        <v>0</v>
      </c>
      <c r="BN551" s="33">
        <f>IF('935'!V551="VOID",0,'935'!V551*(1-'935'!X551/'11'!B$16))</f>
        <v>0</v>
      </c>
      <c r="BO551" s="36">
        <f>IF(I551,-100*'Charging rates'!B$76/'11'!B$16*BN551/I551,0)</f>
        <v>0</v>
      </c>
      <c r="BP551" s="36">
        <f>IF(C551,'DNO totals'!B$171,0)</f>
        <v>0</v>
      </c>
      <c r="BQ551" s="36">
        <f>ROUND(BP551,2)</f>
        <v>0</v>
      </c>
      <c r="BR551" s="36">
        <f>IF(C551,(BP551+BO551),0)</f>
        <v>0</v>
      </c>
      <c r="BS551" s="53">
        <f>ROUND(BR551,2)</f>
        <v>0</v>
      </c>
      <c r="BT551" s="33">
        <f>'935'!C551&lt;&gt;"VOID"</f>
        <v>0</v>
      </c>
      <c r="BU551" s="36">
        <f>IF(BT551,(100/'11'!B$16*K551*((1-'935'!I551)*'Charging rates'!B$42+'Charging rates'!B$54)),0)</f>
        <v>0</v>
      </c>
      <c r="BV551" s="36">
        <f>100/'11'!B$16*N551*('Charging rates'!B$42+'Charging rates'!B$54)</f>
        <v>0</v>
      </c>
      <c r="BW551" s="36">
        <f>100/'11'!B$16*L551*('Charging rates'!B$42+'Charging rates'!B$54)</f>
        <v>0</v>
      </c>
      <c r="BX551" s="53">
        <f>ROUND(BW551,2)</f>
        <v>0</v>
      </c>
      <c r="BY551" s="33">
        <f>D551-('935'!T551*(1-'935'!X551/'11'!B$16))</f>
        <v>0</v>
      </c>
      <c r="BZ551" s="33">
        <f>0-IF(ISNUMBER(O551),INDEX('913'!$I$6:$I$1205,O551),0)-IF(ISNUMBER(P551),INDEX('913'!$I$6:$I$1205,P551),0)-IF(ISNUMBER(Q551),INDEX('913'!$I$6:$I$1205,Q551),0)-IF(ISNUMBER(R551),INDEX('913'!$I$6:$I$1205,R551),0)-IF(ISNUMBER(S551),INDEX('913'!$I$6:$I$1205,S551),0)-IF(ISNUMBER(T551),INDEX('913'!$I$6:$I$1205,T551),0)-IF(ISNUMBER(U551),INDEX('913'!$I$6:$I$1205,U551),0)-IF(ISNUMBER(V551),INDEX('913'!$I$6:$I$1205,V551),0)</f>
        <v>0</v>
      </c>
      <c r="CA551" s="37">
        <f>IF(BZ551=0,1,MAX(1,SQRT(BZ551^2+(IF(ISNUMBER(O551),INDEX('913'!$J$6:$J$1205,O551),0)+IF(ISNUMBER(P551),INDEX('913'!$J$6:$J$1205,P551),0)+IF(ISNUMBER(Q551),INDEX('913'!$J$6:$J$1205,Q551),0)+IF(ISNUMBER(R551),INDEX('913'!$J$6:$J$1205,R551),0)+IF(ISNUMBER(S551),INDEX('913'!$J$6:$J$1205,S551),0)+IF(ISNUMBER(T551),INDEX('913'!$J$6:$J$1205,T551),0)+IF(ISNUMBER(U551),INDEX('913'!$J$6:$J$1205,U551),0)+IF(ISNUMBER(V551),INDEX('913'!$J$6:$J$1205,V551),0))^2)/BZ551))</f>
        <v>0</v>
      </c>
      <c r="CB551" s="36">
        <f>100*AU551/'11'!B$16</f>
        <v>0</v>
      </c>
      <c r="CC551" s="37">
        <f>100*(AV551*CA551)/'11'!C$16</f>
        <v>0</v>
      </c>
      <c r="CD551" s="37">
        <f>IF(D551=0,1,BY551/D551)*CC551</f>
        <v>0</v>
      </c>
      <c r="CE551" s="36">
        <f>IF(D551=0,1,BY551/D551)*CB551</f>
        <v>0</v>
      </c>
      <c r="CF551" s="54">
        <f>'11'!C$16-'935'!Y551</f>
        <v>0</v>
      </c>
      <c r="CG551" s="37">
        <f>MAX('DNO totals'!B$312+0,MIN('935'!L551+0,'DNO totals'!B$304+0))</f>
        <v>0</v>
      </c>
      <c r="CH551" s="37">
        <f>MAX('DNO totals'!C$312+0,MIN('935'!M551+0,'DNO totals'!C$304+0))</f>
        <v>0</v>
      </c>
      <c r="CI551" s="37">
        <f>MAX('DNO totals'!D$312+0,MIN('935'!N551+0,'DNO totals'!D$304+0))</f>
        <v>0</v>
      </c>
      <c r="CJ551" s="37">
        <f>MAX('DNO totals'!E$312+0,MIN('935'!O551+0,'DNO totals'!E$304+0))</f>
        <v>0</v>
      </c>
      <c r="CK551" s="52">
        <f>MAX('DNO totals'!F$312+0,MIN('935'!P551+0,'DNO totals'!F$304+0))</f>
        <v>0</v>
      </c>
      <c r="CL551" s="37">
        <f>IF('935'!$K551=1000,'Charging rates'!$C$29*$AZ551/(1+'DNO totals'!$C$60)*$CG551,0)</f>
        <v>0</v>
      </c>
      <c r="CM551" s="37">
        <f>IF(MOD('935'!$K551,1000)=100,'Charging rates'!$D$29*$AZ551/(1+'DNO totals'!$D$60)*$CH551,0)</f>
        <v>0</v>
      </c>
      <c r="CN551" s="37">
        <f>IF(MOD('935'!$K551,100)=10,'Charging rates'!$E$29*$AZ551/(1+'DNO totals'!$E$60)*$CI551,0)</f>
        <v>0</v>
      </c>
      <c r="CO551" s="37">
        <f>IF(AND(MOD('935'!$K551,10)&gt;0,MOD('935'!$K551,1000)&gt;1),'Charging rates'!$F$29*$AZ551/(1+'DNO totals'!$F$60)*$CJ551,0)</f>
        <v>0</v>
      </c>
      <c r="CP551" s="37">
        <f>IF(MOD('935'!$K551,1000)=1,'Charging rates'!$G$29*$AZ551/(1+'DNO totals'!$G$60)*$CK551,0)</f>
        <v>0</v>
      </c>
      <c r="CQ551" s="52">
        <f>$CL551+$CM551+$CN551+$CO551+$CP551</f>
        <v>0</v>
      </c>
      <c r="CR551" s="37">
        <f>IF('935'!$K551&gt;1000,'Charging rates'!$C$29*$AY551*$CG551,0)</f>
        <v>0</v>
      </c>
      <c r="CS551" s="37">
        <f>IF(MOD('935'!$K551,1000)&gt;100,'Charging rates'!$D$29*$AY551*$CH551,0)</f>
        <v>0</v>
      </c>
      <c r="CT551" s="37">
        <f>IF(MOD('935'!$K551,100)&gt;10,'Charging rates'!$E$29*$AY551*$CI551,0)</f>
        <v>0</v>
      </c>
      <c r="CU551" s="52">
        <f>$CR551+$CS551+$CT551</f>
        <v>0</v>
      </c>
      <c r="CV551" s="36">
        <f>100*(AV551*'935'!Q551*CA551)/'11'!B$16</f>
        <v>0</v>
      </c>
      <c r="CW551" s="36">
        <f>100/'11'!B$16*'Charging rates'!B$76*AY551</f>
        <v>0</v>
      </c>
      <c r="CX551" s="36">
        <f>IF(D551=0,0,(1-BY551/D551)*(CB551+IF('935'!Q551=0,0,(CC551*'935'!Q551*('11'!C$16-'935'!Y551)/('11'!B$16-'935'!X551)))))</f>
        <v>0</v>
      </c>
      <c r="CY551" s="36">
        <f>CW551+CE551</f>
        <v>0</v>
      </c>
      <c r="CZ551" s="49">
        <f>(CQ551+CU551)*D551</f>
        <v>0</v>
      </c>
      <c r="DA551" s="33">
        <f>D551*('Parameters'!B$21+J551)*IF('DNO totals'!B$323&lt;0,1,'935'!S551)</f>
        <v>0</v>
      </c>
      <c r="DB551" s="52">
        <f>IF('DNO totals'!B$323&lt;0,1,'935'!S551)*('Parameters'!B$21+J551)</f>
        <v>0</v>
      </c>
      <c r="DC551" s="37">
        <f>CY551+'Charging rates'!B$106*DB551*100/'11'!B$16</f>
        <v>0</v>
      </c>
      <c r="DD551" s="37">
        <f>DC551+'Charging rates'!B$116*('Parameters'!B$21+J551)*100/'11'!B$16*IF('DNO totals'!B$323&lt;0,1,'935'!S551)</f>
        <v>0</v>
      </c>
      <c r="DE551" s="37">
        <f>'Charging rates'!B$97*(CQ551+CU551)*100/'11'!B$16</f>
        <v>0</v>
      </c>
      <c r="DF551" s="36">
        <f>MAX(0-(CC551*J551*'11'!C$16/'11'!B$16),DD551+DE551)</f>
        <v>0</v>
      </c>
      <c r="DG551" s="37">
        <f>IF(BT551,IF(J551=0,CD551,MAX(0,MIN(CD551,CD551+(DF551/'935'!Q551*('11'!B$16-'935'!X551)/('11'!C$16-'935'!Y551))))),0)</f>
        <v>0</v>
      </c>
      <c r="DH551" s="36">
        <f>IF(BT551,MAX(0,DF551),0)</f>
        <v>0</v>
      </c>
      <c r="DI551" s="53">
        <f>DH551+CX551</f>
        <v>0</v>
      </c>
    </row>
    <row r="552" spans="1:113">
      <c r="A552" s="28">
        <v>452</v>
      </c>
      <c r="B552" s="48">
        <f>'935'!B552</f>
        <v>0</v>
      </c>
      <c r="C552" s="33">
        <f>OR('935'!E552&lt;&gt;"VOID",'935'!F552&lt;&gt;"VOID",'935'!G552&lt;&gt;"VOID")</f>
        <v>0</v>
      </c>
      <c r="D552" s="33">
        <f>IF('935'!C552="VOID",0,('935'!C552*(1-'935'!X552/'11'!B$16)))</f>
        <v>0</v>
      </c>
      <c r="E552" s="33">
        <f>IF('935'!D552="VOID",0,'935'!D552*(1-'935'!X552/'11'!B$16))</f>
        <v>0</v>
      </c>
      <c r="F552" s="33">
        <f>IF('935'!E552="VOID",0,'935'!E552*(1-'935'!X552/'11'!B$16))</f>
        <v>0</v>
      </c>
      <c r="G552" s="33">
        <f>IF('935'!F552="VOID",0,'935'!F552*(1-'935'!X552/'11'!B$16))</f>
        <v>0</v>
      </c>
      <c r="H552" s="33">
        <f>IF('935'!G552="VOID",0,'935'!G552*(1-'935'!X552/'11'!B$16))</f>
        <v>0</v>
      </c>
      <c r="I552" s="33">
        <f>F552+G552+H552</f>
        <v>0</v>
      </c>
      <c r="J552" s="37">
        <f>'935'!Q552*(1-'935'!Y552/'11'!C$16)/(1-'935'!X552/'11'!B$16)</f>
        <v>0</v>
      </c>
      <c r="K552" s="33">
        <f>IF(D552,'935'!H552*D552/(D552+E552+I552),0)</f>
        <v>0</v>
      </c>
      <c r="L552" s="33">
        <f>IF(I552,'935'!H552*I552/(D552+E552+I552),0)</f>
        <v>0</v>
      </c>
      <c r="M552" s="33">
        <f>K552*(1-'935'!X552/'11'!B$16)</f>
        <v>0</v>
      </c>
      <c r="N552" s="49">
        <f>L552*(1-'935'!X552/'11'!B$16)</f>
        <v>0</v>
      </c>
      <c r="O552" s="50">
        <f>MATCH('935'!J552,'913'!$B$6:$B$1205,0)</f>
        <v>0</v>
      </c>
      <c r="P552" s="50">
        <f>MATCH(INDEX('913'!$D$6:$D$1205,O552),'913'!$B$6:$B$1205,0)</f>
        <v>0</v>
      </c>
      <c r="Q552" s="50">
        <f>MATCH(INDEX('913'!$D$6:$D$1205,P552),'913'!$B$6:$B$1205,0)</f>
        <v>0</v>
      </c>
      <c r="R552" s="50">
        <f>MATCH(INDEX('913'!$D$6:$D$1205,Q552),'913'!$B$6:$B$1205,0)</f>
        <v>0</v>
      </c>
      <c r="S552" s="50">
        <f>MATCH(INDEX('913'!$D$6:$D$1205,R552),'913'!$B$6:$B$1205,0)</f>
        <v>0</v>
      </c>
      <c r="T552" s="50">
        <f>MATCH(INDEX('913'!$D$6:$D$1205,S552),'913'!$B$6:$B$1205,0)</f>
        <v>0</v>
      </c>
      <c r="U552" s="50">
        <f>MATCH(INDEX('913'!$D$6:$D$1205,T552),'913'!$B$6:$B$1205,0)</f>
        <v>0</v>
      </c>
      <c r="V552" s="51">
        <f>MATCH(INDEX('913'!$D$6:$D$1205,U552),'913'!$B$6:$B$1205,0)</f>
        <v>0</v>
      </c>
      <c r="W552" s="37">
        <f>IF(ISNUMBER(O552),MAX(0,INDEX('913'!$E$6:$E$1205,O552)),0)</f>
        <v>0</v>
      </c>
      <c r="X552" s="37">
        <f>IF(ISNUMBER(P552),MAX(0,INDEX('913'!$E$6:$E$1205,P552)),0)</f>
        <v>0</v>
      </c>
      <c r="Y552" s="37">
        <f>IF(ISNUMBER(Q552),MAX(0,INDEX('913'!$E$6:$E$1205,Q552)),0)</f>
        <v>0</v>
      </c>
      <c r="Z552" s="37">
        <f>IF(ISNUMBER(R552),MAX(0,INDEX('913'!$E$6:$E$1205,R552)),0)</f>
        <v>0</v>
      </c>
      <c r="AA552" s="37">
        <f>IF(ISNUMBER(S552),MAX(0,INDEX('913'!$E$6:$E$1205,S552)),0)</f>
        <v>0</v>
      </c>
      <c r="AB552" s="37">
        <f>IF(ISNUMBER(T552),MAX(0,INDEX('913'!$E$6:$E$1205,T552)),0)</f>
        <v>0</v>
      </c>
      <c r="AC552" s="37">
        <f>IF(ISNUMBER(U552),MAX(0,INDEX('913'!$E$6:$E$1205,U552)),0)</f>
        <v>0</v>
      </c>
      <c r="AD552" s="52">
        <f>IF(ISNUMBER(V552),MAX(0,INDEX('913'!$E$6:$E$1205,V552)),0)</f>
        <v>0</v>
      </c>
      <c r="AE552" s="37">
        <f>IF(ISNUMBER(O552),MAX(0,INDEX('913'!$F$6:$F$1205,O552)),0)</f>
        <v>0</v>
      </c>
      <c r="AF552" s="37">
        <f>IF(ISNUMBER(P552),MAX(0,INDEX('913'!$F$6:$F$1205,P552)),0)</f>
        <v>0</v>
      </c>
      <c r="AG552" s="37">
        <f>IF(ISNUMBER(Q552),MAX(0,INDEX('913'!$F$6:$F$1205,Q552)),0)</f>
        <v>0</v>
      </c>
      <c r="AH552" s="37">
        <f>IF(ISNUMBER(R552),MAX(0,INDEX('913'!$F$6:$F$1205,R552)),0)</f>
        <v>0</v>
      </c>
      <c r="AI552" s="37">
        <f>IF(ISNUMBER(S552),MAX(0,INDEX('913'!$F$6:$F$1205,S552)),0)</f>
        <v>0</v>
      </c>
      <c r="AJ552" s="37">
        <f>IF(ISNUMBER(T552),MAX(0,INDEX('913'!$F$6:$F$1205,T552)),0)</f>
        <v>0</v>
      </c>
      <c r="AK552" s="37">
        <f>IF(ISNUMBER(U552),MAX(0,INDEX('913'!$F$6:$F$1205,U552)),0)</f>
        <v>0</v>
      </c>
      <c r="AL552" s="37">
        <f>IF(ISNUMBER(V552),MAX(0,INDEX('913'!$F$6:$F$1205,V552)),0)</f>
        <v>0</v>
      </c>
      <c r="AM552" s="33">
        <f>IF(ISNUMBER(O552),SQRT(INDEX('913'!$I$6:$I$1205,O552)^2+INDEX('913'!$J$6:$J$1205,O552)^2),0)</f>
        <v>0</v>
      </c>
      <c r="AN552" s="33">
        <f>IF(ISNUMBER(P552),SQRT(INDEX('913'!$I$6:$I$1205,P552)^2+INDEX('913'!$J$6:$J$1205,P552)^2),0)</f>
        <v>0</v>
      </c>
      <c r="AO552" s="33">
        <f>IF(ISNUMBER(Q552),SQRT(INDEX('913'!$I$6:$I$1205,Q552)^2+INDEX('913'!$J$6:$J$1205,Q552)^2),0)</f>
        <v>0</v>
      </c>
      <c r="AP552" s="33">
        <f>IF(ISNUMBER(R552),SQRT(INDEX('913'!$I$6:$I$1205,R552)^2+INDEX('913'!$J$6:$J$1205,R552)^2),0)</f>
        <v>0</v>
      </c>
      <c r="AQ552" s="33">
        <f>IF(ISNUMBER(S552),SQRT(INDEX('913'!$I$6:$I$1205,S552)^2+INDEX('913'!$J$6:$J$1205,S552)^2),0)</f>
        <v>0</v>
      </c>
      <c r="AR552" s="33">
        <f>IF(ISNUMBER(T552),SQRT(INDEX('913'!$I$6:$I$1205,T552)^2+INDEX('913'!$J$6:$J$1205,T552)^2),0)</f>
        <v>0</v>
      </c>
      <c r="AS552" s="33">
        <f>IF(ISNUMBER(U552),SQRT(INDEX('913'!$I$6:$I$1205,U552)^2+INDEX('913'!$J$6:$J$1205,U552)^2),0)</f>
        <v>0</v>
      </c>
      <c r="AT552" s="49">
        <f>IF(ISNUMBER(V552),SQRT(INDEX('913'!$I$6:$I$1205,V552)^2+INDEX('913'!$J$6:$J$1205,V552)^2),0)</f>
        <v>0</v>
      </c>
      <c r="AU552" s="37">
        <f>IF(AM552+AN552+AO552+AP552+AQ552+AR552+AS552+AT552=0,IF(COUNT(O552,P552,Q552,R552,S552,T552,U552,V552),(W552+X552+Y552+Z552+AA552+AB552+AC552+AD552)/COUNT(O552,P552,Q552,R552,S552,T552,U552,V552),0),(AM552*W552+AN552*X552+AO552*Y552+AP552*Z552+AQ552*AA552+AR552*AB552+AS552*AC552+AT552*AD552)/(AM552+AN552+AO552+AP552+AQ552+AR552+AS552+AT552))</f>
        <v>0</v>
      </c>
      <c r="AV552" s="37">
        <f>IF(AM552+AN552+AO552+AP552+AQ552+AR552+AS552+AT552=0,IF(COUNT(O552,P552,Q552,R552,S552,T552,U552,V552),(AE552+AF552+AG552+AH552+AI552+AJ552+AK552+AL552)/COUNT(O552,P552,Q552,R552,S552,T552,U552,V552),0),(AM552*AE552+AN552*AF552+AO552*AG552+AP552*AH552+AQ552*AI552+AR552*AJ552+AS552*AK552+AT552*AL552)/(AM552+AN552+AO552+AP552+AQ552+AR552+AS552+AT552))</f>
        <v>0</v>
      </c>
      <c r="AW552" s="52">
        <f>-100*'935'!W552*(AU552+AV552)/'11'!C$16</f>
        <v>0</v>
      </c>
      <c r="AX552" s="37">
        <f>INDEX('DNO totals'!$B$52:$G$52,IF('935'!K552,IF(MOD('935'!K552,1000),IF(MOD('935'!K552,100),IF(MOD('935'!K552,10),IF(MOD('935'!K552,1000)=1,6,5),4),3),2),1))</f>
        <v>0</v>
      </c>
      <c r="AY552" s="52">
        <f>J552*AX552</f>
        <v>0</v>
      </c>
      <c r="AZ552" s="37">
        <f>AX552*'Parameters'!B$11</f>
        <v>0</v>
      </c>
      <c r="BA552" s="37">
        <f>IF('935'!$K552=1000,'Charging rates'!$C$29*$AZ552/(1+'DNO totals'!$C$60)*'935'!$L552,0)</f>
        <v>0</v>
      </c>
      <c r="BB552" s="37">
        <f>IF(MOD('935'!$K552,1000)=100,'Charging rates'!$D$29*$AZ552/(1+'DNO totals'!$D$60)*'935'!$M552,0)</f>
        <v>0</v>
      </c>
      <c r="BC552" s="37">
        <f>IF(MOD('935'!$K552,100)=10,'Charging rates'!$E$29*$AZ552/(1+'DNO totals'!$E$60)*'935'!$N552,0)</f>
        <v>0</v>
      </c>
      <c r="BD552" s="37">
        <f>IF(AND(MOD('935'!$K552,10)&gt;0,MOD('935'!$K552,1000)&gt;1),'Charging rates'!$F$29*$AZ552/(1+'DNO totals'!$F$60)*'935'!$O552,0)</f>
        <v>0</v>
      </c>
      <c r="BE552" s="37">
        <f>IF(MOD('935'!$K552,1000)=1,'Charging rates'!$G$29*$AZ552/(1+'DNO totals'!$G$60)*'935'!$P552,0)</f>
        <v>0</v>
      </c>
      <c r="BF552" s="37">
        <f>IF('935'!$K552&gt;1000,'Charging rates'!$C$29*$AY552*'935'!$L552,0)</f>
        <v>0</v>
      </c>
      <c r="BG552" s="37">
        <f>IF(MOD('935'!$K552,1000)&gt;100,'Charging rates'!$D$29*$AY552*'935'!$M552,0)</f>
        <v>0</v>
      </c>
      <c r="BH552" s="37">
        <f>IF(MOD('935'!$K552,100)&gt;10,'Charging rates'!$E$29*$AY552*'935'!$N552,0)</f>
        <v>0</v>
      </c>
      <c r="BI552" s="37">
        <f>$BA552+$BB552+$BC552+$BD552+$BE552</f>
        <v>0</v>
      </c>
      <c r="BJ552" s="52">
        <f>$BF552+$BG552+$BH552</f>
        <v>0</v>
      </c>
      <c r="BK552" s="37">
        <f>AW552*(1+'Charging rates'!B$42+0.6*'Charging rates'!B$67+'Charging rates'!B$54)-100*'Charging rates'!B$76/'11'!C$16*'935'!W552</f>
        <v>0</v>
      </c>
      <c r="BL552" s="37">
        <f>IF(I552,BK552*I552/(I552+E552),0)</f>
        <v>0</v>
      </c>
      <c r="BM552" s="52">
        <f>ROUND(BL552,3)</f>
        <v>0</v>
      </c>
      <c r="BN552" s="33">
        <f>IF('935'!V552="VOID",0,'935'!V552*(1-'935'!X552/'11'!B$16))</f>
        <v>0</v>
      </c>
      <c r="BO552" s="36">
        <f>IF(I552,-100*'Charging rates'!B$76/'11'!B$16*BN552/I552,0)</f>
        <v>0</v>
      </c>
      <c r="BP552" s="36">
        <f>IF(C552,'DNO totals'!B$171,0)</f>
        <v>0</v>
      </c>
      <c r="BQ552" s="36">
        <f>ROUND(BP552,2)</f>
        <v>0</v>
      </c>
      <c r="BR552" s="36">
        <f>IF(C552,(BP552+BO552),0)</f>
        <v>0</v>
      </c>
      <c r="BS552" s="53">
        <f>ROUND(BR552,2)</f>
        <v>0</v>
      </c>
      <c r="BT552" s="33">
        <f>'935'!C552&lt;&gt;"VOID"</f>
        <v>0</v>
      </c>
      <c r="BU552" s="36">
        <f>IF(BT552,(100/'11'!B$16*K552*((1-'935'!I552)*'Charging rates'!B$42+'Charging rates'!B$54)),0)</f>
        <v>0</v>
      </c>
      <c r="BV552" s="36">
        <f>100/'11'!B$16*N552*('Charging rates'!B$42+'Charging rates'!B$54)</f>
        <v>0</v>
      </c>
      <c r="BW552" s="36">
        <f>100/'11'!B$16*L552*('Charging rates'!B$42+'Charging rates'!B$54)</f>
        <v>0</v>
      </c>
      <c r="BX552" s="53">
        <f>ROUND(BW552,2)</f>
        <v>0</v>
      </c>
      <c r="BY552" s="33">
        <f>D552-('935'!T552*(1-'935'!X552/'11'!B$16))</f>
        <v>0</v>
      </c>
      <c r="BZ552" s="33">
        <f>0-IF(ISNUMBER(O552),INDEX('913'!$I$6:$I$1205,O552),0)-IF(ISNUMBER(P552),INDEX('913'!$I$6:$I$1205,P552),0)-IF(ISNUMBER(Q552),INDEX('913'!$I$6:$I$1205,Q552),0)-IF(ISNUMBER(R552),INDEX('913'!$I$6:$I$1205,R552),0)-IF(ISNUMBER(S552),INDEX('913'!$I$6:$I$1205,S552),0)-IF(ISNUMBER(T552),INDEX('913'!$I$6:$I$1205,T552),0)-IF(ISNUMBER(U552),INDEX('913'!$I$6:$I$1205,U552),0)-IF(ISNUMBER(V552),INDEX('913'!$I$6:$I$1205,V552),0)</f>
        <v>0</v>
      </c>
      <c r="CA552" s="37">
        <f>IF(BZ552=0,1,MAX(1,SQRT(BZ552^2+(IF(ISNUMBER(O552),INDEX('913'!$J$6:$J$1205,O552),0)+IF(ISNUMBER(P552),INDEX('913'!$J$6:$J$1205,P552),0)+IF(ISNUMBER(Q552),INDEX('913'!$J$6:$J$1205,Q552),0)+IF(ISNUMBER(R552),INDEX('913'!$J$6:$J$1205,R552),0)+IF(ISNUMBER(S552),INDEX('913'!$J$6:$J$1205,S552),0)+IF(ISNUMBER(T552),INDEX('913'!$J$6:$J$1205,T552),0)+IF(ISNUMBER(U552),INDEX('913'!$J$6:$J$1205,U552),0)+IF(ISNUMBER(V552),INDEX('913'!$J$6:$J$1205,V552),0))^2)/BZ552))</f>
        <v>0</v>
      </c>
      <c r="CB552" s="36">
        <f>100*AU552/'11'!B$16</f>
        <v>0</v>
      </c>
      <c r="CC552" s="37">
        <f>100*(AV552*CA552)/'11'!C$16</f>
        <v>0</v>
      </c>
      <c r="CD552" s="37">
        <f>IF(D552=0,1,BY552/D552)*CC552</f>
        <v>0</v>
      </c>
      <c r="CE552" s="36">
        <f>IF(D552=0,1,BY552/D552)*CB552</f>
        <v>0</v>
      </c>
      <c r="CF552" s="54">
        <f>'11'!C$16-'935'!Y552</f>
        <v>0</v>
      </c>
      <c r="CG552" s="37">
        <f>MAX('DNO totals'!B$312+0,MIN('935'!L552+0,'DNO totals'!B$304+0))</f>
        <v>0</v>
      </c>
      <c r="CH552" s="37">
        <f>MAX('DNO totals'!C$312+0,MIN('935'!M552+0,'DNO totals'!C$304+0))</f>
        <v>0</v>
      </c>
      <c r="CI552" s="37">
        <f>MAX('DNO totals'!D$312+0,MIN('935'!N552+0,'DNO totals'!D$304+0))</f>
        <v>0</v>
      </c>
      <c r="CJ552" s="37">
        <f>MAX('DNO totals'!E$312+0,MIN('935'!O552+0,'DNO totals'!E$304+0))</f>
        <v>0</v>
      </c>
      <c r="CK552" s="52">
        <f>MAX('DNO totals'!F$312+0,MIN('935'!P552+0,'DNO totals'!F$304+0))</f>
        <v>0</v>
      </c>
      <c r="CL552" s="37">
        <f>IF('935'!$K552=1000,'Charging rates'!$C$29*$AZ552/(1+'DNO totals'!$C$60)*$CG552,0)</f>
        <v>0</v>
      </c>
      <c r="CM552" s="37">
        <f>IF(MOD('935'!$K552,1000)=100,'Charging rates'!$D$29*$AZ552/(1+'DNO totals'!$D$60)*$CH552,0)</f>
        <v>0</v>
      </c>
      <c r="CN552" s="37">
        <f>IF(MOD('935'!$K552,100)=10,'Charging rates'!$E$29*$AZ552/(1+'DNO totals'!$E$60)*$CI552,0)</f>
        <v>0</v>
      </c>
      <c r="CO552" s="37">
        <f>IF(AND(MOD('935'!$K552,10)&gt;0,MOD('935'!$K552,1000)&gt;1),'Charging rates'!$F$29*$AZ552/(1+'DNO totals'!$F$60)*$CJ552,0)</f>
        <v>0</v>
      </c>
      <c r="CP552" s="37">
        <f>IF(MOD('935'!$K552,1000)=1,'Charging rates'!$G$29*$AZ552/(1+'DNO totals'!$G$60)*$CK552,0)</f>
        <v>0</v>
      </c>
      <c r="CQ552" s="52">
        <f>$CL552+$CM552+$CN552+$CO552+$CP552</f>
        <v>0</v>
      </c>
      <c r="CR552" s="37">
        <f>IF('935'!$K552&gt;1000,'Charging rates'!$C$29*$AY552*$CG552,0)</f>
        <v>0</v>
      </c>
      <c r="CS552" s="37">
        <f>IF(MOD('935'!$K552,1000)&gt;100,'Charging rates'!$D$29*$AY552*$CH552,0)</f>
        <v>0</v>
      </c>
      <c r="CT552" s="37">
        <f>IF(MOD('935'!$K552,100)&gt;10,'Charging rates'!$E$29*$AY552*$CI552,0)</f>
        <v>0</v>
      </c>
      <c r="CU552" s="52">
        <f>$CR552+$CS552+$CT552</f>
        <v>0</v>
      </c>
      <c r="CV552" s="36">
        <f>100*(AV552*'935'!Q552*CA552)/'11'!B$16</f>
        <v>0</v>
      </c>
      <c r="CW552" s="36">
        <f>100/'11'!B$16*'Charging rates'!B$76*AY552</f>
        <v>0</v>
      </c>
      <c r="CX552" s="36">
        <f>IF(D552=0,0,(1-BY552/D552)*(CB552+IF('935'!Q552=0,0,(CC552*'935'!Q552*('11'!C$16-'935'!Y552)/('11'!B$16-'935'!X552)))))</f>
        <v>0</v>
      </c>
      <c r="CY552" s="36">
        <f>CW552+CE552</f>
        <v>0</v>
      </c>
      <c r="CZ552" s="49">
        <f>(CQ552+CU552)*D552</f>
        <v>0</v>
      </c>
      <c r="DA552" s="33">
        <f>D552*('Parameters'!B$21+J552)*IF('DNO totals'!B$323&lt;0,1,'935'!S552)</f>
        <v>0</v>
      </c>
      <c r="DB552" s="52">
        <f>IF('DNO totals'!B$323&lt;0,1,'935'!S552)*('Parameters'!B$21+J552)</f>
        <v>0</v>
      </c>
      <c r="DC552" s="37">
        <f>CY552+'Charging rates'!B$106*DB552*100/'11'!B$16</f>
        <v>0</v>
      </c>
      <c r="DD552" s="37">
        <f>DC552+'Charging rates'!B$116*('Parameters'!B$21+J552)*100/'11'!B$16*IF('DNO totals'!B$323&lt;0,1,'935'!S552)</f>
        <v>0</v>
      </c>
      <c r="DE552" s="37">
        <f>'Charging rates'!B$97*(CQ552+CU552)*100/'11'!B$16</f>
        <v>0</v>
      </c>
      <c r="DF552" s="36">
        <f>MAX(0-(CC552*J552*'11'!C$16/'11'!B$16),DD552+DE552)</f>
        <v>0</v>
      </c>
      <c r="DG552" s="37">
        <f>IF(BT552,IF(J552=0,CD552,MAX(0,MIN(CD552,CD552+(DF552/'935'!Q552*('11'!B$16-'935'!X552)/('11'!C$16-'935'!Y552))))),0)</f>
        <v>0</v>
      </c>
      <c r="DH552" s="36">
        <f>IF(BT552,MAX(0,DF552),0)</f>
        <v>0</v>
      </c>
      <c r="DI552" s="53">
        <f>DH552+CX552</f>
        <v>0</v>
      </c>
    </row>
    <row r="553" spans="1:113">
      <c r="A553" s="28">
        <v>453</v>
      </c>
      <c r="B553" s="48">
        <f>'935'!B553</f>
        <v>0</v>
      </c>
      <c r="C553" s="33">
        <f>OR('935'!E553&lt;&gt;"VOID",'935'!F553&lt;&gt;"VOID",'935'!G553&lt;&gt;"VOID")</f>
        <v>0</v>
      </c>
      <c r="D553" s="33">
        <f>IF('935'!C553="VOID",0,('935'!C553*(1-'935'!X553/'11'!B$16)))</f>
        <v>0</v>
      </c>
      <c r="E553" s="33">
        <f>IF('935'!D553="VOID",0,'935'!D553*(1-'935'!X553/'11'!B$16))</f>
        <v>0</v>
      </c>
      <c r="F553" s="33">
        <f>IF('935'!E553="VOID",0,'935'!E553*(1-'935'!X553/'11'!B$16))</f>
        <v>0</v>
      </c>
      <c r="G553" s="33">
        <f>IF('935'!F553="VOID",0,'935'!F553*(1-'935'!X553/'11'!B$16))</f>
        <v>0</v>
      </c>
      <c r="H553" s="33">
        <f>IF('935'!G553="VOID",0,'935'!G553*(1-'935'!X553/'11'!B$16))</f>
        <v>0</v>
      </c>
      <c r="I553" s="33">
        <f>F553+G553+H553</f>
        <v>0</v>
      </c>
      <c r="J553" s="37">
        <f>'935'!Q553*(1-'935'!Y553/'11'!C$16)/(1-'935'!X553/'11'!B$16)</f>
        <v>0</v>
      </c>
      <c r="K553" s="33">
        <f>IF(D553,'935'!H553*D553/(D553+E553+I553),0)</f>
        <v>0</v>
      </c>
      <c r="L553" s="33">
        <f>IF(I553,'935'!H553*I553/(D553+E553+I553),0)</f>
        <v>0</v>
      </c>
      <c r="M553" s="33">
        <f>K553*(1-'935'!X553/'11'!B$16)</f>
        <v>0</v>
      </c>
      <c r="N553" s="49">
        <f>L553*(1-'935'!X553/'11'!B$16)</f>
        <v>0</v>
      </c>
      <c r="O553" s="50">
        <f>MATCH('935'!J553,'913'!$B$6:$B$1205,0)</f>
        <v>0</v>
      </c>
      <c r="P553" s="50">
        <f>MATCH(INDEX('913'!$D$6:$D$1205,O553),'913'!$B$6:$B$1205,0)</f>
        <v>0</v>
      </c>
      <c r="Q553" s="50">
        <f>MATCH(INDEX('913'!$D$6:$D$1205,P553),'913'!$B$6:$B$1205,0)</f>
        <v>0</v>
      </c>
      <c r="R553" s="50">
        <f>MATCH(INDEX('913'!$D$6:$D$1205,Q553),'913'!$B$6:$B$1205,0)</f>
        <v>0</v>
      </c>
      <c r="S553" s="50">
        <f>MATCH(INDEX('913'!$D$6:$D$1205,R553),'913'!$B$6:$B$1205,0)</f>
        <v>0</v>
      </c>
      <c r="T553" s="50">
        <f>MATCH(INDEX('913'!$D$6:$D$1205,S553),'913'!$B$6:$B$1205,0)</f>
        <v>0</v>
      </c>
      <c r="U553" s="50">
        <f>MATCH(INDEX('913'!$D$6:$D$1205,T553),'913'!$B$6:$B$1205,0)</f>
        <v>0</v>
      </c>
      <c r="V553" s="51">
        <f>MATCH(INDEX('913'!$D$6:$D$1205,U553),'913'!$B$6:$B$1205,0)</f>
        <v>0</v>
      </c>
      <c r="W553" s="37">
        <f>IF(ISNUMBER(O553),MAX(0,INDEX('913'!$E$6:$E$1205,O553)),0)</f>
        <v>0</v>
      </c>
      <c r="X553" s="37">
        <f>IF(ISNUMBER(P553),MAX(0,INDEX('913'!$E$6:$E$1205,P553)),0)</f>
        <v>0</v>
      </c>
      <c r="Y553" s="37">
        <f>IF(ISNUMBER(Q553),MAX(0,INDEX('913'!$E$6:$E$1205,Q553)),0)</f>
        <v>0</v>
      </c>
      <c r="Z553" s="37">
        <f>IF(ISNUMBER(R553),MAX(0,INDEX('913'!$E$6:$E$1205,R553)),0)</f>
        <v>0</v>
      </c>
      <c r="AA553" s="37">
        <f>IF(ISNUMBER(S553),MAX(0,INDEX('913'!$E$6:$E$1205,S553)),0)</f>
        <v>0</v>
      </c>
      <c r="AB553" s="37">
        <f>IF(ISNUMBER(T553),MAX(0,INDEX('913'!$E$6:$E$1205,T553)),0)</f>
        <v>0</v>
      </c>
      <c r="AC553" s="37">
        <f>IF(ISNUMBER(U553),MAX(0,INDEX('913'!$E$6:$E$1205,U553)),0)</f>
        <v>0</v>
      </c>
      <c r="AD553" s="52">
        <f>IF(ISNUMBER(V553),MAX(0,INDEX('913'!$E$6:$E$1205,V553)),0)</f>
        <v>0</v>
      </c>
      <c r="AE553" s="37">
        <f>IF(ISNUMBER(O553),MAX(0,INDEX('913'!$F$6:$F$1205,O553)),0)</f>
        <v>0</v>
      </c>
      <c r="AF553" s="37">
        <f>IF(ISNUMBER(P553),MAX(0,INDEX('913'!$F$6:$F$1205,P553)),0)</f>
        <v>0</v>
      </c>
      <c r="AG553" s="37">
        <f>IF(ISNUMBER(Q553),MAX(0,INDEX('913'!$F$6:$F$1205,Q553)),0)</f>
        <v>0</v>
      </c>
      <c r="AH553" s="37">
        <f>IF(ISNUMBER(R553),MAX(0,INDEX('913'!$F$6:$F$1205,R553)),0)</f>
        <v>0</v>
      </c>
      <c r="AI553" s="37">
        <f>IF(ISNUMBER(S553),MAX(0,INDEX('913'!$F$6:$F$1205,S553)),0)</f>
        <v>0</v>
      </c>
      <c r="AJ553" s="37">
        <f>IF(ISNUMBER(T553),MAX(0,INDEX('913'!$F$6:$F$1205,T553)),0)</f>
        <v>0</v>
      </c>
      <c r="AK553" s="37">
        <f>IF(ISNUMBER(U553),MAX(0,INDEX('913'!$F$6:$F$1205,U553)),0)</f>
        <v>0</v>
      </c>
      <c r="AL553" s="37">
        <f>IF(ISNUMBER(V553),MAX(0,INDEX('913'!$F$6:$F$1205,V553)),0)</f>
        <v>0</v>
      </c>
      <c r="AM553" s="33">
        <f>IF(ISNUMBER(O553),SQRT(INDEX('913'!$I$6:$I$1205,O553)^2+INDEX('913'!$J$6:$J$1205,O553)^2),0)</f>
        <v>0</v>
      </c>
      <c r="AN553" s="33">
        <f>IF(ISNUMBER(P553),SQRT(INDEX('913'!$I$6:$I$1205,P553)^2+INDEX('913'!$J$6:$J$1205,P553)^2),0)</f>
        <v>0</v>
      </c>
      <c r="AO553" s="33">
        <f>IF(ISNUMBER(Q553),SQRT(INDEX('913'!$I$6:$I$1205,Q553)^2+INDEX('913'!$J$6:$J$1205,Q553)^2),0)</f>
        <v>0</v>
      </c>
      <c r="AP553" s="33">
        <f>IF(ISNUMBER(R553),SQRT(INDEX('913'!$I$6:$I$1205,R553)^2+INDEX('913'!$J$6:$J$1205,R553)^2),0)</f>
        <v>0</v>
      </c>
      <c r="AQ553" s="33">
        <f>IF(ISNUMBER(S553),SQRT(INDEX('913'!$I$6:$I$1205,S553)^2+INDEX('913'!$J$6:$J$1205,S553)^2),0)</f>
        <v>0</v>
      </c>
      <c r="AR553" s="33">
        <f>IF(ISNUMBER(T553),SQRT(INDEX('913'!$I$6:$I$1205,T553)^2+INDEX('913'!$J$6:$J$1205,T553)^2),0)</f>
        <v>0</v>
      </c>
      <c r="AS553" s="33">
        <f>IF(ISNUMBER(U553),SQRT(INDEX('913'!$I$6:$I$1205,U553)^2+INDEX('913'!$J$6:$J$1205,U553)^2),0)</f>
        <v>0</v>
      </c>
      <c r="AT553" s="49">
        <f>IF(ISNUMBER(V553),SQRT(INDEX('913'!$I$6:$I$1205,V553)^2+INDEX('913'!$J$6:$J$1205,V553)^2),0)</f>
        <v>0</v>
      </c>
      <c r="AU553" s="37">
        <f>IF(AM553+AN553+AO553+AP553+AQ553+AR553+AS553+AT553=0,IF(COUNT(O553,P553,Q553,R553,S553,T553,U553,V553),(W553+X553+Y553+Z553+AA553+AB553+AC553+AD553)/COUNT(O553,P553,Q553,R553,S553,T553,U553,V553),0),(AM553*W553+AN553*X553+AO553*Y553+AP553*Z553+AQ553*AA553+AR553*AB553+AS553*AC553+AT553*AD553)/(AM553+AN553+AO553+AP553+AQ553+AR553+AS553+AT553))</f>
        <v>0</v>
      </c>
      <c r="AV553" s="37">
        <f>IF(AM553+AN553+AO553+AP553+AQ553+AR553+AS553+AT553=0,IF(COUNT(O553,P553,Q553,R553,S553,T553,U553,V553),(AE553+AF553+AG553+AH553+AI553+AJ553+AK553+AL553)/COUNT(O553,P553,Q553,R553,S553,T553,U553,V553),0),(AM553*AE553+AN553*AF553+AO553*AG553+AP553*AH553+AQ553*AI553+AR553*AJ553+AS553*AK553+AT553*AL553)/(AM553+AN553+AO553+AP553+AQ553+AR553+AS553+AT553))</f>
        <v>0</v>
      </c>
      <c r="AW553" s="52">
        <f>-100*'935'!W553*(AU553+AV553)/'11'!C$16</f>
        <v>0</v>
      </c>
      <c r="AX553" s="37">
        <f>INDEX('DNO totals'!$B$52:$G$52,IF('935'!K553,IF(MOD('935'!K553,1000),IF(MOD('935'!K553,100),IF(MOD('935'!K553,10),IF(MOD('935'!K553,1000)=1,6,5),4),3),2),1))</f>
        <v>0</v>
      </c>
      <c r="AY553" s="52">
        <f>J553*AX553</f>
        <v>0</v>
      </c>
      <c r="AZ553" s="37">
        <f>AX553*'Parameters'!B$11</f>
        <v>0</v>
      </c>
      <c r="BA553" s="37">
        <f>IF('935'!$K553=1000,'Charging rates'!$C$29*$AZ553/(1+'DNO totals'!$C$60)*'935'!$L553,0)</f>
        <v>0</v>
      </c>
      <c r="BB553" s="37">
        <f>IF(MOD('935'!$K553,1000)=100,'Charging rates'!$D$29*$AZ553/(1+'DNO totals'!$D$60)*'935'!$M553,0)</f>
        <v>0</v>
      </c>
      <c r="BC553" s="37">
        <f>IF(MOD('935'!$K553,100)=10,'Charging rates'!$E$29*$AZ553/(1+'DNO totals'!$E$60)*'935'!$N553,0)</f>
        <v>0</v>
      </c>
      <c r="BD553" s="37">
        <f>IF(AND(MOD('935'!$K553,10)&gt;0,MOD('935'!$K553,1000)&gt;1),'Charging rates'!$F$29*$AZ553/(1+'DNO totals'!$F$60)*'935'!$O553,0)</f>
        <v>0</v>
      </c>
      <c r="BE553" s="37">
        <f>IF(MOD('935'!$K553,1000)=1,'Charging rates'!$G$29*$AZ553/(1+'DNO totals'!$G$60)*'935'!$P553,0)</f>
        <v>0</v>
      </c>
      <c r="BF553" s="37">
        <f>IF('935'!$K553&gt;1000,'Charging rates'!$C$29*$AY553*'935'!$L553,0)</f>
        <v>0</v>
      </c>
      <c r="BG553" s="37">
        <f>IF(MOD('935'!$K553,1000)&gt;100,'Charging rates'!$D$29*$AY553*'935'!$M553,0)</f>
        <v>0</v>
      </c>
      <c r="BH553" s="37">
        <f>IF(MOD('935'!$K553,100)&gt;10,'Charging rates'!$E$29*$AY553*'935'!$N553,0)</f>
        <v>0</v>
      </c>
      <c r="BI553" s="37">
        <f>$BA553+$BB553+$BC553+$BD553+$BE553</f>
        <v>0</v>
      </c>
      <c r="BJ553" s="52">
        <f>$BF553+$BG553+$BH553</f>
        <v>0</v>
      </c>
      <c r="BK553" s="37">
        <f>AW553*(1+'Charging rates'!B$42+0.6*'Charging rates'!B$67+'Charging rates'!B$54)-100*'Charging rates'!B$76/'11'!C$16*'935'!W553</f>
        <v>0</v>
      </c>
      <c r="BL553" s="37">
        <f>IF(I553,BK553*I553/(I553+E553),0)</f>
        <v>0</v>
      </c>
      <c r="BM553" s="52">
        <f>ROUND(BL553,3)</f>
        <v>0</v>
      </c>
      <c r="BN553" s="33">
        <f>IF('935'!V553="VOID",0,'935'!V553*(1-'935'!X553/'11'!B$16))</f>
        <v>0</v>
      </c>
      <c r="BO553" s="36">
        <f>IF(I553,-100*'Charging rates'!B$76/'11'!B$16*BN553/I553,0)</f>
        <v>0</v>
      </c>
      <c r="BP553" s="36">
        <f>IF(C553,'DNO totals'!B$171,0)</f>
        <v>0</v>
      </c>
      <c r="BQ553" s="36">
        <f>ROUND(BP553,2)</f>
        <v>0</v>
      </c>
      <c r="BR553" s="36">
        <f>IF(C553,(BP553+BO553),0)</f>
        <v>0</v>
      </c>
      <c r="BS553" s="53">
        <f>ROUND(BR553,2)</f>
        <v>0</v>
      </c>
      <c r="BT553" s="33">
        <f>'935'!C553&lt;&gt;"VOID"</f>
        <v>0</v>
      </c>
      <c r="BU553" s="36">
        <f>IF(BT553,(100/'11'!B$16*K553*((1-'935'!I553)*'Charging rates'!B$42+'Charging rates'!B$54)),0)</f>
        <v>0</v>
      </c>
      <c r="BV553" s="36">
        <f>100/'11'!B$16*N553*('Charging rates'!B$42+'Charging rates'!B$54)</f>
        <v>0</v>
      </c>
      <c r="BW553" s="36">
        <f>100/'11'!B$16*L553*('Charging rates'!B$42+'Charging rates'!B$54)</f>
        <v>0</v>
      </c>
      <c r="BX553" s="53">
        <f>ROUND(BW553,2)</f>
        <v>0</v>
      </c>
      <c r="BY553" s="33">
        <f>D553-('935'!T553*(1-'935'!X553/'11'!B$16))</f>
        <v>0</v>
      </c>
      <c r="BZ553" s="33">
        <f>0-IF(ISNUMBER(O553),INDEX('913'!$I$6:$I$1205,O553),0)-IF(ISNUMBER(P553),INDEX('913'!$I$6:$I$1205,P553),0)-IF(ISNUMBER(Q553),INDEX('913'!$I$6:$I$1205,Q553),0)-IF(ISNUMBER(R553),INDEX('913'!$I$6:$I$1205,R553),0)-IF(ISNUMBER(S553),INDEX('913'!$I$6:$I$1205,S553),0)-IF(ISNUMBER(T553),INDEX('913'!$I$6:$I$1205,T553),0)-IF(ISNUMBER(U553),INDEX('913'!$I$6:$I$1205,U553),0)-IF(ISNUMBER(V553),INDEX('913'!$I$6:$I$1205,V553),0)</f>
        <v>0</v>
      </c>
      <c r="CA553" s="37">
        <f>IF(BZ553=0,1,MAX(1,SQRT(BZ553^2+(IF(ISNUMBER(O553),INDEX('913'!$J$6:$J$1205,O553),0)+IF(ISNUMBER(P553),INDEX('913'!$J$6:$J$1205,P553),0)+IF(ISNUMBER(Q553),INDEX('913'!$J$6:$J$1205,Q553),0)+IF(ISNUMBER(R553),INDEX('913'!$J$6:$J$1205,R553),0)+IF(ISNUMBER(S553),INDEX('913'!$J$6:$J$1205,S553),0)+IF(ISNUMBER(T553),INDEX('913'!$J$6:$J$1205,T553),0)+IF(ISNUMBER(U553),INDEX('913'!$J$6:$J$1205,U553),0)+IF(ISNUMBER(V553),INDEX('913'!$J$6:$J$1205,V553),0))^2)/BZ553))</f>
        <v>0</v>
      </c>
      <c r="CB553" s="36">
        <f>100*AU553/'11'!B$16</f>
        <v>0</v>
      </c>
      <c r="CC553" s="37">
        <f>100*(AV553*CA553)/'11'!C$16</f>
        <v>0</v>
      </c>
      <c r="CD553" s="37">
        <f>IF(D553=0,1,BY553/D553)*CC553</f>
        <v>0</v>
      </c>
      <c r="CE553" s="36">
        <f>IF(D553=0,1,BY553/D553)*CB553</f>
        <v>0</v>
      </c>
      <c r="CF553" s="54">
        <f>'11'!C$16-'935'!Y553</f>
        <v>0</v>
      </c>
      <c r="CG553" s="37">
        <f>MAX('DNO totals'!B$312+0,MIN('935'!L553+0,'DNO totals'!B$304+0))</f>
        <v>0</v>
      </c>
      <c r="CH553" s="37">
        <f>MAX('DNO totals'!C$312+0,MIN('935'!M553+0,'DNO totals'!C$304+0))</f>
        <v>0</v>
      </c>
      <c r="CI553" s="37">
        <f>MAX('DNO totals'!D$312+0,MIN('935'!N553+0,'DNO totals'!D$304+0))</f>
        <v>0</v>
      </c>
      <c r="CJ553" s="37">
        <f>MAX('DNO totals'!E$312+0,MIN('935'!O553+0,'DNO totals'!E$304+0))</f>
        <v>0</v>
      </c>
      <c r="CK553" s="52">
        <f>MAX('DNO totals'!F$312+0,MIN('935'!P553+0,'DNO totals'!F$304+0))</f>
        <v>0</v>
      </c>
      <c r="CL553" s="37">
        <f>IF('935'!$K553=1000,'Charging rates'!$C$29*$AZ553/(1+'DNO totals'!$C$60)*$CG553,0)</f>
        <v>0</v>
      </c>
      <c r="CM553" s="37">
        <f>IF(MOD('935'!$K553,1000)=100,'Charging rates'!$D$29*$AZ553/(1+'DNO totals'!$D$60)*$CH553,0)</f>
        <v>0</v>
      </c>
      <c r="CN553" s="37">
        <f>IF(MOD('935'!$K553,100)=10,'Charging rates'!$E$29*$AZ553/(1+'DNO totals'!$E$60)*$CI553,0)</f>
        <v>0</v>
      </c>
      <c r="CO553" s="37">
        <f>IF(AND(MOD('935'!$K553,10)&gt;0,MOD('935'!$K553,1000)&gt;1),'Charging rates'!$F$29*$AZ553/(1+'DNO totals'!$F$60)*$CJ553,0)</f>
        <v>0</v>
      </c>
      <c r="CP553" s="37">
        <f>IF(MOD('935'!$K553,1000)=1,'Charging rates'!$G$29*$AZ553/(1+'DNO totals'!$G$60)*$CK553,0)</f>
        <v>0</v>
      </c>
      <c r="CQ553" s="52">
        <f>$CL553+$CM553+$CN553+$CO553+$CP553</f>
        <v>0</v>
      </c>
      <c r="CR553" s="37">
        <f>IF('935'!$K553&gt;1000,'Charging rates'!$C$29*$AY553*$CG553,0)</f>
        <v>0</v>
      </c>
      <c r="CS553" s="37">
        <f>IF(MOD('935'!$K553,1000)&gt;100,'Charging rates'!$D$29*$AY553*$CH553,0)</f>
        <v>0</v>
      </c>
      <c r="CT553" s="37">
        <f>IF(MOD('935'!$K553,100)&gt;10,'Charging rates'!$E$29*$AY553*$CI553,0)</f>
        <v>0</v>
      </c>
      <c r="CU553" s="52">
        <f>$CR553+$CS553+$CT553</f>
        <v>0</v>
      </c>
      <c r="CV553" s="36">
        <f>100*(AV553*'935'!Q553*CA553)/'11'!B$16</f>
        <v>0</v>
      </c>
      <c r="CW553" s="36">
        <f>100/'11'!B$16*'Charging rates'!B$76*AY553</f>
        <v>0</v>
      </c>
      <c r="CX553" s="36">
        <f>IF(D553=0,0,(1-BY553/D553)*(CB553+IF('935'!Q553=0,0,(CC553*'935'!Q553*('11'!C$16-'935'!Y553)/('11'!B$16-'935'!X553)))))</f>
        <v>0</v>
      </c>
      <c r="CY553" s="36">
        <f>CW553+CE553</f>
        <v>0</v>
      </c>
      <c r="CZ553" s="49">
        <f>(CQ553+CU553)*D553</f>
        <v>0</v>
      </c>
      <c r="DA553" s="33">
        <f>D553*('Parameters'!B$21+J553)*IF('DNO totals'!B$323&lt;0,1,'935'!S553)</f>
        <v>0</v>
      </c>
      <c r="DB553" s="52">
        <f>IF('DNO totals'!B$323&lt;0,1,'935'!S553)*('Parameters'!B$21+J553)</f>
        <v>0</v>
      </c>
      <c r="DC553" s="37">
        <f>CY553+'Charging rates'!B$106*DB553*100/'11'!B$16</f>
        <v>0</v>
      </c>
      <c r="DD553" s="37">
        <f>DC553+'Charging rates'!B$116*('Parameters'!B$21+J553)*100/'11'!B$16*IF('DNO totals'!B$323&lt;0,1,'935'!S553)</f>
        <v>0</v>
      </c>
      <c r="DE553" s="37">
        <f>'Charging rates'!B$97*(CQ553+CU553)*100/'11'!B$16</f>
        <v>0</v>
      </c>
      <c r="DF553" s="36">
        <f>MAX(0-(CC553*J553*'11'!C$16/'11'!B$16),DD553+DE553)</f>
        <v>0</v>
      </c>
      <c r="DG553" s="37">
        <f>IF(BT553,IF(J553=0,CD553,MAX(0,MIN(CD553,CD553+(DF553/'935'!Q553*('11'!B$16-'935'!X553)/('11'!C$16-'935'!Y553))))),0)</f>
        <v>0</v>
      </c>
      <c r="DH553" s="36">
        <f>IF(BT553,MAX(0,DF553),0)</f>
        <v>0</v>
      </c>
      <c r="DI553" s="53">
        <f>DH553+CX553</f>
        <v>0</v>
      </c>
    </row>
    <row r="554" spans="1:113">
      <c r="A554" s="28">
        <v>454</v>
      </c>
      <c r="B554" s="48">
        <f>'935'!B554</f>
        <v>0</v>
      </c>
      <c r="C554" s="33">
        <f>OR('935'!E554&lt;&gt;"VOID",'935'!F554&lt;&gt;"VOID",'935'!G554&lt;&gt;"VOID")</f>
        <v>0</v>
      </c>
      <c r="D554" s="33">
        <f>IF('935'!C554="VOID",0,('935'!C554*(1-'935'!X554/'11'!B$16)))</f>
        <v>0</v>
      </c>
      <c r="E554" s="33">
        <f>IF('935'!D554="VOID",0,'935'!D554*(1-'935'!X554/'11'!B$16))</f>
        <v>0</v>
      </c>
      <c r="F554" s="33">
        <f>IF('935'!E554="VOID",0,'935'!E554*(1-'935'!X554/'11'!B$16))</f>
        <v>0</v>
      </c>
      <c r="G554" s="33">
        <f>IF('935'!F554="VOID",0,'935'!F554*(1-'935'!X554/'11'!B$16))</f>
        <v>0</v>
      </c>
      <c r="H554" s="33">
        <f>IF('935'!G554="VOID",0,'935'!G554*(1-'935'!X554/'11'!B$16))</f>
        <v>0</v>
      </c>
      <c r="I554" s="33">
        <f>F554+G554+H554</f>
        <v>0</v>
      </c>
      <c r="J554" s="37">
        <f>'935'!Q554*(1-'935'!Y554/'11'!C$16)/(1-'935'!X554/'11'!B$16)</f>
        <v>0</v>
      </c>
      <c r="K554" s="33">
        <f>IF(D554,'935'!H554*D554/(D554+E554+I554),0)</f>
        <v>0</v>
      </c>
      <c r="L554" s="33">
        <f>IF(I554,'935'!H554*I554/(D554+E554+I554),0)</f>
        <v>0</v>
      </c>
      <c r="M554" s="33">
        <f>K554*(1-'935'!X554/'11'!B$16)</f>
        <v>0</v>
      </c>
      <c r="N554" s="49">
        <f>L554*(1-'935'!X554/'11'!B$16)</f>
        <v>0</v>
      </c>
      <c r="O554" s="50">
        <f>MATCH('935'!J554,'913'!$B$6:$B$1205,0)</f>
        <v>0</v>
      </c>
      <c r="P554" s="50">
        <f>MATCH(INDEX('913'!$D$6:$D$1205,O554),'913'!$B$6:$B$1205,0)</f>
        <v>0</v>
      </c>
      <c r="Q554" s="50">
        <f>MATCH(INDEX('913'!$D$6:$D$1205,P554),'913'!$B$6:$B$1205,0)</f>
        <v>0</v>
      </c>
      <c r="R554" s="50">
        <f>MATCH(INDEX('913'!$D$6:$D$1205,Q554),'913'!$B$6:$B$1205,0)</f>
        <v>0</v>
      </c>
      <c r="S554" s="50">
        <f>MATCH(INDEX('913'!$D$6:$D$1205,R554),'913'!$B$6:$B$1205,0)</f>
        <v>0</v>
      </c>
      <c r="T554" s="50">
        <f>MATCH(INDEX('913'!$D$6:$D$1205,S554),'913'!$B$6:$B$1205,0)</f>
        <v>0</v>
      </c>
      <c r="U554" s="50">
        <f>MATCH(INDEX('913'!$D$6:$D$1205,T554),'913'!$B$6:$B$1205,0)</f>
        <v>0</v>
      </c>
      <c r="V554" s="51">
        <f>MATCH(INDEX('913'!$D$6:$D$1205,U554),'913'!$B$6:$B$1205,0)</f>
        <v>0</v>
      </c>
      <c r="W554" s="37">
        <f>IF(ISNUMBER(O554),MAX(0,INDEX('913'!$E$6:$E$1205,O554)),0)</f>
        <v>0</v>
      </c>
      <c r="X554" s="37">
        <f>IF(ISNUMBER(P554),MAX(0,INDEX('913'!$E$6:$E$1205,P554)),0)</f>
        <v>0</v>
      </c>
      <c r="Y554" s="37">
        <f>IF(ISNUMBER(Q554),MAX(0,INDEX('913'!$E$6:$E$1205,Q554)),0)</f>
        <v>0</v>
      </c>
      <c r="Z554" s="37">
        <f>IF(ISNUMBER(R554),MAX(0,INDEX('913'!$E$6:$E$1205,R554)),0)</f>
        <v>0</v>
      </c>
      <c r="AA554" s="37">
        <f>IF(ISNUMBER(S554),MAX(0,INDEX('913'!$E$6:$E$1205,S554)),0)</f>
        <v>0</v>
      </c>
      <c r="AB554" s="37">
        <f>IF(ISNUMBER(T554),MAX(0,INDEX('913'!$E$6:$E$1205,T554)),0)</f>
        <v>0</v>
      </c>
      <c r="AC554" s="37">
        <f>IF(ISNUMBER(U554),MAX(0,INDEX('913'!$E$6:$E$1205,U554)),0)</f>
        <v>0</v>
      </c>
      <c r="AD554" s="52">
        <f>IF(ISNUMBER(V554),MAX(0,INDEX('913'!$E$6:$E$1205,V554)),0)</f>
        <v>0</v>
      </c>
      <c r="AE554" s="37">
        <f>IF(ISNUMBER(O554),MAX(0,INDEX('913'!$F$6:$F$1205,O554)),0)</f>
        <v>0</v>
      </c>
      <c r="AF554" s="37">
        <f>IF(ISNUMBER(P554),MAX(0,INDEX('913'!$F$6:$F$1205,P554)),0)</f>
        <v>0</v>
      </c>
      <c r="AG554" s="37">
        <f>IF(ISNUMBER(Q554),MAX(0,INDEX('913'!$F$6:$F$1205,Q554)),0)</f>
        <v>0</v>
      </c>
      <c r="AH554" s="37">
        <f>IF(ISNUMBER(R554),MAX(0,INDEX('913'!$F$6:$F$1205,R554)),0)</f>
        <v>0</v>
      </c>
      <c r="AI554" s="37">
        <f>IF(ISNUMBER(S554),MAX(0,INDEX('913'!$F$6:$F$1205,S554)),0)</f>
        <v>0</v>
      </c>
      <c r="AJ554" s="37">
        <f>IF(ISNUMBER(T554),MAX(0,INDEX('913'!$F$6:$F$1205,T554)),0)</f>
        <v>0</v>
      </c>
      <c r="AK554" s="37">
        <f>IF(ISNUMBER(U554),MAX(0,INDEX('913'!$F$6:$F$1205,U554)),0)</f>
        <v>0</v>
      </c>
      <c r="AL554" s="37">
        <f>IF(ISNUMBER(V554),MAX(0,INDEX('913'!$F$6:$F$1205,V554)),0)</f>
        <v>0</v>
      </c>
      <c r="AM554" s="33">
        <f>IF(ISNUMBER(O554),SQRT(INDEX('913'!$I$6:$I$1205,O554)^2+INDEX('913'!$J$6:$J$1205,O554)^2),0)</f>
        <v>0</v>
      </c>
      <c r="AN554" s="33">
        <f>IF(ISNUMBER(P554),SQRT(INDEX('913'!$I$6:$I$1205,P554)^2+INDEX('913'!$J$6:$J$1205,P554)^2),0)</f>
        <v>0</v>
      </c>
      <c r="AO554" s="33">
        <f>IF(ISNUMBER(Q554),SQRT(INDEX('913'!$I$6:$I$1205,Q554)^2+INDEX('913'!$J$6:$J$1205,Q554)^2),0)</f>
        <v>0</v>
      </c>
      <c r="AP554" s="33">
        <f>IF(ISNUMBER(R554),SQRT(INDEX('913'!$I$6:$I$1205,R554)^2+INDEX('913'!$J$6:$J$1205,R554)^2),0)</f>
        <v>0</v>
      </c>
      <c r="AQ554" s="33">
        <f>IF(ISNUMBER(S554),SQRT(INDEX('913'!$I$6:$I$1205,S554)^2+INDEX('913'!$J$6:$J$1205,S554)^2),0)</f>
        <v>0</v>
      </c>
      <c r="AR554" s="33">
        <f>IF(ISNUMBER(T554),SQRT(INDEX('913'!$I$6:$I$1205,T554)^2+INDEX('913'!$J$6:$J$1205,T554)^2),0)</f>
        <v>0</v>
      </c>
      <c r="AS554" s="33">
        <f>IF(ISNUMBER(U554),SQRT(INDEX('913'!$I$6:$I$1205,U554)^2+INDEX('913'!$J$6:$J$1205,U554)^2),0)</f>
        <v>0</v>
      </c>
      <c r="AT554" s="49">
        <f>IF(ISNUMBER(V554),SQRT(INDEX('913'!$I$6:$I$1205,V554)^2+INDEX('913'!$J$6:$J$1205,V554)^2),0)</f>
        <v>0</v>
      </c>
      <c r="AU554" s="37">
        <f>IF(AM554+AN554+AO554+AP554+AQ554+AR554+AS554+AT554=0,IF(COUNT(O554,P554,Q554,R554,S554,T554,U554,V554),(W554+X554+Y554+Z554+AA554+AB554+AC554+AD554)/COUNT(O554,P554,Q554,R554,S554,T554,U554,V554),0),(AM554*W554+AN554*X554+AO554*Y554+AP554*Z554+AQ554*AA554+AR554*AB554+AS554*AC554+AT554*AD554)/(AM554+AN554+AO554+AP554+AQ554+AR554+AS554+AT554))</f>
        <v>0</v>
      </c>
      <c r="AV554" s="37">
        <f>IF(AM554+AN554+AO554+AP554+AQ554+AR554+AS554+AT554=0,IF(COUNT(O554,P554,Q554,R554,S554,T554,U554,V554),(AE554+AF554+AG554+AH554+AI554+AJ554+AK554+AL554)/COUNT(O554,P554,Q554,R554,S554,T554,U554,V554),0),(AM554*AE554+AN554*AF554+AO554*AG554+AP554*AH554+AQ554*AI554+AR554*AJ554+AS554*AK554+AT554*AL554)/(AM554+AN554+AO554+AP554+AQ554+AR554+AS554+AT554))</f>
        <v>0</v>
      </c>
      <c r="AW554" s="52">
        <f>-100*'935'!W554*(AU554+AV554)/'11'!C$16</f>
        <v>0</v>
      </c>
      <c r="AX554" s="37">
        <f>INDEX('DNO totals'!$B$52:$G$52,IF('935'!K554,IF(MOD('935'!K554,1000),IF(MOD('935'!K554,100),IF(MOD('935'!K554,10),IF(MOD('935'!K554,1000)=1,6,5),4),3),2),1))</f>
        <v>0</v>
      </c>
      <c r="AY554" s="52">
        <f>J554*AX554</f>
        <v>0</v>
      </c>
      <c r="AZ554" s="37">
        <f>AX554*'Parameters'!B$11</f>
        <v>0</v>
      </c>
      <c r="BA554" s="37">
        <f>IF('935'!$K554=1000,'Charging rates'!$C$29*$AZ554/(1+'DNO totals'!$C$60)*'935'!$L554,0)</f>
        <v>0</v>
      </c>
      <c r="BB554" s="37">
        <f>IF(MOD('935'!$K554,1000)=100,'Charging rates'!$D$29*$AZ554/(1+'DNO totals'!$D$60)*'935'!$M554,0)</f>
        <v>0</v>
      </c>
      <c r="BC554" s="37">
        <f>IF(MOD('935'!$K554,100)=10,'Charging rates'!$E$29*$AZ554/(1+'DNO totals'!$E$60)*'935'!$N554,0)</f>
        <v>0</v>
      </c>
      <c r="BD554" s="37">
        <f>IF(AND(MOD('935'!$K554,10)&gt;0,MOD('935'!$K554,1000)&gt;1),'Charging rates'!$F$29*$AZ554/(1+'DNO totals'!$F$60)*'935'!$O554,0)</f>
        <v>0</v>
      </c>
      <c r="BE554" s="37">
        <f>IF(MOD('935'!$K554,1000)=1,'Charging rates'!$G$29*$AZ554/(1+'DNO totals'!$G$60)*'935'!$P554,0)</f>
        <v>0</v>
      </c>
      <c r="BF554" s="37">
        <f>IF('935'!$K554&gt;1000,'Charging rates'!$C$29*$AY554*'935'!$L554,0)</f>
        <v>0</v>
      </c>
      <c r="BG554" s="37">
        <f>IF(MOD('935'!$K554,1000)&gt;100,'Charging rates'!$D$29*$AY554*'935'!$M554,0)</f>
        <v>0</v>
      </c>
      <c r="BH554" s="37">
        <f>IF(MOD('935'!$K554,100)&gt;10,'Charging rates'!$E$29*$AY554*'935'!$N554,0)</f>
        <v>0</v>
      </c>
      <c r="BI554" s="37">
        <f>$BA554+$BB554+$BC554+$BD554+$BE554</f>
        <v>0</v>
      </c>
      <c r="BJ554" s="52">
        <f>$BF554+$BG554+$BH554</f>
        <v>0</v>
      </c>
      <c r="BK554" s="37">
        <f>AW554*(1+'Charging rates'!B$42+0.6*'Charging rates'!B$67+'Charging rates'!B$54)-100*'Charging rates'!B$76/'11'!C$16*'935'!W554</f>
        <v>0</v>
      </c>
      <c r="BL554" s="37">
        <f>IF(I554,BK554*I554/(I554+E554),0)</f>
        <v>0</v>
      </c>
      <c r="BM554" s="52">
        <f>ROUND(BL554,3)</f>
        <v>0</v>
      </c>
      <c r="BN554" s="33">
        <f>IF('935'!V554="VOID",0,'935'!V554*(1-'935'!X554/'11'!B$16))</f>
        <v>0</v>
      </c>
      <c r="BO554" s="36">
        <f>IF(I554,-100*'Charging rates'!B$76/'11'!B$16*BN554/I554,0)</f>
        <v>0</v>
      </c>
      <c r="BP554" s="36">
        <f>IF(C554,'DNO totals'!B$171,0)</f>
        <v>0</v>
      </c>
      <c r="BQ554" s="36">
        <f>ROUND(BP554,2)</f>
        <v>0</v>
      </c>
      <c r="BR554" s="36">
        <f>IF(C554,(BP554+BO554),0)</f>
        <v>0</v>
      </c>
      <c r="BS554" s="53">
        <f>ROUND(BR554,2)</f>
        <v>0</v>
      </c>
      <c r="BT554" s="33">
        <f>'935'!C554&lt;&gt;"VOID"</f>
        <v>0</v>
      </c>
      <c r="BU554" s="36">
        <f>IF(BT554,(100/'11'!B$16*K554*((1-'935'!I554)*'Charging rates'!B$42+'Charging rates'!B$54)),0)</f>
        <v>0</v>
      </c>
      <c r="BV554" s="36">
        <f>100/'11'!B$16*N554*('Charging rates'!B$42+'Charging rates'!B$54)</f>
        <v>0</v>
      </c>
      <c r="BW554" s="36">
        <f>100/'11'!B$16*L554*('Charging rates'!B$42+'Charging rates'!B$54)</f>
        <v>0</v>
      </c>
      <c r="BX554" s="53">
        <f>ROUND(BW554,2)</f>
        <v>0</v>
      </c>
      <c r="BY554" s="33">
        <f>D554-('935'!T554*(1-'935'!X554/'11'!B$16))</f>
        <v>0</v>
      </c>
      <c r="BZ554" s="33">
        <f>0-IF(ISNUMBER(O554),INDEX('913'!$I$6:$I$1205,O554),0)-IF(ISNUMBER(P554),INDEX('913'!$I$6:$I$1205,P554),0)-IF(ISNUMBER(Q554),INDEX('913'!$I$6:$I$1205,Q554),0)-IF(ISNUMBER(R554),INDEX('913'!$I$6:$I$1205,R554),0)-IF(ISNUMBER(S554),INDEX('913'!$I$6:$I$1205,S554),0)-IF(ISNUMBER(T554),INDEX('913'!$I$6:$I$1205,T554),0)-IF(ISNUMBER(U554),INDEX('913'!$I$6:$I$1205,U554),0)-IF(ISNUMBER(V554),INDEX('913'!$I$6:$I$1205,V554),0)</f>
        <v>0</v>
      </c>
      <c r="CA554" s="37">
        <f>IF(BZ554=0,1,MAX(1,SQRT(BZ554^2+(IF(ISNUMBER(O554),INDEX('913'!$J$6:$J$1205,O554),0)+IF(ISNUMBER(P554),INDEX('913'!$J$6:$J$1205,P554),0)+IF(ISNUMBER(Q554),INDEX('913'!$J$6:$J$1205,Q554),0)+IF(ISNUMBER(R554),INDEX('913'!$J$6:$J$1205,R554),0)+IF(ISNUMBER(S554),INDEX('913'!$J$6:$J$1205,S554),0)+IF(ISNUMBER(T554),INDEX('913'!$J$6:$J$1205,T554),0)+IF(ISNUMBER(U554),INDEX('913'!$J$6:$J$1205,U554),0)+IF(ISNUMBER(V554),INDEX('913'!$J$6:$J$1205,V554),0))^2)/BZ554))</f>
        <v>0</v>
      </c>
      <c r="CB554" s="36">
        <f>100*AU554/'11'!B$16</f>
        <v>0</v>
      </c>
      <c r="CC554" s="37">
        <f>100*(AV554*CA554)/'11'!C$16</f>
        <v>0</v>
      </c>
      <c r="CD554" s="37">
        <f>IF(D554=0,1,BY554/D554)*CC554</f>
        <v>0</v>
      </c>
      <c r="CE554" s="36">
        <f>IF(D554=0,1,BY554/D554)*CB554</f>
        <v>0</v>
      </c>
      <c r="CF554" s="54">
        <f>'11'!C$16-'935'!Y554</f>
        <v>0</v>
      </c>
      <c r="CG554" s="37">
        <f>MAX('DNO totals'!B$312+0,MIN('935'!L554+0,'DNO totals'!B$304+0))</f>
        <v>0</v>
      </c>
      <c r="CH554" s="37">
        <f>MAX('DNO totals'!C$312+0,MIN('935'!M554+0,'DNO totals'!C$304+0))</f>
        <v>0</v>
      </c>
      <c r="CI554" s="37">
        <f>MAX('DNO totals'!D$312+0,MIN('935'!N554+0,'DNO totals'!D$304+0))</f>
        <v>0</v>
      </c>
      <c r="CJ554" s="37">
        <f>MAX('DNO totals'!E$312+0,MIN('935'!O554+0,'DNO totals'!E$304+0))</f>
        <v>0</v>
      </c>
      <c r="CK554" s="52">
        <f>MAX('DNO totals'!F$312+0,MIN('935'!P554+0,'DNO totals'!F$304+0))</f>
        <v>0</v>
      </c>
      <c r="CL554" s="37">
        <f>IF('935'!$K554=1000,'Charging rates'!$C$29*$AZ554/(1+'DNO totals'!$C$60)*$CG554,0)</f>
        <v>0</v>
      </c>
      <c r="CM554" s="37">
        <f>IF(MOD('935'!$K554,1000)=100,'Charging rates'!$D$29*$AZ554/(1+'DNO totals'!$D$60)*$CH554,0)</f>
        <v>0</v>
      </c>
      <c r="CN554" s="37">
        <f>IF(MOD('935'!$K554,100)=10,'Charging rates'!$E$29*$AZ554/(1+'DNO totals'!$E$60)*$CI554,0)</f>
        <v>0</v>
      </c>
      <c r="CO554" s="37">
        <f>IF(AND(MOD('935'!$K554,10)&gt;0,MOD('935'!$K554,1000)&gt;1),'Charging rates'!$F$29*$AZ554/(1+'DNO totals'!$F$60)*$CJ554,0)</f>
        <v>0</v>
      </c>
      <c r="CP554" s="37">
        <f>IF(MOD('935'!$K554,1000)=1,'Charging rates'!$G$29*$AZ554/(1+'DNO totals'!$G$60)*$CK554,0)</f>
        <v>0</v>
      </c>
      <c r="CQ554" s="52">
        <f>$CL554+$CM554+$CN554+$CO554+$CP554</f>
        <v>0</v>
      </c>
      <c r="CR554" s="37">
        <f>IF('935'!$K554&gt;1000,'Charging rates'!$C$29*$AY554*$CG554,0)</f>
        <v>0</v>
      </c>
      <c r="CS554" s="37">
        <f>IF(MOD('935'!$K554,1000)&gt;100,'Charging rates'!$D$29*$AY554*$CH554,0)</f>
        <v>0</v>
      </c>
      <c r="CT554" s="37">
        <f>IF(MOD('935'!$K554,100)&gt;10,'Charging rates'!$E$29*$AY554*$CI554,0)</f>
        <v>0</v>
      </c>
      <c r="CU554" s="52">
        <f>$CR554+$CS554+$CT554</f>
        <v>0</v>
      </c>
      <c r="CV554" s="36">
        <f>100*(AV554*'935'!Q554*CA554)/'11'!B$16</f>
        <v>0</v>
      </c>
      <c r="CW554" s="36">
        <f>100/'11'!B$16*'Charging rates'!B$76*AY554</f>
        <v>0</v>
      </c>
      <c r="CX554" s="36">
        <f>IF(D554=0,0,(1-BY554/D554)*(CB554+IF('935'!Q554=0,0,(CC554*'935'!Q554*('11'!C$16-'935'!Y554)/('11'!B$16-'935'!X554)))))</f>
        <v>0</v>
      </c>
      <c r="CY554" s="36">
        <f>CW554+CE554</f>
        <v>0</v>
      </c>
      <c r="CZ554" s="49">
        <f>(CQ554+CU554)*D554</f>
        <v>0</v>
      </c>
      <c r="DA554" s="33">
        <f>D554*('Parameters'!B$21+J554)*IF('DNO totals'!B$323&lt;0,1,'935'!S554)</f>
        <v>0</v>
      </c>
      <c r="DB554" s="52">
        <f>IF('DNO totals'!B$323&lt;0,1,'935'!S554)*('Parameters'!B$21+J554)</f>
        <v>0</v>
      </c>
      <c r="DC554" s="37">
        <f>CY554+'Charging rates'!B$106*DB554*100/'11'!B$16</f>
        <v>0</v>
      </c>
      <c r="DD554" s="37">
        <f>DC554+'Charging rates'!B$116*('Parameters'!B$21+J554)*100/'11'!B$16*IF('DNO totals'!B$323&lt;0,1,'935'!S554)</f>
        <v>0</v>
      </c>
      <c r="DE554" s="37">
        <f>'Charging rates'!B$97*(CQ554+CU554)*100/'11'!B$16</f>
        <v>0</v>
      </c>
      <c r="DF554" s="36">
        <f>MAX(0-(CC554*J554*'11'!C$16/'11'!B$16),DD554+DE554)</f>
        <v>0</v>
      </c>
      <c r="DG554" s="37">
        <f>IF(BT554,IF(J554=0,CD554,MAX(0,MIN(CD554,CD554+(DF554/'935'!Q554*('11'!B$16-'935'!X554)/('11'!C$16-'935'!Y554))))),0)</f>
        <v>0</v>
      </c>
      <c r="DH554" s="36">
        <f>IF(BT554,MAX(0,DF554),0)</f>
        <v>0</v>
      </c>
      <c r="DI554" s="53">
        <f>DH554+CX554</f>
        <v>0</v>
      </c>
    </row>
    <row r="555" spans="1:113">
      <c r="A555" s="28">
        <v>455</v>
      </c>
      <c r="B555" s="48">
        <f>'935'!B555</f>
        <v>0</v>
      </c>
      <c r="C555" s="33">
        <f>OR('935'!E555&lt;&gt;"VOID",'935'!F555&lt;&gt;"VOID",'935'!G555&lt;&gt;"VOID")</f>
        <v>0</v>
      </c>
      <c r="D555" s="33">
        <f>IF('935'!C555="VOID",0,('935'!C555*(1-'935'!X555/'11'!B$16)))</f>
        <v>0</v>
      </c>
      <c r="E555" s="33">
        <f>IF('935'!D555="VOID",0,'935'!D555*(1-'935'!X555/'11'!B$16))</f>
        <v>0</v>
      </c>
      <c r="F555" s="33">
        <f>IF('935'!E555="VOID",0,'935'!E555*(1-'935'!X555/'11'!B$16))</f>
        <v>0</v>
      </c>
      <c r="G555" s="33">
        <f>IF('935'!F555="VOID",0,'935'!F555*(1-'935'!X555/'11'!B$16))</f>
        <v>0</v>
      </c>
      <c r="H555" s="33">
        <f>IF('935'!G555="VOID",0,'935'!G555*(1-'935'!X555/'11'!B$16))</f>
        <v>0</v>
      </c>
      <c r="I555" s="33">
        <f>F555+G555+H555</f>
        <v>0</v>
      </c>
      <c r="J555" s="37">
        <f>'935'!Q555*(1-'935'!Y555/'11'!C$16)/(1-'935'!X555/'11'!B$16)</f>
        <v>0</v>
      </c>
      <c r="K555" s="33">
        <f>IF(D555,'935'!H555*D555/(D555+E555+I555),0)</f>
        <v>0</v>
      </c>
      <c r="L555" s="33">
        <f>IF(I555,'935'!H555*I555/(D555+E555+I555),0)</f>
        <v>0</v>
      </c>
      <c r="M555" s="33">
        <f>K555*(1-'935'!X555/'11'!B$16)</f>
        <v>0</v>
      </c>
      <c r="N555" s="49">
        <f>L555*(1-'935'!X555/'11'!B$16)</f>
        <v>0</v>
      </c>
      <c r="O555" s="50">
        <f>MATCH('935'!J555,'913'!$B$6:$B$1205,0)</f>
        <v>0</v>
      </c>
      <c r="P555" s="50">
        <f>MATCH(INDEX('913'!$D$6:$D$1205,O555),'913'!$B$6:$B$1205,0)</f>
        <v>0</v>
      </c>
      <c r="Q555" s="50">
        <f>MATCH(INDEX('913'!$D$6:$D$1205,P555),'913'!$B$6:$B$1205,0)</f>
        <v>0</v>
      </c>
      <c r="R555" s="50">
        <f>MATCH(INDEX('913'!$D$6:$D$1205,Q555),'913'!$B$6:$B$1205,0)</f>
        <v>0</v>
      </c>
      <c r="S555" s="50">
        <f>MATCH(INDEX('913'!$D$6:$D$1205,R555),'913'!$B$6:$B$1205,0)</f>
        <v>0</v>
      </c>
      <c r="T555" s="50">
        <f>MATCH(INDEX('913'!$D$6:$D$1205,S555),'913'!$B$6:$B$1205,0)</f>
        <v>0</v>
      </c>
      <c r="U555" s="50">
        <f>MATCH(INDEX('913'!$D$6:$D$1205,T555),'913'!$B$6:$B$1205,0)</f>
        <v>0</v>
      </c>
      <c r="V555" s="51">
        <f>MATCH(INDEX('913'!$D$6:$D$1205,U555),'913'!$B$6:$B$1205,0)</f>
        <v>0</v>
      </c>
      <c r="W555" s="37">
        <f>IF(ISNUMBER(O555),MAX(0,INDEX('913'!$E$6:$E$1205,O555)),0)</f>
        <v>0</v>
      </c>
      <c r="X555" s="37">
        <f>IF(ISNUMBER(P555),MAX(0,INDEX('913'!$E$6:$E$1205,P555)),0)</f>
        <v>0</v>
      </c>
      <c r="Y555" s="37">
        <f>IF(ISNUMBER(Q555),MAX(0,INDEX('913'!$E$6:$E$1205,Q555)),0)</f>
        <v>0</v>
      </c>
      <c r="Z555" s="37">
        <f>IF(ISNUMBER(R555),MAX(0,INDEX('913'!$E$6:$E$1205,R555)),0)</f>
        <v>0</v>
      </c>
      <c r="AA555" s="37">
        <f>IF(ISNUMBER(S555),MAX(0,INDEX('913'!$E$6:$E$1205,S555)),0)</f>
        <v>0</v>
      </c>
      <c r="AB555" s="37">
        <f>IF(ISNUMBER(T555),MAX(0,INDEX('913'!$E$6:$E$1205,T555)),0)</f>
        <v>0</v>
      </c>
      <c r="AC555" s="37">
        <f>IF(ISNUMBER(U555),MAX(0,INDEX('913'!$E$6:$E$1205,U555)),0)</f>
        <v>0</v>
      </c>
      <c r="AD555" s="52">
        <f>IF(ISNUMBER(V555),MAX(0,INDEX('913'!$E$6:$E$1205,V555)),0)</f>
        <v>0</v>
      </c>
      <c r="AE555" s="37">
        <f>IF(ISNUMBER(O555),MAX(0,INDEX('913'!$F$6:$F$1205,O555)),0)</f>
        <v>0</v>
      </c>
      <c r="AF555" s="37">
        <f>IF(ISNUMBER(P555),MAX(0,INDEX('913'!$F$6:$F$1205,P555)),0)</f>
        <v>0</v>
      </c>
      <c r="AG555" s="37">
        <f>IF(ISNUMBER(Q555),MAX(0,INDEX('913'!$F$6:$F$1205,Q555)),0)</f>
        <v>0</v>
      </c>
      <c r="AH555" s="37">
        <f>IF(ISNUMBER(R555),MAX(0,INDEX('913'!$F$6:$F$1205,R555)),0)</f>
        <v>0</v>
      </c>
      <c r="AI555" s="37">
        <f>IF(ISNUMBER(S555),MAX(0,INDEX('913'!$F$6:$F$1205,S555)),0)</f>
        <v>0</v>
      </c>
      <c r="AJ555" s="37">
        <f>IF(ISNUMBER(T555),MAX(0,INDEX('913'!$F$6:$F$1205,T555)),0)</f>
        <v>0</v>
      </c>
      <c r="AK555" s="37">
        <f>IF(ISNUMBER(U555),MAX(0,INDEX('913'!$F$6:$F$1205,U555)),0)</f>
        <v>0</v>
      </c>
      <c r="AL555" s="37">
        <f>IF(ISNUMBER(V555),MAX(0,INDEX('913'!$F$6:$F$1205,V555)),0)</f>
        <v>0</v>
      </c>
      <c r="AM555" s="33">
        <f>IF(ISNUMBER(O555),SQRT(INDEX('913'!$I$6:$I$1205,O555)^2+INDEX('913'!$J$6:$J$1205,O555)^2),0)</f>
        <v>0</v>
      </c>
      <c r="AN555" s="33">
        <f>IF(ISNUMBER(P555),SQRT(INDEX('913'!$I$6:$I$1205,P555)^2+INDEX('913'!$J$6:$J$1205,P555)^2),0)</f>
        <v>0</v>
      </c>
      <c r="AO555" s="33">
        <f>IF(ISNUMBER(Q555),SQRT(INDEX('913'!$I$6:$I$1205,Q555)^2+INDEX('913'!$J$6:$J$1205,Q555)^2),0)</f>
        <v>0</v>
      </c>
      <c r="AP555" s="33">
        <f>IF(ISNUMBER(R555),SQRT(INDEX('913'!$I$6:$I$1205,R555)^2+INDEX('913'!$J$6:$J$1205,R555)^2),0)</f>
        <v>0</v>
      </c>
      <c r="AQ555" s="33">
        <f>IF(ISNUMBER(S555),SQRT(INDEX('913'!$I$6:$I$1205,S555)^2+INDEX('913'!$J$6:$J$1205,S555)^2),0)</f>
        <v>0</v>
      </c>
      <c r="AR555" s="33">
        <f>IF(ISNUMBER(T555),SQRT(INDEX('913'!$I$6:$I$1205,T555)^2+INDEX('913'!$J$6:$J$1205,T555)^2),0)</f>
        <v>0</v>
      </c>
      <c r="AS555" s="33">
        <f>IF(ISNUMBER(U555),SQRT(INDEX('913'!$I$6:$I$1205,U555)^2+INDEX('913'!$J$6:$J$1205,U555)^2),0)</f>
        <v>0</v>
      </c>
      <c r="AT555" s="49">
        <f>IF(ISNUMBER(V555),SQRT(INDEX('913'!$I$6:$I$1205,V555)^2+INDEX('913'!$J$6:$J$1205,V555)^2),0)</f>
        <v>0</v>
      </c>
      <c r="AU555" s="37">
        <f>IF(AM555+AN555+AO555+AP555+AQ555+AR555+AS555+AT555=0,IF(COUNT(O555,P555,Q555,R555,S555,T555,U555,V555),(W555+X555+Y555+Z555+AA555+AB555+AC555+AD555)/COUNT(O555,P555,Q555,R555,S555,T555,U555,V555),0),(AM555*W555+AN555*X555+AO555*Y555+AP555*Z555+AQ555*AA555+AR555*AB555+AS555*AC555+AT555*AD555)/(AM555+AN555+AO555+AP555+AQ555+AR555+AS555+AT555))</f>
        <v>0</v>
      </c>
      <c r="AV555" s="37">
        <f>IF(AM555+AN555+AO555+AP555+AQ555+AR555+AS555+AT555=0,IF(COUNT(O555,P555,Q555,R555,S555,T555,U555,V555),(AE555+AF555+AG555+AH555+AI555+AJ555+AK555+AL555)/COUNT(O555,P555,Q555,R555,S555,T555,U555,V555),0),(AM555*AE555+AN555*AF555+AO555*AG555+AP555*AH555+AQ555*AI555+AR555*AJ555+AS555*AK555+AT555*AL555)/(AM555+AN555+AO555+AP555+AQ555+AR555+AS555+AT555))</f>
        <v>0</v>
      </c>
      <c r="AW555" s="52">
        <f>-100*'935'!W555*(AU555+AV555)/'11'!C$16</f>
        <v>0</v>
      </c>
      <c r="AX555" s="37">
        <f>INDEX('DNO totals'!$B$52:$G$52,IF('935'!K555,IF(MOD('935'!K555,1000),IF(MOD('935'!K555,100),IF(MOD('935'!K555,10),IF(MOD('935'!K555,1000)=1,6,5),4),3),2),1))</f>
        <v>0</v>
      </c>
      <c r="AY555" s="52">
        <f>J555*AX555</f>
        <v>0</v>
      </c>
      <c r="AZ555" s="37">
        <f>AX555*'Parameters'!B$11</f>
        <v>0</v>
      </c>
      <c r="BA555" s="37">
        <f>IF('935'!$K555=1000,'Charging rates'!$C$29*$AZ555/(1+'DNO totals'!$C$60)*'935'!$L555,0)</f>
        <v>0</v>
      </c>
      <c r="BB555" s="37">
        <f>IF(MOD('935'!$K555,1000)=100,'Charging rates'!$D$29*$AZ555/(1+'DNO totals'!$D$60)*'935'!$M555,0)</f>
        <v>0</v>
      </c>
      <c r="BC555" s="37">
        <f>IF(MOD('935'!$K555,100)=10,'Charging rates'!$E$29*$AZ555/(1+'DNO totals'!$E$60)*'935'!$N555,0)</f>
        <v>0</v>
      </c>
      <c r="BD555" s="37">
        <f>IF(AND(MOD('935'!$K555,10)&gt;0,MOD('935'!$K555,1000)&gt;1),'Charging rates'!$F$29*$AZ555/(1+'DNO totals'!$F$60)*'935'!$O555,0)</f>
        <v>0</v>
      </c>
      <c r="BE555" s="37">
        <f>IF(MOD('935'!$K555,1000)=1,'Charging rates'!$G$29*$AZ555/(1+'DNO totals'!$G$60)*'935'!$P555,0)</f>
        <v>0</v>
      </c>
      <c r="BF555" s="37">
        <f>IF('935'!$K555&gt;1000,'Charging rates'!$C$29*$AY555*'935'!$L555,0)</f>
        <v>0</v>
      </c>
      <c r="BG555" s="37">
        <f>IF(MOD('935'!$K555,1000)&gt;100,'Charging rates'!$D$29*$AY555*'935'!$M555,0)</f>
        <v>0</v>
      </c>
      <c r="BH555" s="37">
        <f>IF(MOD('935'!$K555,100)&gt;10,'Charging rates'!$E$29*$AY555*'935'!$N555,0)</f>
        <v>0</v>
      </c>
      <c r="BI555" s="37">
        <f>$BA555+$BB555+$BC555+$BD555+$BE555</f>
        <v>0</v>
      </c>
      <c r="BJ555" s="52">
        <f>$BF555+$BG555+$BH555</f>
        <v>0</v>
      </c>
      <c r="BK555" s="37">
        <f>AW555*(1+'Charging rates'!B$42+0.6*'Charging rates'!B$67+'Charging rates'!B$54)-100*'Charging rates'!B$76/'11'!C$16*'935'!W555</f>
        <v>0</v>
      </c>
      <c r="BL555" s="37">
        <f>IF(I555,BK555*I555/(I555+E555),0)</f>
        <v>0</v>
      </c>
      <c r="BM555" s="52">
        <f>ROUND(BL555,3)</f>
        <v>0</v>
      </c>
      <c r="BN555" s="33">
        <f>IF('935'!V555="VOID",0,'935'!V555*(1-'935'!X555/'11'!B$16))</f>
        <v>0</v>
      </c>
      <c r="BO555" s="36">
        <f>IF(I555,-100*'Charging rates'!B$76/'11'!B$16*BN555/I555,0)</f>
        <v>0</v>
      </c>
      <c r="BP555" s="36">
        <f>IF(C555,'DNO totals'!B$171,0)</f>
        <v>0</v>
      </c>
      <c r="BQ555" s="36">
        <f>ROUND(BP555,2)</f>
        <v>0</v>
      </c>
      <c r="BR555" s="36">
        <f>IF(C555,(BP555+BO555),0)</f>
        <v>0</v>
      </c>
      <c r="BS555" s="53">
        <f>ROUND(BR555,2)</f>
        <v>0</v>
      </c>
      <c r="BT555" s="33">
        <f>'935'!C555&lt;&gt;"VOID"</f>
        <v>0</v>
      </c>
      <c r="BU555" s="36">
        <f>IF(BT555,(100/'11'!B$16*K555*((1-'935'!I555)*'Charging rates'!B$42+'Charging rates'!B$54)),0)</f>
        <v>0</v>
      </c>
      <c r="BV555" s="36">
        <f>100/'11'!B$16*N555*('Charging rates'!B$42+'Charging rates'!B$54)</f>
        <v>0</v>
      </c>
      <c r="BW555" s="36">
        <f>100/'11'!B$16*L555*('Charging rates'!B$42+'Charging rates'!B$54)</f>
        <v>0</v>
      </c>
      <c r="BX555" s="53">
        <f>ROUND(BW555,2)</f>
        <v>0</v>
      </c>
      <c r="BY555" s="33">
        <f>D555-('935'!T555*(1-'935'!X555/'11'!B$16))</f>
        <v>0</v>
      </c>
      <c r="BZ555" s="33">
        <f>0-IF(ISNUMBER(O555),INDEX('913'!$I$6:$I$1205,O555),0)-IF(ISNUMBER(P555),INDEX('913'!$I$6:$I$1205,P555),0)-IF(ISNUMBER(Q555),INDEX('913'!$I$6:$I$1205,Q555),0)-IF(ISNUMBER(R555),INDEX('913'!$I$6:$I$1205,R555),0)-IF(ISNUMBER(S555),INDEX('913'!$I$6:$I$1205,S555),0)-IF(ISNUMBER(T555),INDEX('913'!$I$6:$I$1205,T555),0)-IF(ISNUMBER(U555),INDEX('913'!$I$6:$I$1205,U555),0)-IF(ISNUMBER(V555),INDEX('913'!$I$6:$I$1205,V555),0)</f>
        <v>0</v>
      </c>
      <c r="CA555" s="37">
        <f>IF(BZ555=0,1,MAX(1,SQRT(BZ555^2+(IF(ISNUMBER(O555),INDEX('913'!$J$6:$J$1205,O555),0)+IF(ISNUMBER(P555),INDEX('913'!$J$6:$J$1205,P555),0)+IF(ISNUMBER(Q555),INDEX('913'!$J$6:$J$1205,Q555),0)+IF(ISNUMBER(R555),INDEX('913'!$J$6:$J$1205,R555),0)+IF(ISNUMBER(S555),INDEX('913'!$J$6:$J$1205,S555),0)+IF(ISNUMBER(T555),INDEX('913'!$J$6:$J$1205,T555),0)+IF(ISNUMBER(U555),INDEX('913'!$J$6:$J$1205,U555),0)+IF(ISNUMBER(V555),INDEX('913'!$J$6:$J$1205,V555),0))^2)/BZ555))</f>
        <v>0</v>
      </c>
      <c r="CB555" s="36">
        <f>100*AU555/'11'!B$16</f>
        <v>0</v>
      </c>
      <c r="CC555" s="37">
        <f>100*(AV555*CA555)/'11'!C$16</f>
        <v>0</v>
      </c>
      <c r="CD555" s="37">
        <f>IF(D555=0,1,BY555/D555)*CC555</f>
        <v>0</v>
      </c>
      <c r="CE555" s="36">
        <f>IF(D555=0,1,BY555/D555)*CB555</f>
        <v>0</v>
      </c>
      <c r="CF555" s="54">
        <f>'11'!C$16-'935'!Y555</f>
        <v>0</v>
      </c>
      <c r="CG555" s="37">
        <f>MAX('DNO totals'!B$312+0,MIN('935'!L555+0,'DNO totals'!B$304+0))</f>
        <v>0</v>
      </c>
      <c r="CH555" s="37">
        <f>MAX('DNO totals'!C$312+0,MIN('935'!M555+0,'DNO totals'!C$304+0))</f>
        <v>0</v>
      </c>
      <c r="CI555" s="37">
        <f>MAX('DNO totals'!D$312+0,MIN('935'!N555+0,'DNO totals'!D$304+0))</f>
        <v>0</v>
      </c>
      <c r="CJ555" s="37">
        <f>MAX('DNO totals'!E$312+0,MIN('935'!O555+0,'DNO totals'!E$304+0))</f>
        <v>0</v>
      </c>
      <c r="CK555" s="52">
        <f>MAX('DNO totals'!F$312+0,MIN('935'!P555+0,'DNO totals'!F$304+0))</f>
        <v>0</v>
      </c>
      <c r="CL555" s="37">
        <f>IF('935'!$K555=1000,'Charging rates'!$C$29*$AZ555/(1+'DNO totals'!$C$60)*$CG555,0)</f>
        <v>0</v>
      </c>
      <c r="CM555" s="37">
        <f>IF(MOD('935'!$K555,1000)=100,'Charging rates'!$D$29*$AZ555/(1+'DNO totals'!$D$60)*$CH555,0)</f>
        <v>0</v>
      </c>
      <c r="CN555" s="37">
        <f>IF(MOD('935'!$K555,100)=10,'Charging rates'!$E$29*$AZ555/(1+'DNO totals'!$E$60)*$CI555,0)</f>
        <v>0</v>
      </c>
      <c r="CO555" s="37">
        <f>IF(AND(MOD('935'!$K555,10)&gt;0,MOD('935'!$K555,1000)&gt;1),'Charging rates'!$F$29*$AZ555/(1+'DNO totals'!$F$60)*$CJ555,0)</f>
        <v>0</v>
      </c>
      <c r="CP555" s="37">
        <f>IF(MOD('935'!$K555,1000)=1,'Charging rates'!$G$29*$AZ555/(1+'DNO totals'!$G$60)*$CK555,0)</f>
        <v>0</v>
      </c>
      <c r="CQ555" s="52">
        <f>$CL555+$CM555+$CN555+$CO555+$CP555</f>
        <v>0</v>
      </c>
      <c r="CR555" s="37">
        <f>IF('935'!$K555&gt;1000,'Charging rates'!$C$29*$AY555*$CG555,0)</f>
        <v>0</v>
      </c>
      <c r="CS555" s="37">
        <f>IF(MOD('935'!$K555,1000)&gt;100,'Charging rates'!$D$29*$AY555*$CH555,0)</f>
        <v>0</v>
      </c>
      <c r="CT555" s="37">
        <f>IF(MOD('935'!$K555,100)&gt;10,'Charging rates'!$E$29*$AY555*$CI555,0)</f>
        <v>0</v>
      </c>
      <c r="CU555" s="52">
        <f>$CR555+$CS555+$CT555</f>
        <v>0</v>
      </c>
      <c r="CV555" s="36">
        <f>100*(AV555*'935'!Q555*CA555)/'11'!B$16</f>
        <v>0</v>
      </c>
      <c r="CW555" s="36">
        <f>100/'11'!B$16*'Charging rates'!B$76*AY555</f>
        <v>0</v>
      </c>
      <c r="CX555" s="36">
        <f>IF(D555=0,0,(1-BY555/D555)*(CB555+IF('935'!Q555=0,0,(CC555*'935'!Q555*('11'!C$16-'935'!Y555)/('11'!B$16-'935'!X555)))))</f>
        <v>0</v>
      </c>
      <c r="CY555" s="36">
        <f>CW555+CE555</f>
        <v>0</v>
      </c>
      <c r="CZ555" s="49">
        <f>(CQ555+CU555)*D555</f>
        <v>0</v>
      </c>
      <c r="DA555" s="33">
        <f>D555*('Parameters'!B$21+J555)*IF('DNO totals'!B$323&lt;0,1,'935'!S555)</f>
        <v>0</v>
      </c>
      <c r="DB555" s="52">
        <f>IF('DNO totals'!B$323&lt;0,1,'935'!S555)*('Parameters'!B$21+J555)</f>
        <v>0</v>
      </c>
      <c r="DC555" s="37">
        <f>CY555+'Charging rates'!B$106*DB555*100/'11'!B$16</f>
        <v>0</v>
      </c>
      <c r="DD555" s="37">
        <f>DC555+'Charging rates'!B$116*('Parameters'!B$21+J555)*100/'11'!B$16*IF('DNO totals'!B$323&lt;0,1,'935'!S555)</f>
        <v>0</v>
      </c>
      <c r="DE555" s="37">
        <f>'Charging rates'!B$97*(CQ555+CU555)*100/'11'!B$16</f>
        <v>0</v>
      </c>
      <c r="DF555" s="36">
        <f>MAX(0-(CC555*J555*'11'!C$16/'11'!B$16),DD555+DE555)</f>
        <v>0</v>
      </c>
      <c r="DG555" s="37">
        <f>IF(BT555,IF(J555=0,CD555,MAX(0,MIN(CD555,CD555+(DF555/'935'!Q555*('11'!B$16-'935'!X555)/('11'!C$16-'935'!Y555))))),0)</f>
        <v>0</v>
      </c>
      <c r="DH555" s="36">
        <f>IF(BT555,MAX(0,DF555),0)</f>
        <v>0</v>
      </c>
      <c r="DI555" s="53">
        <f>DH555+CX555</f>
        <v>0</v>
      </c>
    </row>
    <row r="556" spans="1:113">
      <c r="A556" s="28">
        <v>456</v>
      </c>
      <c r="B556" s="48">
        <f>'935'!B556</f>
        <v>0</v>
      </c>
      <c r="C556" s="33">
        <f>OR('935'!E556&lt;&gt;"VOID",'935'!F556&lt;&gt;"VOID",'935'!G556&lt;&gt;"VOID")</f>
        <v>0</v>
      </c>
      <c r="D556" s="33">
        <f>IF('935'!C556="VOID",0,('935'!C556*(1-'935'!X556/'11'!B$16)))</f>
        <v>0</v>
      </c>
      <c r="E556" s="33">
        <f>IF('935'!D556="VOID",0,'935'!D556*(1-'935'!X556/'11'!B$16))</f>
        <v>0</v>
      </c>
      <c r="F556" s="33">
        <f>IF('935'!E556="VOID",0,'935'!E556*(1-'935'!X556/'11'!B$16))</f>
        <v>0</v>
      </c>
      <c r="G556" s="33">
        <f>IF('935'!F556="VOID",0,'935'!F556*(1-'935'!X556/'11'!B$16))</f>
        <v>0</v>
      </c>
      <c r="H556" s="33">
        <f>IF('935'!G556="VOID",0,'935'!G556*(1-'935'!X556/'11'!B$16))</f>
        <v>0</v>
      </c>
      <c r="I556" s="33">
        <f>F556+G556+H556</f>
        <v>0</v>
      </c>
      <c r="J556" s="37">
        <f>'935'!Q556*(1-'935'!Y556/'11'!C$16)/(1-'935'!X556/'11'!B$16)</f>
        <v>0</v>
      </c>
      <c r="K556" s="33">
        <f>IF(D556,'935'!H556*D556/(D556+E556+I556),0)</f>
        <v>0</v>
      </c>
      <c r="L556" s="33">
        <f>IF(I556,'935'!H556*I556/(D556+E556+I556),0)</f>
        <v>0</v>
      </c>
      <c r="M556" s="33">
        <f>K556*(1-'935'!X556/'11'!B$16)</f>
        <v>0</v>
      </c>
      <c r="N556" s="49">
        <f>L556*(1-'935'!X556/'11'!B$16)</f>
        <v>0</v>
      </c>
      <c r="O556" s="50">
        <f>MATCH('935'!J556,'913'!$B$6:$B$1205,0)</f>
        <v>0</v>
      </c>
      <c r="P556" s="50">
        <f>MATCH(INDEX('913'!$D$6:$D$1205,O556),'913'!$B$6:$B$1205,0)</f>
        <v>0</v>
      </c>
      <c r="Q556" s="50">
        <f>MATCH(INDEX('913'!$D$6:$D$1205,P556),'913'!$B$6:$B$1205,0)</f>
        <v>0</v>
      </c>
      <c r="R556" s="50">
        <f>MATCH(INDEX('913'!$D$6:$D$1205,Q556),'913'!$B$6:$B$1205,0)</f>
        <v>0</v>
      </c>
      <c r="S556" s="50">
        <f>MATCH(INDEX('913'!$D$6:$D$1205,R556),'913'!$B$6:$B$1205,0)</f>
        <v>0</v>
      </c>
      <c r="T556" s="50">
        <f>MATCH(INDEX('913'!$D$6:$D$1205,S556),'913'!$B$6:$B$1205,0)</f>
        <v>0</v>
      </c>
      <c r="U556" s="50">
        <f>MATCH(INDEX('913'!$D$6:$D$1205,T556),'913'!$B$6:$B$1205,0)</f>
        <v>0</v>
      </c>
      <c r="V556" s="51">
        <f>MATCH(INDEX('913'!$D$6:$D$1205,U556),'913'!$B$6:$B$1205,0)</f>
        <v>0</v>
      </c>
      <c r="W556" s="37">
        <f>IF(ISNUMBER(O556),MAX(0,INDEX('913'!$E$6:$E$1205,O556)),0)</f>
        <v>0</v>
      </c>
      <c r="X556" s="37">
        <f>IF(ISNUMBER(P556),MAX(0,INDEX('913'!$E$6:$E$1205,P556)),0)</f>
        <v>0</v>
      </c>
      <c r="Y556" s="37">
        <f>IF(ISNUMBER(Q556),MAX(0,INDEX('913'!$E$6:$E$1205,Q556)),0)</f>
        <v>0</v>
      </c>
      <c r="Z556" s="37">
        <f>IF(ISNUMBER(R556),MAX(0,INDEX('913'!$E$6:$E$1205,R556)),0)</f>
        <v>0</v>
      </c>
      <c r="AA556" s="37">
        <f>IF(ISNUMBER(S556),MAX(0,INDEX('913'!$E$6:$E$1205,S556)),0)</f>
        <v>0</v>
      </c>
      <c r="AB556" s="37">
        <f>IF(ISNUMBER(T556),MAX(0,INDEX('913'!$E$6:$E$1205,T556)),0)</f>
        <v>0</v>
      </c>
      <c r="AC556" s="37">
        <f>IF(ISNUMBER(U556),MAX(0,INDEX('913'!$E$6:$E$1205,U556)),0)</f>
        <v>0</v>
      </c>
      <c r="AD556" s="52">
        <f>IF(ISNUMBER(V556),MAX(0,INDEX('913'!$E$6:$E$1205,V556)),0)</f>
        <v>0</v>
      </c>
      <c r="AE556" s="37">
        <f>IF(ISNUMBER(O556),MAX(0,INDEX('913'!$F$6:$F$1205,O556)),0)</f>
        <v>0</v>
      </c>
      <c r="AF556" s="37">
        <f>IF(ISNUMBER(P556),MAX(0,INDEX('913'!$F$6:$F$1205,P556)),0)</f>
        <v>0</v>
      </c>
      <c r="AG556" s="37">
        <f>IF(ISNUMBER(Q556),MAX(0,INDEX('913'!$F$6:$F$1205,Q556)),0)</f>
        <v>0</v>
      </c>
      <c r="AH556" s="37">
        <f>IF(ISNUMBER(R556),MAX(0,INDEX('913'!$F$6:$F$1205,R556)),0)</f>
        <v>0</v>
      </c>
      <c r="AI556" s="37">
        <f>IF(ISNUMBER(S556),MAX(0,INDEX('913'!$F$6:$F$1205,S556)),0)</f>
        <v>0</v>
      </c>
      <c r="AJ556" s="37">
        <f>IF(ISNUMBER(T556),MAX(0,INDEX('913'!$F$6:$F$1205,T556)),0)</f>
        <v>0</v>
      </c>
      <c r="AK556" s="37">
        <f>IF(ISNUMBER(U556),MAX(0,INDEX('913'!$F$6:$F$1205,U556)),0)</f>
        <v>0</v>
      </c>
      <c r="AL556" s="37">
        <f>IF(ISNUMBER(V556),MAX(0,INDEX('913'!$F$6:$F$1205,V556)),0)</f>
        <v>0</v>
      </c>
      <c r="AM556" s="33">
        <f>IF(ISNUMBER(O556),SQRT(INDEX('913'!$I$6:$I$1205,O556)^2+INDEX('913'!$J$6:$J$1205,O556)^2),0)</f>
        <v>0</v>
      </c>
      <c r="AN556" s="33">
        <f>IF(ISNUMBER(P556),SQRT(INDEX('913'!$I$6:$I$1205,P556)^2+INDEX('913'!$J$6:$J$1205,P556)^2),0)</f>
        <v>0</v>
      </c>
      <c r="AO556" s="33">
        <f>IF(ISNUMBER(Q556),SQRT(INDEX('913'!$I$6:$I$1205,Q556)^2+INDEX('913'!$J$6:$J$1205,Q556)^2),0)</f>
        <v>0</v>
      </c>
      <c r="AP556" s="33">
        <f>IF(ISNUMBER(R556),SQRT(INDEX('913'!$I$6:$I$1205,R556)^2+INDEX('913'!$J$6:$J$1205,R556)^2),0)</f>
        <v>0</v>
      </c>
      <c r="AQ556" s="33">
        <f>IF(ISNUMBER(S556),SQRT(INDEX('913'!$I$6:$I$1205,S556)^2+INDEX('913'!$J$6:$J$1205,S556)^2),0)</f>
        <v>0</v>
      </c>
      <c r="AR556" s="33">
        <f>IF(ISNUMBER(T556),SQRT(INDEX('913'!$I$6:$I$1205,T556)^2+INDEX('913'!$J$6:$J$1205,T556)^2),0)</f>
        <v>0</v>
      </c>
      <c r="AS556" s="33">
        <f>IF(ISNUMBER(U556),SQRT(INDEX('913'!$I$6:$I$1205,U556)^2+INDEX('913'!$J$6:$J$1205,U556)^2),0)</f>
        <v>0</v>
      </c>
      <c r="AT556" s="49">
        <f>IF(ISNUMBER(V556),SQRT(INDEX('913'!$I$6:$I$1205,V556)^2+INDEX('913'!$J$6:$J$1205,V556)^2),0)</f>
        <v>0</v>
      </c>
      <c r="AU556" s="37">
        <f>IF(AM556+AN556+AO556+AP556+AQ556+AR556+AS556+AT556=0,IF(COUNT(O556,P556,Q556,R556,S556,T556,U556,V556),(W556+X556+Y556+Z556+AA556+AB556+AC556+AD556)/COUNT(O556,P556,Q556,R556,S556,T556,U556,V556),0),(AM556*W556+AN556*X556+AO556*Y556+AP556*Z556+AQ556*AA556+AR556*AB556+AS556*AC556+AT556*AD556)/(AM556+AN556+AO556+AP556+AQ556+AR556+AS556+AT556))</f>
        <v>0</v>
      </c>
      <c r="AV556" s="37">
        <f>IF(AM556+AN556+AO556+AP556+AQ556+AR556+AS556+AT556=0,IF(COUNT(O556,P556,Q556,R556,S556,T556,U556,V556),(AE556+AF556+AG556+AH556+AI556+AJ556+AK556+AL556)/COUNT(O556,P556,Q556,R556,S556,T556,U556,V556),0),(AM556*AE556+AN556*AF556+AO556*AG556+AP556*AH556+AQ556*AI556+AR556*AJ556+AS556*AK556+AT556*AL556)/(AM556+AN556+AO556+AP556+AQ556+AR556+AS556+AT556))</f>
        <v>0</v>
      </c>
      <c r="AW556" s="52">
        <f>-100*'935'!W556*(AU556+AV556)/'11'!C$16</f>
        <v>0</v>
      </c>
      <c r="AX556" s="37">
        <f>INDEX('DNO totals'!$B$52:$G$52,IF('935'!K556,IF(MOD('935'!K556,1000),IF(MOD('935'!K556,100),IF(MOD('935'!K556,10),IF(MOD('935'!K556,1000)=1,6,5),4),3),2),1))</f>
        <v>0</v>
      </c>
      <c r="AY556" s="52">
        <f>J556*AX556</f>
        <v>0</v>
      </c>
      <c r="AZ556" s="37">
        <f>AX556*'Parameters'!B$11</f>
        <v>0</v>
      </c>
      <c r="BA556" s="37">
        <f>IF('935'!$K556=1000,'Charging rates'!$C$29*$AZ556/(1+'DNO totals'!$C$60)*'935'!$L556,0)</f>
        <v>0</v>
      </c>
      <c r="BB556" s="37">
        <f>IF(MOD('935'!$K556,1000)=100,'Charging rates'!$D$29*$AZ556/(1+'DNO totals'!$D$60)*'935'!$M556,0)</f>
        <v>0</v>
      </c>
      <c r="BC556" s="37">
        <f>IF(MOD('935'!$K556,100)=10,'Charging rates'!$E$29*$AZ556/(1+'DNO totals'!$E$60)*'935'!$N556,0)</f>
        <v>0</v>
      </c>
      <c r="BD556" s="37">
        <f>IF(AND(MOD('935'!$K556,10)&gt;0,MOD('935'!$K556,1000)&gt;1),'Charging rates'!$F$29*$AZ556/(1+'DNO totals'!$F$60)*'935'!$O556,0)</f>
        <v>0</v>
      </c>
      <c r="BE556" s="37">
        <f>IF(MOD('935'!$K556,1000)=1,'Charging rates'!$G$29*$AZ556/(1+'DNO totals'!$G$60)*'935'!$P556,0)</f>
        <v>0</v>
      </c>
      <c r="BF556" s="37">
        <f>IF('935'!$K556&gt;1000,'Charging rates'!$C$29*$AY556*'935'!$L556,0)</f>
        <v>0</v>
      </c>
      <c r="BG556" s="37">
        <f>IF(MOD('935'!$K556,1000)&gt;100,'Charging rates'!$D$29*$AY556*'935'!$M556,0)</f>
        <v>0</v>
      </c>
      <c r="BH556" s="37">
        <f>IF(MOD('935'!$K556,100)&gt;10,'Charging rates'!$E$29*$AY556*'935'!$N556,0)</f>
        <v>0</v>
      </c>
      <c r="BI556" s="37">
        <f>$BA556+$BB556+$BC556+$BD556+$BE556</f>
        <v>0</v>
      </c>
      <c r="BJ556" s="52">
        <f>$BF556+$BG556+$BH556</f>
        <v>0</v>
      </c>
      <c r="BK556" s="37">
        <f>AW556*(1+'Charging rates'!B$42+0.6*'Charging rates'!B$67+'Charging rates'!B$54)-100*'Charging rates'!B$76/'11'!C$16*'935'!W556</f>
        <v>0</v>
      </c>
      <c r="BL556" s="37">
        <f>IF(I556,BK556*I556/(I556+E556),0)</f>
        <v>0</v>
      </c>
      <c r="BM556" s="52">
        <f>ROUND(BL556,3)</f>
        <v>0</v>
      </c>
      <c r="BN556" s="33">
        <f>IF('935'!V556="VOID",0,'935'!V556*(1-'935'!X556/'11'!B$16))</f>
        <v>0</v>
      </c>
      <c r="BO556" s="36">
        <f>IF(I556,-100*'Charging rates'!B$76/'11'!B$16*BN556/I556,0)</f>
        <v>0</v>
      </c>
      <c r="BP556" s="36">
        <f>IF(C556,'DNO totals'!B$171,0)</f>
        <v>0</v>
      </c>
      <c r="BQ556" s="36">
        <f>ROUND(BP556,2)</f>
        <v>0</v>
      </c>
      <c r="BR556" s="36">
        <f>IF(C556,(BP556+BO556),0)</f>
        <v>0</v>
      </c>
      <c r="BS556" s="53">
        <f>ROUND(BR556,2)</f>
        <v>0</v>
      </c>
      <c r="BT556" s="33">
        <f>'935'!C556&lt;&gt;"VOID"</f>
        <v>0</v>
      </c>
      <c r="BU556" s="36">
        <f>IF(BT556,(100/'11'!B$16*K556*((1-'935'!I556)*'Charging rates'!B$42+'Charging rates'!B$54)),0)</f>
        <v>0</v>
      </c>
      <c r="BV556" s="36">
        <f>100/'11'!B$16*N556*('Charging rates'!B$42+'Charging rates'!B$54)</f>
        <v>0</v>
      </c>
      <c r="BW556" s="36">
        <f>100/'11'!B$16*L556*('Charging rates'!B$42+'Charging rates'!B$54)</f>
        <v>0</v>
      </c>
      <c r="BX556" s="53">
        <f>ROUND(BW556,2)</f>
        <v>0</v>
      </c>
      <c r="BY556" s="33">
        <f>D556-('935'!T556*(1-'935'!X556/'11'!B$16))</f>
        <v>0</v>
      </c>
      <c r="BZ556" s="33">
        <f>0-IF(ISNUMBER(O556),INDEX('913'!$I$6:$I$1205,O556),0)-IF(ISNUMBER(P556),INDEX('913'!$I$6:$I$1205,P556),0)-IF(ISNUMBER(Q556),INDEX('913'!$I$6:$I$1205,Q556),0)-IF(ISNUMBER(R556),INDEX('913'!$I$6:$I$1205,R556),0)-IF(ISNUMBER(S556),INDEX('913'!$I$6:$I$1205,S556),0)-IF(ISNUMBER(T556),INDEX('913'!$I$6:$I$1205,T556),0)-IF(ISNUMBER(U556),INDEX('913'!$I$6:$I$1205,U556),0)-IF(ISNUMBER(V556),INDEX('913'!$I$6:$I$1205,V556),0)</f>
        <v>0</v>
      </c>
      <c r="CA556" s="37">
        <f>IF(BZ556=0,1,MAX(1,SQRT(BZ556^2+(IF(ISNUMBER(O556),INDEX('913'!$J$6:$J$1205,O556),0)+IF(ISNUMBER(P556),INDEX('913'!$J$6:$J$1205,P556),0)+IF(ISNUMBER(Q556),INDEX('913'!$J$6:$J$1205,Q556),0)+IF(ISNUMBER(R556),INDEX('913'!$J$6:$J$1205,R556),0)+IF(ISNUMBER(S556),INDEX('913'!$J$6:$J$1205,S556),0)+IF(ISNUMBER(T556),INDEX('913'!$J$6:$J$1205,T556),0)+IF(ISNUMBER(U556),INDEX('913'!$J$6:$J$1205,U556),0)+IF(ISNUMBER(V556),INDEX('913'!$J$6:$J$1205,V556),0))^2)/BZ556))</f>
        <v>0</v>
      </c>
      <c r="CB556" s="36">
        <f>100*AU556/'11'!B$16</f>
        <v>0</v>
      </c>
      <c r="CC556" s="37">
        <f>100*(AV556*CA556)/'11'!C$16</f>
        <v>0</v>
      </c>
      <c r="CD556" s="37">
        <f>IF(D556=0,1,BY556/D556)*CC556</f>
        <v>0</v>
      </c>
      <c r="CE556" s="36">
        <f>IF(D556=0,1,BY556/D556)*CB556</f>
        <v>0</v>
      </c>
      <c r="CF556" s="54">
        <f>'11'!C$16-'935'!Y556</f>
        <v>0</v>
      </c>
      <c r="CG556" s="37">
        <f>MAX('DNO totals'!B$312+0,MIN('935'!L556+0,'DNO totals'!B$304+0))</f>
        <v>0</v>
      </c>
      <c r="CH556" s="37">
        <f>MAX('DNO totals'!C$312+0,MIN('935'!M556+0,'DNO totals'!C$304+0))</f>
        <v>0</v>
      </c>
      <c r="CI556" s="37">
        <f>MAX('DNO totals'!D$312+0,MIN('935'!N556+0,'DNO totals'!D$304+0))</f>
        <v>0</v>
      </c>
      <c r="CJ556" s="37">
        <f>MAX('DNO totals'!E$312+0,MIN('935'!O556+0,'DNO totals'!E$304+0))</f>
        <v>0</v>
      </c>
      <c r="CK556" s="52">
        <f>MAX('DNO totals'!F$312+0,MIN('935'!P556+0,'DNO totals'!F$304+0))</f>
        <v>0</v>
      </c>
      <c r="CL556" s="37">
        <f>IF('935'!$K556=1000,'Charging rates'!$C$29*$AZ556/(1+'DNO totals'!$C$60)*$CG556,0)</f>
        <v>0</v>
      </c>
      <c r="CM556" s="37">
        <f>IF(MOD('935'!$K556,1000)=100,'Charging rates'!$D$29*$AZ556/(1+'DNO totals'!$D$60)*$CH556,0)</f>
        <v>0</v>
      </c>
      <c r="CN556" s="37">
        <f>IF(MOD('935'!$K556,100)=10,'Charging rates'!$E$29*$AZ556/(1+'DNO totals'!$E$60)*$CI556,0)</f>
        <v>0</v>
      </c>
      <c r="CO556" s="37">
        <f>IF(AND(MOD('935'!$K556,10)&gt;0,MOD('935'!$K556,1000)&gt;1),'Charging rates'!$F$29*$AZ556/(1+'DNO totals'!$F$60)*$CJ556,0)</f>
        <v>0</v>
      </c>
      <c r="CP556" s="37">
        <f>IF(MOD('935'!$K556,1000)=1,'Charging rates'!$G$29*$AZ556/(1+'DNO totals'!$G$60)*$CK556,0)</f>
        <v>0</v>
      </c>
      <c r="CQ556" s="52">
        <f>$CL556+$CM556+$CN556+$CO556+$CP556</f>
        <v>0</v>
      </c>
      <c r="CR556" s="37">
        <f>IF('935'!$K556&gt;1000,'Charging rates'!$C$29*$AY556*$CG556,0)</f>
        <v>0</v>
      </c>
      <c r="CS556" s="37">
        <f>IF(MOD('935'!$K556,1000)&gt;100,'Charging rates'!$D$29*$AY556*$CH556,0)</f>
        <v>0</v>
      </c>
      <c r="CT556" s="37">
        <f>IF(MOD('935'!$K556,100)&gt;10,'Charging rates'!$E$29*$AY556*$CI556,0)</f>
        <v>0</v>
      </c>
      <c r="CU556" s="52">
        <f>$CR556+$CS556+$CT556</f>
        <v>0</v>
      </c>
      <c r="CV556" s="36">
        <f>100*(AV556*'935'!Q556*CA556)/'11'!B$16</f>
        <v>0</v>
      </c>
      <c r="CW556" s="36">
        <f>100/'11'!B$16*'Charging rates'!B$76*AY556</f>
        <v>0</v>
      </c>
      <c r="CX556" s="36">
        <f>IF(D556=0,0,(1-BY556/D556)*(CB556+IF('935'!Q556=0,0,(CC556*'935'!Q556*('11'!C$16-'935'!Y556)/('11'!B$16-'935'!X556)))))</f>
        <v>0</v>
      </c>
      <c r="CY556" s="36">
        <f>CW556+CE556</f>
        <v>0</v>
      </c>
      <c r="CZ556" s="49">
        <f>(CQ556+CU556)*D556</f>
        <v>0</v>
      </c>
      <c r="DA556" s="33">
        <f>D556*('Parameters'!B$21+J556)*IF('DNO totals'!B$323&lt;0,1,'935'!S556)</f>
        <v>0</v>
      </c>
      <c r="DB556" s="52">
        <f>IF('DNO totals'!B$323&lt;0,1,'935'!S556)*('Parameters'!B$21+J556)</f>
        <v>0</v>
      </c>
      <c r="DC556" s="37">
        <f>CY556+'Charging rates'!B$106*DB556*100/'11'!B$16</f>
        <v>0</v>
      </c>
      <c r="DD556" s="37">
        <f>DC556+'Charging rates'!B$116*('Parameters'!B$21+J556)*100/'11'!B$16*IF('DNO totals'!B$323&lt;0,1,'935'!S556)</f>
        <v>0</v>
      </c>
      <c r="DE556" s="37">
        <f>'Charging rates'!B$97*(CQ556+CU556)*100/'11'!B$16</f>
        <v>0</v>
      </c>
      <c r="DF556" s="36">
        <f>MAX(0-(CC556*J556*'11'!C$16/'11'!B$16),DD556+DE556)</f>
        <v>0</v>
      </c>
      <c r="DG556" s="37">
        <f>IF(BT556,IF(J556=0,CD556,MAX(0,MIN(CD556,CD556+(DF556/'935'!Q556*('11'!B$16-'935'!X556)/('11'!C$16-'935'!Y556))))),0)</f>
        <v>0</v>
      </c>
      <c r="DH556" s="36">
        <f>IF(BT556,MAX(0,DF556),0)</f>
        <v>0</v>
      </c>
      <c r="DI556" s="53">
        <f>DH556+CX556</f>
        <v>0</v>
      </c>
    </row>
    <row r="557" spans="1:113">
      <c r="A557" s="28">
        <v>457</v>
      </c>
      <c r="B557" s="48">
        <f>'935'!B557</f>
        <v>0</v>
      </c>
      <c r="C557" s="33">
        <f>OR('935'!E557&lt;&gt;"VOID",'935'!F557&lt;&gt;"VOID",'935'!G557&lt;&gt;"VOID")</f>
        <v>0</v>
      </c>
      <c r="D557" s="33">
        <f>IF('935'!C557="VOID",0,('935'!C557*(1-'935'!X557/'11'!B$16)))</f>
        <v>0</v>
      </c>
      <c r="E557" s="33">
        <f>IF('935'!D557="VOID",0,'935'!D557*(1-'935'!X557/'11'!B$16))</f>
        <v>0</v>
      </c>
      <c r="F557" s="33">
        <f>IF('935'!E557="VOID",0,'935'!E557*(1-'935'!X557/'11'!B$16))</f>
        <v>0</v>
      </c>
      <c r="G557" s="33">
        <f>IF('935'!F557="VOID",0,'935'!F557*(1-'935'!X557/'11'!B$16))</f>
        <v>0</v>
      </c>
      <c r="H557" s="33">
        <f>IF('935'!G557="VOID",0,'935'!G557*(1-'935'!X557/'11'!B$16))</f>
        <v>0</v>
      </c>
      <c r="I557" s="33">
        <f>F557+G557+H557</f>
        <v>0</v>
      </c>
      <c r="J557" s="37">
        <f>'935'!Q557*(1-'935'!Y557/'11'!C$16)/(1-'935'!X557/'11'!B$16)</f>
        <v>0</v>
      </c>
      <c r="K557" s="33">
        <f>IF(D557,'935'!H557*D557/(D557+E557+I557),0)</f>
        <v>0</v>
      </c>
      <c r="L557" s="33">
        <f>IF(I557,'935'!H557*I557/(D557+E557+I557),0)</f>
        <v>0</v>
      </c>
      <c r="M557" s="33">
        <f>K557*(1-'935'!X557/'11'!B$16)</f>
        <v>0</v>
      </c>
      <c r="N557" s="49">
        <f>L557*(1-'935'!X557/'11'!B$16)</f>
        <v>0</v>
      </c>
      <c r="O557" s="50">
        <f>MATCH('935'!J557,'913'!$B$6:$B$1205,0)</f>
        <v>0</v>
      </c>
      <c r="P557" s="50">
        <f>MATCH(INDEX('913'!$D$6:$D$1205,O557),'913'!$B$6:$B$1205,0)</f>
        <v>0</v>
      </c>
      <c r="Q557" s="50">
        <f>MATCH(INDEX('913'!$D$6:$D$1205,P557),'913'!$B$6:$B$1205,0)</f>
        <v>0</v>
      </c>
      <c r="R557" s="50">
        <f>MATCH(INDEX('913'!$D$6:$D$1205,Q557),'913'!$B$6:$B$1205,0)</f>
        <v>0</v>
      </c>
      <c r="S557" s="50">
        <f>MATCH(INDEX('913'!$D$6:$D$1205,R557),'913'!$B$6:$B$1205,0)</f>
        <v>0</v>
      </c>
      <c r="T557" s="50">
        <f>MATCH(INDEX('913'!$D$6:$D$1205,S557),'913'!$B$6:$B$1205,0)</f>
        <v>0</v>
      </c>
      <c r="U557" s="50">
        <f>MATCH(INDEX('913'!$D$6:$D$1205,T557),'913'!$B$6:$B$1205,0)</f>
        <v>0</v>
      </c>
      <c r="V557" s="51">
        <f>MATCH(INDEX('913'!$D$6:$D$1205,U557),'913'!$B$6:$B$1205,0)</f>
        <v>0</v>
      </c>
      <c r="W557" s="37">
        <f>IF(ISNUMBER(O557),MAX(0,INDEX('913'!$E$6:$E$1205,O557)),0)</f>
        <v>0</v>
      </c>
      <c r="X557" s="37">
        <f>IF(ISNUMBER(P557),MAX(0,INDEX('913'!$E$6:$E$1205,P557)),0)</f>
        <v>0</v>
      </c>
      <c r="Y557" s="37">
        <f>IF(ISNUMBER(Q557),MAX(0,INDEX('913'!$E$6:$E$1205,Q557)),0)</f>
        <v>0</v>
      </c>
      <c r="Z557" s="37">
        <f>IF(ISNUMBER(R557),MAX(0,INDEX('913'!$E$6:$E$1205,R557)),0)</f>
        <v>0</v>
      </c>
      <c r="AA557" s="37">
        <f>IF(ISNUMBER(S557),MAX(0,INDEX('913'!$E$6:$E$1205,S557)),0)</f>
        <v>0</v>
      </c>
      <c r="AB557" s="37">
        <f>IF(ISNUMBER(T557),MAX(0,INDEX('913'!$E$6:$E$1205,T557)),0)</f>
        <v>0</v>
      </c>
      <c r="AC557" s="37">
        <f>IF(ISNUMBER(U557),MAX(0,INDEX('913'!$E$6:$E$1205,U557)),0)</f>
        <v>0</v>
      </c>
      <c r="AD557" s="52">
        <f>IF(ISNUMBER(V557),MAX(0,INDEX('913'!$E$6:$E$1205,V557)),0)</f>
        <v>0</v>
      </c>
      <c r="AE557" s="37">
        <f>IF(ISNUMBER(O557),MAX(0,INDEX('913'!$F$6:$F$1205,O557)),0)</f>
        <v>0</v>
      </c>
      <c r="AF557" s="37">
        <f>IF(ISNUMBER(P557),MAX(0,INDEX('913'!$F$6:$F$1205,P557)),0)</f>
        <v>0</v>
      </c>
      <c r="AG557" s="37">
        <f>IF(ISNUMBER(Q557),MAX(0,INDEX('913'!$F$6:$F$1205,Q557)),0)</f>
        <v>0</v>
      </c>
      <c r="AH557" s="37">
        <f>IF(ISNUMBER(R557),MAX(0,INDEX('913'!$F$6:$F$1205,R557)),0)</f>
        <v>0</v>
      </c>
      <c r="AI557" s="37">
        <f>IF(ISNUMBER(S557),MAX(0,INDEX('913'!$F$6:$F$1205,S557)),0)</f>
        <v>0</v>
      </c>
      <c r="AJ557" s="37">
        <f>IF(ISNUMBER(T557),MAX(0,INDEX('913'!$F$6:$F$1205,T557)),0)</f>
        <v>0</v>
      </c>
      <c r="AK557" s="37">
        <f>IF(ISNUMBER(U557),MAX(0,INDEX('913'!$F$6:$F$1205,U557)),0)</f>
        <v>0</v>
      </c>
      <c r="AL557" s="37">
        <f>IF(ISNUMBER(V557),MAX(0,INDEX('913'!$F$6:$F$1205,V557)),0)</f>
        <v>0</v>
      </c>
      <c r="AM557" s="33">
        <f>IF(ISNUMBER(O557),SQRT(INDEX('913'!$I$6:$I$1205,O557)^2+INDEX('913'!$J$6:$J$1205,O557)^2),0)</f>
        <v>0</v>
      </c>
      <c r="AN557" s="33">
        <f>IF(ISNUMBER(P557),SQRT(INDEX('913'!$I$6:$I$1205,P557)^2+INDEX('913'!$J$6:$J$1205,P557)^2),0)</f>
        <v>0</v>
      </c>
      <c r="AO557" s="33">
        <f>IF(ISNUMBER(Q557),SQRT(INDEX('913'!$I$6:$I$1205,Q557)^2+INDEX('913'!$J$6:$J$1205,Q557)^2),0)</f>
        <v>0</v>
      </c>
      <c r="AP557" s="33">
        <f>IF(ISNUMBER(R557),SQRT(INDEX('913'!$I$6:$I$1205,R557)^2+INDEX('913'!$J$6:$J$1205,R557)^2),0)</f>
        <v>0</v>
      </c>
      <c r="AQ557" s="33">
        <f>IF(ISNUMBER(S557),SQRT(INDEX('913'!$I$6:$I$1205,S557)^2+INDEX('913'!$J$6:$J$1205,S557)^2),0)</f>
        <v>0</v>
      </c>
      <c r="AR557" s="33">
        <f>IF(ISNUMBER(T557),SQRT(INDEX('913'!$I$6:$I$1205,T557)^2+INDEX('913'!$J$6:$J$1205,T557)^2),0)</f>
        <v>0</v>
      </c>
      <c r="AS557" s="33">
        <f>IF(ISNUMBER(U557),SQRT(INDEX('913'!$I$6:$I$1205,U557)^2+INDEX('913'!$J$6:$J$1205,U557)^2),0)</f>
        <v>0</v>
      </c>
      <c r="AT557" s="49">
        <f>IF(ISNUMBER(V557),SQRT(INDEX('913'!$I$6:$I$1205,V557)^2+INDEX('913'!$J$6:$J$1205,V557)^2),0)</f>
        <v>0</v>
      </c>
      <c r="AU557" s="37">
        <f>IF(AM557+AN557+AO557+AP557+AQ557+AR557+AS557+AT557=0,IF(COUNT(O557,P557,Q557,R557,S557,T557,U557,V557),(W557+X557+Y557+Z557+AA557+AB557+AC557+AD557)/COUNT(O557,P557,Q557,R557,S557,T557,U557,V557),0),(AM557*W557+AN557*X557+AO557*Y557+AP557*Z557+AQ557*AA557+AR557*AB557+AS557*AC557+AT557*AD557)/(AM557+AN557+AO557+AP557+AQ557+AR557+AS557+AT557))</f>
        <v>0</v>
      </c>
      <c r="AV557" s="37">
        <f>IF(AM557+AN557+AO557+AP557+AQ557+AR557+AS557+AT557=0,IF(COUNT(O557,P557,Q557,R557,S557,T557,U557,V557),(AE557+AF557+AG557+AH557+AI557+AJ557+AK557+AL557)/COUNT(O557,P557,Q557,R557,S557,T557,U557,V557),0),(AM557*AE557+AN557*AF557+AO557*AG557+AP557*AH557+AQ557*AI557+AR557*AJ557+AS557*AK557+AT557*AL557)/(AM557+AN557+AO557+AP557+AQ557+AR557+AS557+AT557))</f>
        <v>0</v>
      </c>
      <c r="AW557" s="52">
        <f>-100*'935'!W557*(AU557+AV557)/'11'!C$16</f>
        <v>0</v>
      </c>
      <c r="AX557" s="37">
        <f>INDEX('DNO totals'!$B$52:$G$52,IF('935'!K557,IF(MOD('935'!K557,1000),IF(MOD('935'!K557,100),IF(MOD('935'!K557,10),IF(MOD('935'!K557,1000)=1,6,5),4),3),2),1))</f>
        <v>0</v>
      </c>
      <c r="AY557" s="52">
        <f>J557*AX557</f>
        <v>0</v>
      </c>
      <c r="AZ557" s="37">
        <f>AX557*'Parameters'!B$11</f>
        <v>0</v>
      </c>
      <c r="BA557" s="37">
        <f>IF('935'!$K557=1000,'Charging rates'!$C$29*$AZ557/(1+'DNO totals'!$C$60)*'935'!$L557,0)</f>
        <v>0</v>
      </c>
      <c r="BB557" s="37">
        <f>IF(MOD('935'!$K557,1000)=100,'Charging rates'!$D$29*$AZ557/(1+'DNO totals'!$D$60)*'935'!$M557,0)</f>
        <v>0</v>
      </c>
      <c r="BC557" s="37">
        <f>IF(MOD('935'!$K557,100)=10,'Charging rates'!$E$29*$AZ557/(1+'DNO totals'!$E$60)*'935'!$N557,0)</f>
        <v>0</v>
      </c>
      <c r="BD557" s="37">
        <f>IF(AND(MOD('935'!$K557,10)&gt;0,MOD('935'!$K557,1000)&gt;1),'Charging rates'!$F$29*$AZ557/(1+'DNO totals'!$F$60)*'935'!$O557,0)</f>
        <v>0</v>
      </c>
      <c r="BE557" s="37">
        <f>IF(MOD('935'!$K557,1000)=1,'Charging rates'!$G$29*$AZ557/(1+'DNO totals'!$G$60)*'935'!$P557,0)</f>
        <v>0</v>
      </c>
      <c r="BF557" s="37">
        <f>IF('935'!$K557&gt;1000,'Charging rates'!$C$29*$AY557*'935'!$L557,0)</f>
        <v>0</v>
      </c>
      <c r="BG557" s="37">
        <f>IF(MOD('935'!$K557,1000)&gt;100,'Charging rates'!$D$29*$AY557*'935'!$M557,0)</f>
        <v>0</v>
      </c>
      <c r="BH557" s="37">
        <f>IF(MOD('935'!$K557,100)&gt;10,'Charging rates'!$E$29*$AY557*'935'!$N557,0)</f>
        <v>0</v>
      </c>
      <c r="BI557" s="37">
        <f>$BA557+$BB557+$BC557+$BD557+$BE557</f>
        <v>0</v>
      </c>
      <c r="BJ557" s="52">
        <f>$BF557+$BG557+$BH557</f>
        <v>0</v>
      </c>
      <c r="BK557" s="37">
        <f>AW557*(1+'Charging rates'!B$42+0.6*'Charging rates'!B$67+'Charging rates'!B$54)-100*'Charging rates'!B$76/'11'!C$16*'935'!W557</f>
        <v>0</v>
      </c>
      <c r="BL557" s="37">
        <f>IF(I557,BK557*I557/(I557+E557),0)</f>
        <v>0</v>
      </c>
      <c r="BM557" s="52">
        <f>ROUND(BL557,3)</f>
        <v>0</v>
      </c>
      <c r="BN557" s="33">
        <f>IF('935'!V557="VOID",0,'935'!V557*(1-'935'!X557/'11'!B$16))</f>
        <v>0</v>
      </c>
      <c r="BO557" s="36">
        <f>IF(I557,-100*'Charging rates'!B$76/'11'!B$16*BN557/I557,0)</f>
        <v>0</v>
      </c>
      <c r="BP557" s="36">
        <f>IF(C557,'DNO totals'!B$171,0)</f>
        <v>0</v>
      </c>
      <c r="BQ557" s="36">
        <f>ROUND(BP557,2)</f>
        <v>0</v>
      </c>
      <c r="BR557" s="36">
        <f>IF(C557,(BP557+BO557),0)</f>
        <v>0</v>
      </c>
      <c r="BS557" s="53">
        <f>ROUND(BR557,2)</f>
        <v>0</v>
      </c>
      <c r="BT557" s="33">
        <f>'935'!C557&lt;&gt;"VOID"</f>
        <v>0</v>
      </c>
      <c r="BU557" s="36">
        <f>IF(BT557,(100/'11'!B$16*K557*((1-'935'!I557)*'Charging rates'!B$42+'Charging rates'!B$54)),0)</f>
        <v>0</v>
      </c>
      <c r="BV557" s="36">
        <f>100/'11'!B$16*N557*('Charging rates'!B$42+'Charging rates'!B$54)</f>
        <v>0</v>
      </c>
      <c r="BW557" s="36">
        <f>100/'11'!B$16*L557*('Charging rates'!B$42+'Charging rates'!B$54)</f>
        <v>0</v>
      </c>
      <c r="BX557" s="53">
        <f>ROUND(BW557,2)</f>
        <v>0</v>
      </c>
      <c r="BY557" s="33">
        <f>D557-('935'!T557*(1-'935'!X557/'11'!B$16))</f>
        <v>0</v>
      </c>
      <c r="BZ557" s="33">
        <f>0-IF(ISNUMBER(O557),INDEX('913'!$I$6:$I$1205,O557),0)-IF(ISNUMBER(P557),INDEX('913'!$I$6:$I$1205,P557),0)-IF(ISNUMBER(Q557),INDEX('913'!$I$6:$I$1205,Q557),0)-IF(ISNUMBER(R557),INDEX('913'!$I$6:$I$1205,R557),0)-IF(ISNUMBER(S557),INDEX('913'!$I$6:$I$1205,S557),0)-IF(ISNUMBER(T557),INDEX('913'!$I$6:$I$1205,T557),0)-IF(ISNUMBER(U557),INDEX('913'!$I$6:$I$1205,U557),0)-IF(ISNUMBER(V557),INDEX('913'!$I$6:$I$1205,V557),0)</f>
        <v>0</v>
      </c>
      <c r="CA557" s="37">
        <f>IF(BZ557=0,1,MAX(1,SQRT(BZ557^2+(IF(ISNUMBER(O557),INDEX('913'!$J$6:$J$1205,O557),0)+IF(ISNUMBER(P557),INDEX('913'!$J$6:$J$1205,P557),0)+IF(ISNUMBER(Q557),INDEX('913'!$J$6:$J$1205,Q557),0)+IF(ISNUMBER(R557),INDEX('913'!$J$6:$J$1205,R557),0)+IF(ISNUMBER(S557),INDEX('913'!$J$6:$J$1205,S557),0)+IF(ISNUMBER(T557),INDEX('913'!$J$6:$J$1205,T557),0)+IF(ISNUMBER(U557),INDEX('913'!$J$6:$J$1205,U557),0)+IF(ISNUMBER(V557),INDEX('913'!$J$6:$J$1205,V557),0))^2)/BZ557))</f>
        <v>0</v>
      </c>
      <c r="CB557" s="36">
        <f>100*AU557/'11'!B$16</f>
        <v>0</v>
      </c>
      <c r="CC557" s="37">
        <f>100*(AV557*CA557)/'11'!C$16</f>
        <v>0</v>
      </c>
      <c r="CD557" s="37">
        <f>IF(D557=0,1,BY557/D557)*CC557</f>
        <v>0</v>
      </c>
      <c r="CE557" s="36">
        <f>IF(D557=0,1,BY557/D557)*CB557</f>
        <v>0</v>
      </c>
      <c r="CF557" s="54">
        <f>'11'!C$16-'935'!Y557</f>
        <v>0</v>
      </c>
      <c r="CG557" s="37">
        <f>MAX('DNO totals'!B$312+0,MIN('935'!L557+0,'DNO totals'!B$304+0))</f>
        <v>0</v>
      </c>
      <c r="CH557" s="37">
        <f>MAX('DNO totals'!C$312+0,MIN('935'!M557+0,'DNO totals'!C$304+0))</f>
        <v>0</v>
      </c>
      <c r="CI557" s="37">
        <f>MAX('DNO totals'!D$312+0,MIN('935'!N557+0,'DNO totals'!D$304+0))</f>
        <v>0</v>
      </c>
      <c r="CJ557" s="37">
        <f>MAX('DNO totals'!E$312+0,MIN('935'!O557+0,'DNO totals'!E$304+0))</f>
        <v>0</v>
      </c>
      <c r="CK557" s="52">
        <f>MAX('DNO totals'!F$312+0,MIN('935'!P557+0,'DNO totals'!F$304+0))</f>
        <v>0</v>
      </c>
      <c r="CL557" s="37">
        <f>IF('935'!$K557=1000,'Charging rates'!$C$29*$AZ557/(1+'DNO totals'!$C$60)*$CG557,0)</f>
        <v>0</v>
      </c>
      <c r="CM557" s="37">
        <f>IF(MOD('935'!$K557,1000)=100,'Charging rates'!$D$29*$AZ557/(1+'DNO totals'!$D$60)*$CH557,0)</f>
        <v>0</v>
      </c>
      <c r="CN557" s="37">
        <f>IF(MOD('935'!$K557,100)=10,'Charging rates'!$E$29*$AZ557/(1+'DNO totals'!$E$60)*$CI557,0)</f>
        <v>0</v>
      </c>
      <c r="CO557" s="37">
        <f>IF(AND(MOD('935'!$K557,10)&gt;0,MOD('935'!$K557,1000)&gt;1),'Charging rates'!$F$29*$AZ557/(1+'DNO totals'!$F$60)*$CJ557,0)</f>
        <v>0</v>
      </c>
      <c r="CP557" s="37">
        <f>IF(MOD('935'!$K557,1000)=1,'Charging rates'!$G$29*$AZ557/(1+'DNO totals'!$G$60)*$CK557,0)</f>
        <v>0</v>
      </c>
      <c r="CQ557" s="52">
        <f>$CL557+$CM557+$CN557+$CO557+$CP557</f>
        <v>0</v>
      </c>
      <c r="CR557" s="37">
        <f>IF('935'!$K557&gt;1000,'Charging rates'!$C$29*$AY557*$CG557,0)</f>
        <v>0</v>
      </c>
      <c r="CS557" s="37">
        <f>IF(MOD('935'!$K557,1000)&gt;100,'Charging rates'!$D$29*$AY557*$CH557,0)</f>
        <v>0</v>
      </c>
      <c r="CT557" s="37">
        <f>IF(MOD('935'!$K557,100)&gt;10,'Charging rates'!$E$29*$AY557*$CI557,0)</f>
        <v>0</v>
      </c>
      <c r="CU557" s="52">
        <f>$CR557+$CS557+$CT557</f>
        <v>0</v>
      </c>
      <c r="CV557" s="36">
        <f>100*(AV557*'935'!Q557*CA557)/'11'!B$16</f>
        <v>0</v>
      </c>
      <c r="CW557" s="36">
        <f>100/'11'!B$16*'Charging rates'!B$76*AY557</f>
        <v>0</v>
      </c>
      <c r="CX557" s="36">
        <f>IF(D557=0,0,(1-BY557/D557)*(CB557+IF('935'!Q557=0,0,(CC557*'935'!Q557*('11'!C$16-'935'!Y557)/('11'!B$16-'935'!X557)))))</f>
        <v>0</v>
      </c>
      <c r="CY557" s="36">
        <f>CW557+CE557</f>
        <v>0</v>
      </c>
      <c r="CZ557" s="49">
        <f>(CQ557+CU557)*D557</f>
        <v>0</v>
      </c>
      <c r="DA557" s="33">
        <f>D557*('Parameters'!B$21+J557)*IF('DNO totals'!B$323&lt;0,1,'935'!S557)</f>
        <v>0</v>
      </c>
      <c r="DB557" s="52">
        <f>IF('DNO totals'!B$323&lt;0,1,'935'!S557)*('Parameters'!B$21+J557)</f>
        <v>0</v>
      </c>
      <c r="DC557" s="37">
        <f>CY557+'Charging rates'!B$106*DB557*100/'11'!B$16</f>
        <v>0</v>
      </c>
      <c r="DD557" s="37">
        <f>DC557+'Charging rates'!B$116*('Parameters'!B$21+J557)*100/'11'!B$16*IF('DNO totals'!B$323&lt;0,1,'935'!S557)</f>
        <v>0</v>
      </c>
      <c r="DE557" s="37">
        <f>'Charging rates'!B$97*(CQ557+CU557)*100/'11'!B$16</f>
        <v>0</v>
      </c>
      <c r="DF557" s="36">
        <f>MAX(0-(CC557*J557*'11'!C$16/'11'!B$16),DD557+DE557)</f>
        <v>0</v>
      </c>
      <c r="DG557" s="37">
        <f>IF(BT557,IF(J557=0,CD557,MAX(0,MIN(CD557,CD557+(DF557/'935'!Q557*('11'!B$16-'935'!X557)/('11'!C$16-'935'!Y557))))),0)</f>
        <v>0</v>
      </c>
      <c r="DH557" s="36">
        <f>IF(BT557,MAX(0,DF557),0)</f>
        <v>0</v>
      </c>
      <c r="DI557" s="53">
        <f>DH557+CX557</f>
        <v>0</v>
      </c>
    </row>
    <row r="558" spans="1:113">
      <c r="A558" s="28">
        <v>458</v>
      </c>
      <c r="B558" s="48">
        <f>'935'!B558</f>
        <v>0</v>
      </c>
      <c r="C558" s="33">
        <f>OR('935'!E558&lt;&gt;"VOID",'935'!F558&lt;&gt;"VOID",'935'!G558&lt;&gt;"VOID")</f>
        <v>0</v>
      </c>
      <c r="D558" s="33">
        <f>IF('935'!C558="VOID",0,('935'!C558*(1-'935'!X558/'11'!B$16)))</f>
        <v>0</v>
      </c>
      <c r="E558" s="33">
        <f>IF('935'!D558="VOID",0,'935'!D558*(1-'935'!X558/'11'!B$16))</f>
        <v>0</v>
      </c>
      <c r="F558" s="33">
        <f>IF('935'!E558="VOID",0,'935'!E558*(1-'935'!X558/'11'!B$16))</f>
        <v>0</v>
      </c>
      <c r="G558" s="33">
        <f>IF('935'!F558="VOID",0,'935'!F558*(1-'935'!X558/'11'!B$16))</f>
        <v>0</v>
      </c>
      <c r="H558" s="33">
        <f>IF('935'!G558="VOID",0,'935'!G558*(1-'935'!X558/'11'!B$16))</f>
        <v>0</v>
      </c>
      <c r="I558" s="33">
        <f>F558+G558+H558</f>
        <v>0</v>
      </c>
      <c r="J558" s="37">
        <f>'935'!Q558*(1-'935'!Y558/'11'!C$16)/(1-'935'!X558/'11'!B$16)</f>
        <v>0</v>
      </c>
      <c r="K558" s="33">
        <f>IF(D558,'935'!H558*D558/(D558+E558+I558),0)</f>
        <v>0</v>
      </c>
      <c r="L558" s="33">
        <f>IF(I558,'935'!H558*I558/(D558+E558+I558),0)</f>
        <v>0</v>
      </c>
      <c r="M558" s="33">
        <f>K558*(1-'935'!X558/'11'!B$16)</f>
        <v>0</v>
      </c>
      <c r="N558" s="49">
        <f>L558*(1-'935'!X558/'11'!B$16)</f>
        <v>0</v>
      </c>
      <c r="O558" s="50">
        <f>MATCH('935'!J558,'913'!$B$6:$B$1205,0)</f>
        <v>0</v>
      </c>
      <c r="P558" s="50">
        <f>MATCH(INDEX('913'!$D$6:$D$1205,O558),'913'!$B$6:$B$1205,0)</f>
        <v>0</v>
      </c>
      <c r="Q558" s="50">
        <f>MATCH(INDEX('913'!$D$6:$D$1205,P558),'913'!$B$6:$B$1205,0)</f>
        <v>0</v>
      </c>
      <c r="R558" s="50">
        <f>MATCH(INDEX('913'!$D$6:$D$1205,Q558),'913'!$B$6:$B$1205,0)</f>
        <v>0</v>
      </c>
      <c r="S558" s="50">
        <f>MATCH(INDEX('913'!$D$6:$D$1205,R558),'913'!$B$6:$B$1205,0)</f>
        <v>0</v>
      </c>
      <c r="T558" s="50">
        <f>MATCH(INDEX('913'!$D$6:$D$1205,S558),'913'!$B$6:$B$1205,0)</f>
        <v>0</v>
      </c>
      <c r="U558" s="50">
        <f>MATCH(INDEX('913'!$D$6:$D$1205,T558),'913'!$B$6:$B$1205,0)</f>
        <v>0</v>
      </c>
      <c r="V558" s="51">
        <f>MATCH(INDEX('913'!$D$6:$D$1205,U558),'913'!$B$6:$B$1205,0)</f>
        <v>0</v>
      </c>
      <c r="W558" s="37">
        <f>IF(ISNUMBER(O558),MAX(0,INDEX('913'!$E$6:$E$1205,O558)),0)</f>
        <v>0</v>
      </c>
      <c r="X558" s="37">
        <f>IF(ISNUMBER(P558),MAX(0,INDEX('913'!$E$6:$E$1205,P558)),0)</f>
        <v>0</v>
      </c>
      <c r="Y558" s="37">
        <f>IF(ISNUMBER(Q558),MAX(0,INDEX('913'!$E$6:$E$1205,Q558)),0)</f>
        <v>0</v>
      </c>
      <c r="Z558" s="37">
        <f>IF(ISNUMBER(R558),MAX(0,INDEX('913'!$E$6:$E$1205,R558)),0)</f>
        <v>0</v>
      </c>
      <c r="AA558" s="37">
        <f>IF(ISNUMBER(S558),MAX(0,INDEX('913'!$E$6:$E$1205,S558)),0)</f>
        <v>0</v>
      </c>
      <c r="AB558" s="37">
        <f>IF(ISNUMBER(T558),MAX(0,INDEX('913'!$E$6:$E$1205,T558)),0)</f>
        <v>0</v>
      </c>
      <c r="AC558" s="37">
        <f>IF(ISNUMBER(U558),MAX(0,INDEX('913'!$E$6:$E$1205,U558)),0)</f>
        <v>0</v>
      </c>
      <c r="AD558" s="52">
        <f>IF(ISNUMBER(V558),MAX(0,INDEX('913'!$E$6:$E$1205,V558)),0)</f>
        <v>0</v>
      </c>
      <c r="AE558" s="37">
        <f>IF(ISNUMBER(O558),MAX(0,INDEX('913'!$F$6:$F$1205,O558)),0)</f>
        <v>0</v>
      </c>
      <c r="AF558" s="37">
        <f>IF(ISNUMBER(P558),MAX(0,INDEX('913'!$F$6:$F$1205,P558)),0)</f>
        <v>0</v>
      </c>
      <c r="AG558" s="37">
        <f>IF(ISNUMBER(Q558),MAX(0,INDEX('913'!$F$6:$F$1205,Q558)),0)</f>
        <v>0</v>
      </c>
      <c r="AH558" s="37">
        <f>IF(ISNUMBER(R558),MAX(0,INDEX('913'!$F$6:$F$1205,R558)),0)</f>
        <v>0</v>
      </c>
      <c r="AI558" s="37">
        <f>IF(ISNUMBER(S558),MAX(0,INDEX('913'!$F$6:$F$1205,S558)),0)</f>
        <v>0</v>
      </c>
      <c r="AJ558" s="37">
        <f>IF(ISNUMBER(T558),MAX(0,INDEX('913'!$F$6:$F$1205,T558)),0)</f>
        <v>0</v>
      </c>
      <c r="AK558" s="37">
        <f>IF(ISNUMBER(U558),MAX(0,INDEX('913'!$F$6:$F$1205,U558)),0)</f>
        <v>0</v>
      </c>
      <c r="AL558" s="37">
        <f>IF(ISNUMBER(V558),MAX(0,INDEX('913'!$F$6:$F$1205,V558)),0)</f>
        <v>0</v>
      </c>
      <c r="AM558" s="33">
        <f>IF(ISNUMBER(O558),SQRT(INDEX('913'!$I$6:$I$1205,O558)^2+INDEX('913'!$J$6:$J$1205,O558)^2),0)</f>
        <v>0</v>
      </c>
      <c r="AN558" s="33">
        <f>IF(ISNUMBER(P558),SQRT(INDEX('913'!$I$6:$I$1205,P558)^2+INDEX('913'!$J$6:$J$1205,P558)^2),0)</f>
        <v>0</v>
      </c>
      <c r="AO558" s="33">
        <f>IF(ISNUMBER(Q558),SQRT(INDEX('913'!$I$6:$I$1205,Q558)^2+INDEX('913'!$J$6:$J$1205,Q558)^2),0)</f>
        <v>0</v>
      </c>
      <c r="AP558" s="33">
        <f>IF(ISNUMBER(R558),SQRT(INDEX('913'!$I$6:$I$1205,R558)^2+INDEX('913'!$J$6:$J$1205,R558)^2),0)</f>
        <v>0</v>
      </c>
      <c r="AQ558" s="33">
        <f>IF(ISNUMBER(S558),SQRT(INDEX('913'!$I$6:$I$1205,S558)^2+INDEX('913'!$J$6:$J$1205,S558)^2),0)</f>
        <v>0</v>
      </c>
      <c r="AR558" s="33">
        <f>IF(ISNUMBER(T558),SQRT(INDEX('913'!$I$6:$I$1205,T558)^2+INDEX('913'!$J$6:$J$1205,T558)^2),0)</f>
        <v>0</v>
      </c>
      <c r="AS558" s="33">
        <f>IF(ISNUMBER(U558),SQRT(INDEX('913'!$I$6:$I$1205,U558)^2+INDEX('913'!$J$6:$J$1205,U558)^2),0)</f>
        <v>0</v>
      </c>
      <c r="AT558" s="49">
        <f>IF(ISNUMBER(V558),SQRT(INDEX('913'!$I$6:$I$1205,V558)^2+INDEX('913'!$J$6:$J$1205,V558)^2),0)</f>
        <v>0</v>
      </c>
      <c r="AU558" s="37">
        <f>IF(AM558+AN558+AO558+AP558+AQ558+AR558+AS558+AT558=0,IF(COUNT(O558,P558,Q558,R558,S558,T558,U558,V558),(W558+X558+Y558+Z558+AA558+AB558+AC558+AD558)/COUNT(O558,P558,Q558,R558,S558,T558,U558,V558),0),(AM558*W558+AN558*X558+AO558*Y558+AP558*Z558+AQ558*AA558+AR558*AB558+AS558*AC558+AT558*AD558)/(AM558+AN558+AO558+AP558+AQ558+AR558+AS558+AT558))</f>
        <v>0</v>
      </c>
      <c r="AV558" s="37">
        <f>IF(AM558+AN558+AO558+AP558+AQ558+AR558+AS558+AT558=0,IF(COUNT(O558,P558,Q558,R558,S558,T558,U558,V558),(AE558+AF558+AG558+AH558+AI558+AJ558+AK558+AL558)/COUNT(O558,P558,Q558,R558,S558,T558,U558,V558),0),(AM558*AE558+AN558*AF558+AO558*AG558+AP558*AH558+AQ558*AI558+AR558*AJ558+AS558*AK558+AT558*AL558)/(AM558+AN558+AO558+AP558+AQ558+AR558+AS558+AT558))</f>
        <v>0</v>
      </c>
      <c r="AW558" s="52">
        <f>-100*'935'!W558*(AU558+AV558)/'11'!C$16</f>
        <v>0</v>
      </c>
      <c r="AX558" s="37">
        <f>INDEX('DNO totals'!$B$52:$G$52,IF('935'!K558,IF(MOD('935'!K558,1000),IF(MOD('935'!K558,100),IF(MOD('935'!K558,10),IF(MOD('935'!K558,1000)=1,6,5),4),3),2),1))</f>
        <v>0</v>
      </c>
      <c r="AY558" s="52">
        <f>J558*AX558</f>
        <v>0</v>
      </c>
      <c r="AZ558" s="37">
        <f>AX558*'Parameters'!B$11</f>
        <v>0</v>
      </c>
      <c r="BA558" s="37">
        <f>IF('935'!$K558=1000,'Charging rates'!$C$29*$AZ558/(1+'DNO totals'!$C$60)*'935'!$L558,0)</f>
        <v>0</v>
      </c>
      <c r="BB558" s="37">
        <f>IF(MOD('935'!$K558,1000)=100,'Charging rates'!$D$29*$AZ558/(1+'DNO totals'!$D$60)*'935'!$M558,0)</f>
        <v>0</v>
      </c>
      <c r="BC558" s="37">
        <f>IF(MOD('935'!$K558,100)=10,'Charging rates'!$E$29*$AZ558/(1+'DNO totals'!$E$60)*'935'!$N558,0)</f>
        <v>0</v>
      </c>
      <c r="BD558" s="37">
        <f>IF(AND(MOD('935'!$K558,10)&gt;0,MOD('935'!$K558,1000)&gt;1),'Charging rates'!$F$29*$AZ558/(1+'DNO totals'!$F$60)*'935'!$O558,0)</f>
        <v>0</v>
      </c>
      <c r="BE558" s="37">
        <f>IF(MOD('935'!$K558,1000)=1,'Charging rates'!$G$29*$AZ558/(1+'DNO totals'!$G$60)*'935'!$P558,0)</f>
        <v>0</v>
      </c>
      <c r="BF558" s="37">
        <f>IF('935'!$K558&gt;1000,'Charging rates'!$C$29*$AY558*'935'!$L558,0)</f>
        <v>0</v>
      </c>
      <c r="BG558" s="37">
        <f>IF(MOD('935'!$K558,1000)&gt;100,'Charging rates'!$D$29*$AY558*'935'!$M558,0)</f>
        <v>0</v>
      </c>
      <c r="BH558" s="37">
        <f>IF(MOD('935'!$K558,100)&gt;10,'Charging rates'!$E$29*$AY558*'935'!$N558,0)</f>
        <v>0</v>
      </c>
      <c r="BI558" s="37">
        <f>$BA558+$BB558+$BC558+$BD558+$BE558</f>
        <v>0</v>
      </c>
      <c r="BJ558" s="52">
        <f>$BF558+$BG558+$BH558</f>
        <v>0</v>
      </c>
      <c r="BK558" s="37">
        <f>AW558*(1+'Charging rates'!B$42+0.6*'Charging rates'!B$67+'Charging rates'!B$54)-100*'Charging rates'!B$76/'11'!C$16*'935'!W558</f>
        <v>0</v>
      </c>
      <c r="BL558" s="37">
        <f>IF(I558,BK558*I558/(I558+E558),0)</f>
        <v>0</v>
      </c>
      <c r="BM558" s="52">
        <f>ROUND(BL558,3)</f>
        <v>0</v>
      </c>
      <c r="BN558" s="33">
        <f>IF('935'!V558="VOID",0,'935'!V558*(1-'935'!X558/'11'!B$16))</f>
        <v>0</v>
      </c>
      <c r="BO558" s="36">
        <f>IF(I558,-100*'Charging rates'!B$76/'11'!B$16*BN558/I558,0)</f>
        <v>0</v>
      </c>
      <c r="BP558" s="36">
        <f>IF(C558,'DNO totals'!B$171,0)</f>
        <v>0</v>
      </c>
      <c r="BQ558" s="36">
        <f>ROUND(BP558,2)</f>
        <v>0</v>
      </c>
      <c r="BR558" s="36">
        <f>IF(C558,(BP558+BO558),0)</f>
        <v>0</v>
      </c>
      <c r="BS558" s="53">
        <f>ROUND(BR558,2)</f>
        <v>0</v>
      </c>
      <c r="BT558" s="33">
        <f>'935'!C558&lt;&gt;"VOID"</f>
        <v>0</v>
      </c>
      <c r="BU558" s="36">
        <f>IF(BT558,(100/'11'!B$16*K558*((1-'935'!I558)*'Charging rates'!B$42+'Charging rates'!B$54)),0)</f>
        <v>0</v>
      </c>
      <c r="BV558" s="36">
        <f>100/'11'!B$16*N558*('Charging rates'!B$42+'Charging rates'!B$54)</f>
        <v>0</v>
      </c>
      <c r="BW558" s="36">
        <f>100/'11'!B$16*L558*('Charging rates'!B$42+'Charging rates'!B$54)</f>
        <v>0</v>
      </c>
      <c r="BX558" s="53">
        <f>ROUND(BW558,2)</f>
        <v>0</v>
      </c>
      <c r="BY558" s="33">
        <f>D558-('935'!T558*(1-'935'!X558/'11'!B$16))</f>
        <v>0</v>
      </c>
      <c r="BZ558" s="33">
        <f>0-IF(ISNUMBER(O558),INDEX('913'!$I$6:$I$1205,O558),0)-IF(ISNUMBER(P558),INDEX('913'!$I$6:$I$1205,P558),0)-IF(ISNUMBER(Q558),INDEX('913'!$I$6:$I$1205,Q558),0)-IF(ISNUMBER(R558),INDEX('913'!$I$6:$I$1205,R558),0)-IF(ISNUMBER(S558),INDEX('913'!$I$6:$I$1205,S558),0)-IF(ISNUMBER(T558),INDEX('913'!$I$6:$I$1205,T558),0)-IF(ISNUMBER(U558),INDEX('913'!$I$6:$I$1205,U558),0)-IF(ISNUMBER(V558),INDEX('913'!$I$6:$I$1205,V558),0)</f>
        <v>0</v>
      </c>
      <c r="CA558" s="37">
        <f>IF(BZ558=0,1,MAX(1,SQRT(BZ558^2+(IF(ISNUMBER(O558),INDEX('913'!$J$6:$J$1205,O558),0)+IF(ISNUMBER(P558),INDEX('913'!$J$6:$J$1205,P558),0)+IF(ISNUMBER(Q558),INDEX('913'!$J$6:$J$1205,Q558),0)+IF(ISNUMBER(R558),INDEX('913'!$J$6:$J$1205,R558),0)+IF(ISNUMBER(S558),INDEX('913'!$J$6:$J$1205,S558),0)+IF(ISNUMBER(T558),INDEX('913'!$J$6:$J$1205,T558),0)+IF(ISNUMBER(U558),INDEX('913'!$J$6:$J$1205,U558),0)+IF(ISNUMBER(V558),INDEX('913'!$J$6:$J$1205,V558),0))^2)/BZ558))</f>
        <v>0</v>
      </c>
      <c r="CB558" s="36">
        <f>100*AU558/'11'!B$16</f>
        <v>0</v>
      </c>
      <c r="CC558" s="37">
        <f>100*(AV558*CA558)/'11'!C$16</f>
        <v>0</v>
      </c>
      <c r="CD558" s="37">
        <f>IF(D558=0,1,BY558/D558)*CC558</f>
        <v>0</v>
      </c>
      <c r="CE558" s="36">
        <f>IF(D558=0,1,BY558/D558)*CB558</f>
        <v>0</v>
      </c>
      <c r="CF558" s="54">
        <f>'11'!C$16-'935'!Y558</f>
        <v>0</v>
      </c>
      <c r="CG558" s="37">
        <f>MAX('DNO totals'!B$312+0,MIN('935'!L558+0,'DNO totals'!B$304+0))</f>
        <v>0</v>
      </c>
      <c r="CH558" s="37">
        <f>MAX('DNO totals'!C$312+0,MIN('935'!M558+0,'DNO totals'!C$304+0))</f>
        <v>0</v>
      </c>
      <c r="CI558" s="37">
        <f>MAX('DNO totals'!D$312+0,MIN('935'!N558+0,'DNO totals'!D$304+0))</f>
        <v>0</v>
      </c>
      <c r="CJ558" s="37">
        <f>MAX('DNO totals'!E$312+0,MIN('935'!O558+0,'DNO totals'!E$304+0))</f>
        <v>0</v>
      </c>
      <c r="CK558" s="52">
        <f>MAX('DNO totals'!F$312+0,MIN('935'!P558+0,'DNO totals'!F$304+0))</f>
        <v>0</v>
      </c>
      <c r="CL558" s="37">
        <f>IF('935'!$K558=1000,'Charging rates'!$C$29*$AZ558/(1+'DNO totals'!$C$60)*$CG558,0)</f>
        <v>0</v>
      </c>
      <c r="CM558" s="37">
        <f>IF(MOD('935'!$K558,1000)=100,'Charging rates'!$D$29*$AZ558/(1+'DNO totals'!$D$60)*$CH558,0)</f>
        <v>0</v>
      </c>
      <c r="CN558" s="37">
        <f>IF(MOD('935'!$K558,100)=10,'Charging rates'!$E$29*$AZ558/(1+'DNO totals'!$E$60)*$CI558,0)</f>
        <v>0</v>
      </c>
      <c r="CO558" s="37">
        <f>IF(AND(MOD('935'!$K558,10)&gt;0,MOD('935'!$K558,1000)&gt;1),'Charging rates'!$F$29*$AZ558/(1+'DNO totals'!$F$60)*$CJ558,0)</f>
        <v>0</v>
      </c>
      <c r="CP558" s="37">
        <f>IF(MOD('935'!$K558,1000)=1,'Charging rates'!$G$29*$AZ558/(1+'DNO totals'!$G$60)*$CK558,0)</f>
        <v>0</v>
      </c>
      <c r="CQ558" s="52">
        <f>$CL558+$CM558+$CN558+$CO558+$CP558</f>
        <v>0</v>
      </c>
      <c r="CR558" s="37">
        <f>IF('935'!$K558&gt;1000,'Charging rates'!$C$29*$AY558*$CG558,0)</f>
        <v>0</v>
      </c>
      <c r="CS558" s="37">
        <f>IF(MOD('935'!$K558,1000)&gt;100,'Charging rates'!$D$29*$AY558*$CH558,0)</f>
        <v>0</v>
      </c>
      <c r="CT558" s="37">
        <f>IF(MOD('935'!$K558,100)&gt;10,'Charging rates'!$E$29*$AY558*$CI558,0)</f>
        <v>0</v>
      </c>
      <c r="CU558" s="52">
        <f>$CR558+$CS558+$CT558</f>
        <v>0</v>
      </c>
      <c r="CV558" s="36">
        <f>100*(AV558*'935'!Q558*CA558)/'11'!B$16</f>
        <v>0</v>
      </c>
      <c r="CW558" s="36">
        <f>100/'11'!B$16*'Charging rates'!B$76*AY558</f>
        <v>0</v>
      </c>
      <c r="CX558" s="36">
        <f>IF(D558=0,0,(1-BY558/D558)*(CB558+IF('935'!Q558=0,0,(CC558*'935'!Q558*('11'!C$16-'935'!Y558)/('11'!B$16-'935'!X558)))))</f>
        <v>0</v>
      </c>
      <c r="CY558" s="36">
        <f>CW558+CE558</f>
        <v>0</v>
      </c>
      <c r="CZ558" s="49">
        <f>(CQ558+CU558)*D558</f>
        <v>0</v>
      </c>
      <c r="DA558" s="33">
        <f>D558*('Parameters'!B$21+J558)*IF('DNO totals'!B$323&lt;0,1,'935'!S558)</f>
        <v>0</v>
      </c>
      <c r="DB558" s="52">
        <f>IF('DNO totals'!B$323&lt;0,1,'935'!S558)*('Parameters'!B$21+J558)</f>
        <v>0</v>
      </c>
      <c r="DC558" s="37">
        <f>CY558+'Charging rates'!B$106*DB558*100/'11'!B$16</f>
        <v>0</v>
      </c>
      <c r="DD558" s="37">
        <f>DC558+'Charging rates'!B$116*('Parameters'!B$21+J558)*100/'11'!B$16*IF('DNO totals'!B$323&lt;0,1,'935'!S558)</f>
        <v>0</v>
      </c>
      <c r="DE558" s="37">
        <f>'Charging rates'!B$97*(CQ558+CU558)*100/'11'!B$16</f>
        <v>0</v>
      </c>
      <c r="DF558" s="36">
        <f>MAX(0-(CC558*J558*'11'!C$16/'11'!B$16),DD558+DE558)</f>
        <v>0</v>
      </c>
      <c r="DG558" s="37">
        <f>IF(BT558,IF(J558=0,CD558,MAX(0,MIN(CD558,CD558+(DF558/'935'!Q558*('11'!B$16-'935'!X558)/('11'!C$16-'935'!Y558))))),0)</f>
        <v>0</v>
      </c>
      <c r="DH558" s="36">
        <f>IF(BT558,MAX(0,DF558),0)</f>
        <v>0</v>
      </c>
      <c r="DI558" s="53">
        <f>DH558+CX558</f>
        <v>0</v>
      </c>
    </row>
    <row r="559" spans="1:113">
      <c r="A559" s="28">
        <v>459</v>
      </c>
      <c r="B559" s="48">
        <f>'935'!B559</f>
        <v>0</v>
      </c>
      <c r="C559" s="33">
        <f>OR('935'!E559&lt;&gt;"VOID",'935'!F559&lt;&gt;"VOID",'935'!G559&lt;&gt;"VOID")</f>
        <v>0</v>
      </c>
      <c r="D559" s="33">
        <f>IF('935'!C559="VOID",0,('935'!C559*(1-'935'!X559/'11'!B$16)))</f>
        <v>0</v>
      </c>
      <c r="E559" s="33">
        <f>IF('935'!D559="VOID",0,'935'!D559*(1-'935'!X559/'11'!B$16))</f>
        <v>0</v>
      </c>
      <c r="F559" s="33">
        <f>IF('935'!E559="VOID",0,'935'!E559*(1-'935'!X559/'11'!B$16))</f>
        <v>0</v>
      </c>
      <c r="G559" s="33">
        <f>IF('935'!F559="VOID",0,'935'!F559*(1-'935'!X559/'11'!B$16))</f>
        <v>0</v>
      </c>
      <c r="H559" s="33">
        <f>IF('935'!G559="VOID",0,'935'!G559*(1-'935'!X559/'11'!B$16))</f>
        <v>0</v>
      </c>
      <c r="I559" s="33">
        <f>F559+G559+H559</f>
        <v>0</v>
      </c>
      <c r="J559" s="37">
        <f>'935'!Q559*(1-'935'!Y559/'11'!C$16)/(1-'935'!X559/'11'!B$16)</f>
        <v>0</v>
      </c>
      <c r="K559" s="33">
        <f>IF(D559,'935'!H559*D559/(D559+E559+I559),0)</f>
        <v>0</v>
      </c>
      <c r="L559" s="33">
        <f>IF(I559,'935'!H559*I559/(D559+E559+I559),0)</f>
        <v>0</v>
      </c>
      <c r="M559" s="33">
        <f>K559*(1-'935'!X559/'11'!B$16)</f>
        <v>0</v>
      </c>
      <c r="N559" s="49">
        <f>L559*(1-'935'!X559/'11'!B$16)</f>
        <v>0</v>
      </c>
      <c r="O559" s="50">
        <f>MATCH('935'!J559,'913'!$B$6:$B$1205,0)</f>
        <v>0</v>
      </c>
      <c r="P559" s="50">
        <f>MATCH(INDEX('913'!$D$6:$D$1205,O559),'913'!$B$6:$B$1205,0)</f>
        <v>0</v>
      </c>
      <c r="Q559" s="50">
        <f>MATCH(INDEX('913'!$D$6:$D$1205,P559),'913'!$B$6:$B$1205,0)</f>
        <v>0</v>
      </c>
      <c r="R559" s="50">
        <f>MATCH(INDEX('913'!$D$6:$D$1205,Q559),'913'!$B$6:$B$1205,0)</f>
        <v>0</v>
      </c>
      <c r="S559" s="50">
        <f>MATCH(INDEX('913'!$D$6:$D$1205,R559),'913'!$B$6:$B$1205,0)</f>
        <v>0</v>
      </c>
      <c r="T559" s="50">
        <f>MATCH(INDEX('913'!$D$6:$D$1205,S559),'913'!$B$6:$B$1205,0)</f>
        <v>0</v>
      </c>
      <c r="U559" s="50">
        <f>MATCH(INDEX('913'!$D$6:$D$1205,T559),'913'!$B$6:$B$1205,0)</f>
        <v>0</v>
      </c>
      <c r="V559" s="51">
        <f>MATCH(INDEX('913'!$D$6:$D$1205,U559),'913'!$B$6:$B$1205,0)</f>
        <v>0</v>
      </c>
      <c r="W559" s="37">
        <f>IF(ISNUMBER(O559),MAX(0,INDEX('913'!$E$6:$E$1205,O559)),0)</f>
        <v>0</v>
      </c>
      <c r="X559" s="37">
        <f>IF(ISNUMBER(P559),MAX(0,INDEX('913'!$E$6:$E$1205,P559)),0)</f>
        <v>0</v>
      </c>
      <c r="Y559" s="37">
        <f>IF(ISNUMBER(Q559),MAX(0,INDEX('913'!$E$6:$E$1205,Q559)),0)</f>
        <v>0</v>
      </c>
      <c r="Z559" s="37">
        <f>IF(ISNUMBER(R559),MAX(0,INDEX('913'!$E$6:$E$1205,R559)),0)</f>
        <v>0</v>
      </c>
      <c r="AA559" s="37">
        <f>IF(ISNUMBER(S559),MAX(0,INDEX('913'!$E$6:$E$1205,S559)),0)</f>
        <v>0</v>
      </c>
      <c r="AB559" s="37">
        <f>IF(ISNUMBER(T559),MAX(0,INDEX('913'!$E$6:$E$1205,T559)),0)</f>
        <v>0</v>
      </c>
      <c r="AC559" s="37">
        <f>IF(ISNUMBER(U559),MAX(0,INDEX('913'!$E$6:$E$1205,U559)),0)</f>
        <v>0</v>
      </c>
      <c r="AD559" s="52">
        <f>IF(ISNUMBER(V559),MAX(0,INDEX('913'!$E$6:$E$1205,V559)),0)</f>
        <v>0</v>
      </c>
      <c r="AE559" s="37">
        <f>IF(ISNUMBER(O559),MAX(0,INDEX('913'!$F$6:$F$1205,O559)),0)</f>
        <v>0</v>
      </c>
      <c r="AF559" s="37">
        <f>IF(ISNUMBER(P559),MAX(0,INDEX('913'!$F$6:$F$1205,P559)),0)</f>
        <v>0</v>
      </c>
      <c r="AG559" s="37">
        <f>IF(ISNUMBER(Q559),MAX(0,INDEX('913'!$F$6:$F$1205,Q559)),0)</f>
        <v>0</v>
      </c>
      <c r="AH559" s="37">
        <f>IF(ISNUMBER(R559),MAX(0,INDEX('913'!$F$6:$F$1205,R559)),0)</f>
        <v>0</v>
      </c>
      <c r="AI559" s="37">
        <f>IF(ISNUMBER(S559),MAX(0,INDEX('913'!$F$6:$F$1205,S559)),0)</f>
        <v>0</v>
      </c>
      <c r="AJ559" s="37">
        <f>IF(ISNUMBER(T559),MAX(0,INDEX('913'!$F$6:$F$1205,T559)),0)</f>
        <v>0</v>
      </c>
      <c r="AK559" s="37">
        <f>IF(ISNUMBER(U559),MAX(0,INDEX('913'!$F$6:$F$1205,U559)),0)</f>
        <v>0</v>
      </c>
      <c r="AL559" s="37">
        <f>IF(ISNUMBER(V559),MAX(0,INDEX('913'!$F$6:$F$1205,V559)),0)</f>
        <v>0</v>
      </c>
      <c r="AM559" s="33">
        <f>IF(ISNUMBER(O559),SQRT(INDEX('913'!$I$6:$I$1205,O559)^2+INDEX('913'!$J$6:$J$1205,O559)^2),0)</f>
        <v>0</v>
      </c>
      <c r="AN559" s="33">
        <f>IF(ISNUMBER(P559),SQRT(INDEX('913'!$I$6:$I$1205,P559)^2+INDEX('913'!$J$6:$J$1205,P559)^2),0)</f>
        <v>0</v>
      </c>
      <c r="AO559" s="33">
        <f>IF(ISNUMBER(Q559),SQRT(INDEX('913'!$I$6:$I$1205,Q559)^2+INDEX('913'!$J$6:$J$1205,Q559)^2),0)</f>
        <v>0</v>
      </c>
      <c r="AP559" s="33">
        <f>IF(ISNUMBER(R559),SQRT(INDEX('913'!$I$6:$I$1205,R559)^2+INDEX('913'!$J$6:$J$1205,R559)^2),0)</f>
        <v>0</v>
      </c>
      <c r="AQ559" s="33">
        <f>IF(ISNUMBER(S559),SQRT(INDEX('913'!$I$6:$I$1205,S559)^2+INDEX('913'!$J$6:$J$1205,S559)^2),0)</f>
        <v>0</v>
      </c>
      <c r="AR559" s="33">
        <f>IF(ISNUMBER(T559),SQRT(INDEX('913'!$I$6:$I$1205,T559)^2+INDEX('913'!$J$6:$J$1205,T559)^2),0)</f>
        <v>0</v>
      </c>
      <c r="AS559" s="33">
        <f>IF(ISNUMBER(U559),SQRT(INDEX('913'!$I$6:$I$1205,U559)^2+INDEX('913'!$J$6:$J$1205,U559)^2),0)</f>
        <v>0</v>
      </c>
      <c r="AT559" s="49">
        <f>IF(ISNUMBER(V559),SQRT(INDEX('913'!$I$6:$I$1205,V559)^2+INDEX('913'!$J$6:$J$1205,V559)^2),0)</f>
        <v>0</v>
      </c>
      <c r="AU559" s="37">
        <f>IF(AM559+AN559+AO559+AP559+AQ559+AR559+AS559+AT559=0,IF(COUNT(O559,P559,Q559,R559,S559,T559,U559,V559),(W559+X559+Y559+Z559+AA559+AB559+AC559+AD559)/COUNT(O559,P559,Q559,R559,S559,T559,U559,V559),0),(AM559*W559+AN559*X559+AO559*Y559+AP559*Z559+AQ559*AA559+AR559*AB559+AS559*AC559+AT559*AD559)/(AM559+AN559+AO559+AP559+AQ559+AR559+AS559+AT559))</f>
        <v>0</v>
      </c>
      <c r="AV559" s="37">
        <f>IF(AM559+AN559+AO559+AP559+AQ559+AR559+AS559+AT559=0,IF(COUNT(O559,P559,Q559,R559,S559,T559,U559,V559),(AE559+AF559+AG559+AH559+AI559+AJ559+AK559+AL559)/COUNT(O559,P559,Q559,R559,S559,T559,U559,V559),0),(AM559*AE559+AN559*AF559+AO559*AG559+AP559*AH559+AQ559*AI559+AR559*AJ559+AS559*AK559+AT559*AL559)/(AM559+AN559+AO559+AP559+AQ559+AR559+AS559+AT559))</f>
        <v>0</v>
      </c>
      <c r="AW559" s="52">
        <f>-100*'935'!W559*(AU559+AV559)/'11'!C$16</f>
        <v>0</v>
      </c>
      <c r="AX559" s="37">
        <f>INDEX('DNO totals'!$B$52:$G$52,IF('935'!K559,IF(MOD('935'!K559,1000),IF(MOD('935'!K559,100),IF(MOD('935'!K559,10),IF(MOD('935'!K559,1000)=1,6,5),4),3),2),1))</f>
        <v>0</v>
      </c>
      <c r="AY559" s="52">
        <f>J559*AX559</f>
        <v>0</v>
      </c>
      <c r="AZ559" s="37">
        <f>AX559*'Parameters'!B$11</f>
        <v>0</v>
      </c>
      <c r="BA559" s="37">
        <f>IF('935'!$K559=1000,'Charging rates'!$C$29*$AZ559/(1+'DNO totals'!$C$60)*'935'!$L559,0)</f>
        <v>0</v>
      </c>
      <c r="BB559" s="37">
        <f>IF(MOD('935'!$K559,1000)=100,'Charging rates'!$D$29*$AZ559/(1+'DNO totals'!$D$60)*'935'!$M559,0)</f>
        <v>0</v>
      </c>
      <c r="BC559" s="37">
        <f>IF(MOD('935'!$K559,100)=10,'Charging rates'!$E$29*$AZ559/(1+'DNO totals'!$E$60)*'935'!$N559,0)</f>
        <v>0</v>
      </c>
      <c r="BD559" s="37">
        <f>IF(AND(MOD('935'!$K559,10)&gt;0,MOD('935'!$K559,1000)&gt;1),'Charging rates'!$F$29*$AZ559/(1+'DNO totals'!$F$60)*'935'!$O559,0)</f>
        <v>0</v>
      </c>
      <c r="BE559" s="37">
        <f>IF(MOD('935'!$K559,1000)=1,'Charging rates'!$G$29*$AZ559/(1+'DNO totals'!$G$60)*'935'!$P559,0)</f>
        <v>0</v>
      </c>
      <c r="BF559" s="37">
        <f>IF('935'!$K559&gt;1000,'Charging rates'!$C$29*$AY559*'935'!$L559,0)</f>
        <v>0</v>
      </c>
      <c r="BG559" s="37">
        <f>IF(MOD('935'!$K559,1000)&gt;100,'Charging rates'!$D$29*$AY559*'935'!$M559,0)</f>
        <v>0</v>
      </c>
      <c r="BH559" s="37">
        <f>IF(MOD('935'!$K559,100)&gt;10,'Charging rates'!$E$29*$AY559*'935'!$N559,0)</f>
        <v>0</v>
      </c>
      <c r="BI559" s="37">
        <f>$BA559+$BB559+$BC559+$BD559+$BE559</f>
        <v>0</v>
      </c>
      <c r="BJ559" s="52">
        <f>$BF559+$BG559+$BH559</f>
        <v>0</v>
      </c>
      <c r="BK559" s="37">
        <f>AW559*(1+'Charging rates'!B$42+0.6*'Charging rates'!B$67+'Charging rates'!B$54)-100*'Charging rates'!B$76/'11'!C$16*'935'!W559</f>
        <v>0</v>
      </c>
      <c r="BL559" s="37">
        <f>IF(I559,BK559*I559/(I559+E559),0)</f>
        <v>0</v>
      </c>
      <c r="BM559" s="52">
        <f>ROUND(BL559,3)</f>
        <v>0</v>
      </c>
      <c r="BN559" s="33">
        <f>IF('935'!V559="VOID",0,'935'!V559*(1-'935'!X559/'11'!B$16))</f>
        <v>0</v>
      </c>
      <c r="BO559" s="36">
        <f>IF(I559,-100*'Charging rates'!B$76/'11'!B$16*BN559/I559,0)</f>
        <v>0</v>
      </c>
      <c r="BP559" s="36">
        <f>IF(C559,'DNO totals'!B$171,0)</f>
        <v>0</v>
      </c>
      <c r="BQ559" s="36">
        <f>ROUND(BP559,2)</f>
        <v>0</v>
      </c>
      <c r="BR559" s="36">
        <f>IF(C559,(BP559+BO559),0)</f>
        <v>0</v>
      </c>
      <c r="BS559" s="53">
        <f>ROUND(BR559,2)</f>
        <v>0</v>
      </c>
      <c r="BT559" s="33">
        <f>'935'!C559&lt;&gt;"VOID"</f>
        <v>0</v>
      </c>
      <c r="BU559" s="36">
        <f>IF(BT559,(100/'11'!B$16*K559*((1-'935'!I559)*'Charging rates'!B$42+'Charging rates'!B$54)),0)</f>
        <v>0</v>
      </c>
      <c r="BV559" s="36">
        <f>100/'11'!B$16*N559*('Charging rates'!B$42+'Charging rates'!B$54)</f>
        <v>0</v>
      </c>
      <c r="BW559" s="36">
        <f>100/'11'!B$16*L559*('Charging rates'!B$42+'Charging rates'!B$54)</f>
        <v>0</v>
      </c>
      <c r="BX559" s="53">
        <f>ROUND(BW559,2)</f>
        <v>0</v>
      </c>
      <c r="BY559" s="33">
        <f>D559-('935'!T559*(1-'935'!X559/'11'!B$16))</f>
        <v>0</v>
      </c>
      <c r="BZ559" s="33">
        <f>0-IF(ISNUMBER(O559),INDEX('913'!$I$6:$I$1205,O559),0)-IF(ISNUMBER(P559),INDEX('913'!$I$6:$I$1205,P559),0)-IF(ISNUMBER(Q559),INDEX('913'!$I$6:$I$1205,Q559),0)-IF(ISNUMBER(R559),INDEX('913'!$I$6:$I$1205,R559),0)-IF(ISNUMBER(S559),INDEX('913'!$I$6:$I$1205,S559),0)-IF(ISNUMBER(T559),INDEX('913'!$I$6:$I$1205,T559),0)-IF(ISNUMBER(U559),INDEX('913'!$I$6:$I$1205,U559),0)-IF(ISNUMBER(V559),INDEX('913'!$I$6:$I$1205,V559),0)</f>
        <v>0</v>
      </c>
      <c r="CA559" s="37">
        <f>IF(BZ559=0,1,MAX(1,SQRT(BZ559^2+(IF(ISNUMBER(O559),INDEX('913'!$J$6:$J$1205,O559),0)+IF(ISNUMBER(P559),INDEX('913'!$J$6:$J$1205,P559),0)+IF(ISNUMBER(Q559),INDEX('913'!$J$6:$J$1205,Q559),0)+IF(ISNUMBER(R559),INDEX('913'!$J$6:$J$1205,R559),0)+IF(ISNUMBER(S559),INDEX('913'!$J$6:$J$1205,S559),0)+IF(ISNUMBER(T559),INDEX('913'!$J$6:$J$1205,T559),0)+IF(ISNUMBER(U559),INDEX('913'!$J$6:$J$1205,U559),0)+IF(ISNUMBER(V559),INDEX('913'!$J$6:$J$1205,V559),0))^2)/BZ559))</f>
        <v>0</v>
      </c>
      <c r="CB559" s="36">
        <f>100*AU559/'11'!B$16</f>
        <v>0</v>
      </c>
      <c r="CC559" s="37">
        <f>100*(AV559*CA559)/'11'!C$16</f>
        <v>0</v>
      </c>
      <c r="CD559" s="37">
        <f>IF(D559=0,1,BY559/D559)*CC559</f>
        <v>0</v>
      </c>
      <c r="CE559" s="36">
        <f>IF(D559=0,1,BY559/D559)*CB559</f>
        <v>0</v>
      </c>
      <c r="CF559" s="54">
        <f>'11'!C$16-'935'!Y559</f>
        <v>0</v>
      </c>
      <c r="CG559" s="37">
        <f>MAX('DNO totals'!B$312+0,MIN('935'!L559+0,'DNO totals'!B$304+0))</f>
        <v>0</v>
      </c>
      <c r="CH559" s="37">
        <f>MAX('DNO totals'!C$312+0,MIN('935'!M559+0,'DNO totals'!C$304+0))</f>
        <v>0</v>
      </c>
      <c r="CI559" s="37">
        <f>MAX('DNO totals'!D$312+0,MIN('935'!N559+0,'DNO totals'!D$304+0))</f>
        <v>0</v>
      </c>
      <c r="CJ559" s="37">
        <f>MAX('DNO totals'!E$312+0,MIN('935'!O559+0,'DNO totals'!E$304+0))</f>
        <v>0</v>
      </c>
      <c r="CK559" s="52">
        <f>MAX('DNO totals'!F$312+0,MIN('935'!P559+0,'DNO totals'!F$304+0))</f>
        <v>0</v>
      </c>
      <c r="CL559" s="37">
        <f>IF('935'!$K559=1000,'Charging rates'!$C$29*$AZ559/(1+'DNO totals'!$C$60)*$CG559,0)</f>
        <v>0</v>
      </c>
      <c r="CM559" s="37">
        <f>IF(MOD('935'!$K559,1000)=100,'Charging rates'!$D$29*$AZ559/(1+'DNO totals'!$D$60)*$CH559,0)</f>
        <v>0</v>
      </c>
      <c r="CN559" s="37">
        <f>IF(MOD('935'!$K559,100)=10,'Charging rates'!$E$29*$AZ559/(1+'DNO totals'!$E$60)*$CI559,0)</f>
        <v>0</v>
      </c>
      <c r="CO559" s="37">
        <f>IF(AND(MOD('935'!$K559,10)&gt;0,MOD('935'!$K559,1000)&gt;1),'Charging rates'!$F$29*$AZ559/(1+'DNO totals'!$F$60)*$CJ559,0)</f>
        <v>0</v>
      </c>
      <c r="CP559" s="37">
        <f>IF(MOD('935'!$K559,1000)=1,'Charging rates'!$G$29*$AZ559/(1+'DNO totals'!$G$60)*$CK559,0)</f>
        <v>0</v>
      </c>
      <c r="CQ559" s="52">
        <f>$CL559+$CM559+$CN559+$CO559+$CP559</f>
        <v>0</v>
      </c>
      <c r="CR559" s="37">
        <f>IF('935'!$K559&gt;1000,'Charging rates'!$C$29*$AY559*$CG559,0)</f>
        <v>0</v>
      </c>
      <c r="CS559" s="37">
        <f>IF(MOD('935'!$K559,1000)&gt;100,'Charging rates'!$D$29*$AY559*$CH559,0)</f>
        <v>0</v>
      </c>
      <c r="CT559" s="37">
        <f>IF(MOD('935'!$K559,100)&gt;10,'Charging rates'!$E$29*$AY559*$CI559,0)</f>
        <v>0</v>
      </c>
      <c r="CU559" s="52">
        <f>$CR559+$CS559+$CT559</f>
        <v>0</v>
      </c>
      <c r="CV559" s="36">
        <f>100*(AV559*'935'!Q559*CA559)/'11'!B$16</f>
        <v>0</v>
      </c>
      <c r="CW559" s="36">
        <f>100/'11'!B$16*'Charging rates'!B$76*AY559</f>
        <v>0</v>
      </c>
      <c r="CX559" s="36">
        <f>IF(D559=0,0,(1-BY559/D559)*(CB559+IF('935'!Q559=0,0,(CC559*'935'!Q559*('11'!C$16-'935'!Y559)/('11'!B$16-'935'!X559)))))</f>
        <v>0</v>
      </c>
      <c r="CY559" s="36">
        <f>CW559+CE559</f>
        <v>0</v>
      </c>
      <c r="CZ559" s="49">
        <f>(CQ559+CU559)*D559</f>
        <v>0</v>
      </c>
      <c r="DA559" s="33">
        <f>D559*('Parameters'!B$21+J559)*IF('DNO totals'!B$323&lt;0,1,'935'!S559)</f>
        <v>0</v>
      </c>
      <c r="DB559" s="52">
        <f>IF('DNO totals'!B$323&lt;0,1,'935'!S559)*('Parameters'!B$21+J559)</f>
        <v>0</v>
      </c>
      <c r="DC559" s="37">
        <f>CY559+'Charging rates'!B$106*DB559*100/'11'!B$16</f>
        <v>0</v>
      </c>
      <c r="DD559" s="37">
        <f>DC559+'Charging rates'!B$116*('Parameters'!B$21+J559)*100/'11'!B$16*IF('DNO totals'!B$323&lt;0,1,'935'!S559)</f>
        <v>0</v>
      </c>
      <c r="DE559" s="37">
        <f>'Charging rates'!B$97*(CQ559+CU559)*100/'11'!B$16</f>
        <v>0</v>
      </c>
      <c r="DF559" s="36">
        <f>MAX(0-(CC559*J559*'11'!C$16/'11'!B$16),DD559+DE559)</f>
        <v>0</v>
      </c>
      <c r="DG559" s="37">
        <f>IF(BT559,IF(J559=0,CD559,MAX(0,MIN(CD559,CD559+(DF559/'935'!Q559*('11'!B$16-'935'!X559)/('11'!C$16-'935'!Y559))))),0)</f>
        <v>0</v>
      </c>
      <c r="DH559" s="36">
        <f>IF(BT559,MAX(0,DF559),0)</f>
        <v>0</v>
      </c>
      <c r="DI559" s="53">
        <f>DH559+CX559</f>
        <v>0</v>
      </c>
    </row>
    <row r="560" spans="1:113">
      <c r="A560" s="28">
        <v>460</v>
      </c>
      <c r="B560" s="48">
        <f>'935'!B560</f>
        <v>0</v>
      </c>
      <c r="C560" s="33">
        <f>OR('935'!E560&lt;&gt;"VOID",'935'!F560&lt;&gt;"VOID",'935'!G560&lt;&gt;"VOID")</f>
        <v>0</v>
      </c>
      <c r="D560" s="33">
        <f>IF('935'!C560="VOID",0,('935'!C560*(1-'935'!X560/'11'!B$16)))</f>
        <v>0</v>
      </c>
      <c r="E560" s="33">
        <f>IF('935'!D560="VOID",0,'935'!D560*(1-'935'!X560/'11'!B$16))</f>
        <v>0</v>
      </c>
      <c r="F560" s="33">
        <f>IF('935'!E560="VOID",0,'935'!E560*(1-'935'!X560/'11'!B$16))</f>
        <v>0</v>
      </c>
      <c r="G560" s="33">
        <f>IF('935'!F560="VOID",0,'935'!F560*(1-'935'!X560/'11'!B$16))</f>
        <v>0</v>
      </c>
      <c r="H560" s="33">
        <f>IF('935'!G560="VOID",0,'935'!G560*(1-'935'!X560/'11'!B$16))</f>
        <v>0</v>
      </c>
      <c r="I560" s="33">
        <f>F560+G560+H560</f>
        <v>0</v>
      </c>
      <c r="J560" s="37">
        <f>'935'!Q560*(1-'935'!Y560/'11'!C$16)/(1-'935'!X560/'11'!B$16)</f>
        <v>0</v>
      </c>
      <c r="K560" s="33">
        <f>IF(D560,'935'!H560*D560/(D560+E560+I560),0)</f>
        <v>0</v>
      </c>
      <c r="L560" s="33">
        <f>IF(I560,'935'!H560*I560/(D560+E560+I560),0)</f>
        <v>0</v>
      </c>
      <c r="M560" s="33">
        <f>K560*(1-'935'!X560/'11'!B$16)</f>
        <v>0</v>
      </c>
      <c r="N560" s="49">
        <f>L560*(1-'935'!X560/'11'!B$16)</f>
        <v>0</v>
      </c>
      <c r="O560" s="50">
        <f>MATCH('935'!J560,'913'!$B$6:$B$1205,0)</f>
        <v>0</v>
      </c>
      <c r="P560" s="50">
        <f>MATCH(INDEX('913'!$D$6:$D$1205,O560),'913'!$B$6:$B$1205,0)</f>
        <v>0</v>
      </c>
      <c r="Q560" s="50">
        <f>MATCH(INDEX('913'!$D$6:$D$1205,P560),'913'!$B$6:$B$1205,0)</f>
        <v>0</v>
      </c>
      <c r="R560" s="50">
        <f>MATCH(INDEX('913'!$D$6:$D$1205,Q560),'913'!$B$6:$B$1205,0)</f>
        <v>0</v>
      </c>
      <c r="S560" s="50">
        <f>MATCH(INDEX('913'!$D$6:$D$1205,R560),'913'!$B$6:$B$1205,0)</f>
        <v>0</v>
      </c>
      <c r="T560" s="50">
        <f>MATCH(INDEX('913'!$D$6:$D$1205,S560),'913'!$B$6:$B$1205,0)</f>
        <v>0</v>
      </c>
      <c r="U560" s="50">
        <f>MATCH(INDEX('913'!$D$6:$D$1205,T560),'913'!$B$6:$B$1205,0)</f>
        <v>0</v>
      </c>
      <c r="V560" s="51">
        <f>MATCH(INDEX('913'!$D$6:$D$1205,U560),'913'!$B$6:$B$1205,0)</f>
        <v>0</v>
      </c>
      <c r="W560" s="37">
        <f>IF(ISNUMBER(O560),MAX(0,INDEX('913'!$E$6:$E$1205,O560)),0)</f>
        <v>0</v>
      </c>
      <c r="X560" s="37">
        <f>IF(ISNUMBER(P560),MAX(0,INDEX('913'!$E$6:$E$1205,P560)),0)</f>
        <v>0</v>
      </c>
      <c r="Y560" s="37">
        <f>IF(ISNUMBER(Q560),MAX(0,INDEX('913'!$E$6:$E$1205,Q560)),0)</f>
        <v>0</v>
      </c>
      <c r="Z560" s="37">
        <f>IF(ISNUMBER(R560),MAX(0,INDEX('913'!$E$6:$E$1205,R560)),0)</f>
        <v>0</v>
      </c>
      <c r="AA560" s="37">
        <f>IF(ISNUMBER(S560),MAX(0,INDEX('913'!$E$6:$E$1205,S560)),0)</f>
        <v>0</v>
      </c>
      <c r="AB560" s="37">
        <f>IF(ISNUMBER(T560),MAX(0,INDEX('913'!$E$6:$E$1205,T560)),0)</f>
        <v>0</v>
      </c>
      <c r="AC560" s="37">
        <f>IF(ISNUMBER(U560),MAX(0,INDEX('913'!$E$6:$E$1205,U560)),0)</f>
        <v>0</v>
      </c>
      <c r="AD560" s="52">
        <f>IF(ISNUMBER(V560),MAX(0,INDEX('913'!$E$6:$E$1205,V560)),0)</f>
        <v>0</v>
      </c>
      <c r="AE560" s="37">
        <f>IF(ISNUMBER(O560),MAX(0,INDEX('913'!$F$6:$F$1205,O560)),0)</f>
        <v>0</v>
      </c>
      <c r="AF560" s="37">
        <f>IF(ISNUMBER(P560),MAX(0,INDEX('913'!$F$6:$F$1205,P560)),0)</f>
        <v>0</v>
      </c>
      <c r="AG560" s="37">
        <f>IF(ISNUMBER(Q560),MAX(0,INDEX('913'!$F$6:$F$1205,Q560)),0)</f>
        <v>0</v>
      </c>
      <c r="AH560" s="37">
        <f>IF(ISNUMBER(R560),MAX(0,INDEX('913'!$F$6:$F$1205,R560)),0)</f>
        <v>0</v>
      </c>
      <c r="AI560" s="37">
        <f>IF(ISNUMBER(S560),MAX(0,INDEX('913'!$F$6:$F$1205,S560)),0)</f>
        <v>0</v>
      </c>
      <c r="AJ560" s="37">
        <f>IF(ISNUMBER(T560),MAX(0,INDEX('913'!$F$6:$F$1205,T560)),0)</f>
        <v>0</v>
      </c>
      <c r="AK560" s="37">
        <f>IF(ISNUMBER(U560),MAX(0,INDEX('913'!$F$6:$F$1205,U560)),0)</f>
        <v>0</v>
      </c>
      <c r="AL560" s="37">
        <f>IF(ISNUMBER(V560),MAX(0,INDEX('913'!$F$6:$F$1205,V560)),0)</f>
        <v>0</v>
      </c>
      <c r="AM560" s="33">
        <f>IF(ISNUMBER(O560),SQRT(INDEX('913'!$I$6:$I$1205,O560)^2+INDEX('913'!$J$6:$J$1205,O560)^2),0)</f>
        <v>0</v>
      </c>
      <c r="AN560" s="33">
        <f>IF(ISNUMBER(P560),SQRT(INDEX('913'!$I$6:$I$1205,P560)^2+INDEX('913'!$J$6:$J$1205,P560)^2),0)</f>
        <v>0</v>
      </c>
      <c r="AO560" s="33">
        <f>IF(ISNUMBER(Q560),SQRT(INDEX('913'!$I$6:$I$1205,Q560)^2+INDEX('913'!$J$6:$J$1205,Q560)^2),0)</f>
        <v>0</v>
      </c>
      <c r="AP560" s="33">
        <f>IF(ISNUMBER(R560),SQRT(INDEX('913'!$I$6:$I$1205,R560)^2+INDEX('913'!$J$6:$J$1205,R560)^2),0)</f>
        <v>0</v>
      </c>
      <c r="AQ560" s="33">
        <f>IF(ISNUMBER(S560),SQRT(INDEX('913'!$I$6:$I$1205,S560)^2+INDEX('913'!$J$6:$J$1205,S560)^2),0)</f>
        <v>0</v>
      </c>
      <c r="AR560" s="33">
        <f>IF(ISNUMBER(T560),SQRT(INDEX('913'!$I$6:$I$1205,T560)^2+INDEX('913'!$J$6:$J$1205,T560)^2),0)</f>
        <v>0</v>
      </c>
      <c r="AS560" s="33">
        <f>IF(ISNUMBER(U560),SQRT(INDEX('913'!$I$6:$I$1205,U560)^2+INDEX('913'!$J$6:$J$1205,U560)^2),0)</f>
        <v>0</v>
      </c>
      <c r="AT560" s="49">
        <f>IF(ISNUMBER(V560),SQRT(INDEX('913'!$I$6:$I$1205,V560)^2+INDEX('913'!$J$6:$J$1205,V560)^2),0)</f>
        <v>0</v>
      </c>
      <c r="AU560" s="37">
        <f>IF(AM560+AN560+AO560+AP560+AQ560+AR560+AS560+AT560=0,IF(COUNT(O560,P560,Q560,R560,S560,T560,U560,V560),(W560+X560+Y560+Z560+AA560+AB560+AC560+AD560)/COUNT(O560,P560,Q560,R560,S560,T560,U560,V560),0),(AM560*W560+AN560*X560+AO560*Y560+AP560*Z560+AQ560*AA560+AR560*AB560+AS560*AC560+AT560*AD560)/(AM560+AN560+AO560+AP560+AQ560+AR560+AS560+AT560))</f>
        <v>0</v>
      </c>
      <c r="AV560" s="37">
        <f>IF(AM560+AN560+AO560+AP560+AQ560+AR560+AS560+AT560=0,IF(COUNT(O560,P560,Q560,R560,S560,T560,U560,V560),(AE560+AF560+AG560+AH560+AI560+AJ560+AK560+AL560)/COUNT(O560,P560,Q560,R560,S560,T560,U560,V560),0),(AM560*AE560+AN560*AF560+AO560*AG560+AP560*AH560+AQ560*AI560+AR560*AJ560+AS560*AK560+AT560*AL560)/(AM560+AN560+AO560+AP560+AQ560+AR560+AS560+AT560))</f>
        <v>0</v>
      </c>
      <c r="AW560" s="52">
        <f>-100*'935'!W560*(AU560+AV560)/'11'!C$16</f>
        <v>0</v>
      </c>
      <c r="AX560" s="37">
        <f>INDEX('DNO totals'!$B$52:$G$52,IF('935'!K560,IF(MOD('935'!K560,1000),IF(MOD('935'!K560,100),IF(MOD('935'!K560,10),IF(MOD('935'!K560,1000)=1,6,5),4),3),2),1))</f>
        <v>0</v>
      </c>
      <c r="AY560" s="52">
        <f>J560*AX560</f>
        <v>0</v>
      </c>
      <c r="AZ560" s="37">
        <f>AX560*'Parameters'!B$11</f>
        <v>0</v>
      </c>
      <c r="BA560" s="37">
        <f>IF('935'!$K560=1000,'Charging rates'!$C$29*$AZ560/(1+'DNO totals'!$C$60)*'935'!$L560,0)</f>
        <v>0</v>
      </c>
      <c r="BB560" s="37">
        <f>IF(MOD('935'!$K560,1000)=100,'Charging rates'!$D$29*$AZ560/(1+'DNO totals'!$D$60)*'935'!$M560,0)</f>
        <v>0</v>
      </c>
      <c r="BC560" s="37">
        <f>IF(MOD('935'!$K560,100)=10,'Charging rates'!$E$29*$AZ560/(1+'DNO totals'!$E$60)*'935'!$N560,0)</f>
        <v>0</v>
      </c>
      <c r="BD560" s="37">
        <f>IF(AND(MOD('935'!$K560,10)&gt;0,MOD('935'!$K560,1000)&gt;1),'Charging rates'!$F$29*$AZ560/(1+'DNO totals'!$F$60)*'935'!$O560,0)</f>
        <v>0</v>
      </c>
      <c r="BE560" s="37">
        <f>IF(MOD('935'!$K560,1000)=1,'Charging rates'!$G$29*$AZ560/(1+'DNO totals'!$G$60)*'935'!$P560,0)</f>
        <v>0</v>
      </c>
      <c r="BF560" s="37">
        <f>IF('935'!$K560&gt;1000,'Charging rates'!$C$29*$AY560*'935'!$L560,0)</f>
        <v>0</v>
      </c>
      <c r="BG560" s="37">
        <f>IF(MOD('935'!$K560,1000)&gt;100,'Charging rates'!$D$29*$AY560*'935'!$M560,0)</f>
        <v>0</v>
      </c>
      <c r="BH560" s="37">
        <f>IF(MOD('935'!$K560,100)&gt;10,'Charging rates'!$E$29*$AY560*'935'!$N560,0)</f>
        <v>0</v>
      </c>
      <c r="BI560" s="37">
        <f>$BA560+$BB560+$BC560+$BD560+$BE560</f>
        <v>0</v>
      </c>
      <c r="BJ560" s="52">
        <f>$BF560+$BG560+$BH560</f>
        <v>0</v>
      </c>
      <c r="BK560" s="37">
        <f>AW560*(1+'Charging rates'!B$42+0.6*'Charging rates'!B$67+'Charging rates'!B$54)-100*'Charging rates'!B$76/'11'!C$16*'935'!W560</f>
        <v>0</v>
      </c>
      <c r="BL560" s="37">
        <f>IF(I560,BK560*I560/(I560+E560),0)</f>
        <v>0</v>
      </c>
      <c r="BM560" s="52">
        <f>ROUND(BL560,3)</f>
        <v>0</v>
      </c>
      <c r="BN560" s="33">
        <f>IF('935'!V560="VOID",0,'935'!V560*(1-'935'!X560/'11'!B$16))</f>
        <v>0</v>
      </c>
      <c r="BO560" s="36">
        <f>IF(I560,-100*'Charging rates'!B$76/'11'!B$16*BN560/I560,0)</f>
        <v>0</v>
      </c>
      <c r="BP560" s="36">
        <f>IF(C560,'DNO totals'!B$171,0)</f>
        <v>0</v>
      </c>
      <c r="BQ560" s="36">
        <f>ROUND(BP560,2)</f>
        <v>0</v>
      </c>
      <c r="BR560" s="36">
        <f>IF(C560,(BP560+BO560),0)</f>
        <v>0</v>
      </c>
      <c r="BS560" s="53">
        <f>ROUND(BR560,2)</f>
        <v>0</v>
      </c>
      <c r="BT560" s="33">
        <f>'935'!C560&lt;&gt;"VOID"</f>
        <v>0</v>
      </c>
      <c r="BU560" s="36">
        <f>IF(BT560,(100/'11'!B$16*K560*((1-'935'!I560)*'Charging rates'!B$42+'Charging rates'!B$54)),0)</f>
        <v>0</v>
      </c>
      <c r="BV560" s="36">
        <f>100/'11'!B$16*N560*('Charging rates'!B$42+'Charging rates'!B$54)</f>
        <v>0</v>
      </c>
      <c r="BW560" s="36">
        <f>100/'11'!B$16*L560*('Charging rates'!B$42+'Charging rates'!B$54)</f>
        <v>0</v>
      </c>
      <c r="BX560" s="53">
        <f>ROUND(BW560,2)</f>
        <v>0</v>
      </c>
      <c r="BY560" s="33">
        <f>D560-('935'!T560*(1-'935'!X560/'11'!B$16))</f>
        <v>0</v>
      </c>
      <c r="BZ560" s="33">
        <f>0-IF(ISNUMBER(O560),INDEX('913'!$I$6:$I$1205,O560),0)-IF(ISNUMBER(P560),INDEX('913'!$I$6:$I$1205,P560),0)-IF(ISNUMBER(Q560),INDEX('913'!$I$6:$I$1205,Q560),0)-IF(ISNUMBER(R560),INDEX('913'!$I$6:$I$1205,R560),0)-IF(ISNUMBER(S560),INDEX('913'!$I$6:$I$1205,S560),0)-IF(ISNUMBER(T560),INDEX('913'!$I$6:$I$1205,T560),0)-IF(ISNUMBER(U560),INDEX('913'!$I$6:$I$1205,U560),0)-IF(ISNUMBER(V560),INDEX('913'!$I$6:$I$1205,V560),0)</f>
        <v>0</v>
      </c>
      <c r="CA560" s="37">
        <f>IF(BZ560=0,1,MAX(1,SQRT(BZ560^2+(IF(ISNUMBER(O560),INDEX('913'!$J$6:$J$1205,O560),0)+IF(ISNUMBER(P560),INDEX('913'!$J$6:$J$1205,P560),0)+IF(ISNUMBER(Q560),INDEX('913'!$J$6:$J$1205,Q560),0)+IF(ISNUMBER(R560),INDEX('913'!$J$6:$J$1205,R560),0)+IF(ISNUMBER(S560),INDEX('913'!$J$6:$J$1205,S560),0)+IF(ISNUMBER(T560),INDEX('913'!$J$6:$J$1205,T560),0)+IF(ISNUMBER(U560),INDEX('913'!$J$6:$J$1205,U560),0)+IF(ISNUMBER(V560),INDEX('913'!$J$6:$J$1205,V560),0))^2)/BZ560))</f>
        <v>0</v>
      </c>
      <c r="CB560" s="36">
        <f>100*AU560/'11'!B$16</f>
        <v>0</v>
      </c>
      <c r="CC560" s="37">
        <f>100*(AV560*CA560)/'11'!C$16</f>
        <v>0</v>
      </c>
      <c r="CD560" s="37">
        <f>IF(D560=0,1,BY560/D560)*CC560</f>
        <v>0</v>
      </c>
      <c r="CE560" s="36">
        <f>IF(D560=0,1,BY560/D560)*CB560</f>
        <v>0</v>
      </c>
      <c r="CF560" s="54">
        <f>'11'!C$16-'935'!Y560</f>
        <v>0</v>
      </c>
      <c r="CG560" s="37">
        <f>MAX('DNO totals'!B$312+0,MIN('935'!L560+0,'DNO totals'!B$304+0))</f>
        <v>0</v>
      </c>
      <c r="CH560" s="37">
        <f>MAX('DNO totals'!C$312+0,MIN('935'!M560+0,'DNO totals'!C$304+0))</f>
        <v>0</v>
      </c>
      <c r="CI560" s="37">
        <f>MAX('DNO totals'!D$312+0,MIN('935'!N560+0,'DNO totals'!D$304+0))</f>
        <v>0</v>
      </c>
      <c r="CJ560" s="37">
        <f>MAX('DNO totals'!E$312+0,MIN('935'!O560+0,'DNO totals'!E$304+0))</f>
        <v>0</v>
      </c>
      <c r="CK560" s="52">
        <f>MAX('DNO totals'!F$312+0,MIN('935'!P560+0,'DNO totals'!F$304+0))</f>
        <v>0</v>
      </c>
      <c r="CL560" s="37">
        <f>IF('935'!$K560=1000,'Charging rates'!$C$29*$AZ560/(1+'DNO totals'!$C$60)*$CG560,0)</f>
        <v>0</v>
      </c>
      <c r="CM560" s="37">
        <f>IF(MOD('935'!$K560,1000)=100,'Charging rates'!$D$29*$AZ560/(1+'DNO totals'!$D$60)*$CH560,0)</f>
        <v>0</v>
      </c>
      <c r="CN560" s="37">
        <f>IF(MOD('935'!$K560,100)=10,'Charging rates'!$E$29*$AZ560/(1+'DNO totals'!$E$60)*$CI560,0)</f>
        <v>0</v>
      </c>
      <c r="CO560" s="37">
        <f>IF(AND(MOD('935'!$K560,10)&gt;0,MOD('935'!$K560,1000)&gt;1),'Charging rates'!$F$29*$AZ560/(1+'DNO totals'!$F$60)*$CJ560,0)</f>
        <v>0</v>
      </c>
      <c r="CP560" s="37">
        <f>IF(MOD('935'!$K560,1000)=1,'Charging rates'!$G$29*$AZ560/(1+'DNO totals'!$G$60)*$CK560,0)</f>
        <v>0</v>
      </c>
      <c r="CQ560" s="52">
        <f>$CL560+$CM560+$CN560+$CO560+$CP560</f>
        <v>0</v>
      </c>
      <c r="CR560" s="37">
        <f>IF('935'!$K560&gt;1000,'Charging rates'!$C$29*$AY560*$CG560,0)</f>
        <v>0</v>
      </c>
      <c r="CS560" s="37">
        <f>IF(MOD('935'!$K560,1000)&gt;100,'Charging rates'!$D$29*$AY560*$CH560,0)</f>
        <v>0</v>
      </c>
      <c r="CT560" s="37">
        <f>IF(MOD('935'!$K560,100)&gt;10,'Charging rates'!$E$29*$AY560*$CI560,0)</f>
        <v>0</v>
      </c>
      <c r="CU560" s="52">
        <f>$CR560+$CS560+$CT560</f>
        <v>0</v>
      </c>
      <c r="CV560" s="36">
        <f>100*(AV560*'935'!Q560*CA560)/'11'!B$16</f>
        <v>0</v>
      </c>
      <c r="CW560" s="36">
        <f>100/'11'!B$16*'Charging rates'!B$76*AY560</f>
        <v>0</v>
      </c>
      <c r="CX560" s="36">
        <f>IF(D560=0,0,(1-BY560/D560)*(CB560+IF('935'!Q560=0,0,(CC560*'935'!Q560*('11'!C$16-'935'!Y560)/('11'!B$16-'935'!X560)))))</f>
        <v>0</v>
      </c>
      <c r="CY560" s="36">
        <f>CW560+CE560</f>
        <v>0</v>
      </c>
      <c r="CZ560" s="49">
        <f>(CQ560+CU560)*D560</f>
        <v>0</v>
      </c>
      <c r="DA560" s="33">
        <f>D560*('Parameters'!B$21+J560)*IF('DNO totals'!B$323&lt;0,1,'935'!S560)</f>
        <v>0</v>
      </c>
      <c r="DB560" s="52">
        <f>IF('DNO totals'!B$323&lt;0,1,'935'!S560)*('Parameters'!B$21+J560)</f>
        <v>0</v>
      </c>
      <c r="DC560" s="37">
        <f>CY560+'Charging rates'!B$106*DB560*100/'11'!B$16</f>
        <v>0</v>
      </c>
      <c r="DD560" s="37">
        <f>DC560+'Charging rates'!B$116*('Parameters'!B$21+J560)*100/'11'!B$16*IF('DNO totals'!B$323&lt;0,1,'935'!S560)</f>
        <v>0</v>
      </c>
      <c r="DE560" s="37">
        <f>'Charging rates'!B$97*(CQ560+CU560)*100/'11'!B$16</f>
        <v>0</v>
      </c>
      <c r="DF560" s="36">
        <f>MAX(0-(CC560*J560*'11'!C$16/'11'!B$16),DD560+DE560)</f>
        <v>0</v>
      </c>
      <c r="DG560" s="37">
        <f>IF(BT560,IF(J560=0,CD560,MAX(0,MIN(CD560,CD560+(DF560/'935'!Q560*('11'!B$16-'935'!X560)/('11'!C$16-'935'!Y560))))),0)</f>
        <v>0</v>
      </c>
      <c r="DH560" s="36">
        <f>IF(BT560,MAX(0,DF560),0)</f>
        <v>0</v>
      </c>
      <c r="DI560" s="53">
        <f>DH560+CX560</f>
        <v>0</v>
      </c>
    </row>
    <row r="561" spans="1:113">
      <c r="A561" s="28">
        <v>461</v>
      </c>
      <c r="B561" s="48">
        <f>'935'!B561</f>
        <v>0</v>
      </c>
      <c r="C561" s="33">
        <f>OR('935'!E561&lt;&gt;"VOID",'935'!F561&lt;&gt;"VOID",'935'!G561&lt;&gt;"VOID")</f>
        <v>0</v>
      </c>
      <c r="D561" s="33">
        <f>IF('935'!C561="VOID",0,('935'!C561*(1-'935'!X561/'11'!B$16)))</f>
        <v>0</v>
      </c>
      <c r="E561" s="33">
        <f>IF('935'!D561="VOID",0,'935'!D561*(1-'935'!X561/'11'!B$16))</f>
        <v>0</v>
      </c>
      <c r="F561" s="33">
        <f>IF('935'!E561="VOID",0,'935'!E561*(1-'935'!X561/'11'!B$16))</f>
        <v>0</v>
      </c>
      <c r="G561" s="33">
        <f>IF('935'!F561="VOID",0,'935'!F561*(1-'935'!X561/'11'!B$16))</f>
        <v>0</v>
      </c>
      <c r="H561" s="33">
        <f>IF('935'!G561="VOID",0,'935'!G561*(1-'935'!X561/'11'!B$16))</f>
        <v>0</v>
      </c>
      <c r="I561" s="33">
        <f>F561+G561+H561</f>
        <v>0</v>
      </c>
      <c r="J561" s="37">
        <f>'935'!Q561*(1-'935'!Y561/'11'!C$16)/(1-'935'!X561/'11'!B$16)</f>
        <v>0</v>
      </c>
      <c r="K561" s="33">
        <f>IF(D561,'935'!H561*D561/(D561+E561+I561),0)</f>
        <v>0</v>
      </c>
      <c r="L561" s="33">
        <f>IF(I561,'935'!H561*I561/(D561+E561+I561),0)</f>
        <v>0</v>
      </c>
      <c r="M561" s="33">
        <f>K561*(1-'935'!X561/'11'!B$16)</f>
        <v>0</v>
      </c>
      <c r="N561" s="49">
        <f>L561*(1-'935'!X561/'11'!B$16)</f>
        <v>0</v>
      </c>
      <c r="O561" s="50">
        <f>MATCH('935'!J561,'913'!$B$6:$B$1205,0)</f>
        <v>0</v>
      </c>
      <c r="P561" s="50">
        <f>MATCH(INDEX('913'!$D$6:$D$1205,O561),'913'!$B$6:$B$1205,0)</f>
        <v>0</v>
      </c>
      <c r="Q561" s="50">
        <f>MATCH(INDEX('913'!$D$6:$D$1205,P561),'913'!$B$6:$B$1205,0)</f>
        <v>0</v>
      </c>
      <c r="R561" s="50">
        <f>MATCH(INDEX('913'!$D$6:$D$1205,Q561),'913'!$B$6:$B$1205,0)</f>
        <v>0</v>
      </c>
      <c r="S561" s="50">
        <f>MATCH(INDEX('913'!$D$6:$D$1205,R561),'913'!$B$6:$B$1205,0)</f>
        <v>0</v>
      </c>
      <c r="T561" s="50">
        <f>MATCH(INDEX('913'!$D$6:$D$1205,S561),'913'!$B$6:$B$1205,0)</f>
        <v>0</v>
      </c>
      <c r="U561" s="50">
        <f>MATCH(INDEX('913'!$D$6:$D$1205,T561),'913'!$B$6:$B$1205,0)</f>
        <v>0</v>
      </c>
      <c r="V561" s="51">
        <f>MATCH(INDEX('913'!$D$6:$D$1205,U561),'913'!$B$6:$B$1205,0)</f>
        <v>0</v>
      </c>
      <c r="W561" s="37">
        <f>IF(ISNUMBER(O561),MAX(0,INDEX('913'!$E$6:$E$1205,O561)),0)</f>
        <v>0</v>
      </c>
      <c r="X561" s="37">
        <f>IF(ISNUMBER(P561),MAX(0,INDEX('913'!$E$6:$E$1205,P561)),0)</f>
        <v>0</v>
      </c>
      <c r="Y561" s="37">
        <f>IF(ISNUMBER(Q561),MAX(0,INDEX('913'!$E$6:$E$1205,Q561)),0)</f>
        <v>0</v>
      </c>
      <c r="Z561" s="37">
        <f>IF(ISNUMBER(R561),MAX(0,INDEX('913'!$E$6:$E$1205,R561)),0)</f>
        <v>0</v>
      </c>
      <c r="AA561" s="37">
        <f>IF(ISNUMBER(S561),MAX(0,INDEX('913'!$E$6:$E$1205,S561)),0)</f>
        <v>0</v>
      </c>
      <c r="AB561" s="37">
        <f>IF(ISNUMBER(T561),MAX(0,INDEX('913'!$E$6:$E$1205,T561)),0)</f>
        <v>0</v>
      </c>
      <c r="AC561" s="37">
        <f>IF(ISNUMBER(U561),MAX(0,INDEX('913'!$E$6:$E$1205,U561)),0)</f>
        <v>0</v>
      </c>
      <c r="AD561" s="52">
        <f>IF(ISNUMBER(V561),MAX(0,INDEX('913'!$E$6:$E$1205,V561)),0)</f>
        <v>0</v>
      </c>
      <c r="AE561" s="37">
        <f>IF(ISNUMBER(O561),MAX(0,INDEX('913'!$F$6:$F$1205,O561)),0)</f>
        <v>0</v>
      </c>
      <c r="AF561" s="37">
        <f>IF(ISNUMBER(P561),MAX(0,INDEX('913'!$F$6:$F$1205,P561)),0)</f>
        <v>0</v>
      </c>
      <c r="AG561" s="37">
        <f>IF(ISNUMBER(Q561),MAX(0,INDEX('913'!$F$6:$F$1205,Q561)),0)</f>
        <v>0</v>
      </c>
      <c r="AH561" s="37">
        <f>IF(ISNUMBER(R561),MAX(0,INDEX('913'!$F$6:$F$1205,R561)),0)</f>
        <v>0</v>
      </c>
      <c r="AI561" s="37">
        <f>IF(ISNUMBER(S561),MAX(0,INDEX('913'!$F$6:$F$1205,S561)),0)</f>
        <v>0</v>
      </c>
      <c r="AJ561" s="37">
        <f>IF(ISNUMBER(T561),MAX(0,INDEX('913'!$F$6:$F$1205,T561)),0)</f>
        <v>0</v>
      </c>
      <c r="AK561" s="37">
        <f>IF(ISNUMBER(U561),MAX(0,INDEX('913'!$F$6:$F$1205,U561)),0)</f>
        <v>0</v>
      </c>
      <c r="AL561" s="37">
        <f>IF(ISNUMBER(V561),MAX(0,INDEX('913'!$F$6:$F$1205,V561)),0)</f>
        <v>0</v>
      </c>
      <c r="AM561" s="33">
        <f>IF(ISNUMBER(O561),SQRT(INDEX('913'!$I$6:$I$1205,O561)^2+INDEX('913'!$J$6:$J$1205,O561)^2),0)</f>
        <v>0</v>
      </c>
      <c r="AN561" s="33">
        <f>IF(ISNUMBER(P561),SQRT(INDEX('913'!$I$6:$I$1205,P561)^2+INDEX('913'!$J$6:$J$1205,P561)^2),0)</f>
        <v>0</v>
      </c>
      <c r="AO561" s="33">
        <f>IF(ISNUMBER(Q561),SQRT(INDEX('913'!$I$6:$I$1205,Q561)^2+INDEX('913'!$J$6:$J$1205,Q561)^2),0)</f>
        <v>0</v>
      </c>
      <c r="AP561" s="33">
        <f>IF(ISNUMBER(R561),SQRT(INDEX('913'!$I$6:$I$1205,R561)^2+INDEX('913'!$J$6:$J$1205,R561)^2),0)</f>
        <v>0</v>
      </c>
      <c r="AQ561" s="33">
        <f>IF(ISNUMBER(S561),SQRT(INDEX('913'!$I$6:$I$1205,S561)^2+INDEX('913'!$J$6:$J$1205,S561)^2),0)</f>
        <v>0</v>
      </c>
      <c r="AR561" s="33">
        <f>IF(ISNUMBER(T561),SQRT(INDEX('913'!$I$6:$I$1205,T561)^2+INDEX('913'!$J$6:$J$1205,T561)^2),0)</f>
        <v>0</v>
      </c>
      <c r="AS561" s="33">
        <f>IF(ISNUMBER(U561),SQRT(INDEX('913'!$I$6:$I$1205,U561)^2+INDEX('913'!$J$6:$J$1205,U561)^2),0)</f>
        <v>0</v>
      </c>
      <c r="AT561" s="49">
        <f>IF(ISNUMBER(V561),SQRT(INDEX('913'!$I$6:$I$1205,V561)^2+INDEX('913'!$J$6:$J$1205,V561)^2),0)</f>
        <v>0</v>
      </c>
      <c r="AU561" s="37">
        <f>IF(AM561+AN561+AO561+AP561+AQ561+AR561+AS561+AT561=0,IF(COUNT(O561,P561,Q561,R561,S561,T561,U561,V561),(W561+X561+Y561+Z561+AA561+AB561+AC561+AD561)/COUNT(O561,P561,Q561,R561,S561,T561,U561,V561),0),(AM561*W561+AN561*X561+AO561*Y561+AP561*Z561+AQ561*AA561+AR561*AB561+AS561*AC561+AT561*AD561)/(AM561+AN561+AO561+AP561+AQ561+AR561+AS561+AT561))</f>
        <v>0</v>
      </c>
      <c r="AV561" s="37">
        <f>IF(AM561+AN561+AO561+AP561+AQ561+AR561+AS561+AT561=0,IF(COUNT(O561,P561,Q561,R561,S561,T561,U561,V561),(AE561+AF561+AG561+AH561+AI561+AJ561+AK561+AL561)/COUNT(O561,P561,Q561,R561,S561,T561,U561,V561),0),(AM561*AE561+AN561*AF561+AO561*AG561+AP561*AH561+AQ561*AI561+AR561*AJ561+AS561*AK561+AT561*AL561)/(AM561+AN561+AO561+AP561+AQ561+AR561+AS561+AT561))</f>
        <v>0</v>
      </c>
      <c r="AW561" s="52">
        <f>-100*'935'!W561*(AU561+AV561)/'11'!C$16</f>
        <v>0</v>
      </c>
      <c r="AX561" s="37">
        <f>INDEX('DNO totals'!$B$52:$G$52,IF('935'!K561,IF(MOD('935'!K561,1000),IF(MOD('935'!K561,100),IF(MOD('935'!K561,10),IF(MOD('935'!K561,1000)=1,6,5),4),3),2),1))</f>
        <v>0</v>
      </c>
      <c r="AY561" s="52">
        <f>J561*AX561</f>
        <v>0</v>
      </c>
      <c r="AZ561" s="37">
        <f>AX561*'Parameters'!B$11</f>
        <v>0</v>
      </c>
      <c r="BA561" s="37">
        <f>IF('935'!$K561=1000,'Charging rates'!$C$29*$AZ561/(1+'DNO totals'!$C$60)*'935'!$L561,0)</f>
        <v>0</v>
      </c>
      <c r="BB561" s="37">
        <f>IF(MOD('935'!$K561,1000)=100,'Charging rates'!$D$29*$AZ561/(1+'DNO totals'!$D$60)*'935'!$M561,0)</f>
        <v>0</v>
      </c>
      <c r="BC561" s="37">
        <f>IF(MOD('935'!$K561,100)=10,'Charging rates'!$E$29*$AZ561/(1+'DNO totals'!$E$60)*'935'!$N561,0)</f>
        <v>0</v>
      </c>
      <c r="BD561" s="37">
        <f>IF(AND(MOD('935'!$K561,10)&gt;0,MOD('935'!$K561,1000)&gt;1),'Charging rates'!$F$29*$AZ561/(1+'DNO totals'!$F$60)*'935'!$O561,0)</f>
        <v>0</v>
      </c>
      <c r="BE561" s="37">
        <f>IF(MOD('935'!$K561,1000)=1,'Charging rates'!$G$29*$AZ561/(1+'DNO totals'!$G$60)*'935'!$P561,0)</f>
        <v>0</v>
      </c>
      <c r="BF561" s="37">
        <f>IF('935'!$K561&gt;1000,'Charging rates'!$C$29*$AY561*'935'!$L561,0)</f>
        <v>0</v>
      </c>
      <c r="BG561" s="37">
        <f>IF(MOD('935'!$K561,1000)&gt;100,'Charging rates'!$D$29*$AY561*'935'!$M561,0)</f>
        <v>0</v>
      </c>
      <c r="BH561" s="37">
        <f>IF(MOD('935'!$K561,100)&gt;10,'Charging rates'!$E$29*$AY561*'935'!$N561,0)</f>
        <v>0</v>
      </c>
      <c r="BI561" s="37">
        <f>$BA561+$BB561+$BC561+$BD561+$BE561</f>
        <v>0</v>
      </c>
      <c r="BJ561" s="52">
        <f>$BF561+$BG561+$BH561</f>
        <v>0</v>
      </c>
      <c r="BK561" s="37">
        <f>AW561*(1+'Charging rates'!B$42+0.6*'Charging rates'!B$67+'Charging rates'!B$54)-100*'Charging rates'!B$76/'11'!C$16*'935'!W561</f>
        <v>0</v>
      </c>
      <c r="BL561" s="37">
        <f>IF(I561,BK561*I561/(I561+E561),0)</f>
        <v>0</v>
      </c>
      <c r="BM561" s="52">
        <f>ROUND(BL561,3)</f>
        <v>0</v>
      </c>
      <c r="BN561" s="33">
        <f>IF('935'!V561="VOID",0,'935'!V561*(1-'935'!X561/'11'!B$16))</f>
        <v>0</v>
      </c>
      <c r="BO561" s="36">
        <f>IF(I561,-100*'Charging rates'!B$76/'11'!B$16*BN561/I561,0)</f>
        <v>0</v>
      </c>
      <c r="BP561" s="36">
        <f>IF(C561,'DNO totals'!B$171,0)</f>
        <v>0</v>
      </c>
      <c r="BQ561" s="36">
        <f>ROUND(BP561,2)</f>
        <v>0</v>
      </c>
      <c r="BR561" s="36">
        <f>IF(C561,(BP561+BO561),0)</f>
        <v>0</v>
      </c>
      <c r="BS561" s="53">
        <f>ROUND(BR561,2)</f>
        <v>0</v>
      </c>
      <c r="BT561" s="33">
        <f>'935'!C561&lt;&gt;"VOID"</f>
        <v>0</v>
      </c>
      <c r="BU561" s="36">
        <f>IF(BT561,(100/'11'!B$16*K561*((1-'935'!I561)*'Charging rates'!B$42+'Charging rates'!B$54)),0)</f>
        <v>0</v>
      </c>
      <c r="BV561" s="36">
        <f>100/'11'!B$16*N561*('Charging rates'!B$42+'Charging rates'!B$54)</f>
        <v>0</v>
      </c>
      <c r="BW561" s="36">
        <f>100/'11'!B$16*L561*('Charging rates'!B$42+'Charging rates'!B$54)</f>
        <v>0</v>
      </c>
      <c r="BX561" s="53">
        <f>ROUND(BW561,2)</f>
        <v>0</v>
      </c>
      <c r="BY561" s="33">
        <f>D561-('935'!T561*(1-'935'!X561/'11'!B$16))</f>
        <v>0</v>
      </c>
      <c r="BZ561" s="33">
        <f>0-IF(ISNUMBER(O561),INDEX('913'!$I$6:$I$1205,O561),0)-IF(ISNUMBER(P561),INDEX('913'!$I$6:$I$1205,P561),0)-IF(ISNUMBER(Q561),INDEX('913'!$I$6:$I$1205,Q561),0)-IF(ISNUMBER(R561),INDEX('913'!$I$6:$I$1205,R561),0)-IF(ISNUMBER(S561),INDEX('913'!$I$6:$I$1205,S561),0)-IF(ISNUMBER(T561),INDEX('913'!$I$6:$I$1205,T561),0)-IF(ISNUMBER(U561),INDEX('913'!$I$6:$I$1205,U561),0)-IF(ISNUMBER(V561),INDEX('913'!$I$6:$I$1205,V561),0)</f>
        <v>0</v>
      </c>
      <c r="CA561" s="37">
        <f>IF(BZ561=0,1,MAX(1,SQRT(BZ561^2+(IF(ISNUMBER(O561),INDEX('913'!$J$6:$J$1205,O561),0)+IF(ISNUMBER(P561),INDEX('913'!$J$6:$J$1205,P561),0)+IF(ISNUMBER(Q561),INDEX('913'!$J$6:$J$1205,Q561),0)+IF(ISNUMBER(R561),INDEX('913'!$J$6:$J$1205,R561),0)+IF(ISNUMBER(S561),INDEX('913'!$J$6:$J$1205,S561),0)+IF(ISNUMBER(T561),INDEX('913'!$J$6:$J$1205,T561),0)+IF(ISNUMBER(U561),INDEX('913'!$J$6:$J$1205,U561),0)+IF(ISNUMBER(V561),INDEX('913'!$J$6:$J$1205,V561),0))^2)/BZ561))</f>
        <v>0</v>
      </c>
      <c r="CB561" s="36">
        <f>100*AU561/'11'!B$16</f>
        <v>0</v>
      </c>
      <c r="CC561" s="37">
        <f>100*(AV561*CA561)/'11'!C$16</f>
        <v>0</v>
      </c>
      <c r="CD561" s="37">
        <f>IF(D561=0,1,BY561/D561)*CC561</f>
        <v>0</v>
      </c>
      <c r="CE561" s="36">
        <f>IF(D561=0,1,BY561/D561)*CB561</f>
        <v>0</v>
      </c>
      <c r="CF561" s="54">
        <f>'11'!C$16-'935'!Y561</f>
        <v>0</v>
      </c>
      <c r="CG561" s="37">
        <f>MAX('DNO totals'!B$312+0,MIN('935'!L561+0,'DNO totals'!B$304+0))</f>
        <v>0</v>
      </c>
      <c r="CH561" s="37">
        <f>MAX('DNO totals'!C$312+0,MIN('935'!M561+0,'DNO totals'!C$304+0))</f>
        <v>0</v>
      </c>
      <c r="CI561" s="37">
        <f>MAX('DNO totals'!D$312+0,MIN('935'!N561+0,'DNO totals'!D$304+0))</f>
        <v>0</v>
      </c>
      <c r="CJ561" s="37">
        <f>MAX('DNO totals'!E$312+0,MIN('935'!O561+0,'DNO totals'!E$304+0))</f>
        <v>0</v>
      </c>
      <c r="CK561" s="52">
        <f>MAX('DNO totals'!F$312+0,MIN('935'!P561+0,'DNO totals'!F$304+0))</f>
        <v>0</v>
      </c>
      <c r="CL561" s="37">
        <f>IF('935'!$K561=1000,'Charging rates'!$C$29*$AZ561/(1+'DNO totals'!$C$60)*$CG561,0)</f>
        <v>0</v>
      </c>
      <c r="CM561" s="37">
        <f>IF(MOD('935'!$K561,1000)=100,'Charging rates'!$D$29*$AZ561/(1+'DNO totals'!$D$60)*$CH561,0)</f>
        <v>0</v>
      </c>
      <c r="CN561" s="37">
        <f>IF(MOD('935'!$K561,100)=10,'Charging rates'!$E$29*$AZ561/(1+'DNO totals'!$E$60)*$CI561,0)</f>
        <v>0</v>
      </c>
      <c r="CO561" s="37">
        <f>IF(AND(MOD('935'!$K561,10)&gt;0,MOD('935'!$K561,1000)&gt;1),'Charging rates'!$F$29*$AZ561/(1+'DNO totals'!$F$60)*$CJ561,0)</f>
        <v>0</v>
      </c>
      <c r="CP561" s="37">
        <f>IF(MOD('935'!$K561,1000)=1,'Charging rates'!$G$29*$AZ561/(1+'DNO totals'!$G$60)*$CK561,0)</f>
        <v>0</v>
      </c>
      <c r="CQ561" s="52">
        <f>$CL561+$CM561+$CN561+$CO561+$CP561</f>
        <v>0</v>
      </c>
      <c r="CR561" s="37">
        <f>IF('935'!$K561&gt;1000,'Charging rates'!$C$29*$AY561*$CG561,0)</f>
        <v>0</v>
      </c>
      <c r="CS561" s="37">
        <f>IF(MOD('935'!$K561,1000)&gt;100,'Charging rates'!$D$29*$AY561*$CH561,0)</f>
        <v>0</v>
      </c>
      <c r="CT561" s="37">
        <f>IF(MOD('935'!$K561,100)&gt;10,'Charging rates'!$E$29*$AY561*$CI561,0)</f>
        <v>0</v>
      </c>
      <c r="CU561" s="52">
        <f>$CR561+$CS561+$CT561</f>
        <v>0</v>
      </c>
      <c r="CV561" s="36">
        <f>100*(AV561*'935'!Q561*CA561)/'11'!B$16</f>
        <v>0</v>
      </c>
      <c r="CW561" s="36">
        <f>100/'11'!B$16*'Charging rates'!B$76*AY561</f>
        <v>0</v>
      </c>
      <c r="CX561" s="36">
        <f>IF(D561=0,0,(1-BY561/D561)*(CB561+IF('935'!Q561=0,0,(CC561*'935'!Q561*('11'!C$16-'935'!Y561)/('11'!B$16-'935'!X561)))))</f>
        <v>0</v>
      </c>
      <c r="CY561" s="36">
        <f>CW561+CE561</f>
        <v>0</v>
      </c>
      <c r="CZ561" s="49">
        <f>(CQ561+CU561)*D561</f>
        <v>0</v>
      </c>
      <c r="DA561" s="33">
        <f>D561*('Parameters'!B$21+J561)*IF('DNO totals'!B$323&lt;0,1,'935'!S561)</f>
        <v>0</v>
      </c>
      <c r="DB561" s="52">
        <f>IF('DNO totals'!B$323&lt;0,1,'935'!S561)*('Parameters'!B$21+J561)</f>
        <v>0</v>
      </c>
      <c r="DC561" s="37">
        <f>CY561+'Charging rates'!B$106*DB561*100/'11'!B$16</f>
        <v>0</v>
      </c>
      <c r="DD561" s="37">
        <f>DC561+'Charging rates'!B$116*('Parameters'!B$21+J561)*100/'11'!B$16*IF('DNO totals'!B$323&lt;0,1,'935'!S561)</f>
        <v>0</v>
      </c>
      <c r="DE561" s="37">
        <f>'Charging rates'!B$97*(CQ561+CU561)*100/'11'!B$16</f>
        <v>0</v>
      </c>
      <c r="DF561" s="36">
        <f>MAX(0-(CC561*J561*'11'!C$16/'11'!B$16),DD561+DE561)</f>
        <v>0</v>
      </c>
      <c r="DG561" s="37">
        <f>IF(BT561,IF(J561=0,CD561,MAX(0,MIN(CD561,CD561+(DF561/'935'!Q561*('11'!B$16-'935'!X561)/('11'!C$16-'935'!Y561))))),0)</f>
        <v>0</v>
      </c>
      <c r="DH561" s="36">
        <f>IF(BT561,MAX(0,DF561),0)</f>
        <v>0</v>
      </c>
      <c r="DI561" s="53">
        <f>DH561+CX561</f>
        <v>0</v>
      </c>
    </row>
    <row r="562" spans="1:113">
      <c r="A562" s="28">
        <v>462</v>
      </c>
      <c r="B562" s="48">
        <f>'935'!B562</f>
        <v>0</v>
      </c>
      <c r="C562" s="33">
        <f>OR('935'!E562&lt;&gt;"VOID",'935'!F562&lt;&gt;"VOID",'935'!G562&lt;&gt;"VOID")</f>
        <v>0</v>
      </c>
      <c r="D562" s="33">
        <f>IF('935'!C562="VOID",0,('935'!C562*(1-'935'!X562/'11'!B$16)))</f>
        <v>0</v>
      </c>
      <c r="E562" s="33">
        <f>IF('935'!D562="VOID",0,'935'!D562*(1-'935'!X562/'11'!B$16))</f>
        <v>0</v>
      </c>
      <c r="F562" s="33">
        <f>IF('935'!E562="VOID",0,'935'!E562*(1-'935'!X562/'11'!B$16))</f>
        <v>0</v>
      </c>
      <c r="G562" s="33">
        <f>IF('935'!F562="VOID",0,'935'!F562*(1-'935'!X562/'11'!B$16))</f>
        <v>0</v>
      </c>
      <c r="H562" s="33">
        <f>IF('935'!G562="VOID",0,'935'!G562*(1-'935'!X562/'11'!B$16))</f>
        <v>0</v>
      </c>
      <c r="I562" s="33">
        <f>F562+G562+H562</f>
        <v>0</v>
      </c>
      <c r="J562" s="37">
        <f>'935'!Q562*(1-'935'!Y562/'11'!C$16)/(1-'935'!X562/'11'!B$16)</f>
        <v>0</v>
      </c>
      <c r="K562" s="33">
        <f>IF(D562,'935'!H562*D562/(D562+E562+I562),0)</f>
        <v>0</v>
      </c>
      <c r="L562" s="33">
        <f>IF(I562,'935'!H562*I562/(D562+E562+I562),0)</f>
        <v>0</v>
      </c>
      <c r="M562" s="33">
        <f>K562*(1-'935'!X562/'11'!B$16)</f>
        <v>0</v>
      </c>
      <c r="N562" s="49">
        <f>L562*(1-'935'!X562/'11'!B$16)</f>
        <v>0</v>
      </c>
      <c r="O562" s="50">
        <f>MATCH('935'!J562,'913'!$B$6:$B$1205,0)</f>
        <v>0</v>
      </c>
      <c r="P562" s="50">
        <f>MATCH(INDEX('913'!$D$6:$D$1205,O562),'913'!$B$6:$B$1205,0)</f>
        <v>0</v>
      </c>
      <c r="Q562" s="50">
        <f>MATCH(INDEX('913'!$D$6:$D$1205,P562),'913'!$B$6:$B$1205,0)</f>
        <v>0</v>
      </c>
      <c r="R562" s="50">
        <f>MATCH(INDEX('913'!$D$6:$D$1205,Q562),'913'!$B$6:$B$1205,0)</f>
        <v>0</v>
      </c>
      <c r="S562" s="50">
        <f>MATCH(INDEX('913'!$D$6:$D$1205,R562),'913'!$B$6:$B$1205,0)</f>
        <v>0</v>
      </c>
      <c r="T562" s="50">
        <f>MATCH(INDEX('913'!$D$6:$D$1205,S562),'913'!$B$6:$B$1205,0)</f>
        <v>0</v>
      </c>
      <c r="U562" s="50">
        <f>MATCH(INDEX('913'!$D$6:$D$1205,T562),'913'!$B$6:$B$1205,0)</f>
        <v>0</v>
      </c>
      <c r="V562" s="51">
        <f>MATCH(INDEX('913'!$D$6:$D$1205,U562),'913'!$B$6:$B$1205,0)</f>
        <v>0</v>
      </c>
      <c r="W562" s="37">
        <f>IF(ISNUMBER(O562),MAX(0,INDEX('913'!$E$6:$E$1205,O562)),0)</f>
        <v>0</v>
      </c>
      <c r="X562" s="37">
        <f>IF(ISNUMBER(P562),MAX(0,INDEX('913'!$E$6:$E$1205,P562)),0)</f>
        <v>0</v>
      </c>
      <c r="Y562" s="37">
        <f>IF(ISNUMBER(Q562),MAX(0,INDEX('913'!$E$6:$E$1205,Q562)),0)</f>
        <v>0</v>
      </c>
      <c r="Z562" s="37">
        <f>IF(ISNUMBER(R562),MAX(0,INDEX('913'!$E$6:$E$1205,R562)),0)</f>
        <v>0</v>
      </c>
      <c r="AA562" s="37">
        <f>IF(ISNUMBER(S562),MAX(0,INDEX('913'!$E$6:$E$1205,S562)),0)</f>
        <v>0</v>
      </c>
      <c r="AB562" s="37">
        <f>IF(ISNUMBER(T562),MAX(0,INDEX('913'!$E$6:$E$1205,T562)),0)</f>
        <v>0</v>
      </c>
      <c r="AC562" s="37">
        <f>IF(ISNUMBER(U562),MAX(0,INDEX('913'!$E$6:$E$1205,U562)),0)</f>
        <v>0</v>
      </c>
      <c r="AD562" s="52">
        <f>IF(ISNUMBER(V562),MAX(0,INDEX('913'!$E$6:$E$1205,V562)),0)</f>
        <v>0</v>
      </c>
      <c r="AE562" s="37">
        <f>IF(ISNUMBER(O562),MAX(0,INDEX('913'!$F$6:$F$1205,O562)),0)</f>
        <v>0</v>
      </c>
      <c r="AF562" s="37">
        <f>IF(ISNUMBER(P562),MAX(0,INDEX('913'!$F$6:$F$1205,P562)),0)</f>
        <v>0</v>
      </c>
      <c r="AG562" s="37">
        <f>IF(ISNUMBER(Q562),MAX(0,INDEX('913'!$F$6:$F$1205,Q562)),0)</f>
        <v>0</v>
      </c>
      <c r="AH562" s="37">
        <f>IF(ISNUMBER(R562),MAX(0,INDEX('913'!$F$6:$F$1205,R562)),0)</f>
        <v>0</v>
      </c>
      <c r="AI562" s="37">
        <f>IF(ISNUMBER(S562),MAX(0,INDEX('913'!$F$6:$F$1205,S562)),0)</f>
        <v>0</v>
      </c>
      <c r="AJ562" s="37">
        <f>IF(ISNUMBER(T562),MAX(0,INDEX('913'!$F$6:$F$1205,T562)),0)</f>
        <v>0</v>
      </c>
      <c r="AK562" s="37">
        <f>IF(ISNUMBER(U562),MAX(0,INDEX('913'!$F$6:$F$1205,U562)),0)</f>
        <v>0</v>
      </c>
      <c r="AL562" s="37">
        <f>IF(ISNUMBER(V562),MAX(0,INDEX('913'!$F$6:$F$1205,V562)),0)</f>
        <v>0</v>
      </c>
      <c r="AM562" s="33">
        <f>IF(ISNUMBER(O562),SQRT(INDEX('913'!$I$6:$I$1205,O562)^2+INDEX('913'!$J$6:$J$1205,O562)^2),0)</f>
        <v>0</v>
      </c>
      <c r="AN562" s="33">
        <f>IF(ISNUMBER(P562),SQRT(INDEX('913'!$I$6:$I$1205,P562)^2+INDEX('913'!$J$6:$J$1205,P562)^2),0)</f>
        <v>0</v>
      </c>
      <c r="AO562" s="33">
        <f>IF(ISNUMBER(Q562),SQRT(INDEX('913'!$I$6:$I$1205,Q562)^2+INDEX('913'!$J$6:$J$1205,Q562)^2),0)</f>
        <v>0</v>
      </c>
      <c r="AP562" s="33">
        <f>IF(ISNUMBER(R562),SQRT(INDEX('913'!$I$6:$I$1205,R562)^2+INDEX('913'!$J$6:$J$1205,R562)^2),0)</f>
        <v>0</v>
      </c>
      <c r="AQ562" s="33">
        <f>IF(ISNUMBER(S562),SQRT(INDEX('913'!$I$6:$I$1205,S562)^2+INDEX('913'!$J$6:$J$1205,S562)^2),0)</f>
        <v>0</v>
      </c>
      <c r="AR562" s="33">
        <f>IF(ISNUMBER(T562),SQRT(INDEX('913'!$I$6:$I$1205,T562)^2+INDEX('913'!$J$6:$J$1205,T562)^2),0)</f>
        <v>0</v>
      </c>
      <c r="AS562" s="33">
        <f>IF(ISNUMBER(U562),SQRT(INDEX('913'!$I$6:$I$1205,U562)^2+INDEX('913'!$J$6:$J$1205,U562)^2),0)</f>
        <v>0</v>
      </c>
      <c r="AT562" s="49">
        <f>IF(ISNUMBER(V562),SQRT(INDEX('913'!$I$6:$I$1205,V562)^2+INDEX('913'!$J$6:$J$1205,V562)^2),0)</f>
        <v>0</v>
      </c>
      <c r="AU562" s="37">
        <f>IF(AM562+AN562+AO562+AP562+AQ562+AR562+AS562+AT562=0,IF(COUNT(O562,P562,Q562,R562,S562,T562,U562,V562),(W562+X562+Y562+Z562+AA562+AB562+AC562+AD562)/COUNT(O562,P562,Q562,R562,S562,T562,U562,V562),0),(AM562*W562+AN562*X562+AO562*Y562+AP562*Z562+AQ562*AA562+AR562*AB562+AS562*AC562+AT562*AD562)/(AM562+AN562+AO562+AP562+AQ562+AR562+AS562+AT562))</f>
        <v>0</v>
      </c>
      <c r="AV562" s="37">
        <f>IF(AM562+AN562+AO562+AP562+AQ562+AR562+AS562+AT562=0,IF(COUNT(O562,P562,Q562,R562,S562,T562,U562,V562),(AE562+AF562+AG562+AH562+AI562+AJ562+AK562+AL562)/COUNT(O562,P562,Q562,R562,S562,T562,U562,V562),0),(AM562*AE562+AN562*AF562+AO562*AG562+AP562*AH562+AQ562*AI562+AR562*AJ562+AS562*AK562+AT562*AL562)/(AM562+AN562+AO562+AP562+AQ562+AR562+AS562+AT562))</f>
        <v>0</v>
      </c>
      <c r="AW562" s="52">
        <f>-100*'935'!W562*(AU562+AV562)/'11'!C$16</f>
        <v>0</v>
      </c>
      <c r="AX562" s="37">
        <f>INDEX('DNO totals'!$B$52:$G$52,IF('935'!K562,IF(MOD('935'!K562,1000),IF(MOD('935'!K562,100),IF(MOD('935'!K562,10),IF(MOD('935'!K562,1000)=1,6,5),4),3),2),1))</f>
        <v>0</v>
      </c>
      <c r="AY562" s="52">
        <f>J562*AX562</f>
        <v>0</v>
      </c>
      <c r="AZ562" s="37">
        <f>AX562*'Parameters'!B$11</f>
        <v>0</v>
      </c>
      <c r="BA562" s="37">
        <f>IF('935'!$K562=1000,'Charging rates'!$C$29*$AZ562/(1+'DNO totals'!$C$60)*'935'!$L562,0)</f>
        <v>0</v>
      </c>
      <c r="BB562" s="37">
        <f>IF(MOD('935'!$K562,1000)=100,'Charging rates'!$D$29*$AZ562/(1+'DNO totals'!$D$60)*'935'!$M562,0)</f>
        <v>0</v>
      </c>
      <c r="BC562" s="37">
        <f>IF(MOD('935'!$K562,100)=10,'Charging rates'!$E$29*$AZ562/(1+'DNO totals'!$E$60)*'935'!$N562,0)</f>
        <v>0</v>
      </c>
      <c r="BD562" s="37">
        <f>IF(AND(MOD('935'!$K562,10)&gt;0,MOD('935'!$K562,1000)&gt;1),'Charging rates'!$F$29*$AZ562/(1+'DNO totals'!$F$60)*'935'!$O562,0)</f>
        <v>0</v>
      </c>
      <c r="BE562" s="37">
        <f>IF(MOD('935'!$K562,1000)=1,'Charging rates'!$G$29*$AZ562/(1+'DNO totals'!$G$60)*'935'!$P562,0)</f>
        <v>0</v>
      </c>
      <c r="BF562" s="37">
        <f>IF('935'!$K562&gt;1000,'Charging rates'!$C$29*$AY562*'935'!$L562,0)</f>
        <v>0</v>
      </c>
      <c r="BG562" s="37">
        <f>IF(MOD('935'!$K562,1000)&gt;100,'Charging rates'!$D$29*$AY562*'935'!$M562,0)</f>
        <v>0</v>
      </c>
      <c r="BH562" s="37">
        <f>IF(MOD('935'!$K562,100)&gt;10,'Charging rates'!$E$29*$AY562*'935'!$N562,0)</f>
        <v>0</v>
      </c>
      <c r="BI562" s="37">
        <f>$BA562+$BB562+$BC562+$BD562+$BE562</f>
        <v>0</v>
      </c>
      <c r="BJ562" s="52">
        <f>$BF562+$BG562+$BH562</f>
        <v>0</v>
      </c>
      <c r="BK562" s="37">
        <f>AW562*(1+'Charging rates'!B$42+0.6*'Charging rates'!B$67+'Charging rates'!B$54)-100*'Charging rates'!B$76/'11'!C$16*'935'!W562</f>
        <v>0</v>
      </c>
      <c r="BL562" s="37">
        <f>IF(I562,BK562*I562/(I562+E562),0)</f>
        <v>0</v>
      </c>
      <c r="BM562" s="52">
        <f>ROUND(BL562,3)</f>
        <v>0</v>
      </c>
      <c r="BN562" s="33">
        <f>IF('935'!V562="VOID",0,'935'!V562*(1-'935'!X562/'11'!B$16))</f>
        <v>0</v>
      </c>
      <c r="BO562" s="36">
        <f>IF(I562,-100*'Charging rates'!B$76/'11'!B$16*BN562/I562,0)</f>
        <v>0</v>
      </c>
      <c r="BP562" s="36">
        <f>IF(C562,'DNO totals'!B$171,0)</f>
        <v>0</v>
      </c>
      <c r="BQ562" s="36">
        <f>ROUND(BP562,2)</f>
        <v>0</v>
      </c>
      <c r="BR562" s="36">
        <f>IF(C562,(BP562+BO562),0)</f>
        <v>0</v>
      </c>
      <c r="BS562" s="53">
        <f>ROUND(BR562,2)</f>
        <v>0</v>
      </c>
      <c r="BT562" s="33">
        <f>'935'!C562&lt;&gt;"VOID"</f>
        <v>0</v>
      </c>
      <c r="BU562" s="36">
        <f>IF(BT562,(100/'11'!B$16*K562*((1-'935'!I562)*'Charging rates'!B$42+'Charging rates'!B$54)),0)</f>
        <v>0</v>
      </c>
      <c r="BV562" s="36">
        <f>100/'11'!B$16*N562*('Charging rates'!B$42+'Charging rates'!B$54)</f>
        <v>0</v>
      </c>
      <c r="BW562" s="36">
        <f>100/'11'!B$16*L562*('Charging rates'!B$42+'Charging rates'!B$54)</f>
        <v>0</v>
      </c>
      <c r="BX562" s="53">
        <f>ROUND(BW562,2)</f>
        <v>0</v>
      </c>
      <c r="BY562" s="33">
        <f>D562-('935'!T562*(1-'935'!X562/'11'!B$16))</f>
        <v>0</v>
      </c>
      <c r="BZ562" s="33">
        <f>0-IF(ISNUMBER(O562),INDEX('913'!$I$6:$I$1205,O562),0)-IF(ISNUMBER(P562),INDEX('913'!$I$6:$I$1205,P562),0)-IF(ISNUMBER(Q562),INDEX('913'!$I$6:$I$1205,Q562),0)-IF(ISNUMBER(R562),INDEX('913'!$I$6:$I$1205,R562),0)-IF(ISNUMBER(S562),INDEX('913'!$I$6:$I$1205,S562),0)-IF(ISNUMBER(T562),INDEX('913'!$I$6:$I$1205,T562),0)-IF(ISNUMBER(U562),INDEX('913'!$I$6:$I$1205,U562),0)-IF(ISNUMBER(V562),INDEX('913'!$I$6:$I$1205,V562),0)</f>
        <v>0</v>
      </c>
      <c r="CA562" s="37">
        <f>IF(BZ562=0,1,MAX(1,SQRT(BZ562^2+(IF(ISNUMBER(O562),INDEX('913'!$J$6:$J$1205,O562),0)+IF(ISNUMBER(P562),INDEX('913'!$J$6:$J$1205,P562),0)+IF(ISNUMBER(Q562),INDEX('913'!$J$6:$J$1205,Q562),0)+IF(ISNUMBER(R562),INDEX('913'!$J$6:$J$1205,R562),0)+IF(ISNUMBER(S562),INDEX('913'!$J$6:$J$1205,S562),0)+IF(ISNUMBER(T562),INDEX('913'!$J$6:$J$1205,T562),0)+IF(ISNUMBER(U562),INDEX('913'!$J$6:$J$1205,U562),0)+IF(ISNUMBER(V562),INDEX('913'!$J$6:$J$1205,V562),0))^2)/BZ562))</f>
        <v>0</v>
      </c>
      <c r="CB562" s="36">
        <f>100*AU562/'11'!B$16</f>
        <v>0</v>
      </c>
      <c r="CC562" s="37">
        <f>100*(AV562*CA562)/'11'!C$16</f>
        <v>0</v>
      </c>
      <c r="CD562" s="37">
        <f>IF(D562=0,1,BY562/D562)*CC562</f>
        <v>0</v>
      </c>
      <c r="CE562" s="36">
        <f>IF(D562=0,1,BY562/D562)*CB562</f>
        <v>0</v>
      </c>
      <c r="CF562" s="54">
        <f>'11'!C$16-'935'!Y562</f>
        <v>0</v>
      </c>
      <c r="CG562" s="37">
        <f>MAX('DNO totals'!B$312+0,MIN('935'!L562+0,'DNO totals'!B$304+0))</f>
        <v>0</v>
      </c>
      <c r="CH562" s="37">
        <f>MAX('DNO totals'!C$312+0,MIN('935'!M562+0,'DNO totals'!C$304+0))</f>
        <v>0</v>
      </c>
      <c r="CI562" s="37">
        <f>MAX('DNO totals'!D$312+0,MIN('935'!N562+0,'DNO totals'!D$304+0))</f>
        <v>0</v>
      </c>
      <c r="CJ562" s="37">
        <f>MAX('DNO totals'!E$312+0,MIN('935'!O562+0,'DNO totals'!E$304+0))</f>
        <v>0</v>
      </c>
      <c r="CK562" s="52">
        <f>MAX('DNO totals'!F$312+0,MIN('935'!P562+0,'DNO totals'!F$304+0))</f>
        <v>0</v>
      </c>
      <c r="CL562" s="37">
        <f>IF('935'!$K562=1000,'Charging rates'!$C$29*$AZ562/(1+'DNO totals'!$C$60)*$CG562,0)</f>
        <v>0</v>
      </c>
      <c r="CM562" s="37">
        <f>IF(MOD('935'!$K562,1000)=100,'Charging rates'!$D$29*$AZ562/(1+'DNO totals'!$D$60)*$CH562,0)</f>
        <v>0</v>
      </c>
      <c r="CN562" s="37">
        <f>IF(MOD('935'!$K562,100)=10,'Charging rates'!$E$29*$AZ562/(1+'DNO totals'!$E$60)*$CI562,0)</f>
        <v>0</v>
      </c>
      <c r="CO562" s="37">
        <f>IF(AND(MOD('935'!$K562,10)&gt;0,MOD('935'!$K562,1000)&gt;1),'Charging rates'!$F$29*$AZ562/(1+'DNO totals'!$F$60)*$CJ562,0)</f>
        <v>0</v>
      </c>
      <c r="CP562" s="37">
        <f>IF(MOD('935'!$K562,1000)=1,'Charging rates'!$G$29*$AZ562/(1+'DNO totals'!$G$60)*$CK562,0)</f>
        <v>0</v>
      </c>
      <c r="CQ562" s="52">
        <f>$CL562+$CM562+$CN562+$CO562+$CP562</f>
        <v>0</v>
      </c>
      <c r="CR562" s="37">
        <f>IF('935'!$K562&gt;1000,'Charging rates'!$C$29*$AY562*$CG562,0)</f>
        <v>0</v>
      </c>
      <c r="CS562" s="37">
        <f>IF(MOD('935'!$K562,1000)&gt;100,'Charging rates'!$D$29*$AY562*$CH562,0)</f>
        <v>0</v>
      </c>
      <c r="CT562" s="37">
        <f>IF(MOD('935'!$K562,100)&gt;10,'Charging rates'!$E$29*$AY562*$CI562,0)</f>
        <v>0</v>
      </c>
      <c r="CU562" s="52">
        <f>$CR562+$CS562+$CT562</f>
        <v>0</v>
      </c>
      <c r="CV562" s="36">
        <f>100*(AV562*'935'!Q562*CA562)/'11'!B$16</f>
        <v>0</v>
      </c>
      <c r="CW562" s="36">
        <f>100/'11'!B$16*'Charging rates'!B$76*AY562</f>
        <v>0</v>
      </c>
      <c r="CX562" s="36">
        <f>IF(D562=0,0,(1-BY562/D562)*(CB562+IF('935'!Q562=0,0,(CC562*'935'!Q562*('11'!C$16-'935'!Y562)/('11'!B$16-'935'!X562)))))</f>
        <v>0</v>
      </c>
      <c r="CY562" s="36">
        <f>CW562+CE562</f>
        <v>0</v>
      </c>
      <c r="CZ562" s="49">
        <f>(CQ562+CU562)*D562</f>
        <v>0</v>
      </c>
      <c r="DA562" s="33">
        <f>D562*('Parameters'!B$21+J562)*IF('DNO totals'!B$323&lt;0,1,'935'!S562)</f>
        <v>0</v>
      </c>
      <c r="DB562" s="52">
        <f>IF('DNO totals'!B$323&lt;0,1,'935'!S562)*('Parameters'!B$21+J562)</f>
        <v>0</v>
      </c>
      <c r="DC562" s="37">
        <f>CY562+'Charging rates'!B$106*DB562*100/'11'!B$16</f>
        <v>0</v>
      </c>
      <c r="DD562" s="37">
        <f>DC562+'Charging rates'!B$116*('Parameters'!B$21+J562)*100/'11'!B$16*IF('DNO totals'!B$323&lt;0,1,'935'!S562)</f>
        <v>0</v>
      </c>
      <c r="DE562" s="37">
        <f>'Charging rates'!B$97*(CQ562+CU562)*100/'11'!B$16</f>
        <v>0</v>
      </c>
      <c r="DF562" s="36">
        <f>MAX(0-(CC562*J562*'11'!C$16/'11'!B$16),DD562+DE562)</f>
        <v>0</v>
      </c>
      <c r="DG562" s="37">
        <f>IF(BT562,IF(J562=0,CD562,MAX(0,MIN(CD562,CD562+(DF562/'935'!Q562*('11'!B$16-'935'!X562)/('11'!C$16-'935'!Y562))))),0)</f>
        <v>0</v>
      </c>
      <c r="DH562" s="36">
        <f>IF(BT562,MAX(0,DF562),0)</f>
        <v>0</v>
      </c>
      <c r="DI562" s="53">
        <f>DH562+CX562</f>
        <v>0</v>
      </c>
    </row>
    <row r="563" spans="1:113">
      <c r="A563" s="28">
        <v>463</v>
      </c>
      <c r="B563" s="48">
        <f>'935'!B563</f>
        <v>0</v>
      </c>
      <c r="C563" s="33">
        <f>OR('935'!E563&lt;&gt;"VOID",'935'!F563&lt;&gt;"VOID",'935'!G563&lt;&gt;"VOID")</f>
        <v>0</v>
      </c>
      <c r="D563" s="33">
        <f>IF('935'!C563="VOID",0,('935'!C563*(1-'935'!X563/'11'!B$16)))</f>
        <v>0</v>
      </c>
      <c r="E563" s="33">
        <f>IF('935'!D563="VOID",0,'935'!D563*(1-'935'!X563/'11'!B$16))</f>
        <v>0</v>
      </c>
      <c r="F563" s="33">
        <f>IF('935'!E563="VOID",0,'935'!E563*(1-'935'!X563/'11'!B$16))</f>
        <v>0</v>
      </c>
      <c r="G563" s="33">
        <f>IF('935'!F563="VOID",0,'935'!F563*(1-'935'!X563/'11'!B$16))</f>
        <v>0</v>
      </c>
      <c r="H563" s="33">
        <f>IF('935'!G563="VOID",0,'935'!G563*(1-'935'!X563/'11'!B$16))</f>
        <v>0</v>
      </c>
      <c r="I563" s="33">
        <f>F563+G563+H563</f>
        <v>0</v>
      </c>
      <c r="J563" s="37">
        <f>'935'!Q563*(1-'935'!Y563/'11'!C$16)/(1-'935'!X563/'11'!B$16)</f>
        <v>0</v>
      </c>
      <c r="K563" s="33">
        <f>IF(D563,'935'!H563*D563/(D563+E563+I563),0)</f>
        <v>0</v>
      </c>
      <c r="L563" s="33">
        <f>IF(I563,'935'!H563*I563/(D563+E563+I563),0)</f>
        <v>0</v>
      </c>
      <c r="M563" s="33">
        <f>K563*(1-'935'!X563/'11'!B$16)</f>
        <v>0</v>
      </c>
      <c r="N563" s="49">
        <f>L563*(1-'935'!X563/'11'!B$16)</f>
        <v>0</v>
      </c>
      <c r="O563" s="50">
        <f>MATCH('935'!J563,'913'!$B$6:$B$1205,0)</f>
        <v>0</v>
      </c>
      <c r="P563" s="50">
        <f>MATCH(INDEX('913'!$D$6:$D$1205,O563),'913'!$B$6:$B$1205,0)</f>
        <v>0</v>
      </c>
      <c r="Q563" s="50">
        <f>MATCH(INDEX('913'!$D$6:$D$1205,P563),'913'!$B$6:$B$1205,0)</f>
        <v>0</v>
      </c>
      <c r="R563" s="50">
        <f>MATCH(INDEX('913'!$D$6:$D$1205,Q563),'913'!$B$6:$B$1205,0)</f>
        <v>0</v>
      </c>
      <c r="S563" s="50">
        <f>MATCH(INDEX('913'!$D$6:$D$1205,R563),'913'!$B$6:$B$1205,0)</f>
        <v>0</v>
      </c>
      <c r="T563" s="50">
        <f>MATCH(INDEX('913'!$D$6:$D$1205,S563),'913'!$B$6:$B$1205,0)</f>
        <v>0</v>
      </c>
      <c r="U563" s="50">
        <f>MATCH(INDEX('913'!$D$6:$D$1205,T563),'913'!$B$6:$B$1205,0)</f>
        <v>0</v>
      </c>
      <c r="V563" s="51">
        <f>MATCH(INDEX('913'!$D$6:$D$1205,U563),'913'!$B$6:$B$1205,0)</f>
        <v>0</v>
      </c>
      <c r="W563" s="37">
        <f>IF(ISNUMBER(O563),MAX(0,INDEX('913'!$E$6:$E$1205,O563)),0)</f>
        <v>0</v>
      </c>
      <c r="X563" s="37">
        <f>IF(ISNUMBER(P563),MAX(0,INDEX('913'!$E$6:$E$1205,P563)),0)</f>
        <v>0</v>
      </c>
      <c r="Y563" s="37">
        <f>IF(ISNUMBER(Q563),MAX(0,INDEX('913'!$E$6:$E$1205,Q563)),0)</f>
        <v>0</v>
      </c>
      <c r="Z563" s="37">
        <f>IF(ISNUMBER(R563),MAX(0,INDEX('913'!$E$6:$E$1205,R563)),0)</f>
        <v>0</v>
      </c>
      <c r="AA563" s="37">
        <f>IF(ISNUMBER(S563),MAX(0,INDEX('913'!$E$6:$E$1205,S563)),0)</f>
        <v>0</v>
      </c>
      <c r="AB563" s="37">
        <f>IF(ISNUMBER(T563),MAX(0,INDEX('913'!$E$6:$E$1205,T563)),0)</f>
        <v>0</v>
      </c>
      <c r="AC563" s="37">
        <f>IF(ISNUMBER(U563),MAX(0,INDEX('913'!$E$6:$E$1205,U563)),0)</f>
        <v>0</v>
      </c>
      <c r="AD563" s="52">
        <f>IF(ISNUMBER(V563),MAX(0,INDEX('913'!$E$6:$E$1205,V563)),0)</f>
        <v>0</v>
      </c>
      <c r="AE563" s="37">
        <f>IF(ISNUMBER(O563),MAX(0,INDEX('913'!$F$6:$F$1205,O563)),0)</f>
        <v>0</v>
      </c>
      <c r="AF563" s="37">
        <f>IF(ISNUMBER(P563),MAX(0,INDEX('913'!$F$6:$F$1205,P563)),0)</f>
        <v>0</v>
      </c>
      <c r="AG563" s="37">
        <f>IF(ISNUMBER(Q563),MAX(0,INDEX('913'!$F$6:$F$1205,Q563)),0)</f>
        <v>0</v>
      </c>
      <c r="AH563" s="37">
        <f>IF(ISNUMBER(R563),MAX(0,INDEX('913'!$F$6:$F$1205,R563)),0)</f>
        <v>0</v>
      </c>
      <c r="AI563" s="37">
        <f>IF(ISNUMBER(S563),MAX(0,INDEX('913'!$F$6:$F$1205,S563)),0)</f>
        <v>0</v>
      </c>
      <c r="AJ563" s="37">
        <f>IF(ISNUMBER(T563),MAX(0,INDEX('913'!$F$6:$F$1205,T563)),0)</f>
        <v>0</v>
      </c>
      <c r="AK563" s="37">
        <f>IF(ISNUMBER(U563),MAX(0,INDEX('913'!$F$6:$F$1205,U563)),0)</f>
        <v>0</v>
      </c>
      <c r="AL563" s="37">
        <f>IF(ISNUMBER(V563),MAX(0,INDEX('913'!$F$6:$F$1205,V563)),0)</f>
        <v>0</v>
      </c>
      <c r="AM563" s="33">
        <f>IF(ISNUMBER(O563),SQRT(INDEX('913'!$I$6:$I$1205,O563)^2+INDEX('913'!$J$6:$J$1205,O563)^2),0)</f>
        <v>0</v>
      </c>
      <c r="AN563" s="33">
        <f>IF(ISNUMBER(P563),SQRT(INDEX('913'!$I$6:$I$1205,P563)^2+INDEX('913'!$J$6:$J$1205,P563)^2),0)</f>
        <v>0</v>
      </c>
      <c r="AO563" s="33">
        <f>IF(ISNUMBER(Q563),SQRT(INDEX('913'!$I$6:$I$1205,Q563)^2+INDEX('913'!$J$6:$J$1205,Q563)^2),0)</f>
        <v>0</v>
      </c>
      <c r="AP563" s="33">
        <f>IF(ISNUMBER(R563),SQRT(INDEX('913'!$I$6:$I$1205,R563)^2+INDEX('913'!$J$6:$J$1205,R563)^2),0)</f>
        <v>0</v>
      </c>
      <c r="AQ563" s="33">
        <f>IF(ISNUMBER(S563),SQRT(INDEX('913'!$I$6:$I$1205,S563)^2+INDEX('913'!$J$6:$J$1205,S563)^2),0)</f>
        <v>0</v>
      </c>
      <c r="AR563" s="33">
        <f>IF(ISNUMBER(T563),SQRT(INDEX('913'!$I$6:$I$1205,T563)^2+INDEX('913'!$J$6:$J$1205,T563)^2),0)</f>
        <v>0</v>
      </c>
      <c r="AS563" s="33">
        <f>IF(ISNUMBER(U563),SQRT(INDEX('913'!$I$6:$I$1205,U563)^2+INDEX('913'!$J$6:$J$1205,U563)^2),0)</f>
        <v>0</v>
      </c>
      <c r="AT563" s="49">
        <f>IF(ISNUMBER(V563),SQRT(INDEX('913'!$I$6:$I$1205,V563)^2+INDEX('913'!$J$6:$J$1205,V563)^2),0)</f>
        <v>0</v>
      </c>
      <c r="AU563" s="37">
        <f>IF(AM563+AN563+AO563+AP563+AQ563+AR563+AS563+AT563=0,IF(COUNT(O563,P563,Q563,R563,S563,T563,U563,V563),(W563+X563+Y563+Z563+AA563+AB563+AC563+AD563)/COUNT(O563,P563,Q563,R563,S563,T563,U563,V563),0),(AM563*W563+AN563*X563+AO563*Y563+AP563*Z563+AQ563*AA563+AR563*AB563+AS563*AC563+AT563*AD563)/(AM563+AN563+AO563+AP563+AQ563+AR563+AS563+AT563))</f>
        <v>0</v>
      </c>
      <c r="AV563" s="37">
        <f>IF(AM563+AN563+AO563+AP563+AQ563+AR563+AS563+AT563=0,IF(COUNT(O563,P563,Q563,R563,S563,T563,U563,V563),(AE563+AF563+AG563+AH563+AI563+AJ563+AK563+AL563)/COUNT(O563,P563,Q563,R563,S563,T563,U563,V563),0),(AM563*AE563+AN563*AF563+AO563*AG563+AP563*AH563+AQ563*AI563+AR563*AJ563+AS563*AK563+AT563*AL563)/(AM563+AN563+AO563+AP563+AQ563+AR563+AS563+AT563))</f>
        <v>0</v>
      </c>
      <c r="AW563" s="52">
        <f>-100*'935'!W563*(AU563+AV563)/'11'!C$16</f>
        <v>0</v>
      </c>
      <c r="AX563" s="37">
        <f>INDEX('DNO totals'!$B$52:$G$52,IF('935'!K563,IF(MOD('935'!K563,1000),IF(MOD('935'!K563,100),IF(MOD('935'!K563,10),IF(MOD('935'!K563,1000)=1,6,5),4),3),2),1))</f>
        <v>0</v>
      </c>
      <c r="AY563" s="52">
        <f>J563*AX563</f>
        <v>0</v>
      </c>
      <c r="AZ563" s="37">
        <f>AX563*'Parameters'!B$11</f>
        <v>0</v>
      </c>
      <c r="BA563" s="37">
        <f>IF('935'!$K563=1000,'Charging rates'!$C$29*$AZ563/(1+'DNO totals'!$C$60)*'935'!$L563,0)</f>
        <v>0</v>
      </c>
      <c r="BB563" s="37">
        <f>IF(MOD('935'!$K563,1000)=100,'Charging rates'!$D$29*$AZ563/(1+'DNO totals'!$D$60)*'935'!$M563,0)</f>
        <v>0</v>
      </c>
      <c r="BC563" s="37">
        <f>IF(MOD('935'!$K563,100)=10,'Charging rates'!$E$29*$AZ563/(1+'DNO totals'!$E$60)*'935'!$N563,0)</f>
        <v>0</v>
      </c>
      <c r="BD563" s="37">
        <f>IF(AND(MOD('935'!$K563,10)&gt;0,MOD('935'!$K563,1000)&gt;1),'Charging rates'!$F$29*$AZ563/(1+'DNO totals'!$F$60)*'935'!$O563,0)</f>
        <v>0</v>
      </c>
      <c r="BE563" s="37">
        <f>IF(MOD('935'!$K563,1000)=1,'Charging rates'!$G$29*$AZ563/(1+'DNO totals'!$G$60)*'935'!$P563,0)</f>
        <v>0</v>
      </c>
      <c r="BF563" s="37">
        <f>IF('935'!$K563&gt;1000,'Charging rates'!$C$29*$AY563*'935'!$L563,0)</f>
        <v>0</v>
      </c>
      <c r="BG563" s="37">
        <f>IF(MOD('935'!$K563,1000)&gt;100,'Charging rates'!$D$29*$AY563*'935'!$M563,0)</f>
        <v>0</v>
      </c>
      <c r="BH563" s="37">
        <f>IF(MOD('935'!$K563,100)&gt;10,'Charging rates'!$E$29*$AY563*'935'!$N563,0)</f>
        <v>0</v>
      </c>
      <c r="BI563" s="37">
        <f>$BA563+$BB563+$BC563+$BD563+$BE563</f>
        <v>0</v>
      </c>
      <c r="BJ563" s="52">
        <f>$BF563+$BG563+$BH563</f>
        <v>0</v>
      </c>
      <c r="BK563" s="37">
        <f>AW563*(1+'Charging rates'!B$42+0.6*'Charging rates'!B$67+'Charging rates'!B$54)-100*'Charging rates'!B$76/'11'!C$16*'935'!W563</f>
        <v>0</v>
      </c>
      <c r="BL563" s="37">
        <f>IF(I563,BK563*I563/(I563+E563),0)</f>
        <v>0</v>
      </c>
      <c r="BM563" s="52">
        <f>ROUND(BL563,3)</f>
        <v>0</v>
      </c>
      <c r="BN563" s="33">
        <f>IF('935'!V563="VOID",0,'935'!V563*(1-'935'!X563/'11'!B$16))</f>
        <v>0</v>
      </c>
      <c r="BO563" s="36">
        <f>IF(I563,-100*'Charging rates'!B$76/'11'!B$16*BN563/I563,0)</f>
        <v>0</v>
      </c>
      <c r="BP563" s="36">
        <f>IF(C563,'DNO totals'!B$171,0)</f>
        <v>0</v>
      </c>
      <c r="BQ563" s="36">
        <f>ROUND(BP563,2)</f>
        <v>0</v>
      </c>
      <c r="BR563" s="36">
        <f>IF(C563,(BP563+BO563),0)</f>
        <v>0</v>
      </c>
      <c r="BS563" s="53">
        <f>ROUND(BR563,2)</f>
        <v>0</v>
      </c>
      <c r="BT563" s="33">
        <f>'935'!C563&lt;&gt;"VOID"</f>
        <v>0</v>
      </c>
      <c r="BU563" s="36">
        <f>IF(BT563,(100/'11'!B$16*K563*((1-'935'!I563)*'Charging rates'!B$42+'Charging rates'!B$54)),0)</f>
        <v>0</v>
      </c>
      <c r="BV563" s="36">
        <f>100/'11'!B$16*N563*('Charging rates'!B$42+'Charging rates'!B$54)</f>
        <v>0</v>
      </c>
      <c r="BW563" s="36">
        <f>100/'11'!B$16*L563*('Charging rates'!B$42+'Charging rates'!B$54)</f>
        <v>0</v>
      </c>
      <c r="BX563" s="53">
        <f>ROUND(BW563,2)</f>
        <v>0</v>
      </c>
      <c r="BY563" s="33">
        <f>D563-('935'!T563*(1-'935'!X563/'11'!B$16))</f>
        <v>0</v>
      </c>
      <c r="BZ563" s="33">
        <f>0-IF(ISNUMBER(O563),INDEX('913'!$I$6:$I$1205,O563),0)-IF(ISNUMBER(P563),INDEX('913'!$I$6:$I$1205,P563),0)-IF(ISNUMBER(Q563),INDEX('913'!$I$6:$I$1205,Q563),0)-IF(ISNUMBER(R563),INDEX('913'!$I$6:$I$1205,R563),0)-IF(ISNUMBER(S563),INDEX('913'!$I$6:$I$1205,S563),0)-IF(ISNUMBER(T563),INDEX('913'!$I$6:$I$1205,T563),0)-IF(ISNUMBER(U563),INDEX('913'!$I$6:$I$1205,U563),0)-IF(ISNUMBER(V563),INDEX('913'!$I$6:$I$1205,V563),0)</f>
        <v>0</v>
      </c>
      <c r="CA563" s="37">
        <f>IF(BZ563=0,1,MAX(1,SQRT(BZ563^2+(IF(ISNUMBER(O563),INDEX('913'!$J$6:$J$1205,O563),0)+IF(ISNUMBER(P563),INDEX('913'!$J$6:$J$1205,P563),0)+IF(ISNUMBER(Q563),INDEX('913'!$J$6:$J$1205,Q563),0)+IF(ISNUMBER(R563),INDEX('913'!$J$6:$J$1205,R563),0)+IF(ISNUMBER(S563),INDEX('913'!$J$6:$J$1205,S563),0)+IF(ISNUMBER(T563),INDEX('913'!$J$6:$J$1205,T563),0)+IF(ISNUMBER(U563),INDEX('913'!$J$6:$J$1205,U563),0)+IF(ISNUMBER(V563),INDEX('913'!$J$6:$J$1205,V563),0))^2)/BZ563))</f>
        <v>0</v>
      </c>
      <c r="CB563" s="36">
        <f>100*AU563/'11'!B$16</f>
        <v>0</v>
      </c>
      <c r="CC563" s="37">
        <f>100*(AV563*CA563)/'11'!C$16</f>
        <v>0</v>
      </c>
      <c r="CD563" s="37">
        <f>IF(D563=0,1,BY563/D563)*CC563</f>
        <v>0</v>
      </c>
      <c r="CE563" s="36">
        <f>IF(D563=0,1,BY563/D563)*CB563</f>
        <v>0</v>
      </c>
      <c r="CF563" s="54">
        <f>'11'!C$16-'935'!Y563</f>
        <v>0</v>
      </c>
      <c r="CG563" s="37">
        <f>MAX('DNO totals'!B$312+0,MIN('935'!L563+0,'DNO totals'!B$304+0))</f>
        <v>0</v>
      </c>
      <c r="CH563" s="37">
        <f>MAX('DNO totals'!C$312+0,MIN('935'!M563+0,'DNO totals'!C$304+0))</f>
        <v>0</v>
      </c>
      <c r="CI563" s="37">
        <f>MAX('DNO totals'!D$312+0,MIN('935'!N563+0,'DNO totals'!D$304+0))</f>
        <v>0</v>
      </c>
      <c r="CJ563" s="37">
        <f>MAX('DNO totals'!E$312+0,MIN('935'!O563+0,'DNO totals'!E$304+0))</f>
        <v>0</v>
      </c>
      <c r="CK563" s="52">
        <f>MAX('DNO totals'!F$312+0,MIN('935'!P563+0,'DNO totals'!F$304+0))</f>
        <v>0</v>
      </c>
      <c r="CL563" s="37">
        <f>IF('935'!$K563=1000,'Charging rates'!$C$29*$AZ563/(1+'DNO totals'!$C$60)*$CG563,0)</f>
        <v>0</v>
      </c>
      <c r="CM563" s="37">
        <f>IF(MOD('935'!$K563,1000)=100,'Charging rates'!$D$29*$AZ563/(1+'DNO totals'!$D$60)*$CH563,0)</f>
        <v>0</v>
      </c>
      <c r="CN563" s="37">
        <f>IF(MOD('935'!$K563,100)=10,'Charging rates'!$E$29*$AZ563/(1+'DNO totals'!$E$60)*$CI563,0)</f>
        <v>0</v>
      </c>
      <c r="CO563" s="37">
        <f>IF(AND(MOD('935'!$K563,10)&gt;0,MOD('935'!$K563,1000)&gt;1),'Charging rates'!$F$29*$AZ563/(1+'DNO totals'!$F$60)*$CJ563,0)</f>
        <v>0</v>
      </c>
      <c r="CP563" s="37">
        <f>IF(MOD('935'!$K563,1000)=1,'Charging rates'!$G$29*$AZ563/(1+'DNO totals'!$G$60)*$CK563,0)</f>
        <v>0</v>
      </c>
      <c r="CQ563" s="52">
        <f>$CL563+$CM563+$CN563+$CO563+$CP563</f>
        <v>0</v>
      </c>
      <c r="CR563" s="37">
        <f>IF('935'!$K563&gt;1000,'Charging rates'!$C$29*$AY563*$CG563,0)</f>
        <v>0</v>
      </c>
      <c r="CS563" s="37">
        <f>IF(MOD('935'!$K563,1000)&gt;100,'Charging rates'!$D$29*$AY563*$CH563,0)</f>
        <v>0</v>
      </c>
      <c r="CT563" s="37">
        <f>IF(MOD('935'!$K563,100)&gt;10,'Charging rates'!$E$29*$AY563*$CI563,0)</f>
        <v>0</v>
      </c>
      <c r="CU563" s="52">
        <f>$CR563+$CS563+$CT563</f>
        <v>0</v>
      </c>
      <c r="CV563" s="36">
        <f>100*(AV563*'935'!Q563*CA563)/'11'!B$16</f>
        <v>0</v>
      </c>
      <c r="CW563" s="36">
        <f>100/'11'!B$16*'Charging rates'!B$76*AY563</f>
        <v>0</v>
      </c>
      <c r="CX563" s="36">
        <f>IF(D563=0,0,(1-BY563/D563)*(CB563+IF('935'!Q563=0,0,(CC563*'935'!Q563*('11'!C$16-'935'!Y563)/('11'!B$16-'935'!X563)))))</f>
        <v>0</v>
      </c>
      <c r="CY563" s="36">
        <f>CW563+CE563</f>
        <v>0</v>
      </c>
      <c r="CZ563" s="49">
        <f>(CQ563+CU563)*D563</f>
        <v>0</v>
      </c>
      <c r="DA563" s="33">
        <f>D563*('Parameters'!B$21+J563)*IF('DNO totals'!B$323&lt;0,1,'935'!S563)</f>
        <v>0</v>
      </c>
      <c r="DB563" s="52">
        <f>IF('DNO totals'!B$323&lt;0,1,'935'!S563)*('Parameters'!B$21+J563)</f>
        <v>0</v>
      </c>
      <c r="DC563" s="37">
        <f>CY563+'Charging rates'!B$106*DB563*100/'11'!B$16</f>
        <v>0</v>
      </c>
      <c r="DD563" s="37">
        <f>DC563+'Charging rates'!B$116*('Parameters'!B$21+J563)*100/'11'!B$16*IF('DNO totals'!B$323&lt;0,1,'935'!S563)</f>
        <v>0</v>
      </c>
      <c r="DE563" s="37">
        <f>'Charging rates'!B$97*(CQ563+CU563)*100/'11'!B$16</f>
        <v>0</v>
      </c>
      <c r="DF563" s="36">
        <f>MAX(0-(CC563*J563*'11'!C$16/'11'!B$16),DD563+DE563)</f>
        <v>0</v>
      </c>
      <c r="DG563" s="37">
        <f>IF(BT563,IF(J563=0,CD563,MAX(0,MIN(CD563,CD563+(DF563/'935'!Q563*('11'!B$16-'935'!X563)/('11'!C$16-'935'!Y563))))),0)</f>
        <v>0</v>
      </c>
      <c r="DH563" s="36">
        <f>IF(BT563,MAX(0,DF563),0)</f>
        <v>0</v>
      </c>
      <c r="DI563" s="53">
        <f>DH563+CX563</f>
        <v>0</v>
      </c>
    </row>
    <row r="564" spans="1:113">
      <c r="A564" s="28">
        <v>464</v>
      </c>
      <c r="B564" s="48">
        <f>'935'!B564</f>
        <v>0</v>
      </c>
      <c r="C564" s="33">
        <f>OR('935'!E564&lt;&gt;"VOID",'935'!F564&lt;&gt;"VOID",'935'!G564&lt;&gt;"VOID")</f>
        <v>0</v>
      </c>
      <c r="D564" s="33">
        <f>IF('935'!C564="VOID",0,('935'!C564*(1-'935'!X564/'11'!B$16)))</f>
        <v>0</v>
      </c>
      <c r="E564" s="33">
        <f>IF('935'!D564="VOID",0,'935'!D564*(1-'935'!X564/'11'!B$16))</f>
        <v>0</v>
      </c>
      <c r="F564" s="33">
        <f>IF('935'!E564="VOID",0,'935'!E564*(1-'935'!X564/'11'!B$16))</f>
        <v>0</v>
      </c>
      <c r="G564" s="33">
        <f>IF('935'!F564="VOID",0,'935'!F564*(1-'935'!X564/'11'!B$16))</f>
        <v>0</v>
      </c>
      <c r="H564" s="33">
        <f>IF('935'!G564="VOID",0,'935'!G564*(1-'935'!X564/'11'!B$16))</f>
        <v>0</v>
      </c>
      <c r="I564" s="33">
        <f>F564+G564+H564</f>
        <v>0</v>
      </c>
      <c r="J564" s="37">
        <f>'935'!Q564*(1-'935'!Y564/'11'!C$16)/(1-'935'!X564/'11'!B$16)</f>
        <v>0</v>
      </c>
      <c r="K564" s="33">
        <f>IF(D564,'935'!H564*D564/(D564+E564+I564),0)</f>
        <v>0</v>
      </c>
      <c r="L564" s="33">
        <f>IF(I564,'935'!H564*I564/(D564+E564+I564),0)</f>
        <v>0</v>
      </c>
      <c r="M564" s="33">
        <f>K564*(1-'935'!X564/'11'!B$16)</f>
        <v>0</v>
      </c>
      <c r="N564" s="49">
        <f>L564*(1-'935'!X564/'11'!B$16)</f>
        <v>0</v>
      </c>
      <c r="O564" s="50">
        <f>MATCH('935'!J564,'913'!$B$6:$B$1205,0)</f>
        <v>0</v>
      </c>
      <c r="P564" s="50">
        <f>MATCH(INDEX('913'!$D$6:$D$1205,O564),'913'!$B$6:$B$1205,0)</f>
        <v>0</v>
      </c>
      <c r="Q564" s="50">
        <f>MATCH(INDEX('913'!$D$6:$D$1205,P564),'913'!$B$6:$B$1205,0)</f>
        <v>0</v>
      </c>
      <c r="R564" s="50">
        <f>MATCH(INDEX('913'!$D$6:$D$1205,Q564),'913'!$B$6:$B$1205,0)</f>
        <v>0</v>
      </c>
      <c r="S564" s="50">
        <f>MATCH(INDEX('913'!$D$6:$D$1205,R564),'913'!$B$6:$B$1205,0)</f>
        <v>0</v>
      </c>
      <c r="T564" s="50">
        <f>MATCH(INDEX('913'!$D$6:$D$1205,S564),'913'!$B$6:$B$1205,0)</f>
        <v>0</v>
      </c>
      <c r="U564" s="50">
        <f>MATCH(INDEX('913'!$D$6:$D$1205,T564),'913'!$B$6:$B$1205,0)</f>
        <v>0</v>
      </c>
      <c r="V564" s="51">
        <f>MATCH(INDEX('913'!$D$6:$D$1205,U564),'913'!$B$6:$B$1205,0)</f>
        <v>0</v>
      </c>
      <c r="W564" s="37">
        <f>IF(ISNUMBER(O564),MAX(0,INDEX('913'!$E$6:$E$1205,O564)),0)</f>
        <v>0</v>
      </c>
      <c r="X564" s="37">
        <f>IF(ISNUMBER(P564),MAX(0,INDEX('913'!$E$6:$E$1205,P564)),0)</f>
        <v>0</v>
      </c>
      <c r="Y564" s="37">
        <f>IF(ISNUMBER(Q564),MAX(0,INDEX('913'!$E$6:$E$1205,Q564)),0)</f>
        <v>0</v>
      </c>
      <c r="Z564" s="37">
        <f>IF(ISNUMBER(R564),MAX(0,INDEX('913'!$E$6:$E$1205,R564)),0)</f>
        <v>0</v>
      </c>
      <c r="AA564" s="37">
        <f>IF(ISNUMBER(S564),MAX(0,INDEX('913'!$E$6:$E$1205,S564)),0)</f>
        <v>0</v>
      </c>
      <c r="AB564" s="37">
        <f>IF(ISNUMBER(T564),MAX(0,INDEX('913'!$E$6:$E$1205,T564)),0)</f>
        <v>0</v>
      </c>
      <c r="AC564" s="37">
        <f>IF(ISNUMBER(U564),MAX(0,INDEX('913'!$E$6:$E$1205,U564)),0)</f>
        <v>0</v>
      </c>
      <c r="AD564" s="52">
        <f>IF(ISNUMBER(V564),MAX(0,INDEX('913'!$E$6:$E$1205,V564)),0)</f>
        <v>0</v>
      </c>
      <c r="AE564" s="37">
        <f>IF(ISNUMBER(O564),MAX(0,INDEX('913'!$F$6:$F$1205,O564)),0)</f>
        <v>0</v>
      </c>
      <c r="AF564" s="37">
        <f>IF(ISNUMBER(P564),MAX(0,INDEX('913'!$F$6:$F$1205,P564)),0)</f>
        <v>0</v>
      </c>
      <c r="AG564" s="37">
        <f>IF(ISNUMBER(Q564),MAX(0,INDEX('913'!$F$6:$F$1205,Q564)),0)</f>
        <v>0</v>
      </c>
      <c r="AH564" s="37">
        <f>IF(ISNUMBER(R564),MAX(0,INDEX('913'!$F$6:$F$1205,R564)),0)</f>
        <v>0</v>
      </c>
      <c r="AI564" s="37">
        <f>IF(ISNUMBER(S564),MAX(0,INDEX('913'!$F$6:$F$1205,S564)),0)</f>
        <v>0</v>
      </c>
      <c r="AJ564" s="37">
        <f>IF(ISNUMBER(T564),MAX(0,INDEX('913'!$F$6:$F$1205,T564)),0)</f>
        <v>0</v>
      </c>
      <c r="AK564" s="37">
        <f>IF(ISNUMBER(U564),MAX(0,INDEX('913'!$F$6:$F$1205,U564)),0)</f>
        <v>0</v>
      </c>
      <c r="AL564" s="37">
        <f>IF(ISNUMBER(V564),MAX(0,INDEX('913'!$F$6:$F$1205,V564)),0)</f>
        <v>0</v>
      </c>
      <c r="AM564" s="33">
        <f>IF(ISNUMBER(O564),SQRT(INDEX('913'!$I$6:$I$1205,O564)^2+INDEX('913'!$J$6:$J$1205,O564)^2),0)</f>
        <v>0</v>
      </c>
      <c r="AN564" s="33">
        <f>IF(ISNUMBER(P564),SQRT(INDEX('913'!$I$6:$I$1205,P564)^2+INDEX('913'!$J$6:$J$1205,P564)^2),0)</f>
        <v>0</v>
      </c>
      <c r="AO564" s="33">
        <f>IF(ISNUMBER(Q564),SQRT(INDEX('913'!$I$6:$I$1205,Q564)^2+INDEX('913'!$J$6:$J$1205,Q564)^2),0)</f>
        <v>0</v>
      </c>
      <c r="AP564" s="33">
        <f>IF(ISNUMBER(R564),SQRT(INDEX('913'!$I$6:$I$1205,R564)^2+INDEX('913'!$J$6:$J$1205,R564)^2),0)</f>
        <v>0</v>
      </c>
      <c r="AQ564" s="33">
        <f>IF(ISNUMBER(S564),SQRT(INDEX('913'!$I$6:$I$1205,S564)^2+INDEX('913'!$J$6:$J$1205,S564)^2),0)</f>
        <v>0</v>
      </c>
      <c r="AR564" s="33">
        <f>IF(ISNUMBER(T564),SQRT(INDEX('913'!$I$6:$I$1205,T564)^2+INDEX('913'!$J$6:$J$1205,T564)^2),0)</f>
        <v>0</v>
      </c>
      <c r="AS564" s="33">
        <f>IF(ISNUMBER(U564),SQRT(INDEX('913'!$I$6:$I$1205,U564)^2+INDEX('913'!$J$6:$J$1205,U564)^2),0)</f>
        <v>0</v>
      </c>
      <c r="AT564" s="49">
        <f>IF(ISNUMBER(V564),SQRT(INDEX('913'!$I$6:$I$1205,V564)^2+INDEX('913'!$J$6:$J$1205,V564)^2),0)</f>
        <v>0</v>
      </c>
      <c r="AU564" s="37">
        <f>IF(AM564+AN564+AO564+AP564+AQ564+AR564+AS564+AT564=0,IF(COUNT(O564,P564,Q564,R564,S564,T564,U564,V564),(W564+X564+Y564+Z564+AA564+AB564+AC564+AD564)/COUNT(O564,P564,Q564,R564,S564,T564,U564,V564),0),(AM564*W564+AN564*X564+AO564*Y564+AP564*Z564+AQ564*AA564+AR564*AB564+AS564*AC564+AT564*AD564)/(AM564+AN564+AO564+AP564+AQ564+AR564+AS564+AT564))</f>
        <v>0</v>
      </c>
      <c r="AV564" s="37">
        <f>IF(AM564+AN564+AO564+AP564+AQ564+AR564+AS564+AT564=0,IF(COUNT(O564,P564,Q564,R564,S564,T564,U564,V564),(AE564+AF564+AG564+AH564+AI564+AJ564+AK564+AL564)/COUNT(O564,P564,Q564,R564,S564,T564,U564,V564),0),(AM564*AE564+AN564*AF564+AO564*AG564+AP564*AH564+AQ564*AI564+AR564*AJ564+AS564*AK564+AT564*AL564)/(AM564+AN564+AO564+AP564+AQ564+AR564+AS564+AT564))</f>
        <v>0</v>
      </c>
      <c r="AW564" s="52">
        <f>-100*'935'!W564*(AU564+AV564)/'11'!C$16</f>
        <v>0</v>
      </c>
      <c r="AX564" s="37">
        <f>INDEX('DNO totals'!$B$52:$G$52,IF('935'!K564,IF(MOD('935'!K564,1000),IF(MOD('935'!K564,100),IF(MOD('935'!K564,10),IF(MOD('935'!K564,1000)=1,6,5),4),3),2),1))</f>
        <v>0</v>
      </c>
      <c r="AY564" s="52">
        <f>J564*AX564</f>
        <v>0</v>
      </c>
      <c r="AZ564" s="37">
        <f>AX564*'Parameters'!B$11</f>
        <v>0</v>
      </c>
      <c r="BA564" s="37">
        <f>IF('935'!$K564=1000,'Charging rates'!$C$29*$AZ564/(1+'DNO totals'!$C$60)*'935'!$L564,0)</f>
        <v>0</v>
      </c>
      <c r="BB564" s="37">
        <f>IF(MOD('935'!$K564,1000)=100,'Charging rates'!$D$29*$AZ564/(1+'DNO totals'!$D$60)*'935'!$M564,0)</f>
        <v>0</v>
      </c>
      <c r="BC564" s="37">
        <f>IF(MOD('935'!$K564,100)=10,'Charging rates'!$E$29*$AZ564/(1+'DNO totals'!$E$60)*'935'!$N564,0)</f>
        <v>0</v>
      </c>
      <c r="BD564" s="37">
        <f>IF(AND(MOD('935'!$K564,10)&gt;0,MOD('935'!$K564,1000)&gt;1),'Charging rates'!$F$29*$AZ564/(1+'DNO totals'!$F$60)*'935'!$O564,0)</f>
        <v>0</v>
      </c>
      <c r="BE564" s="37">
        <f>IF(MOD('935'!$K564,1000)=1,'Charging rates'!$G$29*$AZ564/(1+'DNO totals'!$G$60)*'935'!$P564,0)</f>
        <v>0</v>
      </c>
      <c r="BF564" s="37">
        <f>IF('935'!$K564&gt;1000,'Charging rates'!$C$29*$AY564*'935'!$L564,0)</f>
        <v>0</v>
      </c>
      <c r="BG564" s="37">
        <f>IF(MOD('935'!$K564,1000)&gt;100,'Charging rates'!$D$29*$AY564*'935'!$M564,0)</f>
        <v>0</v>
      </c>
      <c r="BH564" s="37">
        <f>IF(MOD('935'!$K564,100)&gt;10,'Charging rates'!$E$29*$AY564*'935'!$N564,0)</f>
        <v>0</v>
      </c>
      <c r="BI564" s="37">
        <f>$BA564+$BB564+$BC564+$BD564+$BE564</f>
        <v>0</v>
      </c>
      <c r="BJ564" s="52">
        <f>$BF564+$BG564+$BH564</f>
        <v>0</v>
      </c>
      <c r="BK564" s="37">
        <f>AW564*(1+'Charging rates'!B$42+0.6*'Charging rates'!B$67+'Charging rates'!B$54)-100*'Charging rates'!B$76/'11'!C$16*'935'!W564</f>
        <v>0</v>
      </c>
      <c r="BL564" s="37">
        <f>IF(I564,BK564*I564/(I564+E564),0)</f>
        <v>0</v>
      </c>
      <c r="BM564" s="52">
        <f>ROUND(BL564,3)</f>
        <v>0</v>
      </c>
      <c r="BN564" s="33">
        <f>IF('935'!V564="VOID",0,'935'!V564*(1-'935'!X564/'11'!B$16))</f>
        <v>0</v>
      </c>
      <c r="BO564" s="36">
        <f>IF(I564,-100*'Charging rates'!B$76/'11'!B$16*BN564/I564,0)</f>
        <v>0</v>
      </c>
      <c r="BP564" s="36">
        <f>IF(C564,'DNO totals'!B$171,0)</f>
        <v>0</v>
      </c>
      <c r="BQ564" s="36">
        <f>ROUND(BP564,2)</f>
        <v>0</v>
      </c>
      <c r="BR564" s="36">
        <f>IF(C564,(BP564+BO564),0)</f>
        <v>0</v>
      </c>
      <c r="BS564" s="53">
        <f>ROUND(BR564,2)</f>
        <v>0</v>
      </c>
      <c r="BT564" s="33">
        <f>'935'!C564&lt;&gt;"VOID"</f>
        <v>0</v>
      </c>
      <c r="BU564" s="36">
        <f>IF(BT564,(100/'11'!B$16*K564*((1-'935'!I564)*'Charging rates'!B$42+'Charging rates'!B$54)),0)</f>
        <v>0</v>
      </c>
      <c r="BV564" s="36">
        <f>100/'11'!B$16*N564*('Charging rates'!B$42+'Charging rates'!B$54)</f>
        <v>0</v>
      </c>
      <c r="BW564" s="36">
        <f>100/'11'!B$16*L564*('Charging rates'!B$42+'Charging rates'!B$54)</f>
        <v>0</v>
      </c>
      <c r="BX564" s="53">
        <f>ROUND(BW564,2)</f>
        <v>0</v>
      </c>
      <c r="BY564" s="33">
        <f>D564-('935'!T564*(1-'935'!X564/'11'!B$16))</f>
        <v>0</v>
      </c>
      <c r="BZ564" s="33">
        <f>0-IF(ISNUMBER(O564),INDEX('913'!$I$6:$I$1205,O564),0)-IF(ISNUMBER(P564),INDEX('913'!$I$6:$I$1205,P564),0)-IF(ISNUMBER(Q564),INDEX('913'!$I$6:$I$1205,Q564),0)-IF(ISNUMBER(R564),INDEX('913'!$I$6:$I$1205,R564),0)-IF(ISNUMBER(S564),INDEX('913'!$I$6:$I$1205,S564),0)-IF(ISNUMBER(T564),INDEX('913'!$I$6:$I$1205,T564),0)-IF(ISNUMBER(U564),INDEX('913'!$I$6:$I$1205,U564),0)-IF(ISNUMBER(V564),INDEX('913'!$I$6:$I$1205,V564),0)</f>
        <v>0</v>
      </c>
      <c r="CA564" s="37">
        <f>IF(BZ564=0,1,MAX(1,SQRT(BZ564^2+(IF(ISNUMBER(O564),INDEX('913'!$J$6:$J$1205,O564),0)+IF(ISNUMBER(P564),INDEX('913'!$J$6:$J$1205,P564),0)+IF(ISNUMBER(Q564),INDEX('913'!$J$6:$J$1205,Q564),0)+IF(ISNUMBER(R564),INDEX('913'!$J$6:$J$1205,R564),0)+IF(ISNUMBER(S564),INDEX('913'!$J$6:$J$1205,S564),0)+IF(ISNUMBER(T564),INDEX('913'!$J$6:$J$1205,T564),0)+IF(ISNUMBER(U564),INDEX('913'!$J$6:$J$1205,U564),0)+IF(ISNUMBER(V564),INDEX('913'!$J$6:$J$1205,V564),0))^2)/BZ564))</f>
        <v>0</v>
      </c>
      <c r="CB564" s="36">
        <f>100*AU564/'11'!B$16</f>
        <v>0</v>
      </c>
      <c r="CC564" s="37">
        <f>100*(AV564*CA564)/'11'!C$16</f>
        <v>0</v>
      </c>
      <c r="CD564" s="37">
        <f>IF(D564=0,1,BY564/D564)*CC564</f>
        <v>0</v>
      </c>
      <c r="CE564" s="36">
        <f>IF(D564=0,1,BY564/D564)*CB564</f>
        <v>0</v>
      </c>
      <c r="CF564" s="54">
        <f>'11'!C$16-'935'!Y564</f>
        <v>0</v>
      </c>
      <c r="CG564" s="37">
        <f>MAX('DNO totals'!B$312+0,MIN('935'!L564+0,'DNO totals'!B$304+0))</f>
        <v>0</v>
      </c>
      <c r="CH564" s="37">
        <f>MAX('DNO totals'!C$312+0,MIN('935'!M564+0,'DNO totals'!C$304+0))</f>
        <v>0</v>
      </c>
      <c r="CI564" s="37">
        <f>MAX('DNO totals'!D$312+0,MIN('935'!N564+0,'DNO totals'!D$304+0))</f>
        <v>0</v>
      </c>
      <c r="CJ564" s="37">
        <f>MAX('DNO totals'!E$312+0,MIN('935'!O564+0,'DNO totals'!E$304+0))</f>
        <v>0</v>
      </c>
      <c r="CK564" s="52">
        <f>MAX('DNO totals'!F$312+0,MIN('935'!P564+0,'DNO totals'!F$304+0))</f>
        <v>0</v>
      </c>
      <c r="CL564" s="37">
        <f>IF('935'!$K564=1000,'Charging rates'!$C$29*$AZ564/(1+'DNO totals'!$C$60)*$CG564,0)</f>
        <v>0</v>
      </c>
      <c r="CM564" s="37">
        <f>IF(MOD('935'!$K564,1000)=100,'Charging rates'!$D$29*$AZ564/(1+'DNO totals'!$D$60)*$CH564,0)</f>
        <v>0</v>
      </c>
      <c r="CN564" s="37">
        <f>IF(MOD('935'!$K564,100)=10,'Charging rates'!$E$29*$AZ564/(1+'DNO totals'!$E$60)*$CI564,0)</f>
        <v>0</v>
      </c>
      <c r="CO564" s="37">
        <f>IF(AND(MOD('935'!$K564,10)&gt;0,MOD('935'!$K564,1000)&gt;1),'Charging rates'!$F$29*$AZ564/(1+'DNO totals'!$F$60)*$CJ564,0)</f>
        <v>0</v>
      </c>
      <c r="CP564" s="37">
        <f>IF(MOD('935'!$K564,1000)=1,'Charging rates'!$G$29*$AZ564/(1+'DNO totals'!$G$60)*$CK564,0)</f>
        <v>0</v>
      </c>
      <c r="CQ564" s="52">
        <f>$CL564+$CM564+$CN564+$CO564+$CP564</f>
        <v>0</v>
      </c>
      <c r="CR564" s="37">
        <f>IF('935'!$K564&gt;1000,'Charging rates'!$C$29*$AY564*$CG564,0)</f>
        <v>0</v>
      </c>
      <c r="CS564" s="37">
        <f>IF(MOD('935'!$K564,1000)&gt;100,'Charging rates'!$D$29*$AY564*$CH564,0)</f>
        <v>0</v>
      </c>
      <c r="CT564" s="37">
        <f>IF(MOD('935'!$K564,100)&gt;10,'Charging rates'!$E$29*$AY564*$CI564,0)</f>
        <v>0</v>
      </c>
      <c r="CU564" s="52">
        <f>$CR564+$CS564+$CT564</f>
        <v>0</v>
      </c>
      <c r="CV564" s="36">
        <f>100*(AV564*'935'!Q564*CA564)/'11'!B$16</f>
        <v>0</v>
      </c>
      <c r="CW564" s="36">
        <f>100/'11'!B$16*'Charging rates'!B$76*AY564</f>
        <v>0</v>
      </c>
      <c r="CX564" s="36">
        <f>IF(D564=0,0,(1-BY564/D564)*(CB564+IF('935'!Q564=0,0,(CC564*'935'!Q564*('11'!C$16-'935'!Y564)/('11'!B$16-'935'!X564)))))</f>
        <v>0</v>
      </c>
      <c r="CY564" s="36">
        <f>CW564+CE564</f>
        <v>0</v>
      </c>
      <c r="CZ564" s="49">
        <f>(CQ564+CU564)*D564</f>
        <v>0</v>
      </c>
      <c r="DA564" s="33">
        <f>D564*('Parameters'!B$21+J564)*IF('DNO totals'!B$323&lt;0,1,'935'!S564)</f>
        <v>0</v>
      </c>
      <c r="DB564" s="52">
        <f>IF('DNO totals'!B$323&lt;0,1,'935'!S564)*('Parameters'!B$21+J564)</f>
        <v>0</v>
      </c>
      <c r="DC564" s="37">
        <f>CY564+'Charging rates'!B$106*DB564*100/'11'!B$16</f>
        <v>0</v>
      </c>
      <c r="DD564" s="37">
        <f>DC564+'Charging rates'!B$116*('Parameters'!B$21+J564)*100/'11'!B$16*IF('DNO totals'!B$323&lt;0,1,'935'!S564)</f>
        <v>0</v>
      </c>
      <c r="DE564" s="37">
        <f>'Charging rates'!B$97*(CQ564+CU564)*100/'11'!B$16</f>
        <v>0</v>
      </c>
      <c r="DF564" s="36">
        <f>MAX(0-(CC564*J564*'11'!C$16/'11'!B$16),DD564+DE564)</f>
        <v>0</v>
      </c>
      <c r="DG564" s="37">
        <f>IF(BT564,IF(J564=0,CD564,MAX(0,MIN(CD564,CD564+(DF564/'935'!Q564*('11'!B$16-'935'!X564)/('11'!C$16-'935'!Y564))))),0)</f>
        <v>0</v>
      </c>
      <c r="DH564" s="36">
        <f>IF(BT564,MAX(0,DF564),0)</f>
        <v>0</v>
      </c>
      <c r="DI564" s="53">
        <f>DH564+CX564</f>
        <v>0</v>
      </c>
    </row>
    <row r="565" spans="1:113">
      <c r="A565" s="28">
        <v>465</v>
      </c>
      <c r="B565" s="48">
        <f>'935'!B565</f>
        <v>0</v>
      </c>
      <c r="C565" s="33">
        <f>OR('935'!E565&lt;&gt;"VOID",'935'!F565&lt;&gt;"VOID",'935'!G565&lt;&gt;"VOID")</f>
        <v>0</v>
      </c>
      <c r="D565" s="33">
        <f>IF('935'!C565="VOID",0,('935'!C565*(1-'935'!X565/'11'!B$16)))</f>
        <v>0</v>
      </c>
      <c r="E565" s="33">
        <f>IF('935'!D565="VOID",0,'935'!D565*(1-'935'!X565/'11'!B$16))</f>
        <v>0</v>
      </c>
      <c r="F565" s="33">
        <f>IF('935'!E565="VOID",0,'935'!E565*(1-'935'!X565/'11'!B$16))</f>
        <v>0</v>
      </c>
      <c r="G565" s="33">
        <f>IF('935'!F565="VOID",0,'935'!F565*(1-'935'!X565/'11'!B$16))</f>
        <v>0</v>
      </c>
      <c r="H565" s="33">
        <f>IF('935'!G565="VOID",0,'935'!G565*(1-'935'!X565/'11'!B$16))</f>
        <v>0</v>
      </c>
      <c r="I565" s="33">
        <f>F565+G565+H565</f>
        <v>0</v>
      </c>
      <c r="J565" s="37">
        <f>'935'!Q565*(1-'935'!Y565/'11'!C$16)/(1-'935'!X565/'11'!B$16)</f>
        <v>0</v>
      </c>
      <c r="K565" s="33">
        <f>IF(D565,'935'!H565*D565/(D565+E565+I565),0)</f>
        <v>0</v>
      </c>
      <c r="L565" s="33">
        <f>IF(I565,'935'!H565*I565/(D565+E565+I565),0)</f>
        <v>0</v>
      </c>
      <c r="M565" s="33">
        <f>K565*(1-'935'!X565/'11'!B$16)</f>
        <v>0</v>
      </c>
      <c r="N565" s="49">
        <f>L565*(1-'935'!X565/'11'!B$16)</f>
        <v>0</v>
      </c>
      <c r="O565" s="50">
        <f>MATCH('935'!J565,'913'!$B$6:$B$1205,0)</f>
        <v>0</v>
      </c>
      <c r="P565" s="50">
        <f>MATCH(INDEX('913'!$D$6:$D$1205,O565),'913'!$B$6:$B$1205,0)</f>
        <v>0</v>
      </c>
      <c r="Q565" s="50">
        <f>MATCH(INDEX('913'!$D$6:$D$1205,P565),'913'!$B$6:$B$1205,0)</f>
        <v>0</v>
      </c>
      <c r="R565" s="50">
        <f>MATCH(INDEX('913'!$D$6:$D$1205,Q565),'913'!$B$6:$B$1205,0)</f>
        <v>0</v>
      </c>
      <c r="S565" s="50">
        <f>MATCH(INDEX('913'!$D$6:$D$1205,R565),'913'!$B$6:$B$1205,0)</f>
        <v>0</v>
      </c>
      <c r="T565" s="50">
        <f>MATCH(INDEX('913'!$D$6:$D$1205,S565),'913'!$B$6:$B$1205,0)</f>
        <v>0</v>
      </c>
      <c r="U565" s="50">
        <f>MATCH(INDEX('913'!$D$6:$D$1205,T565),'913'!$B$6:$B$1205,0)</f>
        <v>0</v>
      </c>
      <c r="V565" s="51">
        <f>MATCH(INDEX('913'!$D$6:$D$1205,U565),'913'!$B$6:$B$1205,0)</f>
        <v>0</v>
      </c>
      <c r="W565" s="37">
        <f>IF(ISNUMBER(O565),MAX(0,INDEX('913'!$E$6:$E$1205,O565)),0)</f>
        <v>0</v>
      </c>
      <c r="X565" s="37">
        <f>IF(ISNUMBER(P565),MAX(0,INDEX('913'!$E$6:$E$1205,P565)),0)</f>
        <v>0</v>
      </c>
      <c r="Y565" s="37">
        <f>IF(ISNUMBER(Q565),MAX(0,INDEX('913'!$E$6:$E$1205,Q565)),0)</f>
        <v>0</v>
      </c>
      <c r="Z565" s="37">
        <f>IF(ISNUMBER(R565),MAX(0,INDEX('913'!$E$6:$E$1205,R565)),0)</f>
        <v>0</v>
      </c>
      <c r="AA565" s="37">
        <f>IF(ISNUMBER(S565),MAX(0,INDEX('913'!$E$6:$E$1205,S565)),0)</f>
        <v>0</v>
      </c>
      <c r="AB565" s="37">
        <f>IF(ISNUMBER(T565),MAX(0,INDEX('913'!$E$6:$E$1205,T565)),0)</f>
        <v>0</v>
      </c>
      <c r="AC565" s="37">
        <f>IF(ISNUMBER(U565),MAX(0,INDEX('913'!$E$6:$E$1205,U565)),0)</f>
        <v>0</v>
      </c>
      <c r="AD565" s="52">
        <f>IF(ISNUMBER(V565),MAX(0,INDEX('913'!$E$6:$E$1205,V565)),0)</f>
        <v>0</v>
      </c>
      <c r="AE565" s="37">
        <f>IF(ISNUMBER(O565),MAX(0,INDEX('913'!$F$6:$F$1205,O565)),0)</f>
        <v>0</v>
      </c>
      <c r="AF565" s="37">
        <f>IF(ISNUMBER(P565),MAX(0,INDEX('913'!$F$6:$F$1205,P565)),0)</f>
        <v>0</v>
      </c>
      <c r="AG565" s="37">
        <f>IF(ISNUMBER(Q565),MAX(0,INDEX('913'!$F$6:$F$1205,Q565)),0)</f>
        <v>0</v>
      </c>
      <c r="AH565" s="37">
        <f>IF(ISNUMBER(R565),MAX(0,INDEX('913'!$F$6:$F$1205,R565)),0)</f>
        <v>0</v>
      </c>
      <c r="AI565" s="37">
        <f>IF(ISNUMBER(S565),MAX(0,INDEX('913'!$F$6:$F$1205,S565)),0)</f>
        <v>0</v>
      </c>
      <c r="AJ565" s="37">
        <f>IF(ISNUMBER(T565),MAX(0,INDEX('913'!$F$6:$F$1205,T565)),0)</f>
        <v>0</v>
      </c>
      <c r="AK565" s="37">
        <f>IF(ISNUMBER(U565),MAX(0,INDEX('913'!$F$6:$F$1205,U565)),0)</f>
        <v>0</v>
      </c>
      <c r="AL565" s="37">
        <f>IF(ISNUMBER(V565),MAX(0,INDEX('913'!$F$6:$F$1205,V565)),0)</f>
        <v>0</v>
      </c>
      <c r="AM565" s="33">
        <f>IF(ISNUMBER(O565),SQRT(INDEX('913'!$I$6:$I$1205,O565)^2+INDEX('913'!$J$6:$J$1205,O565)^2),0)</f>
        <v>0</v>
      </c>
      <c r="AN565" s="33">
        <f>IF(ISNUMBER(P565),SQRT(INDEX('913'!$I$6:$I$1205,P565)^2+INDEX('913'!$J$6:$J$1205,P565)^2),0)</f>
        <v>0</v>
      </c>
      <c r="AO565" s="33">
        <f>IF(ISNUMBER(Q565),SQRT(INDEX('913'!$I$6:$I$1205,Q565)^2+INDEX('913'!$J$6:$J$1205,Q565)^2),0)</f>
        <v>0</v>
      </c>
      <c r="AP565" s="33">
        <f>IF(ISNUMBER(R565),SQRT(INDEX('913'!$I$6:$I$1205,R565)^2+INDEX('913'!$J$6:$J$1205,R565)^2),0)</f>
        <v>0</v>
      </c>
      <c r="AQ565" s="33">
        <f>IF(ISNUMBER(S565),SQRT(INDEX('913'!$I$6:$I$1205,S565)^2+INDEX('913'!$J$6:$J$1205,S565)^2),0)</f>
        <v>0</v>
      </c>
      <c r="AR565" s="33">
        <f>IF(ISNUMBER(T565),SQRT(INDEX('913'!$I$6:$I$1205,T565)^2+INDEX('913'!$J$6:$J$1205,T565)^2),0)</f>
        <v>0</v>
      </c>
      <c r="AS565" s="33">
        <f>IF(ISNUMBER(U565),SQRT(INDEX('913'!$I$6:$I$1205,U565)^2+INDEX('913'!$J$6:$J$1205,U565)^2),0)</f>
        <v>0</v>
      </c>
      <c r="AT565" s="49">
        <f>IF(ISNUMBER(V565),SQRT(INDEX('913'!$I$6:$I$1205,V565)^2+INDEX('913'!$J$6:$J$1205,V565)^2),0)</f>
        <v>0</v>
      </c>
      <c r="AU565" s="37">
        <f>IF(AM565+AN565+AO565+AP565+AQ565+AR565+AS565+AT565=0,IF(COUNT(O565,P565,Q565,R565,S565,T565,U565,V565),(W565+X565+Y565+Z565+AA565+AB565+AC565+AD565)/COUNT(O565,P565,Q565,R565,S565,T565,U565,V565),0),(AM565*W565+AN565*X565+AO565*Y565+AP565*Z565+AQ565*AA565+AR565*AB565+AS565*AC565+AT565*AD565)/(AM565+AN565+AO565+AP565+AQ565+AR565+AS565+AT565))</f>
        <v>0</v>
      </c>
      <c r="AV565" s="37">
        <f>IF(AM565+AN565+AO565+AP565+AQ565+AR565+AS565+AT565=0,IF(COUNT(O565,P565,Q565,R565,S565,T565,U565,V565),(AE565+AF565+AG565+AH565+AI565+AJ565+AK565+AL565)/COUNT(O565,P565,Q565,R565,S565,T565,U565,V565),0),(AM565*AE565+AN565*AF565+AO565*AG565+AP565*AH565+AQ565*AI565+AR565*AJ565+AS565*AK565+AT565*AL565)/(AM565+AN565+AO565+AP565+AQ565+AR565+AS565+AT565))</f>
        <v>0</v>
      </c>
      <c r="AW565" s="52">
        <f>-100*'935'!W565*(AU565+AV565)/'11'!C$16</f>
        <v>0</v>
      </c>
      <c r="AX565" s="37">
        <f>INDEX('DNO totals'!$B$52:$G$52,IF('935'!K565,IF(MOD('935'!K565,1000),IF(MOD('935'!K565,100),IF(MOD('935'!K565,10),IF(MOD('935'!K565,1000)=1,6,5),4),3),2),1))</f>
        <v>0</v>
      </c>
      <c r="AY565" s="52">
        <f>J565*AX565</f>
        <v>0</v>
      </c>
      <c r="AZ565" s="37">
        <f>AX565*'Parameters'!B$11</f>
        <v>0</v>
      </c>
      <c r="BA565" s="37">
        <f>IF('935'!$K565=1000,'Charging rates'!$C$29*$AZ565/(1+'DNO totals'!$C$60)*'935'!$L565,0)</f>
        <v>0</v>
      </c>
      <c r="BB565" s="37">
        <f>IF(MOD('935'!$K565,1000)=100,'Charging rates'!$D$29*$AZ565/(1+'DNO totals'!$D$60)*'935'!$M565,0)</f>
        <v>0</v>
      </c>
      <c r="BC565" s="37">
        <f>IF(MOD('935'!$K565,100)=10,'Charging rates'!$E$29*$AZ565/(1+'DNO totals'!$E$60)*'935'!$N565,0)</f>
        <v>0</v>
      </c>
      <c r="BD565" s="37">
        <f>IF(AND(MOD('935'!$K565,10)&gt;0,MOD('935'!$K565,1000)&gt;1),'Charging rates'!$F$29*$AZ565/(1+'DNO totals'!$F$60)*'935'!$O565,0)</f>
        <v>0</v>
      </c>
      <c r="BE565" s="37">
        <f>IF(MOD('935'!$K565,1000)=1,'Charging rates'!$G$29*$AZ565/(1+'DNO totals'!$G$60)*'935'!$P565,0)</f>
        <v>0</v>
      </c>
      <c r="BF565" s="37">
        <f>IF('935'!$K565&gt;1000,'Charging rates'!$C$29*$AY565*'935'!$L565,0)</f>
        <v>0</v>
      </c>
      <c r="BG565" s="37">
        <f>IF(MOD('935'!$K565,1000)&gt;100,'Charging rates'!$D$29*$AY565*'935'!$M565,0)</f>
        <v>0</v>
      </c>
      <c r="BH565" s="37">
        <f>IF(MOD('935'!$K565,100)&gt;10,'Charging rates'!$E$29*$AY565*'935'!$N565,0)</f>
        <v>0</v>
      </c>
      <c r="BI565" s="37">
        <f>$BA565+$BB565+$BC565+$BD565+$BE565</f>
        <v>0</v>
      </c>
      <c r="BJ565" s="52">
        <f>$BF565+$BG565+$BH565</f>
        <v>0</v>
      </c>
      <c r="BK565" s="37">
        <f>AW565*(1+'Charging rates'!B$42+0.6*'Charging rates'!B$67+'Charging rates'!B$54)-100*'Charging rates'!B$76/'11'!C$16*'935'!W565</f>
        <v>0</v>
      </c>
      <c r="BL565" s="37">
        <f>IF(I565,BK565*I565/(I565+E565),0)</f>
        <v>0</v>
      </c>
      <c r="BM565" s="52">
        <f>ROUND(BL565,3)</f>
        <v>0</v>
      </c>
      <c r="BN565" s="33">
        <f>IF('935'!V565="VOID",0,'935'!V565*(1-'935'!X565/'11'!B$16))</f>
        <v>0</v>
      </c>
      <c r="BO565" s="36">
        <f>IF(I565,-100*'Charging rates'!B$76/'11'!B$16*BN565/I565,0)</f>
        <v>0</v>
      </c>
      <c r="BP565" s="36">
        <f>IF(C565,'DNO totals'!B$171,0)</f>
        <v>0</v>
      </c>
      <c r="BQ565" s="36">
        <f>ROUND(BP565,2)</f>
        <v>0</v>
      </c>
      <c r="BR565" s="36">
        <f>IF(C565,(BP565+BO565),0)</f>
        <v>0</v>
      </c>
      <c r="BS565" s="53">
        <f>ROUND(BR565,2)</f>
        <v>0</v>
      </c>
      <c r="BT565" s="33">
        <f>'935'!C565&lt;&gt;"VOID"</f>
        <v>0</v>
      </c>
      <c r="BU565" s="36">
        <f>IF(BT565,(100/'11'!B$16*K565*((1-'935'!I565)*'Charging rates'!B$42+'Charging rates'!B$54)),0)</f>
        <v>0</v>
      </c>
      <c r="BV565" s="36">
        <f>100/'11'!B$16*N565*('Charging rates'!B$42+'Charging rates'!B$54)</f>
        <v>0</v>
      </c>
      <c r="BW565" s="36">
        <f>100/'11'!B$16*L565*('Charging rates'!B$42+'Charging rates'!B$54)</f>
        <v>0</v>
      </c>
      <c r="BX565" s="53">
        <f>ROUND(BW565,2)</f>
        <v>0</v>
      </c>
      <c r="BY565" s="33">
        <f>D565-('935'!T565*(1-'935'!X565/'11'!B$16))</f>
        <v>0</v>
      </c>
      <c r="BZ565" s="33">
        <f>0-IF(ISNUMBER(O565),INDEX('913'!$I$6:$I$1205,O565),0)-IF(ISNUMBER(P565),INDEX('913'!$I$6:$I$1205,P565),0)-IF(ISNUMBER(Q565),INDEX('913'!$I$6:$I$1205,Q565),0)-IF(ISNUMBER(R565),INDEX('913'!$I$6:$I$1205,R565),0)-IF(ISNUMBER(S565),INDEX('913'!$I$6:$I$1205,S565),0)-IF(ISNUMBER(T565),INDEX('913'!$I$6:$I$1205,T565),0)-IF(ISNUMBER(U565),INDEX('913'!$I$6:$I$1205,U565),0)-IF(ISNUMBER(V565),INDEX('913'!$I$6:$I$1205,V565),0)</f>
        <v>0</v>
      </c>
      <c r="CA565" s="37">
        <f>IF(BZ565=0,1,MAX(1,SQRT(BZ565^2+(IF(ISNUMBER(O565),INDEX('913'!$J$6:$J$1205,O565),0)+IF(ISNUMBER(P565),INDEX('913'!$J$6:$J$1205,P565),0)+IF(ISNUMBER(Q565),INDEX('913'!$J$6:$J$1205,Q565),0)+IF(ISNUMBER(R565),INDEX('913'!$J$6:$J$1205,R565),0)+IF(ISNUMBER(S565),INDEX('913'!$J$6:$J$1205,S565),0)+IF(ISNUMBER(T565),INDEX('913'!$J$6:$J$1205,T565),0)+IF(ISNUMBER(U565),INDEX('913'!$J$6:$J$1205,U565),0)+IF(ISNUMBER(V565),INDEX('913'!$J$6:$J$1205,V565),0))^2)/BZ565))</f>
        <v>0</v>
      </c>
      <c r="CB565" s="36">
        <f>100*AU565/'11'!B$16</f>
        <v>0</v>
      </c>
      <c r="CC565" s="37">
        <f>100*(AV565*CA565)/'11'!C$16</f>
        <v>0</v>
      </c>
      <c r="CD565" s="37">
        <f>IF(D565=0,1,BY565/D565)*CC565</f>
        <v>0</v>
      </c>
      <c r="CE565" s="36">
        <f>IF(D565=0,1,BY565/D565)*CB565</f>
        <v>0</v>
      </c>
      <c r="CF565" s="54">
        <f>'11'!C$16-'935'!Y565</f>
        <v>0</v>
      </c>
      <c r="CG565" s="37">
        <f>MAX('DNO totals'!B$312+0,MIN('935'!L565+0,'DNO totals'!B$304+0))</f>
        <v>0</v>
      </c>
      <c r="CH565" s="37">
        <f>MAX('DNO totals'!C$312+0,MIN('935'!M565+0,'DNO totals'!C$304+0))</f>
        <v>0</v>
      </c>
      <c r="CI565" s="37">
        <f>MAX('DNO totals'!D$312+0,MIN('935'!N565+0,'DNO totals'!D$304+0))</f>
        <v>0</v>
      </c>
      <c r="CJ565" s="37">
        <f>MAX('DNO totals'!E$312+0,MIN('935'!O565+0,'DNO totals'!E$304+0))</f>
        <v>0</v>
      </c>
      <c r="CK565" s="52">
        <f>MAX('DNO totals'!F$312+0,MIN('935'!P565+0,'DNO totals'!F$304+0))</f>
        <v>0</v>
      </c>
      <c r="CL565" s="37">
        <f>IF('935'!$K565=1000,'Charging rates'!$C$29*$AZ565/(1+'DNO totals'!$C$60)*$CG565,0)</f>
        <v>0</v>
      </c>
      <c r="CM565" s="37">
        <f>IF(MOD('935'!$K565,1000)=100,'Charging rates'!$D$29*$AZ565/(1+'DNO totals'!$D$60)*$CH565,0)</f>
        <v>0</v>
      </c>
      <c r="CN565" s="37">
        <f>IF(MOD('935'!$K565,100)=10,'Charging rates'!$E$29*$AZ565/(1+'DNO totals'!$E$60)*$CI565,0)</f>
        <v>0</v>
      </c>
      <c r="CO565" s="37">
        <f>IF(AND(MOD('935'!$K565,10)&gt;0,MOD('935'!$K565,1000)&gt;1),'Charging rates'!$F$29*$AZ565/(1+'DNO totals'!$F$60)*$CJ565,0)</f>
        <v>0</v>
      </c>
      <c r="CP565" s="37">
        <f>IF(MOD('935'!$K565,1000)=1,'Charging rates'!$G$29*$AZ565/(1+'DNO totals'!$G$60)*$CK565,0)</f>
        <v>0</v>
      </c>
      <c r="CQ565" s="52">
        <f>$CL565+$CM565+$CN565+$CO565+$CP565</f>
        <v>0</v>
      </c>
      <c r="CR565" s="37">
        <f>IF('935'!$K565&gt;1000,'Charging rates'!$C$29*$AY565*$CG565,0)</f>
        <v>0</v>
      </c>
      <c r="CS565" s="37">
        <f>IF(MOD('935'!$K565,1000)&gt;100,'Charging rates'!$D$29*$AY565*$CH565,0)</f>
        <v>0</v>
      </c>
      <c r="CT565" s="37">
        <f>IF(MOD('935'!$K565,100)&gt;10,'Charging rates'!$E$29*$AY565*$CI565,0)</f>
        <v>0</v>
      </c>
      <c r="CU565" s="52">
        <f>$CR565+$CS565+$CT565</f>
        <v>0</v>
      </c>
      <c r="CV565" s="36">
        <f>100*(AV565*'935'!Q565*CA565)/'11'!B$16</f>
        <v>0</v>
      </c>
      <c r="CW565" s="36">
        <f>100/'11'!B$16*'Charging rates'!B$76*AY565</f>
        <v>0</v>
      </c>
      <c r="CX565" s="36">
        <f>IF(D565=0,0,(1-BY565/D565)*(CB565+IF('935'!Q565=0,0,(CC565*'935'!Q565*('11'!C$16-'935'!Y565)/('11'!B$16-'935'!X565)))))</f>
        <v>0</v>
      </c>
      <c r="CY565" s="36">
        <f>CW565+CE565</f>
        <v>0</v>
      </c>
      <c r="CZ565" s="49">
        <f>(CQ565+CU565)*D565</f>
        <v>0</v>
      </c>
      <c r="DA565" s="33">
        <f>D565*('Parameters'!B$21+J565)*IF('DNO totals'!B$323&lt;0,1,'935'!S565)</f>
        <v>0</v>
      </c>
      <c r="DB565" s="52">
        <f>IF('DNO totals'!B$323&lt;0,1,'935'!S565)*('Parameters'!B$21+J565)</f>
        <v>0</v>
      </c>
      <c r="DC565" s="37">
        <f>CY565+'Charging rates'!B$106*DB565*100/'11'!B$16</f>
        <v>0</v>
      </c>
      <c r="DD565" s="37">
        <f>DC565+'Charging rates'!B$116*('Parameters'!B$21+J565)*100/'11'!B$16*IF('DNO totals'!B$323&lt;0,1,'935'!S565)</f>
        <v>0</v>
      </c>
      <c r="DE565" s="37">
        <f>'Charging rates'!B$97*(CQ565+CU565)*100/'11'!B$16</f>
        <v>0</v>
      </c>
      <c r="DF565" s="36">
        <f>MAX(0-(CC565*J565*'11'!C$16/'11'!B$16),DD565+DE565)</f>
        <v>0</v>
      </c>
      <c r="DG565" s="37">
        <f>IF(BT565,IF(J565=0,CD565,MAX(0,MIN(CD565,CD565+(DF565/'935'!Q565*('11'!B$16-'935'!X565)/('11'!C$16-'935'!Y565))))),0)</f>
        <v>0</v>
      </c>
      <c r="DH565" s="36">
        <f>IF(BT565,MAX(0,DF565),0)</f>
        <v>0</v>
      </c>
      <c r="DI565" s="53">
        <f>DH565+CX565</f>
        <v>0</v>
      </c>
    </row>
    <row r="566" spans="1:113">
      <c r="A566" s="28">
        <v>466</v>
      </c>
      <c r="B566" s="48">
        <f>'935'!B566</f>
        <v>0</v>
      </c>
      <c r="C566" s="33">
        <f>OR('935'!E566&lt;&gt;"VOID",'935'!F566&lt;&gt;"VOID",'935'!G566&lt;&gt;"VOID")</f>
        <v>0</v>
      </c>
      <c r="D566" s="33">
        <f>IF('935'!C566="VOID",0,('935'!C566*(1-'935'!X566/'11'!B$16)))</f>
        <v>0</v>
      </c>
      <c r="E566" s="33">
        <f>IF('935'!D566="VOID",0,'935'!D566*(1-'935'!X566/'11'!B$16))</f>
        <v>0</v>
      </c>
      <c r="F566" s="33">
        <f>IF('935'!E566="VOID",0,'935'!E566*(1-'935'!X566/'11'!B$16))</f>
        <v>0</v>
      </c>
      <c r="G566" s="33">
        <f>IF('935'!F566="VOID",0,'935'!F566*(1-'935'!X566/'11'!B$16))</f>
        <v>0</v>
      </c>
      <c r="H566" s="33">
        <f>IF('935'!G566="VOID",0,'935'!G566*(1-'935'!X566/'11'!B$16))</f>
        <v>0</v>
      </c>
      <c r="I566" s="33">
        <f>F566+G566+H566</f>
        <v>0</v>
      </c>
      <c r="J566" s="37">
        <f>'935'!Q566*(1-'935'!Y566/'11'!C$16)/(1-'935'!X566/'11'!B$16)</f>
        <v>0</v>
      </c>
      <c r="K566" s="33">
        <f>IF(D566,'935'!H566*D566/(D566+E566+I566),0)</f>
        <v>0</v>
      </c>
      <c r="L566" s="33">
        <f>IF(I566,'935'!H566*I566/(D566+E566+I566),0)</f>
        <v>0</v>
      </c>
      <c r="M566" s="33">
        <f>K566*(1-'935'!X566/'11'!B$16)</f>
        <v>0</v>
      </c>
      <c r="N566" s="49">
        <f>L566*(1-'935'!X566/'11'!B$16)</f>
        <v>0</v>
      </c>
      <c r="O566" s="50">
        <f>MATCH('935'!J566,'913'!$B$6:$B$1205,0)</f>
        <v>0</v>
      </c>
      <c r="P566" s="50">
        <f>MATCH(INDEX('913'!$D$6:$D$1205,O566),'913'!$B$6:$B$1205,0)</f>
        <v>0</v>
      </c>
      <c r="Q566" s="50">
        <f>MATCH(INDEX('913'!$D$6:$D$1205,P566),'913'!$B$6:$B$1205,0)</f>
        <v>0</v>
      </c>
      <c r="R566" s="50">
        <f>MATCH(INDEX('913'!$D$6:$D$1205,Q566),'913'!$B$6:$B$1205,0)</f>
        <v>0</v>
      </c>
      <c r="S566" s="50">
        <f>MATCH(INDEX('913'!$D$6:$D$1205,R566),'913'!$B$6:$B$1205,0)</f>
        <v>0</v>
      </c>
      <c r="T566" s="50">
        <f>MATCH(INDEX('913'!$D$6:$D$1205,S566),'913'!$B$6:$B$1205,0)</f>
        <v>0</v>
      </c>
      <c r="U566" s="50">
        <f>MATCH(INDEX('913'!$D$6:$D$1205,T566),'913'!$B$6:$B$1205,0)</f>
        <v>0</v>
      </c>
      <c r="V566" s="51">
        <f>MATCH(INDEX('913'!$D$6:$D$1205,U566),'913'!$B$6:$B$1205,0)</f>
        <v>0</v>
      </c>
      <c r="W566" s="37">
        <f>IF(ISNUMBER(O566),MAX(0,INDEX('913'!$E$6:$E$1205,O566)),0)</f>
        <v>0</v>
      </c>
      <c r="X566" s="37">
        <f>IF(ISNUMBER(P566),MAX(0,INDEX('913'!$E$6:$E$1205,P566)),0)</f>
        <v>0</v>
      </c>
      <c r="Y566" s="37">
        <f>IF(ISNUMBER(Q566),MAX(0,INDEX('913'!$E$6:$E$1205,Q566)),0)</f>
        <v>0</v>
      </c>
      <c r="Z566" s="37">
        <f>IF(ISNUMBER(R566),MAX(0,INDEX('913'!$E$6:$E$1205,R566)),0)</f>
        <v>0</v>
      </c>
      <c r="AA566" s="37">
        <f>IF(ISNUMBER(S566),MAX(0,INDEX('913'!$E$6:$E$1205,S566)),0)</f>
        <v>0</v>
      </c>
      <c r="AB566" s="37">
        <f>IF(ISNUMBER(T566),MAX(0,INDEX('913'!$E$6:$E$1205,T566)),0)</f>
        <v>0</v>
      </c>
      <c r="AC566" s="37">
        <f>IF(ISNUMBER(U566),MAX(0,INDEX('913'!$E$6:$E$1205,U566)),0)</f>
        <v>0</v>
      </c>
      <c r="AD566" s="52">
        <f>IF(ISNUMBER(V566),MAX(0,INDEX('913'!$E$6:$E$1205,V566)),0)</f>
        <v>0</v>
      </c>
      <c r="AE566" s="37">
        <f>IF(ISNUMBER(O566),MAX(0,INDEX('913'!$F$6:$F$1205,O566)),0)</f>
        <v>0</v>
      </c>
      <c r="AF566" s="37">
        <f>IF(ISNUMBER(P566),MAX(0,INDEX('913'!$F$6:$F$1205,P566)),0)</f>
        <v>0</v>
      </c>
      <c r="AG566" s="37">
        <f>IF(ISNUMBER(Q566),MAX(0,INDEX('913'!$F$6:$F$1205,Q566)),0)</f>
        <v>0</v>
      </c>
      <c r="AH566" s="37">
        <f>IF(ISNUMBER(R566),MAX(0,INDEX('913'!$F$6:$F$1205,R566)),0)</f>
        <v>0</v>
      </c>
      <c r="AI566" s="37">
        <f>IF(ISNUMBER(S566),MAX(0,INDEX('913'!$F$6:$F$1205,S566)),0)</f>
        <v>0</v>
      </c>
      <c r="AJ566" s="37">
        <f>IF(ISNUMBER(T566),MAX(0,INDEX('913'!$F$6:$F$1205,T566)),0)</f>
        <v>0</v>
      </c>
      <c r="AK566" s="37">
        <f>IF(ISNUMBER(U566),MAX(0,INDEX('913'!$F$6:$F$1205,U566)),0)</f>
        <v>0</v>
      </c>
      <c r="AL566" s="37">
        <f>IF(ISNUMBER(V566),MAX(0,INDEX('913'!$F$6:$F$1205,V566)),0)</f>
        <v>0</v>
      </c>
      <c r="AM566" s="33">
        <f>IF(ISNUMBER(O566),SQRT(INDEX('913'!$I$6:$I$1205,O566)^2+INDEX('913'!$J$6:$J$1205,O566)^2),0)</f>
        <v>0</v>
      </c>
      <c r="AN566" s="33">
        <f>IF(ISNUMBER(P566),SQRT(INDEX('913'!$I$6:$I$1205,P566)^2+INDEX('913'!$J$6:$J$1205,P566)^2),0)</f>
        <v>0</v>
      </c>
      <c r="AO566" s="33">
        <f>IF(ISNUMBER(Q566),SQRT(INDEX('913'!$I$6:$I$1205,Q566)^2+INDEX('913'!$J$6:$J$1205,Q566)^2),0)</f>
        <v>0</v>
      </c>
      <c r="AP566" s="33">
        <f>IF(ISNUMBER(R566),SQRT(INDEX('913'!$I$6:$I$1205,R566)^2+INDEX('913'!$J$6:$J$1205,R566)^2),0)</f>
        <v>0</v>
      </c>
      <c r="AQ566" s="33">
        <f>IF(ISNUMBER(S566),SQRT(INDEX('913'!$I$6:$I$1205,S566)^2+INDEX('913'!$J$6:$J$1205,S566)^2),0)</f>
        <v>0</v>
      </c>
      <c r="AR566" s="33">
        <f>IF(ISNUMBER(T566),SQRT(INDEX('913'!$I$6:$I$1205,T566)^2+INDEX('913'!$J$6:$J$1205,T566)^2),0)</f>
        <v>0</v>
      </c>
      <c r="AS566" s="33">
        <f>IF(ISNUMBER(U566),SQRT(INDEX('913'!$I$6:$I$1205,U566)^2+INDEX('913'!$J$6:$J$1205,U566)^2),0)</f>
        <v>0</v>
      </c>
      <c r="AT566" s="49">
        <f>IF(ISNUMBER(V566),SQRT(INDEX('913'!$I$6:$I$1205,V566)^2+INDEX('913'!$J$6:$J$1205,V566)^2),0)</f>
        <v>0</v>
      </c>
      <c r="AU566" s="37">
        <f>IF(AM566+AN566+AO566+AP566+AQ566+AR566+AS566+AT566=0,IF(COUNT(O566,P566,Q566,R566,S566,T566,U566,V566),(W566+X566+Y566+Z566+AA566+AB566+AC566+AD566)/COUNT(O566,P566,Q566,R566,S566,T566,U566,V566),0),(AM566*W566+AN566*X566+AO566*Y566+AP566*Z566+AQ566*AA566+AR566*AB566+AS566*AC566+AT566*AD566)/(AM566+AN566+AO566+AP566+AQ566+AR566+AS566+AT566))</f>
        <v>0</v>
      </c>
      <c r="AV566" s="37">
        <f>IF(AM566+AN566+AO566+AP566+AQ566+AR566+AS566+AT566=0,IF(COUNT(O566,P566,Q566,R566,S566,T566,U566,V566),(AE566+AF566+AG566+AH566+AI566+AJ566+AK566+AL566)/COUNT(O566,P566,Q566,R566,S566,T566,U566,V566),0),(AM566*AE566+AN566*AF566+AO566*AG566+AP566*AH566+AQ566*AI566+AR566*AJ566+AS566*AK566+AT566*AL566)/(AM566+AN566+AO566+AP566+AQ566+AR566+AS566+AT566))</f>
        <v>0</v>
      </c>
      <c r="AW566" s="52">
        <f>-100*'935'!W566*(AU566+AV566)/'11'!C$16</f>
        <v>0</v>
      </c>
      <c r="AX566" s="37">
        <f>INDEX('DNO totals'!$B$52:$G$52,IF('935'!K566,IF(MOD('935'!K566,1000),IF(MOD('935'!K566,100),IF(MOD('935'!K566,10),IF(MOD('935'!K566,1000)=1,6,5),4),3),2),1))</f>
        <v>0</v>
      </c>
      <c r="AY566" s="52">
        <f>J566*AX566</f>
        <v>0</v>
      </c>
      <c r="AZ566" s="37">
        <f>AX566*'Parameters'!B$11</f>
        <v>0</v>
      </c>
      <c r="BA566" s="37">
        <f>IF('935'!$K566=1000,'Charging rates'!$C$29*$AZ566/(1+'DNO totals'!$C$60)*'935'!$L566,0)</f>
        <v>0</v>
      </c>
      <c r="BB566" s="37">
        <f>IF(MOD('935'!$K566,1000)=100,'Charging rates'!$D$29*$AZ566/(1+'DNO totals'!$D$60)*'935'!$M566,0)</f>
        <v>0</v>
      </c>
      <c r="BC566" s="37">
        <f>IF(MOD('935'!$K566,100)=10,'Charging rates'!$E$29*$AZ566/(1+'DNO totals'!$E$60)*'935'!$N566,0)</f>
        <v>0</v>
      </c>
      <c r="BD566" s="37">
        <f>IF(AND(MOD('935'!$K566,10)&gt;0,MOD('935'!$K566,1000)&gt;1),'Charging rates'!$F$29*$AZ566/(1+'DNO totals'!$F$60)*'935'!$O566,0)</f>
        <v>0</v>
      </c>
      <c r="BE566" s="37">
        <f>IF(MOD('935'!$K566,1000)=1,'Charging rates'!$G$29*$AZ566/(1+'DNO totals'!$G$60)*'935'!$P566,0)</f>
        <v>0</v>
      </c>
      <c r="BF566" s="37">
        <f>IF('935'!$K566&gt;1000,'Charging rates'!$C$29*$AY566*'935'!$L566,0)</f>
        <v>0</v>
      </c>
      <c r="BG566" s="37">
        <f>IF(MOD('935'!$K566,1000)&gt;100,'Charging rates'!$D$29*$AY566*'935'!$M566,0)</f>
        <v>0</v>
      </c>
      <c r="BH566" s="37">
        <f>IF(MOD('935'!$K566,100)&gt;10,'Charging rates'!$E$29*$AY566*'935'!$N566,0)</f>
        <v>0</v>
      </c>
      <c r="BI566" s="37">
        <f>$BA566+$BB566+$BC566+$BD566+$BE566</f>
        <v>0</v>
      </c>
      <c r="BJ566" s="52">
        <f>$BF566+$BG566+$BH566</f>
        <v>0</v>
      </c>
      <c r="BK566" s="37">
        <f>AW566*(1+'Charging rates'!B$42+0.6*'Charging rates'!B$67+'Charging rates'!B$54)-100*'Charging rates'!B$76/'11'!C$16*'935'!W566</f>
        <v>0</v>
      </c>
      <c r="BL566" s="37">
        <f>IF(I566,BK566*I566/(I566+E566),0)</f>
        <v>0</v>
      </c>
      <c r="BM566" s="52">
        <f>ROUND(BL566,3)</f>
        <v>0</v>
      </c>
      <c r="BN566" s="33">
        <f>IF('935'!V566="VOID",0,'935'!V566*(1-'935'!X566/'11'!B$16))</f>
        <v>0</v>
      </c>
      <c r="BO566" s="36">
        <f>IF(I566,-100*'Charging rates'!B$76/'11'!B$16*BN566/I566,0)</f>
        <v>0</v>
      </c>
      <c r="BP566" s="36">
        <f>IF(C566,'DNO totals'!B$171,0)</f>
        <v>0</v>
      </c>
      <c r="BQ566" s="36">
        <f>ROUND(BP566,2)</f>
        <v>0</v>
      </c>
      <c r="BR566" s="36">
        <f>IF(C566,(BP566+BO566),0)</f>
        <v>0</v>
      </c>
      <c r="BS566" s="53">
        <f>ROUND(BR566,2)</f>
        <v>0</v>
      </c>
      <c r="BT566" s="33">
        <f>'935'!C566&lt;&gt;"VOID"</f>
        <v>0</v>
      </c>
      <c r="BU566" s="36">
        <f>IF(BT566,(100/'11'!B$16*K566*((1-'935'!I566)*'Charging rates'!B$42+'Charging rates'!B$54)),0)</f>
        <v>0</v>
      </c>
      <c r="BV566" s="36">
        <f>100/'11'!B$16*N566*('Charging rates'!B$42+'Charging rates'!B$54)</f>
        <v>0</v>
      </c>
      <c r="BW566" s="36">
        <f>100/'11'!B$16*L566*('Charging rates'!B$42+'Charging rates'!B$54)</f>
        <v>0</v>
      </c>
      <c r="BX566" s="53">
        <f>ROUND(BW566,2)</f>
        <v>0</v>
      </c>
      <c r="BY566" s="33">
        <f>D566-('935'!T566*(1-'935'!X566/'11'!B$16))</f>
        <v>0</v>
      </c>
      <c r="BZ566" s="33">
        <f>0-IF(ISNUMBER(O566),INDEX('913'!$I$6:$I$1205,O566),0)-IF(ISNUMBER(P566),INDEX('913'!$I$6:$I$1205,P566),0)-IF(ISNUMBER(Q566),INDEX('913'!$I$6:$I$1205,Q566),0)-IF(ISNUMBER(R566),INDEX('913'!$I$6:$I$1205,R566),0)-IF(ISNUMBER(S566),INDEX('913'!$I$6:$I$1205,S566),0)-IF(ISNUMBER(T566),INDEX('913'!$I$6:$I$1205,T566),0)-IF(ISNUMBER(U566),INDEX('913'!$I$6:$I$1205,U566),0)-IF(ISNUMBER(V566),INDEX('913'!$I$6:$I$1205,V566),0)</f>
        <v>0</v>
      </c>
      <c r="CA566" s="37">
        <f>IF(BZ566=0,1,MAX(1,SQRT(BZ566^2+(IF(ISNUMBER(O566),INDEX('913'!$J$6:$J$1205,O566),0)+IF(ISNUMBER(P566),INDEX('913'!$J$6:$J$1205,P566),0)+IF(ISNUMBER(Q566),INDEX('913'!$J$6:$J$1205,Q566),0)+IF(ISNUMBER(R566),INDEX('913'!$J$6:$J$1205,R566),0)+IF(ISNUMBER(S566),INDEX('913'!$J$6:$J$1205,S566),0)+IF(ISNUMBER(T566),INDEX('913'!$J$6:$J$1205,T566),0)+IF(ISNUMBER(U566),INDEX('913'!$J$6:$J$1205,U566),0)+IF(ISNUMBER(V566),INDEX('913'!$J$6:$J$1205,V566),0))^2)/BZ566))</f>
        <v>0</v>
      </c>
      <c r="CB566" s="36">
        <f>100*AU566/'11'!B$16</f>
        <v>0</v>
      </c>
      <c r="CC566" s="37">
        <f>100*(AV566*CA566)/'11'!C$16</f>
        <v>0</v>
      </c>
      <c r="CD566" s="37">
        <f>IF(D566=0,1,BY566/D566)*CC566</f>
        <v>0</v>
      </c>
      <c r="CE566" s="36">
        <f>IF(D566=0,1,BY566/D566)*CB566</f>
        <v>0</v>
      </c>
      <c r="CF566" s="54">
        <f>'11'!C$16-'935'!Y566</f>
        <v>0</v>
      </c>
      <c r="CG566" s="37">
        <f>MAX('DNO totals'!B$312+0,MIN('935'!L566+0,'DNO totals'!B$304+0))</f>
        <v>0</v>
      </c>
      <c r="CH566" s="37">
        <f>MAX('DNO totals'!C$312+0,MIN('935'!M566+0,'DNO totals'!C$304+0))</f>
        <v>0</v>
      </c>
      <c r="CI566" s="37">
        <f>MAX('DNO totals'!D$312+0,MIN('935'!N566+0,'DNO totals'!D$304+0))</f>
        <v>0</v>
      </c>
      <c r="CJ566" s="37">
        <f>MAX('DNO totals'!E$312+0,MIN('935'!O566+0,'DNO totals'!E$304+0))</f>
        <v>0</v>
      </c>
      <c r="CK566" s="52">
        <f>MAX('DNO totals'!F$312+0,MIN('935'!P566+0,'DNO totals'!F$304+0))</f>
        <v>0</v>
      </c>
      <c r="CL566" s="37">
        <f>IF('935'!$K566=1000,'Charging rates'!$C$29*$AZ566/(1+'DNO totals'!$C$60)*$CG566,0)</f>
        <v>0</v>
      </c>
      <c r="CM566" s="37">
        <f>IF(MOD('935'!$K566,1000)=100,'Charging rates'!$D$29*$AZ566/(1+'DNO totals'!$D$60)*$CH566,0)</f>
        <v>0</v>
      </c>
      <c r="CN566" s="37">
        <f>IF(MOD('935'!$K566,100)=10,'Charging rates'!$E$29*$AZ566/(1+'DNO totals'!$E$60)*$CI566,0)</f>
        <v>0</v>
      </c>
      <c r="CO566" s="37">
        <f>IF(AND(MOD('935'!$K566,10)&gt;0,MOD('935'!$K566,1000)&gt;1),'Charging rates'!$F$29*$AZ566/(1+'DNO totals'!$F$60)*$CJ566,0)</f>
        <v>0</v>
      </c>
      <c r="CP566" s="37">
        <f>IF(MOD('935'!$K566,1000)=1,'Charging rates'!$G$29*$AZ566/(1+'DNO totals'!$G$60)*$CK566,0)</f>
        <v>0</v>
      </c>
      <c r="CQ566" s="52">
        <f>$CL566+$CM566+$CN566+$CO566+$CP566</f>
        <v>0</v>
      </c>
      <c r="CR566" s="37">
        <f>IF('935'!$K566&gt;1000,'Charging rates'!$C$29*$AY566*$CG566,0)</f>
        <v>0</v>
      </c>
      <c r="CS566" s="37">
        <f>IF(MOD('935'!$K566,1000)&gt;100,'Charging rates'!$D$29*$AY566*$CH566,0)</f>
        <v>0</v>
      </c>
      <c r="CT566" s="37">
        <f>IF(MOD('935'!$K566,100)&gt;10,'Charging rates'!$E$29*$AY566*$CI566,0)</f>
        <v>0</v>
      </c>
      <c r="CU566" s="52">
        <f>$CR566+$CS566+$CT566</f>
        <v>0</v>
      </c>
      <c r="CV566" s="36">
        <f>100*(AV566*'935'!Q566*CA566)/'11'!B$16</f>
        <v>0</v>
      </c>
      <c r="CW566" s="36">
        <f>100/'11'!B$16*'Charging rates'!B$76*AY566</f>
        <v>0</v>
      </c>
      <c r="CX566" s="36">
        <f>IF(D566=0,0,(1-BY566/D566)*(CB566+IF('935'!Q566=0,0,(CC566*'935'!Q566*('11'!C$16-'935'!Y566)/('11'!B$16-'935'!X566)))))</f>
        <v>0</v>
      </c>
      <c r="CY566" s="36">
        <f>CW566+CE566</f>
        <v>0</v>
      </c>
      <c r="CZ566" s="49">
        <f>(CQ566+CU566)*D566</f>
        <v>0</v>
      </c>
      <c r="DA566" s="33">
        <f>D566*('Parameters'!B$21+J566)*IF('DNO totals'!B$323&lt;0,1,'935'!S566)</f>
        <v>0</v>
      </c>
      <c r="DB566" s="52">
        <f>IF('DNO totals'!B$323&lt;0,1,'935'!S566)*('Parameters'!B$21+J566)</f>
        <v>0</v>
      </c>
      <c r="DC566" s="37">
        <f>CY566+'Charging rates'!B$106*DB566*100/'11'!B$16</f>
        <v>0</v>
      </c>
      <c r="DD566" s="37">
        <f>DC566+'Charging rates'!B$116*('Parameters'!B$21+J566)*100/'11'!B$16*IF('DNO totals'!B$323&lt;0,1,'935'!S566)</f>
        <v>0</v>
      </c>
      <c r="DE566" s="37">
        <f>'Charging rates'!B$97*(CQ566+CU566)*100/'11'!B$16</f>
        <v>0</v>
      </c>
      <c r="DF566" s="36">
        <f>MAX(0-(CC566*J566*'11'!C$16/'11'!B$16),DD566+DE566)</f>
        <v>0</v>
      </c>
      <c r="DG566" s="37">
        <f>IF(BT566,IF(J566=0,CD566,MAX(0,MIN(CD566,CD566+(DF566/'935'!Q566*('11'!B$16-'935'!X566)/('11'!C$16-'935'!Y566))))),0)</f>
        <v>0</v>
      </c>
      <c r="DH566" s="36">
        <f>IF(BT566,MAX(0,DF566),0)</f>
        <v>0</v>
      </c>
      <c r="DI566" s="53">
        <f>DH566+CX566</f>
        <v>0</v>
      </c>
    </row>
    <row r="567" spans="1:113">
      <c r="A567" s="28">
        <v>467</v>
      </c>
      <c r="B567" s="48">
        <f>'935'!B567</f>
        <v>0</v>
      </c>
      <c r="C567" s="33">
        <f>OR('935'!E567&lt;&gt;"VOID",'935'!F567&lt;&gt;"VOID",'935'!G567&lt;&gt;"VOID")</f>
        <v>0</v>
      </c>
      <c r="D567" s="33">
        <f>IF('935'!C567="VOID",0,('935'!C567*(1-'935'!X567/'11'!B$16)))</f>
        <v>0</v>
      </c>
      <c r="E567" s="33">
        <f>IF('935'!D567="VOID",0,'935'!D567*(1-'935'!X567/'11'!B$16))</f>
        <v>0</v>
      </c>
      <c r="F567" s="33">
        <f>IF('935'!E567="VOID",0,'935'!E567*(1-'935'!X567/'11'!B$16))</f>
        <v>0</v>
      </c>
      <c r="G567" s="33">
        <f>IF('935'!F567="VOID",0,'935'!F567*(1-'935'!X567/'11'!B$16))</f>
        <v>0</v>
      </c>
      <c r="H567" s="33">
        <f>IF('935'!G567="VOID",0,'935'!G567*(1-'935'!X567/'11'!B$16))</f>
        <v>0</v>
      </c>
      <c r="I567" s="33">
        <f>F567+G567+H567</f>
        <v>0</v>
      </c>
      <c r="J567" s="37">
        <f>'935'!Q567*(1-'935'!Y567/'11'!C$16)/(1-'935'!X567/'11'!B$16)</f>
        <v>0</v>
      </c>
      <c r="K567" s="33">
        <f>IF(D567,'935'!H567*D567/(D567+E567+I567),0)</f>
        <v>0</v>
      </c>
      <c r="L567" s="33">
        <f>IF(I567,'935'!H567*I567/(D567+E567+I567),0)</f>
        <v>0</v>
      </c>
      <c r="M567" s="33">
        <f>K567*(1-'935'!X567/'11'!B$16)</f>
        <v>0</v>
      </c>
      <c r="N567" s="49">
        <f>L567*(1-'935'!X567/'11'!B$16)</f>
        <v>0</v>
      </c>
      <c r="O567" s="50">
        <f>MATCH('935'!J567,'913'!$B$6:$B$1205,0)</f>
        <v>0</v>
      </c>
      <c r="P567" s="50">
        <f>MATCH(INDEX('913'!$D$6:$D$1205,O567),'913'!$B$6:$B$1205,0)</f>
        <v>0</v>
      </c>
      <c r="Q567" s="50">
        <f>MATCH(INDEX('913'!$D$6:$D$1205,P567),'913'!$B$6:$B$1205,0)</f>
        <v>0</v>
      </c>
      <c r="R567" s="50">
        <f>MATCH(INDEX('913'!$D$6:$D$1205,Q567),'913'!$B$6:$B$1205,0)</f>
        <v>0</v>
      </c>
      <c r="S567" s="50">
        <f>MATCH(INDEX('913'!$D$6:$D$1205,R567),'913'!$B$6:$B$1205,0)</f>
        <v>0</v>
      </c>
      <c r="T567" s="50">
        <f>MATCH(INDEX('913'!$D$6:$D$1205,S567),'913'!$B$6:$B$1205,0)</f>
        <v>0</v>
      </c>
      <c r="U567" s="50">
        <f>MATCH(INDEX('913'!$D$6:$D$1205,T567),'913'!$B$6:$B$1205,0)</f>
        <v>0</v>
      </c>
      <c r="V567" s="51">
        <f>MATCH(INDEX('913'!$D$6:$D$1205,U567),'913'!$B$6:$B$1205,0)</f>
        <v>0</v>
      </c>
      <c r="W567" s="37">
        <f>IF(ISNUMBER(O567),MAX(0,INDEX('913'!$E$6:$E$1205,O567)),0)</f>
        <v>0</v>
      </c>
      <c r="X567" s="37">
        <f>IF(ISNUMBER(P567),MAX(0,INDEX('913'!$E$6:$E$1205,P567)),0)</f>
        <v>0</v>
      </c>
      <c r="Y567" s="37">
        <f>IF(ISNUMBER(Q567),MAX(0,INDEX('913'!$E$6:$E$1205,Q567)),0)</f>
        <v>0</v>
      </c>
      <c r="Z567" s="37">
        <f>IF(ISNUMBER(R567),MAX(0,INDEX('913'!$E$6:$E$1205,R567)),0)</f>
        <v>0</v>
      </c>
      <c r="AA567" s="37">
        <f>IF(ISNUMBER(S567),MAX(0,INDEX('913'!$E$6:$E$1205,S567)),0)</f>
        <v>0</v>
      </c>
      <c r="AB567" s="37">
        <f>IF(ISNUMBER(T567),MAX(0,INDEX('913'!$E$6:$E$1205,T567)),0)</f>
        <v>0</v>
      </c>
      <c r="AC567" s="37">
        <f>IF(ISNUMBER(U567),MAX(0,INDEX('913'!$E$6:$E$1205,U567)),0)</f>
        <v>0</v>
      </c>
      <c r="AD567" s="52">
        <f>IF(ISNUMBER(V567),MAX(0,INDEX('913'!$E$6:$E$1205,V567)),0)</f>
        <v>0</v>
      </c>
      <c r="AE567" s="37">
        <f>IF(ISNUMBER(O567),MAX(0,INDEX('913'!$F$6:$F$1205,O567)),0)</f>
        <v>0</v>
      </c>
      <c r="AF567" s="37">
        <f>IF(ISNUMBER(P567),MAX(0,INDEX('913'!$F$6:$F$1205,P567)),0)</f>
        <v>0</v>
      </c>
      <c r="AG567" s="37">
        <f>IF(ISNUMBER(Q567),MAX(0,INDEX('913'!$F$6:$F$1205,Q567)),0)</f>
        <v>0</v>
      </c>
      <c r="AH567" s="37">
        <f>IF(ISNUMBER(R567),MAX(0,INDEX('913'!$F$6:$F$1205,R567)),0)</f>
        <v>0</v>
      </c>
      <c r="AI567" s="37">
        <f>IF(ISNUMBER(S567),MAX(0,INDEX('913'!$F$6:$F$1205,S567)),0)</f>
        <v>0</v>
      </c>
      <c r="AJ567" s="37">
        <f>IF(ISNUMBER(T567),MAX(0,INDEX('913'!$F$6:$F$1205,T567)),0)</f>
        <v>0</v>
      </c>
      <c r="AK567" s="37">
        <f>IF(ISNUMBER(U567),MAX(0,INDEX('913'!$F$6:$F$1205,U567)),0)</f>
        <v>0</v>
      </c>
      <c r="AL567" s="37">
        <f>IF(ISNUMBER(V567),MAX(0,INDEX('913'!$F$6:$F$1205,V567)),0)</f>
        <v>0</v>
      </c>
      <c r="AM567" s="33">
        <f>IF(ISNUMBER(O567),SQRT(INDEX('913'!$I$6:$I$1205,O567)^2+INDEX('913'!$J$6:$J$1205,O567)^2),0)</f>
        <v>0</v>
      </c>
      <c r="AN567" s="33">
        <f>IF(ISNUMBER(P567),SQRT(INDEX('913'!$I$6:$I$1205,P567)^2+INDEX('913'!$J$6:$J$1205,P567)^2),0)</f>
        <v>0</v>
      </c>
      <c r="AO567" s="33">
        <f>IF(ISNUMBER(Q567),SQRT(INDEX('913'!$I$6:$I$1205,Q567)^2+INDEX('913'!$J$6:$J$1205,Q567)^2),0)</f>
        <v>0</v>
      </c>
      <c r="AP567" s="33">
        <f>IF(ISNUMBER(R567),SQRT(INDEX('913'!$I$6:$I$1205,R567)^2+INDEX('913'!$J$6:$J$1205,R567)^2),0)</f>
        <v>0</v>
      </c>
      <c r="AQ567" s="33">
        <f>IF(ISNUMBER(S567),SQRT(INDEX('913'!$I$6:$I$1205,S567)^2+INDEX('913'!$J$6:$J$1205,S567)^2),0)</f>
        <v>0</v>
      </c>
      <c r="AR567" s="33">
        <f>IF(ISNUMBER(T567),SQRT(INDEX('913'!$I$6:$I$1205,T567)^2+INDEX('913'!$J$6:$J$1205,T567)^2),0)</f>
        <v>0</v>
      </c>
      <c r="AS567" s="33">
        <f>IF(ISNUMBER(U567),SQRT(INDEX('913'!$I$6:$I$1205,U567)^2+INDEX('913'!$J$6:$J$1205,U567)^2),0)</f>
        <v>0</v>
      </c>
      <c r="AT567" s="49">
        <f>IF(ISNUMBER(V567),SQRT(INDEX('913'!$I$6:$I$1205,V567)^2+INDEX('913'!$J$6:$J$1205,V567)^2),0)</f>
        <v>0</v>
      </c>
      <c r="AU567" s="37">
        <f>IF(AM567+AN567+AO567+AP567+AQ567+AR567+AS567+AT567=0,IF(COUNT(O567,P567,Q567,R567,S567,T567,U567,V567),(W567+X567+Y567+Z567+AA567+AB567+AC567+AD567)/COUNT(O567,P567,Q567,R567,S567,T567,U567,V567),0),(AM567*W567+AN567*X567+AO567*Y567+AP567*Z567+AQ567*AA567+AR567*AB567+AS567*AC567+AT567*AD567)/(AM567+AN567+AO567+AP567+AQ567+AR567+AS567+AT567))</f>
        <v>0</v>
      </c>
      <c r="AV567" s="37">
        <f>IF(AM567+AN567+AO567+AP567+AQ567+AR567+AS567+AT567=0,IF(COUNT(O567,P567,Q567,R567,S567,T567,U567,V567),(AE567+AF567+AG567+AH567+AI567+AJ567+AK567+AL567)/COUNT(O567,P567,Q567,R567,S567,T567,U567,V567),0),(AM567*AE567+AN567*AF567+AO567*AG567+AP567*AH567+AQ567*AI567+AR567*AJ567+AS567*AK567+AT567*AL567)/(AM567+AN567+AO567+AP567+AQ567+AR567+AS567+AT567))</f>
        <v>0</v>
      </c>
      <c r="AW567" s="52">
        <f>-100*'935'!W567*(AU567+AV567)/'11'!C$16</f>
        <v>0</v>
      </c>
      <c r="AX567" s="37">
        <f>INDEX('DNO totals'!$B$52:$G$52,IF('935'!K567,IF(MOD('935'!K567,1000),IF(MOD('935'!K567,100),IF(MOD('935'!K567,10),IF(MOD('935'!K567,1000)=1,6,5),4),3),2),1))</f>
        <v>0</v>
      </c>
      <c r="AY567" s="52">
        <f>J567*AX567</f>
        <v>0</v>
      </c>
      <c r="AZ567" s="37">
        <f>AX567*'Parameters'!B$11</f>
        <v>0</v>
      </c>
      <c r="BA567" s="37">
        <f>IF('935'!$K567=1000,'Charging rates'!$C$29*$AZ567/(1+'DNO totals'!$C$60)*'935'!$L567,0)</f>
        <v>0</v>
      </c>
      <c r="BB567" s="37">
        <f>IF(MOD('935'!$K567,1000)=100,'Charging rates'!$D$29*$AZ567/(1+'DNO totals'!$D$60)*'935'!$M567,0)</f>
        <v>0</v>
      </c>
      <c r="BC567" s="37">
        <f>IF(MOD('935'!$K567,100)=10,'Charging rates'!$E$29*$AZ567/(1+'DNO totals'!$E$60)*'935'!$N567,0)</f>
        <v>0</v>
      </c>
      <c r="BD567" s="37">
        <f>IF(AND(MOD('935'!$K567,10)&gt;0,MOD('935'!$K567,1000)&gt;1),'Charging rates'!$F$29*$AZ567/(1+'DNO totals'!$F$60)*'935'!$O567,0)</f>
        <v>0</v>
      </c>
      <c r="BE567" s="37">
        <f>IF(MOD('935'!$K567,1000)=1,'Charging rates'!$G$29*$AZ567/(1+'DNO totals'!$G$60)*'935'!$P567,0)</f>
        <v>0</v>
      </c>
      <c r="BF567" s="37">
        <f>IF('935'!$K567&gt;1000,'Charging rates'!$C$29*$AY567*'935'!$L567,0)</f>
        <v>0</v>
      </c>
      <c r="BG567" s="37">
        <f>IF(MOD('935'!$K567,1000)&gt;100,'Charging rates'!$D$29*$AY567*'935'!$M567,0)</f>
        <v>0</v>
      </c>
      <c r="BH567" s="37">
        <f>IF(MOD('935'!$K567,100)&gt;10,'Charging rates'!$E$29*$AY567*'935'!$N567,0)</f>
        <v>0</v>
      </c>
      <c r="BI567" s="37">
        <f>$BA567+$BB567+$BC567+$BD567+$BE567</f>
        <v>0</v>
      </c>
      <c r="BJ567" s="52">
        <f>$BF567+$BG567+$BH567</f>
        <v>0</v>
      </c>
      <c r="BK567" s="37">
        <f>AW567*(1+'Charging rates'!B$42+0.6*'Charging rates'!B$67+'Charging rates'!B$54)-100*'Charging rates'!B$76/'11'!C$16*'935'!W567</f>
        <v>0</v>
      </c>
      <c r="BL567" s="37">
        <f>IF(I567,BK567*I567/(I567+E567),0)</f>
        <v>0</v>
      </c>
      <c r="BM567" s="52">
        <f>ROUND(BL567,3)</f>
        <v>0</v>
      </c>
      <c r="BN567" s="33">
        <f>IF('935'!V567="VOID",0,'935'!V567*(1-'935'!X567/'11'!B$16))</f>
        <v>0</v>
      </c>
      <c r="BO567" s="36">
        <f>IF(I567,-100*'Charging rates'!B$76/'11'!B$16*BN567/I567,0)</f>
        <v>0</v>
      </c>
      <c r="BP567" s="36">
        <f>IF(C567,'DNO totals'!B$171,0)</f>
        <v>0</v>
      </c>
      <c r="BQ567" s="36">
        <f>ROUND(BP567,2)</f>
        <v>0</v>
      </c>
      <c r="BR567" s="36">
        <f>IF(C567,(BP567+BO567),0)</f>
        <v>0</v>
      </c>
      <c r="BS567" s="53">
        <f>ROUND(BR567,2)</f>
        <v>0</v>
      </c>
      <c r="BT567" s="33">
        <f>'935'!C567&lt;&gt;"VOID"</f>
        <v>0</v>
      </c>
      <c r="BU567" s="36">
        <f>IF(BT567,(100/'11'!B$16*K567*((1-'935'!I567)*'Charging rates'!B$42+'Charging rates'!B$54)),0)</f>
        <v>0</v>
      </c>
      <c r="BV567" s="36">
        <f>100/'11'!B$16*N567*('Charging rates'!B$42+'Charging rates'!B$54)</f>
        <v>0</v>
      </c>
      <c r="BW567" s="36">
        <f>100/'11'!B$16*L567*('Charging rates'!B$42+'Charging rates'!B$54)</f>
        <v>0</v>
      </c>
      <c r="BX567" s="53">
        <f>ROUND(BW567,2)</f>
        <v>0</v>
      </c>
      <c r="BY567" s="33">
        <f>D567-('935'!T567*(1-'935'!X567/'11'!B$16))</f>
        <v>0</v>
      </c>
      <c r="BZ567" s="33">
        <f>0-IF(ISNUMBER(O567),INDEX('913'!$I$6:$I$1205,O567),0)-IF(ISNUMBER(P567),INDEX('913'!$I$6:$I$1205,P567),0)-IF(ISNUMBER(Q567),INDEX('913'!$I$6:$I$1205,Q567),0)-IF(ISNUMBER(R567),INDEX('913'!$I$6:$I$1205,R567),0)-IF(ISNUMBER(S567),INDEX('913'!$I$6:$I$1205,S567),0)-IF(ISNUMBER(T567),INDEX('913'!$I$6:$I$1205,T567),0)-IF(ISNUMBER(U567),INDEX('913'!$I$6:$I$1205,U567),0)-IF(ISNUMBER(V567),INDEX('913'!$I$6:$I$1205,V567),0)</f>
        <v>0</v>
      </c>
      <c r="CA567" s="37">
        <f>IF(BZ567=0,1,MAX(1,SQRT(BZ567^2+(IF(ISNUMBER(O567),INDEX('913'!$J$6:$J$1205,O567),0)+IF(ISNUMBER(P567),INDEX('913'!$J$6:$J$1205,P567),0)+IF(ISNUMBER(Q567),INDEX('913'!$J$6:$J$1205,Q567),0)+IF(ISNUMBER(R567),INDEX('913'!$J$6:$J$1205,R567),0)+IF(ISNUMBER(S567),INDEX('913'!$J$6:$J$1205,S567),0)+IF(ISNUMBER(T567),INDEX('913'!$J$6:$J$1205,T567),0)+IF(ISNUMBER(U567),INDEX('913'!$J$6:$J$1205,U567),0)+IF(ISNUMBER(V567),INDEX('913'!$J$6:$J$1205,V567),0))^2)/BZ567))</f>
        <v>0</v>
      </c>
      <c r="CB567" s="36">
        <f>100*AU567/'11'!B$16</f>
        <v>0</v>
      </c>
      <c r="CC567" s="37">
        <f>100*(AV567*CA567)/'11'!C$16</f>
        <v>0</v>
      </c>
      <c r="CD567" s="37">
        <f>IF(D567=0,1,BY567/D567)*CC567</f>
        <v>0</v>
      </c>
      <c r="CE567" s="36">
        <f>IF(D567=0,1,BY567/D567)*CB567</f>
        <v>0</v>
      </c>
      <c r="CF567" s="54">
        <f>'11'!C$16-'935'!Y567</f>
        <v>0</v>
      </c>
      <c r="CG567" s="37">
        <f>MAX('DNO totals'!B$312+0,MIN('935'!L567+0,'DNO totals'!B$304+0))</f>
        <v>0</v>
      </c>
      <c r="CH567" s="37">
        <f>MAX('DNO totals'!C$312+0,MIN('935'!M567+0,'DNO totals'!C$304+0))</f>
        <v>0</v>
      </c>
      <c r="CI567" s="37">
        <f>MAX('DNO totals'!D$312+0,MIN('935'!N567+0,'DNO totals'!D$304+0))</f>
        <v>0</v>
      </c>
      <c r="CJ567" s="37">
        <f>MAX('DNO totals'!E$312+0,MIN('935'!O567+0,'DNO totals'!E$304+0))</f>
        <v>0</v>
      </c>
      <c r="CK567" s="52">
        <f>MAX('DNO totals'!F$312+0,MIN('935'!P567+0,'DNO totals'!F$304+0))</f>
        <v>0</v>
      </c>
      <c r="CL567" s="37">
        <f>IF('935'!$K567=1000,'Charging rates'!$C$29*$AZ567/(1+'DNO totals'!$C$60)*$CG567,0)</f>
        <v>0</v>
      </c>
      <c r="CM567" s="37">
        <f>IF(MOD('935'!$K567,1000)=100,'Charging rates'!$D$29*$AZ567/(1+'DNO totals'!$D$60)*$CH567,0)</f>
        <v>0</v>
      </c>
      <c r="CN567" s="37">
        <f>IF(MOD('935'!$K567,100)=10,'Charging rates'!$E$29*$AZ567/(1+'DNO totals'!$E$60)*$CI567,0)</f>
        <v>0</v>
      </c>
      <c r="CO567" s="37">
        <f>IF(AND(MOD('935'!$K567,10)&gt;0,MOD('935'!$K567,1000)&gt;1),'Charging rates'!$F$29*$AZ567/(1+'DNO totals'!$F$60)*$CJ567,0)</f>
        <v>0</v>
      </c>
      <c r="CP567" s="37">
        <f>IF(MOD('935'!$K567,1000)=1,'Charging rates'!$G$29*$AZ567/(1+'DNO totals'!$G$60)*$CK567,0)</f>
        <v>0</v>
      </c>
      <c r="CQ567" s="52">
        <f>$CL567+$CM567+$CN567+$CO567+$CP567</f>
        <v>0</v>
      </c>
      <c r="CR567" s="37">
        <f>IF('935'!$K567&gt;1000,'Charging rates'!$C$29*$AY567*$CG567,0)</f>
        <v>0</v>
      </c>
      <c r="CS567" s="37">
        <f>IF(MOD('935'!$K567,1000)&gt;100,'Charging rates'!$D$29*$AY567*$CH567,0)</f>
        <v>0</v>
      </c>
      <c r="CT567" s="37">
        <f>IF(MOD('935'!$K567,100)&gt;10,'Charging rates'!$E$29*$AY567*$CI567,0)</f>
        <v>0</v>
      </c>
      <c r="CU567" s="52">
        <f>$CR567+$CS567+$CT567</f>
        <v>0</v>
      </c>
      <c r="CV567" s="36">
        <f>100*(AV567*'935'!Q567*CA567)/'11'!B$16</f>
        <v>0</v>
      </c>
      <c r="CW567" s="36">
        <f>100/'11'!B$16*'Charging rates'!B$76*AY567</f>
        <v>0</v>
      </c>
      <c r="CX567" s="36">
        <f>IF(D567=0,0,(1-BY567/D567)*(CB567+IF('935'!Q567=0,0,(CC567*'935'!Q567*('11'!C$16-'935'!Y567)/('11'!B$16-'935'!X567)))))</f>
        <v>0</v>
      </c>
      <c r="CY567" s="36">
        <f>CW567+CE567</f>
        <v>0</v>
      </c>
      <c r="CZ567" s="49">
        <f>(CQ567+CU567)*D567</f>
        <v>0</v>
      </c>
      <c r="DA567" s="33">
        <f>D567*('Parameters'!B$21+J567)*IF('DNO totals'!B$323&lt;0,1,'935'!S567)</f>
        <v>0</v>
      </c>
      <c r="DB567" s="52">
        <f>IF('DNO totals'!B$323&lt;0,1,'935'!S567)*('Parameters'!B$21+J567)</f>
        <v>0</v>
      </c>
      <c r="DC567" s="37">
        <f>CY567+'Charging rates'!B$106*DB567*100/'11'!B$16</f>
        <v>0</v>
      </c>
      <c r="DD567" s="37">
        <f>DC567+'Charging rates'!B$116*('Parameters'!B$21+J567)*100/'11'!B$16*IF('DNO totals'!B$323&lt;0,1,'935'!S567)</f>
        <v>0</v>
      </c>
      <c r="DE567" s="37">
        <f>'Charging rates'!B$97*(CQ567+CU567)*100/'11'!B$16</f>
        <v>0</v>
      </c>
      <c r="DF567" s="36">
        <f>MAX(0-(CC567*J567*'11'!C$16/'11'!B$16),DD567+DE567)</f>
        <v>0</v>
      </c>
      <c r="DG567" s="37">
        <f>IF(BT567,IF(J567=0,CD567,MAX(0,MIN(CD567,CD567+(DF567/'935'!Q567*('11'!B$16-'935'!X567)/('11'!C$16-'935'!Y567))))),0)</f>
        <v>0</v>
      </c>
      <c r="DH567" s="36">
        <f>IF(BT567,MAX(0,DF567),0)</f>
        <v>0</v>
      </c>
      <c r="DI567" s="53">
        <f>DH567+CX567</f>
        <v>0</v>
      </c>
    </row>
    <row r="568" spans="1:113">
      <c r="A568" s="28">
        <v>468</v>
      </c>
      <c r="B568" s="48">
        <f>'935'!B568</f>
        <v>0</v>
      </c>
      <c r="C568" s="33">
        <f>OR('935'!E568&lt;&gt;"VOID",'935'!F568&lt;&gt;"VOID",'935'!G568&lt;&gt;"VOID")</f>
        <v>0</v>
      </c>
      <c r="D568" s="33">
        <f>IF('935'!C568="VOID",0,('935'!C568*(1-'935'!X568/'11'!B$16)))</f>
        <v>0</v>
      </c>
      <c r="E568" s="33">
        <f>IF('935'!D568="VOID",0,'935'!D568*(1-'935'!X568/'11'!B$16))</f>
        <v>0</v>
      </c>
      <c r="F568" s="33">
        <f>IF('935'!E568="VOID",0,'935'!E568*(1-'935'!X568/'11'!B$16))</f>
        <v>0</v>
      </c>
      <c r="G568" s="33">
        <f>IF('935'!F568="VOID",0,'935'!F568*(1-'935'!X568/'11'!B$16))</f>
        <v>0</v>
      </c>
      <c r="H568" s="33">
        <f>IF('935'!G568="VOID",0,'935'!G568*(1-'935'!X568/'11'!B$16))</f>
        <v>0</v>
      </c>
      <c r="I568" s="33">
        <f>F568+G568+H568</f>
        <v>0</v>
      </c>
      <c r="J568" s="37">
        <f>'935'!Q568*(1-'935'!Y568/'11'!C$16)/(1-'935'!X568/'11'!B$16)</f>
        <v>0</v>
      </c>
      <c r="K568" s="33">
        <f>IF(D568,'935'!H568*D568/(D568+E568+I568),0)</f>
        <v>0</v>
      </c>
      <c r="L568" s="33">
        <f>IF(I568,'935'!H568*I568/(D568+E568+I568),0)</f>
        <v>0</v>
      </c>
      <c r="M568" s="33">
        <f>K568*(1-'935'!X568/'11'!B$16)</f>
        <v>0</v>
      </c>
      <c r="N568" s="49">
        <f>L568*(1-'935'!X568/'11'!B$16)</f>
        <v>0</v>
      </c>
      <c r="O568" s="50">
        <f>MATCH('935'!J568,'913'!$B$6:$B$1205,0)</f>
        <v>0</v>
      </c>
      <c r="P568" s="50">
        <f>MATCH(INDEX('913'!$D$6:$D$1205,O568),'913'!$B$6:$B$1205,0)</f>
        <v>0</v>
      </c>
      <c r="Q568" s="50">
        <f>MATCH(INDEX('913'!$D$6:$D$1205,P568),'913'!$B$6:$B$1205,0)</f>
        <v>0</v>
      </c>
      <c r="R568" s="50">
        <f>MATCH(INDEX('913'!$D$6:$D$1205,Q568),'913'!$B$6:$B$1205,0)</f>
        <v>0</v>
      </c>
      <c r="S568" s="50">
        <f>MATCH(INDEX('913'!$D$6:$D$1205,R568),'913'!$B$6:$B$1205,0)</f>
        <v>0</v>
      </c>
      <c r="T568" s="50">
        <f>MATCH(INDEX('913'!$D$6:$D$1205,S568),'913'!$B$6:$B$1205,0)</f>
        <v>0</v>
      </c>
      <c r="U568" s="50">
        <f>MATCH(INDEX('913'!$D$6:$D$1205,T568),'913'!$B$6:$B$1205,0)</f>
        <v>0</v>
      </c>
      <c r="V568" s="51">
        <f>MATCH(INDEX('913'!$D$6:$D$1205,U568),'913'!$B$6:$B$1205,0)</f>
        <v>0</v>
      </c>
      <c r="W568" s="37">
        <f>IF(ISNUMBER(O568),MAX(0,INDEX('913'!$E$6:$E$1205,O568)),0)</f>
        <v>0</v>
      </c>
      <c r="X568" s="37">
        <f>IF(ISNUMBER(P568),MAX(0,INDEX('913'!$E$6:$E$1205,P568)),0)</f>
        <v>0</v>
      </c>
      <c r="Y568" s="37">
        <f>IF(ISNUMBER(Q568),MAX(0,INDEX('913'!$E$6:$E$1205,Q568)),0)</f>
        <v>0</v>
      </c>
      <c r="Z568" s="37">
        <f>IF(ISNUMBER(R568),MAX(0,INDEX('913'!$E$6:$E$1205,R568)),0)</f>
        <v>0</v>
      </c>
      <c r="AA568" s="37">
        <f>IF(ISNUMBER(S568),MAX(0,INDEX('913'!$E$6:$E$1205,S568)),0)</f>
        <v>0</v>
      </c>
      <c r="AB568" s="37">
        <f>IF(ISNUMBER(T568),MAX(0,INDEX('913'!$E$6:$E$1205,T568)),0)</f>
        <v>0</v>
      </c>
      <c r="AC568" s="37">
        <f>IF(ISNUMBER(U568),MAX(0,INDEX('913'!$E$6:$E$1205,U568)),0)</f>
        <v>0</v>
      </c>
      <c r="AD568" s="52">
        <f>IF(ISNUMBER(V568),MAX(0,INDEX('913'!$E$6:$E$1205,V568)),0)</f>
        <v>0</v>
      </c>
      <c r="AE568" s="37">
        <f>IF(ISNUMBER(O568),MAX(0,INDEX('913'!$F$6:$F$1205,O568)),0)</f>
        <v>0</v>
      </c>
      <c r="AF568" s="37">
        <f>IF(ISNUMBER(P568),MAX(0,INDEX('913'!$F$6:$F$1205,P568)),0)</f>
        <v>0</v>
      </c>
      <c r="AG568" s="37">
        <f>IF(ISNUMBER(Q568),MAX(0,INDEX('913'!$F$6:$F$1205,Q568)),0)</f>
        <v>0</v>
      </c>
      <c r="AH568" s="37">
        <f>IF(ISNUMBER(R568),MAX(0,INDEX('913'!$F$6:$F$1205,R568)),0)</f>
        <v>0</v>
      </c>
      <c r="AI568" s="37">
        <f>IF(ISNUMBER(S568),MAX(0,INDEX('913'!$F$6:$F$1205,S568)),0)</f>
        <v>0</v>
      </c>
      <c r="AJ568" s="37">
        <f>IF(ISNUMBER(T568),MAX(0,INDEX('913'!$F$6:$F$1205,T568)),0)</f>
        <v>0</v>
      </c>
      <c r="AK568" s="37">
        <f>IF(ISNUMBER(U568),MAX(0,INDEX('913'!$F$6:$F$1205,U568)),0)</f>
        <v>0</v>
      </c>
      <c r="AL568" s="37">
        <f>IF(ISNUMBER(V568),MAX(0,INDEX('913'!$F$6:$F$1205,V568)),0)</f>
        <v>0</v>
      </c>
      <c r="AM568" s="33">
        <f>IF(ISNUMBER(O568),SQRT(INDEX('913'!$I$6:$I$1205,O568)^2+INDEX('913'!$J$6:$J$1205,O568)^2),0)</f>
        <v>0</v>
      </c>
      <c r="AN568" s="33">
        <f>IF(ISNUMBER(P568),SQRT(INDEX('913'!$I$6:$I$1205,P568)^2+INDEX('913'!$J$6:$J$1205,P568)^2),0)</f>
        <v>0</v>
      </c>
      <c r="AO568" s="33">
        <f>IF(ISNUMBER(Q568),SQRT(INDEX('913'!$I$6:$I$1205,Q568)^2+INDEX('913'!$J$6:$J$1205,Q568)^2),0)</f>
        <v>0</v>
      </c>
      <c r="AP568" s="33">
        <f>IF(ISNUMBER(R568),SQRT(INDEX('913'!$I$6:$I$1205,R568)^2+INDEX('913'!$J$6:$J$1205,R568)^2),0)</f>
        <v>0</v>
      </c>
      <c r="AQ568" s="33">
        <f>IF(ISNUMBER(S568),SQRT(INDEX('913'!$I$6:$I$1205,S568)^2+INDEX('913'!$J$6:$J$1205,S568)^2),0)</f>
        <v>0</v>
      </c>
      <c r="AR568" s="33">
        <f>IF(ISNUMBER(T568),SQRT(INDEX('913'!$I$6:$I$1205,T568)^2+INDEX('913'!$J$6:$J$1205,T568)^2),0)</f>
        <v>0</v>
      </c>
      <c r="AS568" s="33">
        <f>IF(ISNUMBER(U568),SQRT(INDEX('913'!$I$6:$I$1205,U568)^2+INDEX('913'!$J$6:$J$1205,U568)^2),0)</f>
        <v>0</v>
      </c>
      <c r="AT568" s="49">
        <f>IF(ISNUMBER(V568),SQRT(INDEX('913'!$I$6:$I$1205,V568)^2+INDEX('913'!$J$6:$J$1205,V568)^2),0)</f>
        <v>0</v>
      </c>
      <c r="AU568" s="37">
        <f>IF(AM568+AN568+AO568+AP568+AQ568+AR568+AS568+AT568=0,IF(COUNT(O568,P568,Q568,R568,S568,T568,U568,V568),(W568+X568+Y568+Z568+AA568+AB568+AC568+AD568)/COUNT(O568,P568,Q568,R568,S568,T568,U568,V568),0),(AM568*W568+AN568*X568+AO568*Y568+AP568*Z568+AQ568*AA568+AR568*AB568+AS568*AC568+AT568*AD568)/(AM568+AN568+AO568+AP568+AQ568+AR568+AS568+AT568))</f>
        <v>0</v>
      </c>
      <c r="AV568" s="37">
        <f>IF(AM568+AN568+AO568+AP568+AQ568+AR568+AS568+AT568=0,IF(COUNT(O568,P568,Q568,R568,S568,T568,U568,V568),(AE568+AF568+AG568+AH568+AI568+AJ568+AK568+AL568)/COUNT(O568,P568,Q568,R568,S568,T568,U568,V568),0),(AM568*AE568+AN568*AF568+AO568*AG568+AP568*AH568+AQ568*AI568+AR568*AJ568+AS568*AK568+AT568*AL568)/(AM568+AN568+AO568+AP568+AQ568+AR568+AS568+AT568))</f>
        <v>0</v>
      </c>
      <c r="AW568" s="52">
        <f>-100*'935'!W568*(AU568+AV568)/'11'!C$16</f>
        <v>0</v>
      </c>
      <c r="AX568" s="37">
        <f>INDEX('DNO totals'!$B$52:$G$52,IF('935'!K568,IF(MOD('935'!K568,1000),IF(MOD('935'!K568,100),IF(MOD('935'!K568,10),IF(MOD('935'!K568,1000)=1,6,5),4),3),2),1))</f>
        <v>0</v>
      </c>
      <c r="AY568" s="52">
        <f>J568*AX568</f>
        <v>0</v>
      </c>
      <c r="AZ568" s="37">
        <f>AX568*'Parameters'!B$11</f>
        <v>0</v>
      </c>
      <c r="BA568" s="37">
        <f>IF('935'!$K568=1000,'Charging rates'!$C$29*$AZ568/(1+'DNO totals'!$C$60)*'935'!$L568,0)</f>
        <v>0</v>
      </c>
      <c r="BB568" s="37">
        <f>IF(MOD('935'!$K568,1000)=100,'Charging rates'!$D$29*$AZ568/(1+'DNO totals'!$D$60)*'935'!$M568,0)</f>
        <v>0</v>
      </c>
      <c r="BC568" s="37">
        <f>IF(MOD('935'!$K568,100)=10,'Charging rates'!$E$29*$AZ568/(1+'DNO totals'!$E$60)*'935'!$N568,0)</f>
        <v>0</v>
      </c>
      <c r="BD568" s="37">
        <f>IF(AND(MOD('935'!$K568,10)&gt;0,MOD('935'!$K568,1000)&gt;1),'Charging rates'!$F$29*$AZ568/(1+'DNO totals'!$F$60)*'935'!$O568,0)</f>
        <v>0</v>
      </c>
      <c r="BE568" s="37">
        <f>IF(MOD('935'!$K568,1000)=1,'Charging rates'!$G$29*$AZ568/(1+'DNO totals'!$G$60)*'935'!$P568,0)</f>
        <v>0</v>
      </c>
      <c r="BF568" s="37">
        <f>IF('935'!$K568&gt;1000,'Charging rates'!$C$29*$AY568*'935'!$L568,0)</f>
        <v>0</v>
      </c>
      <c r="BG568" s="37">
        <f>IF(MOD('935'!$K568,1000)&gt;100,'Charging rates'!$D$29*$AY568*'935'!$M568,0)</f>
        <v>0</v>
      </c>
      <c r="BH568" s="37">
        <f>IF(MOD('935'!$K568,100)&gt;10,'Charging rates'!$E$29*$AY568*'935'!$N568,0)</f>
        <v>0</v>
      </c>
      <c r="BI568" s="37">
        <f>$BA568+$BB568+$BC568+$BD568+$BE568</f>
        <v>0</v>
      </c>
      <c r="BJ568" s="52">
        <f>$BF568+$BG568+$BH568</f>
        <v>0</v>
      </c>
      <c r="BK568" s="37">
        <f>AW568*(1+'Charging rates'!B$42+0.6*'Charging rates'!B$67+'Charging rates'!B$54)-100*'Charging rates'!B$76/'11'!C$16*'935'!W568</f>
        <v>0</v>
      </c>
      <c r="BL568" s="37">
        <f>IF(I568,BK568*I568/(I568+E568),0)</f>
        <v>0</v>
      </c>
      <c r="BM568" s="52">
        <f>ROUND(BL568,3)</f>
        <v>0</v>
      </c>
      <c r="BN568" s="33">
        <f>IF('935'!V568="VOID",0,'935'!V568*(1-'935'!X568/'11'!B$16))</f>
        <v>0</v>
      </c>
      <c r="BO568" s="36">
        <f>IF(I568,-100*'Charging rates'!B$76/'11'!B$16*BN568/I568,0)</f>
        <v>0</v>
      </c>
      <c r="BP568" s="36">
        <f>IF(C568,'DNO totals'!B$171,0)</f>
        <v>0</v>
      </c>
      <c r="BQ568" s="36">
        <f>ROUND(BP568,2)</f>
        <v>0</v>
      </c>
      <c r="BR568" s="36">
        <f>IF(C568,(BP568+BO568),0)</f>
        <v>0</v>
      </c>
      <c r="BS568" s="53">
        <f>ROUND(BR568,2)</f>
        <v>0</v>
      </c>
      <c r="BT568" s="33">
        <f>'935'!C568&lt;&gt;"VOID"</f>
        <v>0</v>
      </c>
      <c r="BU568" s="36">
        <f>IF(BT568,(100/'11'!B$16*K568*((1-'935'!I568)*'Charging rates'!B$42+'Charging rates'!B$54)),0)</f>
        <v>0</v>
      </c>
      <c r="BV568" s="36">
        <f>100/'11'!B$16*N568*('Charging rates'!B$42+'Charging rates'!B$54)</f>
        <v>0</v>
      </c>
      <c r="BW568" s="36">
        <f>100/'11'!B$16*L568*('Charging rates'!B$42+'Charging rates'!B$54)</f>
        <v>0</v>
      </c>
      <c r="BX568" s="53">
        <f>ROUND(BW568,2)</f>
        <v>0</v>
      </c>
      <c r="BY568" s="33">
        <f>D568-('935'!T568*(1-'935'!X568/'11'!B$16))</f>
        <v>0</v>
      </c>
      <c r="BZ568" s="33">
        <f>0-IF(ISNUMBER(O568),INDEX('913'!$I$6:$I$1205,O568),0)-IF(ISNUMBER(P568),INDEX('913'!$I$6:$I$1205,P568),0)-IF(ISNUMBER(Q568),INDEX('913'!$I$6:$I$1205,Q568),0)-IF(ISNUMBER(R568),INDEX('913'!$I$6:$I$1205,R568),0)-IF(ISNUMBER(S568),INDEX('913'!$I$6:$I$1205,S568),0)-IF(ISNUMBER(T568),INDEX('913'!$I$6:$I$1205,T568),0)-IF(ISNUMBER(U568),INDEX('913'!$I$6:$I$1205,U568),0)-IF(ISNUMBER(V568),INDEX('913'!$I$6:$I$1205,V568),0)</f>
        <v>0</v>
      </c>
      <c r="CA568" s="37">
        <f>IF(BZ568=0,1,MAX(1,SQRT(BZ568^2+(IF(ISNUMBER(O568),INDEX('913'!$J$6:$J$1205,O568),0)+IF(ISNUMBER(P568),INDEX('913'!$J$6:$J$1205,P568),0)+IF(ISNUMBER(Q568),INDEX('913'!$J$6:$J$1205,Q568),0)+IF(ISNUMBER(R568),INDEX('913'!$J$6:$J$1205,R568),0)+IF(ISNUMBER(S568),INDEX('913'!$J$6:$J$1205,S568),0)+IF(ISNUMBER(T568),INDEX('913'!$J$6:$J$1205,T568),0)+IF(ISNUMBER(U568),INDEX('913'!$J$6:$J$1205,U568),0)+IF(ISNUMBER(V568),INDEX('913'!$J$6:$J$1205,V568),0))^2)/BZ568))</f>
        <v>0</v>
      </c>
      <c r="CB568" s="36">
        <f>100*AU568/'11'!B$16</f>
        <v>0</v>
      </c>
      <c r="CC568" s="37">
        <f>100*(AV568*CA568)/'11'!C$16</f>
        <v>0</v>
      </c>
      <c r="CD568" s="37">
        <f>IF(D568=0,1,BY568/D568)*CC568</f>
        <v>0</v>
      </c>
      <c r="CE568" s="36">
        <f>IF(D568=0,1,BY568/D568)*CB568</f>
        <v>0</v>
      </c>
      <c r="CF568" s="54">
        <f>'11'!C$16-'935'!Y568</f>
        <v>0</v>
      </c>
      <c r="CG568" s="37">
        <f>MAX('DNO totals'!B$312+0,MIN('935'!L568+0,'DNO totals'!B$304+0))</f>
        <v>0</v>
      </c>
      <c r="CH568" s="37">
        <f>MAX('DNO totals'!C$312+0,MIN('935'!M568+0,'DNO totals'!C$304+0))</f>
        <v>0</v>
      </c>
      <c r="CI568" s="37">
        <f>MAX('DNO totals'!D$312+0,MIN('935'!N568+0,'DNO totals'!D$304+0))</f>
        <v>0</v>
      </c>
      <c r="CJ568" s="37">
        <f>MAX('DNO totals'!E$312+0,MIN('935'!O568+0,'DNO totals'!E$304+0))</f>
        <v>0</v>
      </c>
      <c r="CK568" s="52">
        <f>MAX('DNO totals'!F$312+0,MIN('935'!P568+0,'DNO totals'!F$304+0))</f>
        <v>0</v>
      </c>
      <c r="CL568" s="37">
        <f>IF('935'!$K568=1000,'Charging rates'!$C$29*$AZ568/(1+'DNO totals'!$C$60)*$CG568,0)</f>
        <v>0</v>
      </c>
      <c r="CM568" s="37">
        <f>IF(MOD('935'!$K568,1000)=100,'Charging rates'!$D$29*$AZ568/(1+'DNO totals'!$D$60)*$CH568,0)</f>
        <v>0</v>
      </c>
      <c r="CN568" s="37">
        <f>IF(MOD('935'!$K568,100)=10,'Charging rates'!$E$29*$AZ568/(1+'DNO totals'!$E$60)*$CI568,0)</f>
        <v>0</v>
      </c>
      <c r="CO568" s="37">
        <f>IF(AND(MOD('935'!$K568,10)&gt;0,MOD('935'!$K568,1000)&gt;1),'Charging rates'!$F$29*$AZ568/(1+'DNO totals'!$F$60)*$CJ568,0)</f>
        <v>0</v>
      </c>
      <c r="CP568" s="37">
        <f>IF(MOD('935'!$K568,1000)=1,'Charging rates'!$G$29*$AZ568/(1+'DNO totals'!$G$60)*$CK568,0)</f>
        <v>0</v>
      </c>
      <c r="CQ568" s="52">
        <f>$CL568+$CM568+$CN568+$CO568+$CP568</f>
        <v>0</v>
      </c>
      <c r="CR568" s="37">
        <f>IF('935'!$K568&gt;1000,'Charging rates'!$C$29*$AY568*$CG568,0)</f>
        <v>0</v>
      </c>
      <c r="CS568" s="37">
        <f>IF(MOD('935'!$K568,1000)&gt;100,'Charging rates'!$D$29*$AY568*$CH568,0)</f>
        <v>0</v>
      </c>
      <c r="CT568" s="37">
        <f>IF(MOD('935'!$K568,100)&gt;10,'Charging rates'!$E$29*$AY568*$CI568,0)</f>
        <v>0</v>
      </c>
      <c r="CU568" s="52">
        <f>$CR568+$CS568+$CT568</f>
        <v>0</v>
      </c>
      <c r="CV568" s="36">
        <f>100*(AV568*'935'!Q568*CA568)/'11'!B$16</f>
        <v>0</v>
      </c>
      <c r="CW568" s="36">
        <f>100/'11'!B$16*'Charging rates'!B$76*AY568</f>
        <v>0</v>
      </c>
      <c r="CX568" s="36">
        <f>IF(D568=0,0,(1-BY568/D568)*(CB568+IF('935'!Q568=0,0,(CC568*'935'!Q568*('11'!C$16-'935'!Y568)/('11'!B$16-'935'!X568)))))</f>
        <v>0</v>
      </c>
      <c r="CY568" s="36">
        <f>CW568+CE568</f>
        <v>0</v>
      </c>
      <c r="CZ568" s="49">
        <f>(CQ568+CU568)*D568</f>
        <v>0</v>
      </c>
      <c r="DA568" s="33">
        <f>D568*('Parameters'!B$21+J568)*IF('DNO totals'!B$323&lt;0,1,'935'!S568)</f>
        <v>0</v>
      </c>
      <c r="DB568" s="52">
        <f>IF('DNO totals'!B$323&lt;0,1,'935'!S568)*('Parameters'!B$21+J568)</f>
        <v>0</v>
      </c>
      <c r="DC568" s="37">
        <f>CY568+'Charging rates'!B$106*DB568*100/'11'!B$16</f>
        <v>0</v>
      </c>
      <c r="DD568" s="37">
        <f>DC568+'Charging rates'!B$116*('Parameters'!B$21+J568)*100/'11'!B$16*IF('DNO totals'!B$323&lt;0,1,'935'!S568)</f>
        <v>0</v>
      </c>
      <c r="DE568" s="37">
        <f>'Charging rates'!B$97*(CQ568+CU568)*100/'11'!B$16</f>
        <v>0</v>
      </c>
      <c r="DF568" s="36">
        <f>MAX(0-(CC568*J568*'11'!C$16/'11'!B$16),DD568+DE568)</f>
        <v>0</v>
      </c>
      <c r="DG568" s="37">
        <f>IF(BT568,IF(J568=0,CD568,MAX(0,MIN(CD568,CD568+(DF568/'935'!Q568*('11'!B$16-'935'!X568)/('11'!C$16-'935'!Y568))))),0)</f>
        <v>0</v>
      </c>
      <c r="DH568" s="36">
        <f>IF(BT568,MAX(0,DF568),0)</f>
        <v>0</v>
      </c>
      <c r="DI568" s="53">
        <f>DH568+CX568</f>
        <v>0</v>
      </c>
    </row>
    <row r="569" spans="1:113">
      <c r="A569" s="28">
        <v>469</v>
      </c>
      <c r="B569" s="48">
        <f>'935'!B569</f>
        <v>0</v>
      </c>
      <c r="C569" s="33">
        <f>OR('935'!E569&lt;&gt;"VOID",'935'!F569&lt;&gt;"VOID",'935'!G569&lt;&gt;"VOID")</f>
        <v>0</v>
      </c>
      <c r="D569" s="33">
        <f>IF('935'!C569="VOID",0,('935'!C569*(1-'935'!X569/'11'!B$16)))</f>
        <v>0</v>
      </c>
      <c r="E569" s="33">
        <f>IF('935'!D569="VOID",0,'935'!D569*(1-'935'!X569/'11'!B$16))</f>
        <v>0</v>
      </c>
      <c r="F569" s="33">
        <f>IF('935'!E569="VOID",0,'935'!E569*(1-'935'!X569/'11'!B$16))</f>
        <v>0</v>
      </c>
      <c r="G569" s="33">
        <f>IF('935'!F569="VOID",0,'935'!F569*(1-'935'!X569/'11'!B$16))</f>
        <v>0</v>
      </c>
      <c r="H569" s="33">
        <f>IF('935'!G569="VOID",0,'935'!G569*(1-'935'!X569/'11'!B$16))</f>
        <v>0</v>
      </c>
      <c r="I569" s="33">
        <f>F569+G569+H569</f>
        <v>0</v>
      </c>
      <c r="J569" s="37">
        <f>'935'!Q569*(1-'935'!Y569/'11'!C$16)/(1-'935'!X569/'11'!B$16)</f>
        <v>0</v>
      </c>
      <c r="K569" s="33">
        <f>IF(D569,'935'!H569*D569/(D569+E569+I569),0)</f>
        <v>0</v>
      </c>
      <c r="L569" s="33">
        <f>IF(I569,'935'!H569*I569/(D569+E569+I569),0)</f>
        <v>0</v>
      </c>
      <c r="M569" s="33">
        <f>K569*(1-'935'!X569/'11'!B$16)</f>
        <v>0</v>
      </c>
      <c r="N569" s="49">
        <f>L569*(1-'935'!X569/'11'!B$16)</f>
        <v>0</v>
      </c>
      <c r="O569" s="50">
        <f>MATCH('935'!J569,'913'!$B$6:$B$1205,0)</f>
        <v>0</v>
      </c>
      <c r="P569" s="50">
        <f>MATCH(INDEX('913'!$D$6:$D$1205,O569),'913'!$B$6:$B$1205,0)</f>
        <v>0</v>
      </c>
      <c r="Q569" s="50">
        <f>MATCH(INDEX('913'!$D$6:$D$1205,P569),'913'!$B$6:$B$1205,0)</f>
        <v>0</v>
      </c>
      <c r="R569" s="50">
        <f>MATCH(INDEX('913'!$D$6:$D$1205,Q569),'913'!$B$6:$B$1205,0)</f>
        <v>0</v>
      </c>
      <c r="S569" s="50">
        <f>MATCH(INDEX('913'!$D$6:$D$1205,R569),'913'!$B$6:$B$1205,0)</f>
        <v>0</v>
      </c>
      <c r="T569" s="50">
        <f>MATCH(INDEX('913'!$D$6:$D$1205,S569),'913'!$B$6:$B$1205,0)</f>
        <v>0</v>
      </c>
      <c r="U569" s="50">
        <f>MATCH(INDEX('913'!$D$6:$D$1205,T569),'913'!$B$6:$B$1205,0)</f>
        <v>0</v>
      </c>
      <c r="V569" s="51">
        <f>MATCH(INDEX('913'!$D$6:$D$1205,U569),'913'!$B$6:$B$1205,0)</f>
        <v>0</v>
      </c>
      <c r="W569" s="37">
        <f>IF(ISNUMBER(O569),MAX(0,INDEX('913'!$E$6:$E$1205,O569)),0)</f>
        <v>0</v>
      </c>
      <c r="X569" s="37">
        <f>IF(ISNUMBER(P569),MAX(0,INDEX('913'!$E$6:$E$1205,P569)),0)</f>
        <v>0</v>
      </c>
      <c r="Y569" s="37">
        <f>IF(ISNUMBER(Q569),MAX(0,INDEX('913'!$E$6:$E$1205,Q569)),0)</f>
        <v>0</v>
      </c>
      <c r="Z569" s="37">
        <f>IF(ISNUMBER(R569),MAX(0,INDEX('913'!$E$6:$E$1205,R569)),0)</f>
        <v>0</v>
      </c>
      <c r="AA569" s="37">
        <f>IF(ISNUMBER(S569),MAX(0,INDEX('913'!$E$6:$E$1205,S569)),0)</f>
        <v>0</v>
      </c>
      <c r="AB569" s="37">
        <f>IF(ISNUMBER(T569),MAX(0,INDEX('913'!$E$6:$E$1205,T569)),0)</f>
        <v>0</v>
      </c>
      <c r="AC569" s="37">
        <f>IF(ISNUMBER(U569),MAX(0,INDEX('913'!$E$6:$E$1205,U569)),0)</f>
        <v>0</v>
      </c>
      <c r="AD569" s="52">
        <f>IF(ISNUMBER(V569),MAX(0,INDEX('913'!$E$6:$E$1205,V569)),0)</f>
        <v>0</v>
      </c>
      <c r="AE569" s="37">
        <f>IF(ISNUMBER(O569),MAX(0,INDEX('913'!$F$6:$F$1205,O569)),0)</f>
        <v>0</v>
      </c>
      <c r="AF569" s="37">
        <f>IF(ISNUMBER(P569),MAX(0,INDEX('913'!$F$6:$F$1205,P569)),0)</f>
        <v>0</v>
      </c>
      <c r="AG569" s="37">
        <f>IF(ISNUMBER(Q569),MAX(0,INDEX('913'!$F$6:$F$1205,Q569)),0)</f>
        <v>0</v>
      </c>
      <c r="AH569" s="37">
        <f>IF(ISNUMBER(R569),MAX(0,INDEX('913'!$F$6:$F$1205,R569)),0)</f>
        <v>0</v>
      </c>
      <c r="AI569" s="37">
        <f>IF(ISNUMBER(S569),MAX(0,INDEX('913'!$F$6:$F$1205,S569)),0)</f>
        <v>0</v>
      </c>
      <c r="AJ569" s="37">
        <f>IF(ISNUMBER(T569),MAX(0,INDEX('913'!$F$6:$F$1205,T569)),0)</f>
        <v>0</v>
      </c>
      <c r="AK569" s="37">
        <f>IF(ISNUMBER(U569),MAX(0,INDEX('913'!$F$6:$F$1205,U569)),0)</f>
        <v>0</v>
      </c>
      <c r="AL569" s="37">
        <f>IF(ISNUMBER(V569),MAX(0,INDEX('913'!$F$6:$F$1205,V569)),0)</f>
        <v>0</v>
      </c>
      <c r="AM569" s="33">
        <f>IF(ISNUMBER(O569),SQRT(INDEX('913'!$I$6:$I$1205,O569)^2+INDEX('913'!$J$6:$J$1205,O569)^2),0)</f>
        <v>0</v>
      </c>
      <c r="AN569" s="33">
        <f>IF(ISNUMBER(P569),SQRT(INDEX('913'!$I$6:$I$1205,P569)^2+INDEX('913'!$J$6:$J$1205,P569)^2),0)</f>
        <v>0</v>
      </c>
      <c r="AO569" s="33">
        <f>IF(ISNUMBER(Q569),SQRT(INDEX('913'!$I$6:$I$1205,Q569)^2+INDEX('913'!$J$6:$J$1205,Q569)^2),0)</f>
        <v>0</v>
      </c>
      <c r="AP569" s="33">
        <f>IF(ISNUMBER(R569),SQRT(INDEX('913'!$I$6:$I$1205,R569)^2+INDEX('913'!$J$6:$J$1205,R569)^2),0)</f>
        <v>0</v>
      </c>
      <c r="AQ569" s="33">
        <f>IF(ISNUMBER(S569),SQRT(INDEX('913'!$I$6:$I$1205,S569)^2+INDEX('913'!$J$6:$J$1205,S569)^2),0)</f>
        <v>0</v>
      </c>
      <c r="AR569" s="33">
        <f>IF(ISNUMBER(T569),SQRT(INDEX('913'!$I$6:$I$1205,T569)^2+INDEX('913'!$J$6:$J$1205,T569)^2),0)</f>
        <v>0</v>
      </c>
      <c r="AS569" s="33">
        <f>IF(ISNUMBER(U569),SQRT(INDEX('913'!$I$6:$I$1205,U569)^2+INDEX('913'!$J$6:$J$1205,U569)^2),0)</f>
        <v>0</v>
      </c>
      <c r="AT569" s="49">
        <f>IF(ISNUMBER(V569),SQRT(INDEX('913'!$I$6:$I$1205,V569)^2+INDEX('913'!$J$6:$J$1205,V569)^2),0)</f>
        <v>0</v>
      </c>
      <c r="AU569" s="37">
        <f>IF(AM569+AN569+AO569+AP569+AQ569+AR569+AS569+AT569=0,IF(COUNT(O569,P569,Q569,R569,S569,T569,U569,V569),(W569+X569+Y569+Z569+AA569+AB569+AC569+AD569)/COUNT(O569,P569,Q569,R569,S569,T569,U569,V569),0),(AM569*W569+AN569*X569+AO569*Y569+AP569*Z569+AQ569*AA569+AR569*AB569+AS569*AC569+AT569*AD569)/(AM569+AN569+AO569+AP569+AQ569+AR569+AS569+AT569))</f>
        <v>0</v>
      </c>
      <c r="AV569" s="37">
        <f>IF(AM569+AN569+AO569+AP569+AQ569+AR569+AS569+AT569=0,IF(COUNT(O569,P569,Q569,R569,S569,T569,U569,V569),(AE569+AF569+AG569+AH569+AI569+AJ569+AK569+AL569)/COUNT(O569,P569,Q569,R569,S569,T569,U569,V569),0),(AM569*AE569+AN569*AF569+AO569*AG569+AP569*AH569+AQ569*AI569+AR569*AJ569+AS569*AK569+AT569*AL569)/(AM569+AN569+AO569+AP569+AQ569+AR569+AS569+AT569))</f>
        <v>0</v>
      </c>
      <c r="AW569" s="52">
        <f>-100*'935'!W569*(AU569+AV569)/'11'!C$16</f>
        <v>0</v>
      </c>
      <c r="AX569" s="37">
        <f>INDEX('DNO totals'!$B$52:$G$52,IF('935'!K569,IF(MOD('935'!K569,1000),IF(MOD('935'!K569,100),IF(MOD('935'!K569,10),IF(MOD('935'!K569,1000)=1,6,5),4),3),2),1))</f>
        <v>0</v>
      </c>
      <c r="AY569" s="52">
        <f>J569*AX569</f>
        <v>0</v>
      </c>
      <c r="AZ569" s="37">
        <f>AX569*'Parameters'!B$11</f>
        <v>0</v>
      </c>
      <c r="BA569" s="37">
        <f>IF('935'!$K569=1000,'Charging rates'!$C$29*$AZ569/(1+'DNO totals'!$C$60)*'935'!$L569,0)</f>
        <v>0</v>
      </c>
      <c r="BB569" s="37">
        <f>IF(MOD('935'!$K569,1000)=100,'Charging rates'!$D$29*$AZ569/(1+'DNO totals'!$D$60)*'935'!$M569,0)</f>
        <v>0</v>
      </c>
      <c r="BC569" s="37">
        <f>IF(MOD('935'!$K569,100)=10,'Charging rates'!$E$29*$AZ569/(1+'DNO totals'!$E$60)*'935'!$N569,0)</f>
        <v>0</v>
      </c>
      <c r="BD569" s="37">
        <f>IF(AND(MOD('935'!$K569,10)&gt;0,MOD('935'!$K569,1000)&gt;1),'Charging rates'!$F$29*$AZ569/(1+'DNO totals'!$F$60)*'935'!$O569,0)</f>
        <v>0</v>
      </c>
      <c r="BE569" s="37">
        <f>IF(MOD('935'!$K569,1000)=1,'Charging rates'!$G$29*$AZ569/(1+'DNO totals'!$G$60)*'935'!$P569,0)</f>
        <v>0</v>
      </c>
      <c r="BF569" s="37">
        <f>IF('935'!$K569&gt;1000,'Charging rates'!$C$29*$AY569*'935'!$L569,0)</f>
        <v>0</v>
      </c>
      <c r="BG569" s="37">
        <f>IF(MOD('935'!$K569,1000)&gt;100,'Charging rates'!$D$29*$AY569*'935'!$M569,0)</f>
        <v>0</v>
      </c>
      <c r="BH569" s="37">
        <f>IF(MOD('935'!$K569,100)&gt;10,'Charging rates'!$E$29*$AY569*'935'!$N569,0)</f>
        <v>0</v>
      </c>
      <c r="BI569" s="37">
        <f>$BA569+$BB569+$BC569+$BD569+$BE569</f>
        <v>0</v>
      </c>
      <c r="BJ569" s="52">
        <f>$BF569+$BG569+$BH569</f>
        <v>0</v>
      </c>
      <c r="BK569" s="37">
        <f>AW569*(1+'Charging rates'!B$42+0.6*'Charging rates'!B$67+'Charging rates'!B$54)-100*'Charging rates'!B$76/'11'!C$16*'935'!W569</f>
        <v>0</v>
      </c>
      <c r="BL569" s="37">
        <f>IF(I569,BK569*I569/(I569+E569),0)</f>
        <v>0</v>
      </c>
      <c r="BM569" s="52">
        <f>ROUND(BL569,3)</f>
        <v>0</v>
      </c>
      <c r="BN569" s="33">
        <f>IF('935'!V569="VOID",0,'935'!V569*(1-'935'!X569/'11'!B$16))</f>
        <v>0</v>
      </c>
      <c r="BO569" s="36">
        <f>IF(I569,-100*'Charging rates'!B$76/'11'!B$16*BN569/I569,0)</f>
        <v>0</v>
      </c>
      <c r="BP569" s="36">
        <f>IF(C569,'DNO totals'!B$171,0)</f>
        <v>0</v>
      </c>
      <c r="BQ569" s="36">
        <f>ROUND(BP569,2)</f>
        <v>0</v>
      </c>
      <c r="BR569" s="36">
        <f>IF(C569,(BP569+BO569),0)</f>
        <v>0</v>
      </c>
      <c r="BS569" s="53">
        <f>ROUND(BR569,2)</f>
        <v>0</v>
      </c>
      <c r="BT569" s="33">
        <f>'935'!C569&lt;&gt;"VOID"</f>
        <v>0</v>
      </c>
      <c r="BU569" s="36">
        <f>IF(BT569,(100/'11'!B$16*K569*((1-'935'!I569)*'Charging rates'!B$42+'Charging rates'!B$54)),0)</f>
        <v>0</v>
      </c>
      <c r="BV569" s="36">
        <f>100/'11'!B$16*N569*('Charging rates'!B$42+'Charging rates'!B$54)</f>
        <v>0</v>
      </c>
      <c r="BW569" s="36">
        <f>100/'11'!B$16*L569*('Charging rates'!B$42+'Charging rates'!B$54)</f>
        <v>0</v>
      </c>
      <c r="BX569" s="53">
        <f>ROUND(BW569,2)</f>
        <v>0</v>
      </c>
      <c r="BY569" s="33">
        <f>D569-('935'!T569*(1-'935'!X569/'11'!B$16))</f>
        <v>0</v>
      </c>
      <c r="BZ569" s="33">
        <f>0-IF(ISNUMBER(O569),INDEX('913'!$I$6:$I$1205,O569),0)-IF(ISNUMBER(P569),INDEX('913'!$I$6:$I$1205,P569),0)-IF(ISNUMBER(Q569),INDEX('913'!$I$6:$I$1205,Q569),0)-IF(ISNUMBER(R569),INDEX('913'!$I$6:$I$1205,R569),0)-IF(ISNUMBER(S569),INDEX('913'!$I$6:$I$1205,S569),0)-IF(ISNUMBER(T569),INDEX('913'!$I$6:$I$1205,T569),0)-IF(ISNUMBER(U569),INDEX('913'!$I$6:$I$1205,U569),0)-IF(ISNUMBER(V569),INDEX('913'!$I$6:$I$1205,V569),0)</f>
        <v>0</v>
      </c>
      <c r="CA569" s="37">
        <f>IF(BZ569=0,1,MAX(1,SQRT(BZ569^2+(IF(ISNUMBER(O569),INDEX('913'!$J$6:$J$1205,O569),0)+IF(ISNUMBER(P569),INDEX('913'!$J$6:$J$1205,P569),0)+IF(ISNUMBER(Q569),INDEX('913'!$J$6:$J$1205,Q569),0)+IF(ISNUMBER(R569),INDEX('913'!$J$6:$J$1205,R569),0)+IF(ISNUMBER(S569),INDEX('913'!$J$6:$J$1205,S569),0)+IF(ISNUMBER(T569),INDEX('913'!$J$6:$J$1205,T569),0)+IF(ISNUMBER(U569),INDEX('913'!$J$6:$J$1205,U569),0)+IF(ISNUMBER(V569),INDEX('913'!$J$6:$J$1205,V569),0))^2)/BZ569))</f>
        <v>0</v>
      </c>
      <c r="CB569" s="36">
        <f>100*AU569/'11'!B$16</f>
        <v>0</v>
      </c>
      <c r="CC569" s="37">
        <f>100*(AV569*CA569)/'11'!C$16</f>
        <v>0</v>
      </c>
      <c r="CD569" s="37">
        <f>IF(D569=0,1,BY569/D569)*CC569</f>
        <v>0</v>
      </c>
      <c r="CE569" s="36">
        <f>IF(D569=0,1,BY569/D569)*CB569</f>
        <v>0</v>
      </c>
      <c r="CF569" s="54">
        <f>'11'!C$16-'935'!Y569</f>
        <v>0</v>
      </c>
      <c r="CG569" s="37">
        <f>MAX('DNO totals'!B$312+0,MIN('935'!L569+0,'DNO totals'!B$304+0))</f>
        <v>0</v>
      </c>
      <c r="CH569" s="37">
        <f>MAX('DNO totals'!C$312+0,MIN('935'!M569+0,'DNO totals'!C$304+0))</f>
        <v>0</v>
      </c>
      <c r="CI569" s="37">
        <f>MAX('DNO totals'!D$312+0,MIN('935'!N569+0,'DNO totals'!D$304+0))</f>
        <v>0</v>
      </c>
      <c r="CJ569" s="37">
        <f>MAX('DNO totals'!E$312+0,MIN('935'!O569+0,'DNO totals'!E$304+0))</f>
        <v>0</v>
      </c>
      <c r="CK569" s="52">
        <f>MAX('DNO totals'!F$312+0,MIN('935'!P569+0,'DNO totals'!F$304+0))</f>
        <v>0</v>
      </c>
      <c r="CL569" s="37">
        <f>IF('935'!$K569=1000,'Charging rates'!$C$29*$AZ569/(1+'DNO totals'!$C$60)*$CG569,0)</f>
        <v>0</v>
      </c>
      <c r="CM569" s="37">
        <f>IF(MOD('935'!$K569,1000)=100,'Charging rates'!$D$29*$AZ569/(1+'DNO totals'!$D$60)*$CH569,0)</f>
        <v>0</v>
      </c>
      <c r="CN569" s="37">
        <f>IF(MOD('935'!$K569,100)=10,'Charging rates'!$E$29*$AZ569/(1+'DNO totals'!$E$60)*$CI569,0)</f>
        <v>0</v>
      </c>
      <c r="CO569" s="37">
        <f>IF(AND(MOD('935'!$K569,10)&gt;0,MOD('935'!$K569,1000)&gt;1),'Charging rates'!$F$29*$AZ569/(1+'DNO totals'!$F$60)*$CJ569,0)</f>
        <v>0</v>
      </c>
      <c r="CP569" s="37">
        <f>IF(MOD('935'!$K569,1000)=1,'Charging rates'!$G$29*$AZ569/(1+'DNO totals'!$G$60)*$CK569,0)</f>
        <v>0</v>
      </c>
      <c r="CQ569" s="52">
        <f>$CL569+$CM569+$CN569+$CO569+$CP569</f>
        <v>0</v>
      </c>
      <c r="CR569" s="37">
        <f>IF('935'!$K569&gt;1000,'Charging rates'!$C$29*$AY569*$CG569,0)</f>
        <v>0</v>
      </c>
      <c r="CS569" s="37">
        <f>IF(MOD('935'!$K569,1000)&gt;100,'Charging rates'!$D$29*$AY569*$CH569,0)</f>
        <v>0</v>
      </c>
      <c r="CT569" s="37">
        <f>IF(MOD('935'!$K569,100)&gt;10,'Charging rates'!$E$29*$AY569*$CI569,0)</f>
        <v>0</v>
      </c>
      <c r="CU569" s="52">
        <f>$CR569+$CS569+$CT569</f>
        <v>0</v>
      </c>
      <c r="CV569" s="36">
        <f>100*(AV569*'935'!Q569*CA569)/'11'!B$16</f>
        <v>0</v>
      </c>
      <c r="CW569" s="36">
        <f>100/'11'!B$16*'Charging rates'!B$76*AY569</f>
        <v>0</v>
      </c>
      <c r="CX569" s="36">
        <f>IF(D569=0,0,(1-BY569/D569)*(CB569+IF('935'!Q569=0,0,(CC569*'935'!Q569*('11'!C$16-'935'!Y569)/('11'!B$16-'935'!X569)))))</f>
        <v>0</v>
      </c>
      <c r="CY569" s="36">
        <f>CW569+CE569</f>
        <v>0</v>
      </c>
      <c r="CZ569" s="49">
        <f>(CQ569+CU569)*D569</f>
        <v>0</v>
      </c>
      <c r="DA569" s="33">
        <f>D569*('Parameters'!B$21+J569)*IF('DNO totals'!B$323&lt;0,1,'935'!S569)</f>
        <v>0</v>
      </c>
      <c r="DB569" s="52">
        <f>IF('DNO totals'!B$323&lt;0,1,'935'!S569)*('Parameters'!B$21+J569)</f>
        <v>0</v>
      </c>
      <c r="DC569" s="37">
        <f>CY569+'Charging rates'!B$106*DB569*100/'11'!B$16</f>
        <v>0</v>
      </c>
      <c r="DD569" s="37">
        <f>DC569+'Charging rates'!B$116*('Parameters'!B$21+J569)*100/'11'!B$16*IF('DNO totals'!B$323&lt;0,1,'935'!S569)</f>
        <v>0</v>
      </c>
      <c r="DE569" s="37">
        <f>'Charging rates'!B$97*(CQ569+CU569)*100/'11'!B$16</f>
        <v>0</v>
      </c>
      <c r="DF569" s="36">
        <f>MAX(0-(CC569*J569*'11'!C$16/'11'!B$16),DD569+DE569)</f>
        <v>0</v>
      </c>
      <c r="DG569" s="37">
        <f>IF(BT569,IF(J569=0,CD569,MAX(0,MIN(CD569,CD569+(DF569/'935'!Q569*('11'!B$16-'935'!X569)/('11'!C$16-'935'!Y569))))),0)</f>
        <v>0</v>
      </c>
      <c r="DH569" s="36">
        <f>IF(BT569,MAX(0,DF569),0)</f>
        <v>0</v>
      </c>
      <c r="DI569" s="53">
        <f>DH569+CX569</f>
        <v>0</v>
      </c>
    </row>
    <row r="570" spans="1:113">
      <c r="A570" s="28">
        <v>470</v>
      </c>
      <c r="B570" s="48">
        <f>'935'!B570</f>
        <v>0</v>
      </c>
      <c r="C570" s="33">
        <f>OR('935'!E570&lt;&gt;"VOID",'935'!F570&lt;&gt;"VOID",'935'!G570&lt;&gt;"VOID")</f>
        <v>0</v>
      </c>
      <c r="D570" s="33">
        <f>IF('935'!C570="VOID",0,('935'!C570*(1-'935'!X570/'11'!B$16)))</f>
        <v>0</v>
      </c>
      <c r="E570" s="33">
        <f>IF('935'!D570="VOID",0,'935'!D570*(1-'935'!X570/'11'!B$16))</f>
        <v>0</v>
      </c>
      <c r="F570" s="33">
        <f>IF('935'!E570="VOID",0,'935'!E570*(1-'935'!X570/'11'!B$16))</f>
        <v>0</v>
      </c>
      <c r="G570" s="33">
        <f>IF('935'!F570="VOID",0,'935'!F570*(1-'935'!X570/'11'!B$16))</f>
        <v>0</v>
      </c>
      <c r="H570" s="33">
        <f>IF('935'!G570="VOID",0,'935'!G570*(1-'935'!X570/'11'!B$16))</f>
        <v>0</v>
      </c>
      <c r="I570" s="33">
        <f>F570+G570+H570</f>
        <v>0</v>
      </c>
      <c r="J570" s="37">
        <f>'935'!Q570*(1-'935'!Y570/'11'!C$16)/(1-'935'!X570/'11'!B$16)</f>
        <v>0</v>
      </c>
      <c r="K570" s="33">
        <f>IF(D570,'935'!H570*D570/(D570+E570+I570),0)</f>
        <v>0</v>
      </c>
      <c r="L570" s="33">
        <f>IF(I570,'935'!H570*I570/(D570+E570+I570),0)</f>
        <v>0</v>
      </c>
      <c r="M570" s="33">
        <f>K570*(1-'935'!X570/'11'!B$16)</f>
        <v>0</v>
      </c>
      <c r="N570" s="49">
        <f>L570*(1-'935'!X570/'11'!B$16)</f>
        <v>0</v>
      </c>
      <c r="O570" s="50">
        <f>MATCH('935'!J570,'913'!$B$6:$B$1205,0)</f>
        <v>0</v>
      </c>
      <c r="P570" s="50">
        <f>MATCH(INDEX('913'!$D$6:$D$1205,O570),'913'!$B$6:$B$1205,0)</f>
        <v>0</v>
      </c>
      <c r="Q570" s="50">
        <f>MATCH(INDEX('913'!$D$6:$D$1205,P570),'913'!$B$6:$B$1205,0)</f>
        <v>0</v>
      </c>
      <c r="R570" s="50">
        <f>MATCH(INDEX('913'!$D$6:$D$1205,Q570),'913'!$B$6:$B$1205,0)</f>
        <v>0</v>
      </c>
      <c r="S570" s="50">
        <f>MATCH(INDEX('913'!$D$6:$D$1205,R570),'913'!$B$6:$B$1205,0)</f>
        <v>0</v>
      </c>
      <c r="T570" s="50">
        <f>MATCH(INDEX('913'!$D$6:$D$1205,S570),'913'!$B$6:$B$1205,0)</f>
        <v>0</v>
      </c>
      <c r="U570" s="50">
        <f>MATCH(INDEX('913'!$D$6:$D$1205,T570),'913'!$B$6:$B$1205,0)</f>
        <v>0</v>
      </c>
      <c r="V570" s="51">
        <f>MATCH(INDEX('913'!$D$6:$D$1205,U570),'913'!$B$6:$B$1205,0)</f>
        <v>0</v>
      </c>
      <c r="W570" s="37">
        <f>IF(ISNUMBER(O570),MAX(0,INDEX('913'!$E$6:$E$1205,O570)),0)</f>
        <v>0</v>
      </c>
      <c r="X570" s="37">
        <f>IF(ISNUMBER(P570),MAX(0,INDEX('913'!$E$6:$E$1205,P570)),0)</f>
        <v>0</v>
      </c>
      <c r="Y570" s="37">
        <f>IF(ISNUMBER(Q570),MAX(0,INDEX('913'!$E$6:$E$1205,Q570)),0)</f>
        <v>0</v>
      </c>
      <c r="Z570" s="37">
        <f>IF(ISNUMBER(R570),MAX(0,INDEX('913'!$E$6:$E$1205,R570)),0)</f>
        <v>0</v>
      </c>
      <c r="AA570" s="37">
        <f>IF(ISNUMBER(S570),MAX(0,INDEX('913'!$E$6:$E$1205,S570)),0)</f>
        <v>0</v>
      </c>
      <c r="AB570" s="37">
        <f>IF(ISNUMBER(T570),MAX(0,INDEX('913'!$E$6:$E$1205,T570)),0)</f>
        <v>0</v>
      </c>
      <c r="AC570" s="37">
        <f>IF(ISNUMBER(U570),MAX(0,INDEX('913'!$E$6:$E$1205,U570)),0)</f>
        <v>0</v>
      </c>
      <c r="AD570" s="52">
        <f>IF(ISNUMBER(V570),MAX(0,INDEX('913'!$E$6:$E$1205,V570)),0)</f>
        <v>0</v>
      </c>
      <c r="AE570" s="37">
        <f>IF(ISNUMBER(O570),MAX(0,INDEX('913'!$F$6:$F$1205,O570)),0)</f>
        <v>0</v>
      </c>
      <c r="AF570" s="37">
        <f>IF(ISNUMBER(P570),MAX(0,INDEX('913'!$F$6:$F$1205,P570)),0)</f>
        <v>0</v>
      </c>
      <c r="AG570" s="37">
        <f>IF(ISNUMBER(Q570),MAX(0,INDEX('913'!$F$6:$F$1205,Q570)),0)</f>
        <v>0</v>
      </c>
      <c r="AH570" s="37">
        <f>IF(ISNUMBER(R570),MAX(0,INDEX('913'!$F$6:$F$1205,R570)),0)</f>
        <v>0</v>
      </c>
      <c r="AI570" s="37">
        <f>IF(ISNUMBER(S570),MAX(0,INDEX('913'!$F$6:$F$1205,S570)),0)</f>
        <v>0</v>
      </c>
      <c r="AJ570" s="37">
        <f>IF(ISNUMBER(T570),MAX(0,INDEX('913'!$F$6:$F$1205,T570)),0)</f>
        <v>0</v>
      </c>
      <c r="AK570" s="37">
        <f>IF(ISNUMBER(U570),MAX(0,INDEX('913'!$F$6:$F$1205,U570)),0)</f>
        <v>0</v>
      </c>
      <c r="AL570" s="37">
        <f>IF(ISNUMBER(V570),MAX(0,INDEX('913'!$F$6:$F$1205,V570)),0)</f>
        <v>0</v>
      </c>
      <c r="AM570" s="33">
        <f>IF(ISNUMBER(O570),SQRT(INDEX('913'!$I$6:$I$1205,O570)^2+INDEX('913'!$J$6:$J$1205,O570)^2),0)</f>
        <v>0</v>
      </c>
      <c r="AN570" s="33">
        <f>IF(ISNUMBER(P570),SQRT(INDEX('913'!$I$6:$I$1205,P570)^2+INDEX('913'!$J$6:$J$1205,P570)^2),0)</f>
        <v>0</v>
      </c>
      <c r="AO570" s="33">
        <f>IF(ISNUMBER(Q570),SQRT(INDEX('913'!$I$6:$I$1205,Q570)^2+INDEX('913'!$J$6:$J$1205,Q570)^2),0)</f>
        <v>0</v>
      </c>
      <c r="AP570" s="33">
        <f>IF(ISNUMBER(R570),SQRT(INDEX('913'!$I$6:$I$1205,R570)^2+INDEX('913'!$J$6:$J$1205,R570)^2),0)</f>
        <v>0</v>
      </c>
      <c r="AQ570" s="33">
        <f>IF(ISNUMBER(S570),SQRT(INDEX('913'!$I$6:$I$1205,S570)^2+INDEX('913'!$J$6:$J$1205,S570)^2),0)</f>
        <v>0</v>
      </c>
      <c r="AR570" s="33">
        <f>IF(ISNUMBER(T570),SQRT(INDEX('913'!$I$6:$I$1205,T570)^2+INDEX('913'!$J$6:$J$1205,T570)^2),0)</f>
        <v>0</v>
      </c>
      <c r="AS570" s="33">
        <f>IF(ISNUMBER(U570),SQRT(INDEX('913'!$I$6:$I$1205,U570)^2+INDEX('913'!$J$6:$J$1205,U570)^2),0)</f>
        <v>0</v>
      </c>
      <c r="AT570" s="49">
        <f>IF(ISNUMBER(V570),SQRT(INDEX('913'!$I$6:$I$1205,V570)^2+INDEX('913'!$J$6:$J$1205,V570)^2),0)</f>
        <v>0</v>
      </c>
      <c r="AU570" s="37">
        <f>IF(AM570+AN570+AO570+AP570+AQ570+AR570+AS570+AT570=0,IF(COUNT(O570,P570,Q570,R570,S570,T570,U570,V570),(W570+X570+Y570+Z570+AA570+AB570+AC570+AD570)/COUNT(O570,P570,Q570,R570,S570,T570,U570,V570),0),(AM570*W570+AN570*X570+AO570*Y570+AP570*Z570+AQ570*AA570+AR570*AB570+AS570*AC570+AT570*AD570)/(AM570+AN570+AO570+AP570+AQ570+AR570+AS570+AT570))</f>
        <v>0</v>
      </c>
      <c r="AV570" s="37">
        <f>IF(AM570+AN570+AO570+AP570+AQ570+AR570+AS570+AT570=0,IF(COUNT(O570,P570,Q570,R570,S570,T570,U570,V570),(AE570+AF570+AG570+AH570+AI570+AJ570+AK570+AL570)/COUNT(O570,P570,Q570,R570,S570,T570,U570,V570),0),(AM570*AE570+AN570*AF570+AO570*AG570+AP570*AH570+AQ570*AI570+AR570*AJ570+AS570*AK570+AT570*AL570)/(AM570+AN570+AO570+AP570+AQ570+AR570+AS570+AT570))</f>
        <v>0</v>
      </c>
      <c r="AW570" s="52">
        <f>-100*'935'!W570*(AU570+AV570)/'11'!C$16</f>
        <v>0</v>
      </c>
      <c r="AX570" s="37">
        <f>INDEX('DNO totals'!$B$52:$G$52,IF('935'!K570,IF(MOD('935'!K570,1000),IF(MOD('935'!K570,100),IF(MOD('935'!K570,10),IF(MOD('935'!K570,1000)=1,6,5),4),3),2),1))</f>
        <v>0</v>
      </c>
      <c r="AY570" s="52">
        <f>J570*AX570</f>
        <v>0</v>
      </c>
      <c r="AZ570" s="37">
        <f>AX570*'Parameters'!B$11</f>
        <v>0</v>
      </c>
      <c r="BA570" s="37">
        <f>IF('935'!$K570=1000,'Charging rates'!$C$29*$AZ570/(1+'DNO totals'!$C$60)*'935'!$L570,0)</f>
        <v>0</v>
      </c>
      <c r="BB570" s="37">
        <f>IF(MOD('935'!$K570,1000)=100,'Charging rates'!$D$29*$AZ570/(1+'DNO totals'!$D$60)*'935'!$M570,0)</f>
        <v>0</v>
      </c>
      <c r="BC570" s="37">
        <f>IF(MOD('935'!$K570,100)=10,'Charging rates'!$E$29*$AZ570/(1+'DNO totals'!$E$60)*'935'!$N570,0)</f>
        <v>0</v>
      </c>
      <c r="BD570" s="37">
        <f>IF(AND(MOD('935'!$K570,10)&gt;0,MOD('935'!$K570,1000)&gt;1),'Charging rates'!$F$29*$AZ570/(1+'DNO totals'!$F$60)*'935'!$O570,0)</f>
        <v>0</v>
      </c>
      <c r="BE570" s="37">
        <f>IF(MOD('935'!$K570,1000)=1,'Charging rates'!$G$29*$AZ570/(1+'DNO totals'!$G$60)*'935'!$P570,0)</f>
        <v>0</v>
      </c>
      <c r="BF570" s="37">
        <f>IF('935'!$K570&gt;1000,'Charging rates'!$C$29*$AY570*'935'!$L570,0)</f>
        <v>0</v>
      </c>
      <c r="BG570" s="37">
        <f>IF(MOD('935'!$K570,1000)&gt;100,'Charging rates'!$D$29*$AY570*'935'!$M570,0)</f>
        <v>0</v>
      </c>
      <c r="BH570" s="37">
        <f>IF(MOD('935'!$K570,100)&gt;10,'Charging rates'!$E$29*$AY570*'935'!$N570,0)</f>
        <v>0</v>
      </c>
      <c r="BI570" s="37">
        <f>$BA570+$BB570+$BC570+$BD570+$BE570</f>
        <v>0</v>
      </c>
      <c r="BJ570" s="52">
        <f>$BF570+$BG570+$BH570</f>
        <v>0</v>
      </c>
      <c r="BK570" s="37">
        <f>AW570*(1+'Charging rates'!B$42+0.6*'Charging rates'!B$67+'Charging rates'!B$54)-100*'Charging rates'!B$76/'11'!C$16*'935'!W570</f>
        <v>0</v>
      </c>
      <c r="BL570" s="37">
        <f>IF(I570,BK570*I570/(I570+E570),0)</f>
        <v>0</v>
      </c>
      <c r="BM570" s="52">
        <f>ROUND(BL570,3)</f>
        <v>0</v>
      </c>
      <c r="BN570" s="33">
        <f>IF('935'!V570="VOID",0,'935'!V570*(1-'935'!X570/'11'!B$16))</f>
        <v>0</v>
      </c>
      <c r="BO570" s="36">
        <f>IF(I570,-100*'Charging rates'!B$76/'11'!B$16*BN570/I570,0)</f>
        <v>0</v>
      </c>
      <c r="BP570" s="36">
        <f>IF(C570,'DNO totals'!B$171,0)</f>
        <v>0</v>
      </c>
      <c r="BQ570" s="36">
        <f>ROUND(BP570,2)</f>
        <v>0</v>
      </c>
      <c r="BR570" s="36">
        <f>IF(C570,(BP570+BO570),0)</f>
        <v>0</v>
      </c>
      <c r="BS570" s="53">
        <f>ROUND(BR570,2)</f>
        <v>0</v>
      </c>
      <c r="BT570" s="33">
        <f>'935'!C570&lt;&gt;"VOID"</f>
        <v>0</v>
      </c>
      <c r="BU570" s="36">
        <f>IF(BT570,(100/'11'!B$16*K570*((1-'935'!I570)*'Charging rates'!B$42+'Charging rates'!B$54)),0)</f>
        <v>0</v>
      </c>
      <c r="BV570" s="36">
        <f>100/'11'!B$16*N570*('Charging rates'!B$42+'Charging rates'!B$54)</f>
        <v>0</v>
      </c>
      <c r="BW570" s="36">
        <f>100/'11'!B$16*L570*('Charging rates'!B$42+'Charging rates'!B$54)</f>
        <v>0</v>
      </c>
      <c r="BX570" s="53">
        <f>ROUND(BW570,2)</f>
        <v>0</v>
      </c>
      <c r="BY570" s="33">
        <f>D570-('935'!T570*(1-'935'!X570/'11'!B$16))</f>
        <v>0</v>
      </c>
      <c r="BZ570" s="33">
        <f>0-IF(ISNUMBER(O570),INDEX('913'!$I$6:$I$1205,O570),0)-IF(ISNUMBER(P570),INDEX('913'!$I$6:$I$1205,P570),0)-IF(ISNUMBER(Q570),INDEX('913'!$I$6:$I$1205,Q570),0)-IF(ISNUMBER(R570),INDEX('913'!$I$6:$I$1205,R570),0)-IF(ISNUMBER(S570),INDEX('913'!$I$6:$I$1205,S570),0)-IF(ISNUMBER(T570),INDEX('913'!$I$6:$I$1205,T570),0)-IF(ISNUMBER(U570),INDEX('913'!$I$6:$I$1205,U570),0)-IF(ISNUMBER(V570),INDEX('913'!$I$6:$I$1205,V570),0)</f>
        <v>0</v>
      </c>
      <c r="CA570" s="37">
        <f>IF(BZ570=0,1,MAX(1,SQRT(BZ570^2+(IF(ISNUMBER(O570),INDEX('913'!$J$6:$J$1205,O570),0)+IF(ISNUMBER(P570),INDEX('913'!$J$6:$J$1205,P570),0)+IF(ISNUMBER(Q570),INDEX('913'!$J$6:$J$1205,Q570),0)+IF(ISNUMBER(R570),INDEX('913'!$J$6:$J$1205,R570),0)+IF(ISNUMBER(S570),INDEX('913'!$J$6:$J$1205,S570),0)+IF(ISNUMBER(T570),INDEX('913'!$J$6:$J$1205,T570),0)+IF(ISNUMBER(U570),INDEX('913'!$J$6:$J$1205,U570),0)+IF(ISNUMBER(V570),INDEX('913'!$J$6:$J$1205,V570),0))^2)/BZ570))</f>
        <v>0</v>
      </c>
      <c r="CB570" s="36">
        <f>100*AU570/'11'!B$16</f>
        <v>0</v>
      </c>
      <c r="CC570" s="37">
        <f>100*(AV570*CA570)/'11'!C$16</f>
        <v>0</v>
      </c>
      <c r="CD570" s="37">
        <f>IF(D570=0,1,BY570/D570)*CC570</f>
        <v>0</v>
      </c>
      <c r="CE570" s="36">
        <f>IF(D570=0,1,BY570/D570)*CB570</f>
        <v>0</v>
      </c>
      <c r="CF570" s="54">
        <f>'11'!C$16-'935'!Y570</f>
        <v>0</v>
      </c>
      <c r="CG570" s="37">
        <f>MAX('DNO totals'!B$312+0,MIN('935'!L570+0,'DNO totals'!B$304+0))</f>
        <v>0</v>
      </c>
      <c r="CH570" s="37">
        <f>MAX('DNO totals'!C$312+0,MIN('935'!M570+0,'DNO totals'!C$304+0))</f>
        <v>0</v>
      </c>
      <c r="CI570" s="37">
        <f>MAX('DNO totals'!D$312+0,MIN('935'!N570+0,'DNO totals'!D$304+0))</f>
        <v>0</v>
      </c>
      <c r="CJ570" s="37">
        <f>MAX('DNO totals'!E$312+0,MIN('935'!O570+0,'DNO totals'!E$304+0))</f>
        <v>0</v>
      </c>
      <c r="CK570" s="52">
        <f>MAX('DNO totals'!F$312+0,MIN('935'!P570+0,'DNO totals'!F$304+0))</f>
        <v>0</v>
      </c>
      <c r="CL570" s="37">
        <f>IF('935'!$K570=1000,'Charging rates'!$C$29*$AZ570/(1+'DNO totals'!$C$60)*$CG570,0)</f>
        <v>0</v>
      </c>
      <c r="CM570" s="37">
        <f>IF(MOD('935'!$K570,1000)=100,'Charging rates'!$D$29*$AZ570/(1+'DNO totals'!$D$60)*$CH570,0)</f>
        <v>0</v>
      </c>
      <c r="CN570" s="37">
        <f>IF(MOD('935'!$K570,100)=10,'Charging rates'!$E$29*$AZ570/(1+'DNO totals'!$E$60)*$CI570,0)</f>
        <v>0</v>
      </c>
      <c r="CO570" s="37">
        <f>IF(AND(MOD('935'!$K570,10)&gt;0,MOD('935'!$K570,1000)&gt;1),'Charging rates'!$F$29*$AZ570/(1+'DNO totals'!$F$60)*$CJ570,0)</f>
        <v>0</v>
      </c>
      <c r="CP570" s="37">
        <f>IF(MOD('935'!$K570,1000)=1,'Charging rates'!$G$29*$AZ570/(1+'DNO totals'!$G$60)*$CK570,0)</f>
        <v>0</v>
      </c>
      <c r="CQ570" s="52">
        <f>$CL570+$CM570+$CN570+$CO570+$CP570</f>
        <v>0</v>
      </c>
      <c r="CR570" s="37">
        <f>IF('935'!$K570&gt;1000,'Charging rates'!$C$29*$AY570*$CG570,0)</f>
        <v>0</v>
      </c>
      <c r="CS570" s="37">
        <f>IF(MOD('935'!$K570,1000)&gt;100,'Charging rates'!$D$29*$AY570*$CH570,0)</f>
        <v>0</v>
      </c>
      <c r="CT570" s="37">
        <f>IF(MOD('935'!$K570,100)&gt;10,'Charging rates'!$E$29*$AY570*$CI570,0)</f>
        <v>0</v>
      </c>
      <c r="CU570" s="52">
        <f>$CR570+$CS570+$CT570</f>
        <v>0</v>
      </c>
      <c r="CV570" s="36">
        <f>100*(AV570*'935'!Q570*CA570)/'11'!B$16</f>
        <v>0</v>
      </c>
      <c r="CW570" s="36">
        <f>100/'11'!B$16*'Charging rates'!B$76*AY570</f>
        <v>0</v>
      </c>
      <c r="CX570" s="36">
        <f>IF(D570=0,0,(1-BY570/D570)*(CB570+IF('935'!Q570=0,0,(CC570*'935'!Q570*('11'!C$16-'935'!Y570)/('11'!B$16-'935'!X570)))))</f>
        <v>0</v>
      </c>
      <c r="CY570" s="36">
        <f>CW570+CE570</f>
        <v>0</v>
      </c>
      <c r="CZ570" s="49">
        <f>(CQ570+CU570)*D570</f>
        <v>0</v>
      </c>
      <c r="DA570" s="33">
        <f>D570*('Parameters'!B$21+J570)*IF('DNO totals'!B$323&lt;0,1,'935'!S570)</f>
        <v>0</v>
      </c>
      <c r="DB570" s="52">
        <f>IF('DNO totals'!B$323&lt;0,1,'935'!S570)*('Parameters'!B$21+J570)</f>
        <v>0</v>
      </c>
      <c r="DC570" s="37">
        <f>CY570+'Charging rates'!B$106*DB570*100/'11'!B$16</f>
        <v>0</v>
      </c>
      <c r="DD570" s="37">
        <f>DC570+'Charging rates'!B$116*('Parameters'!B$21+J570)*100/'11'!B$16*IF('DNO totals'!B$323&lt;0,1,'935'!S570)</f>
        <v>0</v>
      </c>
      <c r="DE570" s="37">
        <f>'Charging rates'!B$97*(CQ570+CU570)*100/'11'!B$16</f>
        <v>0</v>
      </c>
      <c r="DF570" s="36">
        <f>MAX(0-(CC570*J570*'11'!C$16/'11'!B$16),DD570+DE570)</f>
        <v>0</v>
      </c>
      <c r="DG570" s="37">
        <f>IF(BT570,IF(J570=0,CD570,MAX(0,MIN(CD570,CD570+(DF570/'935'!Q570*('11'!B$16-'935'!X570)/('11'!C$16-'935'!Y570))))),0)</f>
        <v>0</v>
      </c>
      <c r="DH570" s="36">
        <f>IF(BT570,MAX(0,DF570),0)</f>
        <v>0</v>
      </c>
      <c r="DI570" s="53">
        <f>DH570+CX570</f>
        <v>0</v>
      </c>
    </row>
    <row r="571" spans="1:113">
      <c r="A571" s="28">
        <v>471</v>
      </c>
      <c r="B571" s="48">
        <f>'935'!B571</f>
        <v>0</v>
      </c>
      <c r="C571" s="33">
        <f>OR('935'!E571&lt;&gt;"VOID",'935'!F571&lt;&gt;"VOID",'935'!G571&lt;&gt;"VOID")</f>
        <v>0</v>
      </c>
      <c r="D571" s="33">
        <f>IF('935'!C571="VOID",0,('935'!C571*(1-'935'!X571/'11'!B$16)))</f>
        <v>0</v>
      </c>
      <c r="E571" s="33">
        <f>IF('935'!D571="VOID",0,'935'!D571*(1-'935'!X571/'11'!B$16))</f>
        <v>0</v>
      </c>
      <c r="F571" s="33">
        <f>IF('935'!E571="VOID",0,'935'!E571*(1-'935'!X571/'11'!B$16))</f>
        <v>0</v>
      </c>
      <c r="G571" s="33">
        <f>IF('935'!F571="VOID",0,'935'!F571*(1-'935'!X571/'11'!B$16))</f>
        <v>0</v>
      </c>
      <c r="H571" s="33">
        <f>IF('935'!G571="VOID",0,'935'!G571*(1-'935'!X571/'11'!B$16))</f>
        <v>0</v>
      </c>
      <c r="I571" s="33">
        <f>F571+G571+H571</f>
        <v>0</v>
      </c>
      <c r="J571" s="37">
        <f>'935'!Q571*(1-'935'!Y571/'11'!C$16)/(1-'935'!X571/'11'!B$16)</f>
        <v>0</v>
      </c>
      <c r="K571" s="33">
        <f>IF(D571,'935'!H571*D571/(D571+E571+I571),0)</f>
        <v>0</v>
      </c>
      <c r="L571" s="33">
        <f>IF(I571,'935'!H571*I571/(D571+E571+I571),0)</f>
        <v>0</v>
      </c>
      <c r="M571" s="33">
        <f>K571*(1-'935'!X571/'11'!B$16)</f>
        <v>0</v>
      </c>
      <c r="N571" s="49">
        <f>L571*(1-'935'!X571/'11'!B$16)</f>
        <v>0</v>
      </c>
      <c r="O571" s="50">
        <f>MATCH('935'!J571,'913'!$B$6:$B$1205,0)</f>
        <v>0</v>
      </c>
      <c r="P571" s="50">
        <f>MATCH(INDEX('913'!$D$6:$D$1205,O571),'913'!$B$6:$B$1205,0)</f>
        <v>0</v>
      </c>
      <c r="Q571" s="50">
        <f>MATCH(INDEX('913'!$D$6:$D$1205,P571),'913'!$B$6:$B$1205,0)</f>
        <v>0</v>
      </c>
      <c r="R571" s="50">
        <f>MATCH(INDEX('913'!$D$6:$D$1205,Q571),'913'!$B$6:$B$1205,0)</f>
        <v>0</v>
      </c>
      <c r="S571" s="50">
        <f>MATCH(INDEX('913'!$D$6:$D$1205,R571),'913'!$B$6:$B$1205,0)</f>
        <v>0</v>
      </c>
      <c r="T571" s="50">
        <f>MATCH(INDEX('913'!$D$6:$D$1205,S571),'913'!$B$6:$B$1205,0)</f>
        <v>0</v>
      </c>
      <c r="U571" s="50">
        <f>MATCH(INDEX('913'!$D$6:$D$1205,T571),'913'!$B$6:$B$1205,0)</f>
        <v>0</v>
      </c>
      <c r="V571" s="51">
        <f>MATCH(INDEX('913'!$D$6:$D$1205,U571),'913'!$B$6:$B$1205,0)</f>
        <v>0</v>
      </c>
      <c r="W571" s="37">
        <f>IF(ISNUMBER(O571),MAX(0,INDEX('913'!$E$6:$E$1205,O571)),0)</f>
        <v>0</v>
      </c>
      <c r="X571" s="37">
        <f>IF(ISNUMBER(P571),MAX(0,INDEX('913'!$E$6:$E$1205,P571)),0)</f>
        <v>0</v>
      </c>
      <c r="Y571" s="37">
        <f>IF(ISNUMBER(Q571),MAX(0,INDEX('913'!$E$6:$E$1205,Q571)),0)</f>
        <v>0</v>
      </c>
      <c r="Z571" s="37">
        <f>IF(ISNUMBER(R571),MAX(0,INDEX('913'!$E$6:$E$1205,R571)),0)</f>
        <v>0</v>
      </c>
      <c r="AA571" s="37">
        <f>IF(ISNUMBER(S571),MAX(0,INDEX('913'!$E$6:$E$1205,S571)),0)</f>
        <v>0</v>
      </c>
      <c r="AB571" s="37">
        <f>IF(ISNUMBER(T571),MAX(0,INDEX('913'!$E$6:$E$1205,T571)),0)</f>
        <v>0</v>
      </c>
      <c r="AC571" s="37">
        <f>IF(ISNUMBER(U571),MAX(0,INDEX('913'!$E$6:$E$1205,U571)),0)</f>
        <v>0</v>
      </c>
      <c r="AD571" s="52">
        <f>IF(ISNUMBER(V571),MAX(0,INDEX('913'!$E$6:$E$1205,V571)),0)</f>
        <v>0</v>
      </c>
      <c r="AE571" s="37">
        <f>IF(ISNUMBER(O571),MAX(0,INDEX('913'!$F$6:$F$1205,O571)),0)</f>
        <v>0</v>
      </c>
      <c r="AF571" s="37">
        <f>IF(ISNUMBER(P571),MAX(0,INDEX('913'!$F$6:$F$1205,P571)),0)</f>
        <v>0</v>
      </c>
      <c r="AG571" s="37">
        <f>IF(ISNUMBER(Q571),MAX(0,INDEX('913'!$F$6:$F$1205,Q571)),0)</f>
        <v>0</v>
      </c>
      <c r="AH571" s="37">
        <f>IF(ISNUMBER(R571),MAX(0,INDEX('913'!$F$6:$F$1205,R571)),0)</f>
        <v>0</v>
      </c>
      <c r="AI571" s="37">
        <f>IF(ISNUMBER(S571),MAX(0,INDEX('913'!$F$6:$F$1205,S571)),0)</f>
        <v>0</v>
      </c>
      <c r="AJ571" s="37">
        <f>IF(ISNUMBER(T571),MAX(0,INDEX('913'!$F$6:$F$1205,T571)),0)</f>
        <v>0</v>
      </c>
      <c r="AK571" s="37">
        <f>IF(ISNUMBER(U571),MAX(0,INDEX('913'!$F$6:$F$1205,U571)),0)</f>
        <v>0</v>
      </c>
      <c r="AL571" s="37">
        <f>IF(ISNUMBER(V571),MAX(0,INDEX('913'!$F$6:$F$1205,V571)),0)</f>
        <v>0</v>
      </c>
      <c r="AM571" s="33">
        <f>IF(ISNUMBER(O571),SQRT(INDEX('913'!$I$6:$I$1205,O571)^2+INDEX('913'!$J$6:$J$1205,O571)^2),0)</f>
        <v>0</v>
      </c>
      <c r="AN571" s="33">
        <f>IF(ISNUMBER(P571),SQRT(INDEX('913'!$I$6:$I$1205,P571)^2+INDEX('913'!$J$6:$J$1205,P571)^2),0)</f>
        <v>0</v>
      </c>
      <c r="AO571" s="33">
        <f>IF(ISNUMBER(Q571),SQRT(INDEX('913'!$I$6:$I$1205,Q571)^2+INDEX('913'!$J$6:$J$1205,Q571)^2),0)</f>
        <v>0</v>
      </c>
      <c r="AP571" s="33">
        <f>IF(ISNUMBER(R571),SQRT(INDEX('913'!$I$6:$I$1205,R571)^2+INDEX('913'!$J$6:$J$1205,R571)^2),0)</f>
        <v>0</v>
      </c>
      <c r="AQ571" s="33">
        <f>IF(ISNUMBER(S571),SQRT(INDEX('913'!$I$6:$I$1205,S571)^2+INDEX('913'!$J$6:$J$1205,S571)^2),0)</f>
        <v>0</v>
      </c>
      <c r="AR571" s="33">
        <f>IF(ISNUMBER(T571),SQRT(INDEX('913'!$I$6:$I$1205,T571)^2+INDEX('913'!$J$6:$J$1205,T571)^2),0)</f>
        <v>0</v>
      </c>
      <c r="AS571" s="33">
        <f>IF(ISNUMBER(U571),SQRT(INDEX('913'!$I$6:$I$1205,U571)^2+INDEX('913'!$J$6:$J$1205,U571)^2),0)</f>
        <v>0</v>
      </c>
      <c r="AT571" s="49">
        <f>IF(ISNUMBER(V571),SQRT(INDEX('913'!$I$6:$I$1205,V571)^2+INDEX('913'!$J$6:$J$1205,V571)^2),0)</f>
        <v>0</v>
      </c>
      <c r="AU571" s="37">
        <f>IF(AM571+AN571+AO571+AP571+AQ571+AR571+AS571+AT571=0,IF(COUNT(O571,P571,Q571,R571,S571,T571,U571,V571),(W571+X571+Y571+Z571+AA571+AB571+AC571+AD571)/COUNT(O571,P571,Q571,R571,S571,T571,U571,V571),0),(AM571*W571+AN571*X571+AO571*Y571+AP571*Z571+AQ571*AA571+AR571*AB571+AS571*AC571+AT571*AD571)/(AM571+AN571+AO571+AP571+AQ571+AR571+AS571+AT571))</f>
        <v>0</v>
      </c>
      <c r="AV571" s="37">
        <f>IF(AM571+AN571+AO571+AP571+AQ571+AR571+AS571+AT571=0,IF(COUNT(O571,P571,Q571,R571,S571,T571,U571,V571),(AE571+AF571+AG571+AH571+AI571+AJ571+AK571+AL571)/COUNT(O571,P571,Q571,R571,S571,T571,U571,V571),0),(AM571*AE571+AN571*AF571+AO571*AG571+AP571*AH571+AQ571*AI571+AR571*AJ571+AS571*AK571+AT571*AL571)/(AM571+AN571+AO571+AP571+AQ571+AR571+AS571+AT571))</f>
        <v>0</v>
      </c>
      <c r="AW571" s="52">
        <f>-100*'935'!W571*(AU571+AV571)/'11'!C$16</f>
        <v>0</v>
      </c>
      <c r="AX571" s="37">
        <f>INDEX('DNO totals'!$B$52:$G$52,IF('935'!K571,IF(MOD('935'!K571,1000),IF(MOD('935'!K571,100),IF(MOD('935'!K571,10),IF(MOD('935'!K571,1000)=1,6,5),4),3),2),1))</f>
        <v>0</v>
      </c>
      <c r="AY571" s="52">
        <f>J571*AX571</f>
        <v>0</v>
      </c>
      <c r="AZ571" s="37">
        <f>AX571*'Parameters'!B$11</f>
        <v>0</v>
      </c>
      <c r="BA571" s="37">
        <f>IF('935'!$K571=1000,'Charging rates'!$C$29*$AZ571/(1+'DNO totals'!$C$60)*'935'!$L571,0)</f>
        <v>0</v>
      </c>
      <c r="BB571" s="37">
        <f>IF(MOD('935'!$K571,1000)=100,'Charging rates'!$D$29*$AZ571/(1+'DNO totals'!$D$60)*'935'!$M571,0)</f>
        <v>0</v>
      </c>
      <c r="BC571" s="37">
        <f>IF(MOD('935'!$K571,100)=10,'Charging rates'!$E$29*$AZ571/(1+'DNO totals'!$E$60)*'935'!$N571,0)</f>
        <v>0</v>
      </c>
      <c r="BD571" s="37">
        <f>IF(AND(MOD('935'!$K571,10)&gt;0,MOD('935'!$K571,1000)&gt;1),'Charging rates'!$F$29*$AZ571/(1+'DNO totals'!$F$60)*'935'!$O571,0)</f>
        <v>0</v>
      </c>
      <c r="BE571" s="37">
        <f>IF(MOD('935'!$K571,1000)=1,'Charging rates'!$G$29*$AZ571/(1+'DNO totals'!$G$60)*'935'!$P571,0)</f>
        <v>0</v>
      </c>
      <c r="BF571" s="37">
        <f>IF('935'!$K571&gt;1000,'Charging rates'!$C$29*$AY571*'935'!$L571,0)</f>
        <v>0</v>
      </c>
      <c r="BG571" s="37">
        <f>IF(MOD('935'!$K571,1000)&gt;100,'Charging rates'!$D$29*$AY571*'935'!$M571,0)</f>
        <v>0</v>
      </c>
      <c r="BH571" s="37">
        <f>IF(MOD('935'!$K571,100)&gt;10,'Charging rates'!$E$29*$AY571*'935'!$N571,0)</f>
        <v>0</v>
      </c>
      <c r="BI571" s="37">
        <f>$BA571+$BB571+$BC571+$BD571+$BE571</f>
        <v>0</v>
      </c>
      <c r="BJ571" s="52">
        <f>$BF571+$BG571+$BH571</f>
        <v>0</v>
      </c>
      <c r="BK571" s="37">
        <f>AW571*(1+'Charging rates'!B$42+0.6*'Charging rates'!B$67+'Charging rates'!B$54)-100*'Charging rates'!B$76/'11'!C$16*'935'!W571</f>
        <v>0</v>
      </c>
      <c r="BL571" s="37">
        <f>IF(I571,BK571*I571/(I571+E571),0)</f>
        <v>0</v>
      </c>
      <c r="BM571" s="52">
        <f>ROUND(BL571,3)</f>
        <v>0</v>
      </c>
      <c r="BN571" s="33">
        <f>IF('935'!V571="VOID",0,'935'!V571*(1-'935'!X571/'11'!B$16))</f>
        <v>0</v>
      </c>
      <c r="BO571" s="36">
        <f>IF(I571,-100*'Charging rates'!B$76/'11'!B$16*BN571/I571,0)</f>
        <v>0</v>
      </c>
      <c r="BP571" s="36">
        <f>IF(C571,'DNO totals'!B$171,0)</f>
        <v>0</v>
      </c>
      <c r="BQ571" s="36">
        <f>ROUND(BP571,2)</f>
        <v>0</v>
      </c>
      <c r="BR571" s="36">
        <f>IF(C571,(BP571+BO571),0)</f>
        <v>0</v>
      </c>
      <c r="BS571" s="53">
        <f>ROUND(BR571,2)</f>
        <v>0</v>
      </c>
      <c r="BT571" s="33">
        <f>'935'!C571&lt;&gt;"VOID"</f>
        <v>0</v>
      </c>
      <c r="BU571" s="36">
        <f>IF(BT571,(100/'11'!B$16*K571*((1-'935'!I571)*'Charging rates'!B$42+'Charging rates'!B$54)),0)</f>
        <v>0</v>
      </c>
      <c r="BV571" s="36">
        <f>100/'11'!B$16*N571*('Charging rates'!B$42+'Charging rates'!B$54)</f>
        <v>0</v>
      </c>
      <c r="BW571" s="36">
        <f>100/'11'!B$16*L571*('Charging rates'!B$42+'Charging rates'!B$54)</f>
        <v>0</v>
      </c>
      <c r="BX571" s="53">
        <f>ROUND(BW571,2)</f>
        <v>0</v>
      </c>
      <c r="BY571" s="33">
        <f>D571-('935'!T571*(1-'935'!X571/'11'!B$16))</f>
        <v>0</v>
      </c>
      <c r="BZ571" s="33">
        <f>0-IF(ISNUMBER(O571),INDEX('913'!$I$6:$I$1205,O571),0)-IF(ISNUMBER(P571),INDEX('913'!$I$6:$I$1205,P571),0)-IF(ISNUMBER(Q571),INDEX('913'!$I$6:$I$1205,Q571),0)-IF(ISNUMBER(R571),INDEX('913'!$I$6:$I$1205,R571),0)-IF(ISNUMBER(S571),INDEX('913'!$I$6:$I$1205,S571),0)-IF(ISNUMBER(T571),INDEX('913'!$I$6:$I$1205,T571),0)-IF(ISNUMBER(U571),INDEX('913'!$I$6:$I$1205,U571),0)-IF(ISNUMBER(V571),INDEX('913'!$I$6:$I$1205,V571),0)</f>
        <v>0</v>
      </c>
      <c r="CA571" s="37">
        <f>IF(BZ571=0,1,MAX(1,SQRT(BZ571^2+(IF(ISNUMBER(O571),INDEX('913'!$J$6:$J$1205,O571),0)+IF(ISNUMBER(P571),INDEX('913'!$J$6:$J$1205,P571),0)+IF(ISNUMBER(Q571),INDEX('913'!$J$6:$J$1205,Q571),0)+IF(ISNUMBER(R571),INDEX('913'!$J$6:$J$1205,R571),0)+IF(ISNUMBER(S571),INDEX('913'!$J$6:$J$1205,S571),0)+IF(ISNUMBER(T571),INDEX('913'!$J$6:$J$1205,T571),0)+IF(ISNUMBER(U571),INDEX('913'!$J$6:$J$1205,U571),0)+IF(ISNUMBER(V571),INDEX('913'!$J$6:$J$1205,V571),0))^2)/BZ571))</f>
        <v>0</v>
      </c>
      <c r="CB571" s="36">
        <f>100*AU571/'11'!B$16</f>
        <v>0</v>
      </c>
      <c r="CC571" s="37">
        <f>100*(AV571*CA571)/'11'!C$16</f>
        <v>0</v>
      </c>
      <c r="CD571" s="37">
        <f>IF(D571=0,1,BY571/D571)*CC571</f>
        <v>0</v>
      </c>
      <c r="CE571" s="36">
        <f>IF(D571=0,1,BY571/D571)*CB571</f>
        <v>0</v>
      </c>
      <c r="CF571" s="54">
        <f>'11'!C$16-'935'!Y571</f>
        <v>0</v>
      </c>
      <c r="CG571" s="37">
        <f>MAX('DNO totals'!B$312+0,MIN('935'!L571+0,'DNO totals'!B$304+0))</f>
        <v>0</v>
      </c>
      <c r="CH571" s="37">
        <f>MAX('DNO totals'!C$312+0,MIN('935'!M571+0,'DNO totals'!C$304+0))</f>
        <v>0</v>
      </c>
      <c r="CI571" s="37">
        <f>MAX('DNO totals'!D$312+0,MIN('935'!N571+0,'DNO totals'!D$304+0))</f>
        <v>0</v>
      </c>
      <c r="CJ571" s="37">
        <f>MAX('DNO totals'!E$312+0,MIN('935'!O571+0,'DNO totals'!E$304+0))</f>
        <v>0</v>
      </c>
      <c r="CK571" s="52">
        <f>MAX('DNO totals'!F$312+0,MIN('935'!P571+0,'DNO totals'!F$304+0))</f>
        <v>0</v>
      </c>
      <c r="CL571" s="37">
        <f>IF('935'!$K571=1000,'Charging rates'!$C$29*$AZ571/(1+'DNO totals'!$C$60)*$CG571,0)</f>
        <v>0</v>
      </c>
      <c r="CM571" s="37">
        <f>IF(MOD('935'!$K571,1000)=100,'Charging rates'!$D$29*$AZ571/(1+'DNO totals'!$D$60)*$CH571,0)</f>
        <v>0</v>
      </c>
      <c r="CN571" s="37">
        <f>IF(MOD('935'!$K571,100)=10,'Charging rates'!$E$29*$AZ571/(1+'DNO totals'!$E$60)*$CI571,0)</f>
        <v>0</v>
      </c>
      <c r="CO571" s="37">
        <f>IF(AND(MOD('935'!$K571,10)&gt;0,MOD('935'!$K571,1000)&gt;1),'Charging rates'!$F$29*$AZ571/(1+'DNO totals'!$F$60)*$CJ571,0)</f>
        <v>0</v>
      </c>
      <c r="CP571" s="37">
        <f>IF(MOD('935'!$K571,1000)=1,'Charging rates'!$G$29*$AZ571/(1+'DNO totals'!$G$60)*$CK571,0)</f>
        <v>0</v>
      </c>
      <c r="CQ571" s="52">
        <f>$CL571+$CM571+$CN571+$CO571+$CP571</f>
        <v>0</v>
      </c>
      <c r="CR571" s="37">
        <f>IF('935'!$K571&gt;1000,'Charging rates'!$C$29*$AY571*$CG571,0)</f>
        <v>0</v>
      </c>
      <c r="CS571" s="37">
        <f>IF(MOD('935'!$K571,1000)&gt;100,'Charging rates'!$D$29*$AY571*$CH571,0)</f>
        <v>0</v>
      </c>
      <c r="CT571" s="37">
        <f>IF(MOD('935'!$K571,100)&gt;10,'Charging rates'!$E$29*$AY571*$CI571,0)</f>
        <v>0</v>
      </c>
      <c r="CU571" s="52">
        <f>$CR571+$CS571+$CT571</f>
        <v>0</v>
      </c>
      <c r="CV571" s="36">
        <f>100*(AV571*'935'!Q571*CA571)/'11'!B$16</f>
        <v>0</v>
      </c>
      <c r="CW571" s="36">
        <f>100/'11'!B$16*'Charging rates'!B$76*AY571</f>
        <v>0</v>
      </c>
      <c r="CX571" s="36">
        <f>IF(D571=0,0,(1-BY571/D571)*(CB571+IF('935'!Q571=0,0,(CC571*'935'!Q571*('11'!C$16-'935'!Y571)/('11'!B$16-'935'!X571)))))</f>
        <v>0</v>
      </c>
      <c r="CY571" s="36">
        <f>CW571+CE571</f>
        <v>0</v>
      </c>
      <c r="CZ571" s="49">
        <f>(CQ571+CU571)*D571</f>
        <v>0</v>
      </c>
      <c r="DA571" s="33">
        <f>D571*('Parameters'!B$21+J571)*IF('DNO totals'!B$323&lt;0,1,'935'!S571)</f>
        <v>0</v>
      </c>
      <c r="DB571" s="52">
        <f>IF('DNO totals'!B$323&lt;0,1,'935'!S571)*('Parameters'!B$21+J571)</f>
        <v>0</v>
      </c>
      <c r="DC571" s="37">
        <f>CY571+'Charging rates'!B$106*DB571*100/'11'!B$16</f>
        <v>0</v>
      </c>
      <c r="DD571" s="37">
        <f>DC571+'Charging rates'!B$116*('Parameters'!B$21+J571)*100/'11'!B$16*IF('DNO totals'!B$323&lt;0,1,'935'!S571)</f>
        <v>0</v>
      </c>
      <c r="DE571" s="37">
        <f>'Charging rates'!B$97*(CQ571+CU571)*100/'11'!B$16</f>
        <v>0</v>
      </c>
      <c r="DF571" s="36">
        <f>MAX(0-(CC571*J571*'11'!C$16/'11'!B$16),DD571+DE571)</f>
        <v>0</v>
      </c>
      <c r="DG571" s="37">
        <f>IF(BT571,IF(J571=0,CD571,MAX(0,MIN(CD571,CD571+(DF571/'935'!Q571*('11'!B$16-'935'!X571)/('11'!C$16-'935'!Y571))))),0)</f>
        <v>0</v>
      </c>
      <c r="DH571" s="36">
        <f>IF(BT571,MAX(0,DF571),0)</f>
        <v>0</v>
      </c>
      <c r="DI571" s="53">
        <f>DH571+CX571</f>
        <v>0</v>
      </c>
    </row>
    <row r="572" spans="1:113">
      <c r="A572" s="28">
        <v>472</v>
      </c>
      <c r="B572" s="48">
        <f>'935'!B572</f>
        <v>0</v>
      </c>
      <c r="C572" s="33">
        <f>OR('935'!E572&lt;&gt;"VOID",'935'!F572&lt;&gt;"VOID",'935'!G572&lt;&gt;"VOID")</f>
        <v>0</v>
      </c>
      <c r="D572" s="33">
        <f>IF('935'!C572="VOID",0,('935'!C572*(1-'935'!X572/'11'!B$16)))</f>
        <v>0</v>
      </c>
      <c r="E572" s="33">
        <f>IF('935'!D572="VOID",0,'935'!D572*(1-'935'!X572/'11'!B$16))</f>
        <v>0</v>
      </c>
      <c r="F572" s="33">
        <f>IF('935'!E572="VOID",0,'935'!E572*(1-'935'!X572/'11'!B$16))</f>
        <v>0</v>
      </c>
      <c r="G572" s="33">
        <f>IF('935'!F572="VOID",0,'935'!F572*(1-'935'!X572/'11'!B$16))</f>
        <v>0</v>
      </c>
      <c r="H572" s="33">
        <f>IF('935'!G572="VOID",0,'935'!G572*(1-'935'!X572/'11'!B$16))</f>
        <v>0</v>
      </c>
      <c r="I572" s="33">
        <f>F572+G572+H572</f>
        <v>0</v>
      </c>
      <c r="J572" s="37">
        <f>'935'!Q572*(1-'935'!Y572/'11'!C$16)/(1-'935'!X572/'11'!B$16)</f>
        <v>0</v>
      </c>
      <c r="K572" s="33">
        <f>IF(D572,'935'!H572*D572/(D572+E572+I572),0)</f>
        <v>0</v>
      </c>
      <c r="L572" s="33">
        <f>IF(I572,'935'!H572*I572/(D572+E572+I572),0)</f>
        <v>0</v>
      </c>
      <c r="M572" s="33">
        <f>K572*(1-'935'!X572/'11'!B$16)</f>
        <v>0</v>
      </c>
      <c r="N572" s="49">
        <f>L572*(1-'935'!X572/'11'!B$16)</f>
        <v>0</v>
      </c>
      <c r="O572" s="50">
        <f>MATCH('935'!J572,'913'!$B$6:$B$1205,0)</f>
        <v>0</v>
      </c>
      <c r="P572" s="50">
        <f>MATCH(INDEX('913'!$D$6:$D$1205,O572),'913'!$B$6:$B$1205,0)</f>
        <v>0</v>
      </c>
      <c r="Q572" s="50">
        <f>MATCH(INDEX('913'!$D$6:$D$1205,P572),'913'!$B$6:$B$1205,0)</f>
        <v>0</v>
      </c>
      <c r="R572" s="50">
        <f>MATCH(INDEX('913'!$D$6:$D$1205,Q572),'913'!$B$6:$B$1205,0)</f>
        <v>0</v>
      </c>
      <c r="S572" s="50">
        <f>MATCH(INDEX('913'!$D$6:$D$1205,R572),'913'!$B$6:$B$1205,0)</f>
        <v>0</v>
      </c>
      <c r="T572" s="50">
        <f>MATCH(INDEX('913'!$D$6:$D$1205,S572),'913'!$B$6:$B$1205,0)</f>
        <v>0</v>
      </c>
      <c r="U572" s="50">
        <f>MATCH(INDEX('913'!$D$6:$D$1205,T572),'913'!$B$6:$B$1205,0)</f>
        <v>0</v>
      </c>
      <c r="V572" s="51">
        <f>MATCH(INDEX('913'!$D$6:$D$1205,U572),'913'!$B$6:$B$1205,0)</f>
        <v>0</v>
      </c>
      <c r="W572" s="37">
        <f>IF(ISNUMBER(O572),MAX(0,INDEX('913'!$E$6:$E$1205,O572)),0)</f>
        <v>0</v>
      </c>
      <c r="X572" s="37">
        <f>IF(ISNUMBER(P572),MAX(0,INDEX('913'!$E$6:$E$1205,P572)),0)</f>
        <v>0</v>
      </c>
      <c r="Y572" s="37">
        <f>IF(ISNUMBER(Q572),MAX(0,INDEX('913'!$E$6:$E$1205,Q572)),0)</f>
        <v>0</v>
      </c>
      <c r="Z572" s="37">
        <f>IF(ISNUMBER(R572),MAX(0,INDEX('913'!$E$6:$E$1205,R572)),0)</f>
        <v>0</v>
      </c>
      <c r="AA572" s="37">
        <f>IF(ISNUMBER(S572),MAX(0,INDEX('913'!$E$6:$E$1205,S572)),0)</f>
        <v>0</v>
      </c>
      <c r="AB572" s="37">
        <f>IF(ISNUMBER(T572),MAX(0,INDEX('913'!$E$6:$E$1205,T572)),0)</f>
        <v>0</v>
      </c>
      <c r="AC572" s="37">
        <f>IF(ISNUMBER(U572),MAX(0,INDEX('913'!$E$6:$E$1205,U572)),0)</f>
        <v>0</v>
      </c>
      <c r="AD572" s="52">
        <f>IF(ISNUMBER(V572),MAX(0,INDEX('913'!$E$6:$E$1205,V572)),0)</f>
        <v>0</v>
      </c>
      <c r="AE572" s="37">
        <f>IF(ISNUMBER(O572),MAX(0,INDEX('913'!$F$6:$F$1205,O572)),0)</f>
        <v>0</v>
      </c>
      <c r="AF572" s="37">
        <f>IF(ISNUMBER(P572),MAX(0,INDEX('913'!$F$6:$F$1205,P572)),0)</f>
        <v>0</v>
      </c>
      <c r="AG572" s="37">
        <f>IF(ISNUMBER(Q572),MAX(0,INDEX('913'!$F$6:$F$1205,Q572)),0)</f>
        <v>0</v>
      </c>
      <c r="AH572" s="37">
        <f>IF(ISNUMBER(R572),MAX(0,INDEX('913'!$F$6:$F$1205,R572)),0)</f>
        <v>0</v>
      </c>
      <c r="AI572" s="37">
        <f>IF(ISNUMBER(S572),MAX(0,INDEX('913'!$F$6:$F$1205,S572)),0)</f>
        <v>0</v>
      </c>
      <c r="AJ572" s="37">
        <f>IF(ISNUMBER(T572),MAX(0,INDEX('913'!$F$6:$F$1205,T572)),0)</f>
        <v>0</v>
      </c>
      <c r="AK572" s="37">
        <f>IF(ISNUMBER(U572),MAX(0,INDEX('913'!$F$6:$F$1205,U572)),0)</f>
        <v>0</v>
      </c>
      <c r="AL572" s="37">
        <f>IF(ISNUMBER(V572),MAX(0,INDEX('913'!$F$6:$F$1205,V572)),0)</f>
        <v>0</v>
      </c>
      <c r="AM572" s="33">
        <f>IF(ISNUMBER(O572),SQRT(INDEX('913'!$I$6:$I$1205,O572)^2+INDEX('913'!$J$6:$J$1205,O572)^2),0)</f>
        <v>0</v>
      </c>
      <c r="AN572" s="33">
        <f>IF(ISNUMBER(P572),SQRT(INDEX('913'!$I$6:$I$1205,P572)^2+INDEX('913'!$J$6:$J$1205,P572)^2),0)</f>
        <v>0</v>
      </c>
      <c r="AO572" s="33">
        <f>IF(ISNUMBER(Q572),SQRT(INDEX('913'!$I$6:$I$1205,Q572)^2+INDEX('913'!$J$6:$J$1205,Q572)^2),0)</f>
        <v>0</v>
      </c>
      <c r="AP572" s="33">
        <f>IF(ISNUMBER(R572),SQRT(INDEX('913'!$I$6:$I$1205,R572)^2+INDEX('913'!$J$6:$J$1205,R572)^2),0)</f>
        <v>0</v>
      </c>
      <c r="AQ572" s="33">
        <f>IF(ISNUMBER(S572),SQRT(INDEX('913'!$I$6:$I$1205,S572)^2+INDEX('913'!$J$6:$J$1205,S572)^2),0)</f>
        <v>0</v>
      </c>
      <c r="AR572" s="33">
        <f>IF(ISNUMBER(T572),SQRT(INDEX('913'!$I$6:$I$1205,T572)^2+INDEX('913'!$J$6:$J$1205,T572)^2),0)</f>
        <v>0</v>
      </c>
      <c r="AS572" s="33">
        <f>IF(ISNUMBER(U572),SQRT(INDEX('913'!$I$6:$I$1205,U572)^2+INDEX('913'!$J$6:$J$1205,U572)^2),0)</f>
        <v>0</v>
      </c>
      <c r="AT572" s="49">
        <f>IF(ISNUMBER(V572),SQRT(INDEX('913'!$I$6:$I$1205,V572)^2+INDEX('913'!$J$6:$J$1205,V572)^2),0)</f>
        <v>0</v>
      </c>
      <c r="AU572" s="37">
        <f>IF(AM572+AN572+AO572+AP572+AQ572+AR572+AS572+AT572=0,IF(COUNT(O572,P572,Q572,R572,S572,T572,U572,V572),(W572+X572+Y572+Z572+AA572+AB572+AC572+AD572)/COUNT(O572,P572,Q572,R572,S572,T572,U572,V572),0),(AM572*W572+AN572*X572+AO572*Y572+AP572*Z572+AQ572*AA572+AR572*AB572+AS572*AC572+AT572*AD572)/(AM572+AN572+AO572+AP572+AQ572+AR572+AS572+AT572))</f>
        <v>0</v>
      </c>
      <c r="AV572" s="37">
        <f>IF(AM572+AN572+AO572+AP572+AQ572+AR572+AS572+AT572=0,IF(COUNT(O572,P572,Q572,R572,S572,T572,U572,V572),(AE572+AF572+AG572+AH572+AI572+AJ572+AK572+AL572)/COUNT(O572,P572,Q572,R572,S572,T572,U572,V572),0),(AM572*AE572+AN572*AF572+AO572*AG572+AP572*AH572+AQ572*AI572+AR572*AJ572+AS572*AK572+AT572*AL572)/(AM572+AN572+AO572+AP572+AQ572+AR572+AS572+AT572))</f>
        <v>0</v>
      </c>
      <c r="AW572" s="52">
        <f>-100*'935'!W572*(AU572+AV572)/'11'!C$16</f>
        <v>0</v>
      </c>
      <c r="AX572" s="37">
        <f>INDEX('DNO totals'!$B$52:$G$52,IF('935'!K572,IF(MOD('935'!K572,1000),IF(MOD('935'!K572,100),IF(MOD('935'!K572,10),IF(MOD('935'!K572,1000)=1,6,5),4),3),2),1))</f>
        <v>0</v>
      </c>
      <c r="AY572" s="52">
        <f>J572*AX572</f>
        <v>0</v>
      </c>
      <c r="AZ572" s="37">
        <f>AX572*'Parameters'!B$11</f>
        <v>0</v>
      </c>
      <c r="BA572" s="37">
        <f>IF('935'!$K572=1000,'Charging rates'!$C$29*$AZ572/(1+'DNO totals'!$C$60)*'935'!$L572,0)</f>
        <v>0</v>
      </c>
      <c r="BB572" s="37">
        <f>IF(MOD('935'!$K572,1000)=100,'Charging rates'!$D$29*$AZ572/(1+'DNO totals'!$D$60)*'935'!$M572,0)</f>
        <v>0</v>
      </c>
      <c r="BC572" s="37">
        <f>IF(MOD('935'!$K572,100)=10,'Charging rates'!$E$29*$AZ572/(1+'DNO totals'!$E$60)*'935'!$N572,0)</f>
        <v>0</v>
      </c>
      <c r="BD572" s="37">
        <f>IF(AND(MOD('935'!$K572,10)&gt;0,MOD('935'!$K572,1000)&gt;1),'Charging rates'!$F$29*$AZ572/(1+'DNO totals'!$F$60)*'935'!$O572,0)</f>
        <v>0</v>
      </c>
      <c r="BE572" s="37">
        <f>IF(MOD('935'!$K572,1000)=1,'Charging rates'!$G$29*$AZ572/(1+'DNO totals'!$G$60)*'935'!$P572,0)</f>
        <v>0</v>
      </c>
      <c r="BF572" s="37">
        <f>IF('935'!$K572&gt;1000,'Charging rates'!$C$29*$AY572*'935'!$L572,0)</f>
        <v>0</v>
      </c>
      <c r="BG572" s="37">
        <f>IF(MOD('935'!$K572,1000)&gt;100,'Charging rates'!$D$29*$AY572*'935'!$M572,0)</f>
        <v>0</v>
      </c>
      <c r="BH572" s="37">
        <f>IF(MOD('935'!$K572,100)&gt;10,'Charging rates'!$E$29*$AY572*'935'!$N572,0)</f>
        <v>0</v>
      </c>
      <c r="BI572" s="37">
        <f>$BA572+$BB572+$BC572+$BD572+$BE572</f>
        <v>0</v>
      </c>
      <c r="BJ572" s="52">
        <f>$BF572+$BG572+$BH572</f>
        <v>0</v>
      </c>
      <c r="BK572" s="37">
        <f>AW572*(1+'Charging rates'!B$42+0.6*'Charging rates'!B$67+'Charging rates'!B$54)-100*'Charging rates'!B$76/'11'!C$16*'935'!W572</f>
        <v>0</v>
      </c>
      <c r="BL572" s="37">
        <f>IF(I572,BK572*I572/(I572+E572),0)</f>
        <v>0</v>
      </c>
      <c r="BM572" s="52">
        <f>ROUND(BL572,3)</f>
        <v>0</v>
      </c>
      <c r="BN572" s="33">
        <f>IF('935'!V572="VOID",0,'935'!V572*(1-'935'!X572/'11'!B$16))</f>
        <v>0</v>
      </c>
      <c r="BO572" s="36">
        <f>IF(I572,-100*'Charging rates'!B$76/'11'!B$16*BN572/I572,0)</f>
        <v>0</v>
      </c>
      <c r="BP572" s="36">
        <f>IF(C572,'DNO totals'!B$171,0)</f>
        <v>0</v>
      </c>
      <c r="BQ572" s="36">
        <f>ROUND(BP572,2)</f>
        <v>0</v>
      </c>
      <c r="BR572" s="36">
        <f>IF(C572,(BP572+BO572),0)</f>
        <v>0</v>
      </c>
      <c r="BS572" s="53">
        <f>ROUND(BR572,2)</f>
        <v>0</v>
      </c>
      <c r="BT572" s="33">
        <f>'935'!C572&lt;&gt;"VOID"</f>
        <v>0</v>
      </c>
      <c r="BU572" s="36">
        <f>IF(BT572,(100/'11'!B$16*K572*((1-'935'!I572)*'Charging rates'!B$42+'Charging rates'!B$54)),0)</f>
        <v>0</v>
      </c>
      <c r="BV572" s="36">
        <f>100/'11'!B$16*N572*('Charging rates'!B$42+'Charging rates'!B$54)</f>
        <v>0</v>
      </c>
      <c r="BW572" s="36">
        <f>100/'11'!B$16*L572*('Charging rates'!B$42+'Charging rates'!B$54)</f>
        <v>0</v>
      </c>
      <c r="BX572" s="53">
        <f>ROUND(BW572,2)</f>
        <v>0</v>
      </c>
      <c r="BY572" s="33">
        <f>D572-('935'!T572*(1-'935'!X572/'11'!B$16))</f>
        <v>0</v>
      </c>
      <c r="BZ572" s="33">
        <f>0-IF(ISNUMBER(O572),INDEX('913'!$I$6:$I$1205,O572),0)-IF(ISNUMBER(P572),INDEX('913'!$I$6:$I$1205,P572),0)-IF(ISNUMBER(Q572),INDEX('913'!$I$6:$I$1205,Q572),0)-IF(ISNUMBER(R572),INDEX('913'!$I$6:$I$1205,R572),0)-IF(ISNUMBER(S572),INDEX('913'!$I$6:$I$1205,S572),0)-IF(ISNUMBER(T572),INDEX('913'!$I$6:$I$1205,T572),0)-IF(ISNUMBER(U572),INDEX('913'!$I$6:$I$1205,U572),0)-IF(ISNUMBER(V572),INDEX('913'!$I$6:$I$1205,V572),0)</f>
        <v>0</v>
      </c>
      <c r="CA572" s="37">
        <f>IF(BZ572=0,1,MAX(1,SQRT(BZ572^2+(IF(ISNUMBER(O572),INDEX('913'!$J$6:$J$1205,O572),0)+IF(ISNUMBER(P572),INDEX('913'!$J$6:$J$1205,P572),0)+IF(ISNUMBER(Q572),INDEX('913'!$J$6:$J$1205,Q572),0)+IF(ISNUMBER(R572),INDEX('913'!$J$6:$J$1205,R572),0)+IF(ISNUMBER(S572),INDEX('913'!$J$6:$J$1205,S572),0)+IF(ISNUMBER(T572),INDEX('913'!$J$6:$J$1205,T572),0)+IF(ISNUMBER(U572),INDEX('913'!$J$6:$J$1205,U572),0)+IF(ISNUMBER(V572),INDEX('913'!$J$6:$J$1205,V572),0))^2)/BZ572))</f>
        <v>0</v>
      </c>
      <c r="CB572" s="36">
        <f>100*AU572/'11'!B$16</f>
        <v>0</v>
      </c>
      <c r="CC572" s="37">
        <f>100*(AV572*CA572)/'11'!C$16</f>
        <v>0</v>
      </c>
      <c r="CD572" s="37">
        <f>IF(D572=0,1,BY572/D572)*CC572</f>
        <v>0</v>
      </c>
      <c r="CE572" s="36">
        <f>IF(D572=0,1,BY572/D572)*CB572</f>
        <v>0</v>
      </c>
      <c r="CF572" s="54">
        <f>'11'!C$16-'935'!Y572</f>
        <v>0</v>
      </c>
      <c r="CG572" s="37">
        <f>MAX('DNO totals'!B$312+0,MIN('935'!L572+0,'DNO totals'!B$304+0))</f>
        <v>0</v>
      </c>
      <c r="CH572" s="37">
        <f>MAX('DNO totals'!C$312+0,MIN('935'!M572+0,'DNO totals'!C$304+0))</f>
        <v>0</v>
      </c>
      <c r="CI572" s="37">
        <f>MAX('DNO totals'!D$312+0,MIN('935'!N572+0,'DNO totals'!D$304+0))</f>
        <v>0</v>
      </c>
      <c r="CJ572" s="37">
        <f>MAX('DNO totals'!E$312+0,MIN('935'!O572+0,'DNO totals'!E$304+0))</f>
        <v>0</v>
      </c>
      <c r="CK572" s="52">
        <f>MAX('DNO totals'!F$312+0,MIN('935'!P572+0,'DNO totals'!F$304+0))</f>
        <v>0</v>
      </c>
      <c r="CL572" s="37">
        <f>IF('935'!$K572=1000,'Charging rates'!$C$29*$AZ572/(1+'DNO totals'!$C$60)*$CG572,0)</f>
        <v>0</v>
      </c>
      <c r="CM572" s="37">
        <f>IF(MOD('935'!$K572,1000)=100,'Charging rates'!$D$29*$AZ572/(1+'DNO totals'!$D$60)*$CH572,0)</f>
        <v>0</v>
      </c>
      <c r="CN572" s="37">
        <f>IF(MOD('935'!$K572,100)=10,'Charging rates'!$E$29*$AZ572/(1+'DNO totals'!$E$60)*$CI572,0)</f>
        <v>0</v>
      </c>
      <c r="CO572" s="37">
        <f>IF(AND(MOD('935'!$K572,10)&gt;0,MOD('935'!$K572,1000)&gt;1),'Charging rates'!$F$29*$AZ572/(1+'DNO totals'!$F$60)*$CJ572,0)</f>
        <v>0</v>
      </c>
      <c r="CP572" s="37">
        <f>IF(MOD('935'!$K572,1000)=1,'Charging rates'!$G$29*$AZ572/(1+'DNO totals'!$G$60)*$CK572,0)</f>
        <v>0</v>
      </c>
      <c r="CQ572" s="52">
        <f>$CL572+$CM572+$CN572+$CO572+$CP572</f>
        <v>0</v>
      </c>
      <c r="CR572" s="37">
        <f>IF('935'!$K572&gt;1000,'Charging rates'!$C$29*$AY572*$CG572,0)</f>
        <v>0</v>
      </c>
      <c r="CS572" s="37">
        <f>IF(MOD('935'!$K572,1000)&gt;100,'Charging rates'!$D$29*$AY572*$CH572,0)</f>
        <v>0</v>
      </c>
      <c r="CT572" s="37">
        <f>IF(MOD('935'!$K572,100)&gt;10,'Charging rates'!$E$29*$AY572*$CI572,0)</f>
        <v>0</v>
      </c>
      <c r="CU572" s="52">
        <f>$CR572+$CS572+$CT572</f>
        <v>0</v>
      </c>
      <c r="CV572" s="36">
        <f>100*(AV572*'935'!Q572*CA572)/'11'!B$16</f>
        <v>0</v>
      </c>
      <c r="CW572" s="36">
        <f>100/'11'!B$16*'Charging rates'!B$76*AY572</f>
        <v>0</v>
      </c>
      <c r="CX572" s="36">
        <f>IF(D572=0,0,(1-BY572/D572)*(CB572+IF('935'!Q572=0,0,(CC572*'935'!Q572*('11'!C$16-'935'!Y572)/('11'!B$16-'935'!X572)))))</f>
        <v>0</v>
      </c>
      <c r="CY572" s="36">
        <f>CW572+CE572</f>
        <v>0</v>
      </c>
      <c r="CZ572" s="49">
        <f>(CQ572+CU572)*D572</f>
        <v>0</v>
      </c>
      <c r="DA572" s="33">
        <f>D572*('Parameters'!B$21+J572)*IF('DNO totals'!B$323&lt;0,1,'935'!S572)</f>
        <v>0</v>
      </c>
      <c r="DB572" s="52">
        <f>IF('DNO totals'!B$323&lt;0,1,'935'!S572)*('Parameters'!B$21+J572)</f>
        <v>0</v>
      </c>
      <c r="DC572" s="37">
        <f>CY572+'Charging rates'!B$106*DB572*100/'11'!B$16</f>
        <v>0</v>
      </c>
      <c r="DD572" s="37">
        <f>DC572+'Charging rates'!B$116*('Parameters'!B$21+J572)*100/'11'!B$16*IF('DNO totals'!B$323&lt;0,1,'935'!S572)</f>
        <v>0</v>
      </c>
      <c r="DE572" s="37">
        <f>'Charging rates'!B$97*(CQ572+CU572)*100/'11'!B$16</f>
        <v>0</v>
      </c>
      <c r="DF572" s="36">
        <f>MAX(0-(CC572*J572*'11'!C$16/'11'!B$16),DD572+DE572)</f>
        <v>0</v>
      </c>
      <c r="DG572" s="37">
        <f>IF(BT572,IF(J572=0,CD572,MAX(0,MIN(CD572,CD572+(DF572/'935'!Q572*('11'!B$16-'935'!X572)/('11'!C$16-'935'!Y572))))),0)</f>
        <v>0</v>
      </c>
      <c r="DH572" s="36">
        <f>IF(BT572,MAX(0,DF572),0)</f>
        <v>0</v>
      </c>
      <c r="DI572" s="53">
        <f>DH572+CX572</f>
        <v>0</v>
      </c>
    </row>
    <row r="573" spans="1:113">
      <c r="A573" s="28">
        <v>473</v>
      </c>
      <c r="B573" s="48">
        <f>'935'!B573</f>
        <v>0</v>
      </c>
      <c r="C573" s="33">
        <f>OR('935'!E573&lt;&gt;"VOID",'935'!F573&lt;&gt;"VOID",'935'!G573&lt;&gt;"VOID")</f>
        <v>0</v>
      </c>
      <c r="D573" s="33">
        <f>IF('935'!C573="VOID",0,('935'!C573*(1-'935'!X573/'11'!B$16)))</f>
        <v>0</v>
      </c>
      <c r="E573" s="33">
        <f>IF('935'!D573="VOID",0,'935'!D573*(1-'935'!X573/'11'!B$16))</f>
        <v>0</v>
      </c>
      <c r="F573" s="33">
        <f>IF('935'!E573="VOID",0,'935'!E573*(1-'935'!X573/'11'!B$16))</f>
        <v>0</v>
      </c>
      <c r="G573" s="33">
        <f>IF('935'!F573="VOID",0,'935'!F573*(1-'935'!X573/'11'!B$16))</f>
        <v>0</v>
      </c>
      <c r="H573" s="33">
        <f>IF('935'!G573="VOID",0,'935'!G573*(1-'935'!X573/'11'!B$16))</f>
        <v>0</v>
      </c>
      <c r="I573" s="33">
        <f>F573+G573+H573</f>
        <v>0</v>
      </c>
      <c r="J573" s="37">
        <f>'935'!Q573*(1-'935'!Y573/'11'!C$16)/(1-'935'!X573/'11'!B$16)</f>
        <v>0</v>
      </c>
      <c r="K573" s="33">
        <f>IF(D573,'935'!H573*D573/(D573+E573+I573),0)</f>
        <v>0</v>
      </c>
      <c r="L573" s="33">
        <f>IF(I573,'935'!H573*I573/(D573+E573+I573),0)</f>
        <v>0</v>
      </c>
      <c r="M573" s="33">
        <f>K573*(1-'935'!X573/'11'!B$16)</f>
        <v>0</v>
      </c>
      <c r="N573" s="49">
        <f>L573*(1-'935'!X573/'11'!B$16)</f>
        <v>0</v>
      </c>
      <c r="O573" s="50">
        <f>MATCH('935'!J573,'913'!$B$6:$B$1205,0)</f>
        <v>0</v>
      </c>
      <c r="P573" s="50">
        <f>MATCH(INDEX('913'!$D$6:$D$1205,O573),'913'!$B$6:$B$1205,0)</f>
        <v>0</v>
      </c>
      <c r="Q573" s="50">
        <f>MATCH(INDEX('913'!$D$6:$D$1205,P573),'913'!$B$6:$B$1205,0)</f>
        <v>0</v>
      </c>
      <c r="R573" s="50">
        <f>MATCH(INDEX('913'!$D$6:$D$1205,Q573),'913'!$B$6:$B$1205,0)</f>
        <v>0</v>
      </c>
      <c r="S573" s="50">
        <f>MATCH(INDEX('913'!$D$6:$D$1205,R573),'913'!$B$6:$B$1205,0)</f>
        <v>0</v>
      </c>
      <c r="T573" s="50">
        <f>MATCH(INDEX('913'!$D$6:$D$1205,S573),'913'!$B$6:$B$1205,0)</f>
        <v>0</v>
      </c>
      <c r="U573" s="50">
        <f>MATCH(INDEX('913'!$D$6:$D$1205,T573),'913'!$B$6:$B$1205,0)</f>
        <v>0</v>
      </c>
      <c r="V573" s="51">
        <f>MATCH(INDEX('913'!$D$6:$D$1205,U573),'913'!$B$6:$B$1205,0)</f>
        <v>0</v>
      </c>
      <c r="W573" s="37">
        <f>IF(ISNUMBER(O573),MAX(0,INDEX('913'!$E$6:$E$1205,O573)),0)</f>
        <v>0</v>
      </c>
      <c r="X573" s="37">
        <f>IF(ISNUMBER(P573),MAX(0,INDEX('913'!$E$6:$E$1205,P573)),0)</f>
        <v>0</v>
      </c>
      <c r="Y573" s="37">
        <f>IF(ISNUMBER(Q573),MAX(0,INDEX('913'!$E$6:$E$1205,Q573)),0)</f>
        <v>0</v>
      </c>
      <c r="Z573" s="37">
        <f>IF(ISNUMBER(R573),MAX(0,INDEX('913'!$E$6:$E$1205,R573)),0)</f>
        <v>0</v>
      </c>
      <c r="AA573" s="37">
        <f>IF(ISNUMBER(S573),MAX(0,INDEX('913'!$E$6:$E$1205,S573)),0)</f>
        <v>0</v>
      </c>
      <c r="AB573" s="37">
        <f>IF(ISNUMBER(T573),MAX(0,INDEX('913'!$E$6:$E$1205,T573)),0)</f>
        <v>0</v>
      </c>
      <c r="AC573" s="37">
        <f>IF(ISNUMBER(U573),MAX(0,INDEX('913'!$E$6:$E$1205,U573)),0)</f>
        <v>0</v>
      </c>
      <c r="AD573" s="52">
        <f>IF(ISNUMBER(V573),MAX(0,INDEX('913'!$E$6:$E$1205,V573)),0)</f>
        <v>0</v>
      </c>
      <c r="AE573" s="37">
        <f>IF(ISNUMBER(O573),MAX(0,INDEX('913'!$F$6:$F$1205,O573)),0)</f>
        <v>0</v>
      </c>
      <c r="AF573" s="37">
        <f>IF(ISNUMBER(P573),MAX(0,INDEX('913'!$F$6:$F$1205,P573)),0)</f>
        <v>0</v>
      </c>
      <c r="AG573" s="37">
        <f>IF(ISNUMBER(Q573),MAX(0,INDEX('913'!$F$6:$F$1205,Q573)),0)</f>
        <v>0</v>
      </c>
      <c r="AH573" s="37">
        <f>IF(ISNUMBER(R573),MAX(0,INDEX('913'!$F$6:$F$1205,R573)),0)</f>
        <v>0</v>
      </c>
      <c r="AI573" s="37">
        <f>IF(ISNUMBER(S573),MAX(0,INDEX('913'!$F$6:$F$1205,S573)),0)</f>
        <v>0</v>
      </c>
      <c r="AJ573" s="37">
        <f>IF(ISNUMBER(T573),MAX(0,INDEX('913'!$F$6:$F$1205,T573)),0)</f>
        <v>0</v>
      </c>
      <c r="AK573" s="37">
        <f>IF(ISNUMBER(U573),MAX(0,INDEX('913'!$F$6:$F$1205,U573)),0)</f>
        <v>0</v>
      </c>
      <c r="AL573" s="37">
        <f>IF(ISNUMBER(V573),MAX(0,INDEX('913'!$F$6:$F$1205,V573)),0)</f>
        <v>0</v>
      </c>
      <c r="AM573" s="33">
        <f>IF(ISNUMBER(O573),SQRT(INDEX('913'!$I$6:$I$1205,O573)^2+INDEX('913'!$J$6:$J$1205,O573)^2),0)</f>
        <v>0</v>
      </c>
      <c r="AN573" s="33">
        <f>IF(ISNUMBER(P573),SQRT(INDEX('913'!$I$6:$I$1205,P573)^2+INDEX('913'!$J$6:$J$1205,P573)^2),0)</f>
        <v>0</v>
      </c>
      <c r="AO573" s="33">
        <f>IF(ISNUMBER(Q573),SQRT(INDEX('913'!$I$6:$I$1205,Q573)^2+INDEX('913'!$J$6:$J$1205,Q573)^2),0)</f>
        <v>0</v>
      </c>
      <c r="AP573" s="33">
        <f>IF(ISNUMBER(R573),SQRT(INDEX('913'!$I$6:$I$1205,R573)^2+INDEX('913'!$J$6:$J$1205,R573)^2),0)</f>
        <v>0</v>
      </c>
      <c r="AQ573" s="33">
        <f>IF(ISNUMBER(S573),SQRT(INDEX('913'!$I$6:$I$1205,S573)^2+INDEX('913'!$J$6:$J$1205,S573)^2),0)</f>
        <v>0</v>
      </c>
      <c r="AR573" s="33">
        <f>IF(ISNUMBER(T573),SQRT(INDEX('913'!$I$6:$I$1205,T573)^2+INDEX('913'!$J$6:$J$1205,T573)^2),0)</f>
        <v>0</v>
      </c>
      <c r="AS573" s="33">
        <f>IF(ISNUMBER(U573),SQRT(INDEX('913'!$I$6:$I$1205,U573)^2+INDEX('913'!$J$6:$J$1205,U573)^2),0)</f>
        <v>0</v>
      </c>
      <c r="AT573" s="49">
        <f>IF(ISNUMBER(V573),SQRT(INDEX('913'!$I$6:$I$1205,V573)^2+INDEX('913'!$J$6:$J$1205,V573)^2),0)</f>
        <v>0</v>
      </c>
      <c r="AU573" s="37">
        <f>IF(AM573+AN573+AO573+AP573+AQ573+AR573+AS573+AT573=0,IF(COUNT(O573,P573,Q573,R573,S573,T573,U573,V573),(W573+X573+Y573+Z573+AA573+AB573+AC573+AD573)/COUNT(O573,P573,Q573,R573,S573,T573,U573,V573),0),(AM573*W573+AN573*X573+AO573*Y573+AP573*Z573+AQ573*AA573+AR573*AB573+AS573*AC573+AT573*AD573)/(AM573+AN573+AO573+AP573+AQ573+AR573+AS573+AT573))</f>
        <v>0</v>
      </c>
      <c r="AV573" s="37">
        <f>IF(AM573+AN573+AO573+AP573+AQ573+AR573+AS573+AT573=0,IF(COUNT(O573,P573,Q573,R573,S573,T573,U573,V573),(AE573+AF573+AG573+AH573+AI573+AJ573+AK573+AL573)/COUNT(O573,P573,Q573,R573,S573,T573,U573,V573),0),(AM573*AE573+AN573*AF573+AO573*AG573+AP573*AH573+AQ573*AI573+AR573*AJ573+AS573*AK573+AT573*AL573)/(AM573+AN573+AO573+AP573+AQ573+AR573+AS573+AT573))</f>
        <v>0</v>
      </c>
      <c r="AW573" s="52">
        <f>-100*'935'!W573*(AU573+AV573)/'11'!C$16</f>
        <v>0</v>
      </c>
      <c r="AX573" s="37">
        <f>INDEX('DNO totals'!$B$52:$G$52,IF('935'!K573,IF(MOD('935'!K573,1000),IF(MOD('935'!K573,100),IF(MOD('935'!K573,10),IF(MOD('935'!K573,1000)=1,6,5),4),3),2),1))</f>
        <v>0</v>
      </c>
      <c r="AY573" s="52">
        <f>J573*AX573</f>
        <v>0</v>
      </c>
      <c r="AZ573" s="37">
        <f>AX573*'Parameters'!B$11</f>
        <v>0</v>
      </c>
      <c r="BA573" s="37">
        <f>IF('935'!$K573=1000,'Charging rates'!$C$29*$AZ573/(1+'DNO totals'!$C$60)*'935'!$L573,0)</f>
        <v>0</v>
      </c>
      <c r="BB573" s="37">
        <f>IF(MOD('935'!$K573,1000)=100,'Charging rates'!$D$29*$AZ573/(1+'DNO totals'!$D$60)*'935'!$M573,0)</f>
        <v>0</v>
      </c>
      <c r="BC573" s="37">
        <f>IF(MOD('935'!$K573,100)=10,'Charging rates'!$E$29*$AZ573/(1+'DNO totals'!$E$60)*'935'!$N573,0)</f>
        <v>0</v>
      </c>
      <c r="BD573" s="37">
        <f>IF(AND(MOD('935'!$K573,10)&gt;0,MOD('935'!$K573,1000)&gt;1),'Charging rates'!$F$29*$AZ573/(1+'DNO totals'!$F$60)*'935'!$O573,0)</f>
        <v>0</v>
      </c>
      <c r="BE573" s="37">
        <f>IF(MOD('935'!$K573,1000)=1,'Charging rates'!$G$29*$AZ573/(1+'DNO totals'!$G$60)*'935'!$P573,0)</f>
        <v>0</v>
      </c>
      <c r="BF573" s="37">
        <f>IF('935'!$K573&gt;1000,'Charging rates'!$C$29*$AY573*'935'!$L573,0)</f>
        <v>0</v>
      </c>
      <c r="BG573" s="37">
        <f>IF(MOD('935'!$K573,1000)&gt;100,'Charging rates'!$D$29*$AY573*'935'!$M573,0)</f>
        <v>0</v>
      </c>
      <c r="BH573" s="37">
        <f>IF(MOD('935'!$K573,100)&gt;10,'Charging rates'!$E$29*$AY573*'935'!$N573,0)</f>
        <v>0</v>
      </c>
      <c r="BI573" s="37">
        <f>$BA573+$BB573+$BC573+$BD573+$BE573</f>
        <v>0</v>
      </c>
      <c r="BJ573" s="52">
        <f>$BF573+$BG573+$BH573</f>
        <v>0</v>
      </c>
      <c r="BK573" s="37">
        <f>AW573*(1+'Charging rates'!B$42+0.6*'Charging rates'!B$67+'Charging rates'!B$54)-100*'Charging rates'!B$76/'11'!C$16*'935'!W573</f>
        <v>0</v>
      </c>
      <c r="BL573" s="37">
        <f>IF(I573,BK573*I573/(I573+E573),0)</f>
        <v>0</v>
      </c>
      <c r="BM573" s="52">
        <f>ROUND(BL573,3)</f>
        <v>0</v>
      </c>
      <c r="BN573" s="33">
        <f>IF('935'!V573="VOID",0,'935'!V573*(1-'935'!X573/'11'!B$16))</f>
        <v>0</v>
      </c>
      <c r="BO573" s="36">
        <f>IF(I573,-100*'Charging rates'!B$76/'11'!B$16*BN573/I573,0)</f>
        <v>0</v>
      </c>
      <c r="BP573" s="36">
        <f>IF(C573,'DNO totals'!B$171,0)</f>
        <v>0</v>
      </c>
      <c r="BQ573" s="36">
        <f>ROUND(BP573,2)</f>
        <v>0</v>
      </c>
      <c r="BR573" s="36">
        <f>IF(C573,(BP573+BO573),0)</f>
        <v>0</v>
      </c>
      <c r="BS573" s="53">
        <f>ROUND(BR573,2)</f>
        <v>0</v>
      </c>
      <c r="BT573" s="33">
        <f>'935'!C573&lt;&gt;"VOID"</f>
        <v>0</v>
      </c>
      <c r="BU573" s="36">
        <f>IF(BT573,(100/'11'!B$16*K573*((1-'935'!I573)*'Charging rates'!B$42+'Charging rates'!B$54)),0)</f>
        <v>0</v>
      </c>
      <c r="BV573" s="36">
        <f>100/'11'!B$16*N573*('Charging rates'!B$42+'Charging rates'!B$54)</f>
        <v>0</v>
      </c>
      <c r="BW573" s="36">
        <f>100/'11'!B$16*L573*('Charging rates'!B$42+'Charging rates'!B$54)</f>
        <v>0</v>
      </c>
      <c r="BX573" s="53">
        <f>ROUND(BW573,2)</f>
        <v>0</v>
      </c>
      <c r="BY573" s="33">
        <f>D573-('935'!T573*(1-'935'!X573/'11'!B$16))</f>
        <v>0</v>
      </c>
      <c r="BZ573" s="33">
        <f>0-IF(ISNUMBER(O573),INDEX('913'!$I$6:$I$1205,O573),0)-IF(ISNUMBER(P573),INDEX('913'!$I$6:$I$1205,P573),0)-IF(ISNUMBER(Q573),INDEX('913'!$I$6:$I$1205,Q573),0)-IF(ISNUMBER(R573),INDEX('913'!$I$6:$I$1205,R573),0)-IF(ISNUMBER(S573),INDEX('913'!$I$6:$I$1205,S573),0)-IF(ISNUMBER(T573),INDEX('913'!$I$6:$I$1205,T573),0)-IF(ISNUMBER(U573),INDEX('913'!$I$6:$I$1205,U573),0)-IF(ISNUMBER(V573),INDEX('913'!$I$6:$I$1205,V573),0)</f>
        <v>0</v>
      </c>
      <c r="CA573" s="37">
        <f>IF(BZ573=0,1,MAX(1,SQRT(BZ573^2+(IF(ISNUMBER(O573),INDEX('913'!$J$6:$J$1205,O573),0)+IF(ISNUMBER(P573),INDEX('913'!$J$6:$J$1205,P573),0)+IF(ISNUMBER(Q573),INDEX('913'!$J$6:$J$1205,Q573),0)+IF(ISNUMBER(R573),INDEX('913'!$J$6:$J$1205,R573),0)+IF(ISNUMBER(S573),INDEX('913'!$J$6:$J$1205,S573),0)+IF(ISNUMBER(T573),INDEX('913'!$J$6:$J$1205,T573),0)+IF(ISNUMBER(U573),INDEX('913'!$J$6:$J$1205,U573),0)+IF(ISNUMBER(V573),INDEX('913'!$J$6:$J$1205,V573),0))^2)/BZ573))</f>
        <v>0</v>
      </c>
      <c r="CB573" s="36">
        <f>100*AU573/'11'!B$16</f>
        <v>0</v>
      </c>
      <c r="CC573" s="37">
        <f>100*(AV573*CA573)/'11'!C$16</f>
        <v>0</v>
      </c>
      <c r="CD573" s="37">
        <f>IF(D573=0,1,BY573/D573)*CC573</f>
        <v>0</v>
      </c>
      <c r="CE573" s="36">
        <f>IF(D573=0,1,BY573/D573)*CB573</f>
        <v>0</v>
      </c>
      <c r="CF573" s="54">
        <f>'11'!C$16-'935'!Y573</f>
        <v>0</v>
      </c>
      <c r="CG573" s="37">
        <f>MAX('DNO totals'!B$312+0,MIN('935'!L573+0,'DNO totals'!B$304+0))</f>
        <v>0</v>
      </c>
      <c r="CH573" s="37">
        <f>MAX('DNO totals'!C$312+0,MIN('935'!M573+0,'DNO totals'!C$304+0))</f>
        <v>0</v>
      </c>
      <c r="CI573" s="37">
        <f>MAX('DNO totals'!D$312+0,MIN('935'!N573+0,'DNO totals'!D$304+0))</f>
        <v>0</v>
      </c>
      <c r="CJ573" s="37">
        <f>MAX('DNO totals'!E$312+0,MIN('935'!O573+0,'DNO totals'!E$304+0))</f>
        <v>0</v>
      </c>
      <c r="CK573" s="52">
        <f>MAX('DNO totals'!F$312+0,MIN('935'!P573+0,'DNO totals'!F$304+0))</f>
        <v>0</v>
      </c>
      <c r="CL573" s="37">
        <f>IF('935'!$K573=1000,'Charging rates'!$C$29*$AZ573/(1+'DNO totals'!$C$60)*$CG573,0)</f>
        <v>0</v>
      </c>
      <c r="CM573" s="37">
        <f>IF(MOD('935'!$K573,1000)=100,'Charging rates'!$D$29*$AZ573/(1+'DNO totals'!$D$60)*$CH573,0)</f>
        <v>0</v>
      </c>
      <c r="CN573" s="37">
        <f>IF(MOD('935'!$K573,100)=10,'Charging rates'!$E$29*$AZ573/(1+'DNO totals'!$E$60)*$CI573,0)</f>
        <v>0</v>
      </c>
      <c r="CO573" s="37">
        <f>IF(AND(MOD('935'!$K573,10)&gt;0,MOD('935'!$K573,1000)&gt;1),'Charging rates'!$F$29*$AZ573/(1+'DNO totals'!$F$60)*$CJ573,0)</f>
        <v>0</v>
      </c>
      <c r="CP573" s="37">
        <f>IF(MOD('935'!$K573,1000)=1,'Charging rates'!$G$29*$AZ573/(1+'DNO totals'!$G$60)*$CK573,0)</f>
        <v>0</v>
      </c>
      <c r="CQ573" s="52">
        <f>$CL573+$CM573+$CN573+$CO573+$CP573</f>
        <v>0</v>
      </c>
      <c r="CR573" s="37">
        <f>IF('935'!$K573&gt;1000,'Charging rates'!$C$29*$AY573*$CG573,0)</f>
        <v>0</v>
      </c>
      <c r="CS573" s="37">
        <f>IF(MOD('935'!$K573,1000)&gt;100,'Charging rates'!$D$29*$AY573*$CH573,0)</f>
        <v>0</v>
      </c>
      <c r="CT573" s="37">
        <f>IF(MOD('935'!$K573,100)&gt;10,'Charging rates'!$E$29*$AY573*$CI573,0)</f>
        <v>0</v>
      </c>
      <c r="CU573" s="52">
        <f>$CR573+$CS573+$CT573</f>
        <v>0</v>
      </c>
      <c r="CV573" s="36">
        <f>100*(AV573*'935'!Q573*CA573)/'11'!B$16</f>
        <v>0</v>
      </c>
      <c r="CW573" s="36">
        <f>100/'11'!B$16*'Charging rates'!B$76*AY573</f>
        <v>0</v>
      </c>
      <c r="CX573" s="36">
        <f>IF(D573=0,0,(1-BY573/D573)*(CB573+IF('935'!Q573=0,0,(CC573*'935'!Q573*('11'!C$16-'935'!Y573)/('11'!B$16-'935'!X573)))))</f>
        <v>0</v>
      </c>
      <c r="CY573" s="36">
        <f>CW573+CE573</f>
        <v>0</v>
      </c>
      <c r="CZ573" s="49">
        <f>(CQ573+CU573)*D573</f>
        <v>0</v>
      </c>
      <c r="DA573" s="33">
        <f>D573*('Parameters'!B$21+J573)*IF('DNO totals'!B$323&lt;0,1,'935'!S573)</f>
        <v>0</v>
      </c>
      <c r="DB573" s="52">
        <f>IF('DNO totals'!B$323&lt;0,1,'935'!S573)*('Parameters'!B$21+J573)</f>
        <v>0</v>
      </c>
      <c r="DC573" s="37">
        <f>CY573+'Charging rates'!B$106*DB573*100/'11'!B$16</f>
        <v>0</v>
      </c>
      <c r="DD573" s="37">
        <f>DC573+'Charging rates'!B$116*('Parameters'!B$21+J573)*100/'11'!B$16*IF('DNO totals'!B$323&lt;0,1,'935'!S573)</f>
        <v>0</v>
      </c>
      <c r="DE573" s="37">
        <f>'Charging rates'!B$97*(CQ573+CU573)*100/'11'!B$16</f>
        <v>0</v>
      </c>
      <c r="DF573" s="36">
        <f>MAX(0-(CC573*J573*'11'!C$16/'11'!B$16),DD573+DE573)</f>
        <v>0</v>
      </c>
      <c r="DG573" s="37">
        <f>IF(BT573,IF(J573=0,CD573,MAX(0,MIN(CD573,CD573+(DF573/'935'!Q573*('11'!B$16-'935'!X573)/('11'!C$16-'935'!Y573))))),0)</f>
        <v>0</v>
      </c>
      <c r="DH573" s="36">
        <f>IF(BT573,MAX(0,DF573),0)</f>
        <v>0</v>
      </c>
      <c r="DI573" s="53">
        <f>DH573+CX573</f>
        <v>0</v>
      </c>
    </row>
    <row r="574" spans="1:113">
      <c r="A574" s="28">
        <v>474</v>
      </c>
      <c r="B574" s="48">
        <f>'935'!B574</f>
        <v>0</v>
      </c>
      <c r="C574" s="33">
        <f>OR('935'!E574&lt;&gt;"VOID",'935'!F574&lt;&gt;"VOID",'935'!G574&lt;&gt;"VOID")</f>
        <v>0</v>
      </c>
      <c r="D574" s="33">
        <f>IF('935'!C574="VOID",0,('935'!C574*(1-'935'!X574/'11'!B$16)))</f>
        <v>0</v>
      </c>
      <c r="E574" s="33">
        <f>IF('935'!D574="VOID",0,'935'!D574*(1-'935'!X574/'11'!B$16))</f>
        <v>0</v>
      </c>
      <c r="F574" s="33">
        <f>IF('935'!E574="VOID",0,'935'!E574*(1-'935'!X574/'11'!B$16))</f>
        <v>0</v>
      </c>
      <c r="G574" s="33">
        <f>IF('935'!F574="VOID",0,'935'!F574*(1-'935'!X574/'11'!B$16))</f>
        <v>0</v>
      </c>
      <c r="H574" s="33">
        <f>IF('935'!G574="VOID",0,'935'!G574*(1-'935'!X574/'11'!B$16))</f>
        <v>0</v>
      </c>
      <c r="I574" s="33">
        <f>F574+G574+H574</f>
        <v>0</v>
      </c>
      <c r="J574" s="37">
        <f>'935'!Q574*(1-'935'!Y574/'11'!C$16)/(1-'935'!X574/'11'!B$16)</f>
        <v>0</v>
      </c>
      <c r="K574" s="33">
        <f>IF(D574,'935'!H574*D574/(D574+E574+I574),0)</f>
        <v>0</v>
      </c>
      <c r="L574" s="33">
        <f>IF(I574,'935'!H574*I574/(D574+E574+I574),0)</f>
        <v>0</v>
      </c>
      <c r="M574" s="33">
        <f>K574*(1-'935'!X574/'11'!B$16)</f>
        <v>0</v>
      </c>
      <c r="N574" s="49">
        <f>L574*(1-'935'!X574/'11'!B$16)</f>
        <v>0</v>
      </c>
      <c r="O574" s="50">
        <f>MATCH('935'!J574,'913'!$B$6:$B$1205,0)</f>
        <v>0</v>
      </c>
      <c r="P574" s="50">
        <f>MATCH(INDEX('913'!$D$6:$D$1205,O574),'913'!$B$6:$B$1205,0)</f>
        <v>0</v>
      </c>
      <c r="Q574" s="50">
        <f>MATCH(INDEX('913'!$D$6:$D$1205,P574),'913'!$B$6:$B$1205,0)</f>
        <v>0</v>
      </c>
      <c r="R574" s="50">
        <f>MATCH(INDEX('913'!$D$6:$D$1205,Q574),'913'!$B$6:$B$1205,0)</f>
        <v>0</v>
      </c>
      <c r="S574" s="50">
        <f>MATCH(INDEX('913'!$D$6:$D$1205,R574),'913'!$B$6:$B$1205,0)</f>
        <v>0</v>
      </c>
      <c r="T574" s="50">
        <f>MATCH(INDEX('913'!$D$6:$D$1205,S574),'913'!$B$6:$B$1205,0)</f>
        <v>0</v>
      </c>
      <c r="U574" s="50">
        <f>MATCH(INDEX('913'!$D$6:$D$1205,T574),'913'!$B$6:$B$1205,0)</f>
        <v>0</v>
      </c>
      <c r="V574" s="51">
        <f>MATCH(INDEX('913'!$D$6:$D$1205,U574),'913'!$B$6:$B$1205,0)</f>
        <v>0</v>
      </c>
      <c r="W574" s="37">
        <f>IF(ISNUMBER(O574),MAX(0,INDEX('913'!$E$6:$E$1205,O574)),0)</f>
        <v>0</v>
      </c>
      <c r="X574" s="37">
        <f>IF(ISNUMBER(P574),MAX(0,INDEX('913'!$E$6:$E$1205,P574)),0)</f>
        <v>0</v>
      </c>
      <c r="Y574" s="37">
        <f>IF(ISNUMBER(Q574),MAX(0,INDEX('913'!$E$6:$E$1205,Q574)),0)</f>
        <v>0</v>
      </c>
      <c r="Z574" s="37">
        <f>IF(ISNUMBER(R574),MAX(0,INDEX('913'!$E$6:$E$1205,R574)),0)</f>
        <v>0</v>
      </c>
      <c r="AA574" s="37">
        <f>IF(ISNUMBER(S574),MAX(0,INDEX('913'!$E$6:$E$1205,S574)),0)</f>
        <v>0</v>
      </c>
      <c r="AB574" s="37">
        <f>IF(ISNUMBER(T574),MAX(0,INDEX('913'!$E$6:$E$1205,T574)),0)</f>
        <v>0</v>
      </c>
      <c r="AC574" s="37">
        <f>IF(ISNUMBER(U574),MAX(0,INDEX('913'!$E$6:$E$1205,U574)),0)</f>
        <v>0</v>
      </c>
      <c r="AD574" s="52">
        <f>IF(ISNUMBER(V574),MAX(0,INDEX('913'!$E$6:$E$1205,V574)),0)</f>
        <v>0</v>
      </c>
      <c r="AE574" s="37">
        <f>IF(ISNUMBER(O574),MAX(0,INDEX('913'!$F$6:$F$1205,O574)),0)</f>
        <v>0</v>
      </c>
      <c r="AF574" s="37">
        <f>IF(ISNUMBER(P574),MAX(0,INDEX('913'!$F$6:$F$1205,P574)),0)</f>
        <v>0</v>
      </c>
      <c r="AG574" s="37">
        <f>IF(ISNUMBER(Q574),MAX(0,INDEX('913'!$F$6:$F$1205,Q574)),0)</f>
        <v>0</v>
      </c>
      <c r="AH574" s="37">
        <f>IF(ISNUMBER(R574),MAX(0,INDEX('913'!$F$6:$F$1205,R574)),0)</f>
        <v>0</v>
      </c>
      <c r="AI574" s="37">
        <f>IF(ISNUMBER(S574),MAX(0,INDEX('913'!$F$6:$F$1205,S574)),0)</f>
        <v>0</v>
      </c>
      <c r="AJ574" s="37">
        <f>IF(ISNUMBER(T574),MAX(0,INDEX('913'!$F$6:$F$1205,T574)),0)</f>
        <v>0</v>
      </c>
      <c r="AK574" s="37">
        <f>IF(ISNUMBER(U574),MAX(0,INDEX('913'!$F$6:$F$1205,U574)),0)</f>
        <v>0</v>
      </c>
      <c r="AL574" s="37">
        <f>IF(ISNUMBER(V574),MAX(0,INDEX('913'!$F$6:$F$1205,V574)),0)</f>
        <v>0</v>
      </c>
      <c r="AM574" s="33">
        <f>IF(ISNUMBER(O574),SQRT(INDEX('913'!$I$6:$I$1205,O574)^2+INDEX('913'!$J$6:$J$1205,O574)^2),0)</f>
        <v>0</v>
      </c>
      <c r="AN574" s="33">
        <f>IF(ISNUMBER(P574),SQRT(INDEX('913'!$I$6:$I$1205,P574)^2+INDEX('913'!$J$6:$J$1205,P574)^2),0)</f>
        <v>0</v>
      </c>
      <c r="AO574" s="33">
        <f>IF(ISNUMBER(Q574),SQRT(INDEX('913'!$I$6:$I$1205,Q574)^2+INDEX('913'!$J$6:$J$1205,Q574)^2),0)</f>
        <v>0</v>
      </c>
      <c r="AP574" s="33">
        <f>IF(ISNUMBER(R574),SQRT(INDEX('913'!$I$6:$I$1205,R574)^2+INDEX('913'!$J$6:$J$1205,R574)^2),0)</f>
        <v>0</v>
      </c>
      <c r="AQ574" s="33">
        <f>IF(ISNUMBER(S574),SQRT(INDEX('913'!$I$6:$I$1205,S574)^2+INDEX('913'!$J$6:$J$1205,S574)^2),0)</f>
        <v>0</v>
      </c>
      <c r="AR574" s="33">
        <f>IF(ISNUMBER(T574),SQRT(INDEX('913'!$I$6:$I$1205,T574)^2+INDEX('913'!$J$6:$J$1205,T574)^2),0)</f>
        <v>0</v>
      </c>
      <c r="AS574" s="33">
        <f>IF(ISNUMBER(U574),SQRT(INDEX('913'!$I$6:$I$1205,U574)^2+INDEX('913'!$J$6:$J$1205,U574)^2),0)</f>
        <v>0</v>
      </c>
      <c r="AT574" s="49">
        <f>IF(ISNUMBER(V574),SQRT(INDEX('913'!$I$6:$I$1205,V574)^2+INDEX('913'!$J$6:$J$1205,V574)^2),0)</f>
        <v>0</v>
      </c>
      <c r="AU574" s="37">
        <f>IF(AM574+AN574+AO574+AP574+AQ574+AR574+AS574+AT574=0,IF(COUNT(O574,P574,Q574,R574,S574,T574,U574,V574),(W574+X574+Y574+Z574+AA574+AB574+AC574+AD574)/COUNT(O574,P574,Q574,R574,S574,T574,U574,V574),0),(AM574*W574+AN574*X574+AO574*Y574+AP574*Z574+AQ574*AA574+AR574*AB574+AS574*AC574+AT574*AD574)/(AM574+AN574+AO574+AP574+AQ574+AR574+AS574+AT574))</f>
        <v>0</v>
      </c>
      <c r="AV574" s="37">
        <f>IF(AM574+AN574+AO574+AP574+AQ574+AR574+AS574+AT574=0,IF(COUNT(O574,P574,Q574,R574,S574,T574,U574,V574),(AE574+AF574+AG574+AH574+AI574+AJ574+AK574+AL574)/COUNT(O574,P574,Q574,R574,S574,T574,U574,V574),0),(AM574*AE574+AN574*AF574+AO574*AG574+AP574*AH574+AQ574*AI574+AR574*AJ574+AS574*AK574+AT574*AL574)/(AM574+AN574+AO574+AP574+AQ574+AR574+AS574+AT574))</f>
        <v>0</v>
      </c>
      <c r="AW574" s="52">
        <f>-100*'935'!W574*(AU574+AV574)/'11'!C$16</f>
        <v>0</v>
      </c>
      <c r="AX574" s="37">
        <f>INDEX('DNO totals'!$B$52:$G$52,IF('935'!K574,IF(MOD('935'!K574,1000),IF(MOD('935'!K574,100),IF(MOD('935'!K574,10),IF(MOD('935'!K574,1000)=1,6,5),4),3),2),1))</f>
        <v>0</v>
      </c>
      <c r="AY574" s="52">
        <f>J574*AX574</f>
        <v>0</v>
      </c>
      <c r="AZ574" s="37">
        <f>AX574*'Parameters'!B$11</f>
        <v>0</v>
      </c>
      <c r="BA574" s="37">
        <f>IF('935'!$K574=1000,'Charging rates'!$C$29*$AZ574/(1+'DNO totals'!$C$60)*'935'!$L574,0)</f>
        <v>0</v>
      </c>
      <c r="BB574" s="37">
        <f>IF(MOD('935'!$K574,1000)=100,'Charging rates'!$D$29*$AZ574/(1+'DNO totals'!$D$60)*'935'!$M574,0)</f>
        <v>0</v>
      </c>
      <c r="BC574" s="37">
        <f>IF(MOD('935'!$K574,100)=10,'Charging rates'!$E$29*$AZ574/(1+'DNO totals'!$E$60)*'935'!$N574,0)</f>
        <v>0</v>
      </c>
      <c r="BD574" s="37">
        <f>IF(AND(MOD('935'!$K574,10)&gt;0,MOD('935'!$K574,1000)&gt;1),'Charging rates'!$F$29*$AZ574/(1+'DNO totals'!$F$60)*'935'!$O574,0)</f>
        <v>0</v>
      </c>
      <c r="BE574" s="37">
        <f>IF(MOD('935'!$K574,1000)=1,'Charging rates'!$G$29*$AZ574/(1+'DNO totals'!$G$60)*'935'!$P574,0)</f>
        <v>0</v>
      </c>
      <c r="BF574" s="37">
        <f>IF('935'!$K574&gt;1000,'Charging rates'!$C$29*$AY574*'935'!$L574,0)</f>
        <v>0</v>
      </c>
      <c r="BG574" s="37">
        <f>IF(MOD('935'!$K574,1000)&gt;100,'Charging rates'!$D$29*$AY574*'935'!$M574,0)</f>
        <v>0</v>
      </c>
      <c r="BH574" s="37">
        <f>IF(MOD('935'!$K574,100)&gt;10,'Charging rates'!$E$29*$AY574*'935'!$N574,0)</f>
        <v>0</v>
      </c>
      <c r="BI574" s="37">
        <f>$BA574+$BB574+$BC574+$BD574+$BE574</f>
        <v>0</v>
      </c>
      <c r="BJ574" s="52">
        <f>$BF574+$BG574+$BH574</f>
        <v>0</v>
      </c>
      <c r="BK574" s="37">
        <f>AW574*(1+'Charging rates'!B$42+0.6*'Charging rates'!B$67+'Charging rates'!B$54)-100*'Charging rates'!B$76/'11'!C$16*'935'!W574</f>
        <v>0</v>
      </c>
      <c r="BL574" s="37">
        <f>IF(I574,BK574*I574/(I574+E574),0)</f>
        <v>0</v>
      </c>
      <c r="BM574" s="52">
        <f>ROUND(BL574,3)</f>
        <v>0</v>
      </c>
      <c r="BN574" s="33">
        <f>IF('935'!V574="VOID",0,'935'!V574*(1-'935'!X574/'11'!B$16))</f>
        <v>0</v>
      </c>
      <c r="BO574" s="36">
        <f>IF(I574,-100*'Charging rates'!B$76/'11'!B$16*BN574/I574,0)</f>
        <v>0</v>
      </c>
      <c r="BP574" s="36">
        <f>IF(C574,'DNO totals'!B$171,0)</f>
        <v>0</v>
      </c>
      <c r="BQ574" s="36">
        <f>ROUND(BP574,2)</f>
        <v>0</v>
      </c>
      <c r="BR574" s="36">
        <f>IF(C574,(BP574+BO574),0)</f>
        <v>0</v>
      </c>
      <c r="BS574" s="53">
        <f>ROUND(BR574,2)</f>
        <v>0</v>
      </c>
      <c r="BT574" s="33">
        <f>'935'!C574&lt;&gt;"VOID"</f>
        <v>0</v>
      </c>
      <c r="BU574" s="36">
        <f>IF(BT574,(100/'11'!B$16*K574*((1-'935'!I574)*'Charging rates'!B$42+'Charging rates'!B$54)),0)</f>
        <v>0</v>
      </c>
      <c r="BV574" s="36">
        <f>100/'11'!B$16*N574*('Charging rates'!B$42+'Charging rates'!B$54)</f>
        <v>0</v>
      </c>
      <c r="BW574" s="36">
        <f>100/'11'!B$16*L574*('Charging rates'!B$42+'Charging rates'!B$54)</f>
        <v>0</v>
      </c>
      <c r="BX574" s="53">
        <f>ROUND(BW574,2)</f>
        <v>0</v>
      </c>
      <c r="BY574" s="33">
        <f>D574-('935'!T574*(1-'935'!X574/'11'!B$16))</f>
        <v>0</v>
      </c>
      <c r="BZ574" s="33">
        <f>0-IF(ISNUMBER(O574),INDEX('913'!$I$6:$I$1205,O574),0)-IF(ISNUMBER(P574),INDEX('913'!$I$6:$I$1205,P574),0)-IF(ISNUMBER(Q574),INDEX('913'!$I$6:$I$1205,Q574),0)-IF(ISNUMBER(R574),INDEX('913'!$I$6:$I$1205,R574),0)-IF(ISNUMBER(S574),INDEX('913'!$I$6:$I$1205,S574),0)-IF(ISNUMBER(T574),INDEX('913'!$I$6:$I$1205,T574),0)-IF(ISNUMBER(U574),INDEX('913'!$I$6:$I$1205,U574),0)-IF(ISNUMBER(V574),INDEX('913'!$I$6:$I$1205,V574),0)</f>
        <v>0</v>
      </c>
      <c r="CA574" s="37">
        <f>IF(BZ574=0,1,MAX(1,SQRT(BZ574^2+(IF(ISNUMBER(O574),INDEX('913'!$J$6:$J$1205,O574),0)+IF(ISNUMBER(P574),INDEX('913'!$J$6:$J$1205,P574),0)+IF(ISNUMBER(Q574),INDEX('913'!$J$6:$J$1205,Q574),0)+IF(ISNUMBER(R574),INDEX('913'!$J$6:$J$1205,R574),0)+IF(ISNUMBER(S574),INDEX('913'!$J$6:$J$1205,S574),0)+IF(ISNUMBER(T574),INDEX('913'!$J$6:$J$1205,T574),0)+IF(ISNUMBER(U574),INDEX('913'!$J$6:$J$1205,U574),0)+IF(ISNUMBER(V574),INDEX('913'!$J$6:$J$1205,V574),0))^2)/BZ574))</f>
        <v>0</v>
      </c>
      <c r="CB574" s="36">
        <f>100*AU574/'11'!B$16</f>
        <v>0</v>
      </c>
      <c r="CC574" s="37">
        <f>100*(AV574*CA574)/'11'!C$16</f>
        <v>0</v>
      </c>
      <c r="CD574" s="37">
        <f>IF(D574=0,1,BY574/D574)*CC574</f>
        <v>0</v>
      </c>
      <c r="CE574" s="36">
        <f>IF(D574=0,1,BY574/D574)*CB574</f>
        <v>0</v>
      </c>
      <c r="CF574" s="54">
        <f>'11'!C$16-'935'!Y574</f>
        <v>0</v>
      </c>
      <c r="CG574" s="37">
        <f>MAX('DNO totals'!B$312+0,MIN('935'!L574+0,'DNO totals'!B$304+0))</f>
        <v>0</v>
      </c>
      <c r="CH574" s="37">
        <f>MAX('DNO totals'!C$312+0,MIN('935'!M574+0,'DNO totals'!C$304+0))</f>
        <v>0</v>
      </c>
      <c r="CI574" s="37">
        <f>MAX('DNO totals'!D$312+0,MIN('935'!N574+0,'DNO totals'!D$304+0))</f>
        <v>0</v>
      </c>
      <c r="CJ574" s="37">
        <f>MAX('DNO totals'!E$312+0,MIN('935'!O574+0,'DNO totals'!E$304+0))</f>
        <v>0</v>
      </c>
      <c r="CK574" s="52">
        <f>MAX('DNO totals'!F$312+0,MIN('935'!P574+0,'DNO totals'!F$304+0))</f>
        <v>0</v>
      </c>
      <c r="CL574" s="37">
        <f>IF('935'!$K574=1000,'Charging rates'!$C$29*$AZ574/(1+'DNO totals'!$C$60)*$CG574,0)</f>
        <v>0</v>
      </c>
      <c r="CM574" s="37">
        <f>IF(MOD('935'!$K574,1000)=100,'Charging rates'!$D$29*$AZ574/(1+'DNO totals'!$D$60)*$CH574,0)</f>
        <v>0</v>
      </c>
      <c r="CN574" s="37">
        <f>IF(MOD('935'!$K574,100)=10,'Charging rates'!$E$29*$AZ574/(1+'DNO totals'!$E$60)*$CI574,0)</f>
        <v>0</v>
      </c>
      <c r="CO574" s="37">
        <f>IF(AND(MOD('935'!$K574,10)&gt;0,MOD('935'!$K574,1000)&gt;1),'Charging rates'!$F$29*$AZ574/(1+'DNO totals'!$F$60)*$CJ574,0)</f>
        <v>0</v>
      </c>
      <c r="CP574" s="37">
        <f>IF(MOD('935'!$K574,1000)=1,'Charging rates'!$G$29*$AZ574/(1+'DNO totals'!$G$60)*$CK574,0)</f>
        <v>0</v>
      </c>
      <c r="CQ574" s="52">
        <f>$CL574+$CM574+$CN574+$CO574+$CP574</f>
        <v>0</v>
      </c>
      <c r="CR574" s="37">
        <f>IF('935'!$K574&gt;1000,'Charging rates'!$C$29*$AY574*$CG574,0)</f>
        <v>0</v>
      </c>
      <c r="CS574" s="37">
        <f>IF(MOD('935'!$K574,1000)&gt;100,'Charging rates'!$D$29*$AY574*$CH574,0)</f>
        <v>0</v>
      </c>
      <c r="CT574" s="37">
        <f>IF(MOD('935'!$K574,100)&gt;10,'Charging rates'!$E$29*$AY574*$CI574,0)</f>
        <v>0</v>
      </c>
      <c r="CU574" s="52">
        <f>$CR574+$CS574+$CT574</f>
        <v>0</v>
      </c>
      <c r="CV574" s="36">
        <f>100*(AV574*'935'!Q574*CA574)/'11'!B$16</f>
        <v>0</v>
      </c>
      <c r="CW574" s="36">
        <f>100/'11'!B$16*'Charging rates'!B$76*AY574</f>
        <v>0</v>
      </c>
      <c r="CX574" s="36">
        <f>IF(D574=0,0,(1-BY574/D574)*(CB574+IF('935'!Q574=0,0,(CC574*'935'!Q574*('11'!C$16-'935'!Y574)/('11'!B$16-'935'!X574)))))</f>
        <v>0</v>
      </c>
      <c r="CY574" s="36">
        <f>CW574+CE574</f>
        <v>0</v>
      </c>
      <c r="CZ574" s="49">
        <f>(CQ574+CU574)*D574</f>
        <v>0</v>
      </c>
      <c r="DA574" s="33">
        <f>D574*('Parameters'!B$21+J574)*IF('DNO totals'!B$323&lt;0,1,'935'!S574)</f>
        <v>0</v>
      </c>
      <c r="DB574" s="52">
        <f>IF('DNO totals'!B$323&lt;0,1,'935'!S574)*('Parameters'!B$21+J574)</f>
        <v>0</v>
      </c>
      <c r="DC574" s="37">
        <f>CY574+'Charging rates'!B$106*DB574*100/'11'!B$16</f>
        <v>0</v>
      </c>
      <c r="DD574" s="37">
        <f>DC574+'Charging rates'!B$116*('Parameters'!B$21+J574)*100/'11'!B$16*IF('DNO totals'!B$323&lt;0,1,'935'!S574)</f>
        <v>0</v>
      </c>
      <c r="DE574" s="37">
        <f>'Charging rates'!B$97*(CQ574+CU574)*100/'11'!B$16</f>
        <v>0</v>
      </c>
      <c r="DF574" s="36">
        <f>MAX(0-(CC574*J574*'11'!C$16/'11'!B$16),DD574+DE574)</f>
        <v>0</v>
      </c>
      <c r="DG574" s="37">
        <f>IF(BT574,IF(J574=0,CD574,MAX(0,MIN(CD574,CD574+(DF574/'935'!Q574*('11'!B$16-'935'!X574)/('11'!C$16-'935'!Y574))))),0)</f>
        <v>0</v>
      </c>
      <c r="DH574" s="36">
        <f>IF(BT574,MAX(0,DF574),0)</f>
        <v>0</v>
      </c>
      <c r="DI574" s="53">
        <f>DH574+CX574</f>
        <v>0</v>
      </c>
    </row>
    <row r="575" spans="1:113">
      <c r="A575" s="28">
        <v>475</v>
      </c>
      <c r="B575" s="48">
        <f>'935'!B575</f>
        <v>0</v>
      </c>
      <c r="C575" s="33">
        <f>OR('935'!E575&lt;&gt;"VOID",'935'!F575&lt;&gt;"VOID",'935'!G575&lt;&gt;"VOID")</f>
        <v>0</v>
      </c>
      <c r="D575" s="33">
        <f>IF('935'!C575="VOID",0,('935'!C575*(1-'935'!X575/'11'!B$16)))</f>
        <v>0</v>
      </c>
      <c r="E575" s="33">
        <f>IF('935'!D575="VOID",0,'935'!D575*(1-'935'!X575/'11'!B$16))</f>
        <v>0</v>
      </c>
      <c r="F575" s="33">
        <f>IF('935'!E575="VOID",0,'935'!E575*(1-'935'!X575/'11'!B$16))</f>
        <v>0</v>
      </c>
      <c r="G575" s="33">
        <f>IF('935'!F575="VOID",0,'935'!F575*(1-'935'!X575/'11'!B$16))</f>
        <v>0</v>
      </c>
      <c r="H575" s="33">
        <f>IF('935'!G575="VOID",0,'935'!G575*(1-'935'!X575/'11'!B$16))</f>
        <v>0</v>
      </c>
      <c r="I575" s="33">
        <f>F575+G575+H575</f>
        <v>0</v>
      </c>
      <c r="J575" s="37">
        <f>'935'!Q575*(1-'935'!Y575/'11'!C$16)/(1-'935'!X575/'11'!B$16)</f>
        <v>0</v>
      </c>
      <c r="K575" s="33">
        <f>IF(D575,'935'!H575*D575/(D575+E575+I575),0)</f>
        <v>0</v>
      </c>
      <c r="L575" s="33">
        <f>IF(I575,'935'!H575*I575/(D575+E575+I575),0)</f>
        <v>0</v>
      </c>
      <c r="M575" s="33">
        <f>K575*(1-'935'!X575/'11'!B$16)</f>
        <v>0</v>
      </c>
      <c r="N575" s="49">
        <f>L575*(1-'935'!X575/'11'!B$16)</f>
        <v>0</v>
      </c>
      <c r="O575" s="50">
        <f>MATCH('935'!J575,'913'!$B$6:$B$1205,0)</f>
        <v>0</v>
      </c>
      <c r="P575" s="50">
        <f>MATCH(INDEX('913'!$D$6:$D$1205,O575),'913'!$B$6:$B$1205,0)</f>
        <v>0</v>
      </c>
      <c r="Q575" s="50">
        <f>MATCH(INDEX('913'!$D$6:$D$1205,P575),'913'!$B$6:$B$1205,0)</f>
        <v>0</v>
      </c>
      <c r="R575" s="50">
        <f>MATCH(INDEX('913'!$D$6:$D$1205,Q575),'913'!$B$6:$B$1205,0)</f>
        <v>0</v>
      </c>
      <c r="S575" s="50">
        <f>MATCH(INDEX('913'!$D$6:$D$1205,R575),'913'!$B$6:$B$1205,0)</f>
        <v>0</v>
      </c>
      <c r="T575" s="50">
        <f>MATCH(INDEX('913'!$D$6:$D$1205,S575),'913'!$B$6:$B$1205,0)</f>
        <v>0</v>
      </c>
      <c r="U575" s="50">
        <f>MATCH(INDEX('913'!$D$6:$D$1205,T575),'913'!$B$6:$B$1205,0)</f>
        <v>0</v>
      </c>
      <c r="V575" s="51">
        <f>MATCH(INDEX('913'!$D$6:$D$1205,U575),'913'!$B$6:$B$1205,0)</f>
        <v>0</v>
      </c>
      <c r="W575" s="37">
        <f>IF(ISNUMBER(O575),MAX(0,INDEX('913'!$E$6:$E$1205,O575)),0)</f>
        <v>0</v>
      </c>
      <c r="X575" s="37">
        <f>IF(ISNUMBER(P575),MAX(0,INDEX('913'!$E$6:$E$1205,P575)),0)</f>
        <v>0</v>
      </c>
      <c r="Y575" s="37">
        <f>IF(ISNUMBER(Q575),MAX(0,INDEX('913'!$E$6:$E$1205,Q575)),0)</f>
        <v>0</v>
      </c>
      <c r="Z575" s="37">
        <f>IF(ISNUMBER(R575),MAX(0,INDEX('913'!$E$6:$E$1205,R575)),0)</f>
        <v>0</v>
      </c>
      <c r="AA575" s="37">
        <f>IF(ISNUMBER(S575),MAX(0,INDEX('913'!$E$6:$E$1205,S575)),0)</f>
        <v>0</v>
      </c>
      <c r="AB575" s="37">
        <f>IF(ISNUMBER(T575),MAX(0,INDEX('913'!$E$6:$E$1205,T575)),0)</f>
        <v>0</v>
      </c>
      <c r="AC575" s="37">
        <f>IF(ISNUMBER(U575),MAX(0,INDEX('913'!$E$6:$E$1205,U575)),0)</f>
        <v>0</v>
      </c>
      <c r="AD575" s="52">
        <f>IF(ISNUMBER(V575),MAX(0,INDEX('913'!$E$6:$E$1205,V575)),0)</f>
        <v>0</v>
      </c>
      <c r="AE575" s="37">
        <f>IF(ISNUMBER(O575),MAX(0,INDEX('913'!$F$6:$F$1205,O575)),0)</f>
        <v>0</v>
      </c>
      <c r="AF575" s="37">
        <f>IF(ISNUMBER(P575),MAX(0,INDEX('913'!$F$6:$F$1205,P575)),0)</f>
        <v>0</v>
      </c>
      <c r="AG575" s="37">
        <f>IF(ISNUMBER(Q575),MAX(0,INDEX('913'!$F$6:$F$1205,Q575)),0)</f>
        <v>0</v>
      </c>
      <c r="AH575" s="37">
        <f>IF(ISNUMBER(R575),MAX(0,INDEX('913'!$F$6:$F$1205,R575)),0)</f>
        <v>0</v>
      </c>
      <c r="AI575" s="37">
        <f>IF(ISNUMBER(S575),MAX(0,INDEX('913'!$F$6:$F$1205,S575)),0)</f>
        <v>0</v>
      </c>
      <c r="AJ575" s="37">
        <f>IF(ISNUMBER(T575),MAX(0,INDEX('913'!$F$6:$F$1205,T575)),0)</f>
        <v>0</v>
      </c>
      <c r="AK575" s="37">
        <f>IF(ISNUMBER(U575),MAX(0,INDEX('913'!$F$6:$F$1205,U575)),0)</f>
        <v>0</v>
      </c>
      <c r="AL575" s="37">
        <f>IF(ISNUMBER(V575),MAX(0,INDEX('913'!$F$6:$F$1205,V575)),0)</f>
        <v>0</v>
      </c>
      <c r="AM575" s="33">
        <f>IF(ISNUMBER(O575),SQRT(INDEX('913'!$I$6:$I$1205,O575)^2+INDEX('913'!$J$6:$J$1205,O575)^2),0)</f>
        <v>0</v>
      </c>
      <c r="AN575" s="33">
        <f>IF(ISNUMBER(P575),SQRT(INDEX('913'!$I$6:$I$1205,P575)^2+INDEX('913'!$J$6:$J$1205,P575)^2),0)</f>
        <v>0</v>
      </c>
      <c r="AO575" s="33">
        <f>IF(ISNUMBER(Q575),SQRT(INDEX('913'!$I$6:$I$1205,Q575)^2+INDEX('913'!$J$6:$J$1205,Q575)^2),0)</f>
        <v>0</v>
      </c>
      <c r="AP575" s="33">
        <f>IF(ISNUMBER(R575),SQRT(INDEX('913'!$I$6:$I$1205,R575)^2+INDEX('913'!$J$6:$J$1205,R575)^2),0)</f>
        <v>0</v>
      </c>
      <c r="AQ575" s="33">
        <f>IF(ISNUMBER(S575),SQRT(INDEX('913'!$I$6:$I$1205,S575)^2+INDEX('913'!$J$6:$J$1205,S575)^2),0)</f>
        <v>0</v>
      </c>
      <c r="AR575" s="33">
        <f>IF(ISNUMBER(T575),SQRT(INDEX('913'!$I$6:$I$1205,T575)^2+INDEX('913'!$J$6:$J$1205,T575)^2),0)</f>
        <v>0</v>
      </c>
      <c r="AS575" s="33">
        <f>IF(ISNUMBER(U575),SQRT(INDEX('913'!$I$6:$I$1205,U575)^2+INDEX('913'!$J$6:$J$1205,U575)^2),0)</f>
        <v>0</v>
      </c>
      <c r="AT575" s="49">
        <f>IF(ISNUMBER(V575),SQRT(INDEX('913'!$I$6:$I$1205,V575)^2+INDEX('913'!$J$6:$J$1205,V575)^2),0)</f>
        <v>0</v>
      </c>
      <c r="AU575" s="37">
        <f>IF(AM575+AN575+AO575+AP575+AQ575+AR575+AS575+AT575=0,IF(COUNT(O575,P575,Q575,R575,S575,T575,U575,V575),(W575+X575+Y575+Z575+AA575+AB575+AC575+AD575)/COUNT(O575,P575,Q575,R575,S575,T575,U575,V575),0),(AM575*W575+AN575*X575+AO575*Y575+AP575*Z575+AQ575*AA575+AR575*AB575+AS575*AC575+AT575*AD575)/(AM575+AN575+AO575+AP575+AQ575+AR575+AS575+AT575))</f>
        <v>0</v>
      </c>
      <c r="AV575" s="37">
        <f>IF(AM575+AN575+AO575+AP575+AQ575+AR575+AS575+AT575=0,IF(COUNT(O575,P575,Q575,R575,S575,T575,U575,V575),(AE575+AF575+AG575+AH575+AI575+AJ575+AK575+AL575)/COUNT(O575,P575,Q575,R575,S575,T575,U575,V575),0),(AM575*AE575+AN575*AF575+AO575*AG575+AP575*AH575+AQ575*AI575+AR575*AJ575+AS575*AK575+AT575*AL575)/(AM575+AN575+AO575+AP575+AQ575+AR575+AS575+AT575))</f>
        <v>0</v>
      </c>
      <c r="AW575" s="52">
        <f>-100*'935'!W575*(AU575+AV575)/'11'!C$16</f>
        <v>0</v>
      </c>
      <c r="AX575" s="37">
        <f>INDEX('DNO totals'!$B$52:$G$52,IF('935'!K575,IF(MOD('935'!K575,1000),IF(MOD('935'!K575,100),IF(MOD('935'!K575,10),IF(MOD('935'!K575,1000)=1,6,5),4),3),2),1))</f>
        <v>0</v>
      </c>
      <c r="AY575" s="52">
        <f>J575*AX575</f>
        <v>0</v>
      </c>
      <c r="AZ575" s="37">
        <f>AX575*'Parameters'!B$11</f>
        <v>0</v>
      </c>
      <c r="BA575" s="37">
        <f>IF('935'!$K575=1000,'Charging rates'!$C$29*$AZ575/(1+'DNO totals'!$C$60)*'935'!$L575,0)</f>
        <v>0</v>
      </c>
      <c r="BB575" s="37">
        <f>IF(MOD('935'!$K575,1000)=100,'Charging rates'!$D$29*$AZ575/(1+'DNO totals'!$D$60)*'935'!$M575,0)</f>
        <v>0</v>
      </c>
      <c r="BC575" s="37">
        <f>IF(MOD('935'!$K575,100)=10,'Charging rates'!$E$29*$AZ575/(1+'DNO totals'!$E$60)*'935'!$N575,0)</f>
        <v>0</v>
      </c>
      <c r="BD575" s="37">
        <f>IF(AND(MOD('935'!$K575,10)&gt;0,MOD('935'!$K575,1000)&gt;1),'Charging rates'!$F$29*$AZ575/(1+'DNO totals'!$F$60)*'935'!$O575,0)</f>
        <v>0</v>
      </c>
      <c r="BE575" s="37">
        <f>IF(MOD('935'!$K575,1000)=1,'Charging rates'!$G$29*$AZ575/(1+'DNO totals'!$G$60)*'935'!$P575,0)</f>
        <v>0</v>
      </c>
      <c r="BF575" s="37">
        <f>IF('935'!$K575&gt;1000,'Charging rates'!$C$29*$AY575*'935'!$L575,0)</f>
        <v>0</v>
      </c>
      <c r="BG575" s="37">
        <f>IF(MOD('935'!$K575,1000)&gt;100,'Charging rates'!$D$29*$AY575*'935'!$M575,0)</f>
        <v>0</v>
      </c>
      <c r="BH575" s="37">
        <f>IF(MOD('935'!$K575,100)&gt;10,'Charging rates'!$E$29*$AY575*'935'!$N575,0)</f>
        <v>0</v>
      </c>
      <c r="BI575" s="37">
        <f>$BA575+$BB575+$BC575+$BD575+$BE575</f>
        <v>0</v>
      </c>
      <c r="BJ575" s="52">
        <f>$BF575+$BG575+$BH575</f>
        <v>0</v>
      </c>
      <c r="BK575" s="37">
        <f>AW575*(1+'Charging rates'!B$42+0.6*'Charging rates'!B$67+'Charging rates'!B$54)-100*'Charging rates'!B$76/'11'!C$16*'935'!W575</f>
        <v>0</v>
      </c>
      <c r="BL575" s="37">
        <f>IF(I575,BK575*I575/(I575+E575),0)</f>
        <v>0</v>
      </c>
      <c r="BM575" s="52">
        <f>ROUND(BL575,3)</f>
        <v>0</v>
      </c>
      <c r="BN575" s="33">
        <f>IF('935'!V575="VOID",0,'935'!V575*(1-'935'!X575/'11'!B$16))</f>
        <v>0</v>
      </c>
      <c r="BO575" s="36">
        <f>IF(I575,-100*'Charging rates'!B$76/'11'!B$16*BN575/I575,0)</f>
        <v>0</v>
      </c>
      <c r="BP575" s="36">
        <f>IF(C575,'DNO totals'!B$171,0)</f>
        <v>0</v>
      </c>
      <c r="BQ575" s="36">
        <f>ROUND(BP575,2)</f>
        <v>0</v>
      </c>
      <c r="BR575" s="36">
        <f>IF(C575,(BP575+BO575),0)</f>
        <v>0</v>
      </c>
      <c r="BS575" s="53">
        <f>ROUND(BR575,2)</f>
        <v>0</v>
      </c>
      <c r="BT575" s="33">
        <f>'935'!C575&lt;&gt;"VOID"</f>
        <v>0</v>
      </c>
      <c r="BU575" s="36">
        <f>IF(BT575,(100/'11'!B$16*K575*((1-'935'!I575)*'Charging rates'!B$42+'Charging rates'!B$54)),0)</f>
        <v>0</v>
      </c>
      <c r="BV575" s="36">
        <f>100/'11'!B$16*N575*('Charging rates'!B$42+'Charging rates'!B$54)</f>
        <v>0</v>
      </c>
      <c r="BW575" s="36">
        <f>100/'11'!B$16*L575*('Charging rates'!B$42+'Charging rates'!B$54)</f>
        <v>0</v>
      </c>
      <c r="BX575" s="53">
        <f>ROUND(BW575,2)</f>
        <v>0</v>
      </c>
      <c r="BY575" s="33">
        <f>D575-('935'!T575*(1-'935'!X575/'11'!B$16))</f>
        <v>0</v>
      </c>
      <c r="BZ575" s="33">
        <f>0-IF(ISNUMBER(O575),INDEX('913'!$I$6:$I$1205,O575),0)-IF(ISNUMBER(P575),INDEX('913'!$I$6:$I$1205,P575),0)-IF(ISNUMBER(Q575),INDEX('913'!$I$6:$I$1205,Q575),0)-IF(ISNUMBER(R575),INDEX('913'!$I$6:$I$1205,R575),0)-IF(ISNUMBER(S575),INDEX('913'!$I$6:$I$1205,S575),0)-IF(ISNUMBER(T575),INDEX('913'!$I$6:$I$1205,T575),0)-IF(ISNUMBER(U575),INDEX('913'!$I$6:$I$1205,U575),0)-IF(ISNUMBER(V575),INDEX('913'!$I$6:$I$1205,V575),0)</f>
        <v>0</v>
      </c>
      <c r="CA575" s="37">
        <f>IF(BZ575=0,1,MAX(1,SQRT(BZ575^2+(IF(ISNUMBER(O575),INDEX('913'!$J$6:$J$1205,O575),0)+IF(ISNUMBER(P575),INDEX('913'!$J$6:$J$1205,P575),0)+IF(ISNUMBER(Q575),INDEX('913'!$J$6:$J$1205,Q575),0)+IF(ISNUMBER(R575),INDEX('913'!$J$6:$J$1205,R575),0)+IF(ISNUMBER(S575),INDEX('913'!$J$6:$J$1205,S575),0)+IF(ISNUMBER(T575),INDEX('913'!$J$6:$J$1205,T575),0)+IF(ISNUMBER(U575),INDEX('913'!$J$6:$J$1205,U575),0)+IF(ISNUMBER(V575),INDEX('913'!$J$6:$J$1205,V575),0))^2)/BZ575))</f>
        <v>0</v>
      </c>
      <c r="CB575" s="36">
        <f>100*AU575/'11'!B$16</f>
        <v>0</v>
      </c>
      <c r="CC575" s="37">
        <f>100*(AV575*CA575)/'11'!C$16</f>
        <v>0</v>
      </c>
      <c r="CD575" s="37">
        <f>IF(D575=0,1,BY575/D575)*CC575</f>
        <v>0</v>
      </c>
      <c r="CE575" s="36">
        <f>IF(D575=0,1,BY575/D575)*CB575</f>
        <v>0</v>
      </c>
      <c r="CF575" s="54">
        <f>'11'!C$16-'935'!Y575</f>
        <v>0</v>
      </c>
      <c r="CG575" s="37">
        <f>MAX('DNO totals'!B$312+0,MIN('935'!L575+0,'DNO totals'!B$304+0))</f>
        <v>0</v>
      </c>
      <c r="CH575" s="37">
        <f>MAX('DNO totals'!C$312+0,MIN('935'!M575+0,'DNO totals'!C$304+0))</f>
        <v>0</v>
      </c>
      <c r="CI575" s="37">
        <f>MAX('DNO totals'!D$312+0,MIN('935'!N575+0,'DNO totals'!D$304+0))</f>
        <v>0</v>
      </c>
      <c r="CJ575" s="37">
        <f>MAX('DNO totals'!E$312+0,MIN('935'!O575+0,'DNO totals'!E$304+0))</f>
        <v>0</v>
      </c>
      <c r="CK575" s="52">
        <f>MAX('DNO totals'!F$312+0,MIN('935'!P575+0,'DNO totals'!F$304+0))</f>
        <v>0</v>
      </c>
      <c r="CL575" s="37">
        <f>IF('935'!$K575=1000,'Charging rates'!$C$29*$AZ575/(1+'DNO totals'!$C$60)*$CG575,0)</f>
        <v>0</v>
      </c>
      <c r="CM575" s="37">
        <f>IF(MOD('935'!$K575,1000)=100,'Charging rates'!$D$29*$AZ575/(1+'DNO totals'!$D$60)*$CH575,0)</f>
        <v>0</v>
      </c>
      <c r="CN575" s="37">
        <f>IF(MOD('935'!$K575,100)=10,'Charging rates'!$E$29*$AZ575/(1+'DNO totals'!$E$60)*$CI575,0)</f>
        <v>0</v>
      </c>
      <c r="CO575" s="37">
        <f>IF(AND(MOD('935'!$K575,10)&gt;0,MOD('935'!$K575,1000)&gt;1),'Charging rates'!$F$29*$AZ575/(1+'DNO totals'!$F$60)*$CJ575,0)</f>
        <v>0</v>
      </c>
      <c r="CP575" s="37">
        <f>IF(MOD('935'!$K575,1000)=1,'Charging rates'!$G$29*$AZ575/(1+'DNO totals'!$G$60)*$CK575,0)</f>
        <v>0</v>
      </c>
      <c r="CQ575" s="52">
        <f>$CL575+$CM575+$CN575+$CO575+$CP575</f>
        <v>0</v>
      </c>
      <c r="CR575" s="37">
        <f>IF('935'!$K575&gt;1000,'Charging rates'!$C$29*$AY575*$CG575,0)</f>
        <v>0</v>
      </c>
      <c r="CS575" s="37">
        <f>IF(MOD('935'!$K575,1000)&gt;100,'Charging rates'!$D$29*$AY575*$CH575,0)</f>
        <v>0</v>
      </c>
      <c r="CT575" s="37">
        <f>IF(MOD('935'!$K575,100)&gt;10,'Charging rates'!$E$29*$AY575*$CI575,0)</f>
        <v>0</v>
      </c>
      <c r="CU575" s="52">
        <f>$CR575+$CS575+$CT575</f>
        <v>0</v>
      </c>
      <c r="CV575" s="36">
        <f>100*(AV575*'935'!Q575*CA575)/'11'!B$16</f>
        <v>0</v>
      </c>
      <c r="CW575" s="36">
        <f>100/'11'!B$16*'Charging rates'!B$76*AY575</f>
        <v>0</v>
      </c>
      <c r="CX575" s="36">
        <f>IF(D575=0,0,(1-BY575/D575)*(CB575+IF('935'!Q575=0,0,(CC575*'935'!Q575*('11'!C$16-'935'!Y575)/('11'!B$16-'935'!X575)))))</f>
        <v>0</v>
      </c>
      <c r="CY575" s="36">
        <f>CW575+CE575</f>
        <v>0</v>
      </c>
      <c r="CZ575" s="49">
        <f>(CQ575+CU575)*D575</f>
        <v>0</v>
      </c>
      <c r="DA575" s="33">
        <f>D575*('Parameters'!B$21+J575)*IF('DNO totals'!B$323&lt;0,1,'935'!S575)</f>
        <v>0</v>
      </c>
      <c r="DB575" s="52">
        <f>IF('DNO totals'!B$323&lt;0,1,'935'!S575)*('Parameters'!B$21+J575)</f>
        <v>0</v>
      </c>
      <c r="DC575" s="37">
        <f>CY575+'Charging rates'!B$106*DB575*100/'11'!B$16</f>
        <v>0</v>
      </c>
      <c r="DD575" s="37">
        <f>DC575+'Charging rates'!B$116*('Parameters'!B$21+J575)*100/'11'!B$16*IF('DNO totals'!B$323&lt;0,1,'935'!S575)</f>
        <v>0</v>
      </c>
      <c r="DE575" s="37">
        <f>'Charging rates'!B$97*(CQ575+CU575)*100/'11'!B$16</f>
        <v>0</v>
      </c>
      <c r="DF575" s="36">
        <f>MAX(0-(CC575*J575*'11'!C$16/'11'!B$16),DD575+DE575)</f>
        <v>0</v>
      </c>
      <c r="DG575" s="37">
        <f>IF(BT575,IF(J575=0,CD575,MAX(0,MIN(CD575,CD575+(DF575/'935'!Q575*('11'!B$16-'935'!X575)/('11'!C$16-'935'!Y575))))),0)</f>
        <v>0</v>
      </c>
      <c r="DH575" s="36">
        <f>IF(BT575,MAX(0,DF575),0)</f>
        <v>0</v>
      </c>
      <c r="DI575" s="53">
        <f>DH575+CX575</f>
        <v>0</v>
      </c>
    </row>
    <row r="576" spans="1:113">
      <c r="A576" s="28">
        <v>476</v>
      </c>
      <c r="B576" s="48">
        <f>'935'!B576</f>
        <v>0</v>
      </c>
      <c r="C576" s="33">
        <f>OR('935'!E576&lt;&gt;"VOID",'935'!F576&lt;&gt;"VOID",'935'!G576&lt;&gt;"VOID")</f>
        <v>0</v>
      </c>
      <c r="D576" s="33">
        <f>IF('935'!C576="VOID",0,('935'!C576*(1-'935'!X576/'11'!B$16)))</f>
        <v>0</v>
      </c>
      <c r="E576" s="33">
        <f>IF('935'!D576="VOID",0,'935'!D576*(1-'935'!X576/'11'!B$16))</f>
        <v>0</v>
      </c>
      <c r="F576" s="33">
        <f>IF('935'!E576="VOID",0,'935'!E576*(1-'935'!X576/'11'!B$16))</f>
        <v>0</v>
      </c>
      <c r="G576" s="33">
        <f>IF('935'!F576="VOID",0,'935'!F576*(1-'935'!X576/'11'!B$16))</f>
        <v>0</v>
      </c>
      <c r="H576" s="33">
        <f>IF('935'!G576="VOID",0,'935'!G576*(1-'935'!X576/'11'!B$16))</f>
        <v>0</v>
      </c>
      <c r="I576" s="33">
        <f>F576+G576+H576</f>
        <v>0</v>
      </c>
      <c r="J576" s="37">
        <f>'935'!Q576*(1-'935'!Y576/'11'!C$16)/(1-'935'!X576/'11'!B$16)</f>
        <v>0</v>
      </c>
      <c r="K576" s="33">
        <f>IF(D576,'935'!H576*D576/(D576+E576+I576),0)</f>
        <v>0</v>
      </c>
      <c r="L576" s="33">
        <f>IF(I576,'935'!H576*I576/(D576+E576+I576),0)</f>
        <v>0</v>
      </c>
      <c r="M576" s="33">
        <f>K576*(1-'935'!X576/'11'!B$16)</f>
        <v>0</v>
      </c>
      <c r="N576" s="49">
        <f>L576*(1-'935'!X576/'11'!B$16)</f>
        <v>0</v>
      </c>
      <c r="O576" s="50">
        <f>MATCH('935'!J576,'913'!$B$6:$B$1205,0)</f>
        <v>0</v>
      </c>
      <c r="P576" s="50">
        <f>MATCH(INDEX('913'!$D$6:$D$1205,O576),'913'!$B$6:$B$1205,0)</f>
        <v>0</v>
      </c>
      <c r="Q576" s="50">
        <f>MATCH(INDEX('913'!$D$6:$D$1205,P576),'913'!$B$6:$B$1205,0)</f>
        <v>0</v>
      </c>
      <c r="R576" s="50">
        <f>MATCH(INDEX('913'!$D$6:$D$1205,Q576),'913'!$B$6:$B$1205,0)</f>
        <v>0</v>
      </c>
      <c r="S576" s="50">
        <f>MATCH(INDEX('913'!$D$6:$D$1205,R576),'913'!$B$6:$B$1205,0)</f>
        <v>0</v>
      </c>
      <c r="T576" s="50">
        <f>MATCH(INDEX('913'!$D$6:$D$1205,S576),'913'!$B$6:$B$1205,0)</f>
        <v>0</v>
      </c>
      <c r="U576" s="50">
        <f>MATCH(INDEX('913'!$D$6:$D$1205,T576),'913'!$B$6:$B$1205,0)</f>
        <v>0</v>
      </c>
      <c r="V576" s="51">
        <f>MATCH(INDEX('913'!$D$6:$D$1205,U576),'913'!$B$6:$B$1205,0)</f>
        <v>0</v>
      </c>
      <c r="W576" s="37">
        <f>IF(ISNUMBER(O576),MAX(0,INDEX('913'!$E$6:$E$1205,O576)),0)</f>
        <v>0</v>
      </c>
      <c r="X576" s="37">
        <f>IF(ISNUMBER(P576),MAX(0,INDEX('913'!$E$6:$E$1205,P576)),0)</f>
        <v>0</v>
      </c>
      <c r="Y576" s="37">
        <f>IF(ISNUMBER(Q576),MAX(0,INDEX('913'!$E$6:$E$1205,Q576)),0)</f>
        <v>0</v>
      </c>
      <c r="Z576" s="37">
        <f>IF(ISNUMBER(R576),MAX(0,INDEX('913'!$E$6:$E$1205,R576)),0)</f>
        <v>0</v>
      </c>
      <c r="AA576" s="37">
        <f>IF(ISNUMBER(S576),MAX(0,INDEX('913'!$E$6:$E$1205,S576)),0)</f>
        <v>0</v>
      </c>
      <c r="AB576" s="37">
        <f>IF(ISNUMBER(T576),MAX(0,INDEX('913'!$E$6:$E$1205,T576)),0)</f>
        <v>0</v>
      </c>
      <c r="AC576" s="37">
        <f>IF(ISNUMBER(U576),MAX(0,INDEX('913'!$E$6:$E$1205,U576)),0)</f>
        <v>0</v>
      </c>
      <c r="AD576" s="52">
        <f>IF(ISNUMBER(V576),MAX(0,INDEX('913'!$E$6:$E$1205,V576)),0)</f>
        <v>0</v>
      </c>
      <c r="AE576" s="37">
        <f>IF(ISNUMBER(O576),MAX(0,INDEX('913'!$F$6:$F$1205,O576)),0)</f>
        <v>0</v>
      </c>
      <c r="AF576" s="37">
        <f>IF(ISNUMBER(P576),MAX(0,INDEX('913'!$F$6:$F$1205,P576)),0)</f>
        <v>0</v>
      </c>
      <c r="AG576" s="37">
        <f>IF(ISNUMBER(Q576),MAX(0,INDEX('913'!$F$6:$F$1205,Q576)),0)</f>
        <v>0</v>
      </c>
      <c r="AH576" s="37">
        <f>IF(ISNUMBER(R576),MAX(0,INDEX('913'!$F$6:$F$1205,R576)),0)</f>
        <v>0</v>
      </c>
      <c r="AI576" s="37">
        <f>IF(ISNUMBER(S576),MAX(0,INDEX('913'!$F$6:$F$1205,S576)),0)</f>
        <v>0</v>
      </c>
      <c r="AJ576" s="37">
        <f>IF(ISNUMBER(T576),MAX(0,INDEX('913'!$F$6:$F$1205,T576)),0)</f>
        <v>0</v>
      </c>
      <c r="AK576" s="37">
        <f>IF(ISNUMBER(U576),MAX(0,INDEX('913'!$F$6:$F$1205,U576)),0)</f>
        <v>0</v>
      </c>
      <c r="AL576" s="37">
        <f>IF(ISNUMBER(V576),MAX(0,INDEX('913'!$F$6:$F$1205,V576)),0)</f>
        <v>0</v>
      </c>
      <c r="AM576" s="33">
        <f>IF(ISNUMBER(O576),SQRT(INDEX('913'!$I$6:$I$1205,O576)^2+INDEX('913'!$J$6:$J$1205,O576)^2),0)</f>
        <v>0</v>
      </c>
      <c r="AN576" s="33">
        <f>IF(ISNUMBER(P576),SQRT(INDEX('913'!$I$6:$I$1205,P576)^2+INDEX('913'!$J$6:$J$1205,P576)^2),0)</f>
        <v>0</v>
      </c>
      <c r="AO576" s="33">
        <f>IF(ISNUMBER(Q576),SQRT(INDEX('913'!$I$6:$I$1205,Q576)^2+INDEX('913'!$J$6:$J$1205,Q576)^2),0)</f>
        <v>0</v>
      </c>
      <c r="AP576" s="33">
        <f>IF(ISNUMBER(R576),SQRT(INDEX('913'!$I$6:$I$1205,R576)^2+INDEX('913'!$J$6:$J$1205,R576)^2),0)</f>
        <v>0</v>
      </c>
      <c r="AQ576" s="33">
        <f>IF(ISNUMBER(S576),SQRT(INDEX('913'!$I$6:$I$1205,S576)^2+INDEX('913'!$J$6:$J$1205,S576)^2),0)</f>
        <v>0</v>
      </c>
      <c r="AR576" s="33">
        <f>IF(ISNUMBER(T576),SQRT(INDEX('913'!$I$6:$I$1205,T576)^2+INDEX('913'!$J$6:$J$1205,T576)^2),0)</f>
        <v>0</v>
      </c>
      <c r="AS576" s="33">
        <f>IF(ISNUMBER(U576),SQRT(INDEX('913'!$I$6:$I$1205,U576)^2+INDEX('913'!$J$6:$J$1205,U576)^2),0)</f>
        <v>0</v>
      </c>
      <c r="AT576" s="49">
        <f>IF(ISNUMBER(V576),SQRT(INDEX('913'!$I$6:$I$1205,V576)^2+INDEX('913'!$J$6:$J$1205,V576)^2),0)</f>
        <v>0</v>
      </c>
      <c r="AU576" s="37">
        <f>IF(AM576+AN576+AO576+AP576+AQ576+AR576+AS576+AT576=0,IF(COUNT(O576,P576,Q576,R576,S576,T576,U576,V576),(W576+X576+Y576+Z576+AA576+AB576+AC576+AD576)/COUNT(O576,P576,Q576,R576,S576,T576,U576,V576),0),(AM576*W576+AN576*X576+AO576*Y576+AP576*Z576+AQ576*AA576+AR576*AB576+AS576*AC576+AT576*AD576)/(AM576+AN576+AO576+AP576+AQ576+AR576+AS576+AT576))</f>
        <v>0</v>
      </c>
      <c r="AV576" s="37">
        <f>IF(AM576+AN576+AO576+AP576+AQ576+AR576+AS576+AT576=0,IF(COUNT(O576,P576,Q576,R576,S576,T576,U576,V576),(AE576+AF576+AG576+AH576+AI576+AJ576+AK576+AL576)/COUNT(O576,P576,Q576,R576,S576,T576,U576,V576),0),(AM576*AE576+AN576*AF576+AO576*AG576+AP576*AH576+AQ576*AI576+AR576*AJ576+AS576*AK576+AT576*AL576)/(AM576+AN576+AO576+AP576+AQ576+AR576+AS576+AT576))</f>
        <v>0</v>
      </c>
      <c r="AW576" s="52">
        <f>-100*'935'!W576*(AU576+AV576)/'11'!C$16</f>
        <v>0</v>
      </c>
      <c r="AX576" s="37">
        <f>INDEX('DNO totals'!$B$52:$G$52,IF('935'!K576,IF(MOD('935'!K576,1000),IF(MOD('935'!K576,100),IF(MOD('935'!K576,10),IF(MOD('935'!K576,1000)=1,6,5),4),3),2),1))</f>
        <v>0</v>
      </c>
      <c r="AY576" s="52">
        <f>J576*AX576</f>
        <v>0</v>
      </c>
      <c r="AZ576" s="37">
        <f>AX576*'Parameters'!B$11</f>
        <v>0</v>
      </c>
      <c r="BA576" s="37">
        <f>IF('935'!$K576=1000,'Charging rates'!$C$29*$AZ576/(1+'DNO totals'!$C$60)*'935'!$L576,0)</f>
        <v>0</v>
      </c>
      <c r="BB576" s="37">
        <f>IF(MOD('935'!$K576,1000)=100,'Charging rates'!$D$29*$AZ576/(1+'DNO totals'!$D$60)*'935'!$M576,0)</f>
        <v>0</v>
      </c>
      <c r="BC576" s="37">
        <f>IF(MOD('935'!$K576,100)=10,'Charging rates'!$E$29*$AZ576/(1+'DNO totals'!$E$60)*'935'!$N576,0)</f>
        <v>0</v>
      </c>
      <c r="BD576" s="37">
        <f>IF(AND(MOD('935'!$K576,10)&gt;0,MOD('935'!$K576,1000)&gt;1),'Charging rates'!$F$29*$AZ576/(1+'DNO totals'!$F$60)*'935'!$O576,0)</f>
        <v>0</v>
      </c>
      <c r="BE576" s="37">
        <f>IF(MOD('935'!$K576,1000)=1,'Charging rates'!$G$29*$AZ576/(1+'DNO totals'!$G$60)*'935'!$P576,0)</f>
        <v>0</v>
      </c>
      <c r="BF576" s="37">
        <f>IF('935'!$K576&gt;1000,'Charging rates'!$C$29*$AY576*'935'!$L576,0)</f>
        <v>0</v>
      </c>
      <c r="BG576" s="37">
        <f>IF(MOD('935'!$K576,1000)&gt;100,'Charging rates'!$D$29*$AY576*'935'!$M576,0)</f>
        <v>0</v>
      </c>
      <c r="BH576" s="37">
        <f>IF(MOD('935'!$K576,100)&gt;10,'Charging rates'!$E$29*$AY576*'935'!$N576,0)</f>
        <v>0</v>
      </c>
      <c r="BI576" s="37">
        <f>$BA576+$BB576+$BC576+$BD576+$BE576</f>
        <v>0</v>
      </c>
      <c r="BJ576" s="52">
        <f>$BF576+$BG576+$BH576</f>
        <v>0</v>
      </c>
      <c r="BK576" s="37">
        <f>AW576*(1+'Charging rates'!B$42+0.6*'Charging rates'!B$67+'Charging rates'!B$54)-100*'Charging rates'!B$76/'11'!C$16*'935'!W576</f>
        <v>0</v>
      </c>
      <c r="BL576" s="37">
        <f>IF(I576,BK576*I576/(I576+E576),0)</f>
        <v>0</v>
      </c>
      <c r="BM576" s="52">
        <f>ROUND(BL576,3)</f>
        <v>0</v>
      </c>
      <c r="BN576" s="33">
        <f>IF('935'!V576="VOID",0,'935'!V576*(1-'935'!X576/'11'!B$16))</f>
        <v>0</v>
      </c>
      <c r="BO576" s="36">
        <f>IF(I576,-100*'Charging rates'!B$76/'11'!B$16*BN576/I576,0)</f>
        <v>0</v>
      </c>
      <c r="BP576" s="36">
        <f>IF(C576,'DNO totals'!B$171,0)</f>
        <v>0</v>
      </c>
      <c r="BQ576" s="36">
        <f>ROUND(BP576,2)</f>
        <v>0</v>
      </c>
      <c r="BR576" s="36">
        <f>IF(C576,(BP576+BO576),0)</f>
        <v>0</v>
      </c>
      <c r="BS576" s="53">
        <f>ROUND(BR576,2)</f>
        <v>0</v>
      </c>
      <c r="BT576" s="33">
        <f>'935'!C576&lt;&gt;"VOID"</f>
        <v>0</v>
      </c>
      <c r="BU576" s="36">
        <f>IF(BT576,(100/'11'!B$16*K576*((1-'935'!I576)*'Charging rates'!B$42+'Charging rates'!B$54)),0)</f>
        <v>0</v>
      </c>
      <c r="BV576" s="36">
        <f>100/'11'!B$16*N576*('Charging rates'!B$42+'Charging rates'!B$54)</f>
        <v>0</v>
      </c>
      <c r="BW576" s="36">
        <f>100/'11'!B$16*L576*('Charging rates'!B$42+'Charging rates'!B$54)</f>
        <v>0</v>
      </c>
      <c r="BX576" s="53">
        <f>ROUND(BW576,2)</f>
        <v>0</v>
      </c>
      <c r="BY576" s="33">
        <f>D576-('935'!T576*(1-'935'!X576/'11'!B$16))</f>
        <v>0</v>
      </c>
      <c r="BZ576" s="33">
        <f>0-IF(ISNUMBER(O576),INDEX('913'!$I$6:$I$1205,O576),0)-IF(ISNUMBER(P576),INDEX('913'!$I$6:$I$1205,P576),0)-IF(ISNUMBER(Q576),INDEX('913'!$I$6:$I$1205,Q576),0)-IF(ISNUMBER(R576),INDEX('913'!$I$6:$I$1205,R576),0)-IF(ISNUMBER(S576),INDEX('913'!$I$6:$I$1205,S576),0)-IF(ISNUMBER(T576),INDEX('913'!$I$6:$I$1205,T576),0)-IF(ISNUMBER(U576),INDEX('913'!$I$6:$I$1205,U576),0)-IF(ISNUMBER(V576),INDEX('913'!$I$6:$I$1205,V576),0)</f>
        <v>0</v>
      </c>
      <c r="CA576" s="37">
        <f>IF(BZ576=0,1,MAX(1,SQRT(BZ576^2+(IF(ISNUMBER(O576),INDEX('913'!$J$6:$J$1205,O576),0)+IF(ISNUMBER(P576),INDEX('913'!$J$6:$J$1205,P576),0)+IF(ISNUMBER(Q576),INDEX('913'!$J$6:$J$1205,Q576),0)+IF(ISNUMBER(R576),INDEX('913'!$J$6:$J$1205,R576),0)+IF(ISNUMBER(S576),INDEX('913'!$J$6:$J$1205,S576),0)+IF(ISNUMBER(T576),INDEX('913'!$J$6:$J$1205,T576),0)+IF(ISNUMBER(U576),INDEX('913'!$J$6:$J$1205,U576),0)+IF(ISNUMBER(V576),INDEX('913'!$J$6:$J$1205,V576),0))^2)/BZ576))</f>
        <v>0</v>
      </c>
      <c r="CB576" s="36">
        <f>100*AU576/'11'!B$16</f>
        <v>0</v>
      </c>
      <c r="CC576" s="37">
        <f>100*(AV576*CA576)/'11'!C$16</f>
        <v>0</v>
      </c>
      <c r="CD576" s="37">
        <f>IF(D576=0,1,BY576/D576)*CC576</f>
        <v>0</v>
      </c>
      <c r="CE576" s="36">
        <f>IF(D576=0,1,BY576/D576)*CB576</f>
        <v>0</v>
      </c>
      <c r="CF576" s="54">
        <f>'11'!C$16-'935'!Y576</f>
        <v>0</v>
      </c>
      <c r="CG576" s="37">
        <f>MAX('DNO totals'!B$312+0,MIN('935'!L576+0,'DNO totals'!B$304+0))</f>
        <v>0</v>
      </c>
      <c r="CH576" s="37">
        <f>MAX('DNO totals'!C$312+0,MIN('935'!M576+0,'DNO totals'!C$304+0))</f>
        <v>0</v>
      </c>
      <c r="CI576" s="37">
        <f>MAX('DNO totals'!D$312+0,MIN('935'!N576+0,'DNO totals'!D$304+0))</f>
        <v>0</v>
      </c>
      <c r="CJ576" s="37">
        <f>MAX('DNO totals'!E$312+0,MIN('935'!O576+0,'DNO totals'!E$304+0))</f>
        <v>0</v>
      </c>
      <c r="CK576" s="52">
        <f>MAX('DNO totals'!F$312+0,MIN('935'!P576+0,'DNO totals'!F$304+0))</f>
        <v>0</v>
      </c>
      <c r="CL576" s="37">
        <f>IF('935'!$K576=1000,'Charging rates'!$C$29*$AZ576/(1+'DNO totals'!$C$60)*$CG576,0)</f>
        <v>0</v>
      </c>
      <c r="CM576" s="37">
        <f>IF(MOD('935'!$K576,1000)=100,'Charging rates'!$D$29*$AZ576/(1+'DNO totals'!$D$60)*$CH576,0)</f>
        <v>0</v>
      </c>
      <c r="CN576" s="37">
        <f>IF(MOD('935'!$K576,100)=10,'Charging rates'!$E$29*$AZ576/(1+'DNO totals'!$E$60)*$CI576,0)</f>
        <v>0</v>
      </c>
      <c r="CO576" s="37">
        <f>IF(AND(MOD('935'!$K576,10)&gt;0,MOD('935'!$K576,1000)&gt;1),'Charging rates'!$F$29*$AZ576/(1+'DNO totals'!$F$60)*$CJ576,0)</f>
        <v>0</v>
      </c>
      <c r="CP576" s="37">
        <f>IF(MOD('935'!$K576,1000)=1,'Charging rates'!$G$29*$AZ576/(1+'DNO totals'!$G$60)*$CK576,0)</f>
        <v>0</v>
      </c>
      <c r="CQ576" s="52">
        <f>$CL576+$CM576+$CN576+$CO576+$CP576</f>
        <v>0</v>
      </c>
      <c r="CR576" s="37">
        <f>IF('935'!$K576&gt;1000,'Charging rates'!$C$29*$AY576*$CG576,0)</f>
        <v>0</v>
      </c>
      <c r="CS576" s="37">
        <f>IF(MOD('935'!$K576,1000)&gt;100,'Charging rates'!$D$29*$AY576*$CH576,0)</f>
        <v>0</v>
      </c>
      <c r="CT576" s="37">
        <f>IF(MOD('935'!$K576,100)&gt;10,'Charging rates'!$E$29*$AY576*$CI576,0)</f>
        <v>0</v>
      </c>
      <c r="CU576" s="52">
        <f>$CR576+$CS576+$CT576</f>
        <v>0</v>
      </c>
      <c r="CV576" s="36">
        <f>100*(AV576*'935'!Q576*CA576)/'11'!B$16</f>
        <v>0</v>
      </c>
      <c r="CW576" s="36">
        <f>100/'11'!B$16*'Charging rates'!B$76*AY576</f>
        <v>0</v>
      </c>
      <c r="CX576" s="36">
        <f>IF(D576=0,0,(1-BY576/D576)*(CB576+IF('935'!Q576=0,0,(CC576*'935'!Q576*('11'!C$16-'935'!Y576)/('11'!B$16-'935'!X576)))))</f>
        <v>0</v>
      </c>
      <c r="CY576" s="36">
        <f>CW576+CE576</f>
        <v>0</v>
      </c>
      <c r="CZ576" s="49">
        <f>(CQ576+CU576)*D576</f>
        <v>0</v>
      </c>
      <c r="DA576" s="33">
        <f>D576*('Parameters'!B$21+J576)*IF('DNO totals'!B$323&lt;0,1,'935'!S576)</f>
        <v>0</v>
      </c>
      <c r="DB576" s="52">
        <f>IF('DNO totals'!B$323&lt;0,1,'935'!S576)*('Parameters'!B$21+J576)</f>
        <v>0</v>
      </c>
      <c r="DC576" s="37">
        <f>CY576+'Charging rates'!B$106*DB576*100/'11'!B$16</f>
        <v>0</v>
      </c>
      <c r="DD576" s="37">
        <f>DC576+'Charging rates'!B$116*('Parameters'!B$21+J576)*100/'11'!B$16*IF('DNO totals'!B$323&lt;0,1,'935'!S576)</f>
        <v>0</v>
      </c>
      <c r="DE576" s="37">
        <f>'Charging rates'!B$97*(CQ576+CU576)*100/'11'!B$16</f>
        <v>0</v>
      </c>
      <c r="DF576" s="36">
        <f>MAX(0-(CC576*J576*'11'!C$16/'11'!B$16),DD576+DE576)</f>
        <v>0</v>
      </c>
      <c r="DG576" s="37">
        <f>IF(BT576,IF(J576=0,CD576,MAX(0,MIN(CD576,CD576+(DF576/'935'!Q576*('11'!B$16-'935'!X576)/('11'!C$16-'935'!Y576))))),0)</f>
        <v>0</v>
      </c>
      <c r="DH576" s="36">
        <f>IF(BT576,MAX(0,DF576),0)</f>
        <v>0</v>
      </c>
      <c r="DI576" s="53">
        <f>DH576+CX576</f>
        <v>0</v>
      </c>
    </row>
    <row r="577" spans="1:113">
      <c r="A577" s="28">
        <v>477</v>
      </c>
      <c r="B577" s="48">
        <f>'935'!B577</f>
        <v>0</v>
      </c>
      <c r="C577" s="33">
        <f>OR('935'!E577&lt;&gt;"VOID",'935'!F577&lt;&gt;"VOID",'935'!G577&lt;&gt;"VOID")</f>
        <v>0</v>
      </c>
      <c r="D577" s="33">
        <f>IF('935'!C577="VOID",0,('935'!C577*(1-'935'!X577/'11'!B$16)))</f>
        <v>0</v>
      </c>
      <c r="E577" s="33">
        <f>IF('935'!D577="VOID",0,'935'!D577*(1-'935'!X577/'11'!B$16))</f>
        <v>0</v>
      </c>
      <c r="F577" s="33">
        <f>IF('935'!E577="VOID",0,'935'!E577*(1-'935'!X577/'11'!B$16))</f>
        <v>0</v>
      </c>
      <c r="G577" s="33">
        <f>IF('935'!F577="VOID",0,'935'!F577*(1-'935'!X577/'11'!B$16))</f>
        <v>0</v>
      </c>
      <c r="H577" s="33">
        <f>IF('935'!G577="VOID",0,'935'!G577*(1-'935'!X577/'11'!B$16))</f>
        <v>0</v>
      </c>
      <c r="I577" s="33">
        <f>F577+G577+H577</f>
        <v>0</v>
      </c>
      <c r="J577" s="37">
        <f>'935'!Q577*(1-'935'!Y577/'11'!C$16)/(1-'935'!X577/'11'!B$16)</f>
        <v>0</v>
      </c>
      <c r="K577" s="33">
        <f>IF(D577,'935'!H577*D577/(D577+E577+I577),0)</f>
        <v>0</v>
      </c>
      <c r="L577" s="33">
        <f>IF(I577,'935'!H577*I577/(D577+E577+I577),0)</f>
        <v>0</v>
      </c>
      <c r="M577" s="33">
        <f>K577*(1-'935'!X577/'11'!B$16)</f>
        <v>0</v>
      </c>
      <c r="N577" s="49">
        <f>L577*(1-'935'!X577/'11'!B$16)</f>
        <v>0</v>
      </c>
      <c r="O577" s="50">
        <f>MATCH('935'!J577,'913'!$B$6:$B$1205,0)</f>
        <v>0</v>
      </c>
      <c r="P577" s="50">
        <f>MATCH(INDEX('913'!$D$6:$D$1205,O577),'913'!$B$6:$B$1205,0)</f>
        <v>0</v>
      </c>
      <c r="Q577" s="50">
        <f>MATCH(INDEX('913'!$D$6:$D$1205,P577),'913'!$B$6:$B$1205,0)</f>
        <v>0</v>
      </c>
      <c r="R577" s="50">
        <f>MATCH(INDEX('913'!$D$6:$D$1205,Q577),'913'!$B$6:$B$1205,0)</f>
        <v>0</v>
      </c>
      <c r="S577" s="50">
        <f>MATCH(INDEX('913'!$D$6:$D$1205,R577),'913'!$B$6:$B$1205,0)</f>
        <v>0</v>
      </c>
      <c r="T577" s="50">
        <f>MATCH(INDEX('913'!$D$6:$D$1205,S577),'913'!$B$6:$B$1205,0)</f>
        <v>0</v>
      </c>
      <c r="U577" s="50">
        <f>MATCH(INDEX('913'!$D$6:$D$1205,T577),'913'!$B$6:$B$1205,0)</f>
        <v>0</v>
      </c>
      <c r="V577" s="51">
        <f>MATCH(INDEX('913'!$D$6:$D$1205,U577),'913'!$B$6:$B$1205,0)</f>
        <v>0</v>
      </c>
      <c r="W577" s="37">
        <f>IF(ISNUMBER(O577),MAX(0,INDEX('913'!$E$6:$E$1205,O577)),0)</f>
        <v>0</v>
      </c>
      <c r="X577" s="37">
        <f>IF(ISNUMBER(P577),MAX(0,INDEX('913'!$E$6:$E$1205,P577)),0)</f>
        <v>0</v>
      </c>
      <c r="Y577" s="37">
        <f>IF(ISNUMBER(Q577),MAX(0,INDEX('913'!$E$6:$E$1205,Q577)),0)</f>
        <v>0</v>
      </c>
      <c r="Z577" s="37">
        <f>IF(ISNUMBER(R577),MAX(0,INDEX('913'!$E$6:$E$1205,R577)),0)</f>
        <v>0</v>
      </c>
      <c r="AA577" s="37">
        <f>IF(ISNUMBER(S577),MAX(0,INDEX('913'!$E$6:$E$1205,S577)),0)</f>
        <v>0</v>
      </c>
      <c r="AB577" s="37">
        <f>IF(ISNUMBER(T577),MAX(0,INDEX('913'!$E$6:$E$1205,T577)),0)</f>
        <v>0</v>
      </c>
      <c r="AC577" s="37">
        <f>IF(ISNUMBER(U577),MAX(0,INDEX('913'!$E$6:$E$1205,U577)),0)</f>
        <v>0</v>
      </c>
      <c r="AD577" s="52">
        <f>IF(ISNUMBER(V577),MAX(0,INDEX('913'!$E$6:$E$1205,V577)),0)</f>
        <v>0</v>
      </c>
      <c r="AE577" s="37">
        <f>IF(ISNUMBER(O577),MAX(0,INDEX('913'!$F$6:$F$1205,O577)),0)</f>
        <v>0</v>
      </c>
      <c r="AF577" s="37">
        <f>IF(ISNUMBER(P577),MAX(0,INDEX('913'!$F$6:$F$1205,P577)),0)</f>
        <v>0</v>
      </c>
      <c r="AG577" s="37">
        <f>IF(ISNUMBER(Q577),MAX(0,INDEX('913'!$F$6:$F$1205,Q577)),0)</f>
        <v>0</v>
      </c>
      <c r="AH577" s="37">
        <f>IF(ISNUMBER(R577),MAX(0,INDEX('913'!$F$6:$F$1205,R577)),0)</f>
        <v>0</v>
      </c>
      <c r="AI577" s="37">
        <f>IF(ISNUMBER(S577),MAX(0,INDEX('913'!$F$6:$F$1205,S577)),0)</f>
        <v>0</v>
      </c>
      <c r="AJ577" s="37">
        <f>IF(ISNUMBER(T577),MAX(0,INDEX('913'!$F$6:$F$1205,T577)),0)</f>
        <v>0</v>
      </c>
      <c r="AK577" s="37">
        <f>IF(ISNUMBER(U577),MAX(0,INDEX('913'!$F$6:$F$1205,U577)),0)</f>
        <v>0</v>
      </c>
      <c r="AL577" s="37">
        <f>IF(ISNUMBER(V577),MAX(0,INDEX('913'!$F$6:$F$1205,V577)),0)</f>
        <v>0</v>
      </c>
      <c r="AM577" s="33">
        <f>IF(ISNUMBER(O577),SQRT(INDEX('913'!$I$6:$I$1205,O577)^2+INDEX('913'!$J$6:$J$1205,O577)^2),0)</f>
        <v>0</v>
      </c>
      <c r="AN577" s="33">
        <f>IF(ISNUMBER(P577),SQRT(INDEX('913'!$I$6:$I$1205,P577)^2+INDEX('913'!$J$6:$J$1205,P577)^2),0)</f>
        <v>0</v>
      </c>
      <c r="AO577" s="33">
        <f>IF(ISNUMBER(Q577),SQRT(INDEX('913'!$I$6:$I$1205,Q577)^2+INDEX('913'!$J$6:$J$1205,Q577)^2),0)</f>
        <v>0</v>
      </c>
      <c r="AP577" s="33">
        <f>IF(ISNUMBER(R577),SQRT(INDEX('913'!$I$6:$I$1205,R577)^2+INDEX('913'!$J$6:$J$1205,R577)^2),0)</f>
        <v>0</v>
      </c>
      <c r="AQ577" s="33">
        <f>IF(ISNUMBER(S577),SQRT(INDEX('913'!$I$6:$I$1205,S577)^2+INDEX('913'!$J$6:$J$1205,S577)^2),0)</f>
        <v>0</v>
      </c>
      <c r="AR577" s="33">
        <f>IF(ISNUMBER(T577),SQRT(INDEX('913'!$I$6:$I$1205,T577)^2+INDEX('913'!$J$6:$J$1205,T577)^2),0)</f>
        <v>0</v>
      </c>
      <c r="AS577" s="33">
        <f>IF(ISNUMBER(U577),SQRT(INDEX('913'!$I$6:$I$1205,U577)^2+INDEX('913'!$J$6:$J$1205,U577)^2),0)</f>
        <v>0</v>
      </c>
      <c r="AT577" s="49">
        <f>IF(ISNUMBER(V577),SQRT(INDEX('913'!$I$6:$I$1205,V577)^2+INDEX('913'!$J$6:$J$1205,V577)^2),0)</f>
        <v>0</v>
      </c>
      <c r="AU577" s="37">
        <f>IF(AM577+AN577+AO577+AP577+AQ577+AR577+AS577+AT577=0,IF(COUNT(O577,P577,Q577,R577,S577,T577,U577,V577),(W577+X577+Y577+Z577+AA577+AB577+AC577+AD577)/COUNT(O577,P577,Q577,R577,S577,T577,U577,V577),0),(AM577*W577+AN577*X577+AO577*Y577+AP577*Z577+AQ577*AA577+AR577*AB577+AS577*AC577+AT577*AD577)/(AM577+AN577+AO577+AP577+AQ577+AR577+AS577+AT577))</f>
        <v>0</v>
      </c>
      <c r="AV577" s="37">
        <f>IF(AM577+AN577+AO577+AP577+AQ577+AR577+AS577+AT577=0,IF(COUNT(O577,P577,Q577,R577,S577,T577,U577,V577),(AE577+AF577+AG577+AH577+AI577+AJ577+AK577+AL577)/COUNT(O577,P577,Q577,R577,S577,T577,U577,V577),0),(AM577*AE577+AN577*AF577+AO577*AG577+AP577*AH577+AQ577*AI577+AR577*AJ577+AS577*AK577+AT577*AL577)/(AM577+AN577+AO577+AP577+AQ577+AR577+AS577+AT577))</f>
        <v>0</v>
      </c>
      <c r="AW577" s="52">
        <f>-100*'935'!W577*(AU577+AV577)/'11'!C$16</f>
        <v>0</v>
      </c>
      <c r="AX577" s="37">
        <f>INDEX('DNO totals'!$B$52:$G$52,IF('935'!K577,IF(MOD('935'!K577,1000),IF(MOD('935'!K577,100),IF(MOD('935'!K577,10),IF(MOD('935'!K577,1000)=1,6,5),4),3),2),1))</f>
        <v>0</v>
      </c>
      <c r="AY577" s="52">
        <f>J577*AX577</f>
        <v>0</v>
      </c>
      <c r="AZ577" s="37">
        <f>AX577*'Parameters'!B$11</f>
        <v>0</v>
      </c>
      <c r="BA577" s="37">
        <f>IF('935'!$K577=1000,'Charging rates'!$C$29*$AZ577/(1+'DNO totals'!$C$60)*'935'!$L577,0)</f>
        <v>0</v>
      </c>
      <c r="BB577" s="37">
        <f>IF(MOD('935'!$K577,1000)=100,'Charging rates'!$D$29*$AZ577/(1+'DNO totals'!$D$60)*'935'!$M577,0)</f>
        <v>0</v>
      </c>
      <c r="BC577" s="37">
        <f>IF(MOD('935'!$K577,100)=10,'Charging rates'!$E$29*$AZ577/(1+'DNO totals'!$E$60)*'935'!$N577,0)</f>
        <v>0</v>
      </c>
      <c r="BD577" s="37">
        <f>IF(AND(MOD('935'!$K577,10)&gt;0,MOD('935'!$K577,1000)&gt;1),'Charging rates'!$F$29*$AZ577/(1+'DNO totals'!$F$60)*'935'!$O577,0)</f>
        <v>0</v>
      </c>
      <c r="BE577" s="37">
        <f>IF(MOD('935'!$K577,1000)=1,'Charging rates'!$G$29*$AZ577/(1+'DNO totals'!$G$60)*'935'!$P577,0)</f>
        <v>0</v>
      </c>
      <c r="BF577" s="37">
        <f>IF('935'!$K577&gt;1000,'Charging rates'!$C$29*$AY577*'935'!$L577,0)</f>
        <v>0</v>
      </c>
      <c r="BG577" s="37">
        <f>IF(MOD('935'!$K577,1000)&gt;100,'Charging rates'!$D$29*$AY577*'935'!$M577,0)</f>
        <v>0</v>
      </c>
      <c r="BH577" s="37">
        <f>IF(MOD('935'!$K577,100)&gt;10,'Charging rates'!$E$29*$AY577*'935'!$N577,0)</f>
        <v>0</v>
      </c>
      <c r="BI577" s="37">
        <f>$BA577+$BB577+$BC577+$BD577+$BE577</f>
        <v>0</v>
      </c>
      <c r="BJ577" s="52">
        <f>$BF577+$BG577+$BH577</f>
        <v>0</v>
      </c>
      <c r="BK577" s="37">
        <f>AW577*(1+'Charging rates'!B$42+0.6*'Charging rates'!B$67+'Charging rates'!B$54)-100*'Charging rates'!B$76/'11'!C$16*'935'!W577</f>
        <v>0</v>
      </c>
      <c r="BL577" s="37">
        <f>IF(I577,BK577*I577/(I577+E577),0)</f>
        <v>0</v>
      </c>
      <c r="BM577" s="52">
        <f>ROUND(BL577,3)</f>
        <v>0</v>
      </c>
      <c r="BN577" s="33">
        <f>IF('935'!V577="VOID",0,'935'!V577*(1-'935'!X577/'11'!B$16))</f>
        <v>0</v>
      </c>
      <c r="BO577" s="36">
        <f>IF(I577,-100*'Charging rates'!B$76/'11'!B$16*BN577/I577,0)</f>
        <v>0</v>
      </c>
      <c r="BP577" s="36">
        <f>IF(C577,'DNO totals'!B$171,0)</f>
        <v>0</v>
      </c>
      <c r="BQ577" s="36">
        <f>ROUND(BP577,2)</f>
        <v>0</v>
      </c>
      <c r="BR577" s="36">
        <f>IF(C577,(BP577+BO577),0)</f>
        <v>0</v>
      </c>
      <c r="BS577" s="53">
        <f>ROUND(BR577,2)</f>
        <v>0</v>
      </c>
      <c r="BT577" s="33">
        <f>'935'!C577&lt;&gt;"VOID"</f>
        <v>0</v>
      </c>
      <c r="BU577" s="36">
        <f>IF(BT577,(100/'11'!B$16*K577*((1-'935'!I577)*'Charging rates'!B$42+'Charging rates'!B$54)),0)</f>
        <v>0</v>
      </c>
      <c r="BV577" s="36">
        <f>100/'11'!B$16*N577*('Charging rates'!B$42+'Charging rates'!B$54)</f>
        <v>0</v>
      </c>
      <c r="BW577" s="36">
        <f>100/'11'!B$16*L577*('Charging rates'!B$42+'Charging rates'!B$54)</f>
        <v>0</v>
      </c>
      <c r="BX577" s="53">
        <f>ROUND(BW577,2)</f>
        <v>0</v>
      </c>
      <c r="BY577" s="33">
        <f>D577-('935'!T577*(1-'935'!X577/'11'!B$16))</f>
        <v>0</v>
      </c>
      <c r="BZ577" s="33">
        <f>0-IF(ISNUMBER(O577),INDEX('913'!$I$6:$I$1205,O577),0)-IF(ISNUMBER(P577),INDEX('913'!$I$6:$I$1205,P577),0)-IF(ISNUMBER(Q577),INDEX('913'!$I$6:$I$1205,Q577),0)-IF(ISNUMBER(R577),INDEX('913'!$I$6:$I$1205,R577),0)-IF(ISNUMBER(S577),INDEX('913'!$I$6:$I$1205,S577),0)-IF(ISNUMBER(T577),INDEX('913'!$I$6:$I$1205,T577),0)-IF(ISNUMBER(U577),INDEX('913'!$I$6:$I$1205,U577),0)-IF(ISNUMBER(V577),INDEX('913'!$I$6:$I$1205,V577),0)</f>
        <v>0</v>
      </c>
      <c r="CA577" s="37">
        <f>IF(BZ577=0,1,MAX(1,SQRT(BZ577^2+(IF(ISNUMBER(O577),INDEX('913'!$J$6:$J$1205,O577),0)+IF(ISNUMBER(P577),INDEX('913'!$J$6:$J$1205,P577),0)+IF(ISNUMBER(Q577),INDEX('913'!$J$6:$J$1205,Q577),0)+IF(ISNUMBER(R577),INDEX('913'!$J$6:$J$1205,R577),0)+IF(ISNUMBER(S577),INDEX('913'!$J$6:$J$1205,S577),0)+IF(ISNUMBER(T577),INDEX('913'!$J$6:$J$1205,T577),0)+IF(ISNUMBER(U577),INDEX('913'!$J$6:$J$1205,U577),0)+IF(ISNUMBER(V577),INDEX('913'!$J$6:$J$1205,V577),0))^2)/BZ577))</f>
        <v>0</v>
      </c>
      <c r="CB577" s="36">
        <f>100*AU577/'11'!B$16</f>
        <v>0</v>
      </c>
      <c r="CC577" s="37">
        <f>100*(AV577*CA577)/'11'!C$16</f>
        <v>0</v>
      </c>
      <c r="CD577" s="37">
        <f>IF(D577=0,1,BY577/D577)*CC577</f>
        <v>0</v>
      </c>
      <c r="CE577" s="36">
        <f>IF(D577=0,1,BY577/D577)*CB577</f>
        <v>0</v>
      </c>
      <c r="CF577" s="54">
        <f>'11'!C$16-'935'!Y577</f>
        <v>0</v>
      </c>
      <c r="CG577" s="37">
        <f>MAX('DNO totals'!B$312+0,MIN('935'!L577+0,'DNO totals'!B$304+0))</f>
        <v>0</v>
      </c>
      <c r="CH577" s="37">
        <f>MAX('DNO totals'!C$312+0,MIN('935'!M577+0,'DNO totals'!C$304+0))</f>
        <v>0</v>
      </c>
      <c r="CI577" s="37">
        <f>MAX('DNO totals'!D$312+0,MIN('935'!N577+0,'DNO totals'!D$304+0))</f>
        <v>0</v>
      </c>
      <c r="CJ577" s="37">
        <f>MAX('DNO totals'!E$312+0,MIN('935'!O577+0,'DNO totals'!E$304+0))</f>
        <v>0</v>
      </c>
      <c r="CK577" s="52">
        <f>MAX('DNO totals'!F$312+0,MIN('935'!P577+0,'DNO totals'!F$304+0))</f>
        <v>0</v>
      </c>
      <c r="CL577" s="37">
        <f>IF('935'!$K577=1000,'Charging rates'!$C$29*$AZ577/(1+'DNO totals'!$C$60)*$CG577,0)</f>
        <v>0</v>
      </c>
      <c r="CM577" s="37">
        <f>IF(MOD('935'!$K577,1000)=100,'Charging rates'!$D$29*$AZ577/(1+'DNO totals'!$D$60)*$CH577,0)</f>
        <v>0</v>
      </c>
      <c r="CN577" s="37">
        <f>IF(MOD('935'!$K577,100)=10,'Charging rates'!$E$29*$AZ577/(1+'DNO totals'!$E$60)*$CI577,0)</f>
        <v>0</v>
      </c>
      <c r="CO577" s="37">
        <f>IF(AND(MOD('935'!$K577,10)&gt;0,MOD('935'!$K577,1000)&gt;1),'Charging rates'!$F$29*$AZ577/(1+'DNO totals'!$F$60)*$CJ577,0)</f>
        <v>0</v>
      </c>
      <c r="CP577" s="37">
        <f>IF(MOD('935'!$K577,1000)=1,'Charging rates'!$G$29*$AZ577/(1+'DNO totals'!$G$60)*$CK577,0)</f>
        <v>0</v>
      </c>
      <c r="CQ577" s="52">
        <f>$CL577+$CM577+$CN577+$CO577+$CP577</f>
        <v>0</v>
      </c>
      <c r="CR577" s="37">
        <f>IF('935'!$K577&gt;1000,'Charging rates'!$C$29*$AY577*$CG577,0)</f>
        <v>0</v>
      </c>
      <c r="CS577" s="37">
        <f>IF(MOD('935'!$K577,1000)&gt;100,'Charging rates'!$D$29*$AY577*$CH577,0)</f>
        <v>0</v>
      </c>
      <c r="CT577" s="37">
        <f>IF(MOD('935'!$K577,100)&gt;10,'Charging rates'!$E$29*$AY577*$CI577,0)</f>
        <v>0</v>
      </c>
      <c r="CU577" s="52">
        <f>$CR577+$CS577+$CT577</f>
        <v>0</v>
      </c>
      <c r="CV577" s="36">
        <f>100*(AV577*'935'!Q577*CA577)/'11'!B$16</f>
        <v>0</v>
      </c>
      <c r="CW577" s="36">
        <f>100/'11'!B$16*'Charging rates'!B$76*AY577</f>
        <v>0</v>
      </c>
      <c r="CX577" s="36">
        <f>IF(D577=0,0,(1-BY577/D577)*(CB577+IF('935'!Q577=0,0,(CC577*'935'!Q577*('11'!C$16-'935'!Y577)/('11'!B$16-'935'!X577)))))</f>
        <v>0</v>
      </c>
      <c r="CY577" s="36">
        <f>CW577+CE577</f>
        <v>0</v>
      </c>
      <c r="CZ577" s="49">
        <f>(CQ577+CU577)*D577</f>
        <v>0</v>
      </c>
      <c r="DA577" s="33">
        <f>D577*('Parameters'!B$21+J577)*IF('DNO totals'!B$323&lt;0,1,'935'!S577)</f>
        <v>0</v>
      </c>
      <c r="DB577" s="52">
        <f>IF('DNO totals'!B$323&lt;0,1,'935'!S577)*('Parameters'!B$21+J577)</f>
        <v>0</v>
      </c>
      <c r="DC577" s="37">
        <f>CY577+'Charging rates'!B$106*DB577*100/'11'!B$16</f>
        <v>0</v>
      </c>
      <c r="DD577" s="37">
        <f>DC577+'Charging rates'!B$116*('Parameters'!B$21+J577)*100/'11'!B$16*IF('DNO totals'!B$323&lt;0,1,'935'!S577)</f>
        <v>0</v>
      </c>
      <c r="DE577" s="37">
        <f>'Charging rates'!B$97*(CQ577+CU577)*100/'11'!B$16</f>
        <v>0</v>
      </c>
      <c r="DF577" s="36">
        <f>MAX(0-(CC577*J577*'11'!C$16/'11'!B$16),DD577+DE577)</f>
        <v>0</v>
      </c>
      <c r="DG577" s="37">
        <f>IF(BT577,IF(J577=0,CD577,MAX(0,MIN(CD577,CD577+(DF577/'935'!Q577*('11'!B$16-'935'!X577)/('11'!C$16-'935'!Y577))))),0)</f>
        <v>0</v>
      </c>
      <c r="DH577" s="36">
        <f>IF(BT577,MAX(0,DF577),0)</f>
        <v>0</v>
      </c>
      <c r="DI577" s="53">
        <f>DH577+CX577</f>
        <v>0</v>
      </c>
    </row>
    <row r="578" spans="1:113">
      <c r="A578" s="28">
        <v>478</v>
      </c>
      <c r="B578" s="48">
        <f>'935'!B578</f>
        <v>0</v>
      </c>
      <c r="C578" s="33">
        <f>OR('935'!E578&lt;&gt;"VOID",'935'!F578&lt;&gt;"VOID",'935'!G578&lt;&gt;"VOID")</f>
        <v>0</v>
      </c>
      <c r="D578" s="33">
        <f>IF('935'!C578="VOID",0,('935'!C578*(1-'935'!X578/'11'!B$16)))</f>
        <v>0</v>
      </c>
      <c r="E578" s="33">
        <f>IF('935'!D578="VOID",0,'935'!D578*(1-'935'!X578/'11'!B$16))</f>
        <v>0</v>
      </c>
      <c r="F578" s="33">
        <f>IF('935'!E578="VOID",0,'935'!E578*(1-'935'!X578/'11'!B$16))</f>
        <v>0</v>
      </c>
      <c r="G578" s="33">
        <f>IF('935'!F578="VOID",0,'935'!F578*(1-'935'!X578/'11'!B$16))</f>
        <v>0</v>
      </c>
      <c r="H578" s="33">
        <f>IF('935'!G578="VOID",0,'935'!G578*(1-'935'!X578/'11'!B$16))</f>
        <v>0</v>
      </c>
      <c r="I578" s="33">
        <f>F578+G578+H578</f>
        <v>0</v>
      </c>
      <c r="J578" s="37">
        <f>'935'!Q578*(1-'935'!Y578/'11'!C$16)/(1-'935'!X578/'11'!B$16)</f>
        <v>0</v>
      </c>
      <c r="K578" s="33">
        <f>IF(D578,'935'!H578*D578/(D578+E578+I578),0)</f>
        <v>0</v>
      </c>
      <c r="L578" s="33">
        <f>IF(I578,'935'!H578*I578/(D578+E578+I578),0)</f>
        <v>0</v>
      </c>
      <c r="M578" s="33">
        <f>K578*(1-'935'!X578/'11'!B$16)</f>
        <v>0</v>
      </c>
      <c r="N578" s="49">
        <f>L578*(1-'935'!X578/'11'!B$16)</f>
        <v>0</v>
      </c>
      <c r="O578" s="50">
        <f>MATCH('935'!J578,'913'!$B$6:$B$1205,0)</f>
        <v>0</v>
      </c>
      <c r="P578" s="50">
        <f>MATCH(INDEX('913'!$D$6:$D$1205,O578),'913'!$B$6:$B$1205,0)</f>
        <v>0</v>
      </c>
      <c r="Q578" s="50">
        <f>MATCH(INDEX('913'!$D$6:$D$1205,P578),'913'!$B$6:$B$1205,0)</f>
        <v>0</v>
      </c>
      <c r="R578" s="50">
        <f>MATCH(INDEX('913'!$D$6:$D$1205,Q578),'913'!$B$6:$B$1205,0)</f>
        <v>0</v>
      </c>
      <c r="S578" s="50">
        <f>MATCH(INDEX('913'!$D$6:$D$1205,R578),'913'!$B$6:$B$1205,0)</f>
        <v>0</v>
      </c>
      <c r="T578" s="50">
        <f>MATCH(INDEX('913'!$D$6:$D$1205,S578),'913'!$B$6:$B$1205,0)</f>
        <v>0</v>
      </c>
      <c r="U578" s="50">
        <f>MATCH(INDEX('913'!$D$6:$D$1205,T578),'913'!$B$6:$B$1205,0)</f>
        <v>0</v>
      </c>
      <c r="V578" s="51">
        <f>MATCH(INDEX('913'!$D$6:$D$1205,U578),'913'!$B$6:$B$1205,0)</f>
        <v>0</v>
      </c>
      <c r="W578" s="37">
        <f>IF(ISNUMBER(O578),MAX(0,INDEX('913'!$E$6:$E$1205,O578)),0)</f>
        <v>0</v>
      </c>
      <c r="X578" s="37">
        <f>IF(ISNUMBER(P578),MAX(0,INDEX('913'!$E$6:$E$1205,P578)),0)</f>
        <v>0</v>
      </c>
      <c r="Y578" s="37">
        <f>IF(ISNUMBER(Q578),MAX(0,INDEX('913'!$E$6:$E$1205,Q578)),0)</f>
        <v>0</v>
      </c>
      <c r="Z578" s="37">
        <f>IF(ISNUMBER(R578),MAX(0,INDEX('913'!$E$6:$E$1205,R578)),0)</f>
        <v>0</v>
      </c>
      <c r="AA578" s="37">
        <f>IF(ISNUMBER(S578),MAX(0,INDEX('913'!$E$6:$E$1205,S578)),0)</f>
        <v>0</v>
      </c>
      <c r="AB578" s="37">
        <f>IF(ISNUMBER(T578),MAX(0,INDEX('913'!$E$6:$E$1205,T578)),0)</f>
        <v>0</v>
      </c>
      <c r="AC578" s="37">
        <f>IF(ISNUMBER(U578),MAX(0,INDEX('913'!$E$6:$E$1205,U578)),0)</f>
        <v>0</v>
      </c>
      <c r="AD578" s="52">
        <f>IF(ISNUMBER(V578),MAX(0,INDEX('913'!$E$6:$E$1205,V578)),0)</f>
        <v>0</v>
      </c>
      <c r="AE578" s="37">
        <f>IF(ISNUMBER(O578),MAX(0,INDEX('913'!$F$6:$F$1205,O578)),0)</f>
        <v>0</v>
      </c>
      <c r="AF578" s="37">
        <f>IF(ISNUMBER(P578),MAX(0,INDEX('913'!$F$6:$F$1205,P578)),0)</f>
        <v>0</v>
      </c>
      <c r="AG578" s="37">
        <f>IF(ISNUMBER(Q578),MAX(0,INDEX('913'!$F$6:$F$1205,Q578)),0)</f>
        <v>0</v>
      </c>
      <c r="AH578" s="37">
        <f>IF(ISNUMBER(R578),MAX(0,INDEX('913'!$F$6:$F$1205,R578)),0)</f>
        <v>0</v>
      </c>
      <c r="AI578" s="37">
        <f>IF(ISNUMBER(S578),MAX(0,INDEX('913'!$F$6:$F$1205,S578)),0)</f>
        <v>0</v>
      </c>
      <c r="AJ578" s="37">
        <f>IF(ISNUMBER(T578),MAX(0,INDEX('913'!$F$6:$F$1205,T578)),0)</f>
        <v>0</v>
      </c>
      <c r="AK578" s="37">
        <f>IF(ISNUMBER(U578),MAX(0,INDEX('913'!$F$6:$F$1205,U578)),0)</f>
        <v>0</v>
      </c>
      <c r="AL578" s="37">
        <f>IF(ISNUMBER(V578),MAX(0,INDEX('913'!$F$6:$F$1205,V578)),0)</f>
        <v>0</v>
      </c>
      <c r="AM578" s="33">
        <f>IF(ISNUMBER(O578),SQRT(INDEX('913'!$I$6:$I$1205,O578)^2+INDEX('913'!$J$6:$J$1205,O578)^2),0)</f>
        <v>0</v>
      </c>
      <c r="AN578" s="33">
        <f>IF(ISNUMBER(P578),SQRT(INDEX('913'!$I$6:$I$1205,P578)^2+INDEX('913'!$J$6:$J$1205,P578)^2),0)</f>
        <v>0</v>
      </c>
      <c r="AO578" s="33">
        <f>IF(ISNUMBER(Q578),SQRT(INDEX('913'!$I$6:$I$1205,Q578)^2+INDEX('913'!$J$6:$J$1205,Q578)^2),0)</f>
        <v>0</v>
      </c>
      <c r="AP578" s="33">
        <f>IF(ISNUMBER(R578),SQRT(INDEX('913'!$I$6:$I$1205,R578)^2+INDEX('913'!$J$6:$J$1205,R578)^2),0)</f>
        <v>0</v>
      </c>
      <c r="AQ578" s="33">
        <f>IF(ISNUMBER(S578),SQRT(INDEX('913'!$I$6:$I$1205,S578)^2+INDEX('913'!$J$6:$J$1205,S578)^2),0)</f>
        <v>0</v>
      </c>
      <c r="AR578" s="33">
        <f>IF(ISNUMBER(T578),SQRT(INDEX('913'!$I$6:$I$1205,T578)^2+INDEX('913'!$J$6:$J$1205,T578)^2),0)</f>
        <v>0</v>
      </c>
      <c r="AS578" s="33">
        <f>IF(ISNUMBER(U578),SQRT(INDEX('913'!$I$6:$I$1205,U578)^2+INDEX('913'!$J$6:$J$1205,U578)^2),0)</f>
        <v>0</v>
      </c>
      <c r="AT578" s="49">
        <f>IF(ISNUMBER(V578),SQRT(INDEX('913'!$I$6:$I$1205,V578)^2+INDEX('913'!$J$6:$J$1205,V578)^2),0)</f>
        <v>0</v>
      </c>
      <c r="AU578" s="37">
        <f>IF(AM578+AN578+AO578+AP578+AQ578+AR578+AS578+AT578=0,IF(COUNT(O578,P578,Q578,R578,S578,T578,U578,V578),(W578+X578+Y578+Z578+AA578+AB578+AC578+AD578)/COUNT(O578,P578,Q578,R578,S578,T578,U578,V578),0),(AM578*W578+AN578*X578+AO578*Y578+AP578*Z578+AQ578*AA578+AR578*AB578+AS578*AC578+AT578*AD578)/(AM578+AN578+AO578+AP578+AQ578+AR578+AS578+AT578))</f>
        <v>0</v>
      </c>
      <c r="AV578" s="37">
        <f>IF(AM578+AN578+AO578+AP578+AQ578+AR578+AS578+AT578=0,IF(COUNT(O578,P578,Q578,R578,S578,T578,U578,V578),(AE578+AF578+AG578+AH578+AI578+AJ578+AK578+AL578)/COUNT(O578,P578,Q578,R578,S578,T578,U578,V578),0),(AM578*AE578+AN578*AF578+AO578*AG578+AP578*AH578+AQ578*AI578+AR578*AJ578+AS578*AK578+AT578*AL578)/(AM578+AN578+AO578+AP578+AQ578+AR578+AS578+AT578))</f>
        <v>0</v>
      </c>
      <c r="AW578" s="52">
        <f>-100*'935'!W578*(AU578+AV578)/'11'!C$16</f>
        <v>0</v>
      </c>
      <c r="AX578" s="37">
        <f>INDEX('DNO totals'!$B$52:$G$52,IF('935'!K578,IF(MOD('935'!K578,1000),IF(MOD('935'!K578,100),IF(MOD('935'!K578,10),IF(MOD('935'!K578,1000)=1,6,5),4),3),2),1))</f>
        <v>0</v>
      </c>
      <c r="AY578" s="52">
        <f>J578*AX578</f>
        <v>0</v>
      </c>
      <c r="AZ578" s="37">
        <f>AX578*'Parameters'!B$11</f>
        <v>0</v>
      </c>
      <c r="BA578" s="37">
        <f>IF('935'!$K578=1000,'Charging rates'!$C$29*$AZ578/(1+'DNO totals'!$C$60)*'935'!$L578,0)</f>
        <v>0</v>
      </c>
      <c r="BB578" s="37">
        <f>IF(MOD('935'!$K578,1000)=100,'Charging rates'!$D$29*$AZ578/(1+'DNO totals'!$D$60)*'935'!$M578,0)</f>
        <v>0</v>
      </c>
      <c r="BC578" s="37">
        <f>IF(MOD('935'!$K578,100)=10,'Charging rates'!$E$29*$AZ578/(1+'DNO totals'!$E$60)*'935'!$N578,0)</f>
        <v>0</v>
      </c>
      <c r="BD578" s="37">
        <f>IF(AND(MOD('935'!$K578,10)&gt;0,MOD('935'!$K578,1000)&gt;1),'Charging rates'!$F$29*$AZ578/(1+'DNO totals'!$F$60)*'935'!$O578,0)</f>
        <v>0</v>
      </c>
      <c r="BE578" s="37">
        <f>IF(MOD('935'!$K578,1000)=1,'Charging rates'!$G$29*$AZ578/(1+'DNO totals'!$G$60)*'935'!$P578,0)</f>
        <v>0</v>
      </c>
      <c r="BF578" s="37">
        <f>IF('935'!$K578&gt;1000,'Charging rates'!$C$29*$AY578*'935'!$L578,0)</f>
        <v>0</v>
      </c>
      <c r="BG578" s="37">
        <f>IF(MOD('935'!$K578,1000)&gt;100,'Charging rates'!$D$29*$AY578*'935'!$M578,0)</f>
        <v>0</v>
      </c>
      <c r="BH578" s="37">
        <f>IF(MOD('935'!$K578,100)&gt;10,'Charging rates'!$E$29*$AY578*'935'!$N578,0)</f>
        <v>0</v>
      </c>
      <c r="BI578" s="37">
        <f>$BA578+$BB578+$BC578+$BD578+$BE578</f>
        <v>0</v>
      </c>
      <c r="BJ578" s="52">
        <f>$BF578+$BG578+$BH578</f>
        <v>0</v>
      </c>
      <c r="BK578" s="37">
        <f>AW578*(1+'Charging rates'!B$42+0.6*'Charging rates'!B$67+'Charging rates'!B$54)-100*'Charging rates'!B$76/'11'!C$16*'935'!W578</f>
        <v>0</v>
      </c>
      <c r="BL578" s="37">
        <f>IF(I578,BK578*I578/(I578+E578),0)</f>
        <v>0</v>
      </c>
      <c r="BM578" s="52">
        <f>ROUND(BL578,3)</f>
        <v>0</v>
      </c>
      <c r="BN578" s="33">
        <f>IF('935'!V578="VOID",0,'935'!V578*(1-'935'!X578/'11'!B$16))</f>
        <v>0</v>
      </c>
      <c r="BO578" s="36">
        <f>IF(I578,-100*'Charging rates'!B$76/'11'!B$16*BN578/I578,0)</f>
        <v>0</v>
      </c>
      <c r="BP578" s="36">
        <f>IF(C578,'DNO totals'!B$171,0)</f>
        <v>0</v>
      </c>
      <c r="BQ578" s="36">
        <f>ROUND(BP578,2)</f>
        <v>0</v>
      </c>
      <c r="BR578" s="36">
        <f>IF(C578,(BP578+BO578),0)</f>
        <v>0</v>
      </c>
      <c r="BS578" s="53">
        <f>ROUND(BR578,2)</f>
        <v>0</v>
      </c>
      <c r="BT578" s="33">
        <f>'935'!C578&lt;&gt;"VOID"</f>
        <v>0</v>
      </c>
      <c r="BU578" s="36">
        <f>IF(BT578,(100/'11'!B$16*K578*((1-'935'!I578)*'Charging rates'!B$42+'Charging rates'!B$54)),0)</f>
        <v>0</v>
      </c>
      <c r="BV578" s="36">
        <f>100/'11'!B$16*N578*('Charging rates'!B$42+'Charging rates'!B$54)</f>
        <v>0</v>
      </c>
      <c r="BW578" s="36">
        <f>100/'11'!B$16*L578*('Charging rates'!B$42+'Charging rates'!B$54)</f>
        <v>0</v>
      </c>
      <c r="BX578" s="53">
        <f>ROUND(BW578,2)</f>
        <v>0</v>
      </c>
      <c r="BY578" s="33">
        <f>D578-('935'!T578*(1-'935'!X578/'11'!B$16))</f>
        <v>0</v>
      </c>
      <c r="BZ578" s="33">
        <f>0-IF(ISNUMBER(O578),INDEX('913'!$I$6:$I$1205,O578),0)-IF(ISNUMBER(P578),INDEX('913'!$I$6:$I$1205,P578),0)-IF(ISNUMBER(Q578),INDEX('913'!$I$6:$I$1205,Q578),0)-IF(ISNUMBER(R578),INDEX('913'!$I$6:$I$1205,R578),0)-IF(ISNUMBER(S578),INDEX('913'!$I$6:$I$1205,S578),0)-IF(ISNUMBER(T578),INDEX('913'!$I$6:$I$1205,T578),0)-IF(ISNUMBER(U578),INDEX('913'!$I$6:$I$1205,U578),0)-IF(ISNUMBER(V578),INDEX('913'!$I$6:$I$1205,V578),0)</f>
        <v>0</v>
      </c>
      <c r="CA578" s="37">
        <f>IF(BZ578=0,1,MAX(1,SQRT(BZ578^2+(IF(ISNUMBER(O578),INDEX('913'!$J$6:$J$1205,O578),0)+IF(ISNUMBER(P578),INDEX('913'!$J$6:$J$1205,P578),0)+IF(ISNUMBER(Q578),INDEX('913'!$J$6:$J$1205,Q578),0)+IF(ISNUMBER(R578),INDEX('913'!$J$6:$J$1205,R578),0)+IF(ISNUMBER(S578),INDEX('913'!$J$6:$J$1205,S578),0)+IF(ISNUMBER(T578),INDEX('913'!$J$6:$J$1205,T578),0)+IF(ISNUMBER(U578),INDEX('913'!$J$6:$J$1205,U578),0)+IF(ISNUMBER(V578),INDEX('913'!$J$6:$J$1205,V578),0))^2)/BZ578))</f>
        <v>0</v>
      </c>
      <c r="CB578" s="36">
        <f>100*AU578/'11'!B$16</f>
        <v>0</v>
      </c>
      <c r="CC578" s="37">
        <f>100*(AV578*CA578)/'11'!C$16</f>
        <v>0</v>
      </c>
      <c r="CD578" s="37">
        <f>IF(D578=0,1,BY578/D578)*CC578</f>
        <v>0</v>
      </c>
      <c r="CE578" s="36">
        <f>IF(D578=0,1,BY578/D578)*CB578</f>
        <v>0</v>
      </c>
      <c r="CF578" s="54">
        <f>'11'!C$16-'935'!Y578</f>
        <v>0</v>
      </c>
      <c r="CG578" s="37">
        <f>MAX('DNO totals'!B$312+0,MIN('935'!L578+0,'DNO totals'!B$304+0))</f>
        <v>0</v>
      </c>
      <c r="CH578" s="37">
        <f>MAX('DNO totals'!C$312+0,MIN('935'!M578+0,'DNO totals'!C$304+0))</f>
        <v>0</v>
      </c>
      <c r="CI578" s="37">
        <f>MAX('DNO totals'!D$312+0,MIN('935'!N578+0,'DNO totals'!D$304+0))</f>
        <v>0</v>
      </c>
      <c r="CJ578" s="37">
        <f>MAX('DNO totals'!E$312+0,MIN('935'!O578+0,'DNO totals'!E$304+0))</f>
        <v>0</v>
      </c>
      <c r="CK578" s="52">
        <f>MAX('DNO totals'!F$312+0,MIN('935'!P578+0,'DNO totals'!F$304+0))</f>
        <v>0</v>
      </c>
      <c r="CL578" s="37">
        <f>IF('935'!$K578=1000,'Charging rates'!$C$29*$AZ578/(1+'DNO totals'!$C$60)*$CG578,0)</f>
        <v>0</v>
      </c>
      <c r="CM578" s="37">
        <f>IF(MOD('935'!$K578,1000)=100,'Charging rates'!$D$29*$AZ578/(1+'DNO totals'!$D$60)*$CH578,0)</f>
        <v>0</v>
      </c>
      <c r="CN578" s="37">
        <f>IF(MOD('935'!$K578,100)=10,'Charging rates'!$E$29*$AZ578/(1+'DNO totals'!$E$60)*$CI578,0)</f>
        <v>0</v>
      </c>
      <c r="CO578" s="37">
        <f>IF(AND(MOD('935'!$K578,10)&gt;0,MOD('935'!$K578,1000)&gt;1),'Charging rates'!$F$29*$AZ578/(1+'DNO totals'!$F$60)*$CJ578,0)</f>
        <v>0</v>
      </c>
      <c r="CP578" s="37">
        <f>IF(MOD('935'!$K578,1000)=1,'Charging rates'!$G$29*$AZ578/(1+'DNO totals'!$G$60)*$CK578,0)</f>
        <v>0</v>
      </c>
      <c r="CQ578" s="52">
        <f>$CL578+$CM578+$CN578+$CO578+$CP578</f>
        <v>0</v>
      </c>
      <c r="CR578" s="37">
        <f>IF('935'!$K578&gt;1000,'Charging rates'!$C$29*$AY578*$CG578,0)</f>
        <v>0</v>
      </c>
      <c r="CS578" s="37">
        <f>IF(MOD('935'!$K578,1000)&gt;100,'Charging rates'!$D$29*$AY578*$CH578,0)</f>
        <v>0</v>
      </c>
      <c r="CT578" s="37">
        <f>IF(MOD('935'!$K578,100)&gt;10,'Charging rates'!$E$29*$AY578*$CI578,0)</f>
        <v>0</v>
      </c>
      <c r="CU578" s="52">
        <f>$CR578+$CS578+$CT578</f>
        <v>0</v>
      </c>
      <c r="CV578" s="36">
        <f>100*(AV578*'935'!Q578*CA578)/'11'!B$16</f>
        <v>0</v>
      </c>
      <c r="CW578" s="36">
        <f>100/'11'!B$16*'Charging rates'!B$76*AY578</f>
        <v>0</v>
      </c>
      <c r="CX578" s="36">
        <f>IF(D578=0,0,(1-BY578/D578)*(CB578+IF('935'!Q578=0,0,(CC578*'935'!Q578*('11'!C$16-'935'!Y578)/('11'!B$16-'935'!X578)))))</f>
        <v>0</v>
      </c>
      <c r="CY578" s="36">
        <f>CW578+CE578</f>
        <v>0</v>
      </c>
      <c r="CZ578" s="49">
        <f>(CQ578+CU578)*D578</f>
        <v>0</v>
      </c>
      <c r="DA578" s="33">
        <f>D578*('Parameters'!B$21+J578)*IF('DNO totals'!B$323&lt;0,1,'935'!S578)</f>
        <v>0</v>
      </c>
      <c r="DB578" s="52">
        <f>IF('DNO totals'!B$323&lt;0,1,'935'!S578)*('Parameters'!B$21+J578)</f>
        <v>0</v>
      </c>
      <c r="DC578" s="37">
        <f>CY578+'Charging rates'!B$106*DB578*100/'11'!B$16</f>
        <v>0</v>
      </c>
      <c r="DD578" s="37">
        <f>DC578+'Charging rates'!B$116*('Parameters'!B$21+J578)*100/'11'!B$16*IF('DNO totals'!B$323&lt;0,1,'935'!S578)</f>
        <v>0</v>
      </c>
      <c r="DE578" s="37">
        <f>'Charging rates'!B$97*(CQ578+CU578)*100/'11'!B$16</f>
        <v>0</v>
      </c>
      <c r="DF578" s="36">
        <f>MAX(0-(CC578*J578*'11'!C$16/'11'!B$16),DD578+DE578)</f>
        <v>0</v>
      </c>
      <c r="DG578" s="37">
        <f>IF(BT578,IF(J578=0,CD578,MAX(0,MIN(CD578,CD578+(DF578/'935'!Q578*('11'!B$16-'935'!X578)/('11'!C$16-'935'!Y578))))),0)</f>
        <v>0</v>
      </c>
      <c r="DH578" s="36">
        <f>IF(BT578,MAX(0,DF578),0)</f>
        <v>0</v>
      </c>
      <c r="DI578" s="53">
        <f>DH578+CX578</f>
        <v>0</v>
      </c>
    </row>
    <row r="579" spans="1:113">
      <c r="A579" s="28">
        <v>479</v>
      </c>
      <c r="B579" s="48">
        <f>'935'!B579</f>
        <v>0</v>
      </c>
      <c r="C579" s="33">
        <f>OR('935'!E579&lt;&gt;"VOID",'935'!F579&lt;&gt;"VOID",'935'!G579&lt;&gt;"VOID")</f>
        <v>0</v>
      </c>
      <c r="D579" s="33">
        <f>IF('935'!C579="VOID",0,('935'!C579*(1-'935'!X579/'11'!B$16)))</f>
        <v>0</v>
      </c>
      <c r="E579" s="33">
        <f>IF('935'!D579="VOID",0,'935'!D579*(1-'935'!X579/'11'!B$16))</f>
        <v>0</v>
      </c>
      <c r="F579" s="33">
        <f>IF('935'!E579="VOID",0,'935'!E579*(1-'935'!X579/'11'!B$16))</f>
        <v>0</v>
      </c>
      <c r="G579" s="33">
        <f>IF('935'!F579="VOID",0,'935'!F579*(1-'935'!X579/'11'!B$16))</f>
        <v>0</v>
      </c>
      <c r="H579" s="33">
        <f>IF('935'!G579="VOID",0,'935'!G579*(1-'935'!X579/'11'!B$16))</f>
        <v>0</v>
      </c>
      <c r="I579" s="33">
        <f>F579+G579+H579</f>
        <v>0</v>
      </c>
      <c r="J579" s="37">
        <f>'935'!Q579*(1-'935'!Y579/'11'!C$16)/(1-'935'!X579/'11'!B$16)</f>
        <v>0</v>
      </c>
      <c r="K579" s="33">
        <f>IF(D579,'935'!H579*D579/(D579+E579+I579),0)</f>
        <v>0</v>
      </c>
      <c r="L579" s="33">
        <f>IF(I579,'935'!H579*I579/(D579+E579+I579),0)</f>
        <v>0</v>
      </c>
      <c r="M579" s="33">
        <f>K579*(1-'935'!X579/'11'!B$16)</f>
        <v>0</v>
      </c>
      <c r="N579" s="49">
        <f>L579*(1-'935'!X579/'11'!B$16)</f>
        <v>0</v>
      </c>
      <c r="O579" s="50">
        <f>MATCH('935'!J579,'913'!$B$6:$B$1205,0)</f>
        <v>0</v>
      </c>
      <c r="P579" s="50">
        <f>MATCH(INDEX('913'!$D$6:$D$1205,O579),'913'!$B$6:$B$1205,0)</f>
        <v>0</v>
      </c>
      <c r="Q579" s="50">
        <f>MATCH(INDEX('913'!$D$6:$D$1205,P579),'913'!$B$6:$B$1205,0)</f>
        <v>0</v>
      </c>
      <c r="R579" s="50">
        <f>MATCH(INDEX('913'!$D$6:$D$1205,Q579),'913'!$B$6:$B$1205,0)</f>
        <v>0</v>
      </c>
      <c r="S579" s="50">
        <f>MATCH(INDEX('913'!$D$6:$D$1205,R579),'913'!$B$6:$B$1205,0)</f>
        <v>0</v>
      </c>
      <c r="T579" s="50">
        <f>MATCH(INDEX('913'!$D$6:$D$1205,S579),'913'!$B$6:$B$1205,0)</f>
        <v>0</v>
      </c>
      <c r="U579" s="50">
        <f>MATCH(INDEX('913'!$D$6:$D$1205,T579),'913'!$B$6:$B$1205,0)</f>
        <v>0</v>
      </c>
      <c r="V579" s="51">
        <f>MATCH(INDEX('913'!$D$6:$D$1205,U579),'913'!$B$6:$B$1205,0)</f>
        <v>0</v>
      </c>
      <c r="W579" s="37">
        <f>IF(ISNUMBER(O579),MAX(0,INDEX('913'!$E$6:$E$1205,O579)),0)</f>
        <v>0</v>
      </c>
      <c r="X579" s="37">
        <f>IF(ISNUMBER(P579),MAX(0,INDEX('913'!$E$6:$E$1205,P579)),0)</f>
        <v>0</v>
      </c>
      <c r="Y579" s="37">
        <f>IF(ISNUMBER(Q579),MAX(0,INDEX('913'!$E$6:$E$1205,Q579)),0)</f>
        <v>0</v>
      </c>
      <c r="Z579" s="37">
        <f>IF(ISNUMBER(R579),MAX(0,INDEX('913'!$E$6:$E$1205,R579)),0)</f>
        <v>0</v>
      </c>
      <c r="AA579" s="37">
        <f>IF(ISNUMBER(S579),MAX(0,INDEX('913'!$E$6:$E$1205,S579)),0)</f>
        <v>0</v>
      </c>
      <c r="AB579" s="37">
        <f>IF(ISNUMBER(T579),MAX(0,INDEX('913'!$E$6:$E$1205,T579)),0)</f>
        <v>0</v>
      </c>
      <c r="AC579" s="37">
        <f>IF(ISNUMBER(U579),MAX(0,INDEX('913'!$E$6:$E$1205,U579)),0)</f>
        <v>0</v>
      </c>
      <c r="AD579" s="52">
        <f>IF(ISNUMBER(V579),MAX(0,INDEX('913'!$E$6:$E$1205,V579)),0)</f>
        <v>0</v>
      </c>
      <c r="AE579" s="37">
        <f>IF(ISNUMBER(O579),MAX(0,INDEX('913'!$F$6:$F$1205,O579)),0)</f>
        <v>0</v>
      </c>
      <c r="AF579" s="37">
        <f>IF(ISNUMBER(P579),MAX(0,INDEX('913'!$F$6:$F$1205,P579)),0)</f>
        <v>0</v>
      </c>
      <c r="AG579" s="37">
        <f>IF(ISNUMBER(Q579),MAX(0,INDEX('913'!$F$6:$F$1205,Q579)),0)</f>
        <v>0</v>
      </c>
      <c r="AH579" s="37">
        <f>IF(ISNUMBER(R579),MAX(0,INDEX('913'!$F$6:$F$1205,R579)),0)</f>
        <v>0</v>
      </c>
      <c r="AI579" s="37">
        <f>IF(ISNUMBER(S579),MAX(0,INDEX('913'!$F$6:$F$1205,S579)),0)</f>
        <v>0</v>
      </c>
      <c r="AJ579" s="37">
        <f>IF(ISNUMBER(T579),MAX(0,INDEX('913'!$F$6:$F$1205,T579)),0)</f>
        <v>0</v>
      </c>
      <c r="AK579" s="37">
        <f>IF(ISNUMBER(U579),MAX(0,INDEX('913'!$F$6:$F$1205,U579)),0)</f>
        <v>0</v>
      </c>
      <c r="AL579" s="37">
        <f>IF(ISNUMBER(V579),MAX(0,INDEX('913'!$F$6:$F$1205,V579)),0)</f>
        <v>0</v>
      </c>
      <c r="AM579" s="33">
        <f>IF(ISNUMBER(O579),SQRT(INDEX('913'!$I$6:$I$1205,O579)^2+INDEX('913'!$J$6:$J$1205,O579)^2),0)</f>
        <v>0</v>
      </c>
      <c r="AN579" s="33">
        <f>IF(ISNUMBER(P579),SQRT(INDEX('913'!$I$6:$I$1205,P579)^2+INDEX('913'!$J$6:$J$1205,P579)^2),0)</f>
        <v>0</v>
      </c>
      <c r="AO579" s="33">
        <f>IF(ISNUMBER(Q579),SQRT(INDEX('913'!$I$6:$I$1205,Q579)^2+INDEX('913'!$J$6:$J$1205,Q579)^2),0)</f>
        <v>0</v>
      </c>
      <c r="AP579" s="33">
        <f>IF(ISNUMBER(R579),SQRT(INDEX('913'!$I$6:$I$1205,R579)^2+INDEX('913'!$J$6:$J$1205,R579)^2),0)</f>
        <v>0</v>
      </c>
      <c r="AQ579" s="33">
        <f>IF(ISNUMBER(S579),SQRT(INDEX('913'!$I$6:$I$1205,S579)^2+INDEX('913'!$J$6:$J$1205,S579)^2),0)</f>
        <v>0</v>
      </c>
      <c r="AR579" s="33">
        <f>IF(ISNUMBER(T579),SQRT(INDEX('913'!$I$6:$I$1205,T579)^2+INDEX('913'!$J$6:$J$1205,T579)^2),0)</f>
        <v>0</v>
      </c>
      <c r="AS579" s="33">
        <f>IF(ISNUMBER(U579),SQRT(INDEX('913'!$I$6:$I$1205,U579)^2+INDEX('913'!$J$6:$J$1205,U579)^2),0)</f>
        <v>0</v>
      </c>
      <c r="AT579" s="49">
        <f>IF(ISNUMBER(V579),SQRT(INDEX('913'!$I$6:$I$1205,V579)^2+INDEX('913'!$J$6:$J$1205,V579)^2),0)</f>
        <v>0</v>
      </c>
      <c r="AU579" s="37">
        <f>IF(AM579+AN579+AO579+AP579+AQ579+AR579+AS579+AT579=0,IF(COUNT(O579,P579,Q579,R579,S579,T579,U579,V579),(W579+X579+Y579+Z579+AA579+AB579+AC579+AD579)/COUNT(O579,P579,Q579,R579,S579,T579,U579,V579),0),(AM579*W579+AN579*X579+AO579*Y579+AP579*Z579+AQ579*AA579+AR579*AB579+AS579*AC579+AT579*AD579)/(AM579+AN579+AO579+AP579+AQ579+AR579+AS579+AT579))</f>
        <v>0</v>
      </c>
      <c r="AV579" s="37">
        <f>IF(AM579+AN579+AO579+AP579+AQ579+AR579+AS579+AT579=0,IF(COUNT(O579,P579,Q579,R579,S579,T579,U579,V579),(AE579+AF579+AG579+AH579+AI579+AJ579+AK579+AL579)/COUNT(O579,P579,Q579,R579,S579,T579,U579,V579),0),(AM579*AE579+AN579*AF579+AO579*AG579+AP579*AH579+AQ579*AI579+AR579*AJ579+AS579*AK579+AT579*AL579)/(AM579+AN579+AO579+AP579+AQ579+AR579+AS579+AT579))</f>
        <v>0</v>
      </c>
      <c r="AW579" s="52">
        <f>-100*'935'!W579*(AU579+AV579)/'11'!C$16</f>
        <v>0</v>
      </c>
      <c r="AX579" s="37">
        <f>INDEX('DNO totals'!$B$52:$G$52,IF('935'!K579,IF(MOD('935'!K579,1000),IF(MOD('935'!K579,100),IF(MOD('935'!K579,10),IF(MOD('935'!K579,1000)=1,6,5),4),3),2),1))</f>
        <v>0</v>
      </c>
      <c r="AY579" s="52">
        <f>J579*AX579</f>
        <v>0</v>
      </c>
      <c r="AZ579" s="37">
        <f>AX579*'Parameters'!B$11</f>
        <v>0</v>
      </c>
      <c r="BA579" s="37">
        <f>IF('935'!$K579=1000,'Charging rates'!$C$29*$AZ579/(1+'DNO totals'!$C$60)*'935'!$L579,0)</f>
        <v>0</v>
      </c>
      <c r="BB579" s="37">
        <f>IF(MOD('935'!$K579,1000)=100,'Charging rates'!$D$29*$AZ579/(1+'DNO totals'!$D$60)*'935'!$M579,0)</f>
        <v>0</v>
      </c>
      <c r="BC579" s="37">
        <f>IF(MOD('935'!$K579,100)=10,'Charging rates'!$E$29*$AZ579/(1+'DNO totals'!$E$60)*'935'!$N579,0)</f>
        <v>0</v>
      </c>
      <c r="BD579" s="37">
        <f>IF(AND(MOD('935'!$K579,10)&gt;0,MOD('935'!$K579,1000)&gt;1),'Charging rates'!$F$29*$AZ579/(1+'DNO totals'!$F$60)*'935'!$O579,0)</f>
        <v>0</v>
      </c>
      <c r="BE579" s="37">
        <f>IF(MOD('935'!$K579,1000)=1,'Charging rates'!$G$29*$AZ579/(1+'DNO totals'!$G$60)*'935'!$P579,0)</f>
        <v>0</v>
      </c>
      <c r="BF579" s="37">
        <f>IF('935'!$K579&gt;1000,'Charging rates'!$C$29*$AY579*'935'!$L579,0)</f>
        <v>0</v>
      </c>
      <c r="BG579" s="37">
        <f>IF(MOD('935'!$K579,1000)&gt;100,'Charging rates'!$D$29*$AY579*'935'!$M579,0)</f>
        <v>0</v>
      </c>
      <c r="BH579" s="37">
        <f>IF(MOD('935'!$K579,100)&gt;10,'Charging rates'!$E$29*$AY579*'935'!$N579,0)</f>
        <v>0</v>
      </c>
      <c r="BI579" s="37">
        <f>$BA579+$BB579+$BC579+$BD579+$BE579</f>
        <v>0</v>
      </c>
      <c r="BJ579" s="52">
        <f>$BF579+$BG579+$BH579</f>
        <v>0</v>
      </c>
      <c r="BK579" s="37">
        <f>AW579*(1+'Charging rates'!B$42+0.6*'Charging rates'!B$67+'Charging rates'!B$54)-100*'Charging rates'!B$76/'11'!C$16*'935'!W579</f>
        <v>0</v>
      </c>
      <c r="BL579" s="37">
        <f>IF(I579,BK579*I579/(I579+E579),0)</f>
        <v>0</v>
      </c>
      <c r="BM579" s="52">
        <f>ROUND(BL579,3)</f>
        <v>0</v>
      </c>
      <c r="BN579" s="33">
        <f>IF('935'!V579="VOID",0,'935'!V579*(1-'935'!X579/'11'!B$16))</f>
        <v>0</v>
      </c>
      <c r="BO579" s="36">
        <f>IF(I579,-100*'Charging rates'!B$76/'11'!B$16*BN579/I579,0)</f>
        <v>0</v>
      </c>
      <c r="BP579" s="36">
        <f>IF(C579,'DNO totals'!B$171,0)</f>
        <v>0</v>
      </c>
      <c r="BQ579" s="36">
        <f>ROUND(BP579,2)</f>
        <v>0</v>
      </c>
      <c r="BR579" s="36">
        <f>IF(C579,(BP579+BO579),0)</f>
        <v>0</v>
      </c>
      <c r="BS579" s="53">
        <f>ROUND(BR579,2)</f>
        <v>0</v>
      </c>
      <c r="BT579" s="33">
        <f>'935'!C579&lt;&gt;"VOID"</f>
        <v>0</v>
      </c>
      <c r="BU579" s="36">
        <f>IF(BT579,(100/'11'!B$16*K579*((1-'935'!I579)*'Charging rates'!B$42+'Charging rates'!B$54)),0)</f>
        <v>0</v>
      </c>
      <c r="BV579" s="36">
        <f>100/'11'!B$16*N579*('Charging rates'!B$42+'Charging rates'!B$54)</f>
        <v>0</v>
      </c>
      <c r="BW579" s="36">
        <f>100/'11'!B$16*L579*('Charging rates'!B$42+'Charging rates'!B$54)</f>
        <v>0</v>
      </c>
      <c r="BX579" s="53">
        <f>ROUND(BW579,2)</f>
        <v>0</v>
      </c>
      <c r="BY579" s="33">
        <f>D579-('935'!T579*(1-'935'!X579/'11'!B$16))</f>
        <v>0</v>
      </c>
      <c r="BZ579" s="33">
        <f>0-IF(ISNUMBER(O579),INDEX('913'!$I$6:$I$1205,O579),0)-IF(ISNUMBER(P579),INDEX('913'!$I$6:$I$1205,P579),0)-IF(ISNUMBER(Q579),INDEX('913'!$I$6:$I$1205,Q579),0)-IF(ISNUMBER(R579),INDEX('913'!$I$6:$I$1205,R579),0)-IF(ISNUMBER(S579),INDEX('913'!$I$6:$I$1205,S579),0)-IF(ISNUMBER(T579),INDEX('913'!$I$6:$I$1205,T579),0)-IF(ISNUMBER(U579),INDEX('913'!$I$6:$I$1205,U579),0)-IF(ISNUMBER(V579),INDEX('913'!$I$6:$I$1205,V579),0)</f>
        <v>0</v>
      </c>
      <c r="CA579" s="37">
        <f>IF(BZ579=0,1,MAX(1,SQRT(BZ579^2+(IF(ISNUMBER(O579),INDEX('913'!$J$6:$J$1205,O579),0)+IF(ISNUMBER(P579),INDEX('913'!$J$6:$J$1205,P579),0)+IF(ISNUMBER(Q579),INDEX('913'!$J$6:$J$1205,Q579),0)+IF(ISNUMBER(R579),INDEX('913'!$J$6:$J$1205,R579),0)+IF(ISNUMBER(S579),INDEX('913'!$J$6:$J$1205,S579),0)+IF(ISNUMBER(T579),INDEX('913'!$J$6:$J$1205,T579),0)+IF(ISNUMBER(U579),INDEX('913'!$J$6:$J$1205,U579),0)+IF(ISNUMBER(V579),INDEX('913'!$J$6:$J$1205,V579),0))^2)/BZ579))</f>
        <v>0</v>
      </c>
      <c r="CB579" s="36">
        <f>100*AU579/'11'!B$16</f>
        <v>0</v>
      </c>
      <c r="CC579" s="37">
        <f>100*(AV579*CA579)/'11'!C$16</f>
        <v>0</v>
      </c>
      <c r="CD579" s="37">
        <f>IF(D579=0,1,BY579/D579)*CC579</f>
        <v>0</v>
      </c>
      <c r="CE579" s="36">
        <f>IF(D579=0,1,BY579/D579)*CB579</f>
        <v>0</v>
      </c>
      <c r="CF579" s="54">
        <f>'11'!C$16-'935'!Y579</f>
        <v>0</v>
      </c>
      <c r="CG579" s="37">
        <f>MAX('DNO totals'!B$312+0,MIN('935'!L579+0,'DNO totals'!B$304+0))</f>
        <v>0</v>
      </c>
      <c r="CH579" s="37">
        <f>MAX('DNO totals'!C$312+0,MIN('935'!M579+0,'DNO totals'!C$304+0))</f>
        <v>0</v>
      </c>
      <c r="CI579" s="37">
        <f>MAX('DNO totals'!D$312+0,MIN('935'!N579+0,'DNO totals'!D$304+0))</f>
        <v>0</v>
      </c>
      <c r="CJ579" s="37">
        <f>MAX('DNO totals'!E$312+0,MIN('935'!O579+0,'DNO totals'!E$304+0))</f>
        <v>0</v>
      </c>
      <c r="CK579" s="52">
        <f>MAX('DNO totals'!F$312+0,MIN('935'!P579+0,'DNO totals'!F$304+0))</f>
        <v>0</v>
      </c>
      <c r="CL579" s="37">
        <f>IF('935'!$K579=1000,'Charging rates'!$C$29*$AZ579/(1+'DNO totals'!$C$60)*$CG579,0)</f>
        <v>0</v>
      </c>
      <c r="CM579" s="37">
        <f>IF(MOD('935'!$K579,1000)=100,'Charging rates'!$D$29*$AZ579/(1+'DNO totals'!$D$60)*$CH579,0)</f>
        <v>0</v>
      </c>
      <c r="CN579" s="37">
        <f>IF(MOD('935'!$K579,100)=10,'Charging rates'!$E$29*$AZ579/(1+'DNO totals'!$E$60)*$CI579,0)</f>
        <v>0</v>
      </c>
      <c r="CO579" s="37">
        <f>IF(AND(MOD('935'!$K579,10)&gt;0,MOD('935'!$K579,1000)&gt;1),'Charging rates'!$F$29*$AZ579/(1+'DNO totals'!$F$60)*$CJ579,0)</f>
        <v>0</v>
      </c>
      <c r="CP579" s="37">
        <f>IF(MOD('935'!$K579,1000)=1,'Charging rates'!$G$29*$AZ579/(1+'DNO totals'!$G$60)*$CK579,0)</f>
        <v>0</v>
      </c>
      <c r="CQ579" s="52">
        <f>$CL579+$CM579+$CN579+$CO579+$CP579</f>
        <v>0</v>
      </c>
      <c r="CR579" s="37">
        <f>IF('935'!$K579&gt;1000,'Charging rates'!$C$29*$AY579*$CG579,0)</f>
        <v>0</v>
      </c>
      <c r="CS579" s="37">
        <f>IF(MOD('935'!$K579,1000)&gt;100,'Charging rates'!$D$29*$AY579*$CH579,0)</f>
        <v>0</v>
      </c>
      <c r="CT579" s="37">
        <f>IF(MOD('935'!$K579,100)&gt;10,'Charging rates'!$E$29*$AY579*$CI579,0)</f>
        <v>0</v>
      </c>
      <c r="CU579" s="52">
        <f>$CR579+$CS579+$CT579</f>
        <v>0</v>
      </c>
      <c r="CV579" s="36">
        <f>100*(AV579*'935'!Q579*CA579)/'11'!B$16</f>
        <v>0</v>
      </c>
      <c r="CW579" s="36">
        <f>100/'11'!B$16*'Charging rates'!B$76*AY579</f>
        <v>0</v>
      </c>
      <c r="CX579" s="36">
        <f>IF(D579=0,0,(1-BY579/D579)*(CB579+IF('935'!Q579=0,0,(CC579*'935'!Q579*('11'!C$16-'935'!Y579)/('11'!B$16-'935'!X579)))))</f>
        <v>0</v>
      </c>
      <c r="CY579" s="36">
        <f>CW579+CE579</f>
        <v>0</v>
      </c>
      <c r="CZ579" s="49">
        <f>(CQ579+CU579)*D579</f>
        <v>0</v>
      </c>
      <c r="DA579" s="33">
        <f>D579*('Parameters'!B$21+J579)*IF('DNO totals'!B$323&lt;0,1,'935'!S579)</f>
        <v>0</v>
      </c>
      <c r="DB579" s="52">
        <f>IF('DNO totals'!B$323&lt;0,1,'935'!S579)*('Parameters'!B$21+J579)</f>
        <v>0</v>
      </c>
      <c r="DC579" s="37">
        <f>CY579+'Charging rates'!B$106*DB579*100/'11'!B$16</f>
        <v>0</v>
      </c>
      <c r="DD579" s="37">
        <f>DC579+'Charging rates'!B$116*('Parameters'!B$21+J579)*100/'11'!B$16*IF('DNO totals'!B$323&lt;0,1,'935'!S579)</f>
        <v>0</v>
      </c>
      <c r="DE579" s="37">
        <f>'Charging rates'!B$97*(CQ579+CU579)*100/'11'!B$16</f>
        <v>0</v>
      </c>
      <c r="DF579" s="36">
        <f>MAX(0-(CC579*J579*'11'!C$16/'11'!B$16),DD579+DE579)</f>
        <v>0</v>
      </c>
      <c r="DG579" s="37">
        <f>IF(BT579,IF(J579=0,CD579,MAX(0,MIN(CD579,CD579+(DF579/'935'!Q579*('11'!B$16-'935'!X579)/('11'!C$16-'935'!Y579))))),0)</f>
        <v>0</v>
      </c>
      <c r="DH579" s="36">
        <f>IF(BT579,MAX(0,DF579),0)</f>
        <v>0</v>
      </c>
      <c r="DI579" s="53">
        <f>DH579+CX579</f>
        <v>0</v>
      </c>
    </row>
    <row r="580" spans="1:113">
      <c r="A580" s="28">
        <v>480</v>
      </c>
      <c r="B580" s="48">
        <f>'935'!B580</f>
        <v>0</v>
      </c>
      <c r="C580" s="33">
        <f>OR('935'!E580&lt;&gt;"VOID",'935'!F580&lt;&gt;"VOID",'935'!G580&lt;&gt;"VOID")</f>
        <v>0</v>
      </c>
      <c r="D580" s="33">
        <f>IF('935'!C580="VOID",0,('935'!C580*(1-'935'!X580/'11'!B$16)))</f>
        <v>0</v>
      </c>
      <c r="E580" s="33">
        <f>IF('935'!D580="VOID",0,'935'!D580*(1-'935'!X580/'11'!B$16))</f>
        <v>0</v>
      </c>
      <c r="F580" s="33">
        <f>IF('935'!E580="VOID",0,'935'!E580*(1-'935'!X580/'11'!B$16))</f>
        <v>0</v>
      </c>
      <c r="G580" s="33">
        <f>IF('935'!F580="VOID",0,'935'!F580*(1-'935'!X580/'11'!B$16))</f>
        <v>0</v>
      </c>
      <c r="H580" s="33">
        <f>IF('935'!G580="VOID",0,'935'!G580*(1-'935'!X580/'11'!B$16))</f>
        <v>0</v>
      </c>
      <c r="I580" s="33">
        <f>F580+G580+H580</f>
        <v>0</v>
      </c>
      <c r="J580" s="37">
        <f>'935'!Q580*(1-'935'!Y580/'11'!C$16)/(1-'935'!X580/'11'!B$16)</f>
        <v>0</v>
      </c>
      <c r="K580" s="33">
        <f>IF(D580,'935'!H580*D580/(D580+E580+I580),0)</f>
        <v>0</v>
      </c>
      <c r="L580" s="33">
        <f>IF(I580,'935'!H580*I580/(D580+E580+I580),0)</f>
        <v>0</v>
      </c>
      <c r="M580" s="33">
        <f>K580*(1-'935'!X580/'11'!B$16)</f>
        <v>0</v>
      </c>
      <c r="N580" s="49">
        <f>L580*(1-'935'!X580/'11'!B$16)</f>
        <v>0</v>
      </c>
      <c r="O580" s="50">
        <f>MATCH('935'!J580,'913'!$B$6:$B$1205,0)</f>
        <v>0</v>
      </c>
      <c r="P580" s="50">
        <f>MATCH(INDEX('913'!$D$6:$D$1205,O580),'913'!$B$6:$B$1205,0)</f>
        <v>0</v>
      </c>
      <c r="Q580" s="50">
        <f>MATCH(INDEX('913'!$D$6:$D$1205,P580),'913'!$B$6:$B$1205,0)</f>
        <v>0</v>
      </c>
      <c r="R580" s="50">
        <f>MATCH(INDEX('913'!$D$6:$D$1205,Q580),'913'!$B$6:$B$1205,0)</f>
        <v>0</v>
      </c>
      <c r="S580" s="50">
        <f>MATCH(INDEX('913'!$D$6:$D$1205,R580),'913'!$B$6:$B$1205,0)</f>
        <v>0</v>
      </c>
      <c r="T580" s="50">
        <f>MATCH(INDEX('913'!$D$6:$D$1205,S580),'913'!$B$6:$B$1205,0)</f>
        <v>0</v>
      </c>
      <c r="U580" s="50">
        <f>MATCH(INDEX('913'!$D$6:$D$1205,T580),'913'!$B$6:$B$1205,0)</f>
        <v>0</v>
      </c>
      <c r="V580" s="51">
        <f>MATCH(INDEX('913'!$D$6:$D$1205,U580),'913'!$B$6:$B$1205,0)</f>
        <v>0</v>
      </c>
      <c r="W580" s="37">
        <f>IF(ISNUMBER(O580),MAX(0,INDEX('913'!$E$6:$E$1205,O580)),0)</f>
        <v>0</v>
      </c>
      <c r="X580" s="37">
        <f>IF(ISNUMBER(P580),MAX(0,INDEX('913'!$E$6:$E$1205,P580)),0)</f>
        <v>0</v>
      </c>
      <c r="Y580" s="37">
        <f>IF(ISNUMBER(Q580),MAX(0,INDEX('913'!$E$6:$E$1205,Q580)),0)</f>
        <v>0</v>
      </c>
      <c r="Z580" s="37">
        <f>IF(ISNUMBER(R580),MAX(0,INDEX('913'!$E$6:$E$1205,R580)),0)</f>
        <v>0</v>
      </c>
      <c r="AA580" s="37">
        <f>IF(ISNUMBER(S580),MAX(0,INDEX('913'!$E$6:$E$1205,S580)),0)</f>
        <v>0</v>
      </c>
      <c r="AB580" s="37">
        <f>IF(ISNUMBER(T580),MAX(0,INDEX('913'!$E$6:$E$1205,T580)),0)</f>
        <v>0</v>
      </c>
      <c r="AC580" s="37">
        <f>IF(ISNUMBER(U580),MAX(0,INDEX('913'!$E$6:$E$1205,U580)),0)</f>
        <v>0</v>
      </c>
      <c r="AD580" s="52">
        <f>IF(ISNUMBER(V580),MAX(0,INDEX('913'!$E$6:$E$1205,V580)),0)</f>
        <v>0</v>
      </c>
      <c r="AE580" s="37">
        <f>IF(ISNUMBER(O580),MAX(0,INDEX('913'!$F$6:$F$1205,O580)),0)</f>
        <v>0</v>
      </c>
      <c r="AF580" s="37">
        <f>IF(ISNUMBER(P580),MAX(0,INDEX('913'!$F$6:$F$1205,P580)),0)</f>
        <v>0</v>
      </c>
      <c r="AG580" s="37">
        <f>IF(ISNUMBER(Q580),MAX(0,INDEX('913'!$F$6:$F$1205,Q580)),0)</f>
        <v>0</v>
      </c>
      <c r="AH580" s="37">
        <f>IF(ISNUMBER(R580),MAX(0,INDEX('913'!$F$6:$F$1205,R580)),0)</f>
        <v>0</v>
      </c>
      <c r="AI580" s="37">
        <f>IF(ISNUMBER(S580),MAX(0,INDEX('913'!$F$6:$F$1205,S580)),0)</f>
        <v>0</v>
      </c>
      <c r="AJ580" s="37">
        <f>IF(ISNUMBER(T580),MAX(0,INDEX('913'!$F$6:$F$1205,T580)),0)</f>
        <v>0</v>
      </c>
      <c r="AK580" s="37">
        <f>IF(ISNUMBER(U580),MAX(0,INDEX('913'!$F$6:$F$1205,U580)),0)</f>
        <v>0</v>
      </c>
      <c r="AL580" s="37">
        <f>IF(ISNUMBER(V580),MAX(0,INDEX('913'!$F$6:$F$1205,V580)),0)</f>
        <v>0</v>
      </c>
      <c r="AM580" s="33">
        <f>IF(ISNUMBER(O580),SQRT(INDEX('913'!$I$6:$I$1205,O580)^2+INDEX('913'!$J$6:$J$1205,O580)^2),0)</f>
        <v>0</v>
      </c>
      <c r="AN580" s="33">
        <f>IF(ISNUMBER(P580),SQRT(INDEX('913'!$I$6:$I$1205,P580)^2+INDEX('913'!$J$6:$J$1205,P580)^2),0)</f>
        <v>0</v>
      </c>
      <c r="AO580" s="33">
        <f>IF(ISNUMBER(Q580),SQRT(INDEX('913'!$I$6:$I$1205,Q580)^2+INDEX('913'!$J$6:$J$1205,Q580)^2),0)</f>
        <v>0</v>
      </c>
      <c r="AP580" s="33">
        <f>IF(ISNUMBER(R580),SQRT(INDEX('913'!$I$6:$I$1205,R580)^2+INDEX('913'!$J$6:$J$1205,R580)^2),0)</f>
        <v>0</v>
      </c>
      <c r="AQ580" s="33">
        <f>IF(ISNUMBER(S580),SQRT(INDEX('913'!$I$6:$I$1205,S580)^2+INDEX('913'!$J$6:$J$1205,S580)^2),0)</f>
        <v>0</v>
      </c>
      <c r="AR580" s="33">
        <f>IF(ISNUMBER(T580),SQRT(INDEX('913'!$I$6:$I$1205,T580)^2+INDEX('913'!$J$6:$J$1205,T580)^2),0)</f>
        <v>0</v>
      </c>
      <c r="AS580" s="33">
        <f>IF(ISNUMBER(U580),SQRT(INDEX('913'!$I$6:$I$1205,U580)^2+INDEX('913'!$J$6:$J$1205,U580)^2),0)</f>
        <v>0</v>
      </c>
      <c r="AT580" s="49">
        <f>IF(ISNUMBER(V580),SQRT(INDEX('913'!$I$6:$I$1205,V580)^2+INDEX('913'!$J$6:$J$1205,V580)^2),0)</f>
        <v>0</v>
      </c>
      <c r="AU580" s="37">
        <f>IF(AM580+AN580+AO580+AP580+AQ580+AR580+AS580+AT580=0,IF(COUNT(O580,P580,Q580,R580,S580,T580,U580,V580),(W580+X580+Y580+Z580+AA580+AB580+AC580+AD580)/COUNT(O580,P580,Q580,R580,S580,T580,U580,V580),0),(AM580*W580+AN580*X580+AO580*Y580+AP580*Z580+AQ580*AA580+AR580*AB580+AS580*AC580+AT580*AD580)/(AM580+AN580+AO580+AP580+AQ580+AR580+AS580+AT580))</f>
        <v>0</v>
      </c>
      <c r="AV580" s="37">
        <f>IF(AM580+AN580+AO580+AP580+AQ580+AR580+AS580+AT580=0,IF(COUNT(O580,P580,Q580,R580,S580,T580,U580,V580),(AE580+AF580+AG580+AH580+AI580+AJ580+AK580+AL580)/COUNT(O580,P580,Q580,R580,S580,T580,U580,V580),0),(AM580*AE580+AN580*AF580+AO580*AG580+AP580*AH580+AQ580*AI580+AR580*AJ580+AS580*AK580+AT580*AL580)/(AM580+AN580+AO580+AP580+AQ580+AR580+AS580+AT580))</f>
        <v>0</v>
      </c>
      <c r="AW580" s="52">
        <f>-100*'935'!W580*(AU580+AV580)/'11'!C$16</f>
        <v>0</v>
      </c>
      <c r="AX580" s="37">
        <f>INDEX('DNO totals'!$B$52:$G$52,IF('935'!K580,IF(MOD('935'!K580,1000),IF(MOD('935'!K580,100),IF(MOD('935'!K580,10),IF(MOD('935'!K580,1000)=1,6,5),4),3),2),1))</f>
        <v>0</v>
      </c>
      <c r="AY580" s="52">
        <f>J580*AX580</f>
        <v>0</v>
      </c>
      <c r="AZ580" s="37">
        <f>AX580*'Parameters'!B$11</f>
        <v>0</v>
      </c>
      <c r="BA580" s="37">
        <f>IF('935'!$K580=1000,'Charging rates'!$C$29*$AZ580/(1+'DNO totals'!$C$60)*'935'!$L580,0)</f>
        <v>0</v>
      </c>
      <c r="BB580" s="37">
        <f>IF(MOD('935'!$K580,1000)=100,'Charging rates'!$D$29*$AZ580/(1+'DNO totals'!$D$60)*'935'!$M580,0)</f>
        <v>0</v>
      </c>
      <c r="BC580" s="37">
        <f>IF(MOD('935'!$K580,100)=10,'Charging rates'!$E$29*$AZ580/(1+'DNO totals'!$E$60)*'935'!$N580,0)</f>
        <v>0</v>
      </c>
      <c r="BD580" s="37">
        <f>IF(AND(MOD('935'!$K580,10)&gt;0,MOD('935'!$K580,1000)&gt;1),'Charging rates'!$F$29*$AZ580/(1+'DNO totals'!$F$60)*'935'!$O580,0)</f>
        <v>0</v>
      </c>
      <c r="BE580" s="37">
        <f>IF(MOD('935'!$K580,1000)=1,'Charging rates'!$G$29*$AZ580/(1+'DNO totals'!$G$60)*'935'!$P580,0)</f>
        <v>0</v>
      </c>
      <c r="BF580" s="37">
        <f>IF('935'!$K580&gt;1000,'Charging rates'!$C$29*$AY580*'935'!$L580,0)</f>
        <v>0</v>
      </c>
      <c r="BG580" s="37">
        <f>IF(MOD('935'!$K580,1000)&gt;100,'Charging rates'!$D$29*$AY580*'935'!$M580,0)</f>
        <v>0</v>
      </c>
      <c r="BH580" s="37">
        <f>IF(MOD('935'!$K580,100)&gt;10,'Charging rates'!$E$29*$AY580*'935'!$N580,0)</f>
        <v>0</v>
      </c>
      <c r="BI580" s="37">
        <f>$BA580+$BB580+$BC580+$BD580+$BE580</f>
        <v>0</v>
      </c>
      <c r="BJ580" s="52">
        <f>$BF580+$BG580+$BH580</f>
        <v>0</v>
      </c>
      <c r="BK580" s="37">
        <f>AW580*(1+'Charging rates'!B$42+0.6*'Charging rates'!B$67+'Charging rates'!B$54)-100*'Charging rates'!B$76/'11'!C$16*'935'!W580</f>
        <v>0</v>
      </c>
      <c r="BL580" s="37">
        <f>IF(I580,BK580*I580/(I580+E580),0)</f>
        <v>0</v>
      </c>
      <c r="BM580" s="52">
        <f>ROUND(BL580,3)</f>
        <v>0</v>
      </c>
      <c r="BN580" s="33">
        <f>IF('935'!V580="VOID",0,'935'!V580*(1-'935'!X580/'11'!B$16))</f>
        <v>0</v>
      </c>
      <c r="BO580" s="36">
        <f>IF(I580,-100*'Charging rates'!B$76/'11'!B$16*BN580/I580,0)</f>
        <v>0</v>
      </c>
      <c r="BP580" s="36">
        <f>IF(C580,'DNO totals'!B$171,0)</f>
        <v>0</v>
      </c>
      <c r="BQ580" s="36">
        <f>ROUND(BP580,2)</f>
        <v>0</v>
      </c>
      <c r="BR580" s="36">
        <f>IF(C580,(BP580+BO580),0)</f>
        <v>0</v>
      </c>
      <c r="BS580" s="53">
        <f>ROUND(BR580,2)</f>
        <v>0</v>
      </c>
      <c r="BT580" s="33">
        <f>'935'!C580&lt;&gt;"VOID"</f>
        <v>0</v>
      </c>
      <c r="BU580" s="36">
        <f>IF(BT580,(100/'11'!B$16*K580*((1-'935'!I580)*'Charging rates'!B$42+'Charging rates'!B$54)),0)</f>
        <v>0</v>
      </c>
      <c r="BV580" s="36">
        <f>100/'11'!B$16*N580*('Charging rates'!B$42+'Charging rates'!B$54)</f>
        <v>0</v>
      </c>
      <c r="BW580" s="36">
        <f>100/'11'!B$16*L580*('Charging rates'!B$42+'Charging rates'!B$54)</f>
        <v>0</v>
      </c>
      <c r="BX580" s="53">
        <f>ROUND(BW580,2)</f>
        <v>0</v>
      </c>
      <c r="BY580" s="33">
        <f>D580-('935'!T580*(1-'935'!X580/'11'!B$16))</f>
        <v>0</v>
      </c>
      <c r="BZ580" s="33">
        <f>0-IF(ISNUMBER(O580),INDEX('913'!$I$6:$I$1205,O580),0)-IF(ISNUMBER(P580),INDEX('913'!$I$6:$I$1205,P580),0)-IF(ISNUMBER(Q580),INDEX('913'!$I$6:$I$1205,Q580),0)-IF(ISNUMBER(R580),INDEX('913'!$I$6:$I$1205,R580),0)-IF(ISNUMBER(S580),INDEX('913'!$I$6:$I$1205,S580),0)-IF(ISNUMBER(T580),INDEX('913'!$I$6:$I$1205,T580),0)-IF(ISNUMBER(U580),INDEX('913'!$I$6:$I$1205,U580),0)-IF(ISNUMBER(V580),INDEX('913'!$I$6:$I$1205,V580),0)</f>
        <v>0</v>
      </c>
      <c r="CA580" s="37">
        <f>IF(BZ580=0,1,MAX(1,SQRT(BZ580^2+(IF(ISNUMBER(O580),INDEX('913'!$J$6:$J$1205,O580),0)+IF(ISNUMBER(P580),INDEX('913'!$J$6:$J$1205,P580),0)+IF(ISNUMBER(Q580),INDEX('913'!$J$6:$J$1205,Q580),0)+IF(ISNUMBER(R580),INDEX('913'!$J$6:$J$1205,R580),0)+IF(ISNUMBER(S580),INDEX('913'!$J$6:$J$1205,S580),0)+IF(ISNUMBER(T580),INDEX('913'!$J$6:$J$1205,T580),0)+IF(ISNUMBER(U580),INDEX('913'!$J$6:$J$1205,U580),0)+IF(ISNUMBER(V580),INDEX('913'!$J$6:$J$1205,V580),0))^2)/BZ580))</f>
        <v>0</v>
      </c>
      <c r="CB580" s="36">
        <f>100*AU580/'11'!B$16</f>
        <v>0</v>
      </c>
      <c r="CC580" s="37">
        <f>100*(AV580*CA580)/'11'!C$16</f>
        <v>0</v>
      </c>
      <c r="CD580" s="37">
        <f>IF(D580=0,1,BY580/D580)*CC580</f>
        <v>0</v>
      </c>
      <c r="CE580" s="36">
        <f>IF(D580=0,1,BY580/D580)*CB580</f>
        <v>0</v>
      </c>
      <c r="CF580" s="54">
        <f>'11'!C$16-'935'!Y580</f>
        <v>0</v>
      </c>
      <c r="CG580" s="37">
        <f>MAX('DNO totals'!B$312+0,MIN('935'!L580+0,'DNO totals'!B$304+0))</f>
        <v>0</v>
      </c>
      <c r="CH580" s="37">
        <f>MAX('DNO totals'!C$312+0,MIN('935'!M580+0,'DNO totals'!C$304+0))</f>
        <v>0</v>
      </c>
      <c r="CI580" s="37">
        <f>MAX('DNO totals'!D$312+0,MIN('935'!N580+0,'DNO totals'!D$304+0))</f>
        <v>0</v>
      </c>
      <c r="CJ580" s="37">
        <f>MAX('DNO totals'!E$312+0,MIN('935'!O580+0,'DNO totals'!E$304+0))</f>
        <v>0</v>
      </c>
      <c r="CK580" s="52">
        <f>MAX('DNO totals'!F$312+0,MIN('935'!P580+0,'DNO totals'!F$304+0))</f>
        <v>0</v>
      </c>
      <c r="CL580" s="37">
        <f>IF('935'!$K580=1000,'Charging rates'!$C$29*$AZ580/(1+'DNO totals'!$C$60)*$CG580,0)</f>
        <v>0</v>
      </c>
      <c r="CM580" s="37">
        <f>IF(MOD('935'!$K580,1000)=100,'Charging rates'!$D$29*$AZ580/(1+'DNO totals'!$D$60)*$CH580,0)</f>
        <v>0</v>
      </c>
      <c r="CN580" s="37">
        <f>IF(MOD('935'!$K580,100)=10,'Charging rates'!$E$29*$AZ580/(1+'DNO totals'!$E$60)*$CI580,0)</f>
        <v>0</v>
      </c>
      <c r="CO580" s="37">
        <f>IF(AND(MOD('935'!$K580,10)&gt;0,MOD('935'!$K580,1000)&gt;1),'Charging rates'!$F$29*$AZ580/(1+'DNO totals'!$F$60)*$CJ580,0)</f>
        <v>0</v>
      </c>
      <c r="CP580" s="37">
        <f>IF(MOD('935'!$K580,1000)=1,'Charging rates'!$G$29*$AZ580/(1+'DNO totals'!$G$60)*$CK580,0)</f>
        <v>0</v>
      </c>
      <c r="CQ580" s="52">
        <f>$CL580+$CM580+$CN580+$CO580+$CP580</f>
        <v>0</v>
      </c>
      <c r="CR580" s="37">
        <f>IF('935'!$K580&gt;1000,'Charging rates'!$C$29*$AY580*$CG580,0)</f>
        <v>0</v>
      </c>
      <c r="CS580" s="37">
        <f>IF(MOD('935'!$K580,1000)&gt;100,'Charging rates'!$D$29*$AY580*$CH580,0)</f>
        <v>0</v>
      </c>
      <c r="CT580" s="37">
        <f>IF(MOD('935'!$K580,100)&gt;10,'Charging rates'!$E$29*$AY580*$CI580,0)</f>
        <v>0</v>
      </c>
      <c r="CU580" s="52">
        <f>$CR580+$CS580+$CT580</f>
        <v>0</v>
      </c>
      <c r="CV580" s="36">
        <f>100*(AV580*'935'!Q580*CA580)/'11'!B$16</f>
        <v>0</v>
      </c>
      <c r="CW580" s="36">
        <f>100/'11'!B$16*'Charging rates'!B$76*AY580</f>
        <v>0</v>
      </c>
      <c r="CX580" s="36">
        <f>IF(D580=0,0,(1-BY580/D580)*(CB580+IF('935'!Q580=0,0,(CC580*'935'!Q580*('11'!C$16-'935'!Y580)/('11'!B$16-'935'!X580)))))</f>
        <v>0</v>
      </c>
      <c r="CY580" s="36">
        <f>CW580+CE580</f>
        <v>0</v>
      </c>
      <c r="CZ580" s="49">
        <f>(CQ580+CU580)*D580</f>
        <v>0</v>
      </c>
      <c r="DA580" s="33">
        <f>D580*('Parameters'!B$21+J580)*IF('DNO totals'!B$323&lt;0,1,'935'!S580)</f>
        <v>0</v>
      </c>
      <c r="DB580" s="52">
        <f>IF('DNO totals'!B$323&lt;0,1,'935'!S580)*('Parameters'!B$21+J580)</f>
        <v>0</v>
      </c>
      <c r="DC580" s="37">
        <f>CY580+'Charging rates'!B$106*DB580*100/'11'!B$16</f>
        <v>0</v>
      </c>
      <c r="DD580" s="37">
        <f>DC580+'Charging rates'!B$116*('Parameters'!B$21+J580)*100/'11'!B$16*IF('DNO totals'!B$323&lt;0,1,'935'!S580)</f>
        <v>0</v>
      </c>
      <c r="DE580" s="37">
        <f>'Charging rates'!B$97*(CQ580+CU580)*100/'11'!B$16</f>
        <v>0</v>
      </c>
      <c r="DF580" s="36">
        <f>MAX(0-(CC580*J580*'11'!C$16/'11'!B$16),DD580+DE580)</f>
        <v>0</v>
      </c>
      <c r="DG580" s="37">
        <f>IF(BT580,IF(J580=0,CD580,MAX(0,MIN(CD580,CD580+(DF580/'935'!Q580*('11'!B$16-'935'!X580)/('11'!C$16-'935'!Y580))))),0)</f>
        <v>0</v>
      </c>
      <c r="DH580" s="36">
        <f>IF(BT580,MAX(0,DF580),0)</f>
        <v>0</v>
      </c>
      <c r="DI580" s="53">
        <f>DH580+CX580</f>
        <v>0</v>
      </c>
    </row>
    <row r="581" spans="1:113">
      <c r="A581" s="28">
        <v>481</v>
      </c>
      <c r="B581" s="48">
        <f>'935'!B581</f>
        <v>0</v>
      </c>
      <c r="C581" s="33">
        <f>OR('935'!E581&lt;&gt;"VOID",'935'!F581&lt;&gt;"VOID",'935'!G581&lt;&gt;"VOID")</f>
        <v>0</v>
      </c>
      <c r="D581" s="33">
        <f>IF('935'!C581="VOID",0,('935'!C581*(1-'935'!X581/'11'!B$16)))</f>
        <v>0</v>
      </c>
      <c r="E581" s="33">
        <f>IF('935'!D581="VOID",0,'935'!D581*(1-'935'!X581/'11'!B$16))</f>
        <v>0</v>
      </c>
      <c r="F581" s="33">
        <f>IF('935'!E581="VOID",0,'935'!E581*(1-'935'!X581/'11'!B$16))</f>
        <v>0</v>
      </c>
      <c r="G581" s="33">
        <f>IF('935'!F581="VOID",0,'935'!F581*(1-'935'!X581/'11'!B$16))</f>
        <v>0</v>
      </c>
      <c r="H581" s="33">
        <f>IF('935'!G581="VOID",0,'935'!G581*(1-'935'!X581/'11'!B$16))</f>
        <v>0</v>
      </c>
      <c r="I581" s="33">
        <f>F581+G581+H581</f>
        <v>0</v>
      </c>
      <c r="J581" s="37">
        <f>'935'!Q581*(1-'935'!Y581/'11'!C$16)/(1-'935'!X581/'11'!B$16)</f>
        <v>0</v>
      </c>
      <c r="K581" s="33">
        <f>IF(D581,'935'!H581*D581/(D581+E581+I581),0)</f>
        <v>0</v>
      </c>
      <c r="L581" s="33">
        <f>IF(I581,'935'!H581*I581/(D581+E581+I581),0)</f>
        <v>0</v>
      </c>
      <c r="M581" s="33">
        <f>K581*(1-'935'!X581/'11'!B$16)</f>
        <v>0</v>
      </c>
      <c r="N581" s="49">
        <f>L581*(1-'935'!X581/'11'!B$16)</f>
        <v>0</v>
      </c>
      <c r="O581" s="50">
        <f>MATCH('935'!J581,'913'!$B$6:$B$1205,0)</f>
        <v>0</v>
      </c>
      <c r="P581" s="50">
        <f>MATCH(INDEX('913'!$D$6:$D$1205,O581),'913'!$B$6:$B$1205,0)</f>
        <v>0</v>
      </c>
      <c r="Q581" s="50">
        <f>MATCH(INDEX('913'!$D$6:$D$1205,P581),'913'!$B$6:$B$1205,0)</f>
        <v>0</v>
      </c>
      <c r="R581" s="50">
        <f>MATCH(INDEX('913'!$D$6:$D$1205,Q581),'913'!$B$6:$B$1205,0)</f>
        <v>0</v>
      </c>
      <c r="S581" s="50">
        <f>MATCH(INDEX('913'!$D$6:$D$1205,R581),'913'!$B$6:$B$1205,0)</f>
        <v>0</v>
      </c>
      <c r="T581" s="50">
        <f>MATCH(INDEX('913'!$D$6:$D$1205,S581),'913'!$B$6:$B$1205,0)</f>
        <v>0</v>
      </c>
      <c r="U581" s="50">
        <f>MATCH(INDEX('913'!$D$6:$D$1205,T581),'913'!$B$6:$B$1205,0)</f>
        <v>0</v>
      </c>
      <c r="V581" s="51">
        <f>MATCH(INDEX('913'!$D$6:$D$1205,U581),'913'!$B$6:$B$1205,0)</f>
        <v>0</v>
      </c>
      <c r="W581" s="37">
        <f>IF(ISNUMBER(O581),MAX(0,INDEX('913'!$E$6:$E$1205,O581)),0)</f>
        <v>0</v>
      </c>
      <c r="X581" s="37">
        <f>IF(ISNUMBER(P581),MAX(0,INDEX('913'!$E$6:$E$1205,P581)),0)</f>
        <v>0</v>
      </c>
      <c r="Y581" s="37">
        <f>IF(ISNUMBER(Q581),MAX(0,INDEX('913'!$E$6:$E$1205,Q581)),0)</f>
        <v>0</v>
      </c>
      <c r="Z581" s="37">
        <f>IF(ISNUMBER(R581),MAX(0,INDEX('913'!$E$6:$E$1205,R581)),0)</f>
        <v>0</v>
      </c>
      <c r="AA581" s="37">
        <f>IF(ISNUMBER(S581),MAX(0,INDEX('913'!$E$6:$E$1205,S581)),0)</f>
        <v>0</v>
      </c>
      <c r="AB581" s="37">
        <f>IF(ISNUMBER(T581),MAX(0,INDEX('913'!$E$6:$E$1205,T581)),0)</f>
        <v>0</v>
      </c>
      <c r="AC581" s="37">
        <f>IF(ISNUMBER(U581),MAX(0,INDEX('913'!$E$6:$E$1205,U581)),0)</f>
        <v>0</v>
      </c>
      <c r="AD581" s="52">
        <f>IF(ISNUMBER(V581),MAX(0,INDEX('913'!$E$6:$E$1205,V581)),0)</f>
        <v>0</v>
      </c>
      <c r="AE581" s="37">
        <f>IF(ISNUMBER(O581),MAX(0,INDEX('913'!$F$6:$F$1205,O581)),0)</f>
        <v>0</v>
      </c>
      <c r="AF581" s="37">
        <f>IF(ISNUMBER(P581),MAX(0,INDEX('913'!$F$6:$F$1205,P581)),0)</f>
        <v>0</v>
      </c>
      <c r="AG581" s="37">
        <f>IF(ISNUMBER(Q581),MAX(0,INDEX('913'!$F$6:$F$1205,Q581)),0)</f>
        <v>0</v>
      </c>
      <c r="AH581" s="37">
        <f>IF(ISNUMBER(R581),MAX(0,INDEX('913'!$F$6:$F$1205,R581)),0)</f>
        <v>0</v>
      </c>
      <c r="AI581" s="37">
        <f>IF(ISNUMBER(S581),MAX(0,INDEX('913'!$F$6:$F$1205,S581)),0)</f>
        <v>0</v>
      </c>
      <c r="AJ581" s="37">
        <f>IF(ISNUMBER(T581),MAX(0,INDEX('913'!$F$6:$F$1205,T581)),0)</f>
        <v>0</v>
      </c>
      <c r="AK581" s="37">
        <f>IF(ISNUMBER(U581),MAX(0,INDEX('913'!$F$6:$F$1205,U581)),0)</f>
        <v>0</v>
      </c>
      <c r="AL581" s="37">
        <f>IF(ISNUMBER(V581),MAX(0,INDEX('913'!$F$6:$F$1205,V581)),0)</f>
        <v>0</v>
      </c>
      <c r="AM581" s="33">
        <f>IF(ISNUMBER(O581),SQRT(INDEX('913'!$I$6:$I$1205,O581)^2+INDEX('913'!$J$6:$J$1205,O581)^2),0)</f>
        <v>0</v>
      </c>
      <c r="AN581" s="33">
        <f>IF(ISNUMBER(P581),SQRT(INDEX('913'!$I$6:$I$1205,P581)^2+INDEX('913'!$J$6:$J$1205,P581)^2),0)</f>
        <v>0</v>
      </c>
      <c r="AO581" s="33">
        <f>IF(ISNUMBER(Q581),SQRT(INDEX('913'!$I$6:$I$1205,Q581)^2+INDEX('913'!$J$6:$J$1205,Q581)^2),0)</f>
        <v>0</v>
      </c>
      <c r="AP581" s="33">
        <f>IF(ISNUMBER(R581),SQRT(INDEX('913'!$I$6:$I$1205,R581)^2+INDEX('913'!$J$6:$J$1205,R581)^2),0)</f>
        <v>0</v>
      </c>
      <c r="AQ581" s="33">
        <f>IF(ISNUMBER(S581),SQRT(INDEX('913'!$I$6:$I$1205,S581)^2+INDEX('913'!$J$6:$J$1205,S581)^2),0)</f>
        <v>0</v>
      </c>
      <c r="AR581" s="33">
        <f>IF(ISNUMBER(T581),SQRT(INDEX('913'!$I$6:$I$1205,T581)^2+INDEX('913'!$J$6:$J$1205,T581)^2),0)</f>
        <v>0</v>
      </c>
      <c r="AS581" s="33">
        <f>IF(ISNUMBER(U581),SQRT(INDEX('913'!$I$6:$I$1205,U581)^2+INDEX('913'!$J$6:$J$1205,U581)^2),0)</f>
        <v>0</v>
      </c>
      <c r="AT581" s="49">
        <f>IF(ISNUMBER(V581),SQRT(INDEX('913'!$I$6:$I$1205,V581)^2+INDEX('913'!$J$6:$J$1205,V581)^2),0)</f>
        <v>0</v>
      </c>
      <c r="AU581" s="37">
        <f>IF(AM581+AN581+AO581+AP581+AQ581+AR581+AS581+AT581=0,IF(COUNT(O581,P581,Q581,R581,S581,T581,U581,V581),(W581+X581+Y581+Z581+AA581+AB581+AC581+AD581)/COUNT(O581,P581,Q581,R581,S581,T581,U581,V581),0),(AM581*W581+AN581*X581+AO581*Y581+AP581*Z581+AQ581*AA581+AR581*AB581+AS581*AC581+AT581*AD581)/(AM581+AN581+AO581+AP581+AQ581+AR581+AS581+AT581))</f>
        <v>0</v>
      </c>
      <c r="AV581" s="37">
        <f>IF(AM581+AN581+AO581+AP581+AQ581+AR581+AS581+AT581=0,IF(COUNT(O581,P581,Q581,R581,S581,T581,U581,V581),(AE581+AF581+AG581+AH581+AI581+AJ581+AK581+AL581)/COUNT(O581,P581,Q581,R581,S581,T581,U581,V581),0),(AM581*AE581+AN581*AF581+AO581*AG581+AP581*AH581+AQ581*AI581+AR581*AJ581+AS581*AK581+AT581*AL581)/(AM581+AN581+AO581+AP581+AQ581+AR581+AS581+AT581))</f>
        <v>0</v>
      </c>
      <c r="AW581" s="52">
        <f>-100*'935'!W581*(AU581+AV581)/'11'!C$16</f>
        <v>0</v>
      </c>
      <c r="AX581" s="37">
        <f>INDEX('DNO totals'!$B$52:$G$52,IF('935'!K581,IF(MOD('935'!K581,1000),IF(MOD('935'!K581,100),IF(MOD('935'!K581,10),IF(MOD('935'!K581,1000)=1,6,5),4),3),2),1))</f>
        <v>0</v>
      </c>
      <c r="AY581" s="52">
        <f>J581*AX581</f>
        <v>0</v>
      </c>
      <c r="AZ581" s="37">
        <f>AX581*'Parameters'!B$11</f>
        <v>0</v>
      </c>
      <c r="BA581" s="37">
        <f>IF('935'!$K581=1000,'Charging rates'!$C$29*$AZ581/(1+'DNO totals'!$C$60)*'935'!$L581,0)</f>
        <v>0</v>
      </c>
      <c r="BB581" s="37">
        <f>IF(MOD('935'!$K581,1000)=100,'Charging rates'!$D$29*$AZ581/(1+'DNO totals'!$D$60)*'935'!$M581,0)</f>
        <v>0</v>
      </c>
      <c r="BC581" s="37">
        <f>IF(MOD('935'!$K581,100)=10,'Charging rates'!$E$29*$AZ581/(1+'DNO totals'!$E$60)*'935'!$N581,0)</f>
        <v>0</v>
      </c>
      <c r="BD581" s="37">
        <f>IF(AND(MOD('935'!$K581,10)&gt;0,MOD('935'!$K581,1000)&gt;1),'Charging rates'!$F$29*$AZ581/(1+'DNO totals'!$F$60)*'935'!$O581,0)</f>
        <v>0</v>
      </c>
      <c r="BE581" s="37">
        <f>IF(MOD('935'!$K581,1000)=1,'Charging rates'!$G$29*$AZ581/(1+'DNO totals'!$G$60)*'935'!$P581,0)</f>
        <v>0</v>
      </c>
      <c r="BF581" s="37">
        <f>IF('935'!$K581&gt;1000,'Charging rates'!$C$29*$AY581*'935'!$L581,0)</f>
        <v>0</v>
      </c>
      <c r="BG581" s="37">
        <f>IF(MOD('935'!$K581,1000)&gt;100,'Charging rates'!$D$29*$AY581*'935'!$M581,0)</f>
        <v>0</v>
      </c>
      <c r="BH581" s="37">
        <f>IF(MOD('935'!$K581,100)&gt;10,'Charging rates'!$E$29*$AY581*'935'!$N581,0)</f>
        <v>0</v>
      </c>
      <c r="BI581" s="37">
        <f>$BA581+$BB581+$BC581+$BD581+$BE581</f>
        <v>0</v>
      </c>
      <c r="BJ581" s="52">
        <f>$BF581+$BG581+$BH581</f>
        <v>0</v>
      </c>
      <c r="BK581" s="37">
        <f>AW581*(1+'Charging rates'!B$42+0.6*'Charging rates'!B$67+'Charging rates'!B$54)-100*'Charging rates'!B$76/'11'!C$16*'935'!W581</f>
        <v>0</v>
      </c>
      <c r="BL581" s="37">
        <f>IF(I581,BK581*I581/(I581+E581),0)</f>
        <v>0</v>
      </c>
      <c r="BM581" s="52">
        <f>ROUND(BL581,3)</f>
        <v>0</v>
      </c>
      <c r="BN581" s="33">
        <f>IF('935'!V581="VOID",0,'935'!V581*(1-'935'!X581/'11'!B$16))</f>
        <v>0</v>
      </c>
      <c r="BO581" s="36">
        <f>IF(I581,-100*'Charging rates'!B$76/'11'!B$16*BN581/I581,0)</f>
        <v>0</v>
      </c>
      <c r="BP581" s="36">
        <f>IF(C581,'DNO totals'!B$171,0)</f>
        <v>0</v>
      </c>
      <c r="BQ581" s="36">
        <f>ROUND(BP581,2)</f>
        <v>0</v>
      </c>
      <c r="BR581" s="36">
        <f>IF(C581,(BP581+BO581),0)</f>
        <v>0</v>
      </c>
      <c r="BS581" s="53">
        <f>ROUND(BR581,2)</f>
        <v>0</v>
      </c>
      <c r="BT581" s="33">
        <f>'935'!C581&lt;&gt;"VOID"</f>
        <v>0</v>
      </c>
      <c r="BU581" s="36">
        <f>IF(BT581,(100/'11'!B$16*K581*((1-'935'!I581)*'Charging rates'!B$42+'Charging rates'!B$54)),0)</f>
        <v>0</v>
      </c>
      <c r="BV581" s="36">
        <f>100/'11'!B$16*N581*('Charging rates'!B$42+'Charging rates'!B$54)</f>
        <v>0</v>
      </c>
      <c r="BW581" s="36">
        <f>100/'11'!B$16*L581*('Charging rates'!B$42+'Charging rates'!B$54)</f>
        <v>0</v>
      </c>
      <c r="BX581" s="53">
        <f>ROUND(BW581,2)</f>
        <v>0</v>
      </c>
      <c r="BY581" s="33">
        <f>D581-('935'!T581*(1-'935'!X581/'11'!B$16))</f>
        <v>0</v>
      </c>
      <c r="BZ581" s="33">
        <f>0-IF(ISNUMBER(O581),INDEX('913'!$I$6:$I$1205,O581),0)-IF(ISNUMBER(P581),INDEX('913'!$I$6:$I$1205,P581),0)-IF(ISNUMBER(Q581),INDEX('913'!$I$6:$I$1205,Q581),0)-IF(ISNUMBER(R581),INDEX('913'!$I$6:$I$1205,R581),0)-IF(ISNUMBER(S581),INDEX('913'!$I$6:$I$1205,S581),0)-IF(ISNUMBER(T581),INDEX('913'!$I$6:$I$1205,T581),0)-IF(ISNUMBER(U581),INDEX('913'!$I$6:$I$1205,U581),0)-IF(ISNUMBER(V581),INDEX('913'!$I$6:$I$1205,V581),0)</f>
        <v>0</v>
      </c>
      <c r="CA581" s="37">
        <f>IF(BZ581=0,1,MAX(1,SQRT(BZ581^2+(IF(ISNUMBER(O581),INDEX('913'!$J$6:$J$1205,O581),0)+IF(ISNUMBER(P581),INDEX('913'!$J$6:$J$1205,P581),0)+IF(ISNUMBER(Q581),INDEX('913'!$J$6:$J$1205,Q581),0)+IF(ISNUMBER(R581),INDEX('913'!$J$6:$J$1205,R581),0)+IF(ISNUMBER(S581),INDEX('913'!$J$6:$J$1205,S581),0)+IF(ISNUMBER(T581),INDEX('913'!$J$6:$J$1205,T581),0)+IF(ISNUMBER(U581),INDEX('913'!$J$6:$J$1205,U581),0)+IF(ISNUMBER(V581),INDEX('913'!$J$6:$J$1205,V581),0))^2)/BZ581))</f>
        <v>0</v>
      </c>
      <c r="CB581" s="36">
        <f>100*AU581/'11'!B$16</f>
        <v>0</v>
      </c>
      <c r="CC581" s="37">
        <f>100*(AV581*CA581)/'11'!C$16</f>
        <v>0</v>
      </c>
      <c r="CD581" s="37">
        <f>IF(D581=0,1,BY581/D581)*CC581</f>
        <v>0</v>
      </c>
      <c r="CE581" s="36">
        <f>IF(D581=0,1,BY581/D581)*CB581</f>
        <v>0</v>
      </c>
      <c r="CF581" s="54">
        <f>'11'!C$16-'935'!Y581</f>
        <v>0</v>
      </c>
      <c r="CG581" s="37">
        <f>MAX('DNO totals'!B$312+0,MIN('935'!L581+0,'DNO totals'!B$304+0))</f>
        <v>0</v>
      </c>
      <c r="CH581" s="37">
        <f>MAX('DNO totals'!C$312+0,MIN('935'!M581+0,'DNO totals'!C$304+0))</f>
        <v>0</v>
      </c>
      <c r="CI581" s="37">
        <f>MAX('DNO totals'!D$312+0,MIN('935'!N581+0,'DNO totals'!D$304+0))</f>
        <v>0</v>
      </c>
      <c r="CJ581" s="37">
        <f>MAX('DNO totals'!E$312+0,MIN('935'!O581+0,'DNO totals'!E$304+0))</f>
        <v>0</v>
      </c>
      <c r="CK581" s="52">
        <f>MAX('DNO totals'!F$312+0,MIN('935'!P581+0,'DNO totals'!F$304+0))</f>
        <v>0</v>
      </c>
      <c r="CL581" s="37">
        <f>IF('935'!$K581=1000,'Charging rates'!$C$29*$AZ581/(1+'DNO totals'!$C$60)*$CG581,0)</f>
        <v>0</v>
      </c>
      <c r="CM581" s="37">
        <f>IF(MOD('935'!$K581,1000)=100,'Charging rates'!$D$29*$AZ581/(1+'DNO totals'!$D$60)*$CH581,0)</f>
        <v>0</v>
      </c>
      <c r="CN581" s="37">
        <f>IF(MOD('935'!$K581,100)=10,'Charging rates'!$E$29*$AZ581/(1+'DNO totals'!$E$60)*$CI581,0)</f>
        <v>0</v>
      </c>
      <c r="CO581" s="37">
        <f>IF(AND(MOD('935'!$K581,10)&gt;0,MOD('935'!$K581,1000)&gt;1),'Charging rates'!$F$29*$AZ581/(1+'DNO totals'!$F$60)*$CJ581,0)</f>
        <v>0</v>
      </c>
      <c r="CP581" s="37">
        <f>IF(MOD('935'!$K581,1000)=1,'Charging rates'!$G$29*$AZ581/(1+'DNO totals'!$G$60)*$CK581,0)</f>
        <v>0</v>
      </c>
      <c r="CQ581" s="52">
        <f>$CL581+$CM581+$CN581+$CO581+$CP581</f>
        <v>0</v>
      </c>
      <c r="CR581" s="37">
        <f>IF('935'!$K581&gt;1000,'Charging rates'!$C$29*$AY581*$CG581,0)</f>
        <v>0</v>
      </c>
      <c r="CS581" s="37">
        <f>IF(MOD('935'!$K581,1000)&gt;100,'Charging rates'!$D$29*$AY581*$CH581,0)</f>
        <v>0</v>
      </c>
      <c r="CT581" s="37">
        <f>IF(MOD('935'!$K581,100)&gt;10,'Charging rates'!$E$29*$AY581*$CI581,0)</f>
        <v>0</v>
      </c>
      <c r="CU581" s="52">
        <f>$CR581+$CS581+$CT581</f>
        <v>0</v>
      </c>
      <c r="CV581" s="36">
        <f>100*(AV581*'935'!Q581*CA581)/'11'!B$16</f>
        <v>0</v>
      </c>
      <c r="CW581" s="36">
        <f>100/'11'!B$16*'Charging rates'!B$76*AY581</f>
        <v>0</v>
      </c>
      <c r="CX581" s="36">
        <f>IF(D581=0,0,(1-BY581/D581)*(CB581+IF('935'!Q581=0,0,(CC581*'935'!Q581*('11'!C$16-'935'!Y581)/('11'!B$16-'935'!X581)))))</f>
        <v>0</v>
      </c>
      <c r="CY581" s="36">
        <f>CW581+CE581</f>
        <v>0</v>
      </c>
      <c r="CZ581" s="49">
        <f>(CQ581+CU581)*D581</f>
        <v>0</v>
      </c>
      <c r="DA581" s="33">
        <f>D581*('Parameters'!B$21+J581)*IF('DNO totals'!B$323&lt;0,1,'935'!S581)</f>
        <v>0</v>
      </c>
      <c r="DB581" s="52">
        <f>IF('DNO totals'!B$323&lt;0,1,'935'!S581)*('Parameters'!B$21+J581)</f>
        <v>0</v>
      </c>
      <c r="DC581" s="37">
        <f>CY581+'Charging rates'!B$106*DB581*100/'11'!B$16</f>
        <v>0</v>
      </c>
      <c r="DD581" s="37">
        <f>DC581+'Charging rates'!B$116*('Parameters'!B$21+J581)*100/'11'!B$16*IF('DNO totals'!B$323&lt;0,1,'935'!S581)</f>
        <v>0</v>
      </c>
      <c r="DE581" s="37">
        <f>'Charging rates'!B$97*(CQ581+CU581)*100/'11'!B$16</f>
        <v>0</v>
      </c>
      <c r="DF581" s="36">
        <f>MAX(0-(CC581*J581*'11'!C$16/'11'!B$16),DD581+DE581)</f>
        <v>0</v>
      </c>
      <c r="DG581" s="37">
        <f>IF(BT581,IF(J581=0,CD581,MAX(0,MIN(CD581,CD581+(DF581/'935'!Q581*('11'!B$16-'935'!X581)/('11'!C$16-'935'!Y581))))),0)</f>
        <v>0</v>
      </c>
      <c r="DH581" s="36">
        <f>IF(BT581,MAX(0,DF581),0)</f>
        <v>0</v>
      </c>
      <c r="DI581" s="53">
        <f>DH581+CX581</f>
        <v>0</v>
      </c>
    </row>
    <row r="582" spans="1:113">
      <c r="A582" s="28">
        <v>482</v>
      </c>
      <c r="B582" s="48">
        <f>'935'!B582</f>
        <v>0</v>
      </c>
      <c r="C582" s="33">
        <f>OR('935'!E582&lt;&gt;"VOID",'935'!F582&lt;&gt;"VOID",'935'!G582&lt;&gt;"VOID")</f>
        <v>0</v>
      </c>
      <c r="D582" s="33">
        <f>IF('935'!C582="VOID",0,('935'!C582*(1-'935'!X582/'11'!B$16)))</f>
        <v>0</v>
      </c>
      <c r="E582" s="33">
        <f>IF('935'!D582="VOID",0,'935'!D582*(1-'935'!X582/'11'!B$16))</f>
        <v>0</v>
      </c>
      <c r="F582" s="33">
        <f>IF('935'!E582="VOID",0,'935'!E582*(1-'935'!X582/'11'!B$16))</f>
        <v>0</v>
      </c>
      <c r="G582" s="33">
        <f>IF('935'!F582="VOID",0,'935'!F582*(1-'935'!X582/'11'!B$16))</f>
        <v>0</v>
      </c>
      <c r="H582" s="33">
        <f>IF('935'!G582="VOID",0,'935'!G582*(1-'935'!X582/'11'!B$16))</f>
        <v>0</v>
      </c>
      <c r="I582" s="33">
        <f>F582+G582+H582</f>
        <v>0</v>
      </c>
      <c r="J582" s="37">
        <f>'935'!Q582*(1-'935'!Y582/'11'!C$16)/(1-'935'!X582/'11'!B$16)</f>
        <v>0</v>
      </c>
      <c r="K582" s="33">
        <f>IF(D582,'935'!H582*D582/(D582+E582+I582),0)</f>
        <v>0</v>
      </c>
      <c r="L582" s="33">
        <f>IF(I582,'935'!H582*I582/(D582+E582+I582),0)</f>
        <v>0</v>
      </c>
      <c r="M582" s="33">
        <f>K582*(1-'935'!X582/'11'!B$16)</f>
        <v>0</v>
      </c>
      <c r="N582" s="49">
        <f>L582*(1-'935'!X582/'11'!B$16)</f>
        <v>0</v>
      </c>
      <c r="O582" s="50">
        <f>MATCH('935'!J582,'913'!$B$6:$B$1205,0)</f>
        <v>0</v>
      </c>
      <c r="P582" s="50">
        <f>MATCH(INDEX('913'!$D$6:$D$1205,O582),'913'!$B$6:$B$1205,0)</f>
        <v>0</v>
      </c>
      <c r="Q582" s="50">
        <f>MATCH(INDEX('913'!$D$6:$D$1205,P582),'913'!$B$6:$B$1205,0)</f>
        <v>0</v>
      </c>
      <c r="R582" s="50">
        <f>MATCH(INDEX('913'!$D$6:$D$1205,Q582),'913'!$B$6:$B$1205,0)</f>
        <v>0</v>
      </c>
      <c r="S582" s="50">
        <f>MATCH(INDEX('913'!$D$6:$D$1205,R582),'913'!$B$6:$B$1205,0)</f>
        <v>0</v>
      </c>
      <c r="T582" s="50">
        <f>MATCH(INDEX('913'!$D$6:$D$1205,S582),'913'!$B$6:$B$1205,0)</f>
        <v>0</v>
      </c>
      <c r="U582" s="50">
        <f>MATCH(INDEX('913'!$D$6:$D$1205,T582),'913'!$B$6:$B$1205,0)</f>
        <v>0</v>
      </c>
      <c r="V582" s="51">
        <f>MATCH(INDEX('913'!$D$6:$D$1205,U582),'913'!$B$6:$B$1205,0)</f>
        <v>0</v>
      </c>
      <c r="W582" s="37">
        <f>IF(ISNUMBER(O582),MAX(0,INDEX('913'!$E$6:$E$1205,O582)),0)</f>
        <v>0</v>
      </c>
      <c r="X582" s="37">
        <f>IF(ISNUMBER(P582),MAX(0,INDEX('913'!$E$6:$E$1205,P582)),0)</f>
        <v>0</v>
      </c>
      <c r="Y582" s="37">
        <f>IF(ISNUMBER(Q582),MAX(0,INDEX('913'!$E$6:$E$1205,Q582)),0)</f>
        <v>0</v>
      </c>
      <c r="Z582" s="37">
        <f>IF(ISNUMBER(R582),MAX(0,INDEX('913'!$E$6:$E$1205,R582)),0)</f>
        <v>0</v>
      </c>
      <c r="AA582" s="37">
        <f>IF(ISNUMBER(S582),MAX(0,INDEX('913'!$E$6:$E$1205,S582)),0)</f>
        <v>0</v>
      </c>
      <c r="AB582" s="37">
        <f>IF(ISNUMBER(T582),MAX(0,INDEX('913'!$E$6:$E$1205,T582)),0)</f>
        <v>0</v>
      </c>
      <c r="AC582" s="37">
        <f>IF(ISNUMBER(U582),MAX(0,INDEX('913'!$E$6:$E$1205,U582)),0)</f>
        <v>0</v>
      </c>
      <c r="AD582" s="52">
        <f>IF(ISNUMBER(V582),MAX(0,INDEX('913'!$E$6:$E$1205,V582)),0)</f>
        <v>0</v>
      </c>
      <c r="AE582" s="37">
        <f>IF(ISNUMBER(O582),MAX(0,INDEX('913'!$F$6:$F$1205,O582)),0)</f>
        <v>0</v>
      </c>
      <c r="AF582" s="37">
        <f>IF(ISNUMBER(P582),MAX(0,INDEX('913'!$F$6:$F$1205,P582)),0)</f>
        <v>0</v>
      </c>
      <c r="AG582" s="37">
        <f>IF(ISNUMBER(Q582),MAX(0,INDEX('913'!$F$6:$F$1205,Q582)),0)</f>
        <v>0</v>
      </c>
      <c r="AH582" s="37">
        <f>IF(ISNUMBER(R582),MAX(0,INDEX('913'!$F$6:$F$1205,R582)),0)</f>
        <v>0</v>
      </c>
      <c r="AI582" s="37">
        <f>IF(ISNUMBER(S582),MAX(0,INDEX('913'!$F$6:$F$1205,S582)),0)</f>
        <v>0</v>
      </c>
      <c r="AJ582" s="37">
        <f>IF(ISNUMBER(T582),MAX(0,INDEX('913'!$F$6:$F$1205,T582)),0)</f>
        <v>0</v>
      </c>
      <c r="AK582" s="37">
        <f>IF(ISNUMBER(U582),MAX(0,INDEX('913'!$F$6:$F$1205,U582)),0)</f>
        <v>0</v>
      </c>
      <c r="AL582" s="37">
        <f>IF(ISNUMBER(V582),MAX(0,INDEX('913'!$F$6:$F$1205,V582)),0)</f>
        <v>0</v>
      </c>
      <c r="AM582" s="33">
        <f>IF(ISNUMBER(O582),SQRT(INDEX('913'!$I$6:$I$1205,O582)^2+INDEX('913'!$J$6:$J$1205,O582)^2),0)</f>
        <v>0</v>
      </c>
      <c r="AN582" s="33">
        <f>IF(ISNUMBER(P582),SQRT(INDEX('913'!$I$6:$I$1205,P582)^2+INDEX('913'!$J$6:$J$1205,P582)^2),0)</f>
        <v>0</v>
      </c>
      <c r="AO582" s="33">
        <f>IF(ISNUMBER(Q582),SQRT(INDEX('913'!$I$6:$I$1205,Q582)^2+INDEX('913'!$J$6:$J$1205,Q582)^2),0)</f>
        <v>0</v>
      </c>
      <c r="AP582" s="33">
        <f>IF(ISNUMBER(R582),SQRT(INDEX('913'!$I$6:$I$1205,R582)^2+INDEX('913'!$J$6:$J$1205,R582)^2),0)</f>
        <v>0</v>
      </c>
      <c r="AQ582" s="33">
        <f>IF(ISNUMBER(S582),SQRT(INDEX('913'!$I$6:$I$1205,S582)^2+INDEX('913'!$J$6:$J$1205,S582)^2),0)</f>
        <v>0</v>
      </c>
      <c r="AR582" s="33">
        <f>IF(ISNUMBER(T582),SQRT(INDEX('913'!$I$6:$I$1205,T582)^2+INDEX('913'!$J$6:$J$1205,T582)^2),0)</f>
        <v>0</v>
      </c>
      <c r="AS582" s="33">
        <f>IF(ISNUMBER(U582),SQRT(INDEX('913'!$I$6:$I$1205,U582)^2+INDEX('913'!$J$6:$J$1205,U582)^2),0)</f>
        <v>0</v>
      </c>
      <c r="AT582" s="49">
        <f>IF(ISNUMBER(V582),SQRT(INDEX('913'!$I$6:$I$1205,V582)^2+INDEX('913'!$J$6:$J$1205,V582)^2),0)</f>
        <v>0</v>
      </c>
      <c r="AU582" s="37">
        <f>IF(AM582+AN582+AO582+AP582+AQ582+AR582+AS582+AT582=0,IF(COUNT(O582,P582,Q582,R582,S582,T582,U582,V582),(W582+X582+Y582+Z582+AA582+AB582+AC582+AD582)/COUNT(O582,P582,Q582,R582,S582,T582,U582,V582),0),(AM582*W582+AN582*X582+AO582*Y582+AP582*Z582+AQ582*AA582+AR582*AB582+AS582*AC582+AT582*AD582)/(AM582+AN582+AO582+AP582+AQ582+AR582+AS582+AT582))</f>
        <v>0</v>
      </c>
      <c r="AV582" s="37">
        <f>IF(AM582+AN582+AO582+AP582+AQ582+AR582+AS582+AT582=0,IF(COUNT(O582,P582,Q582,R582,S582,T582,U582,V582),(AE582+AF582+AG582+AH582+AI582+AJ582+AK582+AL582)/COUNT(O582,P582,Q582,R582,S582,T582,U582,V582),0),(AM582*AE582+AN582*AF582+AO582*AG582+AP582*AH582+AQ582*AI582+AR582*AJ582+AS582*AK582+AT582*AL582)/(AM582+AN582+AO582+AP582+AQ582+AR582+AS582+AT582))</f>
        <v>0</v>
      </c>
      <c r="AW582" s="52">
        <f>-100*'935'!W582*(AU582+AV582)/'11'!C$16</f>
        <v>0</v>
      </c>
      <c r="AX582" s="37">
        <f>INDEX('DNO totals'!$B$52:$G$52,IF('935'!K582,IF(MOD('935'!K582,1000),IF(MOD('935'!K582,100),IF(MOD('935'!K582,10),IF(MOD('935'!K582,1000)=1,6,5),4),3),2),1))</f>
        <v>0</v>
      </c>
      <c r="AY582" s="52">
        <f>J582*AX582</f>
        <v>0</v>
      </c>
      <c r="AZ582" s="37">
        <f>AX582*'Parameters'!B$11</f>
        <v>0</v>
      </c>
      <c r="BA582" s="37">
        <f>IF('935'!$K582=1000,'Charging rates'!$C$29*$AZ582/(1+'DNO totals'!$C$60)*'935'!$L582,0)</f>
        <v>0</v>
      </c>
      <c r="BB582" s="37">
        <f>IF(MOD('935'!$K582,1000)=100,'Charging rates'!$D$29*$AZ582/(1+'DNO totals'!$D$60)*'935'!$M582,0)</f>
        <v>0</v>
      </c>
      <c r="BC582" s="37">
        <f>IF(MOD('935'!$K582,100)=10,'Charging rates'!$E$29*$AZ582/(1+'DNO totals'!$E$60)*'935'!$N582,0)</f>
        <v>0</v>
      </c>
      <c r="BD582" s="37">
        <f>IF(AND(MOD('935'!$K582,10)&gt;0,MOD('935'!$K582,1000)&gt;1),'Charging rates'!$F$29*$AZ582/(1+'DNO totals'!$F$60)*'935'!$O582,0)</f>
        <v>0</v>
      </c>
      <c r="BE582" s="37">
        <f>IF(MOD('935'!$K582,1000)=1,'Charging rates'!$G$29*$AZ582/(1+'DNO totals'!$G$60)*'935'!$P582,0)</f>
        <v>0</v>
      </c>
      <c r="BF582" s="37">
        <f>IF('935'!$K582&gt;1000,'Charging rates'!$C$29*$AY582*'935'!$L582,0)</f>
        <v>0</v>
      </c>
      <c r="BG582" s="37">
        <f>IF(MOD('935'!$K582,1000)&gt;100,'Charging rates'!$D$29*$AY582*'935'!$M582,0)</f>
        <v>0</v>
      </c>
      <c r="BH582" s="37">
        <f>IF(MOD('935'!$K582,100)&gt;10,'Charging rates'!$E$29*$AY582*'935'!$N582,0)</f>
        <v>0</v>
      </c>
      <c r="BI582" s="37">
        <f>$BA582+$BB582+$BC582+$BD582+$BE582</f>
        <v>0</v>
      </c>
      <c r="BJ582" s="52">
        <f>$BF582+$BG582+$BH582</f>
        <v>0</v>
      </c>
      <c r="BK582" s="37">
        <f>AW582*(1+'Charging rates'!B$42+0.6*'Charging rates'!B$67+'Charging rates'!B$54)-100*'Charging rates'!B$76/'11'!C$16*'935'!W582</f>
        <v>0</v>
      </c>
      <c r="BL582" s="37">
        <f>IF(I582,BK582*I582/(I582+E582),0)</f>
        <v>0</v>
      </c>
      <c r="BM582" s="52">
        <f>ROUND(BL582,3)</f>
        <v>0</v>
      </c>
      <c r="BN582" s="33">
        <f>IF('935'!V582="VOID",0,'935'!V582*(1-'935'!X582/'11'!B$16))</f>
        <v>0</v>
      </c>
      <c r="BO582" s="36">
        <f>IF(I582,-100*'Charging rates'!B$76/'11'!B$16*BN582/I582,0)</f>
        <v>0</v>
      </c>
      <c r="BP582" s="36">
        <f>IF(C582,'DNO totals'!B$171,0)</f>
        <v>0</v>
      </c>
      <c r="BQ582" s="36">
        <f>ROUND(BP582,2)</f>
        <v>0</v>
      </c>
      <c r="BR582" s="36">
        <f>IF(C582,(BP582+BO582),0)</f>
        <v>0</v>
      </c>
      <c r="BS582" s="53">
        <f>ROUND(BR582,2)</f>
        <v>0</v>
      </c>
      <c r="BT582" s="33">
        <f>'935'!C582&lt;&gt;"VOID"</f>
        <v>0</v>
      </c>
      <c r="BU582" s="36">
        <f>IF(BT582,(100/'11'!B$16*K582*((1-'935'!I582)*'Charging rates'!B$42+'Charging rates'!B$54)),0)</f>
        <v>0</v>
      </c>
      <c r="BV582" s="36">
        <f>100/'11'!B$16*N582*('Charging rates'!B$42+'Charging rates'!B$54)</f>
        <v>0</v>
      </c>
      <c r="BW582" s="36">
        <f>100/'11'!B$16*L582*('Charging rates'!B$42+'Charging rates'!B$54)</f>
        <v>0</v>
      </c>
      <c r="BX582" s="53">
        <f>ROUND(BW582,2)</f>
        <v>0</v>
      </c>
      <c r="BY582" s="33">
        <f>D582-('935'!T582*(1-'935'!X582/'11'!B$16))</f>
        <v>0</v>
      </c>
      <c r="BZ582" s="33">
        <f>0-IF(ISNUMBER(O582),INDEX('913'!$I$6:$I$1205,O582),0)-IF(ISNUMBER(P582),INDEX('913'!$I$6:$I$1205,P582),0)-IF(ISNUMBER(Q582),INDEX('913'!$I$6:$I$1205,Q582),0)-IF(ISNUMBER(R582),INDEX('913'!$I$6:$I$1205,R582),0)-IF(ISNUMBER(S582),INDEX('913'!$I$6:$I$1205,S582),0)-IF(ISNUMBER(T582),INDEX('913'!$I$6:$I$1205,T582),0)-IF(ISNUMBER(U582),INDEX('913'!$I$6:$I$1205,U582),0)-IF(ISNUMBER(V582),INDEX('913'!$I$6:$I$1205,V582),0)</f>
        <v>0</v>
      </c>
      <c r="CA582" s="37">
        <f>IF(BZ582=0,1,MAX(1,SQRT(BZ582^2+(IF(ISNUMBER(O582),INDEX('913'!$J$6:$J$1205,O582),0)+IF(ISNUMBER(P582),INDEX('913'!$J$6:$J$1205,P582),0)+IF(ISNUMBER(Q582),INDEX('913'!$J$6:$J$1205,Q582),0)+IF(ISNUMBER(R582),INDEX('913'!$J$6:$J$1205,R582),0)+IF(ISNUMBER(S582),INDEX('913'!$J$6:$J$1205,S582),0)+IF(ISNUMBER(T582),INDEX('913'!$J$6:$J$1205,T582),0)+IF(ISNUMBER(U582),INDEX('913'!$J$6:$J$1205,U582),0)+IF(ISNUMBER(V582),INDEX('913'!$J$6:$J$1205,V582),0))^2)/BZ582))</f>
        <v>0</v>
      </c>
      <c r="CB582" s="36">
        <f>100*AU582/'11'!B$16</f>
        <v>0</v>
      </c>
      <c r="CC582" s="37">
        <f>100*(AV582*CA582)/'11'!C$16</f>
        <v>0</v>
      </c>
      <c r="CD582" s="37">
        <f>IF(D582=0,1,BY582/D582)*CC582</f>
        <v>0</v>
      </c>
      <c r="CE582" s="36">
        <f>IF(D582=0,1,BY582/D582)*CB582</f>
        <v>0</v>
      </c>
      <c r="CF582" s="54">
        <f>'11'!C$16-'935'!Y582</f>
        <v>0</v>
      </c>
      <c r="CG582" s="37">
        <f>MAX('DNO totals'!B$312+0,MIN('935'!L582+0,'DNO totals'!B$304+0))</f>
        <v>0</v>
      </c>
      <c r="CH582" s="37">
        <f>MAX('DNO totals'!C$312+0,MIN('935'!M582+0,'DNO totals'!C$304+0))</f>
        <v>0</v>
      </c>
      <c r="CI582" s="37">
        <f>MAX('DNO totals'!D$312+0,MIN('935'!N582+0,'DNO totals'!D$304+0))</f>
        <v>0</v>
      </c>
      <c r="CJ582" s="37">
        <f>MAX('DNO totals'!E$312+0,MIN('935'!O582+0,'DNO totals'!E$304+0))</f>
        <v>0</v>
      </c>
      <c r="CK582" s="52">
        <f>MAX('DNO totals'!F$312+0,MIN('935'!P582+0,'DNO totals'!F$304+0))</f>
        <v>0</v>
      </c>
      <c r="CL582" s="37">
        <f>IF('935'!$K582=1000,'Charging rates'!$C$29*$AZ582/(1+'DNO totals'!$C$60)*$CG582,0)</f>
        <v>0</v>
      </c>
      <c r="CM582" s="37">
        <f>IF(MOD('935'!$K582,1000)=100,'Charging rates'!$D$29*$AZ582/(1+'DNO totals'!$D$60)*$CH582,0)</f>
        <v>0</v>
      </c>
      <c r="CN582" s="37">
        <f>IF(MOD('935'!$K582,100)=10,'Charging rates'!$E$29*$AZ582/(1+'DNO totals'!$E$60)*$CI582,0)</f>
        <v>0</v>
      </c>
      <c r="CO582" s="37">
        <f>IF(AND(MOD('935'!$K582,10)&gt;0,MOD('935'!$K582,1000)&gt;1),'Charging rates'!$F$29*$AZ582/(1+'DNO totals'!$F$60)*$CJ582,0)</f>
        <v>0</v>
      </c>
      <c r="CP582" s="37">
        <f>IF(MOD('935'!$K582,1000)=1,'Charging rates'!$G$29*$AZ582/(1+'DNO totals'!$G$60)*$CK582,0)</f>
        <v>0</v>
      </c>
      <c r="CQ582" s="52">
        <f>$CL582+$CM582+$CN582+$CO582+$CP582</f>
        <v>0</v>
      </c>
      <c r="CR582" s="37">
        <f>IF('935'!$K582&gt;1000,'Charging rates'!$C$29*$AY582*$CG582,0)</f>
        <v>0</v>
      </c>
      <c r="CS582" s="37">
        <f>IF(MOD('935'!$K582,1000)&gt;100,'Charging rates'!$D$29*$AY582*$CH582,0)</f>
        <v>0</v>
      </c>
      <c r="CT582" s="37">
        <f>IF(MOD('935'!$K582,100)&gt;10,'Charging rates'!$E$29*$AY582*$CI582,0)</f>
        <v>0</v>
      </c>
      <c r="CU582" s="52">
        <f>$CR582+$CS582+$CT582</f>
        <v>0</v>
      </c>
      <c r="CV582" s="36">
        <f>100*(AV582*'935'!Q582*CA582)/'11'!B$16</f>
        <v>0</v>
      </c>
      <c r="CW582" s="36">
        <f>100/'11'!B$16*'Charging rates'!B$76*AY582</f>
        <v>0</v>
      </c>
      <c r="CX582" s="36">
        <f>IF(D582=0,0,(1-BY582/D582)*(CB582+IF('935'!Q582=0,0,(CC582*'935'!Q582*('11'!C$16-'935'!Y582)/('11'!B$16-'935'!X582)))))</f>
        <v>0</v>
      </c>
      <c r="CY582" s="36">
        <f>CW582+CE582</f>
        <v>0</v>
      </c>
      <c r="CZ582" s="49">
        <f>(CQ582+CU582)*D582</f>
        <v>0</v>
      </c>
      <c r="DA582" s="33">
        <f>D582*('Parameters'!B$21+J582)*IF('DNO totals'!B$323&lt;0,1,'935'!S582)</f>
        <v>0</v>
      </c>
      <c r="DB582" s="52">
        <f>IF('DNO totals'!B$323&lt;0,1,'935'!S582)*('Parameters'!B$21+J582)</f>
        <v>0</v>
      </c>
      <c r="DC582" s="37">
        <f>CY582+'Charging rates'!B$106*DB582*100/'11'!B$16</f>
        <v>0</v>
      </c>
      <c r="DD582" s="37">
        <f>DC582+'Charging rates'!B$116*('Parameters'!B$21+J582)*100/'11'!B$16*IF('DNO totals'!B$323&lt;0,1,'935'!S582)</f>
        <v>0</v>
      </c>
      <c r="DE582" s="37">
        <f>'Charging rates'!B$97*(CQ582+CU582)*100/'11'!B$16</f>
        <v>0</v>
      </c>
      <c r="DF582" s="36">
        <f>MAX(0-(CC582*J582*'11'!C$16/'11'!B$16),DD582+DE582)</f>
        <v>0</v>
      </c>
      <c r="DG582" s="37">
        <f>IF(BT582,IF(J582=0,CD582,MAX(0,MIN(CD582,CD582+(DF582/'935'!Q582*('11'!B$16-'935'!X582)/('11'!C$16-'935'!Y582))))),0)</f>
        <v>0</v>
      </c>
      <c r="DH582" s="36">
        <f>IF(BT582,MAX(0,DF582),0)</f>
        <v>0</v>
      </c>
      <c r="DI582" s="53">
        <f>DH582+CX582</f>
        <v>0</v>
      </c>
    </row>
    <row r="583" spans="1:113">
      <c r="A583" s="28">
        <v>483</v>
      </c>
      <c r="B583" s="48">
        <f>'935'!B583</f>
        <v>0</v>
      </c>
      <c r="C583" s="33">
        <f>OR('935'!E583&lt;&gt;"VOID",'935'!F583&lt;&gt;"VOID",'935'!G583&lt;&gt;"VOID")</f>
        <v>0</v>
      </c>
      <c r="D583" s="33">
        <f>IF('935'!C583="VOID",0,('935'!C583*(1-'935'!X583/'11'!B$16)))</f>
        <v>0</v>
      </c>
      <c r="E583" s="33">
        <f>IF('935'!D583="VOID",0,'935'!D583*(1-'935'!X583/'11'!B$16))</f>
        <v>0</v>
      </c>
      <c r="F583" s="33">
        <f>IF('935'!E583="VOID",0,'935'!E583*(1-'935'!X583/'11'!B$16))</f>
        <v>0</v>
      </c>
      <c r="G583" s="33">
        <f>IF('935'!F583="VOID",0,'935'!F583*(1-'935'!X583/'11'!B$16))</f>
        <v>0</v>
      </c>
      <c r="H583" s="33">
        <f>IF('935'!G583="VOID",0,'935'!G583*(1-'935'!X583/'11'!B$16))</f>
        <v>0</v>
      </c>
      <c r="I583" s="33">
        <f>F583+G583+H583</f>
        <v>0</v>
      </c>
      <c r="J583" s="37">
        <f>'935'!Q583*(1-'935'!Y583/'11'!C$16)/(1-'935'!X583/'11'!B$16)</f>
        <v>0</v>
      </c>
      <c r="K583" s="33">
        <f>IF(D583,'935'!H583*D583/(D583+E583+I583),0)</f>
        <v>0</v>
      </c>
      <c r="L583" s="33">
        <f>IF(I583,'935'!H583*I583/(D583+E583+I583),0)</f>
        <v>0</v>
      </c>
      <c r="M583" s="33">
        <f>K583*(1-'935'!X583/'11'!B$16)</f>
        <v>0</v>
      </c>
      <c r="N583" s="49">
        <f>L583*(1-'935'!X583/'11'!B$16)</f>
        <v>0</v>
      </c>
      <c r="O583" s="50">
        <f>MATCH('935'!J583,'913'!$B$6:$B$1205,0)</f>
        <v>0</v>
      </c>
      <c r="P583" s="50">
        <f>MATCH(INDEX('913'!$D$6:$D$1205,O583),'913'!$B$6:$B$1205,0)</f>
        <v>0</v>
      </c>
      <c r="Q583" s="50">
        <f>MATCH(INDEX('913'!$D$6:$D$1205,P583),'913'!$B$6:$B$1205,0)</f>
        <v>0</v>
      </c>
      <c r="R583" s="50">
        <f>MATCH(INDEX('913'!$D$6:$D$1205,Q583),'913'!$B$6:$B$1205,0)</f>
        <v>0</v>
      </c>
      <c r="S583" s="50">
        <f>MATCH(INDEX('913'!$D$6:$D$1205,R583),'913'!$B$6:$B$1205,0)</f>
        <v>0</v>
      </c>
      <c r="T583" s="50">
        <f>MATCH(INDEX('913'!$D$6:$D$1205,S583),'913'!$B$6:$B$1205,0)</f>
        <v>0</v>
      </c>
      <c r="U583" s="50">
        <f>MATCH(INDEX('913'!$D$6:$D$1205,T583),'913'!$B$6:$B$1205,0)</f>
        <v>0</v>
      </c>
      <c r="V583" s="51">
        <f>MATCH(INDEX('913'!$D$6:$D$1205,U583),'913'!$B$6:$B$1205,0)</f>
        <v>0</v>
      </c>
      <c r="W583" s="37">
        <f>IF(ISNUMBER(O583),MAX(0,INDEX('913'!$E$6:$E$1205,O583)),0)</f>
        <v>0</v>
      </c>
      <c r="X583" s="37">
        <f>IF(ISNUMBER(P583),MAX(0,INDEX('913'!$E$6:$E$1205,P583)),0)</f>
        <v>0</v>
      </c>
      <c r="Y583" s="37">
        <f>IF(ISNUMBER(Q583),MAX(0,INDEX('913'!$E$6:$E$1205,Q583)),0)</f>
        <v>0</v>
      </c>
      <c r="Z583" s="37">
        <f>IF(ISNUMBER(R583),MAX(0,INDEX('913'!$E$6:$E$1205,R583)),0)</f>
        <v>0</v>
      </c>
      <c r="AA583" s="37">
        <f>IF(ISNUMBER(S583),MAX(0,INDEX('913'!$E$6:$E$1205,S583)),0)</f>
        <v>0</v>
      </c>
      <c r="AB583" s="37">
        <f>IF(ISNUMBER(T583),MAX(0,INDEX('913'!$E$6:$E$1205,T583)),0)</f>
        <v>0</v>
      </c>
      <c r="AC583" s="37">
        <f>IF(ISNUMBER(U583),MAX(0,INDEX('913'!$E$6:$E$1205,U583)),0)</f>
        <v>0</v>
      </c>
      <c r="AD583" s="52">
        <f>IF(ISNUMBER(V583),MAX(0,INDEX('913'!$E$6:$E$1205,V583)),0)</f>
        <v>0</v>
      </c>
      <c r="AE583" s="37">
        <f>IF(ISNUMBER(O583),MAX(0,INDEX('913'!$F$6:$F$1205,O583)),0)</f>
        <v>0</v>
      </c>
      <c r="AF583" s="37">
        <f>IF(ISNUMBER(P583),MAX(0,INDEX('913'!$F$6:$F$1205,P583)),0)</f>
        <v>0</v>
      </c>
      <c r="AG583" s="37">
        <f>IF(ISNUMBER(Q583),MAX(0,INDEX('913'!$F$6:$F$1205,Q583)),0)</f>
        <v>0</v>
      </c>
      <c r="AH583" s="37">
        <f>IF(ISNUMBER(R583),MAX(0,INDEX('913'!$F$6:$F$1205,R583)),0)</f>
        <v>0</v>
      </c>
      <c r="AI583" s="37">
        <f>IF(ISNUMBER(S583),MAX(0,INDEX('913'!$F$6:$F$1205,S583)),0)</f>
        <v>0</v>
      </c>
      <c r="AJ583" s="37">
        <f>IF(ISNUMBER(T583),MAX(0,INDEX('913'!$F$6:$F$1205,T583)),0)</f>
        <v>0</v>
      </c>
      <c r="AK583" s="37">
        <f>IF(ISNUMBER(U583),MAX(0,INDEX('913'!$F$6:$F$1205,U583)),0)</f>
        <v>0</v>
      </c>
      <c r="AL583" s="37">
        <f>IF(ISNUMBER(V583),MAX(0,INDEX('913'!$F$6:$F$1205,V583)),0)</f>
        <v>0</v>
      </c>
      <c r="AM583" s="33">
        <f>IF(ISNUMBER(O583),SQRT(INDEX('913'!$I$6:$I$1205,O583)^2+INDEX('913'!$J$6:$J$1205,O583)^2),0)</f>
        <v>0</v>
      </c>
      <c r="AN583" s="33">
        <f>IF(ISNUMBER(P583),SQRT(INDEX('913'!$I$6:$I$1205,P583)^2+INDEX('913'!$J$6:$J$1205,P583)^2),0)</f>
        <v>0</v>
      </c>
      <c r="AO583" s="33">
        <f>IF(ISNUMBER(Q583),SQRT(INDEX('913'!$I$6:$I$1205,Q583)^2+INDEX('913'!$J$6:$J$1205,Q583)^2),0)</f>
        <v>0</v>
      </c>
      <c r="AP583" s="33">
        <f>IF(ISNUMBER(R583),SQRT(INDEX('913'!$I$6:$I$1205,R583)^2+INDEX('913'!$J$6:$J$1205,R583)^2),0)</f>
        <v>0</v>
      </c>
      <c r="AQ583" s="33">
        <f>IF(ISNUMBER(S583),SQRT(INDEX('913'!$I$6:$I$1205,S583)^2+INDEX('913'!$J$6:$J$1205,S583)^2),0)</f>
        <v>0</v>
      </c>
      <c r="AR583" s="33">
        <f>IF(ISNUMBER(T583),SQRT(INDEX('913'!$I$6:$I$1205,T583)^2+INDEX('913'!$J$6:$J$1205,T583)^2),0)</f>
        <v>0</v>
      </c>
      <c r="AS583" s="33">
        <f>IF(ISNUMBER(U583),SQRT(INDEX('913'!$I$6:$I$1205,U583)^2+INDEX('913'!$J$6:$J$1205,U583)^2),0)</f>
        <v>0</v>
      </c>
      <c r="AT583" s="49">
        <f>IF(ISNUMBER(V583),SQRT(INDEX('913'!$I$6:$I$1205,V583)^2+INDEX('913'!$J$6:$J$1205,V583)^2),0)</f>
        <v>0</v>
      </c>
      <c r="AU583" s="37">
        <f>IF(AM583+AN583+AO583+AP583+AQ583+AR583+AS583+AT583=0,IF(COUNT(O583,P583,Q583,R583,S583,T583,U583,V583),(W583+X583+Y583+Z583+AA583+AB583+AC583+AD583)/COUNT(O583,P583,Q583,R583,S583,T583,U583,V583),0),(AM583*W583+AN583*X583+AO583*Y583+AP583*Z583+AQ583*AA583+AR583*AB583+AS583*AC583+AT583*AD583)/(AM583+AN583+AO583+AP583+AQ583+AR583+AS583+AT583))</f>
        <v>0</v>
      </c>
      <c r="AV583" s="37">
        <f>IF(AM583+AN583+AO583+AP583+AQ583+AR583+AS583+AT583=0,IF(COUNT(O583,P583,Q583,R583,S583,T583,U583,V583),(AE583+AF583+AG583+AH583+AI583+AJ583+AK583+AL583)/COUNT(O583,P583,Q583,R583,S583,T583,U583,V583),0),(AM583*AE583+AN583*AF583+AO583*AG583+AP583*AH583+AQ583*AI583+AR583*AJ583+AS583*AK583+AT583*AL583)/(AM583+AN583+AO583+AP583+AQ583+AR583+AS583+AT583))</f>
        <v>0</v>
      </c>
      <c r="AW583" s="52">
        <f>-100*'935'!W583*(AU583+AV583)/'11'!C$16</f>
        <v>0</v>
      </c>
      <c r="AX583" s="37">
        <f>INDEX('DNO totals'!$B$52:$G$52,IF('935'!K583,IF(MOD('935'!K583,1000),IF(MOD('935'!K583,100),IF(MOD('935'!K583,10),IF(MOD('935'!K583,1000)=1,6,5),4),3),2),1))</f>
        <v>0</v>
      </c>
      <c r="AY583" s="52">
        <f>J583*AX583</f>
        <v>0</v>
      </c>
      <c r="AZ583" s="37">
        <f>AX583*'Parameters'!B$11</f>
        <v>0</v>
      </c>
      <c r="BA583" s="37">
        <f>IF('935'!$K583=1000,'Charging rates'!$C$29*$AZ583/(1+'DNO totals'!$C$60)*'935'!$L583,0)</f>
        <v>0</v>
      </c>
      <c r="BB583" s="37">
        <f>IF(MOD('935'!$K583,1000)=100,'Charging rates'!$D$29*$AZ583/(1+'DNO totals'!$D$60)*'935'!$M583,0)</f>
        <v>0</v>
      </c>
      <c r="BC583" s="37">
        <f>IF(MOD('935'!$K583,100)=10,'Charging rates'!$E$29*$AZ583/(1+'DNO totals'!$E$60)*'935'!$N583,0)</f>
        <v>0</v>
      </c>
      <c r="BD583" s="37">
        <f>IF(AND(MOD('935'!$K583,10)&gt;0,MOD('935'!$K583,1000)&gt;1),'Charging rates'!$F$29*$AZ583/(1+'DNO totals'!$F$60)*'935'!$O583,0)</f>
        <v>0</v>
      </c>
      <c r="BE583" s="37">
        <f>IF(MOD('935'!$K583,1000)=1,'Charging rates'!$G$29*$AZ583/(1+'DNO totals'!$G$60)*'935'!$P583,0)</f>
        <v>0</v>
      </c>
      <c r="BF583" s="37">
        <f>IF('935'!$K583&gt;1000,'Charging rates'!$C$29*$AY583*'935'!$L583,0)</f>
        <v>0</v>
      </c>
      <c r="BG583" s="37">
        <f>IF(MOD('935'!$K583,1000)&gt;100,'Charging rates'!$D$29*$AY583*'935'!$M583,0)</f>
        <v>0</v>
      </c>
      <c r="BH583" s="37">
        <f>IF(MOD('935'!$K583,100)&gt;10,'Charging rates'!$E$29*$AY583*'935'!$N583,0)</f>
        <v>0</v>
      </c>
      <c r="BI583" s="37">
        <f>$BA583+$BB583+$BC583+$BD583+$BE583</f>
        <v>0</v>
      </c>
      <c r="BJ583" s="52">
        <f>$BF583+$BG583+$BH583</f>
        <v>0</v>
      </c>
      <c r="BK583" s="37">
        <f>AW583*(1+'Charging rates'!B$42+0.6*'Charging rates'!B$67+'Charging rates'!B$54)-100*'Charging rates'!B$76/'11'!C$16*'935'!W583</f>
        <v>0</v>
      </c>
      <c r="BL583" s="37">
        <f>IF(I583,BK583*I583/(I583+E583),0)</f>
        <v>0</v>
      </c>
      <c r="BM583" s="52">
        <f>ROUND(BL583,3)</f>
        <v>0</v>
      </c>
      <c r="BN583" s="33">
        <f>IF('935'!V583="VOID",0,'935'!V583*(1-'935'!X583/'11'!B$16))</f>
        <v>0</v>
      </c>
      <c r="BO583" s="36">
        <f>IF(I583,-100*'Charging rates'!B$76/'11'!B$16*BN583/I583,0)</f>
        <v>0</v>
      </c>
      <c r="BP583" s="36">
        <f>IF(C583,'DNO totals'!B$171,0)</f>
        <v>0</v>
      </c>
      <c r="BQ583" s="36">
        <f>ROUND(BP583,2)</f>
        <v>0</v>
      </c>
      <c r="BR583" s="36">
        <f>IF(C583,(BP583+BO583),0)</f>
        <v>0</v>
      </c>
      <c r="BS583" s="53">
        <f>ROUND(BR583,2)</f>
        <v>0</v>
      </c>
      <c r="BT583" s="33">
        <f>'935'!C583&lt;&gt;"VOID"</f>
        <v>0</v>
      </c>
      <c r="BU583" s="36">
        <f>IF(BT583,(100/'11'!B$16*K583*((1-'935'!I583)*'Charging rates'!B$42+'Charging rates'!B$54)),0)</f>
        <v>0</v>
      </c>
      <c r="BV583" s="36">
        <f>100/'11'!B$16*N583*('Charging rates'!B$42+'Charging rates'!B$54)</f>
        <v>0</v>
      </c>
      <c r="BW583" s="36">
        <f>100/'11'!B$16*L583*('Charging rates'!B$42+'Charging rates'!B$54)</f>
        <v>0</v>
      </c>
      <c r="BX583" s="53">
        <f>ROUND(BW583,2)</f>
        <v>0</v>
      </c>
      <c r="BY583" s="33">
        <f>D583-('935'!T583*(1-'935'!X583/'11'!B$16))</f>
        <v>0</v>
      </c>
      <c r="BZ583" s="33">
        <f>0-IF(ISNUMBER(O583),INDEX('913'!$I$6:$I$1205,O583),0)-IF(ISNUMBER(P583),INDEX('913'!$I$6:$I$1205,P583),0)-IF(ISNUMBER(Q583),INDEX('913'!$I$6:$I$1205,Q583),0)-IF(ISNUMBER(R583),INDEX('913'!$I$6:$I$1205,R583),0)-IF(ISNUMBER(S583),INDEX('913'!$I$6:$I$1205,S583),0)-IF(ISNUMBER(T583),INDEX('913'!$I$6:$I$1205,T583),0)-IF(ISNUMBER(U583),INDEX('913'!$I$6:$I$1205,U583),0)-IF(ISNUMBER(V583),INDEX('913'!$I$6:$I$1205,V583),0)</f>
        <v>0</v>
      </c>
      <c r="CA583" s="37">
        <f>IF(BZ583=0,1,MAX(1,SQRT(BZ583^2+(IF(ISNUMBER(O583),INDEX('913'!$J$6:$J$1205,O583),0)+IF(ISNUMBER(P583),INDEX('913'!$J$6:$J$1205,P583),0)+IF(ISNUMBER(Q583),INDEX('913'!$J$6:$J$1205,Q583),0)+IF(ISNUMBER(R583),INDEX('913'!$J$6:$J$1205,R583),0)+IF(ISNUMBER(S583),INDEX('913'!$J$6:$J$1205,S583),0)+IF(ISNUMBER(T583),INDEX('913'!$J$6:$J$1205,T583),0)+IF(ISNUMBER(U583),INDEX('913'!$J$6:$J$1205,U583),0)+IF(ISNUMBER(V583),INDEX('913'!$J$6:$J$1205,V583),0))^2)/BZ583))</f>
        <v>0</v>
      </c>
      <c r="CB583" s="36">
        <f>100*AU583/'11'!B$16</f>
        <v>0</v>
      </c>
      <c r="CC583" s="37">
        <f>100*(AV583*CA583)/'11'!C$16</f>
        <v>0</v>
      </c>
      <c r="CD583" s="37">
        <f>IF(D583=0,1,BY583/D583)*CC583</f>
        <v>0</v>
      </c>
      <c r="CE583" s="36">
        <f>IF(D583=0,1,BY583/D583)*CB583</f>
        <v>0</v>
      </c>
      <c r="CF583" s="54">
        <f>'11'!C$16-'935'!Y583</f>
        <v>0</v>
      </c>
      <c r="CG583" s="37">
        <f>MAX('DNO totals'!B$312+0,MIN('935'!L583+0,'DNO totals'!B$304+0))</f>
        <v>0</v>
      </c>
      <c r="CH583" s="37">
        <f>MAX('DNO totals'!C$312+0,MIN('935'!M583+0,'DNO totals'!C$304+0))</f>
        <v>0</v>
      </c>
      <c r="CI583" s="37">
        <f>MAX('DNO totals'!D$312+0,MIN('935'!N583+0,'DNO totals'!D$304+0))</f>
        <v>0</v>
      </c>
      <c r="CJ583" s="37">
        <f>MAX('DNO totals'!E$312+0,MIN('935'!O583+0,'DNO totals'!E$304+0))</f>
        <v>0</v>
      </c>
      <c r="CK583" s="52">
        <f>MAX('DNO totals'!F$312+0,MIN('935'!P583+0,'DNO totals'!F$304+0))</f>
        <v>0</v>
      </c>
      <c r="CL583" s="37">
        <f>IF('935'!$K583=1000,'Charging rates'!$C$29*$AZ583/(1+'DNO totals'!$C$60)*$CG583,0)</f>
        <v>0</v>
      </c>
      <c r="CM583" s="37">
        <f>IF(MOD('935'!$K583,1000)=100,'Charging rates'!$D$29*$AZ583/(1+'DNO totals'!$D$60)*$CH583,0)</f>
        <v>0</v>
      </c>
      <c r="CN583" s="37">
        <f>IF(MOD('935'!$K583,100)=10,'Charging rates'!$E$29*$AZ583/(1+'DNO totals'!$E$60)*$CI583,0)</f>
        <v>0</v>
      </c>
      <c r="CO583" s="37">
        <f>IF(AND(MOD('935'!$K583,10)&gt;0,MOD('935'!$K583,1000)&gt;1),'Charging rates'!$F$29*$AZ583/(1+'DNO totals'!$F$60)*$CJ583,0)</f>
        <v>0</v>
      </c>
      <c r="CP583" s="37">
        <f>IF(MOD('935'!$K583,1000)=1,'Charging rates'!$G$29*$AZ583/(1+'DNO totals'!$G$60)*$CK583,0)</f>
        <v>0</v>
      </c>
      <c r="CQ583" s="52">
        <f>$CL583+$CM583+$CN583+$CO583+$CP583</f>
        <v>0</v>
      </c>
      <c r="CR583" s="37">
        <f>IF('935'!$K583&gt;1000,'Charging rates'!$C$29*$AY583*$CG583,0)</f>
        <v>0</v>
      </c>
      <c r="CS583" s="37">
        <f>IF(MOD('935'!$K583,1000)&gt;100,'Charging rates'!$D$29*$AY583*$CH583,0)</f>
        <v>0</v>
      </c>
      <c r="CT583" s="37">
        <f>IF(MOD('935'!$K583,100)&gt;10,'Charging rates'!$E$29*$AY583*$CI583,0)</f>
        <v>0</v>
      </c>
      <c r="CU583" s="52">
        <f>$CR583+$CS583+$CT583</f>
        <v>0</v>
      </c>
      <c r="CV583" s="36">
        <f>100*(AV583*'935'!Q583*CA583)/'11'!B$16</f>
        <v>0</v>
      </c>
      <c r="CW583" s="36">
        <f>100/'11'!B$16*'Charging rates'!B$76*AY583</f>
        <v>0</v>
      </c>
      <c r="CX583" s="36">
        <f>IF(D583=0,0,(1-BY583/D583)*(CB583+IF('935'!Q583=0,0,(CC583*'935'!Q583*('11'!C$16-'935'!Y583)/('11'!B$16-'935'!X583)))))</f>
        <v>0</v>
      </c>
      <c r="CY583" s="36">
        <f>CW583+CE583</f>
        <v>0</v>
      </c>
      <c r="CZ583" s="49">
        <f>(CQ583+CU583)*D583</f>
        <v>0</v>
      </c>
      <c r="DA583" s="33">
        <f>D583*('Parameters'!B$21+J583)*IF('DNO totals'!B$323&lt;0,1,'935'!S583)</f>
        <v>0</v>
      </c>
      <c r="DB583" s="52">
        <f>IF('DNO totals'!B$323&lt;0,1,'935'!S583)*('Parameters'!B$21+J583)</f>
        <v>0</v>
      </c>
      <c r="DC583" s="37">
        <f>CY583+'Charging rates'!B$106*DB583*100/'11'!B$16</f>
        <v>0</v>
      </c>
      <c r="DD583" s="37">
        <f>DC583+'Charging rates'!B$116*('Parameters'!B$21+J583)*100/'11'!B$16*IF('DNO totals'!B$323&lt;0,1,'935'!S583)</f>
        <v>0</v>
      </c>
      <c r="DE583" s="37">
        <f>'Charging rates'!B$97*(CQ583+CU583)*100/'11'!B$16</f>
        <v>0</v>
      </c>
      <c r="DF583" s="36">
        <f>MAX(0-(CC583*J583*'11'!C$16/'11'!B$16),DD583+DE583)</f>
        <v>0</v>
      </c>
      <c r="DG583" s="37">
        <f>IF(BT583,IF(J583=0,CD583,MAX(0,MIN(CD583,CD583+(DF583/'935'!Q583*('11'!B$16-'935'!X583)/('11'!C$16-'935'!Y583))))),0)</f>
        <v>0</v>
      </c>
      <c r="DH583" s="36">
        <f>IF(BT583,MAX(0,DF583),0)</f>
        <v>0</v>
      </c>
      <c r="DI583" s="53">
        <f>DH583+CX583</f>
        <v>0</v>
      </c>
    </row>
    <row r="584" spans="1:113">
      <c r="A584" s="28">
        <v>484</v>
      </c>
      <c r="B584" s="48">
        <f>'935'!B584</f>
        <v>0</v>
      </c>
      <c r="C584" s="33">
        <f>OR('935'!E584&lt;&gt;"VOID",'935'!F584&lt;&gt;"VOID",'935'!G584&lt;&gt;"VOID")</f>
        <v>0</v>
      </c>
      <c r="D584" s="33">
        <f>IF('935'!C584="VOID",0,('935'!C584*(1-'935'!X584/'11'!B$16)))</f>
        <v>0</v>
      </c>
      <c r="E584" s="33">
        <f>IF('935'!D584="VOID",0,'935'!D584*(1-'935'!X584/'11'!B$16))</f>
        <v>0</v>
      </c>
      <c r="F584" s="33">
        <f>IF('935'!E584="VOID",0,'935'!E584*(1-'935'!X584/'11'!B$16))</f>
        <v>0</v>
      </c>
      <c r="G584" s="33">
        <f>IF('935'!F584="VOID",0,'935'!F584*(1-'935'!X584/'11'!B$16))</f>
        <v>0</v>
      </c>
      <c r="H584" s="33">
        <f>IF('935'!G584="VOID",0,'935'!G584*(1-'935'!X584/'11'!B$16))</f>
        <v>0</v>
      </c>
      <c r="I584" s="33">
        <f>F584+G584+H584</f>
        <v>0</v>
      </c>
      <c r="J584" s="37">
        <f>'935'!Q584*(1-'935'!Y584/'11'!C$16)/(1-'935'!X584/'11'!B$16)</f>
        <v>0</v>
      </c>
      <c r="K584" s="33">
        <f>IF(D584,'935'!H584*D584/(D584+E584+I584),0)</f>
        <v>0</v>
      </c>
      <c r="L584" s="33">
        <f>IF(I584,'935'!H584*I584/(D584+E584+I584),0)</f>
        <v>0</v>
      </c>
      <c r="M584" s="33">
        <f>K584*(1-'935'!X584/'11'!B$16)</f>
        <v>0</v>
      </c>
      <c r="N584" s="49">
        <f>L584*(1-'935'!X584/'11'!B$16)</f>
        <v>0</v>
      </c>
      <c r="O584" s="50">
        <f>MATCH('935'!J584,'913'!$B$6:$B$1205,0)</f>
        <v>0</v>
      </c>
      <c r="P584" s="50">
        <f>MATCH(INDEX('913'!$D$6:$D$1205,O584),'913'!$B$6:$B$1205,0)</f>
        <v>0</v>
      </c>
      <c r="Q584" s="50">
        <f>MATCH(INDEX('913'!$D$6:$D$1205,P584),'913'!$B$6:$B$1205,0)</f>
        <v>0</v>
      </c>
      <c r="R584" s="50">
        <f>MATCH(INDEX('913'!$D$6:$D$1205,Q584),'913'!$B$6:$B$1205,0)</f>
        <v>0</v>
      </c>
      <c r="S584" s="50">
        <f>MATCH(INDEX('913'!$D$6:$D$1205,R584),'913'!$B$6:$B$1205,0)</f>
        <v>0</v>
      </c>
      <c r="T584" s="50">
        <f>MATCH(INDEX('913'!$D$6:$D$1205,S584),'913'!$B$6:$B$1205,0)</f>
        <v>0</v>
      </c>
      <c r="U584" s="50">
        <f>MATCH(INDEX('913'!$D$6:$D$1205,T584),'913'!$B$6:$B$1205,0)</f>
        <v>0</v>
      </c>
      <c r="V584" s="51">
        <f>MATCH(INDEX('913'!$D$6:$D$1205,U584),'913'!$B$6:$B$1205,0)</f>
        <v>0</v>
      </c>
      <c r="W584" s="37">
        <f>IF(ISNUMBER(O584),MAX(0,INDEX('913'!$E$6:$E$1205,O584)),0)</f>
        <v>0</v>
      </c>
      <c r="X584" s="37">
        <f>IF(ISNUMBER(P584),MAX(0,INDEX('913'!$E$6:$E$1205,P584)),0)</f>
        <v>0</v>
      </c>
      <c r="Y584" s="37">
        <f>IF(ISNUMBER(Q584),MAX(0,INDEX('913'!$E$6:$E$1205,Q584)),0)</f>
        <v>0</v>
      </c>
      <c r="Z584" s="37">
        <f>IF(ISNUMBER(R584),MAX(0,INDEX('913'!$E$6:$E$1205,R584)),0)</f>
        <v>0</v>
      </c>
      <c r="AA584" s="37">
        <f>IF(ISNUMBER(S584),MAX(0,INDEX('913'!$E$6:$E$1205,S584)),0)</f>
        <v>0</v>
      </c>
      <c r="AB584" s="37">
        <f>IF(ISNUMBER(T584),MAX(0,INDEX('913'!$E$6:$E$1205,T584)),0)</f>
        <v>0</v>
      </c>
      <c r="AC584" s="37">
        <f>IF(ISNUMBER(U584),MAX(0,INDEX('913'!$E$6:$E$1205,U584)),0)</f>
        <v>0</v>
      </c>
      <c r="AD584" s="52">
        <f>IF(ISNUMBER(V584),MAX(0,INDEX('913'!$E$6:$E$1205,V584)),0)</f>
        <v>0</v>
      </c>
      <c r="AE584" s="37">
        <f>IF(ISNUMBER(O584),MAX(0,INDEX('913'!$F$6:$F$1205,O584)),0)</f>
        <v>0</v>
      </c>
      <c r="AF584" s="37">
        <f>IF(ISNUMBER(P584),MAX(0,INDEX('913'!$F$6:$F$1205,P584)),0)</f>
        <v>0</v>
      </c>
      <c r="AG584" s="37">
        <f>IF(ISNUMBER(Q584),MAX(0,INDEX('913'!$F$6:$F$1205,Q584)),0)</f>
        <v>0</v>
      </c>
      <c r="AH584" s="37">
        <f>IF(ISNUMBER(R584),MAX(0,INDEX('913'!$F$6:$F$1205,R584)),0)</f>
        <v>0</v>
      </c>
      <c r="AI584" s="37">
        <f>IF(ISNUMBER(S584),MAX(0,INDEX('913'!$F$6:$F$1205,S584)),0)</f>
        <v>0</v>
      </c>
      <c r="AJ584" s="37">
        <f>IF(ISNUMBER(T584),MAX(0,INDEX('913'!$F$6:$F$1205,T584)),0)</f>
        <v>0</v>
      </c>
      <c r="AK584" s="37">
        <f>IF(ISNUMBER(U584),MAX(0,INDEX('913'!$F$6:$F$1205,U584)),0)</f>
        <v>0</v>
      </c>
      <c r="AL584" s="37">
        <f>IF(ISNUMBER(V584),MAX(0,INDEX('913'!$F$6:$F$1205,V584)),0)</f>
        <v>0</v>
      </c>
      <c r="AM584" s="33">
        <f>IF(ISNUMBER(O584),SQRT(INDEX('913'!$I$6:$I$1205,O584)^2+INDEX('913'!$J$6:$J$1205,O584)^2),0)</f>
        <v>0</v>
      </c>
      <c r="AN584" s="33">
        <f>IF(ISNUMBER(P584),SQRT(INDEX('913'!$I$6:$I$1205,P584)^2+INDEX('913'!$J$6:$J$1205,P584)^2),0)</f>
        <v>0</v>
      </c>
      <c r="AO584" s="33">
        <f>IF(ISNUMBER(Q584),SQRT(INDEX('913'!$I$6:$I$1205,Q584)^2+INDEX('913'!$J$6:$J$1205,Q584)^2),0)</f>
        <v>0</v>
      </c>
      <c r="AP584" s="33">
        <f>IF(ISNUMBER(R584),SQRT(INDEX('913'!$I$6:$I$1205,R584)^2+INDEX('913'!$J$6:$J$1205,R584)^2),0)</f>
        <v>0</v>
      </c>
      <c r="AQ584" s="33">
        <f>IF(ISNUMBER(S584),SQRT(INDEX('913'!$I$6:$I$1205,S584)^2+INDEX('913'!$J$6:$J$1205,S584)^2),0)</f>
        <v>0</v>
      </c>
      <c r="AR584" s="33">
        <f>IF(ISNUMBER(T584),SQRT(INDEX('913'!$I$6:$I$1205,T584)^2+INDEX('913'!$J$6:$J$1205,T584)^2),0)</f>
        <v>0</v>
      </c>
      <c r="AS584" s="33">
        <f>IF(ISNUMBER(U584),SQRT(INDEX('913'!$I$6:$I$1205,U584)^2+INDEX('913'!$J$6:$J$1205,U584)^2),0)</f>
        <v>0</v>
      </c>
      <c r="AT584" s="49">
        <f>IF(ISNUMBER(V584),SQRT(INDEX('913'!$I$6:$I$1205,V584)^2+INDEX('913'!$J$6:$J$1205,V584)^2),0)</f>
        <v>0</v>
      </c>
      <c r="AU584" s="37">
        <f>IF(AM584+AN584+AO584+AP584+AQ584+AR584+AS584+AT584=0,IF(COUNT(O584,P584,Q584,R584,S584,T584,U584,V584),(W584+X584+Y584+Z584+AA584+AB584+AC584+AD584)/COUNT(O584,P584,Q584,R584,S584,T584,U584,V584),0),(AM584*W584+AN584*X584+AO584*Y584+AP584*Z584+AQ584*AA584+AR584*AB584+AS584*AC584+AT584*AD584)/(AM584+AN584+AO584+AP584+AQ584+AR584+AS584+AT584))</f>
        <v>0</v>
      </c>
      <c r="AV584" s="37">
        <f>IF(AM584+AN584+AO584+AP584+AQ584+AR584+AS584+AT584=0,IF(COUNT(O584,P584,Q584,R584,S584,T584,U584,V584),(AE584+AF584+AG584+AH584+AI584+AJ584+AK584+AL584)/COUNT(O584,P584,Q584,R584,S584,T584,U584,V584),0),(AM584*AE584+AN584*AF584+AO584*AG584+AP584*AH584+AQ584*AI584+AR584*AJ584+AS584*AK584+AT584*AL584)/(AM584+AN584+AO584+AP584+AQ584+AR584+AS584+AT584))</f>
        <v>0</v>
      </c>
      <c r="AW584" s="52">
        <f>-100*'935'!W584*(AU584+AV584)/'11'!C$16</f>
        <v>0</v>
      </c>
      <c r="AX584" s="37">
        <f>INDEX('DNO totals'!$B$52:$G$52,IF('935'!K584,IF(MOD('935'!K584,1000),IF(MOD('935'!K584,100),IF(MOD('935'!K584,10),IF(MOD('935'!K584,1000)=1,6,5),4),3),2),1))</f>
        <v>0</v>
      </c>
      <c r="AY584" s="52">
        <f>J584*AX584</f>
        <v>0</v>
      </c>
      <c r="AZ584" s="37">
        <f>AX584*'Parameters'!B$11</f>
        <v>0</v>
      </c>
      <c r="BA584" s="37">
        <f>IF('935'!$K584=1000,'Charging rates'!$C$29*$AZ584/(1+'DNO totals'!$C$60)*'935'!$L584,0)</f>
        <v>0</v>
      </c>
      <c r="BB584" s="37">
        <f>IF(MOD('935'!$K584,1000)=100,'Charging rates'!$D$29*$AZ584/(1+'DNO totals'!$D$60)*'935'!$M584,0)</f>
        <v>0</v>
      </c>
      <c r="BC584" s="37">
        <f>IF(MOD('935'!$K584,100)=10,'Charging rates'!$E$29*$AZ584/(1+'DNO totals'!$E$60)*'935'!$N584,0)</f>
        <v>0</v>
      </c>
      <c r="BD584" s="37">
        <f>IF(AND(MOD('935'!$K584,10)&gt;0,MOD('935'!$K584,1000)&gt;1),'Charging rates'!$F$29*$AZ584/(1+'DNO totals'!$F$60)*'935'!$O584,0)</f>
        <v>0</v>
      </c>
      <c r="BE584" s="37">
        <f>IF(MOD('935'!$K584,1000)=1,'Charging rates'!$G$29*$AZ584/(1+'DNO totals'!$G$60)*'935'!$P584,0)</f>
        <v>0</v>
      </c>
      <c r="BF584" s="37">
        <f>IF('935'!$K584&gt;1000,'Charging rates'!$C$29*$AY584*'935'!$L584,0)</f>
        <v>0</v>
      </c>
      <c r="BG584" s="37">
        <f>IF(MOD('935'!$K584,1000)&gt;100,'Charging rates'!$D$29*$AY584*'935'!$M584,0)</f>
        <v>0</v>
      </c>
      <c r="BH584" s="37">
        <f>IF(MOD('935'!$K584,100)&gt;10,'Charging rates'!$E$29*$AY584*'935'!$N584,0)</f>
        <v>0</v>
      </c>
      <c r="BI584" s="37">
        <f>$BA584+$BB584+$BC584+$BD584+$BE584</f>
        <v>0</v>
      </c>
      <c r="BJ584" s="52">
        <f>$BF584+$BG584+$BH584</f>
        <v>0</v>
      </c>
      <c r="BK584" s="37">
        <f>AW584*(1+'Charging rates'!B$42+0.6*'Charging rates'!B$67+'Charging rates'!B$54)-100*'Charging rates'!B$76/'11'!C$16*'935'!W584</f>
        <v>0</v>
      </c>
      <c r="BL584" s="37">
        <f>IF(I584,BK584*I584/(I584+E584),0)</f>
        <v>0</v>
      </c>
      <c r="BM584" s="52">
        <f>ROUND(BL584,3)</f>
        <v>0</v>
      </c>
      <c r="BN584" s="33">
        <f>IF('935'!V584="VOID",0,'935'!V584*(1-'935'!X584/'11'!B$16))</f>
        <v>0</v>
      </c>
      <c r="BO584" s="36">
        <f>IF(I584,-100*'Charging rates'!B$76/'11'!B$16*BN584/I584,0)</f>
        <v>0</v>
      </c>
      <c r="BP584" s="36">
        <f>IF(C584,'DNO totals'!B$171,0)</f>
        <v>0</v>
      </c>
      <c r="BQ584" s="36">
        <f>ROUND(BP584,2)</f>
        <v>0</v>
      </c>
      <c r="BR584" s="36">
        <f>IF(C584,(BP584+BO584),0)</f>
        <v>0</v>
      </c>
      <c r="BS584" s="53">
        <f>ROUND(BR584,2)</f>
        <v>0</v>
      </c>
      <c r="BT584" s="33">
        <f>'935'!C584&lt;&gt;"VOID"</f>
        <v>0</v>
      </c>
      <c r="BU584" s="36">
        <f>IF(BT584,(100/'11'!B$16*K584*((1-'935'!I584)*'Charging rates'!B$42+'Charging rates'!B$54)),0)</f>
        <v>0</v>
      </c>
      <c r="BV584" s="36">
        <f>100/'11'!B$16*N584*('Charging rates'!B$42+'Charging rates'!B$54)</f>
        <v>0</v>
      </c>
      <c r="BW584" s="36">
        <f>100/'11'!B$16*L584*('Charging rates'!B$42+'Charging rates'!B$54)</f>
        <v>0</v>
      </c>
      <c r="BX584" s="53">
        <f>ROUND(BW584,2)</f>
        <v>0</v>
      </c>
      <c r="BY584" s="33">
        <f>D584-('935'!T584*(1-'935'!X584/'11'!B$16))</f>
        <v>0</v>
      </c>
      <c r="BZ584" s="33">
        <f>0-IF(ISNUMBER(O584),INDEX('913'!$I$6:$I$1205,O584),0)-IF(ISNUMBER(P584),INDEX('913'!$I$6:$I$1205,P584),0)-IF(ISNUMBER(Q584),INDEX('913'!$I$6:$I$1205,Q584),0)-IF(ISNUMBER(R584),INDEX('913'!$I$6:$I$1205,R584),0)-IF(ISNUMBER(S584),INDEX('913'!$I$6:$I$1205,S584),0)-IF(ISNUMBER(T584),INDEX('913'!$I$6:$I$1205,T584),0)-IF(ISNUMBER(U584),INDEX('913'!$I$6:$I$1205,U584),0)-IF(ISNUMBER(V584),INDEX('913'!$I$6:$I$1205,V584),0)</f>
        <v>0</v>
      </c>
      <c r="CA584" s="37">
        <f>IF(BZ584=0,1,MAX(1,SQRT(BZ584^2+(IF(ISNUMBER(O584),INDEX('913'!$J$6:$J$1205,O584),0)+IF(ISNUMBER(P584),INDEX('913'!$J$6:$J$1205,P584),0)+IF(ISNUMBER(Q584),INDEX('913'!$J$6:$J$1205,Q584),0)+IF(ISNUMBER(R584),INDEX('913'!$J$6:$J$1205,R584),0)+IF(ISNUMBER(S584),INDEX('913'!$J$6:$J$1205,S584),0)+IF(ISNUMBER(T584),INDEX('913'!$J$6:$J$1205,T584),0)+IF(ISNUMBER(U584),INDEX('913'!$J$6:$J$1205,U584),0)+IF(ISNUMBER(V584),INDEX('913'!$J$6:$J$1205,V584),0))^2)/BZ584))</f>
        <v>0</v>
      </c>
      <c r="CB584" s="36">
        <f>100*AU584/'11'!B$16</f>
        <v>0</v>
      </c>
      <c r="CC584" s="37">
        <f>100*(AV584*CA584)/'11'!C$16</f>
        <v>0</v>
      </c>
      <c r="CD584" s="37">
        <f>IF(D584=0,1,BY584/D584)*CC584</f>
        <v>0</v>
      </c>
      <c r="CE584" s="36">
        <f>IF(D584=0,1,BY584/D584)*CB584</f>
        <v>0</v>
      </c>
      <c r="CF584" s="54">
        <f>'11'!C$16-'935'!Y584</f>
        <v>0</v>
      </c>
      <c r="CG584" s="37">
        <f>MAX('DNO totals'!B$312+0,MIN('935'!L584+0,'DNO totals'!B$304+0))</f>
        <v>0</v>
      </c>
      <c r="CH584" s="37">
        <f>MAX('DNO totals'!C$312+0,MIN('935'!M584+0,'DNO totals'!C$304+0))</f>
        <v>0</v>
      </c>
      <c r="CI584" s="37">
        <f>MAX('DNO totals'!D$312+0,MIN('935'!N584+0,'DNO totals'!D$304+0))</f>
        <v>0</v>
      </c>
      <c r="CJ584" s="37">
        <f>MAX('DNO totals'!E$312+0,MIN('935'!O584+0,'DNO totals'!E$304+0))</f>
        <v>0</v>
      </c>
      <c r="CK584" s="52">
        <f>MAX('DNO totals'!F$312+0,MIN('935'!P584+0,'DNO totals'!F$304+0))</f>
        <v>0</v>
      </c>
      <c r="CL584" s="37">
        <f>IF('935'!$K584=1000,'Charging rates'!$C$29*$AZ584/(1+'DNO totals'!$C$60)*$CG584,0)</f>
        <v>0</v>
      </c>
      <c r="CM584" s="37">
        <f>IF(MOD('935'!$K584,1000)=100,'Charging rates'!$D$29*$AZ584/(1+'DNO totals'!$D$60)*$CH584,0)</f>
        <v>0</v>
      </c>
      <c r="CN584" s="37">
        <f>IF(MOD('935'!$K584,100)=10,'Charging rates'!$E$29*$AZ584/(1+'DNO totals'!$E$60)*$CI584,0)</f>
        <v>0</v>
      </c>
      <c r="CO584" s="37">
        <f>IF(AND(MOD('935'!$K584,10)&gt;0,MOD('935'!$K584,1000)&gt;1),'Charging rates'!$F$29*$AZ584/(1+'DNO totals'!$F$60)*$CJ584,0)</f>
        <v>0</v>
      </c>
      <c r="CP584" s="37">
        <f>IF(MOD('935'!$K584,1000)=1,'Charging rates'!$G$29*$AZ584/(1+'DNO totals'!$G$60)*$CK584,0)</f>
        <v>0</v>
      </c>
      <c r="CQ584" s="52">
        <f>$CL584+$CM584+$CN584+$CO584+$CP584</f>
        <v>0</v>
      </c>
      <c r="CR584" s="37">
        <f>IF('935'!$K584&gt;1000,'Charging rates'!$C$29*$AY584*$CG584,0)</f>
        <v>0</v>
      </c>
      <c r="CS584" s="37">
        <f>IF(MOD('935'!$K584,1000)&gt;100,'Charging rates'!$D$29*$AY584*$CH584,0)</f>
        <v>0</v>
      </c>
      <c r="CT584" s="37">
        <f>IF(MOD('935'!$K584,100)&gt;10,'Charging rates'!$E$29*$AY584*$CI584,0)</f>
        <v>0</v>
      </c>
      <c r="CU584" s="52">
        <f>$CR584+$CS584+$CT584</f>
        <v>0</v>
      </c>
      <c r="CV584" s="36">
        <f>100*(AV584*'935'!Q584*CA584)/'11'!B$16</f>
        <v>0</v>
      </c>
      <c r="CW584" s="36">
        <f>100/'11'!B$16*'Charging rates'!B$76*AY584</f>
        <v>0</v>
      </c>
      <c r="CX584" s="36">
        <f>IF(D584=0,0,(1-BY584/D584)*(CB584+IF('935'!Q584=0,0,(CC584*'935'!Q584*('11'!C$16-'935'!Y584)/('11'!B$16-'935'!X584)))))</f>
        <v>0</v>
      </c>
      <c r="CY584" s="36">
        <f>CW584+CE584</f>
        <v>0</v>
      </c>
      <c r="CZ584" s="49">
        <f>(CQ584+CU584)*D584</f>
        <v>0</v>
      </c>
      <c r="DA584" s="33">
        <f>D584*('Parameters'!B$21+J584)*IF('DNO totals'!B$323&lt;0,1,'935'!S584)</f>
        <v>0</v>
      </c>
      <c r="DB584" s="52">
        <f>IF('DNO totals'!B$323&lt;0,1,'935'!S584)*('Parameters'!B$21+J584)</f>
        <v>0</v>
      </c>
      <c r="DC584" s="37">
        <f>CY584+'Charging rates'!B$106*DB584*100/'11'!B$16</f>
        <v>0</v>
      </c>
      <c r="DD584" s="37">
        <f>DC584+'Charging rates'!B$116*('Parameters'!B$21+J584)*100/'11'!B$16*IF('DNO totals'!B$323&lt;0,1,'935'!S584)</f>
        <v>0</v>
      </c>
      <c r="DE584" s="37">
        <f>'Charging rates'!B$97*(CQ584+CU584)*100/'11'!B$16</f>
        <v>0</v>
      </c>
      <c r="DF584" s="36">
        <f>MAX(0-(CC584*J584*'11'!C$16/'11'!B$16),DD584+DE584)</f>
        <v>0</v>
      </c>
      <c r="DG584" s="37">
        <f>IF(BT584,IF(J584=0,CD584,MAX(0,MIN(CD584,CD584+(DF584/'935'!Q584*('11'!B$16-'935'!X584)/('11'!C$16-'935'!Y584))))),0)</f>
        <v>0</v>
      </c>
      <c r="DH584" s="36">
        <f>IF(BT584,MAX(0,DF584),0)</f>
        <v>0</v>
      </c>
      <c r="DI584" s="53">
        <f>DH584+CX584</f>
        <v>0</v>
      </c>
    </row>
    <row r="585" spans="1:113">
      <c r="A585" s="28">
        <v>485</v>
      </c>
      <c r="B585" s="48">
        <f>'935'!B585</f>
        <v>0</v>
      </c>
      <c r="C585" s="33">
        <f>OR('935'!E585&lt;&gt;"VOID",'935'!F585&lt;&gt;"VOID",'935'!G585&lt;&gt;"VOID")</f>
        <v>0</v>
      </c>
      <c r="D585" s="33">
        <f>IF('935'!C585="VOID",0,('935'!C585*(1-'935'!X585/'11'!B$16)))</f>
        <v>0</v>
      </c>
      <c r="E585" s="33">
        <f>IF('935'!D585="VOID",0,'935'!D585*(1-'935'!X585/'11'!B$16))</f>
        <v>0</v>
      </c>
      <c r="F585" s="33">
        <f>IF('935'!E585="VOID",0,'935'!E585*(1-'935'!X585/'11'!B$16))</f>
        <v>0</v>
      </c>
      <c r="G585" s="33">
        <f>IF('935'!F585="VOID",0,'935'!F585*(1-'935'!X585/'11'!B$16))</f>
        <v>0</v>
      </c>
      <c r="H585" s="33">
        <f>IF('935'!G585="VOID",0,'935'!G585*(1-'935'!X585/'11'!B$16))</f>
        <v>0</v>
      </c>
      <c r="I585" s="33">
        <f>F585+G585+H585</f>
        <v>0</v>
      </c>
      <c r="J585" s="37">
        <f>'935'!Q585*(1-'935'!Y585/'11'!C$16)/(1-'935'!X585/'11'!B$16)</f>
        <v>0</v>
      </c>
      <c r="K585" s="33">
        <f>IF(D585,'935'!H585*D585/(D585+E585+I585),0)</f>
        <v>0</v>
      </c>
      <c r="L585" s="33">
        <f>IF(I585,'935'!H585*I585/(D585+E585+I585),0)</f>
        <v>0</v>
      </c>
      <c r="M585" s="33">
        <f>K585*(1-'935'!X585/'11'!B$16)</f>
        <v>0</v>
      </c>
      <c r="N585" s="49">
        <f>L585*(1-'935'!X585/'11'!B$16)</f>
        <v>0</v>
      </c>
      <c r="O585" s="50">
        <f>MATCH('935'!J585,'913'!$B$6:$B$1205,0)</f>
        <v>0</v>
      </c>
      <c r="P585" s="50">
        <f>MATCH(INDEX('913'!$D$6:$D$1205,O585),'913'!$B$6:$B$1205,0)</f>
        <v>0</v>
      </c>
      <c r="Q585" s="50">
        <f>MATCH(INDEX('913'!$D$6:$D$1205,P585),'913'!$B$6:$B$1205,0)</f>
        <v>0</v>
      </c>
      <c r="R585" s="50">
        <f>MATCH(INDEX('913'!$D$6:$D$1205,Q585),'913'!$B$6:$B$1205,0)</f>
        <v>0</v>
      </c>
      <c r="S585" s="50">
        <f>MATCH(INDEX('913'!$D$6:$D$1205,R585),'913'!$B$6:$B$1205,0)</f>
        <v>0</v>
      </c>
      <c r="T585" s="50">
        <f>MATCH(INDEX('913'!$D$6:$D$1205,S585),'913'!$B$6:$B$1205,0)</f>
        <v>0</v>
      </c>
      <c r="U585" s="50">
        <f>MATCH(INDEX('913'!$D$6:$D$1205,T585),'913'!$B$6:$B$1205,0)</f>
        <v>0</v>
      </c>
      <c r="V585" s="51">
        <f>MATCH(INDEX('913'!$D$6:$D$1205,U585),'913'!$B$6:$B$1205,0)</f>
        <v>0</v>
      </c>
      <c r="W585" s="37">
        <f>IF(ISNUMBER(O585),MAX(0,INDEX('913'!$E$6:$E$1205,O585)),0)</f>
        <v>0</v>
      </c>
      <c r="X585" s="37">
        <f>IF(ISNUMBER(P585),MAX(0,INDEX('913'!$E$6:$E$1205,P585)),0)</f>
        <v>0</v>
      </c>
      <c r="Y585" s="37">
        <f>IF(ISNUMBER(Q585),MAX(0,INDEX('913'!$E$6:$E$1205,Q585)),0)</f>
        <v>0</v>
      </c>
      <c r="Z585" s="37">
        <f>IF(ISNUMBER(R585),MAX(0,INDEX('913'!$E$6:$E$1205,R585)),0)</f>
        <v>0</v>
      </c>
      <c r="AA585" s="37">
        <f>IF(ISNUMBER(S585),MAX(0,INDEX('913'!$E$6:$E$1205,S585)),0)</f>
        <v>0</v>
      </c>
      <c r="AB585" s="37">
        <f>IF(ISNUMBER(T585),MAX(0,INDEX('913'!$E$6:$E$1205,T585)),0)</f>
        <v>0</v>
      </c>
      <c r="AC585" s="37">
        <f>IF(ISNUMBER(U585),MAX(0,INDEX('913'!$E$6:$E$1205,U585)),0)</f>
        <v>0</v>
      </c>
      <c r="AD585" s="52">
        <f>IF(ISNUMBER(V585),MAX(0,INDEX('913'!$E$6:$E$1205,V585)),0)</f>
        <v>0</v>
      </c>
      <c r="AE585" s="37">
        <f>IF(ISNUMBER(O585),MAX(0,INDEX('913'!$F$6:$F$1205,O585)),0)</f>
        <v>0</v>
      </c>
      <c r="AF585" s="37">
        <f>IF(ISNUMBER(P585),MAX(0,INDEX('913'!$F$6:$F$1205,P585)),0)</f>
        <v>0</v>
      </c>
      <c r="AG585" s="37">
        <f>IF(ISNUMBER(Q585),MAX(0,INDEX('913'!$F$6:$F$1205,Q585)),0)</f>
        <v>0</v>
      </c>
      <c r="AH585" s="37">
        <f>IF(ISNUMBER(R585),MAX(0,INDEX('913'!$F$6:$F$1205,R585)),0)</f>
        <v>0</v>
      </c>
      <c r="AI585" s="37">
        <f>IF(ISNUMBER(S585),MAX(0,INDEX('913'!$F$6:$F$1205,S585)),0)</f>
        <v>0</v>
      </c>
      <c r="AJ585" s="37">
        <f>IF(ISNUMBER(T585),MAX(0,INDEX('913'!$F$6:$F$1205,T585)),0)</f>
        <v>0</v>
      </c>
      <c r="AK585" s="37">
        <f>IF(ISNUMBER(U585),MAX(0,INDEX('913'!$F$6:$F$1205,U585)),0)</f>
        <v>0</v>
      </c>
      <c r="AL585" s="37">
        <f>IF(ISNUMBER(V585),MAX(0,INDEX('913'!$F$6:$F$1205,V585)),0)</f>
        <v>0</v>
      </c>
      <c r="AM585" s="33">
        <f>IF(ISNUMBER(O585),SQRT(INDEX('913'!$I$6:$I$1205,O585)^2+INDEX('913'!$J$6:$J$1205,O585)^2),0)</f>
        <v>0</v>
      </c>
      <c r="AN585" s="33">
        <f>IF(ISNUMBER(P585),SQRT(INDEX('913'!$I$6:$I$1205,P585)^2+INDEX('913'!$J$6:$J$1205,P585)^2),0)</f>
        <v>0</v>
      </c>
      <c r="AO585" s="33">
        <f>IF(ISNUMBER(Q585),SQRT(INDEX('913'!$I$6:$I$1205,Q585)^2+INDEX('913'!$J$6:$J$1205,Q585)^2),0)</f>
        <v>0</v>
      </c>
      <c r="AP585" s="33">
        <f>IF(ISNUMBER(R585),SQRT(INDEX('913'!$I$6:$I$1205,R585)^2+INDEX('913'!$J$6:$J$1205,R585)^2),0)</f>
        <v>0</v>
      </c>
      <c r="AQ585" s="33">
        <f>IF(ISNUMBER(S585),SQRT(INDEX('913'!$I$6:$I$1205,S585)^2+INDEX('913'!$J$6:$J$1205,S585)^2),0)</f>
        <v>0</v>
      </c>
      <c r="AR585" s="33">
        <f>IF(ISNUMBER(T585),SQRT(INDEX('913'!$I$6:$I$1205,T585)^2+INDEX('913'!$J$6:$J$1205,T585)^2),0)</f>
        <v>0</v>
      </c>
      <c r="AS585" s="33">
        <f>IF(ISNUMBER(U585),SQRT(INDEX('913'!$I$6:$I$1205,U585)^2+INDEX('913'!$J$6:$J$1205,U585)^2),0)</f>
        <v>0</v>
      </c>
      <c r="AT585" s="49">
        <f>IF(ISNUMBER(V585),SQRT(INDEX('913'!$I$6:$I$1205,V585)^2+INDEX('913'!$J$6:$J$1205,V585)^2),0)</f>
        <v>0</v>
      </c>
      <c r="AU585" s="37">
        <f>IF(AM585+AN585+AO585+AP585+AQ585+AR585+AS585+AT585=0,IF(COUNT(O585,P585,Q585,R585,S585,T585,U585,V585),(W585+X585+Y585+Z585+AA585+AB585+AC585+AD585)/COUNT(O585,P585,Q585,R585,S585,T585,U585,V585),0),(AM585*W585+AN585*X585+AO585*Y585+AP585*Z585+AQ585*AA585+AR585*AB585+AS585*AC585+AT585*AD585)/(AM585+AN585+AO585+AP585+AQ585+AR585+AS585+AT585))</f>
        <v>0</v>
      </c>
      <c r="AV585" s="37">
        <f>IF(AM585+AN585+AO585+AP585+AQ585+AR585+AS585+AT585=0,IF(COUNT(O585,P585,Q585,R585,S585,T585,U585,V585),(AE585+AF585+AG585+AH585+AI585+AJ585+AK585+AL585)/COUNT(O585,P585,Q585,R585,S585,T585,U585,V585),0),(AM585*AE585+AN585*AF585+AO585*AG585+AP585*AH585+AQ585*AI585+AR585*AJ585+AS585*AK585+AT585*AL585)/(AM585+AN585+AO585+AP585+AQ585+AR585+AS585+AT585))</f>
        <v>0</v>
      </c>
      <c r="AW585" s="52">
        <f>-100*'935'!W585*(AU585+AV585)/'11'!C$16</f>
        <v>0</v>
      </c>
      <c r="AX585" s="37">
        <f>INDEX('DNO totals'!$B$52:$G$52,IF('935'!K585,IF(MOD('935'!K585,1000),IF(MOD('935'!K585,100),IF(MOD('935'!K585,10),IF(MOD('935'!K585,1000)=1,6,5),4),3),2),1))</f>
        <v>0</v>
      </c>
      <c r="AY585" s="52">
        <f>J585*AX585</f>
        <v>0</v>
      </c>
      <c r="AZ585" s="37">
        <f>AX585*'Parameters'!B$11</f>
        <v>0</v>
      </c>
      <c r="BA585" s="37">
        <f>IF('935'!$K585=1000,'Charging rates'!$C$29*$AZ585/(1+'DNO totals'!$C$60)*'935'!$L585,0)</f>
        <v>0</v>
      </c>
      <c r="BB585" s="37">
        <f>IF(MOD('935'!$K585,1000)=100,'Charging rates'!$D$29*$AZ585/(1+'DNO totals'!$D$60)*'935'!$M585,0)</f>
        <v>0</v>
      </c>
      <c r="BC585" s="37">
        <f>IF(MOD('935'!$K585,100)=10,'Charging rates'!$E$29*$AZ585/(1+'DNO totals'!$E$60)*'935'!$N585,0)</f>
        <v>0</v>
      </c>
      <c r="BD585" s="37">
        <f>IF(AND(MOD('935'!$K585,10)&gt;0,MOD('935'!$K585,1000)&gt;1),'Charging rates'!$F$29*$AZ585/(1+'DNO totals'!$F$60)*'935'!$O585,0)</f>
        <v>0</v>
      </c>
      <c r="BE585" s="37">
        <f>IF(MOD('935'!$K585,1000)=1,'Charging rates'!$G$29*$AZ585/(1+'DNO totals'!$G$60)*'935'!$P585,0)</f>
        <v>0</v>
      </c>
      <c r="BF585" s="37">
        <f>IF('935'!$K585&gt;1000,'Charging rates'!$C$29*$AY585*'935'!$L585,0)</f>
        <v>0</v>
      </c>
      <c r="BG585" s="37">
        <f>IF(MOD('935'!$K585,1000)&gt;100,'Charging rates'!$D$29*$AY585*'935'!$M585,0)</f>
        <v>0</v>
      </c>
      <c r="BH585" s="37">
        <f>IF(MOD('935'!$K585,100)&gt;10,'Charging rates'!$E$29*$AY585*'935'!$N585,0)</f>
        <v>0</v>
      </c>
      <c r="BI585" s="37">
        <f>$BA585+$BB585+$BC585+$BD585+$BE585</f>
        <v>0</v>
      </c>
      <c r="BJ585" s="52">
        <f>$BF585+$BG585+$BH585</f>
        <v>0</v>
      </c>
      <c r="BK585" s="37">
        <f>AW585*(1+'Charging rates'!B$42+0.6*'Charging rates'!B$67+'Charging rates'!B$54)-100*'Charging rates'!B$76/'11'!C$16*'935'!W585</f>
        <v>0</v>
      </c>
      <c r="BL585" s="37">
        <f>IF(I585,BK585*I585/(I585+E585),0)</f>
        <v>0</v>
      </c>
      <c r="BM585" s="52">
        <f>ROUND(BL585,3)</f>
        <v>0</v>
      </c>
      <c r="BN585" s="33">
        <f>IF('935'!V585="VOID",0,'935'!V585*(1-'935'!X585/'11'!B$16))</f>
        <v>0</v>
      </c>
      <c r="BO585" s="36">
        <f>IF(I585,-100*'Charging rates'!B$76/'11'!B$16*BN585/I585,0)</f>
        <v>0</v>
      </c>
      <c r="BP585" s="36">
        <f>IF(C585,'DNO totals'!B$171,0)</f>
        <v>0</v>
      </c>
      <c r="BQ585" s="36">
        <f>ROUND(BP585,2)</f>
        <v>0</v>
      </c>
      <c r="BR585" s="36">
        <f>IF(C585,(BP585+BO585),0)</f>
        <v>0</v>
      </c>
      <c r="BS585" s="53">
        <f>ROUND(BR585,2)</f>
        <v>0</v>
      </c>
      <c r="BT585" s="33">
        <f>'935'!C585&lt;&gt;"VOID"</f>
        <v>0</v>
      </c>
      <c r="BU585" s="36">
        <f>IF(BT585,(100/'11'!B$16*K585*((1-'935'!I585)*'Charging rates'!B$42+'Charging rates'!B$54)),0)</f>
        <v>0</v>
      </c>
      <c r="BV585" s="36">
        <f>100/'11'!B$16*N585*('Charging rates'!B$42+'Charging rates'!B$54)</f>
        <v>0</v>
      </c>
      <c r="BW585" s="36">
        <f>100/'11'!B$16*L585*('Charging rates'!B$42+'Charging rates'!B$54)</f>
        <v>0</v>
      </c>
      <c r="BX585" s="53">
        <f>ROUND(BW585,2)</f>
        <v>0</v>
      </c>
      <c r="BY585" s="33">
        <f>D585-('935'!T585*(1-'935'!X585/'11'!B$16))</f>
        <v>0</v>
      </c>
      <c r="BZ585" s="33">
        <f>0-IF(ISNUMBER(O585),INDEX('913'!$I$6:$I$1205,O585),0)-IF(ISNUMBER(P585),INDEX('913'!$I$6:$I$1205,P585),0)-IF(ISNUMBER(Q585),INDEX('913'!$I$6:$I$1205,Q585),0)-IF(ISNUMBER(R585),INDEX('913'!$I$6:$I$1205,R585),0)-IF(ISNUMBER(S585),INDEX('913'!$I$6:$I$1205,S585),0)-IF(ISNUMBER(T585),INDEX('913'!$I$6:$I$1205,T585),0)-IF(ISNUMBER(U585),INDEX('913'!$I$6:$I$1205,U585),0)-IF(ISNUMBER(V585),INDEX('913'!$I$6:$I$1205,V585),0)</f>
        <v>0</v>
      </c>
      <c r="CA585" s="37">
        <f>IF(BZ585=0,1,MAX(1,SQRT(BZ585^2+(IF(ISNUMBER(O585),INDEX('913'!$J$6:$J$1205,O585),0)+IF(ISNUMBER(P585),INDEX('913'!$J$6:$J$1205,P585),0)+IF(ISNUMBER(Q585),INDEX('913'!$J$6:$J$1205,Q585),0)+IF(ISNUMBER(R585),INDEX('913'!$J$6:$J$1205,R585),0)+IF(ISNUMBER(S585),INDEX('913'!$J$6:$J$1205,S585),0)+IF(ISNUMBER(T585),INDEX('913'!$J$6:$J$1205,T585),0)+IF(ISNUMBER(U585),INDEX('913'!$J$6:$J$1205,U585),0)+IF(ISNUMBER(V585),INDEX('913'!$J$6:$J$1205,V585),0))^2)/BZ585))</f>
        <v>0</v>
      </c>
      <c r="CB585" s="36">
        <f>100*AU585/'11'!B$16</f>
        <v>0</v>
      </c>
      <c r="CC585" s="37">
        <f>100*(AV585*CA585)/'11'!C$16</f>
        <v>0</v>
      </c>
      <c r="CD585" s="37">
        <f>IF(D585=0,1,BY585/D585)*CC585</f>
        <v>0</v>
      </c>
      <c r="CE585" s="36">
        <f>IF(D585=0,1,BY585/D585)*CB585</f>
        <v>0</v>
      </c>
      <c r="CF585" s="54">
        <f>'11'!C$16-'935'!Y585</f>
        <v>0</v>
      </c>
      <c r="CG585" s="37">
        <f>MAX('DNO totals'!B$312+0,MIN('935'!L585+0,'DNO totals'!B$304+0))</f>
        <v>0</v>
      </c>
      <c r="CH585" s="37">
        <f>MAX('DNO totals'!C$312+0,MIN('935'!M585+0,'DNO totals'!C$304+0))</f>
        <v>0</v>
      </c>
      <c r="CI585" s="37">
        <f>MAX('DNO totals'!D$312+0,MIN('935'!N585+0,'DNO totals'!D$304+0))</f>
        <v>0</v>
      </c>
      <c r="CJ585" s="37">
        <f>MAX('DNO totals'!E$312+0,MIN('935'!O585+0,'DNO totals'!E$304+0))</f>
        <v>0</v>
      </c>
      <c r="CK585" s="52">
        <f>MAX('DNO totals'!F$312+0,MIN('935'!P585+0,'DNO totals'!F$304+0))</f>
        <v>0</v>
      </c>
      <c r="CL585" s="37">
        <f>IF('935'!$K585=1000,'Charging rates'!$C$29*$AZ585/(1+'DNO totals'!$C$60)*$CG585,0)</f>
        <v>0</v>
      </c>
      <c r="CM585" s="37">
        <f>IF(MOD('935'!$K585,1000)=100,'Charging rates'!$D$29*$AZ585/(1+'DNO totals'!$D$60)*$CH585,0)</f>
        <v>0</v>
      </c>
      <c r="CN585" s="37">
        <f>IF(MOD('935'!$K585,100)=10,'Charging rates'!$E$29*$AZ585/(1+'DNO totals'!$E$60)*$CI585,0)</f>
        <v>0</v>
      </c>
      <c r="CO585" s="37">
        <f>IF(AND(MOD('935'!$K585,10)&gt;0,MOD('935'!$K585,1000)&gt;1),'Charging rates'!$F$29*$AZ585/(1+'DNO totals'!$F$60)*$CJ585,0)</f>
        <v>0</v>
      </c>
      <c r="CP585" s="37">
        <f>IF(MOD('935'!$K585,1000)=1,'Charging rates'!$G$29*$AZ585/(1+'DNO totals'!$G$60)*$CK585,0)</f>
        <v>0</v>
      </c>
      <c r="CQ585" s="52">
        <f>$CL585+$CM585+$CN585+$CO585+$CP585</f>
        <v>0</v>
      </c>
      <c r="CR585" s="37">
        <f>IF('935'!$K585&gt;1000,'Charging rates'!$C$29*$AY585*$CG585,0)</f>
        <v>0</v>
      </c>
      <c r="CS585" s="37">
        <f>IF(MOD('935'!$K585,1000)&gt;100,'Charging rates'!$D$29*$AY585*$CH585,0)</f>
        <v>0</v>
      </c>
      <c r="CT585" s="37">
        <f>IF(MOD('935'!$K585,100)&gt;10,'Charging rates'!$E$29*$AY585*$CI585,0)</f>
        <v>0</v>
      </c>
      <c r="CU585" s="52">
        <f>$CR585+$CS585+$CT585</f>
        <v>0</v>
      </c>
      <c r="CV585" s="36">
        <f>100*(AV585*'935'!Q585*CA585)/'11'!B$16</f>
        <v>0</v>
      </c>
      <c r="CW585" s="36">
        <f>100/'11'!B$16*'Charging rates'!B$76*AY585</f>
        <v>0</v>
      </c>
      <c r="CX585" s="36">
        <f>IF(D585=0,0,(1-BY585/D585)*(CB585+IF('935'!Q585=0,0,(CC585*'935'!Q585*('11'!C$16-'935'!Y585)/('11'!B$16-'935'!X585)))))</f>
        <v>0</v>
      </c>
      <c r="CY585" s="36">
        <f>CW585+CE585</f>
        <v>0</v>
      </c>
      <c r="CZ585" s="49">
        <f>(CQ585+CU585)*D585</f>
        <v>0</v>
      </c>
      <c r="DA585" s="33">
        <f>D585*('Parameters'!B$21+J585)*IF('DNO totals'!B$323&lt;0,1,'935'!S585)</f>
        <v>0</v>
      </c>
      <c r="DB585" s="52">
        <f>IF('DNO totals'!B$323&lt;0,1,'935'!S585)*('Parameters'!B$21+J585)</f>
        <v>0</v>
      </c>
      <c r="DC585" s="37">
        <f>CY585+'Charging rates'!B$106*DB585*100/'11'!B$16</f>
        <v>0</v>
      </c>
      <c r="DD585" s="37">
        <f>DC585+'Charging rates'!B$116*('Parameters'!B$21+J585)*100/'11'!B$16*IF('DNO totals'!B$323&lt;0,1,'935'!S585)</f>
        <v>0</v>
      </c>
      <c r="DE585" s="37">
        <f>'Charging rates'!B$97*(CQ585+CU585)*100/'11'!B$16</f>
        <v>0</v>
      </c>
      <c r="DF585" s="36">
        <f>MAX(0-(CC585*J585*'11'!C$16/'11'!B$16),DD585+DE585)</f>
        <v>0</v>
      </c>
      <c r="DG585" s="37">
        <f>IF(BT585,IF(J585=0,CD585,MAX(0,MIN(CD585,CD585+(DF585/'935'!Q585*('11'!B$16-'935'!X585)/('11'!C$16-'935'!Y585))))),0)</f>
        <v>0</v>
      </c>
      <c r="DH585" s="36">
        <f>IF(BT585,MAX(0,DF585),0)</f>
        <v>0</v>
      </c>
      <c r="DI585" s="53">
        <f>DH585+CX585</f>
        <v>0</v>
      </c>
    </row>
    <row r="586" spans="1:113">
      <c r="A586" s="28">
        <v>486</v>
      </c>
      <c r="B586" s="48">
        <f>'935'!B586</f>
        <v>0</v>
      </c>
      <c r="C586" s="33">
        <f>OR('935'!E586&lt;&gt;"VOID",'935'!F586&lt;&gt;"VOID",'935'!G586&lt;&gt;"VOID")</f>
        <v>0</v>
      </c>
      <c r="D586" s="33">
        <f>IF('935'!C586="VOID",0,('935'!C586*(1-'935'!X586/'11'!B$16)))</f>
        <v>0</v>
      </c>
      <c r="E586" s="33">
        <f>IF('935'!D586="VOID",0,'935'!D586*(1-'935'!X586/'11'!B$16))</f>
        <v>0</v>
      </c>
      <c r="F586" s="33">
        <f>IF('935'!E586="VOID",0,'935'!E586*(1-'935'!X586/'11'!B$16))</f>
        <v>0</v>
      </c>
      <c r="G586" s="33">
        <f>IF('935'!F586="VOID",0,'935'!F586*(1-'935'!X586/'11'!B$16))</f>
        <v>0</v>
      </c>
      <c r="H586" s="33">
        <f>IF('935'!G586="VOID",0,'935'!G586*(1-'935'!X586/'11'!B$16))</f>
        <v>0</v>
      </c>
      <c r="I586" s="33">
        <f>F586+G586+H586</f>
        <v>0</v>
      </c>
      <c r="J586" s="37">
        <f>'935'!Q586*(1-'935'!Y586/'11'!C$16)/(1-'935'!X586/'11'!B$16)</f>
        <v>0</v>
      </c>
      <c r="K586" s="33">
        <f>IF(D586,'935'!H586*D586/(D586+E586+I586),0)</f>
        <v>0</v>
      </c>
      <c r="L586" s="33">
        <f>IF(I586,'935'!H586*I586/(D586+E586+I586),0)</f>
        <v>0</v>
      </c>
      <c r="M586" s="33">
        <f>K586*(1-'935'!X586/'11'!B$16)</f>
        <v>0</v>
      </c>
      <c r="N586" s="49">
        <f>L586*(1-'935'!X586/'11'!B$16)</f>
        <v>0</v>
      </c>
      <c r="O586" s="50">
        <f>MATCH('935'!J586,'913'!$B$6:$B$1205,0)</f>
        <v>0</v>
      </c>
      <c r="P586" s="50">
        <f>MATCH(INDEX('913'!$D$6:$D$1205,O586),'913'!$B$6:$B$1205,0)</f>
        <v>0</v>
      </c>
      <c r="Q586" s="50">
        <f>MATCH(INDEX('913'!$D$6:$D$1205,P586),'913'!$B$6:$B$1205,0)</f>
        <v>0</v>
      </c>
      <c r="R586" s="50">
        <f>MATCH(INDEX('913'!$D$6:$D$1205,Q586),'913'!$B$6:$B$1205,0)</f>
        <v>0</v>
      </c>
      <c r="S586" s="50">
        <f>MATCH(INDEX('913'!$D$6:$D$1205,R586),'913'!$B$6:$B$1205,0)</f>
        <v>0</v>
      </c>
      <c r="T586" s="50">
        <f>MATCH(INDEX('913'!$D$6:$D$1205,S586),'913'!$B$6:$B$1205,0)</f>
        <v>0</v>
      </c>
      <c r="U586" s="50">
        <f>MATCH(INDEX('913'!$D$6:$D$1205,T586),'913'!$B$6:$B$1205,0)</f>
        <v>0</v>
      </c>
      <c r="V586" s="51">
        <f>MATCH(INDEX('913'!$D$6:$D$1205,U586),'913'!$B$6:$B$1205,0)</f>
        <v>0</v>
      </c>
      <c r="W586" s="37">
        <f>IF(ISNUMBER(O586),MAX(0,INDEX('913'!$E$6:$E$1205,O586)),0)</f>
        <v>0</v>
      </c>
      <c r="X586" s="37">
        <f>IF(ISNUMBER(P586),MAX(0,INDEX('913'!$E$6:$E$1205,P586)),0)</f>
        <v>0</v>
      </c>
      <c r="Y586" s="37">
        <f>IF(ISNUMBER(Q586),MAX(0,INDEX('913'!$E$6:$E$1205,Q586)),0)</f>
        <v>0</v>
      </c>
      <c r="Z586" s="37">
        <f>IF(ISNUMBER(R586),MAX(0,INDEX('913'!$E$6:$E$1205,R586)),0)</f>
        <v>0</v>
      </c>
      <c r="AA586" s="37">
        <f>IF(ISNUMBER(S586),MAX(0,INDEX('913'!$E$6:$E$1205,S586)),0)</f>
        <v>0</v>
      </c>
      <c r="AB586" s="37">
        <f>IF(ISNUMBER(T586),MAX(0,INDEX('913'!$E$6:$E$1205,T586)),0)</f>
        <v>0</v>
      </c>
      <c r="AC586" s="37">
        <f>IF(ISNUMBER(U586),MAX(0,INDEX('913'!$E$6:$E$1205,U586)),0)</f>
        <v>0</v>
      </c>
      <c r="AD586" s="52">
        <f>IF(ISNUMBER(V586),MAX(0,INDEX('913'!$E$6:$E$1205,V586)),0)</f>
        <v>0</v>
      </c>
      <c r="AE586" s="37">
        <f>IF(ISNUMBER(O586),MAX(0,INDEX('913'!$F$6:$F$1205,O586)),0)</f>
        <v>0</v>
      </c>
      <c r="AF586" s="37">
        <f>IF(ISNUMBER(P586),MAX(0,INDEX('913'!$F$6:$F$1205,P586)),0)</f>
        <v>0</v>
      </c>
      <c r="AG586" s="37">
        <f>IF(ISNUMBER(Q586),MAX(0,INDEX('913'!$F$6:$F$1205,Q586)),0)</f>
        <v>0</v>
      </c>
      <c r="AH586" s="37">
        <f>IF(ISNUMBER(R586),MAX(0,INDEX('913'!$F$6:$F$1205,R586)),0)</f>
        <v>0</v>
      </c>
      <c r="AI586" s="37">
        <f>IF(ISNUMBER(S586),MAX(0,INDEX('913'!$F$6:$F$1205,S586)),0)</f>
        <v>0</v>
      </c>
      <c r="AJ586" s="37">
        <f>IF(ISNUMBER(T586),MAX(0,INDEX('913'!$F$6:$F$1205,T586)),0)</f>
        <v>0</v>
      </c>
      <c r="AK586" s="37">
        <f>IF(ISNUMBER(U586),MAX(0,INDEX('913'!$F$6:$F$1205,U586)),0)</f>
        <v>0</v>
      </c>
      <c r="AL586" s="37">
        <f>IF(ISNUMBER(V586),MAX(0,INDEX('913'!$F$6:$F$1205,V586)),0)</f>
        <v>0</v>
      </c>
      <c r="AM586" s="33">
        <f>IF(ISNUMBER(O586),SQRT(INDEX('913'!$I$6:$I$1205,O586)^2+INDEX('913'!$J$6:$J$1205,O586)^2),0)</f>
        <v>0</v>
      </c>
      <c r="AN586" s="33">
        <f>IF(ISNUMBER(P586),SQRT(INDEX('913'!$I$6:$I$1205,P586)^2+INDEX('913'!$J$6:$J$1205,P586)^2),0)</f>
        <v>0</v>
      </c>
      <c r="AO586" s="33">
        <f>IF(ISNUMBER(Q586),SQRT(INDEX('913'!$I$6:$I$1205,Q586)^2+INDEX('913'!$J$6:$J$1205,Q586)^2),0)</f>
        <v>0</v>
      </c>
      <c r="AP586" s="33">
        <f>IF(ISNUMBER(R586),SQRT(INDEX('913'!$I$6:$I$1205,R586)^2+INDEX('913'!$J$6:$J$1205,R586)^2),0)</f>
        <v>0</v>
      </c>
      <c r="AQ586" s="33">
        <f>IF(ISNUMBER(S586),SQRT(INDEX('913'!$I$6:$I$1205,S586)^2+INDEX('913'!$J$6:$J$1205,S586)^2),0)</f>
        <v>0</v>
      </c>
      <c r="AR586" s="33">
        <f>IF(ISNUMBER(T586),SQRT(INDEX('913'!$I$6:$I$1205,T586)^2+INDEX('913'!$J$6:$J$1205,T586)^2),0)</f>
        <v>0</v>
      </c>
      <c r="AS586" s="33">
        <f>IF(ISNUMBER(U586),SQRT(INDEX('913'!$I$6:$I$1205,U586)^2+INDEX('913'!$J$6:$J$1205,U586)^2),0)</f>
        <v>0</v>
      </c>
      <c r="AT586" s="49">
        <f>IF(ISNUMBER(V586),SQRT(INDEX('913'!$I$6:$I$1205,V586)^2+INDEX('913'!$J$6:$J$1205,V586)^2),0)</f>
        <v>0</v>
      </c>
      <c r="AU586" s="37">
        <f>IF(AM586+AN586+AO586+AP586+AQ586+AR586+AS586+AT586=0,IF(COUNT(O586,P586,Q586,R586,S586,T586,U586,V586),(W586+X586+Y586+Z586+AA586+AB586+AC586+AD586)/COUNT(O586,P586,Q586,R586,S586,T586,U586,V586),0),(AM586*W586+AN586*X586+AO586*Y586+AP586*Z586+AQ586*AA586+AR586*AB586+AS586*AC586+AT586*AD586)/(AM586+AN586+AO586+AP586+AQ586+AR586+AS586+AT586))</f>
        <v>0</v>
      </c>
      <c r="AV586" s="37">
        <f>IF(AM586+AN586+AO586+AP586+AQ586+AR586+AS586+AT586=0,IF(COUNT(O586,P586,Q586,R586,S586,T586,U586,V586),(AE586+AF586+AG586+AH586+AI586+AJ586+AK586+AL586)/COUNT(O586,P586,Q586,R586,S586,T586,U586,V586),0),(AM586*AE586+AN586*AF586+AO586*AG586+AP586*AH586+AQ586*AI586+AR586*AJ586+AS586*AK586+AT586*AL586)/(AM586+AN586+AO586+AP586+AQ586+AR586+AS586+AT586))</f>
        <v>0</v>
      </c>
      <c r="AW586" s="52">
        <f>-100*'935'!W586*(AU586+AV586)/'11'!C$16</f>
        <v>0</v>
      </c>
      <c r="AX586" s="37">
        <f>INDEX('DNO totals'!$B$52:$G$52,IF('935'!K586,IF(MOD('935'!K586,1000),IF(MOD('935'!K586,100),IF(MOD('935'!K586,10),IF(MOD('935'!K586,1000)=1,6,5),4),3),2),1))</f>
        <v>0</v>
      </c>
      <c r="AY586" s="52">
        <f>J586*AX586</f>
        <v>0</v>
      </c>
      <c r="AZ586" s="37">
        <f>AX586*'Parameters'!B$11</f>
        <v>0</v>
      </c>
      <c r="BA586" s="37">
        <f>IF('935'!$K586=1000,'Charging rates'!$C$29*$AZ586/(1+'DNO totals'!$C$60)*'935'!$L586,0)</f>
        <v>0</v>
      </c>
      <c r="BB586" s="37">
        <f>IF(MOD('935'!$K586,1000)=100,'Charging rates'!$D$29*$AZ586/(1+'DNO totals'!$D$60)*'935'!$M586,0)</f>
        <v>0</v>
      </c>
      <c r="BC586" s="37">
        <f>IF(MOD('935'!$K586,100)=10,'Charging rates'!$E$29*$AZ586/(1+'DNO totals'!$E$60)*'935'!$N586,0)</f>
        <v>0</v>
      </c>
      <c r="BD586" s="37">
        <f>IF(AND(MOD('935'!$K586,10)&gt;0,MOD('935'!$K586,1000)&gt;1),'Charging rates'!$F$29*$AZ586/(1+'DNO totals'!$F$60)*'935'!$O586,0)</f>
        <v>0</v>
      </c>
      <c r="BE586" s="37">
        <f>IF(MOD('935'!$K586,1000)=1,'Charging rates'!$G$29*$AZ586/(1+'DNO totals'!$G$60)*'935'!$P586,0)</f>
        <v>0</v>
      </c>
      <c r="BF586" s="37">
        <f>IF('935'!$K586&gt;1000,'Charging rates'!$C$29*$AY586*'935'!$L586,0)</f>
        <v>0</v>
      </c>
      <c r="BG586" s="37">
        <f>IF(MOD('935'!$K586,1000)&gt;100,'Charging rates'!$D$29*$AY586*'935'!$M586,0)</f>
        <v>0</v>
      </c>
      <c r="BH586" s="37">
        <f>IF(MOD('935'!$K586,100)&gt;10,'Charging rates'!$E$29*$AY586*'935'!$N586,0)</f>
        <v>0</v>
      </c>
      <c r="BI586" s="37">
        <f>$BA586+$BB586+$BC586+$BD586+$BE586</f>
        <v>0</v>
      </c>
      <c r="BJ586" s="52">
        <f>$BF586+$BG586+$BH586</f>
        <v>0</v>
      </c>
      <c r="BK586" s="37">
        <f>AW586*(1+'Charging rates'!B$42+0.6*'Charging rates'!B$67+'Charging rates'!B$54)-100*'Charging rates'!B$76/'11'!C$16*'935'!W586</f>
        <v>0</v>
      </c>
      <c r="BL586" s="37">
        <f>IF(I586,BK586*I586/(I586+E586),0)</f>
        <v>0</v>
      </c>
      <c r="BM586" s="52">
        <f>ROUND(BL586,3)</f>
        <v>0</v>
      </c>
      <c r="BN586" s="33">
        <f>IF('935'!V586="VOID",0,'935'!V586*(1-'935'!X586/'11'!B$16))</f>
        <v>0</v>
      </c>
      <c r="BO586" s="36">
        <f>IF(I586,-100*'Charging rates'!B$76/'11'!B$16*BN586/I586,0)</f>
        <v>0</v>
      </c>
      <c r="BP586" s="36">
        <f>IF(C586,'DNO totals'!B$171,0)</f>
        <v>0</v>
      </c>
      <c r="BQ586" s="36">
        <f>ROUND(BP586,2)</f>
        <v>0</v>
      </c>
      <c r="BR586" s="36">
        <f>IF(C586,(BP586+BO586),0)</f>
        <v>0</v>
      </c>
      <c r="BS586" s="53">
        <f>ROUND(BR586,2)</f>
        <v>0</v>
      </c>
      <c r="BT586" s="33">
        <f>'935'!C586&lt;&gt;"VOID"</f>
        <v>0</v>
      </c>
      <c r="BU586" s="36">
        <f>IF(BT586,(100/'11'!B$16*K586*((1-'935'!I586)*'Charging rates'!B$42+'Charging rates'!B$54)),0)</f>
        <v>0</v>
      </c>
      <c r="BV586" s="36">
        <f>100/'11'!B$16*N586*('Charging rates'!B$42+'Charging rates'!B$54)</f>
        <v>0</v>
      </c>
      <c r="BW586" s="36">
        <f>100/'11'!B$16*L586*('Charging rates'!B$42+'Charging rates'!B$54)</f>
        <v>0</v>
      </c>
      <c r="BX586" s="53">
        <f>ROUND(BW586,2)</f>
        <v>0</v>
      </c>
      <c r="BY586" s="33">
        <f>D586-('935'!T586*(1-'935'!X586/'11'!B$16))</f>
        <v>0</v>
      </c>
      <c r="BZ586" s="33">
        <f>0-IF(ISNUMBER(O586),INDEX('913'!$I$6:$I$1205,O586),0)-IF(ISNUMBER(P586),INDEX('913'!$I$6:$I$1205,P586),0)-IF(ISNUMBER(Q586),INDEX('913'!$I$6:$I$1205,Q586),0)-IF(ISNUMBER(R586),INDEX('913'!$I$6:$I$1205,R586),0)-IF(ISNUMBER(S586),INDEX('913'!$I$6:$I$1205,S586),0)-IF(ISNUMBER(T586),INDEX('913'!$I$6:$I$1205,T586),0)-IF(ISNUMBER(U586),INDEX('913'!$I$6:$I$1205,U586),0)-IF(ISNUMBER(V586),INDEX('913'!$I$6:$I$1205,V586),0)</f>
        <v>0</v>
      </c>
      <c r="CA586" s="37">
        <f>IF(BZ586=0,1,MAX(1,SQRT(BZ586^2+(IF(ISNUMBER(O586),INDEX('913'!$J$6:$J$1205,O586),0)+IF(ISNUMBER(P586),INDEX('913'!$J$6:$J$1205,P586),0)+IF(ISNUMBER(Q586),INDEX('913'!$J$6:$J$1205,Q586),0)+IF(ISNUMBER(R586),INDEX('913'!$J$6:$J$1205,R586),0)+IF(ISNUMBER(S586),INDEX('913'!$J$6:$J$1205,S586),0)+IF(ISNUMBER(T586),INDEX('913'!$J$6:$J$1205,T586),0)+IF(ISNUMBER(U586),INDEX('913'!$J$6:$J$1205,U586),0)+IF(ISNUMBER(V586),INDEX('913'!$J$6:$J$1205,V586),0))^2)/BZ586))</f>
        <v>0</v>
      </c>
      <c r="CB586" s="36">
        <f>100*AU586/'11'!B$16</f>
        <v>0</v>
      </c>
      <c r="CC586" s="37">
        <f>100*(AV586*CA586)/'11'!C$16</f>
        <v>0</v>
      </c>
      <c r="CD586" s="37">
        <f>IF(D586=0,1,BY586/D586)*CC586</f>
        <v>0</v>
      </c>
      <c r="CE586" s="36">
        <f>IF(D586=0,1,BY586/D586)*CB586</f>
        <v>0</v>
      </c>
      <c r="CF586" s="54">
        <f>'11'!C$16-'935'!Y586</f>
        <v>0</v>
      </c>
      <c r="CG586" s="37">
        <f>MAX('DNO totals'!B$312+0,MIN('935'!L586+0,'DNO totals'!B$304+0))</f>
        <v>0</v>
      </c>
      <c r="CH586" s="37">
        <f>MAX('DNO totals'!C$312+0,MIN('935'!M586+0,'DNO totals'!C$304+0))</f>
        <v>0</v>
      </c>
      <c r="CI586" s="37">
        <f>MAX('DNO totals'!D$312+0,MIN('935'!N586+0,'DNO totals'!D$304+0))</f>
        <v>0</v>
      </c>
      <c r="CJ586" s="37">
        <f>MAX('DNO totals'!E$312+0,MIN('935'!O586+0,'DNO totals'!E$304+0))</f>
        <v>0</v>
      </c>
      <c r="CK586" s="52">
        <f>MAX('DNO totals'!F$312+0,MIN('935'!P586+0,'DNO totals'!F$304+0))</f>
        <v>0</v>
      </c>
      <c r="CL586" s="37">
        <f>IF('935'!$K586=1000,'Charging rates'!$C$29*$AZ586/(1+'DNO totals'!$C$60)*$CG586,0)</f>
        <v>0</v>
      </c>
      <c r="CM586" s="37">
        <f>IF(MOD('935'!$K586,1000)=100,'Charging rates'!$D$29*$AZ586/(1+'DNO totals'!$D$60)*$CH586,0)</f>
        <v>0</v>
      </c>
      <c r="CN586" s="37">
        <f>IF(MOD('935'!$K586,100)=10,'Charging rates'!$E$29*$AZ586/(1+'DNO totals'!$E$60)*$CI586,0)</f>
        <v>0</v>
      </c>
      <c r="CO586" s="37">
        <f>IF(AND(MOD('935'!$K586,10)&gt;0,MOD('935'!$K586,1000)&gt;1),'Charging rates'!$F$29*$AZ586/(1+'DNO totals'!$F$60)*$CJ586,0)</f>
        <v>0</v>
      </c>
      <c r="CP586" s="37">
        <f>IF(MOD('935'!$K586,1000)=1,'Charging rates'!$G$29*$AZ586/(1+'DNO totals'!$G$60)*$CK586,0)</f>
        <v>0</v>
      </c>
      <c r="CQ586" s="52">
        <f>$CL586+$CM586+$CN586+$CO586+$CP586</f>
        <v>0</v>
      </c>
      <c r="CR586" s="37">
        <f>IF('935'!$K586&gt;1000,'Charging rates'!$C$29*$AY586*$CG586,0)</f>
        <v>0</v>
      </c>
      <c r="CS586" s="37">
        <f>IF(MOD('935'!$K586,1000)&gt;100,'Charging rates'!$D$29*$AY586*$CH586,0)</f>
        <v>0</v>
      </c>
      <c r="CT586" s="37">
        <f>IF(MOD('935'!$K586,100)&gt;10,'Charging rates'!$E$29*$AY586*$CI586,0)</f>
        <v>0</v>
      </c>
      <c r="CU586" s="52">
        <f>$CR586+$CS586+$CT586</f>
        <v>0</v>
      </c>
      <c r="CV586" s="36">
        <f>100*(AV586*'935'!Q586*CA586)/'11'!B$16</f>
        <v>0</v>
      </c>
      <c r="CW586" s="36">
        <f>100/'11'!B$16*'Charging rates'!B$76*AY586</f>
        <v>0</v>
      </c>
      <c r="CX586" s="36">
        <f>IF(D586=0,0,(1-BY586/D586)*(CB586+IF('935'!Q586=0,0,(CC586*'935'!Q586*('11'!C$16-'935'!Y586)/('11'!B$16-'935'!X586)))))</f>
        <v>0</v>
      </c>
      <c r="CY586" s="36">
        <f>CW586+CE586</f>
        <v>0</v>
      </c>
      <c r="CZ586" s="49">
        <f>(CQ586+CU586)*D586</f>
        <v>0</v>
      </c>
      <c r="DA586" s="33">
        <f>D586*('Parameters'!B$21+J586)*IF('DNO totals'!B$323&lt;0,1,'935'!S586)</f>
        <v>0</v>
      </c>
      <c r="DB586" s="52">
        <f>IF('DNO totals'!B$323&lt;0,1,'935'!S586)*('Parameters'!B$21+J586)</f>
        <v>0</v>
      </c>
      <c r="DC586" s="37">
        <f>CY586+'Charging rates'!B$106*DB586*100/'11'!B$16</f>
        <v>0</v>
      </c>
      <c r="DD586" s="37">
        <f>DC586+'Charging rates'!B$116*('Parameters'!B$21+J586)*100/'11'!B$16*IF('DNO totals'!B$323&lt;0,1,'935'!S586)</f>
        <v>0</v>
      </c>
      <c r="DE586" s="37">
        <f>'Charging rates'!B$97*(CQ586+CU586)*100/'11'!B$16</f>
        <v>0</v>
      </c>
      <c r="DF586" s="36">
        <f>MAX(0-(CC586*J586*'11'!C$16/'11'!B$16),DD586+DE586)</f>
        <v>0</v>
      </c>
      <c r="DG586" s="37">
        <f>IF(BT586,IF(J586=0,CD586,MAX(0,MIN(CD586,CD586+(DF586/'935'!Q586*('11'!B$16-'935'!X586)/('11'!C$16-'935'!Y586))))),0)</f>
        <v>0</v>
      </c>
      <c r="DH586" s="36">
        <f>IF(BT586,MAX(0,DF586),0)</f>
        <v>0</v>
      </c>
      <c r="DI586" s="53">
        <f>DH586+CX586</f>
        <v>0</v>
      </c>
    </row>
    <row r="587" spans="1:113">
      <c r="A587" s="28">
        <v>487</v>
      </c>
      <c r="B587" s="48">
        <f>'935'!B587</f>
        <v>0</v>
      </c>
      <c r="C587" s="33">
        <f>OR('935'!E587&lt;&gt;"VOID",'935'!F587&lt;&gt;"VOID",'935'!G587&lt;&gt;"VOID")</f>
        <v>0</v>
      </c>
      <c r="D587" s="33">
        <f>IF('935'!C587="VOID",0,('935'!C587*(1-'935'!X587/'11'!B$16)))</f>
        <v>0</v>
      </c>
      <c r="E587" s="33">
        <f>IF('935'!D587="VOID",0,'935'!D587*(1-'935'!X587/'11'!B$16))</f>
        <v>0</v>
      </c>
      <c r="F587" s="33">
        <f>IF('935'!E587="VOID",0,'935'!E587*(1-'935'!X587/'11'!B$16))</f>
        <v>0</v>
      </c>
      <c r="G587" s="33">
        <f>IF('935'!F587="VOID",0,'935'!F587*(1-'935'!X587/'11'!B$16))</f>
        <v>0</v>
      </c>
      <c r="H587" s="33">
        <f>IF('935'!G587="VOID",0,'935'!G587*(1-'935'!X587/'11'!B$16))</f>
        <v>0</v>
      </c>
      <c r="I587" s="33">
        <f>F587+G587+H587</f>
        <v>0</v>
      </c>
      <c r="J587" s="37">
        <f>'935'!Q587*(1-'935'!Y587/'11'!C$16)/(1-'935'!X587/'11'!B$16)</f>
        <v>0</v>
      </c>
      <c r="K587" s="33">
        <f>IF(D587,'935'!H587*D587/(D587+E587+I587),0)</f>
        <v>0</v>
      </c>
      <c r="L587" s="33">
        <f>IF(I587,'935'!H587*I587/(D587+E587+I587),0)</f>
        <v>0</v>
      </c>
      <c r="M587" s="33">
        <f>K587*(1-'935'!X587/'11'!B$16)</f>
        <v>0</v>
      </c>
      <c r="N587" s="49">
        <f>L587*(1-'935'!X587/'11'!B$16)</f>
        <v>0</v>
      </c>
      <c r="O587" s="50">
        <f>MATCH('935'!J587,'913'!$B$6:$B$1205,0)</f>
        <v>0</v>
      </c>
      <c r="P587" s="50">
        <f>MATCH(INDEX('913'!$D$6:$D$1205,O587),'913'!$B$6:$B$1205,0)</f>
        <v>0</v>
      </c>
      <c r="Q587" s="50">
        <f>MATCH(INDEX('913'!$D$6:$D$1205,P587),'913'!$B$6:$B$1205,0)</f>
        <v>0</v>
      </c>
      <c r="R587" s="50">
        <f>MATCH(INDEX('913'!$D$6:$D$1205,Q587),'913'!$B$6:$B$1205,0)</f>
        <v>0</v>
      </c>
      <c r="S587" s="50">
        <f>MATCH(INDEX('913'!$D$6:$D$1205,R587),'913'!$B$6:$B$1205,0)</f>
        <v>0</v>
      </c>
      <c r="T587" s="50">
        <f>MATCH(INDEX('913'!$D$6:$D$1205,S587),'913'!$B$6:$B$1205,0)</f>
        <v>0</v>
      </c>
      <c r="U587" s="50">
        <f>MATCH(INDEX('913'!$D$6:$D$1205,T587),'913'!$B$6:$B$1205,0)</f>
        <v>0</v>
      </c>
      <c r="V587" s="51">
        <f>MATCH(INDEX('913'!$D$6:$D$1205,U587),'913'!$B$6:$B$1205,0)</f>
        <v>0</v>
      </c>
      <c r="W587" s="37">
        <f>IF(ISNUMBER(O587),MAX(0,INDEX('913'!$E$6:$E$1205,O587)),0)</f>
        <v>0</v>
      </c>
      <c r="X587" s="37">
        <f>IF(ISNUMBER(P587),MAX(0,INDEX('913'!$E$6:$E$1205,P587)),0)</f>
        <v>0</v>
      </c>
      <c r="Y587" s="37">
        <f>IF(ISNUMBER(Q587),MAX(0,INDEX('913'!$E$6:$E$1205,Q587)),0)</f>
        <v>0</v>
      </c>
      <c r="Z587" s="37">
        <f>IF(ISNUMBER(R587),MAX(0,INDEX('913'!$E$6:$E$1205,R587)),0)</f>
        <v>0</v>
      </c>
      <c r="AA587" s="37">
        <f>IF(ISNUMBER(S587),MAX(0,INDEX('913'!$E$6:$E$1205,S587)),0)</f>
        <v>0</v>
      </c>
      <c r="AB587" s="37">
        <f>IF(ISNUMBER(T587),MAX(0,INDEX('913'!$E$6:$E$1205,T587)),0)</f>
        <v>0</v>
      </c>
      <c r="AC587" s="37">
        <f>IF(ISNUMBER(U587),MAX(0,INDEX('913'!$E$6:$E$1205,U587)),0)</f>
        <v>0</v>
      </c>
      <c r="AD587" s="52">
        <f>IF(ISNUMBER(V587),MAX(0,INDEX('913'!$E$6:$E$1205,V587)),0)</f>
        <v>0</v>
      </c>
      <c r="AE587" s="37">
        <f>IF(ISNUMBER(O587),MAX(0,INDEX('913'!$F$6:$F$1205,O587)),0)</f>
        <v>0</v>
      </c>
      <c r="AF587" s="37">
        <f>IF(ISNUMBER(P587),MAX(0,INDEX('913'!$F$6:$F$1205,P587)),0)</f>
        <v>0</v>
      </c>
      <c r="AG587" s="37">
        <f>IF(ISNUMBER(Q587),MAX(0,INDEX('913'!$F$6:$F$1205,Q587)),0)</f>
        <v>0</v>
      </c>
      <c r="AH587" s="37">
        <f>IF(ISNUMBER(R587),MAX(0,INDEX('913'!$F$6:$F$1205,R587)),0)</f>
        <v>0</v>
      </c>
      <c r="AI587" s="37">
        <f>IF(ISNUMBER(S587),MAX(0,INDEX('913'!$F$6:$F$1205,S587)),0)</f>
        <v>0</v>
      </c>
      <c r="AJ587" s="37">
        <f>IF(ISNUMBER(T587),MAX(0,INDEX('913'!$F$6:$F$1205,T587)),0)</f>
        <v>0</v>
      </c>
      <c r="AK587" s="37">
        <f>IF(ISNUMBER(U587),MAX(0,INDEX('913'!$F$6:$F$1205,U587)),0)</f>
        <v>0</v>
      </c>
      <c r="AL587" s="37">
        <f>IF(ISNUMBER(V587),MAX(0,INDEX('913'!$F$6:$F$1205,V587)),0)</f>
        <v>0</v>
      </c>
      <c r="AM587" s="33">
        <f>IF(ISNUMBER(O587),SQRT(INDEX('913'!$I$6:$I$1205,O587)^2+INDEX('913'!$J$6:$J$1205,O587)^2),0)</f>
        <v>0</v>
      </c>
      <c r="AN587" s="33">
        <f>IF(ISNUMBER(P587),SQRT(INDEX('913'!$I$6:$I$1205,P587)^2+INDEX('913'!$J$6:$J$1205,P587)^2),0)</f>
        <v>0</v>
      </c>
      <c r="AO587" s="33">
        <f>IF(ISNUMBER(Q587),SQRT(INDEX('913'!$I$6:$I$1205,Q587)^2+INDEX('913'!$J$6:$J$1205,Q587)^2),0)</f>
        <v>0</v>
      </c>
      <c r="AP587" s="33">
        <f>IF(ISNUMBER(R587),SQRT(INDEX('913'!$I$6:$I$1205,R587)^2+INDEX('913'!$J$6:$J$1205,R587)^2),0)</f>
        <v>0</v>
      </c>
      <c r="AQ587" s="33">
        <f>IF(ISNUMBER(S587),SQRT(INDEX('913'!$I$6:$I$1205,S587)^2+INDEX('913'!$J$6:$J$1205,S587)^2),0)</f>
        <v>0</v>
      </c>
      <c r="AR587" s="33">
        <f>IF(ISNUMBER(T587),SQRT(INDEX('913'!$I$6:$I$1205,T587)^2+INDEX('913'!$J$6:$J$1205,T587)^2),0)</f>
        <v>0</v>
      </c>
      <c r="AS587" s="33">
        <f>IF(ISNUMBER(U587),SQRT(INDEX('913'!$I$6:$I$1205,U587)^2+INDEX('913'!$J$6:$J$1205,U587)^2),0)</f>
        <v>0</v>
      </c>
      <c r="AT587" s="49">
        <f>IF(ISNUMBER(V587),SQRT(INDEX('913'!$I$6:$I$1205,V587)^2+INDEX('913'!$J$6:$J$1205,V587)^2),0)</f>
        <v>0</v>
      </c>
      <c r="AU587" s="37">
        <f>IF(AM587+AN587+AO587+AP587+AQ587+AR587+AS587+AT587=0,IF(COUNT(O587,P587,Q587,R587,S587,T587,U587,V587),(W587+X587+Y587+Z587+AA587+AB587+AC587+AD587)/COUNT(O587,P587,Q587,R587,S587,T587,U587,V587),0),(AM587*W587+AN587*X587+AO587*Y587+AP587*Z587+AQ587*AA587+AR587*AB587+AS587*AC587+AT587*AD587)/(AM587+AN587+AO587+AP587+AQ587+AR587+AS587+AT587))</f>
        <v>0</v>
      </c>
      <c r="AV587" s="37">
        <f>IF(AM587+AN587+AO587+AP587+AQ587+AR587+AS587+AT587=0,IF(COUNT(O587,P587,Q587,R587,S587,T587,U587,V587),(AE587+AF587+AG587+AH587+AI587+AJ587+AK587+AL587)/COUNT(O587,P587,Q587,R587,S587,T587,U587,V587),0),(AM587*AE587+AN587*AF587+AO587*AG587+AP587*AH587+AQ587*AI587+AR587*AJ587+AS587*AK587+AT587*AL587)/(AM587+AN587+AO587+AP587+AQ587+AR587+AS587+AT587))</f>
        <v>0</v>
      </c>
      <c r="AW587" s="52">
        <f>-100*'935'!W587*(AU587+AV587)/'11'!C$16</f>
        <v>0</v>
      </c>
      <c r="AX587" s="37">
        <f>INDEX('DNO totals'!$B$52:$G$52,IF('935'!K587,IF(MOD('935'!K587,1000),IF(MOD('935'!K587,100),IF(MOD('935'!K587,10),IF(MOD('935'!K587,1000)=1,6,5),4),3),2),1))</f>
        <v>0</v>
      </c>
      <c r="AY587" s="52">
        <f>J587*AX587</f>
        <v>0</v>
      </c>
      <c r="AZ587" s="37">
        <f>AX587*'Parameters'!B$11</f>
        <v>0</v>
      </c>
      <c r="BA587" s="37">
        <f>IF('935'!$K587=1000,'Charging rates'!$C$29*$AZ587/(1+'DNO totals'!$C$60)*'935'!$L587,0)</f>
        <v>0</v>
      </c>
      <c r="BB587" s="37">
        <f>IF(MOD('935'!$K587,1000)=100,'Charging rates'!$D$29*$AZ587/(1+'DNO totals'!$D$60)*'935'!$M587,0)</f>
        <v>0</v>
      </c>
      <c r="BC587" s="37">
        <f>IF(MOD('935'!$K587,100)=10,'Charging rates'!$E$29*$AZ587/(1+'DNO totals'!$E$60)*'935'!$N587,0)</f>
        <v>0</v>
      </c>
      <c r="BD587" s="37">
        <f>IF(AND(MOD('935'!$K587,10)&gt;0,MOD('935'!$K587,1000)&gt;1),'Charging rates'!$F$29*$AZ587/(1+'DNO totals'!$F$60)*'935'!$O587,0)</f>
        <v>0</v>
      </c>
      <c r="BE587" s="37">
        <f>IF(MOD('935'!$K587,1000)=1,'Charging rates'!$G$29*$AZ587/(1+'DNO totals'!$G$60)*'935'!$P587,0)</f>
        <v>0</v>
      </c>
      <c r="BF587" s="37">
        <f>IF('935'!$K587&gt;1000,'Charging rates'!$C$29*$AY587*'935'!$L587,0)</f>
        <v>0</v>
      </c>
      <c r="BG587" s="37">
        <f>IF(MOD('935'!$K587,1000)&gt;100,'Charging rates'!$D$29*$AY587*'935'!$M587,0)</f>
        <v>0</v>
      </c>
      <c r="BH587" s="37">
        <f>IF(MOD('935'!$K587,100)&gt;10,'Charging rates'!$E$29*$AY587*'935'!$N587,0)</f>
        <v>0</v>
      </c>
      <c r="BI587" s="37">
        <f>$BA587+$BB587+$BC587+$BD587+$BE587</f>
        <v>0</v>
      </c>
      <c r="BJ587" s="52">
        <f>$BF587+$BG587+$BH587</f>
        <v>0</v>
      </c>
      <c r="BK587" s="37">
        <f>AW587*(1+'Charging rates'!B$42+0.6*'Charging rates'!B$67+'Charging rates'!B$54)-100*'Charging rates'!B$76/'11'!C$16*'935'!W587</f>
        <v>0</v>
      </c>
      <c r="BL587" s="37">
        <f>IF(I587,BK587*I587/(I587+E587),0)</f>
        <v>0</v>
      </c>
      <c r="BM587" s="52">
        <f>ROUND(BL587,3)</f>
        <v>0</v>
      </c>
      <c r="BN587" s="33">
        <f>IF('935'!V587="VOID",0,'935'!V587*(1-'935'!X587/'11'!B$16))</f>
        <v>0</v>
      </c>
      <c r="BO587" s="36">
        <f>IF(I587,-100*'Charging rates'!B$76/'11'!B$16*BN587/I587,0)</f>
        <v>0</v>
      </c>
      <c r="BP587" s="36">
        <f>IF(C587,'DNO totals'!B$171,0)</f>
        <v>0</v>
      </c>
      <c r="BQ587" s="36">
        <f>ROUND(BP587,2)</f>
        <v>0</v>
      </c>
      <c r="BR587" s="36">
        <f>IF(C587,(BP587+BO587),0)</f>
        <v>0</v>
      </c>
      <c r="BS587" s="53">
        <f>ROUND(BR587,2)</f>
        <v>0</v>
      </c>
      <c r="BT587" s="33">
        <f>'935'!C587&lt;&gt;"VOID"</f>
        <v>0</v>
      </c>
      <c r="BU587" s="36">
        <f>IF(BT587,(100/'11'!B$16*K587*((1-'935'!I587)*'Charging rates'!B$42+'Charging rates'!B$54)),0)</f>
        <v>0</v>
      </c>
      <c r="BV587" s="36">
        <f>100/'11'!B$16*N587*('Charging rates'!B$42+'Charging rates'!B$54)</f>
        <v>0</v>
      </c>
      <c r="BW587" s="36">
        <f>100/'11'!B$16*L587*('Charging rates'!B$42+'Charging rates'!B$54)</f>
        <v>0</v>
      </c>
      <c r="BX587" s="53">
        <f>ROUND(BW587,2)</f>
        <v>0</v>
      </c>
      <c r="BY587" s="33">
        <f>D587-('935'!T587*(1-'935'!X587/'11'!B$16))</f>
        <v>0</v>
      </c>
      <c r="BZ587" s="33">
        <f>0-IF(ISNUMBER(O587),INDEX('913'!$I$6:$I$1205,O587),0)-IF(ISNUMBER(P587),INDEX('913'!$I$6:$I$1205,P587),0)-IF(ISNUMBER(Q587),INDEX('913'!$I$6:$I$1205,Q587),0)-IF(ISNUMBER(R587),INDEX('913'!$I$6:$I$1205,R587),0)-IF(ISNUMBER(S587),INDEX('913'!$I$6:$I$1205,S587),0)-IF(ISNUMBER(T587),INDEX('913'!$I$6:$I$1205,T587),0)-IF(ISNUMBER(U587),INDEX('913'!$I$6:$I$1205,U587),0)-IF(ISNUMBER(V587),INDEX('913'!$I$6:$I$1205,V587),0)</f>
        <v>0</v>
      </c>
      <c r="CA587" s="37">
        <f>IF(BZ587=0,1,MAX(1,SQRT(BZ587^2+(IF(ISNUMBER(O587),INDEX('913'!$J$6:$J$1205,O587),0)+IF(ISNUMBER(P587),INDEX('913'!$J$6:$J$1205,P587),0)+IF(ISNUMBER(Q587),INDEX('913'!$J$6:$J$1205,Q587),0)+IF(ISNUMBER(R587),INDEX('913'!$J$6:$J$1205,R587),0)+IF(ISNUMBER(S587),INDEX('913'!$J$6:$J$1205,S587),0)+IF(ISNUMBER(T587),INDEX('913'!$J$6:$J$1205,T587),0)+IF(ISNUMBER(U587),INDEX('913'!$J$6:$J$1205,U587),0)+IF(ISNUMBER(V587),INDEX('913'!$J$6:$J$1205,V587),0))^2)/BZ587))</f>
        <v>0</v>
      </c>
      <c r="CB587" s="36">
        <f>100*AU587/'11'!B$16</f>
        <v>0</v>
      </c>
      <c r="CC587" s="37">
        <f>100*(AV587*CA587)/'11'!C$16</f>
        <v>0</v>
      </c>
      <c r="CD587" s="37">
        <f>IF(D587=0,1,BY587/D587)*CC587</f>
        <v>0</v>
      </c>
      <c r="CE587" s="36">
        <f>IF(D587=0,1,BY587/D587)*CB587</f>
        <v>0</v>
      </c>
      <c r="CF587" s="54">
        <f>'11'!C$16-'935'!Y587</f>
        <v>0</v>
      </c>
      <c r="CG587" s="37">
        <f>MAX('DNO totals'!B$312+0,MIN('935'!L587+0,'DNO totals'!B$304+0))</f>
        <v>0</v>
      </c>
      <c r="CH587" s="37">
        <f>MAX('DNO totals'!C$312+0,MIN('935'!M587+0,'DNO totals'!C$304+0))</f>
        <v>0</v>
      </c>
      <c r="CI587" s="37">
        <f>MAX('DNO totals'!D$312+0,MIN('935'!N587+0,'DNO totals'!D$304+0))</f>
        <v>0</v>
      </c>
      <c r="CJ587" s="37">
        <f>MAX('DNO totals'!E$312+0,MIN('935'!O587+0,'DNO totals'!E$304+0))</f>
        <v>0</v>
      </c>
      <c r="CK587" s="52">
        <f>MAX('DNO totals'!F$312+0,MIN('935'!P587+0,'DNO totals'!F$304+0))</f>
        <v>0</v>
      </c>
      <c r="CL587" s="37">
        <f>IF('935'!$K587=1000,'Charging rates'!$C$29*$AZ587/(1+'DNO totals'!$C$60)*$CG587,0)</f>
        <v>0</v>
      </c>
      <c r="CM587" s="37">
        <f>IF(MOD('935'!$K587,1000)=100,'Charging rates'!$D$29*$AZ587/(1+'DNO totals'!$D$60)*$CH587,0)</f>
        <v>0</v>
      </c>
      <c r="CN587" s="37">
        <f>IF(MOD('935'!$K587,100)=10,'Charging rates'!$E$29*$AZ587/(1+'DNO totals'!$E$60)*$CI587,0)</f>
        <v>0</v>
      </c>
      <c r="CO587" s="37">
        <f>IF(AND(MOD('935'!$K587,10)&gt;0,MOD('935'!$K587,1000)&gt;1),'Charging rates'!$F$29*$AZ587/(1+'DNO totals'!$F$60)*$CJ587,0)</f>
        <v>0</v>
      </c>
      <c r="CP587" s="37">
        <f>IF(MOD('935'!$K587,1000)=1,'Charging rates'!$G$29*$AZ587/(1+'DNO totals'!$G$60)*$CK587,0)</f>
        <v>0</v>
      </c>
      <c r="CQ587" s="52">
        <f>$CL587+$CM587+$CN587+$CO587+$CP587</f>
        <v>0</v>
      </c>
      <c r="CR587" s="37">
        <f>IF('935'!$K587&gt;1000,'Charging rates'!$C$29*$AY587*$CG587,0)</f>
        <v>0</v>
      </c>
      <c r="CS587" s="37">
        <f>IF(MOD('935'!$K587,1000)&gt;100,'Charging rates'!$D$29*$AY587*$CH587,0)</f>
        <v>0</v>
      </c>
      <c r="CT587" s="37">
        <f>IF(MOD('935'!$K587,100)&gt;10,'Charging rates'!$E$29*$AY587*$CI587,0)</f>
        <v>0</v>
      </c>
      <c r="CU587" s="52">
        <f>$CR587+$CS587+$CT587</f>
        <v>0</v>
      </c>
      <c r="CV587" s="36">
        <f>100*(AV587*'935'!Q587*CA587)/'11'!B$16</f>
        <v>0</v>
      </c>
      <c r="CW587" s="36">
        <f>100/'11'!B$16*'Charging rates'!B$76*AY587</f>
        <v>0</v>
      </c>
      <c r="CX587" s="36">
        <f>IF(D587=0,0,(1-BY587/D587)*(CB587+IF('935'!Q587=0,0,(CC587*'935'!Q587*('11'!C$16-'935'!Y587)/('11'!B$16-'935'!X587)))))</f>
        <v>0</v>
      </c>
      <c r="CY587" s="36">
        <f>CW587+CE587</f>
        <v>0</v>
      </c>
      <c r="CZ587" s="49">
        <f>(CQ587+CU587)*D587</f>
        <v>0</v>
      </c>
      <c r="DA587" s="33">
        <f>D587*('Parameters'!B$21+J587)*IF('DNO totals'!B$323&lt;0,1,'935'!S587)</f>
        <v>0</v>
      </c>
      <c r="DB587" s="52">
        <f>IF('DNO totals'!B$323&lt;0,1,'935'!S587)*('Parameters'!B$21+J587)</f>
        <v>0</v>
      </c>
      <c r="DC587" s="37">
        <f>CY587+'Charging rates'!B$106*DB587*100/'11'!B$16</f>
        <v>0</v>
      </c>
      <c r="DD587" s="37">
        <f>DC587+'Charging rates'!B$116*('Parameters'!B$21+J587)*100/'11'!B$16*IF('DNO totals'!B$323&lt;0,1,'935'!S587)</f>
        <v>0</v>
      </c>
      <c r="DE587" s="37">
        <f>'Charging rates'!B$97*(CQ587+CU587)*100/'11'!B$16</f>
        <v>0</v>
      </c>
      <c r="DF587" s="36">
        <f>MAX(0-(CC587*J587*'11'!C$16/'11'!B$16),DD587+DE587)</f>
        <v>0</v>
      </c>
      <c r="DG587" s="37">
        <f>IF(BT587,IF(J587=0,CD587,MAX(0,MIN(CD587,CD587+(DF587/'935'!Q587*('11'!B$16-'935'!X587)/('11'!C$16-'935'!Y587))))),0)</f>
        <v>0</v>
      </c>
      <c r="DH587" s="36">
        <f>IF(BT587,MAX(0,DF587),0)</f>
        <v>0</v>
      </c>
      <c r="DI587" s="53">
        <f>DH587+CX587</f>
        <v>0</v>
      </c>
    </row>
    <row r="588" spans="1:113">
      <c r="A588" s="28">
        <v>488</v>
      </c>
      <c r="B588" s="48">
        <f>'935'!B588</f>
        <v>0</v>
      </c>
      <c r="C588" s="33">
        <f>OR('935'!E588&lt;&gt;"VOID",'935'!F588&lt;&gt;"VOID",'935'!G588&lt;&gt;"VOID")</f>
        <v>0</v>
      </c>
      <c r="D588" s="33">
        <f>IF('935'!C588="VOID",0,('935'!C588*(1-'935'!X588/'11'!B$16)))</f>
        <v>0</v>
      </c>
      <c r="E588" s="33">
        <f>IF('935'!D588="VOID",0,'935'!D588*(1-'935'!X588/'11'!B$16))</f>
        <v>0</v>
      </c>
      <c r="F588" s="33">
        <f>IF('935'!E588="VOID",0,'935'!E588*(1-'935'!X588/'11'!B$16))</f>
        <v>0</v>
      </c>
      <c r="G588" s="33">
        <f>IF('935'!F588="VOID",0,'935'!F588*(1-'935'!X588/'11'!B$16))</f>
        <v>0</v>
      </c>
      <c r="H588" s="33">
        <f>IF('935'!G588="VOID",0,'935'!G588*(1-'935'!X588/'11'!B$16))</f>
        <v>0</v>
      </c>
      <c r="I588" s="33">
        <f>F588+G588+H588</f>
        <v>0</v>
      </c>
      <c r="J588" s="37">
        <f>'935'!Q588*(1-'935'!Y588/'11'!C$16)/(1-'935'!X588/'11'!B$16)</f>
        <v>0</v>
      </c>
      <c r="K588" s="33">
        <f>IF(D588,'935'!H588*D588/(D588+E588+I588),0)</f>
        <v>0</v>
      </c>
      <c r="L588" s="33">
        <f>IF(I588,'935'!H588*I588/(D588+E588+I588),0)</f>
        <v>0</v>
      </c>
      <c r="M588" s="33">
        <f>K588*(1-'935'!X588/'11'!B$16)</f>
        <v>0</v>
      </c>
      <c r="N588" s="49">
        <f>L588*(1-'935'!X588/'11'!B$16)</f>
        <v>0</v>
      </c>
      <c r="O588" s="50">
        <f>MATCH('935'!J588,'913'!$B$6:$B$1205,0)</f>
        <v>0</v>
      </c>
      <c r="P588" s="50">
        <f>MATCH(INDEX('913'!$D$6:$D$1205,O588),'913'!$B$6:$B$1205,0)</f>
        <v>0</v>
      </c>
      <c r="Q588" s="50">
        <f>MATCH(INDEX('913'!$D$6:$D$1205,P588),'913'!$B$6:$B$1205,0)</f>
        <v>0</v>
      </c>
      <c r="R588" s="50">
        <f>MATCH(INDEX('913'!$D$6:$D$1205,Q588),'913'!$B$6:$B$1205,0)</f>
        <v>0</v>
      </c>
      <c r="S588" s="50">
        <f>MATCH(INDEX('913'!$D$6:$D$1205,R588),'913'!$B$6:$B$1205,0)</f>
        <v>0</v>
      </c>
      <c r="T588" s="50">
        <f>MATCH(INDEX('913'!$D$6:$D$1205,S588),'913'!$B$6:$B$1205,0)</f>
        <v>0</v>
      </c>
      <c r="U588" s="50">
        <f>MATCH(INDEX('913'!$D$6:$D$1205,T588),'913'!$B$6:$B$1205,0)</f>
        <v>0</v>
      </c>
      <c r="V588" s="51">
        <f>MATCH(INDEX('913'!$D$6:$D$1205,U588),'913'!$B$6:$B$1205,0)</f>
        <v>0</v>
      </c>
      <c r="W588" s="37">
        <f>IF(ISNUMBER(O588),MAX(0,INDEX('913'!$E$6:$E$1205,O588)),0)</f>
        <v>0</v>
      </c>
      <c r="X588" s="37">
        <f>IF(ISNUMBER(P588),MAX(0,INDEX('913'!$E$6:$E$1205,P588)),0)</f>
        <v>0</v>
      </c>
      <c r="Y588" s="37">
        <f>IF(ISNUMBER(Q588),MAX(0,INDEX('913'!$E$6:$E$1205,Q588)),0)</f>
        <v>0</v>
      </c>
      <c r="Z588" s="37">
        <f>IF(ISNUMBER(R588),MAX(0,INDEX('913'!$E$6:$E$1205,R588)),0)</f>
        <v>0</v>
      </c>
      <c r="AA588" s="37">
        <f>IF(ISNUMBER(S588),MAX(0,INDEX('913'!$E$6:$E$1205,S588)),0)</f>
        <v>0</v>
      </c>
      <c r="AB588" s="37">
        <f>IF(ISNUMBER(T588),MAX(0,INDEX('913'!$E$6:$E$1205,T588)),0)</f>
        <v>0</v>
      </c>
      <c r="AC588" s="37">
        <f>IF(ISNUMBER(U588),MAX(0,INDEX('913'!$E$6:$E$1205,U588)),0)</f>
        <v>0</v>
      </c>
      <c r="AD588" s="52">
        <f>IF(ISNUMBER(V588),MAX(0,INDEX('913'!$E$6:$E$1205,V588)),0)</f>
        <v>0</v>
      </c>
      <c r="AE588" s="37">
        <f>IF(ISNUMBER(O588),MAX(0,INDEX('913'!$F$6:$F$1205,O588)),0)</f>
        <v>0</v>
      </c>
      <c r="AF588" s="37">
        <f>IF(ISNUMBER(P588),MAX(0,INDEX('913'!$F$6:$F$1205,P588)),0)</f>
        <v>0</v>
      </c>
      <c r="AG588" s="37">
        <f>IF(ISNUMBER(Q588),MAX(0,INDEX('913'!$F$6:$F$1205,Q588)),0)</f>
        <v>0</v>
      </c>
      <c r="AH588" s="37">
        <f>IF(ISNUMBER(R588),MAX(0,INDEX('913'!$F$6:$F$1205,R588)),0)</f>
        <v>0</v>
      </c>
      <c r="AI588" s="37">
        <f>IF(ISNUMBER(S588),MAX(0,INDEX('913'!$F$6:$F$1205,S588)),0)</f>
        <v>0</v>
      </c>
      <c r="AJ588" s="37">
        <f>IF(ISNUMBER(T588),MAX(0,INDEX('913'!$F$6:$F$1205,T588)),0)</f>
        <v>0</v>
      </c>
      <c r="AK588" s="37">
        <f>IF(ISNUMBER(U588),MAX(0,INDEX('913'!$F$6:$F$1205,U588)),0)</f>
        <v>0</v>
      </c>
      <c r="AL588" s="37">
        <f>IF(ISNUMBER(V588),MAX(0,INDEX('913'!$F$6:$F$1205,V588)),0)</f>
        <v>0</v>
      </c>
      <c r="AM588" s="33">
        <f>IF(ISNUMBER(O588),SQRT(INDEX('913'!$I$6:$I$1205,O588)^2+INDEX('913'!$J$6:$J$1205,O588)^2),0)</f>
        <v>0</v>
      </c>
      <c r="AN588" s="33">
        <f>IF(ISNUMBER(P588),SQRT(INDEX('913'!$I$6:$I$1205,P588)^2+INDEX('913'!$J$6:$J$1205,P588)^2),0)</f>
        <v>0</v>
      </c>
      <c r="AO588" s="33">
        <f>IF(ISNUMBER(Q588),SQRT(INDEX('913'!$I$6:$I$1205,Q588)^2+INDEX('913'!$J$6:$J$1205,Q588)^2),0)</f>
        <v>0</v>
      </c>
      <c r="AP588" s="33">
        <f>IF(ISNUMBER(R588),SQRT(INDEX('913'!$I$6:$I$1205,R588)^2+INDEX('913'!$J$6:$J$1205,R588)^2),0)</f>
        <v>0</v>
      </c>
      <c r="AQ588" s="33">
        <f>IF(ISNUMBER(S588),SQRT(INDEX('913'!$I$6:$I$1205,S588)^2+INDEX('913'!$J$6:$J$1205,S588)^2),0)</f>
        <v>0</v>
      </c>
      <c r="AR588" s="33">
        <f>IF(ISNUMBER(T588),SQRT(INDEX('913'!$I$6:$I$1205,T588)^2+INDEX('913'!$J$6:$J$1205,T588)^2),0)</f>
        <v>0</v>
      </c>
      <c r="AS588" s="33">
        <f>IF(ISNUMBER(U588),SQRT(INDEX('913'!$I$6:$I$1205,U588)^2+INDEX('913'!$J$6:$J$1205,U588)^2),0)</f>
        <v>0</v>
      </c>
      <c r="AT588" s="49">
        <f>IF(ISNUMBER(V588),SQRT(INDEX('913'!$I$6:$I$1205,V588)^2+INDEX('913'!$J$6:$J$1205,V588)^2),0)</f>
        <v>0</v>
      </c>
      <c r="AU588" s="37">
        <f>IF(AM588+AN588+AO588+AP588+AQ588+AR588+AS588+AT588=0,IF(COUNT(O588,P588,Q588,R588,S588,T588,U588,V588),(W588+X588+Y588+Z588+AA588+AB588+AC588+AD588)/COUNT(O588,P588,Q588,R588,S588,T588,U588,V588),0),(AM588*W588+AN588*X588+AO588*Y588+AP588*Z588+AQ588*AA588+AR588*AB588+AS588*AC588+AT588*AD588)/(AM588+AN588+AO588+AP588+AQ588+AR588+AS588+AT588))</f>
        <v>0</v>
      </c>
      <c r="AV588" s="37">
        <f>IF(AM588+AN588+AO588+AP588+AQ588+AR588+AS588+AT588=0,IF(COUNT(O588,P588,Q588,R588,S588,T588,U588,V588),(AE588+AF588+AG588+AH588+AI588+AJ588+AK588+AL588)/COUNT(O588,P588,Q588,R588,S588,T588,U588,V588),0),(AM588*AE588+AN588*AF588+AO588*AG588+AP588*AH588+AQ588*AI588+AR588*AJ588+AS588*AK588+AT588*AL588)/(AM588+AN588+AO588+AP588+AQ588+AR588+AS588+AT588))</f>
        <v>0</v>
      </c>
      <c r="AW588" s="52">
        <f>-100*'935'!W588*(AU588+AV588)/'11'!C$16</f>
        <v>0</v>
      </c>
      <c r="AX588" s="37">
        <f>INDEX('DNO totals'!$B$52:$G$52,IF('935'!K588,IF(MOD('935'!K588,1000),IF(MOD('935'!K588,100),IF(MOD('935'!K588,10),IF(MOD('935'!K588,1000)=1,6,5),4),3),2),1))</f>
        <v>0</v>
      </c>
      <c r="AY588" s="52">
        <f>J588*AX588</f>
        <v>0</v>
      </c>
      <c r="AZ588" s="37">
        <f>AX588*'Parameters'!B$11</f>
        <v>0</v>
      </c>
      <c r="BA588" s="37">
        <f>IF('935'!$K588=1000,'Charging rates'!$C$29*$AZ588/(1+'DNO totals'!$C$60)*'935'!$L588,0)</f>
        <v>0</v>
      </c>
      <c r="BB588" s="37">
        <f>IF(MOD('935'!$K588,1000)=100,'Charging rates'!$D$29*$AZ588/(1+'DNO totals'!$D$60)*'935'!$M588,0)</f>
        <v>0</v>
      </c>
      <c r="BC588" s="37">
        <f>IF(MOD('935'!$K588,100)=10,'Charging rates'!$E$29*$AZ588/(1+'DNO totals'!$E$60)*'935'!$N588,0)</f>
        <v>0</v>
      </c>
      <c r="BD588" s="37">
        <f>IF(AND(MOD('935'!$K588,10)&gt;0,MOD('935'!$K588,1000)&gt;1),'Charging rates'!$F$29*$AZ588/(1+'DNO totals'!$F$60)*'935'!$O588,0)</f>
        <v>0</v>
      </c>
      <c r="BE588" s="37">
        <f>IF(MOD('935'!$K588,1000)=1,'Charging rates'!$G$29*$AZ588/(1+'DNO totals'!$G$60)*'935'!$P588,0)</f>
        <v>0</v>
      </c>
      <c r="BF588" s="37">
        <f>IF('935'!$K588&gt;1000,'Charging rates'!$C$29*$AY588*'935'!$L588,0)</f>
        <v>0</v>
      </c>
      <c r="BG588" s="37">
        <f>IF(MOD('935'!$K588,1000)&gt;100,'Charging rates'!$D$29*$AY588*'935'!$M588,0)</f>
        <v>0</v>
      </c>
      <c r="BH588" s="37">
        <f>IF(MOD('935'!$K588,100)&gt;10,'Charging rates'!$E$29*$AY588*'935'!$N588,0)</f>
        <v>0</v>
      </c>
      <c r="BI588" s="37">
        <f>$BA588+$BB588+$BC588+$BD588+$BE588</f>
        <v>0</v>
      </c>
      <c r="BJ588" s="52">
        <f>$BF588+$BG588+$BH588</f>
        <v>0</v>
      </c>
      <c r="BK588" s="37">
        <f>AW588*(1+'Charging rates'!B$42+0.6*'Charging rates'!B$67+'Charging rates'!B$54)-100*'Charging rates'!B$76/'11'!C$16*'935'!W588</f>
        <v>0</v>
      </c>
      <c r="BL588" s="37">
        <f>IF(I588,BK588*I588/(I588+E588),0)</f>
        <v>0</v>
      </c>
      <c r="BM588" s="52">
        <f>ROUND(BL588,3)</f>
        <v>0</v>
      </c>
      <c r="BN588" s="33">
        <f>IF('935'!V588="VOID",0,'935'!V588*(1-'935'!X588/'11'!B$16))</f>
        <v>0</v>
      </c>
      <c r="BO588" s="36">
        <f>IF(I588,-100*'Charging rates'!B$76/'11'!B$16*BN588/I588,0)</f>
        <v>0</v>
      </c>
      <c r="BP588" s="36">
        <f>IF(C588,'DNO totals'!B$171,0)</f>
        <v>0</v>
      </c>
      <c r="BQ588" s="36">
        <f>ROUND(BP588,2)</f>
        <v>0</v>
      </c>
      <c r="BR588" s="36">
        <f>IF(C588,(BP588+BO588),0)</f>
        <v>0</v>
      </c>
      <c r="BS588" s="53">
        <f>ROUND(BR588,2)</f>
        <v>0</v>
      </c>
      <c r="BT588" s="33">
        <f>'935'!C588&lt;&gt;"VOID"</f>
        <v>0</v>
      </c>
      <c r="BU588" s="36">
        <f>IF(BT588,(100/'11'!B$16*K588*((1-'935'!I588)*'Charging rates'!B$42+'Charging rates'!B$54)),0)</f>
        <v>0</v>
      </c>
      <c r="BV588" s="36">
        <f>100/'11'!B$16*N588*('Charging rates'!B$42+'Charging rates'!B$54)</f>
        <v>0</v>
      </c>
      <c r="BW588" s="36">
        <f>100/'11'!B$16*L588*('Charging rates'!B$42+'Charging rates'!B$54)</f>
        <v>0</v>
      </c>
      <c r="BX588" s="53">
        <f>ROUND(BW588,2)</f>
        <v>0</v>
      </c>
      <c r="BY588" s="33">
        <f>D588-('935'!T588*(1-'935'!X588/'11'!B$16))</f>
        <v>0</v>
      </c>
      <c r="BZ588" s="33">
        <f>0-IF(ISNUMBER(O588),INDEX('913'!$I$6:$I$1205,O588),0)-IF(ISNUMBER(P588),INDEX('913'!$I$6:$I$1205,P588),0)-IF(ISNUMBER(Q588),INDEX('913'!$I$6:$I$1205,Q588),0)-IF(ISNUMBER(R588),INDEX('913'!$I$6:$I$1205,R588),0)-IF(ISNUMBER(S588),INDEX('913'!$I$6:$I$1205,S588),0)-IF(ISNUMBER(T588),INDEX('913'!$I$6:$I$1205,T588),0)-IF(ISNUMBER(U588),INDEX('913'!$I$6:$I$1205,U588),0)-IF(ISNUMBER(V588),INDEX('913'!$I$6:$I$1205,V588),0)</f>
        <v>0</v>
      </c>
      <c r="CA588" s="37">
        <f>IF(BZ588=0,1,MAX(1,SQRT(BZ588^2+(IF(ISNUMBER(O588),INDEX('913'!$J$6:$J$1205,O588),0)+IF(ISNUMBER(P588),INDEX('913'!$J$6:$J$1205,P588),0)+IF(ISNUMBER(Q588),INDEX('913'!$J$6:$J$1205,Q588),0)+IF(ISNUMBER(R588),INDEX('913'!$J$6:$J$1205,R588),0)+IF(ISNUMBER(S588),INDEX('913'!$J$6:$J$1205,S588),0)+IF(ISNUMBER(T588),INDEX('913'!$J$6:$J$1205,T588),0)+IF(ISNUMBER(U588),INDEX('913'!$J$6:$J$1205,U588),0)+IF(ISNUMBER(V588),INDEX('913'!$J$6:$J$1205,V588),0))^2)/BZ588))</f>
        <v>0</v>
      </c>
      <c r="CB588" s="36">
        <f>100*AU588/'11'!B$16</f>
        <v>0</v>
      </c>
      <c r="CC588" s="37">
        <f>100*(AV588*CA588)/'11'!C$16</f>
        <v>0</v>
      </c>
      <c r="CD588" s="37">
        <f>IF(D588=0,1,BY588/D588)*CC588</f>
        <v>0</v>
      </c>
      <c r="CE588" s="36">
        <f>IF(D588=0,1,BY588/D588)*CB588</f>
        <v>0</v>
      </c>
      <c r="CF588" s="54">
        <f>'11'!C$16-'935'!Y588</f>
        <v>0</v>
      </c>
      <c r="CG588" s="37">
        <f>MAX('DNO totals'!B$312+0,MIN('935'!L588+0,'DNO totals'!B$304+0))</f>
        <v>0</v>
      </c>
      <c r="CH588" s="37">
        <f>MAX('DNO totals'!C$312+0,MIN('935'!M588+0,'DNO totals'!C$304+0))</f>
        <v>0</v>
      </c>
      <c r="CI588" s="37">
        <f>MAX('DNO totals'!D$312+0,MIN('935'!N588+0,'DNO totals'!D$304+0))</f>
        <v>0</v>
      </c>
      <c r="CJ588" s="37">
        <f>MAX('DNO totals'!E$312+0,MIN('935'!O588+0,'DNO totals'!E$304+0))</f>
        <v>0</v>
      </c>
      <c r="CK588" s="52">
        <f>MAX('DNO totals'!F$312+0,MIN('935'!P588+0,'DNO totals'!F$304+0))</f>
        <v>0</v>
      </c>
      <c r="CL588" s="37">
        <f>IF('935'!$K588=1000,'Charging rates'!$C$29*$AZ588/(1+'DNO totals'!$C$60)*$CG588,0)</f>
        <v>0</v>
      </c>
      <c r="CM588" s="37">
        <f>IF(MOD('935'!$K588,1000)=100,'Charging rates'!$D$29*$AZ588/(1+'DNO totals'!$D$60)*$CH588,0)</f>
        <v>0</v>
      </c>
      <c r="CN588" s="37">
        <f>IF(MOD('935'!$K588,100)=10,'Charging rates'!$E$29*$AZ588/(1+'DNO totals'!$E$60)*$CI588,0)</f>
        <v>0</v>
      </c>
      <c r="CO588" s="37">
        <f>IF(AND(MOD('935'!$K588,10)&gt;0,MOD('935'!$K588,1000)&gt;1),'Charging rates'!$F$29*$AZ588/(1+'DNO totals'!$F$60)*$CJ588,0)</f>
        <v>0</v>
      </c>
      <c r="CP588" s="37">
        <f>IF(MOD('935'!$K588,1000)=1,'Charging rates'!$G$29*$AZ588/(1+'DNO totals'!$G$60)*$CK588,0)</f>
        <v>0</v>
      </c>
      <c r="CQ588" s="52">
        <f>$CL588+$CM588+$CN588+$CO588+$CP588</f>
        <v>0</v>
      </c>
      <c r="CR588" s="37">
        <f>IF('935'!$K588&gt;1000,'Charging rates'!$C$29*$AY588*$CG588,0)</f>
        <v>0</v>
      </c>
      <c r="CS588" s="37">
        <f>IF(MOD('935'!$K588,1000)&gt;100,'Charging rates'!$D$29*$AY588*$CH588,0)</f>
        <v>0</v>
      </c>
      <c r="CT588" s="37">
        <f>IF(MOD('935'!$K588,100)&gt;10,'Charging rates'!$E$29*$AY588*$CI588,0)</f>
        <v>0</v>
      </c>
      <c r="CU588" s="52">
        <f>$CR588+$CS588+$CT588</f>
        <v>0</v>
      </c>
      <c r="CV588" s="36">
        <f>100*(AV588*'935'!Q588*CA588)/'11'!B$16</f>
        <v>0</v>
      </c>
      <c r="CW588" s="36">
        <f>100/'11'!B$16*'Charging rates'!B$76*AY588</f>
        <v>0</v>
      </c>
      <c r="CX588" s="36">
        <f>IF(D588=0,0,(1-BY588/D588)*(CB588+IF('935'!Q588=0,0,(CC588*'935'!Q588*('11'!C$16-'935'!Y588)/('11'!B$16-'935'!X588)))))</f>
        <v>0</v>
      </c>
      <c r="CY588" s="36">
        <f>CW588+CE588</f>
        <v>0</v>
      </c>
      <c r="CZ588" s="49">
        <f>(CQ588+CU588)*D588</f>
        <v>0</v>
      </c>
      <c r="DA588" s="33">
        <f>D588*('Parameters'!B$21+J588)*IF('DNO totals'!B$323&lt;0,1,'935'!S588)</f>
        <v>0</v>
      </c>
      <c r="DB588" s="52">
        <f>IF('DNO totals'!B$323&lt;0,1,'935'!S588)*('Parameters'!B$21+J588)</f>
        <v>0</v>
      </c>
      <c r="DC588" s="37">
        <f>CY588+'Charging rates'!B$106*DB588*100/'11'!B$16</f>
        <v>0</v>
      </c>
      <c r="DD588" s="37">
        <f>DC588+'Charging rates'!B$116*('Parameters'!B$21+J588)*100/'11'!B$16*IF('DNO totals'!B$323&lt;0,1,'935'!S588)</f>
        <v>0</v>
      </c>
      <c r="DE588" s="37">
        <f>'Charging rates'!B$97*(CQ588+CU588)*100/'11'!B$16</f>
        <v>0</v>
      </c>
      <c r="DF588" s="36">
        <f>MAX(0-(CC588*J588*'11'!C$16/'11'!B$16),DD588+DE588)</f>
        <v>0</v>
      </c>
      <c r="DG588" s="37">
        <f>IF(BT588,IF(J588=0,CD588,MAX(0,MIN(CD588,CD588+(DF588/'935'!Q588*('11'!B$16-'935'!X588)/('11'!C$16-'935'!Y588))))),0)</f>
        <v>0</v>
      </c>
      <c r="DH588" s="36">
        <f>IF(BT588,MAX(0,DF588),0)</f>
        <v>0</v>
      </c>
      <c r="DI588" s="53">
        <f>DH588+CX588</f>
        <v>0</v>
      </c>
    </row>
    <row r="589" spans="1:113">
      <c r="A589" s="28">
        <v>489</v>
      </c>
      <c r="B589" s="48">
        <f>'935'!B589</f>
        <v>0</v>
      </c>
      <c r="C589" s="33">
        <f>OR('935'!E589&lt;&gt;"VOID",'935'!F589&lt;&gt;"VOID",'935'!G589&lt;&gt;"VOID")</f>
        <v>0</v>
      </c>
      <c r="D589" s="33">
        <f>IF('935'!C589="VOID",0,('935'!C589*(1-'935'!X589/'11'!B$16)))</f>
        <v>0</v>
      </c>
      <c r="E589" s="33">
        <f>IF('935'!D589="VOID",0,'935'!D589*(1-'935'!X589/'11'!B$16))</f>
        <v>0</v>
      </c>
      <c r="F589" s="33">
        <f>IF('935'!E589="VOID",0,'935'!E589*(1-'935'!X589/'11'!B$16))</f>
        <v>0</v>
      </c>
      <c r="G589" s="33">
        <f>IF('935'!F589="VOID",0,'935'!F589*(1-'935'!X589/'11'!B$16))</f>
        <v>0</v>
      </c>
      <c r="H589" s="33">
        <f>IF('935'!G589="VOID",0,'935'!G589*(1-'935'!X589/'11'!B$16))</f>
        <v>0</v>
      </c>
      <c r="I589" s="33">
        <f>F589+G589+H589</f>
        <v>0</v>
      </c>
      <c r="J589" s="37">
        <f>'935'!Q589*(1-'935'!Y589/'11'!C$16)/(1-'935'!X589/'11'!B$16)</f>
        <v>0</v>
      </c>
      <c r="K589" s="33">
        <f>IF(D589,'935'!H589*D589/(D589+E589+I589),0)</f>
        <v>0</v>
      </c>
      <c r="L589" s="33">
        <f>IF(I589,'935'!H589*I589/(D589+E589+I589),0)</f>
        <v>0</v>
      </c>
      <c r="M589" s="33">
        <f>K589*(1-'935'!X589/'11'!B$16)</f>
        <v>0</v>
      </c>
      <c r="N589" s="49">
        <f>L589*(1-'935'!X589/'11'!B$16)</f>
        <v>0</v>
      </c>
      <c r="O589" s="50">
        <f>MATCH('935'!J589,'913'!$B$6:$B$1205,0)</f>
        <v>0</v>
      </c>
      <c r="P589" s="50">
        <f>MATCH(INDEX('913'!$D$6:$D$1205,O589),'913'!$B$6:$B$1205,0)</f>
        <v>0</v>
      </c>
      <c r="Q589" s="50">
        <f>MATCH(INDEX('913'!$D$6:$D$1205,P589),'913'!$B$6:$B$1205,0)</f>
        <v>0</v>
      </c>
      <c r="R589" s="50">
        <f>MATCH(INDEX('913'!$D$6:$D$1205,Q589),'913'!$B$6:$B$1205,0)</f>
        <v>0</v>
      </c>
      <c r="S589" s="50">
        <f>MATCH(INDEX('913'!$D$6:$D$1205,R589),'913'!$B$6:$B$1205,0)</f>
        <v>0</v>
      </c>
      <c r="T589" s="50">
        <f>MATCH(INDEX('913'!$D$6:$D$1205,S589),'913'!$B$6:$B$1205,0)</f>
        <v>0</v>
      </c>
      <c r="U589" s="50">
        <f>MATCH(INDEX('913'!$D$6:$D$1205,T589),'913'!$B$6:$B$1205,0)</f>
        <v>0</v>
      </c>
      <c r="V589" s="51">
        <f>MATCH(INDEX('913'!$D$6:$D$1205,U589),'913'!$B$6:$B$1205,0)</f>
        <v>0</v>
      </c>
      <c r="W589" s="37">
        <f>IF(ISNUMBER(O589),MAX(0,INDEX('913'!$E$6:$E$1205,O589)),0)</f>
        <v>0</v>
      </c>
      <c r="X589" s="37">
        <f>IF(ISNUMBER(P589),MAX(0,INDEX('913'!$E$6:$E$1205,P589)),0)</f>
        <v>0</v>
      </c>
      <c r="Y589" s="37">
        <f>IF(ISNUMBER(Q589),MAX(0,INDEX('913'!$E$6:$E$1205,Q589)),0)</f>
        <v>0</v>
      </c>
      <c r="Z589" s="37">
        <f>IF(ISNUMBER(R589),MAX(0,INDEX('913'!$E$6:$E$1205,R589)),0)</f>
        <v>0</v>
      </c>
      <c r="AA589" s="37">
        <f>IF(ISNUMBER(S589),MAX(0,INDEX('913'!$E$6:$E$1205,S589)),0)</f>
        <v>0</v>
      </c>
      <c r="AB589" s="37">
        <f>IF(ISNUMBER(T589),MAX(0,INDEX('913'!$E$6:$E$1205,T589)),0)</f>
        <v>0</v>
      </c>
      <c r="AC589" s="37">
        <f>IF(ISNUMBER(U589),MAX(0,INDEX('913'!$E$6:$E$1205,U589)),0)</f>
        <v>0</v>
      </c>
      <c r="AD589" s="52">
        <f>IF(ISNUMBER(V589),MAX(0,INDEX('913'!$E$6:$E$1205,V589)),0)</f>
        <v>0</v>
      </c>
      <c r="AE589" s="37">
        <f>IF(ISNUMBER(O589),MAX(0,INDEX('913'!$F$6:$F$1205,O589)),0)</f>
        <v>0</v>
      </c>
      <c r="AF589" s="37">
        <f>IF(ISNUMBER(P589),MAX(0,INDEX('913'!$F$6:$F$1205,P589)),0)</f>
        <v>0</v>
      </c>
      <c r="AG589" s="37">
        <f>IF(ISNUMBER(Q589),MAX(0,INDEX('913'!$F$6:$F$1205,Q589)),0)</f>
        <v>0</v>
      </c>
      <c r="AH589" s="37">
        <f>IF(ISNUMBER(R589),MAX(0,INDEX('913'!$F$6:$F$1205,R589)),0)</f>
        <v>0</v>
      </c>
      <c r="AI589" s="37">
        <f>IF(ISNUMBER(S589),MAX(0,INDEX('913'!$F$6:$F$1205,S589)),0)</f>
        <v>0</v>
      </c>
      <c r="AJ589" s="37">
        <f>IF(ISNUMBER(T589),MAX(0,INDEX('913'!$F$6:$F$1205,T589)),0)</f>
        <v>0</v>
      </c>
      <c r="AK589" s="37">
        <f>IF(ISNUMBER(U589),MAX(0,INDEX('913'!$F$6:$F$1205,U589)),0)</f>
        <v>0</v>
      </c>
      <c r="AL589" s="37">
        <f>IF(ISNUMBER(V589),MAX(0,INDEX('913'!$F$6:$F$1205,V589)),0)</f>
        <v>0</v>
      </c>
      <c r="AM589" s="33">
        <f>IF(ISNUMBER(O589),SQRT(INDEX('913'!$I$6:$I$1205,O589)^2+INDEX('913'!$J$6:$J$1205,O589)^2),0)</f>
        <v>0</v>
      </c>
      <c r="AN589" s="33">
        <f>IF(ISNUMBER(P589),SQRT(INDEX('913'!$I$6:$I$1205,P589)^2+INDEX('913'!$J$6:$J$1205,P589)^2),0)</f>
        <v>0</v>
      </c>
      <c r="AO589" s="33">
        <f>IF(ISNUMBER(Q589),SQRT(INDEX('913'!$I$6:$I$1205,Q589)^2+INDEX('913'!$J$6:$J$1205,Q589)^2),0)</f>
        <v>0</v>
      </c>
      <c r="AP589" s="33">
        <f>IF(ISNUMBER(R589),SQRT(INDEX('913'!$I$6:$I$1205,R589)^2+INDEX('913'!$J$6:$J$1205,R589)^2),0)</f>
        <v>0</v>
      </c>
      <c r="AQ589" s="33">
        <f>IF(ISNUMBER(S589),SQRT(INDEX('913'!$I$6:$I$1205,S589)^2+INDEX('913'!$J$6:$J$1205,S589)^2),0)</f>
        <v>0</v>
      </c>
      <c r="AR589" s="33">
        <f>IF(ISNUMBER(T589),SQRT(INDEX('913'!$I$6:$I$1205,T589)^2+INDEX('913'!$J$6:$J$1205,T589)^2),0)</f>
        <v>0</v>
      </c>
      <c r="AS589" s="33">
        <f>IF(ISNUMBER(U589),SQRT(INDEX('913'!$I$6:$I$1205,U589)^2+INDEX('913'!$J$6:$J$1205,U589)^2),0)</f>
        <v>0</v>
      </c>
      <c r="AT589" s="49">
        <f>IF(ISNUMBER(V589),SQRT(INDEX('913'!$I$6:$I$1205,V589)^2+INDEX('913'!$J$6:$J$1205,V589)^2),0)</f>
        <v>0</v>
      </c>
      <c r="AU589" s="37">
        <f>IF(AM589+AN589+AO589+AP589+AQ589+AR589+AS589+AT589=0,IF(COUNT(O589,P589,Q589,R589,S589,T589,U589,V589),(W589+X589+Y589+Z589+AA589+AB589+AC589+AD589)/COUNT(O589,P589,Q589,R589,S589,T589,U589,V589),0),(AM589*W589+AN589*X589+AO589*Y589+AP589*Z589+AQ589*AA589+AR589*AB589+AS589*AC589+AT589*AD589)/(AM589+AN589+AO589+AP589+AQ589+AR589+AS589+AT589))</f>
        <v>0</v>
      </c>
      <c r="AV589" s="37">
        <f>IF(AM589+AN589+AO589+AP589+AQ589+AR589+AS589+AT589=0,IF(COUNT(O589,P589,Q589,R589,S589,T589,U589,V589),(AE589+AF589+AG589+AH589+AI589+AJ589+AK589+AL589)/COUNT(O589,P589,Q589,R589,S589,T589,U589,V589),0),(AM589*AE589+AN589*AF589+AO589*AG589+AP589*AH589+AQ589*AI589+AR589*AJ589+AS589*AK589+AT589*AL589)/(AM589+AN589+AO589+AP589+AQ589+AR589+AS589+AT589))</f>
        <v>0</v>
      </c>
      <c r="AW589" s="52">
        <f>-100*'935'!W589*(AU589+AV589)/'11'!C$16</f>
        <v>0</v>
      </c>
      <c r="AX589" s="37">
        <f>INDEX('DNO totals'!$B$52:$G$52,IF('935'!K589,IF(MOD('935'!K589,1000),IF(MOD('935'!K589,100),IF(MOD('935'!K589,10),IF(MOD('935'!K589,1000)=1,6,5),4),3),2),1))</f>
        <v>0</v>
      </c>
      <c r="AY589" s="52">
        <f>J589*AX589</f>
        <v>0</v>
      </c>
      <c r="AZ589" s="37">
        <f>AX589*'Parameters'!B$11</f>
        <v>0</v>
      </c>
      <c r="BA589" s="37">
        <f>IF('935'!$K589=1000,'Charging rates'!$C$29*$AZ589/(1+'DNO totals'!$C$60)*'935'!$L589,0)</f>
        <v>0</v>
      </c>
      <c r="BB589" s="37">
        <f>IF(MOD('935'!$K589,1000)=100,'Charging rates'!$D$29*$AZ589/(1+'DNO totals'!$D$60)*'935'!$M589,0)</f>
        <v>0</v>
      </c>
      <c r="BC589" s="37">
        <f>IF(MOD('935'!$K589,100)=10,'Charging rates'!$E$29*$AZ589/(1+'DNO totals'!$E$60)*'935'!$N589,0)</f>
        <v>0</v>
      </c>
      <c r="BD589" s="37">
        <f>IF(AND(MOD('935'!$K589,10)&gt;0,MOD('935'!$K589,1000)&gt;1),'Charging rates'!$F$29*$AZ589/(1+'DNO totals'!$F$60)*'935'!$O589,0)</f>
        <v>0</v>
      </c>
      <c r="BE589" s="37">
        <f>IF(MOD('935'!$K589,1000)=1,'Charging rates'!$G$29*$AZ589/(1+'DNO totals'!$G$60)*'935'!$P589,0)</f>
        <v>0</v>
      </c>
      <c r="BF589" s="37">
        <f>IF('935'!$K589&gt;1000,'Charging rates'!$C$29*$AY589*'935'!$L589,0)</f>
        <v>0</v>
      </c>
      <c r="BG589" s="37">
        <f>IF(MOD('935'!$K589,1000)&gt;100,'Charging rates'!$D$29*$AY589*'935'!$M589,0)</f>
        <v>0</v>
      </c>
      <c r="BH589" s="37">
        <f>IF(MOD('935'!$K589,100)&gt;10,'Charging rates'!$E$29*$AY589*'935'!$N589,0)</f>
        <v>0</v>
      </c>
      <c r="BI589" s="37">
        <f>$BA589+$BB589+$BC589+$BD589+$BE589</f>
        <v>0</v>
      </c>
      <c r="BJ589" s="52">
        <f>$BF589+$BG589+$BH589</f>
        <v>0</v>
      </c>
      <c r="BK589" s="37">
        <f>AW589*(1+'Charging rates'!B$42+0.6*'Charging rates'!B$67+'Charging rates'!B$54)-100*'Charging rates'!B$76/'11'!C$16*'935'!W589</f>
        <v>0</v>
      </c>
      <c r="BL589" s="37">
        <f>IF(I589,BK589*I589/(I589+E589),0)</f>
        <v>0</v>
      </c>
      <c r="BM589" s="52">
        <f>ROUND(BL589,3)</f>
        <v>0</v>
      </c>
      <c r="BN589" s="33">
        <f>IF('935'!V589="VOID",0,'935'!V589*(1-'935'!X589/'11'!B$16))</f>
        <v>0</v>
      </c>
      <c r="BO589" s="36">
        <f>IF(I589,-100*'Charging rates'!B$76/'11'!B$16*BN589/I589,0)</f>
        <v>0</v>
      </c>
      <c r="BP589" s="36">
        <f>IF(C589,'DNO totals'!B$171,0)</f>
        <v>0</v>
      </c>
      <c r="BQ589" s="36">
        <f>ROUND(BP589,2)</f>
        <v>0</v>
      </c>
      <c r="BR589" s="36">
        <f>IF(C589,(BP589+BO589),0)</f>
        <v>0</v>
      </c>
      <c r="BS589" s="53">
        <f>ROUND(BR589,2)</f>
        <v>0</v>
      </c>
      <c r="BT589" s="33">
        <f>'935'!C589&lt;&gt;"VOID"</f>
        <v>0</v>
      </c>
      <c r="BU589" s="36">
        <f>IF(BT589,(100/'11'!B$16*K589*((1-'935'!I589)*'Charging rates'!B$42+'Charging rates'!B$54)),0)</f>
        <v>0</v>
      </c>
      <c r="BV589" s="36">
        <f>100/'11'!B$16*N589*('Charging rates'!B$42+'Charging rates'!B$54)</f>
        <v>0</v>
      </c>
      <c r="BW589" s="36">
        <f>100/'11'!B$16*L589*('Charging rates'!B$42+'Charging rates'!B$54)</f>
        <v>0</v>
      </c>
      <c r="BX589" s="53">
        <f>ROUND(BW589,2)</f>
        <v>0</v>
      </c>
      <c r="BY589" s="33">
        <f>D589-('935'!T589*(1-'935'!X589/'11'!B$16))</f>
        <v>0</v>
      </c>
      <c r="BZ589" s="33">
        <f>0-IF(ISNUMBER(O589),INDEX('913'!$I$6:$I$1205,O589),0)-IF(ISNUMBER(P589),INDEX('913'!$I$6:$I$1205,P589),0)-IF(ISNUMBER(Q589),INDEX('913'!$I$6:$I$1205,Q589),0)-IF(ISNUMBER(R589),INDEX('913'!$I$6:$I$1205,R589),0)-IF(ISNUMBER(S589),INDEX('913'!$I$6:$I$1205,S589),0)-IF(ISNUMBER(T589),INDEX('913'!$I$6:$I$1205,T589),0)-IF(ISNUMBER(U589),INDEX('913'!$I$6:$I$1205,U589),0)-IF(ISNUMBER(V589),INDEX('913'!$I$6:$I$1205,V589),0)</f>
        <v>0</v>
      </c>
      <c r="CA589" s="37">
        <f>IF(BZ589=0,1,MAX(1,SQRT(BZ589^2+(IF(ISNUMBER(O589),INDEX('913'!$J$6:$J$1205,O589),0)+IF(ISNUMBER(P589),INDEX('913'!$J$6:$J$1205,P589),0)+IF(ISNUMBER(Q589),INDEX('913'!$J$6:$J$1205,Q589),0)+IF(ISNUMBER(R589),INDEX('913'!$J$6:$J$1205,R589),0)+IF(ISNUMBER(S589),INDEX('913'!$J$6:$J$1205,S589),0)+IF(ISNUMBER(T589),INDEX('913'!$J$6:$J$1205,T589),0)+IF(ISNUMBER(U589),INDEX('913'!$J$6:$J$1205,U589),0)+IF(ISNUMBER(V589),INDEX('913'!$J$6:$J$1205,V589),0))^2)/BZ589))</f>
        <v>0</v>
      </c>
      <c r="CB589" s="36">
        <f>100*AU589/'11'!B$16</f>
        <v>0</v>
      </c>
      <c r="CC589" s="37">
        <f>100*(AV589*CA589)/'11'!C$16</f>
        <v>0</v>
      </c>
      <c r="CD589" s="37">
        <f>IF(D589=0,1,BY589/D589)*CC589</f>
        <v>0</v>
      </c>
      <c r="CE589" s="36">
        <f>IF(D589=0,1,BY589/D589)*CB589</f>
        <v>0</v>
      </c>
      <c r="CF589" s="54">
        <f>'11'!C$16-'935'!Y589</f>
        <v>0</v>
      </c>
      <c r="CG589" s="37">
        <f>MAX('DNO totals'!B$312+0,MIN('935'!L589+0,'DNO totals'!B$304+0))</f>
        <v>0</v>
      </c>
      <c r="CH589" s="37">
        <f>MAX('DNO totals'!C$312+0,MIN('935'!M589+0,'DNO totals'!C$304+0))</f>
        <v>0</v>
      </c>
      <c r="CI589" s="37">
        <f>MAX('DNO totals'!D$312+0,MIN('935'!N589+0,'DNO totals'!D$304+0))</f>
        <v>0</v>
      </c>
      <c r="CJ589" s="37">
        <f>MAX('DNO totals'!E$312+0,MIN('935'!O589+0,'DNO totals'!E$304+0))</f>
        <v>0</v>
      </c>
      <c r="CK589" s="52">
        <f>MAX('DNO totals'!F$312+0,MIN('935'!P589+0,'DNO totals'!F$304+0))</f>
        <v>0</v>
      </c>
      <c r="CL589" s="37">
        <f>IF('935'!$K589=1000,'Charging rates'!$C$29*$AZ589/(1+'DNO totals'!$C$60)*$CG589,0)</f>
        <v>0</v>
      </c>
      <c r="CM589" s="37">
        <f>IF(MOD('935'!$K589,1000)=100,'Charging rates'!$D$29*$AZ589/(1+'DNO totals'!$D$60)*$CH589,0)</f>
        <v>0</v>
      </c>
      <c r="CN589" s="37">
        <f>IF(MOD('935'!$K589,100)=10,'Charging rates'!$E$29*$AZ589/(1+'DNO totals'!$E$60)*$CI589,0)</f>
        <v>0</v>
      </c>
      <c r="CO589" s="37">
        <f>IF(AND(MOD('935'!$K589,10)&gt;0,MOD('935'!$K589,1000)&gt;1),'Charging rates'!$F$29*$AZ589/(1+'DNO totals'!$F$60)*$CJ589,0)</f>
        <v>0</v>
      </c>
      <c r="CP589" s="37">
        <f>IF(MOD('935'!$K589,1000)=1,'Charging rates'!$G$29*$AZ589/(1+'DNO totals'!$G$60)*$CK589,0)</f>
        <v>0</v>
      </c>
      <c r="CQ589" s="52">
        <f>$CL589+$CM589+$CN589+$CO589+$CP589</f>
        <v>0</v>
      </c>
      <c r="CR589" s="37">
        <f>IF('935'!$K589&gt;1000,'Charging rates'!$C$29*$AY589*$CG589,0)</f>
        <v>0</v>
      </c>
      <c r="CS589" s="37">
        <f>IF(MOD('935'!$K589,1000)&gt;100,'Charging rates'!$D$29*$AY589*$CH589,0)</f>
        <v>0</v>
      </c>
      <c r="CT589" s="37">
        <f>IF(MOD('935'!$K589,100)&gt;10,'Charging rates'!$E$29*$AY589*$CI589,0)</f>
        <v>0</v>
      </c>
      <c r="CU589" s="52">
        <f>$CR589+$CS589+$CT589</f>
        <v>0</v>
      </c>
      <c r="CV589" s="36">
        <f>100*(AV589*'935'!Q589*CA589)/'11'!B$16</f>
        <v>0</v>
      </c>
      <c r="CW589" s="36">
        <f>100/'11'!B$16*'Charging rates'!B$76*AY589</f>
        <v>0</v>
      </c>
      <c r="CX589" s="36">
        <f>IF(D589=0,0,(1-BY589/D589)*(CB589+IF('935'!Q589=0,0,(CC589*'935'!Q589*('11'!C$16-'935'!Y589)/('11'!B$16-'935'!X589)))))</f>
        <v>0</v>
      </c>
      <c r="CY589" s="36">
        <f>CW589+CE589</f>
        <v>0</v>
      </c>
      <c r="CZ589" s="49">
        <f>(CQ589+CU589)*D589</f>
        <v>0</v>
      </c>
      <c r="DA589" s="33">
        <f>D589*('Parameters'!B$21+J589)*IF('DNO totals'!B$323&lt;0,1,'935'!S589)</f>
        <v>0</v>
      </c>
      <c r="DB589" s="52">
        <f>IF('DNO totals'!B$323&lt;0,1,'935'!S589)*('Parameters'!B$21+J589)</f>
        <v>0</v>
      </c>
      <c r="DC589" s="37">
        <f>CY589+'Charging rates'!B$106*DB589*100/'11'!B$16</f>
        <v>0</v>
      </c>
      <c r="DD589" s="37">
        <f>DC589+'Charging rates'!B$116*('Parameters'!B$21+J589)*100/'11'!B$16*IF('DNO totals'!B$323&lt;0,1,'935'!S589)</f>
        <v>0</v>
      </c>
      <c r="DE589" s="37">
        <f>'Charging rates'!B$97*(CQ589+CU589)*100/'11'!B$16</f>
        <v>0</v>
      </c>
      <c r="DF589" s="36">
        <f>MAX(0-(CC589*J589*'11'!C$16/'11'!B$16),DD589+DE589)</f>
        <v>0</v>
      </c>
      <c r="DG589" s="37">
        <f>IF(BT589,IF(J589=0,CD589,MAX(0,MIN(CD589,CD589+(DF589/'935'!Q589*('11'!B$16-'935'!X589)/('11'!C$16-'935'!Y589))))),0)</f>
        <v>0</v>
      </c>
      <c r="DH589" s="36">
        <f>IF(BT589,MAX(0,DF589),0)</f>
        <v>0</v>
      </c>
      <c r="DI589" s="53">
        <f>DH589+CX589</f>
        <v>0</v>
      </c>
    </row>
    <row r="590" spans="1:113">
      <c r="A590" s="28">
        <v>490</v>
      </c>
      <c r="B590" s="48">
        <f>'935'!B590</f>
        <v>0</v>
      </c>
      <c r="C590" s="33">
        <f>OR('935'!E590&lt;&gt;"VOID",'935'!F590&lt;&gt;"VOID",'935'!G590&lt;&gt;"VOID")</f>
        <v>0</v>
      </c>
      <c r="D590" s="33">
        <f>IF('935'!C590="VOID",0,('935'!C590*(1-'935'!X590/'11'!B$16)))</f>
        <v>0</v>
      </c>
      <c r="E590" s="33">
        <f>IF('935'!D590="VOID",0,'935'!D590*(1-'935'!X590/'11'!B$16))</f>
        <v>0</v>
      </c>
      <c r="F590" s="33">
        <f>IF('935'!E590="VOID",0,'935'!E590*(1-'935'!X590/'11'!B$16))</f>
        <v>0</v>
      </c>
      <c r="G590" s="33">
        <f>IF('935'!F590="VOID",0,'935'!F590*(1-'935'!X590/'11'!B$16))</f>
        <v>0</v>
      </c>
      <c r="H590" s="33">
        <f>IF('935'!G590="VOID",0,'935'!G590*(1-'935'!X590/'11'!B$16))</f>
        <v>0</v>
      </c>
      <c r="I590" s="33">
        <f>F590+G590+H590</f>
        <v>0</v>
      </c>
      <c r="J590" s="37">
        <f>'935'!Q590*(1-'935'!Y590/'11'!C$16)/(1-'935'!X590/'11'!B$16)</f>
        <v>0</v>
      </c>
      <c r="K590" s="33">
        <f>IF(D590,'935'!H590*D590/(D590+E590+I590),0)</f>
        <v>0</v>
      </c>
      <c r="L590" s="33">
        <f>IF(I590,'935'!H590*I590/(D590+E590+I590),0)</f>
        <v>0</v>
      </c>
      <c r="M590" s="33">
        <f>K590*(1-'935'!X590/'11'!B$16)</f>
        <v>0</v>
      </c>
      <c r="N590" s="49">
        <f>L590*(1-'935'!X590/'11'!B$16)</f>
        <v>0</v>
      </c>
      <c r="O590" s="50">
        <f>MATCH('935'!J590,'913'!$B$6:$B$1205,0)</f>
        <v>0</v>
      </c>
      <c r="P590" s="50">
        <f>MATCH(INDEX('913'!$D$6:$D$1205,O590),'913'!$B$6:$B$1205,0)</f>
        <v>0</v>
      </c>
      <c r="Q590" s="50">
        <f>MATCH(INDEX('913'!$D$6:$D$1205,P590),'913'!$B$6:$B$1205,0)</f>
        <v>0</v>
      </c>
      <c r="R590" s="50">
        <f>MATCH(INDEX('913'!$D$6:$D$1205,Q590),'913'!$B$6:$B$1205,0)</f>
        <v>0</v>
      </c>
      <c r="S590" s="50">
        <f>MATCH(INDEX('913'!$D$6:$D$1205,R590),'913'!$B$6:$B$1205,0)</f>
        <v>0</v>
      </c>
      <c r="T590" s="50">
        <f>MATCH(INDEX('913'!$D$6:$D$1205,S590),'913'!$B$6:$B$1205,0)</f>
        <v>0</v>
      </c>
      <c r="U590" s="50">
        <f>MATCH(INDEX('913'!$D$6:$D$1205,T590),'913'!$B$6:$B$1205,0)</f>
        <v>0</v>
      </c>
      <c r="V590" s="51">
        <f>MATCH(INDEX('913'!$D$6:$D$1205,U590),'913'!$B$6:$B$1205,0)</f>
        <v>0</v>
      </c>
      <c r="W590" s="37">
        <f>IF(ISNUMBER(O590),MAX(0,INDEX('913'!$E$6:$E$1205,O590)),0)</f>
        <v>0</v>
      </c>
      <c r="X590" s="37">
        <f>IF(ISNUMBER(P590),MAX(0,INDEX('913'!$E$6:$E$1205,P590)),0)</f>
        <v>0</v>
      </c>
      <c r="Y590" s="37">
        <f>IF(ISNUMBER(Q590),MAX(0,INDEX('913'!$E$6:$E$1205,Q590)),0)</f>
        <v>0</v>
      </c>
      <c r="Z590" s="37">
        <f>IF(ISNUMBER(R590),MAX(0,INDEX('913'!$E$6:$E$1205,R590)),0)</f>
        <v>0</v>
      </c>
      <c r="AA590" s="37">
        <f>IF(ISNUMBER(S590),MAX(0,INDEX('913'!$E$6:$E$1205,S590)),0)</f>
        <v>0</v>
      </c>
      <c r="AB590" s="37">
        <f>IF(ISNUMBER(T590),MAX(0,INDEX('913'!$E$6:$E$1205,T590)),0)</f>
        <v>0</v>
      </c>
      <c r="AC590" s="37">
        <f>IF(ISNUMBER(U590),MAX(0,INDEX('913'!$E$6:$E$1205,U590)),0)</f>
        <v>0</v>
      </c>
      <c r="AD590" s="52">
        <f>IF(ISNUMBER(V590),MAX(0,INDEX('913'!$E$6:$E$1205,V590)),0)</f>
        <v>0</v>
      </c>
      <c r="AE590" s="37">
        <f>IF(ISNUMBER(O590),MAX(0,INDEX('913'!$F$6:$F$1205,O590)),0)</f>
        <v>0</v>
      </c>
      <c r="AF590" s="37">
        <f>IF(ISNUMBER(P590),MAX(0,INDEX('913'!$F$6:$F$1205,P590)),0)</f>
        <v>0</v>
      </c>
      <c r="AG590" s="37">
        <f>IF(ISNUMBER(Q590),MAX(0,INDEX('913'!$F$6:$F$1205,Q590)),0)</f>
        <v>0</v>
      </c>
      <c r="AH590" s="37">
        <f>IF(ISNUMBER(R590),MAX(0,INDEX('913'!$F$6:$F$1205,R590)),0)</f>
        <v>0</v>
      </c>
      <c r="AI590" s="37">
        <f>IF(ISNUMBER(S590),MAX(0,INDEX('913'!$F$6:$F$1205,S590)),0)</f>
        <v>0</v>
      </c>
      <c r="AJ590" s="37">
        <f>IF(ISNUMBER(T590),MAX(0,INDEX('913'!$F$6:$F$1205,T590)),0)</f>
        <v>0</v>
      </c>
      <c r="AK590" s="37">
        <f>IF(ISNUMBER(U590),MAX(0,INDEX('913'!$F$6:$F$1205,U590)),0)</f>
        <v>0</v>
      </c>
      <c r="AL590" s="37">
        <f>IF(ISNUMBER(V590),MAX(0,INDEX('913'!$F$6:$F$1205,V590)),0)</f>
        <v>0</v>
      </c>
      <c r="AM590" s="33">
        <f>IF(ISNUMBER(O590),SQRT(INDEX('913'!$I$6:$I$1205,O590)^2+INDEX('913'!$J$6:$J$1205,O590)^2),0)</f>
        <v>0</v>
      </c>
      <c r="AN590" s="33">
        <f>IF(ISNUMBER(P590),SQRT(INDEX('913'!$I$6:$I$1205,P590)^2+INDEX('913'!$J$6:$J$1205,P590)^2),0)</f>
        <v>0</v>
      </c>
      <c r="AO590" s="33">
        <f>IF(ISNUMBER(Q590),SQRT(INDEX('913'!$I$6:$I$1205,Q590)^2+INDEX('913'!$J$6:$J$1205,Q590)^2),0)</f>
        <v>0</v>
      </c>
      <c r="AP590" s="33">
        <f>IF(ISNUMBER(R590),SQRT(INDEX('913'!$I$6:$I$1205,R590)^2+INDEX('913'!$J$6:$J$1205,R590)^2),0)</f>
        <v>0</v>
      </c>
      <c r="AQ590" s="33">
        <f>IF(ISNUMBER(S590),SQRT(INDEX('913'!$I$6:$I$1205,S590)^2+INDEX('913'!$J$6:$J$1205,S590)^2),0)</f>
        <v>0</v>
      </c>
      <c r="AR590" s="33">
        <f>IF(ISNUMBER(T590),SQRT(INDEX('913'!$I$6:$I$1205,T590)^2+INDEX('913'!$J$6:$J$1205,T590)^2),0)</f>
        <v>0</v>
      </c>
      <c r="AS590" s="33">
        <f>IF(ISNUMBER(U590),SQRT(INDEX('913'!$I$6:$I$1205,U590)^2+INDEX('913'!$J$6:$J$1205,U590)^2),0)</f>
        <v>0</v>
      </c>
      <c r="AT590" s="49">
        <f>IF(ISNUMBER(V590),SQRT(INDEX('913'!$I$6:$I$1205,V590)^2+INDEX('913'!$J$6:$J$1205,V590)^2),0)</f>
        <v>0</v>
      </c>
      <c r="AU590" s="37">
        <f>IF(AM590+AN590+AO590+AP590+AQ590+AR590+AS590+AT590=0,IF(COUNT(O590,P590,Q590,R590,S590,T590,U590,V590),(W590+X590+Y590+Z590+AA590+AB590+AC590+AD590)/COUNT(O590,P590,Q590,R590,S590,T590,U590,V590),0),(AM590*W590+AN590*X590+AO590*Y590+AP590*Z590+AQ590*AA590+AR590*AB590+AS590*AC590+AT590*AD590)/(AM590+AN590+AO590+AP590+AQ590+AR590+AS590+AT590))</f>
        <v>0</v>
      </c>
      <c r="AV590" s="37">
        <f>IF(AM590+AN590+AO590+AP590+AQ590+AR590+AS590+AT590=0,IF(COUNT(O590,P590,Q590,R590,S590,T590,U590,V590),(AE590+AF590+AG590+AH590+AI590+AJ590+AK590+AL590)/COUNT(O590,P590,Q590,R590,S590,T590,U590,V590),0),(AM590*AE590+AN590*AF590+AO590*AG590+AP590*AH590+AQ590*AI590+AR590*AJ590+AS590*AK590+AT590*AL590)/(AM590+AN590+AO590+AP590+AQ590+AR590+AS590+AT590))</f>
        <v>0</v>
      </c>
      <c r="AW590" s="52">
        <f>-100*'935'!W590*(AU590+AV590)/'11'!C$16</f>
        <v>0</v>
      </c>
      <c r="AX590" s="37">
        <f>INDEX('DNO totals'!$B$52:$G$52,IF('935'!K590,IF(MOD('935'!K590,1000),IF(MOD('935'!K590,100),IF(MOD('935'!K590,10),IF(MOD('935'!K590,1000)=1,6,5),4),3),2),1))</f>
        <v>0</v>
      </c>
      <c r="AY590" s="52">
        <f>J590*AX590</f>
        <v>0</v>
      </c>
      <c r="AZ590" s="37">
        <f>AX590*'Parameters'!B$11</f>
        <v>0</v>
      </c>
      <c r="BA590" s="37">
        <f>IF('935'!$K590=1000,'Charging rates'!$C$29*$AZ590/(1+'DNO totals'!$C$60)*'935'!$L590,0)</f>
        <v>0</v>
      </c>
      <c r="BB590" s="37">
        <f>IF(MOD('935'!$K590,1000)=100,'Charging rates'!$D$29*$AZ590/(1+'DNO totals'!$D$60)*'935'!$M590,0)</f>
        <v>0</v>
      </c>
      <c r="BC590" s="37">
        <f>IF(MOD('935'!$K590,100)=10,'Charging rates'!$E$29*$AZ590/(1+'DNO totals'!$E$60)*'935'!$N590,0)</f>
        <v>0</v>
      </c>
      <c r="BD590" s="37">
        <f>IF(AND(MOD('935'!$K590,10)&gt;0,MOD('935'!$K590,1000)&gt;1),'Charging rates'!$F$29*$AZ590/(1+'DNO totals'!$F$60)*'935'!$O590,0)</f>
        <v>0</v>
      </c>
      <c r="BE590" s="37">
        <f>IF(MOD('935'!$K590,1000)=1,'Charging rates'!$G$29*$AZ590/(1+'DNO totals'!$G$60)*'935'!$P590,0)</f>
        <v>0</v>
      </c>
      <c r="BF590" s="37">
        <f>IF('935'!$K590&gt;1000,'Charging rates'!$C$29*$AY590*'935'!$L590,0)</f>
        <v>0</v>
      </c>
      <c r="BG590" s="37">
        <f>IF(MOD('935'!$K590,1000)&gt;100,'Charging rates'!$D$29*$AY590*'935'!$M590,0)</f>
        <v>0</v>
      </c>
      <c r="BH590" s="37">
        <f>IF(MOD('935'!$K590,100)&gt;10,'Charging rates'!$E$29*$AY590*'935'!$N590,0)</f>
        <v>0</v>
      </c>
      <c r="BI590" s="37">
        <f>$BA590+$BB590+$BC590+$BD590+$BE590</f>
        <v>0</v>
      </c>
      <c r="BJ590" s="52">
        <f>$BF590+$BG590+$BH590</f>
        <v>0</v>
      </c>
      <c r="BK590" s="37">
        <f>AW590*(1+'Charging rates'!B$42+0.6*'Charging rates'!B$67+'Charging rates'!B$54)-100*'Charging rates'!B$76/'11'!C$16*'935'!W590</f>
        <v>0</v>
      </c>
      <c r="BL590" s="37">
        <f>IF(I590,BK590*I590/(I590+E590),0)</f>
        <v>0</v>
      </c>
      <c r="BM590" s="52">
        <f>ROUND(BL590,3)</f>
        <v>0</v>
      </c>
      <c r="BN590" s="33">
        <f>IF('935'!V590="VOID",0,'935'!V590*(1-'935'!X590/'11'!B$16))</f>
        <v>0</v>
      </c>
      <c r="BO590" s="36">
        <f>IF(I590,-100*'Charging rates'!B$76/'11'!B$16*BN590/I590,0)</f>
        <v>0</v>
      </c>
      <c r="BP590" s="36">
        <f>IF(C590,'DNO totals'!B$171,0)</f>
        <v>0</v>
      </c>
      <c r="BQ590" s="36">
        <f>ROUND(BP590,2)</f>
        <v>0</v>
      </c>
      <c r="BR590" s="36">
        <f>IF(C590,(BP590+BO590),0)</f>
        <v>0</v>
      </c>
      <c r="BS590" s="53">
        <f>ROUND(BR590,2)</f>
        <v>0</v>
      </c>
      <c r="BT590" s="33">
        <f>'935'!C590&lt;&gt;"VOID"</f>
        <v>0</v>
      </c>
      <c r="BU590" s="36">
        <f>IF(BT590,(100/'11'!B$16*K590*((1-'935'!I590)*'Charging rates'!B$42+'Charging rates'!B$54)),0)</f>
        <v>0</v>
      </c>
      <c r="BV590" s="36">
        <f>100/'11'!B$16*N590*('Charging rates'!B$42+'Charging rates'!B$54)</f>
        <v>0</v>
      </c>
      <c r="BW590" s="36">
        <f>100/'11'!B$16*L590*('Charging rates'!B$42+'Charging rates'!B$54)</f>
        <v>0</v>
      </c>
      <c r="BX590" s="53">
        <f>ROUND(BW590,2)</f>
        <v>0</v>
      </c>
      <c r="BY590" s="33">
        <f>D590-('935'!T590*(1-'935'!X590/'11'!B$16))</f>
        <v>0</v>
      </c>
      <c r="BZ590" s="33">
        <f>0-IF(ISNUMBER(O590),INDEX('913'!$I$6:$I$1205,O590),0)-IF(ISNUMBER(P590),INDEX('913'!$I$6:$I$1205,P590),0)-IF(ISNUMBER(Q590),INDEX('913'!$I$6:$I$1205,Q590),0)-IF(ISNUMBER(R590),INDEX('913'!$I$6:$I$1205,R590),0)-IF(ISNUMBER(S590),INDEX('913'!$I$6:$I$1205,S590),0)-IF(ISNUMBER(T590),INDEX('913'!$I$6:$I$1205,T590),0)-IF(ISNUMBER(U590),INDEX('913'!$I$6:$I$1205,U590),0)-IF(ISNUMBER(V590),INDEX('913'!$I$6:$I$1205,V590),0)</f>
        <v>0</v>
      </c>
      <c r="CA590" s="37">
        <f>IF(BZ590=0,1,MAX(1,SQRT(BZ590^2+(IF(ISNUMBER(O590),INDEX('913'!$J$6:$J$1205,O590),0)+IF(ISNUMBER(P590),INDEX('913'!$J$6:$J$1205,P590),0)+IF(ISNUMBER(Q590),INDEX('913'!$J$6:$J$1205,Q590),0)+IF(ISNUMBER(R590),INDEX('913'!$J$6:$J$1205,R590),0)+IF(ISNUMBER(S590),INDEX('913'!$J$6:$J$1205,S590),0)+IF(ISNUMBER(T590),INDEX('913'!$J$6:$J$1205,T590),0)+IF(ISNUMBER(U590),INDEX('913'!$J$6:$J$1205,U590),0)+IF(ISNUMBER(V590),INDEX('913'!$J$6:$J$1205,V590),0))^2)/BZ590))</f>
        <v>0</v>
      </c>
      <c r="CB590" s="36">
        <f>100*AU590/'11'!B$16</f>
        <v>0</v>
      </c>
      <c r="CC590" s="37">
        <f>100*(AV590*CA590)/'11'!C$16</f>
        <v>0</v>
      </c>
      <c r="CD590" s="37">
        <f>IF(D590=0,1,BY590/D590)*CC590</f>
        <v>0</v>
      </c>
      <c r="CE590" s="36">
        <f>IF(D590=0,1,BY590/D590)*CB590</f>
        <v>0</v>
      </c>
      <c r="CF590" s="54">
        <f>'11'!C$16-'935'!Y590</f>
        <v>0</v>
      </c>
      <c r="CG590" s="37">
        <f>MAX('DNO totals'!B$312+0,MIN('935'!L590+0,'DNO totals'!B$304+0))</f>
        <v>0</v>
      </c>
      <c r="CH590" s="37">
        <f>MAX('DNO totals'!C$312+0,MIN('935'!M590+0,'DNO totals'!C$304+0))</f>
        <v>0</v>
      </c>
      <c r="CI590" s="37">
        <f>MAX('DNO totals'!D$312+0,MIN('935'!N590+0,'DNO totals'!D$304+0))</f>
        <v>0</v>
      </c>
      <c r="CJ590" s="37">
        <f>MAX('DNO totals'!E$312+0,MIN('935'!O590+0,'DNO totals'!E$304+0))</f>
        <v>0</v>
      </c>
      <c r="CK590" s="52">
        <f>MAX('DNO totals'!F$312+0,MIN('935'!P590+0,'DNO totals'!F$304+0))</f>
        <v>0</v>
      </c>
      <c r="CL590" s="37">
        <f>IF('935'!$K590=1000,'Charging rates'!$C$29*$AZ590/(1+'DNO totals'!$C$60)*$CG590,0)</f>
        <v>0</v>
      </c>
      <c r="CM590" s="37">
        <f>IF(MOD('935'!$K590,1000)=100,'Charging rates'!$D$29*$AZ590/(1+'DNO totals'!$D$60)*$CH590,0)</f>
        <v>0</v>
      </c>
      <c r="CN590" s="37">
        <f>IF(MOD('935'!$K590,100)=10,'Charging rates'!$E$29*$AZ590/(1+'DNO totals'!$E$60)*$CI590,0)</f>
        <v>0</v>
      </c>
      <c r="CO590" s="37">
        <f>IF(AND(MOD('935'!$K590,10)&gt;0,MOD('935'!$K590,1000)&gt;1),'Charging rates'!$F$29*$AZ590/(1+'DNO totals'!$F$60)*$CJ590,0)</f>
        <v>0</v>
      </c>
      <c r="CP590" s="37">
        <f>IF(MOD('935'!$K590,1000)=1,'Charging rates'!$G$29*$AZ590/(1+'DNO totals'!$G$60)*$CK590,0)</f>
        <v>0</v>
      </c>
      <c r="CQ590" s="52">
        <f>$CL590+$CM590+$CN590+$CO590+$CP590</f>
        <v>0</v>
      </c>
      <c r="CR590" s="37">
        <f>IF('935'!$K590&gt;1000,'Charging rates'!$C$29*$AY590*$CG590,0)</f>
        <v>0</v>
      </c>
      <c r="CS590" s="37">
        <f>IF(MOD('935'!$K590,1000)&gt;100,'Charging rates'!$D$29*$AY590*$CH590,0)</f>
        <v>0</v>
      </c>
      <c r="CT590" s="37">
        <f>IF(MOD('935'!$K590,100)&gt;10,'Charging rates'!$E$29*$AY590*$CI590,0)</f>
        <v>0</v>
      </c>
      <c r="CU590" s="52">
        <f>$CR590+$CS590+$CT590</f>
        <v>0</v>
      </c>
      <c r="CV590" s="36">
        <f>100*(AV590*'935'!Q590*CA590)/'11'!B$16</f>
        <v>0</v>
      </c>
      <c r="CW590" s="36">
        <f>100/'11'!B$16*'Charging rates'!B$76*AY590</f>
        <v>0</v>
      </c>
      <c r="CX590" s="36">
        <f>IF(D590=0,0,(1-BY590/D590)*(CB590+IF('935'!Q590=0,0,(CC590*'935'!Q590*('11'!C$16-'935'!Y590)/('11'!B$16-'935'!X590)))))</f>
        <v>0</v>
      </c>
      <c r="CY590" s="36">
        <f>CW590+CE590</f>
        <v>0</v>
      </c>
      <c r="CZ590" s="49">
        <f>(CQ590+CU590)*D590</f>
        <v>0</v>
      </c>
      <c r="DA590" s="33">
        <f>D590*('Parameters'!B$21+J590)*IF('DNO totals'!B$323&lt;0,1,'935'!S590)</f>
        <v>0</v>
      </c>
      <c r="DB590" s="52">
        <f>IF('DNO totals'!B$323&lt;0,1,'935'!S590)*('Parameters'!B$21+J590)</f>
        <v>0</v>
      </c>
      <c r="DC590" s="37">
        <f>CY590+'Charging rates'!B$106*DB590*100/'11'!B$16</f>
        <v>0</v>
      </c>
      <c r="DD590" s="37">
        <f>DC590+'Charging rates'!B$116*('Parameters'!B$21+J590)*100/'11'!B$16*IF('DNO totals'!B$323&lt;0,1,'935'!S590)</f>
        <v>0</v>
      </c>
      <c r="DE590" s="37">
        <f>'Charging rates'!B$97*(CQ590+CU590)*100/'11'!B$16</f>
        <v>0</v>
      </c>
      <c r="DF590" s="36">
        <f>MAX(0-(CC590*J590*'11'!C$16/'11'!B$16),DD590+DE590)</f>
        <v>0</v>
      </c>
      <c r="DG590" s="37">
        <f>IF(BT590,IF(J590=0,CD590,MAX(0,MIN(CD590,CD590+(DF590/'935'!Q590*('11'!B$16-'935'!X590)/('11'!C$16-'935'!Y590))))),0)</f>
        <v>0</v>
      </c>
      <c r="DH590" s="36">
        <f>IF(BT590,MAX(0,DF590),0)</f>
        <v>0</v>
      </c>
      <c r="DI590" s="53">
        <f>DH590+CX590</f>
        <v>0</v>
      </c>
    </row>
    <row r="591" spans="1:113">
      <c r="A591" s="28">
        <v>491</v>
      </c>
      <c r="B591" s="48">
        <f>'935'!B591</f>
        <v>0</v>
      </c>
      <c r="C591" s="33">
        <f>OR('935'!E591&lt;&gt;"VOID",'935'!F591&lt;&gt;"VOID",'935'!G591&lt;&gt;"VOID")</f>
        <v>0</v>
      </c>
      <c r="D591" s="33">
        <f>IF('935'!C591="VOID",0,('935'!C591*(1-'935'!X591/'11'!B$16)))</f>
        <v>0</v>
      </c>
      <c r="E591" s="33">
        <f>IF('935'!D591="VOID",0,'935'!D591*(1-'935'!X591/'11'!B$16))</f>
        <v>0</v>
      </c>
      <c r="F591" s="33">
        <f>IF('935'!E591="VOID",0,'935'!E591*(1-'935'!X591/'11'!B$16))</f>
        <v>0</v>
      </c>
      <c r="G591" s="33">
        <f>IF('935'!F591="VOID",0,'935'!F591*(1-'935'!X591/'11'!B$16))</f>
        <v>0</v>
      </c>
      <c r="H591" s="33">
        <f>IF('935'!G591="VOID",0,'935'!G591*(1-'935'!X591/'11'!B$16))</f>
        <v>0</v>
      </c>
      <c r="I591" s="33">
        <f>F591+G591+H591</f>
        <v>0</v>
      </c>
      <c r="J591" s="37">
        <f>'935'!Q591*(1-'935'!Y591/'11'!C$16)/(1-'935'!X591/'11'!B$16)</f>
        <v>0</v>
      </c>
      <c r="K591" s="33">
        <f>IF(D591,'935'!H591*D591/(D591+E591+I591),0)</f>
        <v>0</v>
      </c>
      <c r="L591" s="33">
        <f>IF(I591,'935'!H591*I591/(D591+E591+I591),0)</f>
        <v>0</v>
      </c>
      <c r="M591" s="33">
        <f>K591*(1-'935'!X591/'11'!B$16)</f>
        <v>0</v>
      </c>
      <c r="N591" s="49">
        <f>L591*(1-'935'!X591/'11'!B$16)</f>
        <v>0</v>
      </c>
      <c r="O591" s="50">
        <f>MATCH('935'!J591,'913'!$B$6:$B$1205,0)</f>
        <v>0</v>
      </c>
      <c r="P591" s="50">
        <f>MATCH(INDEX('913'!$D$6:$D$1205,O591),'913'!$B$6:$B$1205,0)</f>
        <v>0</v>
      </c>
      <c r="Q591" s="50">
        <f>MATCH(INDEX('913'!$D$6:$D$1205,P591),'913'!$B$6:$B$1205,0)</f>
        <v>0</v>
      </c>
      <c r="R591" s="50">
        <f>MATCH(INDEX('913'!$D$6:$D$1205,Q591),'913'!$B$6:$B$1205,0)</f>
        <v>0</v>
      </c>
      <c r="S591" s="50">
        <f>MATCH(INDEX('913'!$D$6:$D$1205,R591),'913'!$B$6:$B$1205,0)</f>
        <v>0</v>
      </c>
      <c r="T591" s="50">
        <f>MATCH(INDEX('913'!$D$6:$D$1205,S591),'913'!$B$6:$B$1205,0)</f>
        <v>0</v>
      </c>
      <c r="U591" s="50">
        <f>MATCH(INDEX('913'!$D$6:$D$1205,T591),'913'!$B$6:$B$1205,0)</f>
        <v>0</v>
      </c>
      <c r="V591" s="51">
        <f>MATCH(INDEX('913'!$D$6:$D$1205,U591),'913'!$B$6:$B$1205,0)</f>
        <v>0</v>
      </c>
      <c r="W591" s="37">
        <f>IF(ISNUMBER(O591),MAX(0,INDEX('913'!$E$6:$E$1205,O591)),0)</f>
        <v>0</v>
      </c>
      <c r="X591" s="37">
        <f>IF(ISNUMBER(P591),MAX(0,INDEX('913'!$E$6:$E$1205,P591)),0)</f>
        <v>0</v>
      </c>
      <c r="Y591" s="37">
        <f>IF(ISNUMBER(Q591),MAX(0,INDEX('913'!$E$6:$E$1205,Q591)),0)</f>
        <v>0</v>
      </c>
      <c r="Z591" s="37">
        <f>IF(ISNUMBER(R591),MAX(0,INDEX('913'!$E$6:$E$1205,R591)),0)</f>
        <v>0</v>
      </c>
      <c r="AA591" s="37">
        <f>IF(ISNUMBER(S591),MAX(0,INDEX('913'!$E$6:$E$1205,S591)),0)</f>
        <v>0</v>
      </c>
      <c r="AB591" s="37">
        <f>IF(ISNUMBER(T591),MAX(0,INDEX('913'!$E$6:$E$1205,T591)),0)</f>
        <v>0</v>
      </c>
      <c r="AC591" s="37">
        <f>IF(ISNUMBER(U591),MAX(0,INDEX('913'!$E$6:$E$1205,U591)),0)</f>
        <v>0</v>
      </c>
      <c r="AD591" s="52">
        <f>IF(ISNUMBER(V591),MAX(0,INDEX('913'!$E$6:$E$1205,V591)),0)</f>
        <v>0</v>
      </c>
      <c r="AE591" s="37">
        <f>IF(ISNUMBER(O591),MAX(0,INDEX('913'!$F$6:$F$1205,O591)),0)</f>
        <v>0</v>
      </c>
      <c r="AF591" s="37">
        <f>IF(ISNUMBER(P591),MAX(0,INDEX('913'!$F$6:$F$1205,P591)),0)</f>
        <v>0</v>
      </c>
      <c r="AG591" s="37">
        <f>IF(ISNUMBER(Q591),MAX(0,INDEX('913'!$F$6:$F$1205,Q591)),0)</f>
        <v>0</v>
      </c>
      <c r="AH591" s="37">
        <f>IF(ISNUMBER(R591),MAX(0,INDEX('913'!$F$6:$F$1205,R591)),0)</f>
        <v>0</v>
      </c>
      <c r="AI591" s="37">
        <f>IF(ISNUMBER(S591),MAX(0,INDEX('913'!$F$6:$F$1205,S591)),0)</f>
        <v>0</v>
      </c>
      <c r="AJ591" s="37">
        <f>IF(ISNUMBER(T591),MAX(0,INDEX('913'!$F$6:$F$1205,T591)),0)</f>
        <v>0</v>
      </c>
      <c r="AK591" s="37">
        <f>IF(ISNUMBER(U591),MAX(0,INDEX('913'!$F$6:$F$1205,U591)),0)</f>
        <v>0</v>
      </c>
      <c r="AL591" s="37">
        <f>IF(ISNUMBER(V591),MAX(0,INDEX('913'!$F$6:$F$1205,V591)),0)</f>
        <v>0</v>
      </c>
      <c r="AM591" s="33">
        <f>IF(ISNUMBER(O591),SQRT(INDEX('913'!$I$6:$I$1205,O591)^2+INDEX('913'!$J$6:$J$1205,O591)^2),0)</f>
        <v>0</v>
      </c>
      <c r="AN591" s="33">
        <f>IF(ISNUMBER(P591),SQRT(INDEX('913'!$I$6:$I$1205,P591)^2+INDEX('913'!$J$6:$J$1205,P591)^2),0)</f>
        <v>0</v>
      </c>
      <c r="AO591" s="33">
        <f>IF(ISNUMBER(Q591),SQRT(INDEX('913'!$I$6:$I$1205,Q591)^2+INDEX('913'!$J$6:$J$1205,Q591)^2),0)</f>
        <v>0</v>
      </c>
      <c r="AP591" s="33">
        <f>IF(ISNUMBER(R591),SQRT(INDEX('913'!$I$6:$I$1205,R591)^2+INDEX('913'!$J$6:$J$1205,R591)^2),0)</f>
        <v>0</v>
      </c>
      <c r="AQ591" s="33">
        <f>IF(ISNUMBER(S591),SQRT(INDEX('913'!$I$6:$I$1205,S591)^2+INDEX('913'!$J$6:$J$1205,S591)^2),0)</f>
        <v>0</v>
      </c>
      <c r="AR591" s="33">
        <f>IF(ISNUMBER(T591),SQRT(INDEX('913'!$I$6:$I$1205,T591)^2+INDEX('913'!$J$6:$J$1205,T591)^2),0)</f>
        <v>0</v>
      </c>
      <c r="AS591" s="33">
        <f>IF(ISNUMBER(U591),SQRT(INDEX('913'!$I$6:$I$1205,U591)^2+INDEX('913'!$J$6:$J$1205,U591)^2),0)</f>
        <v>0</v>
      </c>
      <c r="AT591" s="49">
        <f>IF(ISNUMBER(V591),SQRT(INDEX('913'!$I$6:$I$1205,V591)^2+INDEX('913'!$J$6:$J$1205,V591)^2),0)</f>
        <v>0</v>
      </c>
      <c r="AU591" s="37">
        <f>IF(AM591+AN591+AO591+AP591+AQ591+AR591+AS591+AT591=0,IF(COUNT(O591,P591,Q591,R591,S591,T591,U591,V591),(W591+X591+Y591+Z591+AA591+AB591+AC591+AD591)/COUNT(O591,P591,Q591,R591,S591,T591,U591,V591),0),(AM591*W591+AN591*X591+AO591*Y591+AP591*Z591+AQ591*AA591+AR591*AB591+AS591*AC591+AT591*AD591)/(AM591+AN591+AO591+AP591+AQ591+AR591+AS591+AT591))</f>
        <v>0</v>
      </c>
      <c r="AV591" s="37">
        <f>IF(AM591+AN591+AO591+AP591+AQ591+AR591+AS591+AT591=0,IF(COUNT(O591,P591,Q591,R591,S591,T591,U591,V591),(AE591+AF591+AG591+AH591+AI591+AJ591+AK591+AL591)/COUNT(O591,P591,Q591,R591,S591,T591,U591,V591),0),(AM591*AE591+AN591*AF591+AO591*AG591+AP591*AH591+AQ591*AI591+AR591*AJ591+AS591*AK591+AT591*AL591)/(AM591+AN591+AO591+AP591+AQ591+AR591+AS591+AT591))</f>
        <v>0</v>
      </c>
      <c r="AW591" s="52">
        <f>-100*'935'!W591*(AU591+AV591)/'11'!C$16</f>
        <v>0</v>
      </c>
      <c r="AX591" s="37">
        <f>INDEX('DNO totals'!$B$52:$G$52,IF('935'!K591,IF(MOD('935'!K591,1000),IF(MOD('935'!K591,100),IF(MOD('935'!K591,10),IF(MOD('935'!K591,1000)=1,6,5),4),3),2),1))</f>
        <v>0</v>
      </c>
      <c r="AY591" s="52">
        <f>J591*AX591</f>
        <v>0</v>
      </c>
      <c r="AZ591" s="37">
        <f>AX591*'Parameters'!B$11</f>
        <v>0</v>
      </c>
      <c r="BA591" s="37">
        <f>IF('935'!$K591=1000,'Charging rates'!$C$29*$AZ591/(1+'DNO totals'!$C$60)*'935'!$L591,0)</f>
        <v>0</v>
      </c>
      <c r="BB591" s="37">
        <f>IF(MOD('935'!$K591,1000)=100,'Charging rates'!$D$29*$AZ591/(1+'DNO totals'!$D$60)*'935'!$M591,0)</f>
        <v>0</v>
      </c>
      <c r="BC591" s="37">
        <f>IF(MOD('935'!$K591,100)=10,'Charging rates'!$E$29*$AZ591/(1+'DNO totals'!$E$60)*'935'!$N591,0)</f>
        <v>0</v>
      </c>
      <c r="BD591" s="37">
        <f>IF(AND(MOD('935'!$K591,10)&gt;0,MOD('935'!$K591,1000)&gt;1),'Charging rates'!$F$29*$AZ591/(1+'DNO totals'!$F$60)*'935'!$O591,0)</f>
        <v>0</v>
      </c>
      <c r="BE591" s="37">
        <f>IF(MOD('935'!$K591,1000)=1,'Charging rates'!$G$29*$AZ591/(1+'DNO totals'!$G$60)*'935'!$P591,0)</f>
        <v>0</v>
      </c>
      <c r="BF591" s="37">
        <f>IF('935'!$K591&gt;1000,'Charging rates'!$C$29*$AY591*'935'!$L591,0)</f>
        <v>0</v>
      </c>
      <c r="BG591" s="37">
        <f>IF(MOD('935'!$K591,1000)&gt;100,'Charging rates'!$D$29*$AY591*'935'!$M591,0)</f>
        <v>0</v>
      </c>
      <c r="BH591" s="37">
        <f>IF(MOD('935'!$K591,100)&gt;10,'Charging rates'!$E$29*$AY591*'935'!$N591,0)</f>
        <v>0</v>
      </c>
      <c r="BI591" s="37">
        <f>$BA591+$BB591+$BC591+$BD591+$BE591</f>
        <v>0</v>
      </c>
      <c r="BJ591" s="52">
        <f>$BF591+$BG591+$BH591</f>
        <v>0</v>
      </c>
      <c r="BK591" s="37">
        <f>AW591*(1+'Charging rates'!B$42+0.6*'Charging rates'!B$67+'Charging rates'!B$54)-100*'Charging rates'!B$76/'11'!C$16*'935'!W591</f>
        <v>0</v>
      </c>
      <c r="BL591" s="37">
        <f>IF(I591,BK591*I591/(I591+E591),0)</f>
        <v>0</v>
      </c>
      <c r="BM591" s="52">
        <f>ROUND(BL591,3)</f>
        <v>0</v>
      </c>
      <c r="BN591" s="33">
        <f>IF('935'!V591="VOID",0,'935'!V591*(1-'935'!X591/'11'!B$16))</f>
        <v>0</v>
      </c>
      <c r="BO591" s="36">
        <f>IF(I591,-100*'Charging rates'!B$76/'11'!B$16*BN591/I591,0)</f>
        <v>0</v>
      </c>
      <c r="BP591" s="36">
        <f>IF(C591,'DNO totals'!B$171,0)</f>
        <v>0</v>
      </c>
      <c r="BQ591" s="36">
        <f>ROUND(BP591,2)</f>
        <v>0</v>
      </c>
      <c r="BR591" s="36">
        <f>IF(C591,(BP591+BO591),0)</f>
        <v>0</v>
      </c>
      <c r="BS591" s="53">
        <f>ROUND(BR591,2)</f>
        <v>0</v>
      </c>
      <c r="BT591" s="33">
        <f>'935'!C591&lt;&gt;"VOID"</f>
        <v>0</v>
      </c>
      <c r="BU591" s="36">
        <f>IF(BT591,(100/'11'!B$16*K591*((1-'935'!I591)*'Charging rates'!B$42+'Charging rates'!B$54)),0)</f>
        <v>0</v>
      </c>
      <c r="BV591" s="36">
        <f>100/'11'!B$16*N591*('Charging rates'!B$42+'Charging rates'!B$54)</f>
        <v>0</v>
      </c>
      <c r="BW591" s="36">
        <f>100/'11'!B$16*L591*('Charging rates'!B$42+'Charging rates'!B$54)</f>
        <v>0</v>
      </c>
      <c r="BX591" s="53">
        <f>ROUND(BW591,2)</f>
        <v>0</v>
      </c>
      <c r="BY591" s="33">
        <f>D591-('935'!T591*(1-'935'!X591/'11'!B$16))</f>
        <v>0</v>
      </c>
      <c r="BZ591" s="33">
        <f>0-IF(ISNUMBER(O591),INDEX('913'!$I$6:$I$1205,O591),0)-IF(ISNUMBER(P591),INDEX('913'!$I$6:$I$1205,P591),0)-IF(ISNUMBER(Q591),INDEX('913'!$I$6:$I$1205,Q591),0)-IF(ISNUMBER(R591),INDEX('913'!$I$6:$I$1205,R591),0)-IF(ISNUMBER(S591),INDEX('913'!$I$6:$I$1205,S591),0)-IF(ISNUMBER(T591),INDEX('913'!$I$6:$I$1205,T591),0)-IF(ISNUMBER(U591),INDEX('913'!$I$6:$I$1205,U591),0)-IF(ISNUMBER(V591),INDEX('913'!$I$6:$I$1205,V591),0)</f>
        <v>0</v>
      </c>
      <c r="CA591" s="37">
        <f>IF(BZ591=0,1,MAX(1,SQRT(BZ591^2+(IF(ISNUMBER(O591),INDEX('913'!$J$6:$J$1205,O591),0)+IF(ISNUMBER(P591),INDEX('913'!$J$6:$J$1205,P591),0)+IF(ISNUMBER(Q591),INDEX('913'!$J$6:$J$1205,Q591),0)+IF(ISNUMBER(R591),INDEX('913'!$J$6:$J$1205,R591),0)+IF(ISNUMBER(S591),INDEX('913'!$J$6:$J$1205,S591),0)+IF(ISNUMBER(T591),INDEX('913'!$J$6:$J$1205,T591),0)+IF(ISNUMBER(U591),INDEX('913'!$J$6:$J$1205,U591),0)+IF(ISNUMBER(V591),INDEX('913'!$J$6:$J$1205,V591),0))^2)/BZ591))</f>
        <v>0</v>
      </c>
      <c r="CB591" s="36">
        <f>100*AU591/'11'!B$16</f>
        <v>0</v>
      </c>
      <c r="CC591" s="37">
        <f>100*(AV591*CA591)/'11'!C$16</f>
        <v>0</v>
      </c>
      <c r="CD591" s="37">
        <f>IF(D591=0,1,BY591/D591)*CC591</f>
        <v>0</v>
      </c>
      <c r="CE591" s="36">
        <f>IF(D591=0,1,BY591/D591)*CB591</f>
        <v>0</v>
      </c>
      <c r="CF591" s="54">
        <f>'11'!C$16-'935'!Y591</f>
        <v>0</v>
      </c>
      <c r="CG591" s="37">
        <f>MAX('DNO totals'!B$312+0,MIN('935'!L591+0,'DNO totals'!B$304+0))</f>
        <v>0</v>
      </c>
      <c r="CH591" s="37">
        <f>MAX('DNO totals'!C$312+0,MIN('935'!M591+0,'DNO totals'!C$304+0))</f>
        <v>0</v>
      </c>
      <c r="CI591" s="37">
        <f>MAX('DNO totals'!D$312+0,MIN('935'!N591+0,'DNO totals'!D$304+0))</f>
        <v>0</v>
      </c>
      <c r="CJ591" s="37">
        <f>MAX('DNO totals'!E$312+0,MIN('935'!O591+0,'DNO totals'!E$304+0))</f>
        <v>0</v>
      </c>
      <c r="CK591" s="52">
        <f>MAX('DNO totals'!F$312+0,MIN('935'!P591+0,'DNO totals'!F$304+0))</f>
        <v>0</v>
      </c>
      <c r="CL591" s="37">
        <f>IF('935'!$K591=1000,'Charging rates'!$C$29*$AZ591/(1+'DNO totals'!$C$60)*$CG591,0)</f>
        <v>0</v>
      </c>
      <c r="CM591" s="37">
        <f>IF(MOD('935'!$K591,1000)=100,'Charging rates'!$D$29*$AZ591/(1+'DNO totals'!$D$60)*$CH591,0)</f>
        <v>0</v>
      </c>
      <c r="CN591" s="37">
        <f>IF(MOD('935'!$K591,100)=10,'Charging rates'!$E$29*$AZ591/(1+'DNO totals'!$E$60)*$CI591,0)</f>
        <v>0</v>
      </c>
      <c r="CO591" s="37">
        <f>IF(AND(MOD('935'!$K591,10)&gt;0,MOD('935'!$K591,1000)&gt;1),'Charging rates'!$F$29*$AZ591/(1+'DNO totals'!$F$60)*$CJ591,0)</f>
        <v>0</v>
      </c>
      <c r="CP591" s="37">
        <f>IF(MOD('935'!$K591,1000)=1,'Charging rates'!$G$29*$AZ591/(1+'DNO totals'!$G$60)*$CK591,0)</f>
        <v>0</v>
      </c>
      <c r="CQ591" s="52">
        <f>$CL591+$CM591+$CN591+$CO591+$CP591</f>
        <v>0</v>
      </c>
      <c r="CR591" s="37">
        <f>IF('935'!$K591&gt;1000,'Charging rates'!$C$29*$AY591*$CG591,0)</f>
        <v>0</v>
      </c>
      <c r="CS591" s="37">
        <f>IF(MOD('935'!$K591,1000)&gt;100,'Charging rates'!$D$29*$AY591*$CH591,0)</f>
        <v>0</v>
      </c>
      <c r="CT591" s="37">
        <f>IF(MOD('935'!$K591,100)&gt;10,'Charging rates'!$E$29*$AY591*$CI591,0)</f>
        <v>0</v>
      </c>
      <c r="CU591" s="52">
        <f>$CR591+$CS591+$CT591</f>
        <v>0</v>
      </c>
      <c r="CV591" s="36">
        <f>100*(AV591*'935'!Q591*CA591)/'11'!B$16</f>
        <v>0</v>
      </c>
      <c r="CW591" s="36">
        <f>100/'11'!B$16*'Charging rates'!B$76*AY591</f>
        <v>0</v>
      </c>
      <c r="CX591" s="36">
        <f>IF(D591=0,0,(1-BY591/D591)*(CB591+IF('935'!Q591=0,0,(CC591*'935'!Q591*('11'!C$16-'935'!Y591)/('11'!B$16-'935'!X591)))))</f>
        <v>0</v>
      </c>
      <c r="CY591" s="36">
        <f>CW591+CE591</f>
        <v>0</v>
      </c>
      <c r="CZ591" s="49">
        <f>(CQ591+CU591)*D591</f>
        <v>0</v>
      </c>
      <c r="DA591" s="33">
        <f>D591*('Parameters'!B$21+J591)*IF('DNO totals'!B$323&lt;0,1,'935'!S591)</f>
        <v>0</v>
      </c>
      <c r="DB591" s="52">
        <f>IF('DNO totals'!B$323&lt;0,1,'935'!S591)*('Parameters'!B$21+J591)</f>
        <v>0</v>
      </c>
      <c r="DC591" s="37">
        <f>CY591+'Charging rates'!B$106*DB591*100/'11'!B$16</f>
        <v>0</v>
      </c>
      <c r="DD591" s="37">
        <f>DC591+'Charging rates'!B$116*('Parameters'!B$21+J591)*100/'11'!B$16*IF('DNO totals'!B$323&lt;0,1,'935'!S591)</f>
        <v>0</v>
      </c>
      <c r="DE591" s="37">
        <f>'Charging rates'!B$97*(CQ591+CU591)*100/'11'!B$16</f>
        <v>0</v>
      </c>
      <c r="DF591" s="36">
        <f>MAX(0-(CC591*J591*'11'!C$16/'11'!B$16),DD591+DE591)</f>
        <v>0</v>
      </c>
      <c r="DG591" s="37">
        <f>IF(BT591,IF(J591=0,CD591,MAX(0,MIN(CD591,CD591+(DF591/'935'!Q591*('11'!B$16-'935'!X591)/('11'!C$16-'935'!Y591))))),0)</f>
        <v>0</v>
      </c>
      <c r="DH591" s="36">
        <f>IF(BT591,MAX(0,DF591),0)</f>
        <v>0</v>
      </c>
      <c r="DI591" s="53">
        <f>DH591+CX591</f>
        <v>0</v>
      </c>
    </row>
    <row r="592" spans="1:113">
      <c r="A592" s="28">
        <v>492</v>
      </c>
      <c r="B592" s="48">
        <f>'935'!B592</f>
        <v>0</v>
      </c>
      <c r="C592" s="33">
        <f>OR('935'!E592&lt;&gt;"VOID",'935'!F592&lt;&gt;"VOID",'935'!G592&lt;&gt;"VOID")</f>
        <v>0</v>
      </c>
      <c r="D592" s="33">
        <f>IF('935'!C592="VOID",0,('935'!C592*(1-'935'!X592/'11'!B$16)))</f>
        <v>0</v>
      </c>
      <c r="E592" s="33">
        <f>IF('935'!D592="VOID",0,'935'!D592*(1-'935'!X592/'11'!B$16))</f>
        <v>0</v>
      </c>
      <c r="F592" s="33">
        <f>IF('935'!E592="VOID",0,'935'!E592*(1-'935'!X592/'11'!B$16))</f>
        <v>0</v>
      </c>
      <c r="G592" s="33">
        <f>IF('935'!F592="VOID",0,'935'!F592*(1-'935'!X592/'11'!B$16))</f>
        <v>0</v>
      </c>
      <c r="H592" s="33">
        <f>IF('935'!G592="VOID",0,'935'!G592*(1-'935'!X592/'11'!B$16))</f>
        <v>0</v>
      </c>
      <c r="I592" s="33">
        <f>F592+G592+H592</f>
        <v>0</v>
      </c>
      <c r="J592" s="37">
        <f>'935'!Q592*(1-'935'!Y592/'11'!C$16)/(1-'935'!X592/'11'!B$16)</f>
        <v>0</v>
      </c>
      <c r="K592" s="33">
        <f>IF(D592,'935'!H592*D592/(D592+E592+I592),0)</f>
        <v>0</v>
      </c>
      <c r="L592" s="33">
        <f>IF(I592,'935'!H592*I592/(D592+E592+I592),0)</f>
        <v>0</v>
      </c>
      <c r="M592" s="33">
        <f>K592*(1-'935'!X592/'11'!B$16)</f>
        <v>0</v>
      </c>
      <c r="N592" s="49">
        <f>L592*(1-'935'!X592/'11'!B$16)</f>
        <v>0</v>
      </c>
      <c r="O592" s="50">
        <f>MATCH('935'!J592,'913'!$B$6:$B$1205,0)</f>
        <v>0</v>
      </c>
      <c r="P592" s="50">
        <f>MATCH(INDEX('913'!$D$6:$D$1205,O592),'913'!$B$6:$B$1205,0)</f>
        <v>0</v>
      </c>
      <c r="Q592" s="50">
        <f>MATCH(INDEX('913'!$D$6:$D$1205,P592),'913'!$B$6:$B$1205,0)</f>
        <v>0</v>
      </c>
      <c r="R592" s="50">
        <f>MATCH(INDEX('913'!$D$6:$D$1205,Q592),'913'!$B$6:$B$1205,0)</f>
        <v>0</v>
      </c>
      <c r="S592" s="50">
        <f>MATCH(INDEX('913'!$D$6:$D$1205,R592),'913'!$B$6:$B$1205,0)</f>
        <v>0</v>
      </c>
      <c r="T592" s="50">
        <f>MATCH(INDEX('913'!$D$6:$D$1205,S592),'913'!$B$6:$B$1205,0)</f>
        <v>0</v>
      </c>
      <c r="U592" s="50">
        <f>MATCH(INDEX('913'!$D$6:$D$1205,T592),'913'!$B$6:$B$1205,0)</f>
        <v>0</v>
      </c>
      <c r="V592" s="51">
        <f>MATCH(INDEX('913'!$D$6:$D$1205,U592),'913'!$B$6:$B$1205,0)</f>
        <v>0</v>
      </c>
      <c r="W592" s="37">
        <f>IF(ISNUMBER(O592),MAX(0,INDEX('913'!$E$6:$E$1205,O592)),0)</f>
        <v>0</v>
      </c>
      <c r="X592" s="37">
        <f>IF(ISNUMBER(P592),MAX(0,INDEX('913'!$E$6:$E$1205,P592)),0)</f>
        <v>0</v>
      </c>
      <c r="Y592" s="37">
        <f>IF(ISNUMBER(Q592),MAX(0,INDEX('913'!$E$6:$E$1205,Q592)),0)</f>
        <v>0</v>
      </c>
      <c r="Z592" s="37">
        <f>IF(ISNUMBER(R592),MAX(0,INDEX('913'!$E$6:$E$1205,R592)),0)</f>
        <v>0</v>
      </c>
      <c r="AA592" s="37">
        <f>IF(ISNUMBER(S592),MAX(0,INDEX('913'!$E$6:$E$1205,S592)),0)</f>
        <v>0</v>
      </c>
      <c r="AB592" s="37">
        <f>IF(ISNUMBER(T592),MAX(0,INDEX('913'!$E$6:$E$1205,T592)),0)</f>
        <v>0</v>
      </c>
      <c r="AC592" s="37">
        <f>IF(ISNUMBER(U592),MAX(0,INDEX('913'!$E$6:$E$1205,U592)),0)</f>
        <v>0</v>
      </c>
      <c r="AD592" s="52">
        <f>IF(ISNUMBER(V592),MAX(0,INDEX('913'!$E$6:$E$1205,V592)),0)</f>
        <v>0</v>
      </c>
      <c r="AE592" s="37">
        <f>IF(ISNUMBER(O592),MAX(0,INDEX('913'!$F$6:$F$1205,O592)),0)</f>
        <v>0</v>
      </c>
      <c r="AF592" s="37">
        <f>IF(ISNUMBER(P592),MAX(0,INDEX('913'!$F$6:$F$1205,P592)),0)</f>
        <v>0</v>
      </c>
      <c r="AG592" s="37">
        <f>IF(ISNUMBER(Q592),MAX(0,INDEX('913'!$F$6:$F$1205,Q592)),0)</f>
        <v>0</v>
      </c>
      <c r="AH592" s="37">
        <f>IF(ISNUMBER(R592),MAX(0,INDEX('913'!$F$6:$F$1205,R592)),0)</f>
        <v>0</v>
      </c>
      <c r="AI592" s="37">
        <f>IF(ISNUMBER(S592),MAX(0,INDEX('913'!$F$6:$F$1205,S592)),0)</f>
        <v>0</v>
      </c>
      <c r="AJ592" s="37">
        <f>IF(ISNUMBER(T592),MAX(0,INDEX('913'!$F$6:$F$1205,T592)),0)</f>
        <v>0</v>
      </c>
      <c r="AK592" s="37">
        <f>IF(ISNUMBER(U592),MAX(0,INDEX('913'!$F$6:$F$1205,U592)),0)</f>
        <v>0</v>
      </c>
      <c r="AL592" s="37">
        <f>IF(ISNUMBER(V592),MAX(0,INDEX('913'!$F$6:$F$1205,V592)),0)</f>
        <v>0</v>
      </c>
      <c r="AM592" s="33">
        <f>IF(ISNUMBER(O592),SQRT(INDEX('913'!$I$6:$I$1205,O592)^2+INDEX('913'!$J$6:$J$1205,O592)^2),0)</f>
        <v>0</v>
      </c>
      <c r="AN592" s="33">
        <f>IF(ISNUMBER(P592),SQRT(INDEX('913'!$I$6:$I$1205,P592)^2+INDEX('913'!$J$6:$J$1205,P592)^2),0)</f>
        <v>0</v>
      </c>
      <c r="AO592" s="33">
        <f>IF(ISNUMBER(Q592),SQRT(INDEX('913'!$I$6:$I$1205,Q592)^2+INDEX('913'!$J$6:$J$1205,Q592)^2),0)</f>
        <v>0</v>
      </c>
      <c r="AP592" s="33">
        <f>IF(ISNUMBER(R592),SQRT(INDEX('913'!$I$6:$I$1205,R592)^2+INDEX('913'!$J$6:$J$1205,R592)^2),0)</f>
        <v>0</v>
      </c>
      <c r="AQ592" s="33">
        <f>IF(ISNUMBER(S592),SQRT(INDEX('913'!$I$6:$I$1205,S592)^2+INDEX('913'!$J$6:$J$1205,S592)^2),0)</f>
        <v>0</v>
      </c>
      <c r="AR592" s="33">
        <f>IF(ISNUMBER(T592),SQRT(INDEX('913'!$I$6:$I$1205,T592)^2+INDEX('913'!$J$6:$J$1205,T592)^2),0)</f>
        <v>0</v>
      </c>
      <c r="AS592" s="33">
        <f>IF(ISNUMBER(U592),SQRT(INDEX('913'!$I$6:$I$1205,U592)^2+INDEX('913'!$J$6:$J$1205,U592)^2),0)</f>
        <v>0</v>
      </c>
      <c r="AT592" s="49">
        <f>IF(ISNUMBER(V592),SQRT(INDEX('913'!$I$6:$I$1205,V592)^2+INDEX('913'!$J$6:$J$1205,V592)^2),0)</f>
        <v>0</v>
      </c>
      <c r="AU592" s="37">
        <f>IF(AM592+AN592+AO592+AP592+AQ592+AR592+AS592+AT592=0,IF(COUNT(O592,P592,Q592,R592,S592,T592,U592,V592),(W592+X592+Y592+Z592+AA592+AB592+AC592+AD592)/COUNT(O592,P592,Q592,R592,S592,T592,U592,V592),0),(AM592*W592+AN592*X592+AO592*Y592+AP592*Z592+AQ592*AA592+AR592*AB592+AS592*AC592+AT592*AD592)/(AM592+AN592+AO592+AP592+AQ592+AR592+AS592+AT592))</f>
        <v>0</v>
      </c>
      <c r="AV592" s="37">
        <f>IF(AM592+AN592+AO592+AP592+AQ592+AR592+AS592+AT592=0,IF(COUNT(O592,P592,Q592,R592,S592,T592,U592,V592),(AE592+AF592+AG592+AH592+AI592+AJ592+AK592+AL592)/COUNT(O592,P592,Q592,R592,S592,T592,U592,V592),0),(AM592*AE592+AN592*AF592+AO592*AG592+AP592*AH592+AQ592*AI592+AR592*AJ592+AS592*AK592+AT592*AL592)/(AM592+AN592+AO592+AP592+AQ592+AR592+AS592+AT592))</f>
        <v>0</v>
      </c>
      <c r="AW592" s="52">
        <f>-100*'935'!W592*(AU592+AV592)/'11'!C$16</f>
        <v>0</v>
      </c>
      <c r="AX592" s="37">
        <f>INDEX('DNO totals'!$B$52:$G$52,IF('935'!K592,IF(MOD('935'!K592,1000),IF(MOD('935'!K592,100),IF(MOD('935'!K592,10),IF(MOD('935'!K592,1000)=1,6,5),4),3),2),1))</f>
        <v>0</v>
      </c>
      <c r="AY592" s="52">
        <f>J592*AX592</f>
        <v>0</v>
      </c>
      <c r="AZ592" s="37">
        <f>AX592*'Parameters'!B$11</f>
        <v>0</v>
      </c>
      <c r="BA592" s="37">
        <f>IF('935'!$K592=1000,'Charging rates'!$C$29*$AZ592/(1+'DNO totals'!$C$60)*'935'!$L592,0)</f>
        <v>0</v>
      </c>
      <c r="BB592" s="37">
        <f>IF(MOD('935'!$K592,1000)=100,'Charging rates'!$D$29*$AZ592/(1+'DNO totals'!$D$60)*'935'!$M592,0)</f>
        <v>0</v>
      </c>
      <c r="BC592" s="37">
        <f>IF(MOD('935'!$K592,100)=10,'Charging rates'!$E$29*$AZ592/(1+'DNO totals'!$E$60)*'935'!$N592,0)</f>
        <v>0</v>
      </c>
      <c r="BD592" s="37">
        <f>IF(AND(MOD('935'!$K592,10)&gt;0,MOD('935'!$K592,1000)&gt;1),'Charging rates'!$F$29*$AZ592/(1+'DNO totals'!$F$60)*'935'!$O592,0)</f>
        <v>0</v>
      </c>
      <c r="BE592" s="37">
        <f>IF(MOD('935'!$K592,1000)=1,'Charging rates'!$G$29*$AZ592/(1+'DNO totals'!$G$60)*'935'!$P592,0)</f>
        <v>0</v>
      </c>
      <c r="BF592" s="37">
        <f>IF('935'!$K592&gt;1000,'Charging rates'!$C$29*$AY592*'935'!$L592,0)</f>
        <v>0</v>
      </c>
      <c r="BG592" s="37">
        <f>IF(MOD('935'!$K592,1000)&gt;100,'Charging rates'!$D$29*$AY592*'935'!$M592,0)</f>
        <v>0</v>
      </c>
      <c r="BH592" s="37">
        <f>IF(MOD('935'!$K592,100)&gt;10,'Charging rates'!$E$29*$AY592*'935'!$N592,0)</f>
        <v>0</v>
      </c>
      <c r="BI592" s="37">
        <f>$BA592+$BB592+$BC592+$BD592+$BE592</f>
        <v>0</v>
      </c>
      <c r="BJ592" s="52">
        <f>$BF592+$BG592+$BH592</f>
        <v>0</v>
      </c>
      <c r="BK592" s="37">
        <f>AW592*(1+'Charging rates'!B$42+0.6*'Charging rates'!B$67+'Charging rates'!B$54)-100*'Charging rates'!B$76/'11'!C$16*'935'!W592</f>
        <v>0</v>
      </c>
      <c r="BL592" s="37">
        <f>IF(I592,BK592*I592/(I592+E592),0)</f>
        <v>0</v>
      </c>
      <c r="BM592" s="52">
        <f>ROUND(BL592,3)</f>
        <v>0</v>
      </c>
      <c r="BN592" s="33">
        <f>IF('935'!V592="VOID",0,'935'!V592*(1-'935'!X592/'11'!B$16))</f>
        <v>0</v>
      </c>
      <c r="BO592" s="36">
        <f>IF(I592,-100*'Charging rates'!B$76/'11'!B$16*BN592/I592,0)</f>
        <v>0</v>
      </c>
      <c r="BP592" s="36">
        <f>IF(C592,'DNO totals'!B$171,0)</f>
        <v>0</v>
      </c>
      <c r="BQ592" s="36">
        <f>ROUND(BP592,2)</f>
        <v>0</v>
      </c>
      <c r="BR592" s="36">
        <f>IF(C592,(BP592+BO592),0)</f>
        <v>0</v>
      </c>
      <c r="BS592" s="53">
        <f>ROUND(BR592,2)</f>
        <v>0</v>
      </c>
      <c r="BT592" s="33">
        <f>'935'!C592&lt;&gt;"VOID"</f>
        <v>0</v>
      </c>
      <c r="BU592" s="36">
        <f>IF(BT592,(100/'11'!B$16*K592*((1-'935'!I592)*'Charging rates'!B$42+'Charging rates'!B$54)),0)</f>
        <v>0</v>
      </c>
      <c r="BV592" s="36">
        <f>100/'11'!B$16*N592*('Charging rates'!B$42+'Charging rates'!B$54)</f>
        <v>0</v>
      </c>
      <c r="BW592" s="36">
        <f>100/'11'!B$16*L592*('Charging rates'!B$42+'Charging rates'!B$54)</f>
        <v>0</v>
      </c>
      <c r="BX592" s="53">
        <f>ROUND(BW592,2)</f>
        <v>0</v>
      </c>
      <c r="BY592" s="33">
        <f>D592-('935'!T592*(1-'935'!X592/'11'!B$16))</f>
        <v>0</v>
      </c>
      <c r="BZ592" s="33">
        <f>0-IF(ISNUMBER(O592),INDEX('913'!$I$6:$I$1205,O592),0)-IF(ISNUMBER(P592),INDEX('913'!$I$6:$I$1205,P592),0)-IF(ISNUMBER(Q592),INDEX('913'!$I$6:$I$1205,Q592),0)-IF(ISNUMBER(R592),INDEX('913'!$I$6:$I$1205,R592),0)-IF(ISNUMBER(S592),INDEX('913'!$I$6:$I$1205,S592),0)-IF(ISNUMBER(T592),INDEX('913'!$I$6:$I$1205,T592),0)-IF(ISNUMBER(U592),INDEX('913'!$I$6:$I$1205,U592),0)-IF(ISNUMBER(V592),INDEX('913'!$I$6:$I$1205,V592),0)</f>
        <v>0</v>
      </c>
      <c r="CA592" s="37">
        <f>IF(BZ592=0,1,MAX(1,SQRT(BZ592^2+(IF(ISNUMBER(O592),INDEX('913'!$J$6:$J$1205,O592),0)+IF(ISNUMBER(P592),INDEX('913'!$J$6:$J$1205,P592),0)+IF(ISNUMBER(Q592),INDEX('913'!$J$6:$J$1205,Q592),0)+IF(ISNUMBER(R592),INDEX('913'!$J$6:$J$1205,R592),0)+IF(ISNUMBER(S592),INDEX('913'!$J$6:$J$1205,S592),0)+IF(ISNUMBER(T592),INDEX('913'!$J$6:$J$1205,T592),0)+IF(ISNUMBER(U592),INDEX('913'!$J$6:$J$1205,U592),0)+IF(ISNUMBER(V592),INDEX('913'!$J$6:$J$1205,V592),0))^2)/BZ592))</f>
        <v>0</v>
      </c>
      <c r="CB592" s="36">
        <f>100*AU592/'11'!B$16</f>
        <v>0</v>
      </c>
      <c r="CC592" s="37">
        <f>100*(AV592*CA592)/'11'!C$16</f>
        <v>0</v>
      </c>
      <c r="CD592" s="37">
        <f>IF(D592=0,1,BY592/D592)*CC592</f>
        <v>0</v>
      </c>
      <c r="CE592" s="36">
        <f>IF(D592=0,1,BY592/D592)*CB592</f>
        <v>0</v>
      </c>
      <c r="CF592" s="54">
        <f>'11'!C$16-'935'!Y592</f>
        <v>0</v>
      </c>
      <c r="CG592" s="37">
        <f>MAX('DNO totals'!B$312+0,MIN('935'!L592+0,'DNO totals'!B$304+0))</f>
        <v>0</v>
      </c>
      <c r="CH592" s="37">
        <f>MAX('DNO totals'!C$312+0,MIN('935'!M592+0,'DNO totals'!C$304+0))</f>
        <v>0</v>
      </c>
      <c r="CI592" s="37">
        <f>MAX('DNO totals'!D$312+0,MIN('935'!N592+0,'DNO totals'!D$304+0))</f>
        <v>0</v>
      </c>
      <c r="CJ592" s="37">
        <f>MAX('DNO totals'!E$312+0,MIN('935'!O592+0,'DNO totals'!E$304+0))</f>
        <v>0</v>
      </c>
      <c r="CK592" s="52">
        <f>MAX('DNO totals'!F$312+0,MIN('935'!P592+0,'DNO totals'!F$304+0))</f>
        <v>0</v>
      </c>
      <c r="CL592" s="37">
        <f>IF('935'!$K592=1000,'Charging rates'!$C$29*$AZ592/(1+'DNO totals'!$C$60)*$CG592,0)</f>
        <v>0</v>
      </c>
      <c r="CM592" s="37">
        <f>IF(MOD('935'!$K592,1000)=100,'Charging rates'!$D$29*$AZ592/(1+'DNO totals'!$D$60)*$CH592,0)</f>
        <v>0</v>
      </c>
      <c r="CN592" s="37">
        <f>IF(MOD('935'!$K592,100)=10,'Charging rates'!$E$29*$AZ592/(1+'DNO totals'!$E$60)*$CI592,0)</f>
        <v>0</v>
      </c>
      <c r="CO592" s="37">
        <f>IF(AND(MOD('935'!$K592,10)&gt;0,MOD('935'!$K592,1000)&gt;1),'Charging rates'!$F$29*$AZ592/(1+'DNO totals'!$F$60)*$CJ592,0)</f>
        <v>0</v>
      </c>
      <c r="CP592" s="37">
        <f>IF(MOD('935'!$K592,1000)=1,'Charging rates'!$G$29*$AZ592/(1+'DNO totals'!$G$60)*$CK592,0)</f>
        <v>0</v>
      </c>
      <c r="CQ592" s="52">
        <f>$CL592+$CM592+$CN592+$CO592+$CP592</f>
        <v>0</v>
      </c>
      <c r="CR592" s="37">
        <f>IF('935'!$K592&gt;1000,'Charging rates'!$C$29*$AY592*$CG592,0)</f>
        <v>0</v>
      </c>
      <c r="CS592" s="37">
        <f>IF(MOD('935'!$K592,1000)&gt;100,'Charging rates'!$D$29*$AY592*$CH592,0)</f>
        <v>0</v>
      </c>
      <c r="CT592" s="37">
        <f>IF(MOD('935'!$K592,100)&gt;10,'Charging rates'!$E$29*$AY592*$CI592,0)</f>
        <v>0</v>
      </c>
      <c r="CU592" s="52">
        <f>$CR592+$CS592+$CT592</f>
        <v>0</v>
      </c>
      <c r="CV592" s="36">
        <f>100*(AV592*'935'!Q592*CA592)/'11'!B$16</f>
        <v>0</v>
      </c>
      <c r="CW592" s="36">
        <f>100/'11'!B$16*'Charging rates'!B$76*AY592</f>
        <v>0</v>
      </c>
      <c r="CX592" s="36">
        <f>IF(D592=0,0,(1-BY592/D592)*(CB592+IF('935'!Q592=0,0,(CC592*'935'!Q592*('11'!C$16-'935'!Y592)/('11'!B$16-'935'!X592)))))</f>
        <v>0</v>
      </c>
      <c r="CY592" s="36">
        <f>CW592+CE592</f>
        <v>0</v>
      </c>
      <c r="CZ592" s="49">
        <f>(CQ592+CU592)*D592</f>
        <v>0</v>
      </c>
      <c r="DA592" s="33">
        <f>D592*('Parameters'!B$21+J592)*IF('DNO totals'!B$323&lt;0,1,'935'!S592)</f>
        <v>0</v>
      </c>
      <c r="DB592" s="52">
        <f>IF('DNO totals'!B$323&lt;0,1,'935'!S592)*('Parameters'!B$21+J592)</f>
        <v>0</v>
      </c>
      <c r="DC592" s="37">
        <f>CY592+'Charging rates'!B$106*DB592*100/'11'!B$16</f>
        <v>0</v>
      </c>
      <c r="DD592" s="37">
        <f>DC592+'Charging rates'!B$116*('Parameters'!B$21+J592)*100/'11'!B$16*IF('DNO totals'!B$323&lt;0,1,'935'!S592)</f>
        <v>0</v>
      </c>
      <c r="DE592" s="37">
        <f>'Charging rates'!B$97*(CQ592+CU592)*100/'11'!B$16</f>
        <v>0</v>
      </c>
      <c r="DF592" s="36">
        <f>MAX(0-(CC592*J592*'11'!C$16/'11'!B$16),DD592+DE592)</f>
        <v>0</v>
      </c>
      <c r="DG592" s="37">
        <f>IF(BT592,IF(J592=0,CD592,MAX(0,MIN(CD592,CD592+(DF592/'935'!Q592*('11'!B$16-'935'!X592)/('11'!C$16-'935'!Y592))))),0)</f>
        <v>0</v>
      </c>
      <c r="DH592" s="36">
        <f>IF(BT592,MAX(0,DF592),0)</f>
        <v>0</v>
      </c>
      <c r="DI592" s="53">
        <f>DH592+CX592</f>
        <v>0</v>
      </c>
    </row>
    <row r="593" spans="1:113">
      <c r="A593" s="28">
        <v>493</v>
      </c>
      <c r="B593" s="48">
        <f>'935'!B593</f>
        <v>0</v>
      </c>
      <c r="C593" s="33">
        <f>OR('935'!E593&lt;&gt;"VOID",'935'!F593&lt;&gt;"VOID",'935'!G593&lt;&gt;"VOID")</f>
        <v>0</v>
      </c>
      <c r="D593" s="33">
        <f>IF('935'!C593="VOID",0,('935'!C593*(1-'935'!X593/'11'!B$16)))</f>
        <v>0</v>
      </c>
      <c r="E593" s="33">
        <f>IF('935'!D593="VOID",0,'935'!D593*(1-'935'!X593/'11'!B$16))</f>
        <v>0</v>
      </c>
      <c r="F593" s="33">
        <f>IF('935'!E593="VOID",0,'935'!E593*(1-'935'!X593/'11'!B$16))</f>
        <v>0</v>
      </c>
      <c r="G593" s="33">
        <f>IF('935'!F593="VOID",0,'935'!F593*(1-'935'!X593/'11'!B$16))</f>
        <v>0</v>
      </c>
      <c r="H593" s="33">
        <f>IF('935'!G593="VOID",0,'935'!G593*(1-'935'!X593/'11'!B$16))</f>
        <v>0</v>
      </c>
      <c r="I593" s="33">
        <f>F593+G593+H593</f>
        <v>0</v>
      </c>
      <c r="J593" s="37">
        <f>'935'!Q593*(1-'935'!Y593/'11'!C$16)/(1-'935'!X593/'11'!B$16)</f>
        <v>0</v>
      </c>
      <c r="K593" s="33">
        <f>IF(D593,'935'!H593*D593/(D593+E593+I593),0)</f>
        <v>0</v>
      </c>
      <c r="L593" s="33">
        <f>IF(I593,'935'!H593*I593/(D593+E593+I593),0)</f>
        <v>0</v>
      </c>
      <c r="M593" s="33">
        <f>K593*(1-'935'!X593/'11'!B$16)</f>
        <v>0</v>
      </c>
      <c r="N593" s="49">
        <f>L593*(1-'935'!X593/'11'!B$16)</f>
        <v>0</v>
      </c>
      <c r="O593" s="50">
        <f>MATCH('935'!J593,'913'!$B$6:$B$1205,0)</f>
        <v>0</v>
      </c>
      <c r="P593" s="50">
        <f>MATCH(INDEX('913'!$D$6:$D$1205,O593),'913'!$B$6:$B$1205,0)</f>
        <v>0</v>
      </c>
      <c r="Q593" s="50">
        <f>MATCH(INDEX('913'!$D$6:$D$1205,P593),'913'!$B$6:$B$1205,0)</f>
        <v>0</v>
      </c>
      <c r="R593" s="50">
        <f>MATCH(INDEX('913'!$D$6:$D$1205,Q593),'913'!$B$6:$B$1205,0)</f>
        <v>0</v>
      </c>
      <c r="S593" s="50">
        <f>MATCH(INDEX('913'!$D$6:$D$1205,R593),'913'!$B$6:$B$1205,0)</f>
        <v>0</v>
      </c>
      <c r="T593" s="50">
        <f>MATCH(INDEX('913'!$D$6:$D$1205,S593),'913'!$B$6:$B$1205,0)</f>
        <v>0</v>
      </c>
      <c r="U593" s="50">
        <f>MATCH(INDEX('913'!$D$6:$D$1205,T593),'913'!$B$6:$B$1205,0)</f>
        <v>0</v>
      </c>
      <c r="V593" s="51">
        <f>MATCH(INDEX('913'!$D$6:$D$1205,U593),'913'!$B$6:$B$1205,0)</f>
        <v>0</v>
      </c>
      <c r="W593" s="37">
        <f>IF(ISNUMBER(O593),MAX(0,INDEX('913'!$E$6:$E$1205,O593)),0)</f>
        <v>0</v>
      </c>
      <c r="X593" s="37">
        <f>IF(ISNUMBER(P593),MAX(0,INDEX('913'!$E$6:$E$1205,P593)),0)</f>
        <v>0</v>
      </c>
      <c r="Y593" s="37">
        <f>IF(ISNUMBER(Q593),MAX(0,INDEX('913'!$E$6:$E$1205,Q593)),0)</f>
        <v>0</v>
      </c>
      <c r="Z593" s="37">
        <f>IF(ISNUMBER(R593),MAX(0,INDEX('913'!$E$6:$E$1205,R593)),0)</f>
        <v>0</v>
      </c>
      <c r="AA593" s="37">
        <f>IF(ISNUMBER(S593),MAX(0,INDEX('913'!$E$6:$E$1205,S593)),0)</f>
        <v>0</v>
      </c>
      <c r="AB593" s="37">
        <f>IF(ISNUMBER(T593),MAX(0,INDEX('913'!$E$6:$E$1205,T593)),0)</f>
        <v>0</v>
      </c>
      <c r="AC593" s="37">
        <f>IF(ISNUMBER(U593),MAX(0,INDEX('913'!$E$6:$E$1205,U593)),0)</f>
        <v>0</v>
      </c>
      <c r="AD593" s="52">
        <f>IF(ISNUMBER(V593),MAX(0,INDEX('913'!$E$6:$E$1205,V593)),0)</f>
        <v>0</v>
      </c>
      <c r="AE593" s="37">
        <f>IF(ISNUMBER(O593),MAX(0,INDEX('913'!$F$6:$F$1205,O593)),0)</f>
        <v>0</v>
      </c>
      <c r="AF593" s="37">
        <f>IF(ISNUMBER(P593),MAX(0,INDEX('913'!$F$6:$F$1205,P593)),0)</f>
        <v>0</v>
      </c>
      <c r="AG593" s="37">
        <f>IF(ISNUMBER(Q593),MAX(0,INDEX('913'!$F$6:$F$1205,Q593)),0)</f>
        <v>0</v>
      </c>
      <c r="AH593" s="37">
        <f>IF(ISNUMBER(R593),MAX(0,INDEX('913'!$F$6:$F$1205,R593)),0)</f>
        <v>0</v>
      </c>
      <c r="AI593" s="37">
        <f>IF(ISNUMBER(S593),MAX(0,INDEX('913'!$F$6:$F$1205,S593)),0)</f>
        <v>0</v>
      </c>
      <c r="AJ593" s="37">
        <f>IF(ISNUMBER(T593),MAX(0,INDEX('913'!$F$6:$F$1205,T593)),0)</f>
        <v>0</v>
      </c>
      <c r="AK593" s="37">
        <f>IF(ISNUMBER(U593),MAX(0,INDEX('913'!$F$6:$F$1205,U593)),0)</f>
        <v>0</v>
      </c>
      <c r="AL593" s="37">
        <f>IF(ISNUMBER(V593),MAX(0,INDEX('913'!$F$6:$F$1205,V593)),0)</f>
        <v>0</v>
      </c>
      <c r="AM593" s="33">
        <f>IF(ISNUMBER(O593),SQRT(INDEX('913'!$I$6:$I$1205,O593)^2+INDEX('913'!$J$6:$J$1205,O593)^2),0)</f>
        <v>0</v>
      </c>
      <c r="AN593" s="33">
        <f>IF(ISNUMBER(P593),SQRT(INDEX('913'!$I$6:$I$1205,P593)^2+INDEX('913'!$J$6:$J$1205,P593)^2),0)</f>
        <v>0</v>
      </c>
      <c r="AO593" s="33">
        <f>IF(ISNUMBER(Q593),SQRT(INDEX('913'!$I$6:$I$1205,Q593)^2+INDEX('913'!$J$6:$J$1205,Q593)^2),0)</f>
        <v>0</v>
      </c>
      <c r="AP593" s="33">
        <f>IF(ISNUMBER(R593),SQRT(INDEX('913'!$I$6:$I$1205,R593)^2+INDEX('913'!$J$6:$J$1205,R593)^2),0)</f>
        <v>0</v>
      </c>
      <c r="AQ593" s="33">
        <f>IF(ISNUMBER(S593),SQRT(INDEX('913'!$I$6:$I$1205,S593)^2+INDEX('913'!$J$6:$J$1205,S593)^2),0)</f>
        <v>0</v>
      </c>
      <c r="AR593" s="33">
        <f>IF(ISNUMBER(T593),SQRT(INDEX('913'!$I$6:$I$1205,T593)^2+INDEX('913'!$J$6:$J$1205,T593)^2),0)</f>
        <v>0</v>
      </c>
      <c r="AS593" s="33">
        <f>IF(ISNUMBER(U593),SQRT(INDEX('913'!$I$6:$I$1205,U593)^2+INDEX('913'!$J$6:$J$1205,U593)^2),0)</f>
        <v>0</v>
      </c>
      <c r="AT593" s="49">
        <f>IF(ISNUMBER(V593),SQRT(INDEX('913'!$I$6:$I$1205,V593)^2+INDEX('913'!$J$6:$J$1205,V593)^2),0)</f>
        <v>0</v>
      </c>
      <c r="AU593" s="37">
        <f>IF(AM593+AN593+AO593+AP593+AQ593+AR593+AS593+AT593=0,IF(COUNT(O593,P593,Q593,R593,S593,T593,U593,V593),(W593+X593+Y593+Z593+AA593+AB593+AC593+AD593)/COUNT(O593,P593,Q593,R593,S593,T593,U593,V593),0),(AM593*W593+AN593*X593+AO593*Y593+AP593*Z593+AQ593*AA593+AR593*AB593+AS593*AC593+AT593*AD593)/(AM593+AN593+AO593+AP593+AQ593+AR593+AS593+AT593))</f>
        <v>0</v>
      </c>
      <c r="AV593" s="37">
        <f>IF(AM593+AN593+AO593+AP593+AQ593+AR593+AS593+AT593=0,IF(COUNT(O593,P593,Q593,R593,S593,T593,U593,V593),(AE593+AF593+AG593+AH593+AI593+AJ593+AK593+AL593)/COUNT(O593,P593,Q593,R593,S593,T593,U593,V593),0),(AM593*AE593+AN593*AF593+AO593*AG593+AP593*AH593+AQ593*AI593+AR593*AJ593+AS593*AK593+AT593*AL593)/(AM593+AN593+AO593+AP593+AQ593+AR593+AS593+AT593))</f>
        <v>0</v>
      </c>
      <c r="AW593" s="52">
        <f>-100*'935'!W593*(AU593+AV593)/'11'!C$16</f>
        <v>0</v>
      </c>
      <c r="AX593" s="37">
        <f>INDEX('DNO totals'!$B$52:$G$52,IF('935'!K593,IF(MOD('935'!K593,1000),IF(MOD('935'!K593,100),IF(MOD('935'!K593,10),IF(MOD('935'!K593,1000)=1,6,5),4),3),2),1))</f>
        <v>0</v>
      </c>
      <c r="AY593" s="52">
        <f>J593*AX593</f>
        <v>0</v>
      </c>
      <c r="AZ593" s="37">
        <f>AX593*'Parameters'!B$11</f>
        <v>0</v>
      </c>
      <c r="BA593" s="37">
        <f>IF('935'!$K593=1000,'Charging rates'!$C$29*$AZ593/(1+'DNO totals'!$C$60)*'935'!$L593,0)</f>
        <v>0</v>
      </c>
      <c r="BB593" s="37">
        <f>IF(MOD('935'!$K593,1000)=100,'Charging rates'!$D$29*$AZ593/(1+'DNO totals'!$D$60)*'935'!$M593,0)</f>
        <v>0</v>
      </c>
      <c r="BC593" s="37">
        <f>IF(MOD('935'!$K593,100)=10,'Charging rates'!$E$29*$AZ593/(1+'DNO totals'!$E$60)*'935'!$N593,0)</f>
        <v>0</v>
      </c>
      <c r="BD593" s="37">
        <f>IF(AND(MOD('935'!$K593,10)&gt;0,MOD('935'!$K593,1000)&gt;1),'Charging rates'!$F$29*$AZ593/(1+'DNO totals'!$F$60)*'935'!$O593,0)</f>
        <v>0</v>
      </c>
      <c r="BE593" s="37">
        <f>IF(MOD('935'!$K593,1000)=1,'Charging rates'!$G$29*$AZ593/(1+'DNO totals'!$G$60)*'935'!$P593,0)</f>
        <v>0</v>
      </c>
      <c r="BF593" s="37">
        <f>IF('935'!$K593&gt;1000,'Charging rates'!$C$29*$AY593*'935'!$L593,0)</f>
        <v>0</v>
      </c>
      <c r="BG593" s="37">
        <f>IF(MOD('935'!$K593,1000)&gt;100,'Charging rates'!$D$29*$AY593*'935'!$M593,0)</f>
        <v>0</v>
      </c>
      <c r="BH593" s="37">
        <f>IF(MOD('935'!$K593,100)&gt;10,'Charging rates'!$E$29*$AY593*'935'!$N593,0)</f>
        <v>0</v>
      </c>
      <c r="BI593" s="37">
        <f>$BA593+$BB593+$BC593+$BD593+$BE593</f>
        <v>0</v>
      </c>
      <c r="BJ593" s="52">
        <f>$BF593+$BG593+$BH593</f>
        <v>0</v>
      </c>
      <c r="BK593" s="37">
        <f>AW593*(1+'Charging rates'!B$42+0.6*'Charging rates'!B$67+'Charging rates'!B$54)-100*'Charging rates'!B$76/'11'!C$16*'935'!W593</f>
        <v>0</v>
      </c>
      <c r="BL593" s="37">
        <f>IF(I593,BK593*I593/(I593+E593),0)</f>
        <v>0</v>
      </c>
      <c r="BM593" s="52">
        <f>ROUND(BL593,3)</f>
        <v>0</v>
      </c>
      <c r="BN593" s="33">
        <f>IF('935'!V593="VOID",0,'935'!V593*(1-'935'!X593/'11'!B$16))</f>
        <v>0</v>
      </c>
      <c r="BO593" s="36">
        <f>IF(I593,-100*'Charging rates'!B$76/'11'!B$16*BN593/I593,0)</f>
        <v>0</v>
      </c>
      <c r="BP593" s="36">
        <f>IF(C593,'DNO totals'!B$171,0)</f>
        <v>0</v>
      </c>
      <c r="BQ593" s="36">
        <f>ROUND(BP593,2)</f>
        <v>0</v>
      </c>
      <c r="BR593" s="36">
        <f>IF(C593,(BP593+BO593),0)</f>
        <v>0</v>
      </c>
      <c r="BS593" s="53">
        <f>ROUND(BR593,2)</f>
        <v>0</v>
      </c>
      <c r="BT593" s="33">
        <f>'935'!C593&lt;&gt;"VOID"</f>
        <v>0</v>
      </c>
      <c r="BU593" s="36">
        <f>IF(BT593,(100/'11'!B$16*K593*((1-'935'!I593)*'Charging rates'!B$42+'Charging rates'!B$54)),0)</f>
        <v>0</v>
      </c>
      <c r="BV593" s="36">
        <f>100/'11'!B$16*N593*('Charging rates'!B$42+'Charging rates'!B$54)</f>
        <v>0</v>
      </c>
      <c r="BW593" s="36">
        <f>100/'11'!B$16*L593*('Charging rates'!B$42+'Charging rates'!B$54)</f>
        <v>0</v>
      </c>
      <c r="BX593" s="53">
        <f>ROUND(BW593,2)</f>
        <v>0</v>
      </c>
      <c r="BY593" s="33">
        <f>D593-('935'!T593*(1-'935'!X593/'11'!B$16))</f>
        <v>0</v>
      </c>
      <c r="BZ593" s="33">
        <f>0-IF(ISNUMBER(O593),INDEX('913'!$I$6:$I$1205,O593),0)-IF(ISNUMBER(P593),INDEX('913'!$I$6:$I$1205,P593),0)-IF(ISNUMBER(Q593),INDEX('913'!$I$6:$I$1205,Q593),0)-IF(ISNUMBER(R593),INDEX('913'!$I$6:$I$1205,R593),0)-IF(ISNUMBER(S593),INDEX('913'!$I$6:$I$1205,S593),0)-IF(ISNUMBER(T593),INDEX('913'!$I$6:$I$1205,T593),0)-IF(ISNUMBER(U593),INDEX('913'!$I$6:$I$1205,U593),0)-IF(ISNUMBER(V593),INDEX('913'!$I$6:$I$1205,V593),0)</f>
        <v>0</v>
      </c>
      <c r="CA593" s="37">
        <f>IF(BZ593=0,1,MAX(1,SQRT(BZ593^2+(IF(ISNUMBER(O593),INDEX('913'!$J$6:$J$1205,O593),0)+IF(ISNUMBER(P593),INDEX('913'!$J$6:$J$1205,P593),0)+IF(ISNUMBER(Q593),INDEX('913'!$J$6:$J$1205,Q593),0)+IF(ISNUMBER(R593),INDEX('913'!$J$6:$J$1205,R593),0)+IF(ISNUMBER(S593),INDEX('913'!$J$6:$J$1205,S593),0)+IF(ISNUMBER(T593),INDEX('913'!$J$6:$J$1205,T593),0)+IF(ISNUMBER(U593),INDEX('913'!$J$6:$J$1205,U593),0)+IF(ISNUMBER(V593),INDEX('913'!$J$6:$J$1205,V593),0))^2)/BZ593))</f>
        <v>0</v>
      </c>
      <c r="CB593" s="36">
        <f>100*AU593/'11'!B$16</f>
        <v>0</v>
      </c>
      <c r="CC593" s="37">
        <f>100*(AV593*CA593)/'11'!C$16</f>
        <v>0</v>
      </c>
      <c r="CD593" s="37">
        <f>IF(D593=0,1,BY593/D593)*CC593</f>
        <v>0</v>
      </c>
      <c r="CE593" s="36">
        <f>IF(D593=0,1,BY593/D593)*CB593</f>
        <v>0</v>
      </c>
      <c r="CF593" s="54">
        <f>'11'!C$16-'935'!Y593</f>
        <v>0</v>
      </c>
      <c r="CG593" s="37">
        <f>MAX('DNO totals'!B$312+0,MIN('935'!L593+0,'DNO totals'!B$304+0))</f>
        <v>0</v>
      </c>
      <c r="CH593" s="37">
        <f>MAX('DNO totals'!C$312+0,MIN('935'!M593+0,'DNO totals'!C$304+0))</f>
        <v>0</v>
      </c>
      <c r="CI593" s="37">
        <f>MAX('DNO totals'!D$312+0,MIN('935'!N593+0,'DNO totals'!D$304+0))</f>
        <v>0</v>
      </c>
      <c r="CJ593" s="37">
        <f>MAX('DNO totals'!E$312+0,MIN('935'!O593+0,'DNO totals'!E$304+0))</f>
        <v>0</v>
      </c>
      <c r="CK593" s="52">
        <f>MAX('DNO totals'!F$312+0,MIN('935'!P593+0,'DNO totals'!F$304+0))</f>
        <v>0</v>
      </c>
      <c r="CL593" s="37">
        <f>IF('935'!$K593=1000,'Charging rates'!$C$29*$AZ593/(1+'DNO totals'!$C$60)*$CG593,0)</f>
        <v>0</v>
      </c>
      <c r="CM593" s="37">
        <f>IF(MOD('935'!$K593,1000)=100,'Charging rates'!$D$29*$AZ593/(1+'DNO totals'!$D$60)*$CH593,0)</f>
        <v>0</v>
      </c>
      <c r="CN593" s="37">
        <f>IF(MOD('935'!$K593,100)=10,'Charging rates'!$E$29*$AZ593/(1+'DNO totals'!$E$60)*$CI593,0)</f>
        <v>0</v>
      </c>
      <c r="CO593" s="37">
        <f>IF(AND(MOD('935'!$K593,10)&gt;0,MOD('935'!$K593,1000)&gt;1),'Charging rates'!$F$29*$AZ593/(1+'DNO totals'!$F$60)*$CJ593,0)</f>
        <v>0</v>
      </c>
      <c r="CP593" s="37">
        <f>IF(MOD('935'!$K593,1000)=1,'Charging rates'!$G$29*$AZ593/(1+'DNO totals'!$G$60)*$CK593,0)</f>
        <v>0</v>
      </c>
      <c r="CQ593" s="52">
        <f>$CL593+$CM593+$CN593+$CO593+$CP593</f>
        <v>0</v>
      </c>
      <c r="CR593" s="37">
        <f>IF('935'!$K593&gt;1000,'Charging rates'!$C$29*$AY593*$CG593,0)</f>
        <v>0</v>
      </c>
      <c r="CS593" s="37">
        <f>IF(MOD('935'!$K593,1000)&gt;100,'Charging rates'!$D$29*$AY593*$CH593,0)</f>
        <v>0</v>
      </c>
      <c r="CT593" s="37">
        <f>IF(MOD('935'!$K593,100)&gt;10,'Charging rates'!$E$29*$AY593*$CI593,0)</f>
        <v>0</v>
      </c>
      <c r="CU593" s="52">
        <f>$CR593+$CS593+$CT593</f>
        <v>0</v>
      </c>
      <c r="CV593" s="36">
        <f>100*(AV593*'935'!Q593*CA593)/'11'!B$16</f>
        <v>0</v>
      </c>
      <c r="CW593" s="36">
        <f>100/'11'!B$16*'Charging rates'!B$76*AY593</f>
        <v>0</v>
      </c>
      <c r="CX593" s="36">
        <f>IF(D593=0,0,(1-BY593/D593)*(CB593+IF('935'!Q593=0,0,(CC593*'935'!Q593*('11'!C$16-'935'!Y593)/('11'!B$16-'935'!X593)))))</f>
        <v>0</v>
      </c>
      <c r="CY593" s="36">
        <f>CW593+CE593</f>
        <v>0</v>
      </c>
      <c r="CZ593" s="49">
        <f>(CQ593+CU593)*D593</f>
        <v>0</v>
      </c>
      <c r="DA593" s="33">
        <f>D593*('Parameters'!B$21+J593)*IF('DNO totals'!B$323&lt;0,1,'935'!S593)</f>
        <v>0</v>
      </c>
      <c r="DB593" s="52">
        <f>IF('DNO totals'!B$323&lt;0,1,'935'!S593)*('Parameters'!B$21+J593)</f>
        <v>0</v>
      </c>
      <c r="DC593" s="37">
        <f>CY593+'Charging rates'!B$106*DB593*100/'11'!B$16</f>
        <v>0</v>
      </c>
      <c r="DD593" s="37">
        <f>DC593+'Charging rates'!B$116*('Parameters'!B$21+J593)*100/'11'!B$16*IF('DNO totals'!B$323&lt;0,1,'935'!S593)</f>
        <v>0</v>
      </c>
      <c r="DE593" s="37">
        <f>'Charging rates'!B$97*(CQ593+CU593)*100/'11'!B$16</f>
        <v>0</v>
      </c>
      <c r="DF593" s="36">
        <f>MAX(0-(CC593*J593*'11'!C$16/'11'!B$16),DD593+DE593)</f>
        <v>0</v>
      </c>
      <c r="DG593" s="37">
        <f>IF(BT593,IF(J593=0,CD593,MAX(0,MIN(CD593,CD593+(DF593/'935'!Q593*('11'!B$16-'935'!X593)/('11'!C$16-'935'!Y593))))),0)</f>
        <v>0</v>
      </c>
      <c r="DH593" s="36">
        <f>IF(BT593,MAX(0,DF593),0)</f>
        <v>0</v>
      </c>
      <c r="DI593" s="53">
        <f>DH593+CX593</f>
        <v>0</v>
      </c>
    </row>
    <row r="594" spans="1:113">
      <c r="A594" s="28">
        <v>494</v>
      </c>
      <c r="B594" s="48">
        <f>'935'!B594</f>
        <v>0</v>
      </c>
      <c r="C594" s="33">
        <f>OR('935'!E594&lt;&gt;"VOID",'935'!F594&lt;&gt;"VOID",'935'!G594&lt;&gt;"VOID")</f>
        <v>0</v>
      </c>
      <c r="D594" s="33">
        <f>IF('935'!C594="VOID",0,('935'!C594*(1-'935'!X594/'11'!B$16)))</f>
        <v>0</v>
      </c>
      <c r="E594" s="33">
        <f>IF('935'!D594="VOID",0,'935'!D594*(1-'935'!X594/'11'!B$16))</f>
        <v>0</v>
      </c>
      <c r="F594" s="33">
        <f>IF('935'!E594="VOID",0,'935'!E594*(1-'935'!X594/'11'!B$16))</f>
        <v>0</v>
      </c>
      <c r="G594" s="33">
        <f>IF('935'!F594="VOID",0,'935'!F594*(1-'935'!X594/'11'!B$16))</f>
        <v>0</v>
      </c>
      <c r="H594" s="33">
        <f>IF('935'!G594="VOID",0,'935'!G594*(1-'935'!X594/'11'!B$16))</f>
        <v>0</v>
      </c>
      <c r="I594" s="33">
        <f>F594+G594+H594</f>
        <v>0</v>
      </c>
      <c r="J594" s="37">
        <f>'935'!Q594*(1-'935'!Y594/'11'!C$16)/(1-'935'!X594/'11'!B$16)</f>
        <v>0</v>
      </c>
      <c r="K594" s="33">
        <f>IF(D594,'935'!H594*D594/(D594+E594+I594),0)</f>
        <v>0</v>
      </c>
      <c r="L594" s="33">
        <f>IF(I594,'935'!H594*I594/(D594+E594+I594),0)</f>
        <v>0</v>
      </c>
      <c r="M594" s="33">
        <f>K594*(1-'935'!X594/'11'!B$16)</f>
        <v>0</v>
      </c>
      <c r="N594" s="49">
        <f>L594*(1-'935'!X594/'11'!B$16)</f>
        <v>0</v>
      </c>
      <c r="O594" s="50">
        <f>MATCH('935'!J594,'913'!$B$6:$B$1205,0)</f>
        <v>0</v>
      </c>
      <c r="P594" s="50">
        <f>MATCH(INDEX('913'!$D$6:$D$1205,O594),'913'!$B$6:$B$1205,0)</f>
        <v>0</v>
      </c>
      <c r="Q594" s="50">
        <f>MATCH(INDEX('913'!$D$6:$D$1205,P594),'913'!$B$6:$B$1205,0)</f>
        <v>0</v>
      </c>
      <c r="R594" s="50">
        <f>MATCH(INDEX('913'!$D$6:$D$1205,Q594),'913'!$B$6:$B$1205,0)</f>
        <v>0</v>
      </c>
      <c r="S594" s="50">
        <f>MATCH(INDEX('913'!$D$6:$D$1205,R594),'913'!$B$6:$B$1205,0)</f>
        <v>0</v>
      </c>
      <c r="T594" s="50">
        <f>MATCH(INDEX('913'!$D$6:$D$1205,S594),'913'!$B$6:$B$1205,0)</f>
        <v>0</v>
      </c>
      <c r="U594" s="50">
        <f>MATCH(INDEX('913'!$D$6:$D$1205,T594),'913'!$B$6:$B$1205,0)</f>
        <v>0</v>
      </c>
      <c r="V594" s="51">
        <f>MATCH(INDEX('913'!$D$6:$D$1205,U594),'913'!$B$6:$B$1205,0)</f>
        <v>0</v>
      </c>
      <c r="W594" s="37">
        <f>IF(ISNUMBER(O594),MAX(0,INDEX('913'!$E$6:$E$1205,O594)),0)</f>
        <v>0</v>
      </c>
      <c r="X594" s="37">
        <f>IF(ISNUMBER(P594),MAX(0,INDEX('913'!$E$6:$E$1205,P594)),0)</f>
        <v>0</v>
      </c>
      <c r="Y594" s="37">
        <f>IF(ISNUMBER(Q594),MAX(0,INDEX('913'!$E$6:$E$1205,Q594)),0)</f>
        <v>0</v>
      </c>
      <c r="Z594" s="37">
        <f>IF(ISNUMBER(R594),MAX(0,INDEX('913'!$E$6:$E$1205,R594)),0)</f>
        <v>0</v>
      </c>
      <c r="AA594" s="37">
        <f>IF(ISNUMBER(S594),MAX(0,INDEX('913'!$E$6:$E$1205,S594)),0)</f>
        <v>0</v>
      </c>
      <c r="AB594" s="37">
        <f>IF(ISNUMBER(T594),MAX(0,INDEX('913'!$E$6:$E$1205,T594)),0)</f>
        <v>0</v>
      </c>
      <c r="AC594" s="37">
        <f>IF(ISNUMBER(U594),MAX(0,INDEX('913'!$E$6:$E$1205,U594)),0)</f>
        <v>0</v>
      </c>
      <c r="AD594" s="52">
        <f>IF(ISNUMBER(V594),MAX(0,INDEX('913'!$E$6:$E$1205,V594)),0)</f>
        <v>0</v>
      </c>
      <c r="AE594" s="37">
        <f>IF(ISNUMBER(O594),MAX(0,INDEX('913'!$F$6:$F$1205,O594)),0)</f>
        <v>0</v>
      </c>
      <c r="AF594" s="37">
        <f>IF(ISNUMBER(P594),MAX(0,INDEX('913'!$F$6:$F$1205,P594)),0)</f>
        <v>0</v>
      </c>
      <c r="AG594" s="37">
        <f>IF(ISNUMBER(Q594),MAX(0,INDEX('913'!$F$6:$F$1205,Q594)),0)</f>
        <v>0</v>
      </c>
      <c r="AH594" s="37">
        <f>IF(ISNUMBER(R594),MAX(0,INDEX('913'!$F$6:$F$1205,R594)),0)</f>
        <v>0</v>
      </c>
      <c r="AI594" s="37">
        <f>IF(ISNUMBER(S594),MAX(0,INDEX('913'!$F$6:$F$1205,S594)),0)</f>
        <v>0</v>
      </c>
      <c r="AJ594" s="37">
        <f>IF(ISNUMBER(T594),MAX(0,INDEX('913'!$F$6:$F$1205,T594)),0)</f>
        <v>0</v>
      </c>
      <c r="AK594" s="37">
        <f>IF(ISNUMBER(U594),MAX(0,INDEX('913'!$F$6:$F$1205,U594)),0)</f>
        <v>0</v>
      </c>
      <c r="AL594" s="37">
        <f>IF(ISNUMBER(V594),MAX(0,INDEX('913'!$F$6:$F$1205,V594)),0)</f>
        <v>0</v>
      </c>
      <c r="AM594" s="33">
        <f>IF(ISNUMBER(O594),SQRT(INDEX('913'!$I$6:$I$1205,O594)^2+INDEX('913'!$J$6:$J$1205,O594)^2),0)</f>
        <v>0</v>
      </c>
      <c r="AN594" s="33">
        <f>IF(ISNUMBER(P594),SQRT(INDEX('913'!$I$6:$I$1205,P594)^2+INDEX('913'!$J$6:$J$1205,P594)^2),0)</f>
        <v>0</v>
      </c>
      <c r="AO594" s="33">
        <f>IF(ISNUMBER(Q594),SQRT(INDEX('913'!$I$6:$I$1205,Q594)^2+INDEX('913'!$J$6:$J$1205,Q594)^2),0)</f>
        <v>0</v>
      </c>
      <c r="AP594" s="33">
        <f>IF(ISNUMBER(R594),SQRT(INDEX('913'!$I$6:$I$1205,R594)^2+INDEX('913'!$J$6:$J$1205,R594)^2),0)</f>
        <v>0</v>
      </c>
      <c r="AQ594" s="33">
        <f>IF(ISNUMBER(S594),SQRT(INDEX('913'!$I$6:$I$1205,S594)^2+INDEX('913'!$J$6:$J$1205,S594)^2),0)</f>
        <v>0</v>
      </c>
      <c r="AR594" s="33">
        <f>IF(ISNUMBER(T594),SQRT(INDEX('913'!$I$6:$I$1205,T594)^2+INDEX('913'!$J$6:$J$1205,T594)^2),0)</f>
        <v>0</v>
      </c>
      <c r="AS594" s="33">
        <f>IF(ISNUMBER(U594),SQRT(INDEX('913'!$I$6:$I$1205,U594)^2+INDEX('913'!$J$6:$J$1205,U594)^2),0)</f>
        <v>0</v>
      </c>
      <c r="AT594" s="49">
        <f>IF(ISNUMBER(V594),SQRT(INDEX('913'!$I$6:$I$1205,V594)^2+INDEX('913'!$J$6:$J$1205,V594)^2),0)</f>
        <v>0</v>
      </c>
      <c r="AU594" s="37">
        <f>IF(AM594+AN594+AO594+AP594+AQ594+AR594+AS594+AT594=0,IF(COUNT(O594,P594,Q594,R594,S594,T594,U594,V594),(W594+X594+Y594+Z594+AA594+AB594+AC594+AD594)/COUNT(O594,P594,Q594,R594,S594,T594,U594,V594),0),(AM594*W594+AN594*X594+AO594*Y594+AP594*Z594+AQ594*AA594+AR594*AB594+AS594*AC594+AT594*AD594)/(AM594+AN594+AO594+AP594+AQ594+AR594+AS594+AT594))</f>
        <v>0</v>
      </c>
      <c r="AV594" s="37">
        <f>IF(AM594+AN594+AO594+AP594+AQ594+AR594+AS594+AT594=0,IF(COUNT(O594,P594,Q594,R594,S594,T594,U594,V594),(AE594+AF594+AG594+AH594+AI594+AJ594+AK594+AL594)/COUNT(O594,P594,Q594,R594,S594,T594,U594,V594),0),(AM594*AE594+AN594*AF594+AO594*AG594+AP594*AH594+AQ594*AI594+AR594*AJ594+AS594*AK594+AT594*AL594)/(AM594+AN594+AO594+AP594+AQ594+AR594+AS594+AT594))</f>
        <v>0</v>
      </c>
      <c r="AW594" s="52">
        <f>-100*'935'!W594*(AU594+AV594)/'11'!C$16</f>
        <v>0</v>
      </c>
      <c r="AX594" s="37">
        <f>INDEX('DNO totals'!$B$52:$G$52,IF('935'!K594,IF(MOD('935'!K594,1000),IF(MOD('935'!K594,100),IF(MOD('935'!K594,10),IF(MOD('935'!K594,1000)=1,6,5),4),3),2),1))</f>
        <v>0</v>
      </c>
      <c r="AY594" s="52">
        <f>J594*AX594</f>
        <v>0</v>
      </c>
      <c r="AZ594" s="37">
        <f>AX594*'Parameters'!B$11</f>
        <v>0</v>
      </c>
      <c r="BA594" s="37">
        <f>IF('935'!$K594=1000,'Charging rates'!$C$29*$AZ594/(1+'DNO totals'!$C$60)*'935'!$L594,0)</f>
        <v>0</v>
      </c>
      <c r="BB594" s="37">
        <f>IF(MOD('935'!$K594,1000)=100,'Charging rates'!$D$29*$AZ594/(1+'DNO totals'!$D$60)*'935'!$M594,0)</f>
        <v>0</v>
      </c>
      <c r="BC594" s="37">
        <f>IF(MOD('935'!$K594,100)=10,'Charging rates'!$E$29*$AZ594/(1+'DNO totals'!$E$60)*'935'!$N594,0)</f>
        <v>0</v>
      </c>
      <c r="BD594" s="37">
        <f>IF(AND(MOD('935'!$K594,10)&gt;0,MOD('935'!$K594,1000)&gt;1),'Charging rates'!$F$29*$AZ594/(1+'DNO totals'!$F$60)*'935'!$O594,0)</f>
        <v>0</v>
      </c>
      <c r="BE594" s="37">
        <f>IF(MOD('935'!$K594,1000)=1,'Charging rates'!$G$29*$AZ594/(1+'DNO totals'!$G$60)*'935'!$P594,0)</f>
        <v>0</v>
      </c>
      <c r="BF594" s="37">
        <f>IF('935'!$K594&gt;1000,'Charging rates'!$C$29*$AY594*'935'!$L594,0)</f>
        <v>0</v>
      </c>
      <c r="BG594" s="37">
        <f>IF(MOD('935'!$K594,1000)&gt;100,'Charging rates'!$D$29*$AY594*'935'!$M594,0)</f>
        <v>0</v>
      </c>
      <c r="BH594" s="37">
        <f>IF(MOD('935'!$K594,100)&gt;10,'Charging rates'!$E$29*$AY594*'935'!$N594,0)</f>
        <v>0</v>
      </c>
      <c r="BI594" s="37">
        <f>$BA594+$BB594+$BC594+$BD594+$BE594</f>
        <v>0</v>
      </c>
      <c r="BJ594" s="52">
        <f>$BF594+$BG594+$BH594</f>
        <v>0</v>
      </c>
      <c r="BK594" s="37">
        <f>AW594*(1+'Charging rates'!B$42+0.6*'Charging rates'!B$67+'Charging rates'!B$54)-100*'Charging rates'!B$76/'11'!C$16*'935'!W594</f>
        <v>0</v>
      </c>
      <c r="BL594" s="37">
        <f>IF(I594,BK594*I594/(I594+E594),0)</f>
        <v>0</v>
      </c>
      <c r="BM594" s="52">
        <f>ROUND(BL594,3)</f>
        <v>0</v>
      </c>
      <c r="BN594" s="33">
        <f>IF('935'!V594="VOID",0,'935'!V594*(1-'935'!X594/'11'!B$16))</f>
        <v>0</v>
      </c>
      <c r="BO594" s="36">
        <f>IF(I594,-100*'Charging rates'!B$76/'11'!B$16*BN594/I594,0)</f>
        <v>0</v>
      </c>
      <c r="BP594" s="36">
        <f>IF(C594,'DNO totals'!B$171,0)</f>
        <v>0</v>
      </c>
      <c r="BQ594" s="36">
        <f>ROUND(BP594,2)</f>
        <v>0</v>
      </c>
      <c r="BR594" s="36">
        <f>IF(C594,(BP594+BO594),0)</f>
        <v>0</v>
      </c>
      <c r="BS594" s="53">
        <f>ROUND(BR594,2)</f>
        <v>0</v>
      </c>
      <c r="BT594" s="33">
        <f>'935'!C594&lt;&gt;"VOID"</f>
        <v>0</v>
      </c>
      <c r="BU594" s="36">
        <f>IF(BT594,(100/'11'!B$16*K594*((1-'935'!I594)*'Charging rates'!B$42+'Charging rates'!B$54)),0)</f>
        <v>0</v>
      </c>
      <c r="BV594" s="36">
        <f>100/'11'!B$16*N594*('Charging rates'!B$42+'Charging rates'!B$54)</f>
        <v>0</v>
      </c>
      <c r="BW594" s="36">
        <f>100/'11'!B$16*L594*('Charging rates'!B$42+'Charging rates'!B$54)</f>
        <v>0</v>
      </c>
      <c r="BX594" s="53">
        <f>ROUND(BW594,2)</f>
        <v>0</v>
      </c>
      <c r="BY594" s="33">
        <f>D594-('935'!T594*(1-'935'!X594/'11'!B$16))</f>
        <v>0</v>
      </c>
      <c r="BZ594" s="33">
        <f>0-IF(ISNUMBER(O594),INDEX('913'!$I$6:$I$1205,O594),0)-IF(ISNUMBER(P594),INDEX('913'!$I$6:$I$1205,P594),0)-IF(ISNUMBER(Q594),INDEX('913'!$I$6:$I$1205,Q594),0)-IF(ISNUMBER(R594),INDEX('913'!$I$6:$I$1205,R594),0)-IF(ISNUMBER(S594),INDEX('913'!$I$6:$I$1205,S594),0)-IF(ISNUMBER(T594),INDEX('913'!$I$6:$I$1205,T594),0)-IF(ISNUMBER(U594),INDEX('913'!$I$6:$I$1205,U594),0)-IF(ISNUMBER(V594),INDEX('913'!$I$6:$I$1205,V594),0)</f>
        <v>0</v>
      </c>
      <c r="CA594" s="37">
        <f>IF(BZ594=0,1,MAX(1,SQRT(BZ594^2+(IF(ISNUMBER(O594),INDEX('913'!$J$6:$J$1205,O594),0)+IF(ISNUMBER(P594),INDEX('913'!$J$6:$J$1205,P594),0)+IF(ISNUMBER(Q594),INDEX('913'!$J$6:$J$1205,Q594),0)+IF(ISNUMBER(R594),INDEX('913'!$J$6:$J$1205,R594),0)+IF(ISNUMBER(S594),INDEX('913'!$J$6:$J$1205,S594),0)+IF(ISNUMBER(T594),INDEX('913'!$J$6:$J$1205,T594),0)+IF(ISNUMBER(U594),INDEX('913'!$J$6:$J$1205,U594),0)+IF(ISNUMBER(V594),INDEX('913'!$J$6:$J$1205,V594),0))^2)/BZ594))</f>
        <v>0</v>
      </c>
      <c r="CB594" s="36">
        <f>100*AU594/'11'!B$16</f>
        <v>0</v>
      </c>
      <c r="CC594" s="37">
        <f>100*(AV594*CA594)/'11'!C$16</f>
        <v>0</v>
      </c>
      <c r="CD594" s="37">
        <f>IF(D594=0,1,BY594/D594)*CC594</f>
        <v>0</v>
      </c>
      <c r="CE594" s="36">
        <f>IF(D594=0,1,BY594/D594)*CB594</f>
        <v>0</v>
      </c>
      <c r="CF594" s="54">
        <f>'11'!C$16-'935'!Y594</f>
        <v>0</v>
      </c>
      <c r="CG594" s="37">
        <f>MAX('DNO totals'!B$312+0,MIN('935'!L594+0,'DNO totals'!B$304+0))</f>
        <v>0</v>
      </c>
      <c r="CH594" s="37">
        <f>MAX('DNO totals'!C$312+0,MIN('935'!M594+0,'DNO totals'!C$304+0))</f>
        <v>0</v>
      </c>
      <c r="CI594" s="37">
        <f>MAX('DNO totals'!D$312+0,MIN('935'!N594+0,'DNO totals'!D$304+0))</f>
        <v>0</v>
      </c>
      <c r="CJ594" s="37">
        <f>MAX('DNO totals'!E$312+0,MIN('935'!O594+0,'DNO totals'!E$304+0))</f>
        <v>0</v>
      </c>
      <c r="CK594" s="52">
        <f>MAX('DNO totals'!F$312+0,MIN('935'!P594+0,'DNO totals'!F$304+0))</f>
        <v>0</v>
      </c>
      <c r="CL594" s="37">
        <f>IF('935'!$K594=1000,'Charging rates'!$C$29*$AZ594/(1+'DNO totals'!$C$60)*$CG594,0)</f>
        <v>0</v>
      </c>
      <c r="CM594" s="37">
        <f>IF(MOD('935'!$K594,1000)=100,'Charging rates'!$D$29*$AZ594/(1+'DNO totals'!$D$60)*$CH594,0)</f>
        <v>0</v>
      </c>
      <c r="CN594" s="37">
        <f>IF(MOD('935'!$K594,100)=10,'Charging rates'!$E$29*$AZ594/(1+'DNO totals'!$E$60)*$CI594,0)</f>
        <v>0</v>
      </c>
      <c r="CO594" s="37">
        <f>IF(AND(MOD('935'!$K594,10)&gt;0,MOD('935'!$K594,1000)&gt;1),'Charging rates'!$F$29*$AZ594/(1+'DNO totals'!$F$60)*$CJ594,0)</f>
        <v>0</v>
      </c>
      <c r="CP594" s="37">
        <f>IF(MOD('935'!$K594,1000)=1,'Charging rates'!$G$29*$AZ594/(1+'DNO totals'!$G$60)*$CK594,0)</f>
        <v>0</v>
      </c>
      <c r="CQ594" s="52">
        <f>$CL594+$CM594+$CN594+$CO594+$CP594</f>
        <v>0</v>
      </c>
      <c r="CR594" s="37">
        <f>IF('935'!$K594&gt;1000,'Charging rates'!$C$29*$AY594*$CG594,0)</f>
        <v>0</v>
      </c>
      <c r="CS594" s="37">
        <f>IF(MOD('935'!$K594,1000)&gt;100,'Charging rates'!$D$29*$AY594*$CH594,0)</f>
        <v>0</v>
      </c>
      <c r="CT594" s="37">
        <f>IF(MOD('935'!$K594,100)&gt;10,'Charging rates'!$E$29*$AY594*$CI594,0)</f>
        <v>0</v>
      </c>
      <c r="CU594" s="52">
        <f>$CR594+$CS594+$CT594</f>
        <v>0</v>
      </c>
      <c r="CV594" s="36">
        <f>100*(AV594*'935'!Q594*CA594)/'11'!B$16</f>
        <v>0</v>
      </c>
      <c r="CW594" s="36">
        <f>100/'11'!B$16*'Charging rates'!B$76*AY594</f>
        <v>0</v>
      </c>
      <c r="CX594" s="36">
        <f>IF(D594=0,0,(1-BY594/D594)*(CB594+IF('935'!Q594=0,0,(CC594*'935'!Q594*('11'!C$16-'935'!Y594)/('11'!B$16-'935'!X594)))))</f>
        <v>0</v>
      </c>
      <c r="CY594" s="36">
        <f>CW594+CE594</f>
        <v>0</v>
      </c>
      <c r="CZ594" s="49">
        <f>(CQ594+CU594)*D594</f>
        <v>0</v>
      </c>
      <c r="DA594" s="33">
        <f>D594*('Parameters'!B$21+J594)*IF('DNO totals'!B$323&lt;0,1,'935'!S594)</f>
        <v>0</v>
      </c>
      <c r="DB594" s="52">
        <f>IF('DNO totals'!B$323&lt;0,1,'935'!S594)*('Parameters'!B$21+J594)</f>
        <v>0</v>
      </c>
      <c r="DC594" s="37">
        <f>CY594+'Charging rates'!B$106*DB594*100/'11'!B$16</f>
        <v>0</v>
      </c>
      <c r="DD594" s="37">
        <f>DC594+'Charging rates'!B$116*('Parameters'!B$21+J594)*100/'11'!B$16*IF('DNO totals'!B$323&lt;0,1,'935'!S594)</f>
        <v>0</v>
      </c>
      <c r="DE594" s="37">
        <f>'Charging rates'!B$97*(CQ594+CU594)*100/'11'!B$16</f>
        <v>0</v>
      </c>
      <c r="DF594" s="36">
        <f>MAX(0-(CC594*J594*'11'!C$16/'11'!B$16),DD594+DE594)</f>
        <v>0</v>
      </c>
      <c r="DG594" s="37">
        <f>IF(BT594,IF(J594=0,CD594,MAX(0,MIN(CD594,CD594+(DF594/'935'!Q594*('11'!B$16-'935'!X594)/('11'!C$16-'935'!Y594))))),0)</f>
        <v>0</v>
      </c>
      <c r="DH594" s="36">
        <f>IF(BT594,MAX(0,DF594),0)</f>
        <v>0</v>
      </c>
      <c r="DI594" s="53">
        <f>DH594+CX594</f>
        <v>0</v>
      </c>
    </row>
    <row r="595" spans="1:113">
      <c r="A595" s="28">
        <v>495</v>
      </c>
      <c r="B595" s="48">
        <f>'935'!B595</f>
        <v>0</v>
      </c>
      <c r="C595" s="33">
        <f>OR('935'!E595&lt;&gt;"VOID",'935'!F595&lt;&gt;"VOID",'935'!G595&lt;&gt;"VOID")</f>
        <v>0</v>
      </c>
      <c r="D595" s="33">
        <f>IF('935'!C595="VOID",0,('935'!C595*(1-'935'!X595/'11'!B$16)))</f>
        <v>0</v>
      </c>
      <c r="E595" s="33">
        <f>IF('935'!D595="VOID",0,'935'!D595*(1-'935'!X595/'11'!B$16))</f>
        <v>0</v>
      </c>
      <c r="F595" s="33">
        <f>IF('935'!E595="VOID",0,'935'!E595*(1-'935'!X595/'11'!B$16))</f>
        <v>0</v>
      </c>
      <c r="G595" s="33">
        <f>IF('935'!F595="VOID",0,'935'!F595*(1-'935'!X595/'11'!B$16))</f>
        <v>0</v>
      </c>
      <c r="H595" s="33">
        <f>IF('935'!G595="VOID",0,'935'!G595*(1-'935'!X595/'11'!B$16))</f>
        <v>0</v>
      </c>
      <c r="I595" s="33">
        <f>F595+G595+H595</f>
        <v>0</v>
      </c>
      <c r="J595" s="37">
        <f>'935'!Q595*(1-'935'!Y595/'11'!C$16)/(1-'935'!X595/'11'!B$16)</f>
        <v>0</v>
      </c>
      <c r="K595" s="33">
        <f>IF(D595,'935'!H595*D595/(D595+E595+I595),0)</f>
        <v>0</v>
      </c>
      <c r="L595" s="33">
        <f>IF(I595,'935'!H595*I595/(D595+E595+I595),0)</f>
        <v>0</v>
      </c>
      <c r="M595" s="33">
        <f>K595*(1-'935'!X595/'11'!B$16)</f>
        <v>0</v>
      </c>
      <c r="N595" s="49">
        <f>L595*(1-'935'!X595/'11'!B$16)</f>
        <v>0</v>
      </c>
      <c r="O595" s="50">
        <f>MATCH('935'!J595,'913'!$B$6:$B$1205,0)</f>
        <v>0</v>
      </c>
      <c r="P595" s="50">
        <f>MATCH(INDEX('913'!$D$6:$D$1205,O595),'913'!$B$6:$B$1205,0)</f>
        <v>0</v>
      </c>
      <c r="Q595" s="50">
        <f>MATCH(INDEX('913'!$D$6:$D$1205,P595),'913'!$B$6:$B$1205,0)</f>
        <v>0</v>
      </c>
      <c r="R595" s="50">
        <f>MATCH(INDEX('913'!$D$6:$D$1205,Q595),'913'!$B$6:$B$1205,0)</f>
        <v>0</v>
      </c>
      <c r="S595" s="50">
        <f>MATCH(INDEX('913'!$D$6:$D$1205,R595),'913'!$B$6:$B$1205,0)</f>
        <v>0</v>
      </c>
      <c r="T595" s="50">
        <f>MATCH(INDEX('913'!$D$6:$D$1205,S595),'913'!$B$6:$B$1205,0)</f>
        <v>0</v>
      </c>
      <c r="U595" s="50">
        <f>MATCH(INDEX('913'!$D$6:$D$1205,T595),'913'!$B$6:$B$1205,0)</f>
        <v>0</v>
      </c>
      <c r="V595" s="51">
        <f>MATCH(INDEX('913'!$D$6:$D$1205,U595),'913'!$B$6:$B$1205,0)</f>
        <v>0</v>
      </c>
      <c r="W595" s="37">
        <f>IF(ISNUMBER(O595),MAX(0,INDEX('913'!$E$6:$E$1205,O595)),0)</f>
        <v>0</v>
      </c>
      <c r="X595" s="37">
        <f>IF(ISNUMBER(P595),MAX(0,INDEX('913'!$E$6:$E$1205,P595)),0)</f>
        <v>0</v>
      </c>
      <c r="Y595" s="37">
        <f>IF(ISNUMBER(Q595),MAX(0,INDEX('913'!$E$6:$E$1205,Q595)),0)</f>
        <v>0</v>
      </c>
      <c r="Z595" s="37">
        <f>IF(ISNUMBER(R595),MAX(0,INDEX('913'!$E$6:$E$1205,R595)),0)</f>
        <v>0</v>
      </c>
      <c r="AA595" s="37">
        <f>IF(ISNUMBER(S595),MAX(0,INDEX('913'!$E$6:$E$1205,S595)),0)</f>
        <v>0</v>
      </c>
      <c r="AB595" s="37">
        <f>IF(ISNUMBER(T595),MAX(0,INDEX('913'!$E$6:$E$1205,T595)),0)</f>
        <v>0</v>
      </c>
      <c r="AC595" s="37">
        <f>IF(ISNUMBER(U595),MAX(0,INDEX('913'!$E$6:$E$1205,U595)),0)</f>
        <v>0</v>
      </c>
      <c r="AD595" s="52">
        <f>IF(ISNUMBER(V595),MAX(0,INDEX('913'!$E$6:$E$1205,V595)),0)</f>
        <v>0</v>
      </c>
      <c r="AE595" s="37">
        <f>IF(ISNUMBER(O595),MAX(0,INDEX('913'!$F$6:$F$1205,O595)),0)</f>
        <v>0</v>
      </c>
      <c r="AF595" s="37">
        <f>IF(ISNUMBER(P595),MAX(0,INDEX('913'!$F$6:$F$1205,P595)),0)</f>
        <v>0</v>
      </c>
      <c r="AG595" s="37">
        <f>IF(ISNUMBER(Q595),MAX(0,INDEX('913'!$F$6:$F$1205,Q595)),0)</f>
        <v>0</v>
      </c>
      <c r="AH595" s="37">
        <f>IF(ISNUMBER(R595),MAX(0,INDEX('913'!$F$6:$F$1205,R595)),0)</f>
        <v>0</v>
      </c>
      <c r="AI595" s="37">
        <f>IF(ISNUMBER(S595),MAX(0,INDEX('913'!$F$6:$F$1205,S595)),0)</f>
        <v>0</v>
      </c>
      <c r="AJ595" s="37">
        <f>IF(ISNUMBER(T595),MAX(0,INDEX('913'!$F$6:$F$1205,T595)),0)</f>
        <v>0</v>
      </c>
      <c r="AK595" s="37">
        <f>IF(ISNUMBER(U595),MAX(0,INDEX('913'!$F$6:$F$1205,U595)),0)</f>
        <v>0</v>
      </c>
      <c r="AL595" s="37">
        <f>IF(ISNUMBER(V595),MAX(0,INDEX('913'!$F$6:$F$1205,V595)),0)</f>
        <v>0</v>
      </c>
      <c r="AM595" s="33">
        <f>IF(ISNUMBER(O595),SQRT(INDEX('913'!$I$6:$I$1205,O595)^2+INDEX('913'!$J$6:$J$1205,O595)^2),0)</f>
        <v>0</v>
      </c>
      <c r="AN595" s="33">
        <f>IF(ISNUMBER(P595),SQRT(INDEX('913'!$I$6:$I$1205,P595)^2+INDEX('913'!$J$6:$J$1205,P595)^2),0)</f>
        <v>0</v>
      </c>
      <c r="AO595" s="33">
        <f>IF(ISNUMBER(Q595),SQRT(INDEX('913'!$I$6:$I$1205,Q595)^2+INDEX('913'!$J$6:$J$1205,Q595)^2),0)</f>
        <v>0</v>
      </c>
      <c r="AP595" s="33">
        <f>IF(ISNUMBER(R595),SQRT(INDEX('913'!$I$6:$I$1205,R595)^2+INDEX('913'!$J$6:$J$1205,R595)^2),0)</f>
        <v>0</v>
      </c>
      <c r="AQ595" s="33">
        <f>IF(ISNUMBER(S595),SQRT(INDEX('913'!$I$6:$I$1205,S595)^2+INDEX('913'!$J$6:$J$1205,S595)^2),0)</f>
        <v>0</v>
      </c>
      <c r="AR595" s="33">
        <f>IF(ISNUMBER(T595),SQRT(INDEX('913'!$I$6:$I$1205,T595)^2+INDEX('913'!$J$6:$J$1205,T595)^2),0)</f>
        <v>0</v>
      </c>
      <c r="AS595" s="33">
        <f>IF(ISNUMBER(U595),SQRT(INDEX('913'!$I$6:$I$1205,U595)^2+INDEX('913'!$J$6:$J$1205,U595)^2),0)</f>
        <v>0</v>
      </c>
      <c r="AT595" s="49">
        <f>IF(ISNUMBER(V595),SQRT(INDEX('913'!$I$6:$I$1205,V595)^2+INDEX('913'!$J$6:$J$1205,V595)^2),0)</f>
        <v>0</v>
      </c>
      <c r="AU595" s="37">
        <f>IF(AM595+AN595+AO595+AP595+AQ595+AR595+AS595+AT595=0,IF(COUNT(O595,P595,Q595,R595,S595,T595,U595,V595),(W595+X595+Y595+Z595+AA595+AB595+AC595+AD595)/COUNT(O595,P595,Q595,R595,S595,T595,U595,V595),0),(AM595*W595+AN595*X595+AO595*Y595+AP595*Z595+AQ595*AA595+AR595*AB595+AS595*AC595+AT595*AD595)/(AM595+AN595+AO595+AP595+AQ595+AR595+AS595+AT595))</f>
        <v>0</v>
      </c>
      <c r="AV595" s="37">
        <f>IF(AM595+AN595+AO595+AP595+AQ595+AR595+AS595+AT595=0,IF(COUNT(O595,P595,Q595,R595,S595,T595,U595,V595),(AE595+AF595+AG595+AH595+AI595+AJ595+AK595+AL595)/COUNT(O595,P595,Q595,R595,S595,T595,U595,V595),0),(AM595*AE595+AN595*AF595+AO595*AG595+AP595*AH595+AQ595*AI595+AR595*AJ595+AS595*AK595+AT595*AL595)/(AM595+AN595+AO595+AP595+AQ595+AR595+AS595+AT595))</f>
        <v>0</v>
      </c>
      <c r="AW595" s="52">
        <f>-100*'935'!W595*(AU595+AV595)/'11'!C$16</f>
        <v>0</v>
      </c>
      <c r="AX595" s="37">
        <f>INDEX('DNO totals'!$B$52:$G$52,IF('935'!K595,IF(MOD('935'!K595,1000),IF(MOD('935'!K595,100),IF(MOD('935'!K595,10),IF(MOD('935'!K595,1000)=1,6,5),4),3),2),1))</f>
        <v>0</v>
      </c>
      <c r="AY595" s="52">
        <f>J595*AX595</f>
        <v>0</v>
      </c>
      <c r="AZ595" s="37">
        <f>AX595*'Parameters'!B$11</f>
        <v>0</v>
      </c>
      <c r="BA595" s="37">
        <f>IF('935'!$K595=1000,'Charging rates'!$C$29*$AZ595/(1+'DNO totals'!$C$60)*'935'!$L595,0)</f>
        <v>0</v>
      </c>
      <c r="BB595" s="37">
        <f>IF(MOD('935'!$K595,1000)=100,'Charging rates'!$D$29*$AZ595/(1+'DNO totals'!$D$60)*'935'!$M595,0)</f>
        <v>0</v>
      </c>
      <c r="BC595" s="37">
        <f>IF(MOD('935'!$K595,100)=10,'Charging rates'!$E$29*$AZ595/(1+'DNO totals'!$E$60)*'935'!$N595,0)</f>
        <v>0</v>
      </c>
      <c r="BD595" s="37">
        <f>IF(AND(MOD('935'!$K595,10)&gt;0,MOD('935'!$K595,1000)&gt;1),'Charging rates'!$F$29*$AZ595/(1+'DNO totals'!$F$60)*'935'!$O595,0)</f>
        <v>0</v>
      </c>
      <c r="BE595" s="37">
        <f>IF(MOD('935'!$K595,1000)=1,'Charging rates'!$G$29*$AZ595/(1+'DNO totals'!$G$60)*'935'!$P595,0)</f>
        <v>0</v>
      </c>
      <c r="BF595" s="37">
        <f>IF('935'!$K595&gt;1000,'Charging rates'!$C$29*$AY595*'935'!$L595,0)</f>
        <v>0</v>
      </c>
      <c r="BG595" s="37">
        <f>IF(MOD('935'!$K595,1000)&gt;100,'Charging rates'!$D$29*$AY595*'935'!$M595,0)</f>
        <v>0</v>
      </c>
      <c r="BH595" s="37">
        <f>IF(MOD('935'!$K595,100)&gt;10,'Charging rates'!$E$29*$AY595*'935'!$N595,0)</f>
        <v>0</v>
      </c>
      <c r="BI595" s="37">
        <f>$BA595+$BB595+$BC595+$BD595+$BE595</f>
        <v>0</v>
      </c>
      <c r="BJ595" s="52">
        <f>$BF595+$BG595+$BH595</f>
        <v>0</v>
      </c>
      <c r="BK595" s="37">
        <f>AW595*(1+'Charging rates'!B$42+0.6*'Charging rates'!B$67+'Charging rates'!B$54)-100*'Charging rates'!B$76/'11'!C$16*'935'!W595</f>
        <v>0</v>
      </c>
      <c r="BL595" s="37">
        <f>IF(I595,BK595*I595/(I595+E595),0)</f>
        <v>0</v>
      </c>
      <c r="BM595" s="52">
        <f>ROUND(BL595,3)</f>
        <v>0</v>
      </c>
      <c r="BN595" s="33">
        <f>IF('935'!V595="VOID",0,'935'!V595*(1-'935'!X595/'11'!B$16))</f>
        <v>0</v>
      </c>
      <c r="BO595" s="36">
        <f>IF(I595,-100*'Charging rates'!B$76/'11'!B$16*BN595/I595,0)</f>
        <v>0</v>
      </c>
      <c r="BP595" s="36">
        <f>IF(C595,'DNO totals'!B$171,0)</f>
        <v>0</v>
      </c>
      <c r="BQ595" s="36">
        <f>ROUND(BP595,2)</f>
        <v>0</v>
      </c>
      <c r="BR595" s="36">
        <f>IF(C595,(BP595+BO595),0)</f>
        <v>0</v>
      </c>
      <c r="BS595" s="53">
        <f>ROUND(BR595,2)</f>
        <v>0</v>
      </c>
      <c r="BT595" s="33">
        <f>'935'!C595&lt;&gt;"VOID"</f>
        <v>0</v>
      </c>
      <c r="BU595" s="36">
        <f>IF(BT595,(100/'11'!B$16*K595*((1-'935'!I595)*'Charging rates'!B$42+'Charging rates'!B$54)),0)</f>
        <v>0</v>
      </c>
      <c r="BV595" s="36">
        <f>100/'11'!B$16*N595*('Charging rates'!B$42+'Charging rates'!B$54)</f>
        <v>0</v>
      </c>
      <c r="BW595" s="36">
        <f>100/'11'!B$16*L595*('Charging rates'!B$42+'Charging rates'!B$54)</f>
        <v>0</v>
      </c>
      <c r="BX595" s="53">
        <f>ROUND(BW595,2)</f>
        <v>0</v>
      </c>
      <c r="BY595" s="33">
        <f>D595-('935'!T595*(1-'935'!X595/'11'!B$16))</f>
        <v>0</v>
      </c>
      <c r="BZ595" s="33">
        <f>0-IF(ISNUMBER(O595),INDEX('913'!$I$6:$I$1205,O595),0)-IF(ISNUMBER(P595),INDEX('913'!$I$6:$I$1205,P595),0)-IF(ISNUMBER(Q595),INDEX('913'!$I$6:$I$1205,Q595),0)-IF(ISNUMBER(R595),INDEX('913'!$I$6:$I$1205,R595),0)-IF(ISNUMBER(S595),INDEX('913'!$I$6:$I$1205,S595),0)-IF(ISNUMBER(T595),INDEX('913'!$I$6:$I$1205,T595),0)-IF(ISNUMBER(U595),INDEX('913'!$I$6:$I$1205,U595),0)-IF(ISNUMBER(V595),INDEX('913'!$I$6:$I$1205,V595),0)</f>
        <v>0</v>
      </c>
      <c r="CA595" s="37">
        <f>IF(BZ595=0,1,MAX(1,SQRT(BZ595^2+(IF(ISNUMBER(O595),INDEX('913'!$J$6:$J$1205,O595),0)+IF(ISNUMBER(P595),INDEX('913'!$J$6:$J$1205,P595),0)+IF(ISNUMBER(Q595),INDEX('913'!$J$6:$J$1205,Q595),0)+IF(ISNUMBER(R595),INDEX('913'!$J$6:$J$1205,R595),0)+IF(ISNUMBER(S595),INDEX('913'!$J$6:$J$1205,S595),0)+IF(ISNUMBER(T595),INDEX('913'!$J$6:$J$1205,T595),0)+IF(ISNUMBER(U595),INDEX('913'!$J$6:$J$1205,U595),0)+IF(ISNUMBER(V595),INDEX('913'!$J$6:$J$1205,V595),0))^2)/BZ595))</f>
        <v>0</v>
      </c>
      <c r="CB595" s="36">
        <f>100*AU595/'11'!B$16</f>
        <v>0</v>
      </c>
      <c r="CC595" s="37">
        <f>100*(AV595*CA595)/'11'!C$16</f>
        <v>0</v>
      </c>
      <c r="CD595" s="37">
        <f>IF(D595=0,1,BY595/D595)*CC595</f>
        <v>0</v>
      </c>
      <c r="CE595" s="36">
        <f>IF(D595=0,1,BY595/D595)*CB595</f>
        <v>0</v>
      </c>
      <c r="CF595" s="54">
        <f>'11'!C$16-'935'!Y595</f>
        <v>0</v>
      </c>
      <c r="CG595" s="37">
        <f>MAX('DNO totals'!B$312+0,MIN('935'!L595+0,'DNO totals'!B$304+0))</f>
        <v>0</v>
      </c>
      <c r="CH595" s="37">
        <f>MAX('DNO totals'!C$312+0,MIN('935'!M595+0,'DNO totals'!C$304+0))</f>
        <v>0</v>
      </c>
      <c r="CI595" s="37">
        <f>MAX('DNO totals'!D$312+0,MIN('935'!N595+0,'DNO totals'!D$304+0))</f>
        <v>0</v>
      </c>
      <c r="CJ595" s="37">
        <f>MAX('DNO totals'!E$312+0,MIN('935'!O595+0,'DNO totals'!E$304+0))</f>
        <v>0</v>
      </c>
      <c r="CK595" s="52">
        <f>MAX('DNO totals'!F$312+0,MIN('935'!P595+0,'DNO totals'!F$304+0))</f>
        <v>0</v>
      </c>
      <c r="CL595" s="37">
        <f>IF('935'!$K595=1000,'Charging rates'!$C$29*$AZ595/(1+'DNO totals'!$C$60)*$CG595,0)</f>
        <v>0</v>
      </c>
      <c r="CM595" s="37">
        <f>IF(MOD('935'!$K595,1000)=100,'Charging rates'!$D$29*$AZ595/(1+'DNO totals'!$D$60)*$CH595,0)</f>
        <v>0</v>
      </c>
      <c r="CN595" s="37">
        <f>IF(MOD('935'!$K595,100)=10,'Charging rates'!$E$29*$AZ595/(1+'DNO totals'!$E$60)*$CI595,0)</f>
        <v>0</v>
      </c>
      <c r="CO595" s="37">
        <f>IF(AND(MOD('935'!$K595,10)&gt;0,MOD('935'!$K595,1000)&gt;1),'Charging rates'!$F$29*$AZ595/(1+'DNO totals'!$F$60)*$CJ595,0)</f>
        <v>0</v>
      </c>
      <c r="CP595" s="37">
        <f>IF(MOD('935'!$K595,1000)=1,'Charging rates'!$G$29*$AZ595/(1+'DNO totals'!$G$60)*$CK595,0)</f>
        <v>0</v>
      </c>
      <c r="CQ595" s="52">
        <f>$CL595+$CM595+$CN595+$CO595+$CP595</f>
        <v>0</v>
      </c>
      <c r="CR595" s="37">
        <f>IF('935'!$K595&gt;1000,'Charging rates'!$C$29*$AY595*$CG595,0)</f>
        <v>0</v>
      </c>
      <c r="CS595" s="37">
        <f>IF(MOD('935'!$K595,1000)&gt;100,'Charging rates'!$D$29*$AY595*$CH595,0)</f>
        <v>0</v>
      </c>
      <c r="CT595" s="37">
        <f>IF(MOD('935'!$K595,100)&gt;10,'Charging rates'!$E$29*$AY595*$CI595,0)</f>
        <v>0</v>
      </c>
      <c r="CU595" s="52">
        <f>$CR595+$CS595+$CT595</f>
        <v>0</v>
      </c>
      <c r="CV595" s="36">
        <f>100*(AV595*'935'!Q595*CA595)/'11'!B$16</f>
        <v>0</v>
      </c>
      <c r="CW595" s="36">
        <f>100/'11'!B$16*'Charging rates'!B$76*AY595</f>
        <v>0</v>
      </c>
      <c r="CX595" s="36">
        <f>IF(D595=0,0,(1-BY595/D595)*(CB595+IF('935'!Q595=0,0,(CC595*'935'!Q595*('11'!C$16-'935'!Y595)/('11'!B$16-'935'!X595)))))</f>
        <v>0</v>
      </c>
      <c r="CY595" s="36">
        <f>CW595+CE595</f>
        <v>0</v>
      </c>
      <c r="CZ595" s="49">
        <f>(CQ595+CU595)*D595</f>
        <v>0</v>
      </c>
      <c r="DA595" s="33">
        <f>D595*('Parameters'!B$21+J595)*IF('DNO totals'!B$323&lt;0,1,'935'!S595)</f>
        <v>0</v>
      </c>
      <c r="DB595" s="52">
        <f>IF('DNO totals'!B$323&lt;0,1,'935'!S595)*('Parameters'!B$21+J595)</f>
        <v>0</v>
      </c>
      <c r="DC595" s="37">
        <f>CY595+'Charging rates'!B$106*DB595*100/'11'!B$16</f>
        <v>0</v>
      </c>
      <c r="DD595" s="37">
        <f>DC595+'Charging rates'!B$116*('Parameters'!B$21+J595)*100/'11'!B$16*IF('DNO totals'!B$323&lt;0,1,'935'!S595)</f>
        <v>0</v>
      </c>
      <c r="DE595" s="37">
        <f>'Charging rates'!B$97*(CQ595+CU595)*100/'11'!B$16</f>
        <v>0</v>
      </c>
      <c r="DF595" s="36">
        <f>MAX(0-(CC595*J595*'11'!C$16/'11'!B$16),DD595+DE595)</f>
        <v>0</v>
      </c>
      <c r="DG595" s="37">
        <f>IF(BT595,IF(J595=0,CD595,MAX(0,MIN(CD595,CD595+(DF595/'935'!Q595*('11'!B$16-'935'!X595)/('11'!C$16-'935'!Y595))))),0)</f>
        <v>0</v>
      </c>
      <c r="DH595" s="36">
        <f>IF(BT595,MAX(0,DF595),0)</f>
        <v>0</v>
      </c>
      <c r="DI595" s="53">
        <f>DH595+CX595</f>
        <v>0</v>
      </c>
    </row>
    <row r="596" spans="1:113">
      <c r="A596" s="28">
        <v>496</v>
      </c>
      <c r="B596" s="48">
        <f>'935'!B596</f>
        <v>0</v>
      </c>
      <c r="C596" s="33">
        <f>OR('935'!E596&lt;&gt;"VOID",'935'!F596&lt;&gt;"VOID",'935'!G596&lt;&gt;"VOID")</f>
        <v>0</v>
      </c>
      <c r="D596" s="33">
        <f>IF('935'!C596="VOID",0,('935'!C596*(1-'935'!X596/'11'!B$16)))</f>
        <v>0</v>
      </c>
      <c r="E596" s="33">
        <f>IF('935'!D596="VOID",0,'935'!D596*(1-'935'!X596/'11'!B$16))</f>
        <v>0</v>
      </c>
      <c r="F596" s="33">
        <f>IF('935'!E596="VOID",0,'935'!E596*(1-'935'!X596/'11'!B$16))</f>
        <v>0</v>
      </c>
      <c r="G596" s="33">
        <f>IF('935'!F596="VOID",0,'935'!F596*(1-'935'!X596/'11'!B$16))</f>
        <v>0</v>
      </c>
      <c r="H596" s="33">
        <f>IF('935'!G596="VOID",0,'935'!G596*(1-'935'!X596/'11'!B$16))</f>
        <v>0</v>
      </c>
      <c r="I596" s="33">
        <f>F596+G596+H596</f>
        <v>0</v>
      </c>
      <c r="J596" s="37">
        <f>'935'!Q596*(1-'935'!Y596/'11'!C$16)/(1-'935'!X596/'11'!B$16)</f>
        <v>0</v>
      </c>
      <c r="K596" s="33">
        <f>IF(D596,'935'!H596*D596/(D596+E596+I596),0)</f>
        <v>0</v>
      </c>
      <c r="L596" s="33">
        <f>IF(I596,'935'!H596*I596/(D596+E596+I596),0)</f>
        <v>0</v>
      </c>
      <c r="M596" s="33">
        <f>K596*(1-'935'!X596/'11'!B$16)</f>
        <v>0</v>
      </c>
      <c r="N596" s="49">
        <f>L596*(1-'935'!X596/'11'!B$16)</f>
        <v>0</v>
      </c>
      <c r="O596" s="50">
        <f>MATCH('935'!J596,'913'!$B$6:$B$1205,0)</f>
        <v>0</v>
      </c>
      <c r="P596" s="50">
        <f>MATCH(INDEX('913'!$D$6:$D$1205,O596),'913'!$B$6:$B$1205,0)</f>
        <v>0</v>
      </c>
      <c r="Q596" s="50">
        <f>MATCH(INDEX('913'!$D$6:$D$1205,P596),'913'!$B$6:$B$1205,0)</f>
        <v>0</v>
      </c>
      <c r="R596" s="50">
        <f>MATCH(INDEX('913'!$D$6:$D$1205,Q596),'913'!$B$6:$B$1205,0)</f>
        <v>0</v>
      </c>
      <c r="S596" s="50">
        <f>MATCH(INDEX('913'!$D$6:$D$1205,R596),'913'!$B$6:$B$1205,0)</f>
        <v>0</v>
      </c>
      <c r="T596" s="50">
        <f>MATCH(INDEX('913'!$D$6:$D$1205,S596),'913'!$B$6:$B$1205,0)</f>
        <v>0</v>
      </c>
      <c r="U596" s="50">
        <f>MATCH(INDEX('913'!$D$6:$D$1205,T596),'913'!$B$6:$B$1205,0)</f>
        <v>0</v>
      </c>
      <c r="V596" s="51">
        <f>MATCH(INDEX('913'!$D$6:$D$1205,U596),'913'!$B$6:$B$1205,0)</f>
        <v>0</v>
      </c>
      <c r="W596" s="37">
        <f>IF(ISNUMBER(O596),MAX(0,INDEX('913'!$E$6:$E$1205,O596)),0)</f>
        <v>0</v>
      </c>
      <c r="X596" s="37">
        <f>IF(ISNUMBER(P596),MAX(0,INDEX('913'!$E$6:$E$1205,P596)),0)</f>
        <v>0</v>
      </c>
      <c r="Y596" s="37">
        <f>IF(ISNUMBER(Q596),MAX(0,INDEX('913'!$E$6:$E$1205,Q596)),0)</f>
        <v>0</v>
      </c>
      <c r="Z596" s="37">
        <f>IF(ISNUMBER(R596),MAX(0,INDEX('913'!$E$6:$E$1205,R596)),0)</f>
        <v>0</v>
      </c>
      <c r="AA596" s="37">
        <f>IF(ISNUMBER(S596),MAX(0,INDEX('913'!$E$6:$E$1205,S596)),0)</f>
        <v>0</v>
      </c>
      <c r="AB596" s="37">
        <f>IF(ISNUMBER(T596),MAX(0,INDEX('913'!$E$6:$E$1205,T596)),0)</f>
        <v>0</v>
      </c>
      <c r="AC596" s="37">
        <f>IF(ISNUMBER(U596),MAX(0,INDEX('913'!$E$6:$E$1205,U596)),0)</f>
        <v>0</v>
      </c>
      <c r="AD596" s="52">
        <f>IF(ISNUMBER(V596),MAX(0,INDEX('913'!$E$6:$E$1205,V596)),0)</f>
        <v>0</v>
      </c>
      <c r="AE596" s="37">
        <f>IF(ISNUMBER(O596),MAX(0,INDEX('913'!$F$6:$F$1205,O596)),0)</f>
        <v>0</v>
      </c>
      <c r="AF596" s="37">
        <f>IF(ISNUMBER(P596),MAX(0,INDEX('913'!$F$6:$F$1205,P596)),0)</f>
        <v>0</v>
      </c>
      <c r="AG596" s="37">
        <f>IF(ISNUMBER(Q596),MAX(0,INDEX('913'!$F$6:$F$1205,Q596)),0)</f>
        <v>0</v>
      </c>
      <c r="AH596" s="37">
        <f>IF(ISNUMBER(R596),MAX(0,INDEX('913'!$F$6:$F$1205,R596)),0)</f>
        <v>0</v>
      </c>
      <c r="AI596" s="37">
        <f>IF(ISNUMBER(S596),MAX(0,INDEX('913'!$F$6:$F$1205,S596)),0)</f>
        <v>0</v>
      </c>
      <c r="AJ596" s="37">
        <f>IF(ISNUMBER(T596),MAX(0,INDEX('913'!$F$6:$F$1205,T596)),0)</f>
        <v>0</v>
      </c>
      <c r="AK596" s="37">
        <f>IF(ISNUMBER(U596),MAX(0,INDEX('913'!$F$6:$F$1205,U596)),0)</f>
        <v>0</v>
      </c>
      <c r="AL596" s="37">
        <f>IF(ISNUMBER(V596),MAX(0,INDEX('913'!$F$6:$F$1205,V596)),0)</f>
        <v>0</v>
      </c>
      <c r="AM596" s="33">
        <f>IF(ISNUMBER(O596),SQRT(INDEX('913'!$I$6:$I$1205,O596)^2+INDEX('913'!$J$6:$J$1205,O596)^2),0)</f>
        <v>0</v>
      </c>
      <c r="AN596" s="33">
        <f>IF(ISNUMBER(P596),SQRT(INDEX('913'!$I$6:$I$1205,P596)^2+INDEX('913'!$J$6:$J$1205,P596)^2),0)</f>
        <v>0</v>
      </c>
      <c r="AO596" s="33">
        <f>IF(ISNUMBER(Q596),SQRT(INDEX('913'!$I$6:$I$1205,Q596)^2+INDEX('913'!$J$6:$J$1205,Q596)^2),0)</f>
        <v>0</v>
      </c>
      <c r="AP596" s="33">
        <f>IF(ISNUMBER(R596),SQRT(INDEX('913'!$I$6:$I$1205,R596)^2+INDEX('913'!$J$6:$J$1205,R596)^2),0)</f>
        <v>0</v>
      </c>
      <c r="AQ596" s="33">
        <f>IF(ISNUMBER(S596),SQRT(INDEX('913'!$I$6:$I$1205,S596)^2+INDEX('913'!$J$6:$J$1205,S596)^2),0)</f>
        <v>0</v>
      </c>
      <c r="AR596" s="33">
        <f>IF(ISNUMBER(T596),SQRT(INDEX('913'!$I$6:$I$1205,T596)^2+INDEX('913'!$J$6:$J$1205,T596)^2),0)</f>
        <v>0</v>
      </c>
      <c r="AS596" s="33">
        <f>IF(ISNUMBER(U596),SQRT(INDEX('913'!$I$6:$I$1205,U596)^2+INDEX('913'!$J$6:$J$1205,U596)^2),0)</f>
        <v>0</v>
      </c>
      <c r="AT596" s="49">
        <f>IF(ISNUMBER(V596),SQRT(INDEX('913'!$I$6:$I$1205,V596)^2+INDEX('913'!$J$6:$J$1205,V596)^2),0)</f>
        <v>0</v>
      </c>
      <c r="AU596" s="37">
        <f>IF(AM596+AN596+AO596+AP596+AQ596+AR596+AS596+AT596=0,IF(COUNT(O596,P596,Q596,R596,S596,T596,U596,V596),(W596+X596+Y596+Z596+AA596+AB596+AC596+AD596)/COUNT(O596,P596,Q596,R596,S596,T596,U596,V596),0),(AM596*W596+AN596*X596+AO596*Y596+AP596*Z596+AQ596*AA596+AR596*AB596+AS596*AC596+AT596*AD596)/(AM596+AN596+AO596+AP596+AQ596+AR596+AS596+AT596))</f>
        <v>0</v>
      </c>
      <c r="AV596" s="37">
        <f>IF(AM596+AN596+AO596+AP596+AQ596+AR596+AS596+AT596=0,IF(COUNT(O596,P596,Q596,R596,S596,T596,U596,V596),(AE596+AF596+AG596+AH596+AI596+AJ596+AK596+AL596)/COUNT(O596,P596,Q596,R596,S596,T596,U596,V596),0),(AM596*AE596+AN596*AF596+AO596*AG596+AP596*AH596+AQ596*AI596+AR596*AJ596+AS596*AK596+AT596*AL596)/(AM596+AN596+AO596+AP596+AQ596+AR596+AS596+AT596))</f>
        <v>0</v>
      </c>
      <c r="AW596" s="52">
        <f>-100*'935'!W596*(AU596+AV596)/'11'!C$16</f>
        <v>0</v>
      </c>
      <c r="AX596" s="37">
        <f>INDEX('DNO totals'!$B$52:$G$52,IF('935'!K596,IF(MOD('935'!K596,1000),IF(MOD('935'!K596,100),IF(MOD('935'!K596,10),IF(MOD('935'!K596,1000)=1,6,5),4),3),2),1))</f>
        <v>0</v>
      </c>
      <c r="AY596" s="52">
        <f>J596*AX596</f>
        <v>0</v>
      </c>
      <c r="AZ596" s="37">
        <f>AX596*'Parameters'!B$11</f>
        <v>0</v>
      </c>
      <c r="BA596" s="37">
        <f>IF('935'!$K596=1000,'Charging rates'!$C$29*$AZ596/(1+'DNO totals'!$C$60)*'935'!$L596,0)</f>
        <v>0</v>
      </c>
      <c r="BB596" s="37">
        <f>IF(MOD('935'!$K596,1000)=100,'Charging rates'!$D$29*$AZ596/(1+'DNO totals'!$D$60)*'935'!$M596,0)</f>
        <v>0</v>
      </c>
      <c r="BC596" s="37">
        <f>IF(MOD('935'!$K596,100)=10,'Charging rates'!$E$29*$AZ596/(1+'DNO totals'!$E$60)*'935'!$N596,0)</f>
        <v>0</v>
      </c>
      <c r="BD596" s="37">
        <f>IF(AND(MOD('935'!$K596,10)&gt;0,MOD('935'!$K596,1000)&gt;1),'Charging rates'!$F$29*$AZ596/(1+'DNO totals'!$F$60)*'935'!$O596,0)</f>
        <v>0</v>
      </c>
      <c r="BE596" s="37">
        <f>IF(MOD('935'!$K596,1000)=1,'Charging rates'!$G$29*$AZ596/(1+'DNO totals'!$G$60)*'935'!$P596,0)</f>
        <v>0</v>
      </c>
      <c r="BF596" s="37">
        <f>IF('935'!$K596&gt;1000,'Charging rates'!$C$29*$AY596*'935'!$L596,0)</f>
        <v>0</v>
      </c>
      <c r="BG596" s="37">
        <f>IF(MOD('935'!$K596,1000)&gt;100,'Charging rates'!$D$29*$AY596*'935'!$M596,0)</f>
        <v>0</v>
      </c>
      <c r="BH596" s="37">
        <f>IF(MOD('935'!$K596,100)&gt;10,'Charging rates'!$E$29*$AY596*'935'!$N596,0)</f>
        <v>0</v>
      </c>
      <c r="BI596" s="37">
        <f>$BA596+$BB596+$BC596+$BD596+$BE596</f>
        <v>0</v>
      </c>
      <c r="BJ596" s="52">
        <f>$BF596+$BG596+$BH596</f>
        <v>0</v>
      </c>
      <c r="BK596" s="37">
        <f>AW596*(1+'Charging rates'!B$42+0.6*'Charging rates'!B$67+'Charging rates'!B$54)-100*'Charging rates'!B$76/'11'!C$16*'935'!W596</f>
        <v>0</v>
      </c>
      <c r="BL596" s="37">
        <f>IF(I596,BK596*I596/(I596+E596),0)</f>
        <v>0</v>
      </c>
      <c r="BM596" s="52">
        <f>ROUND(BL596,3)</f>
        <v>0</v>
      </c>
      <c r="BN596" s="33">
        <f>IF('935'!V596="VOID",0,'935'!V596*(1-'935'!X596/'11'!B$16))</f>
        <v>0</v>
      </c>
      <c r="BO596" s="36">
        <f>IF(I596,-100*'Charging rates'!B$76/'11'!B$16*BN596/I596,0)</f>
        <v>0</v>
      </c>
      <c r="BP596" s="36">
        <f>IF(C596,'DNO totals'!B$171,0)</f>
        <v>0</v>
      </c>
      <c r="BQ596" s="36">
        <f>ROUND(BP596,2)</f>
        <v>0</v>
      </c>
      <c r="BR596" s="36">
        <f>IF(C596,(BP596+BO596),0)</f>
        <v>0</v>
      </c>
      <c r="BS596" s="53">
        <f>ROUND(BR596,2)</f>
        <v>0</v>
      </c>
      <c r="BT596" s="33">
        <f>'935'!C596&lt;&gt;"VOID"</f>
        <v>0</v>
      </c>
      <c r="BU596" s="36">
        <f>IF(BT596,(100/'11'!B$16*K596*((1-'935'!I596)*'Charging rates'!B$42+'Charging rates'!B$54)),0)</f>
        <v>0</v>
      </c>
      <c r="BV596" s="36">
        <f>100/'11'!B$16*N596*('Charging rates'!B$42+'Charging rates'!B$54)</f>
        <v>0</v>
      </c>
      <c r="BW596" s="36">
        <f>100/'11'!B$16*L596*('Charging rates'!B$42+'Charging rates'!B$54)</f>
        <v>0</v>
      </c>
      <c r="BX596" s="53">
        <f>ROUND(BW596,2)</f>
        <v>0</v>
      </c>
      <c r="BY596" s="33">
        <f>D596-('935'!T596*(1-'935'!X596/'11'!B$16))</f>
        <v>0</v>
      </c>
      <c r="BZ596" s="33">
        <f>0-IF(ISNUMBER(O596),INDEX('913'!$I$6:$I$1205,O596),0)-IF(ISNUMBER(P596),INDEX('913'!$I$6:$I$1205,P596),0)-IF(ISNUMBER(Q596),INDEX('913'!$I$6:$I$1205,Q596),0)-IF(ISNUMBER(R596),INDEX('913'!$I$6:$I$1205,R596),0)-IF(ISNUMBER(S596),INDEX('913'!$I$6:$I$1205,S596),0)-IF(ISNUMBER(T596),INDEX('913'!$I$6:$I$1205,T596),0)-IF(ISNUMBER(U596),INDEX('913'!$I$6:$I$1205,U596),0)-IF(ISNUMBER(V596),INDEX('913'!$I$6:$I$1205,V596),0)</f>
        <v>0</v>
      </c>
      <c r="CA596" s="37">
        <f>IF(BZ596=0,1,MAX(1,SQRT(BZ596^2+(IF(ISNUMBER(O596),INDEX('913'!$J$6:$J$1205,O596),0)+IF(ISNUMBER(P596),INDEX('913'!$J$6:$J$1205,P596),0)+IF(ISNUMBER(Q596),INDEX('913'!$J$6:$J$1205,Q596),0)+IF(ISNUMBER(R596),INDEX('913'!$J$6:$J$1205,R596),0)+IF(ISNUMBER(S596),INDEX('913'!$J$6:$J$1205,S596),0)+IF(ISNUMBER(T596),INDEX('913'!$J$6:$J$1205,T596),0)+IF(ISNUMBER(U596),INDEX('913'!$J$6:$J$1205,U596),0)+IF(ISNUMBER(V596),INDEX('913'!$J$6:$J$1205,V596),0))^2)/BZ596))</f>
        <v>0</v>
      </c>
      <c r="CB596" s="36">
        <f>100*AU596/'11'!B$16</f>
        <v>0</v>
      </c>
      <c r="CC596" s="37">
        <f>100*(AV596*CA596)/'11'!C$16</f>
        <v>0</v>
      </c>
      <c r="CD596" s="37">
        <f>IF(D596=0,1,BY596/D596)*CC596</f>
        <v>0</v>
      </c>
      <c r="CE596" s="36">
        <f>IF(D596=0,1,BY596/D596)*CB596</f>
        <v>0</v>
      </c>
      <c r="CF596" s="54">
        <f>'11'!C$16-'935'!Y596</f>
        <v>0</v>
      </c>
      <c r="CG596" s="37">
        <f>MAX('DNO totals'!B$312+0,MIN('935'!L596+0,'DNO totals'!B$304+0))</f>
        <v>0</v>
      </c>
      <c r="CH596" s="37">
        <f>MAX('DNO totals'!C$312+0,MIN('935'!M596+0,'DNO totals'!C$304+0))</f>
        <v>0</v>
      </c>
      <c r="CI596" s="37">
        <f>MAX('DNO totals'!D$312+0,MIN('935'!N596+0,'DNO totals'!D$304+0))</f>
        <v>0</v>
      </c>
      <c r="CJ596" s="37">
        <f>MAX('DNO totals'!E$312+0,MIN('935'!O596+0,'DNO totals'!E$304+0))</f>
        <v>0</v>
      </c>
      <c r="CK596" s="52">
        <f>MAX('DNO totals'!F$312+0,MIN('935'!P596+0,'DNO totals'!F$304+0))</f>
        <v>0</v>
      </c>
      <c r="CL596" s="37">
        <f>IF('935'!$K596=1000,'Charging rates'!$C$29*$AZ596/(1+'DNO totals'!$C$60)*$CG596,0)</f>
        <v>0</v>
      </c>
      <c r="CM596" s="37">
        <f>IF(MOD('935'!$K596,1000)=100,'Charging rates'!$D$29*$AZ596/(1+'DNO totals'!$D$60)*$CH596,0)</f>
        <v>0</v>
      </c>
      <c r="CN596" s="37">
        <f>IF(MOD('935'!$K596,100)=10,'Charging rates'!$E$29*$AZ596/(1+'DNO totals'!$E$60)*$CI596,0)</f>
        <v>0</v>
      </c>
      <c r="CO596" s="37">
        <f>IF(AND(MOD('935'!$K596,10)&gt;0,MOD('935'!$K596,1000)&gt;1),'Charging rates'!$F$29*$AZ596/(1+'DNO totals'!$F$60)*$CJ596,0)</f>
        <v>0</v>
      </c>
      <c r="CP596" s="37">
        <f>IF(MOD('935'!$K596,1000)=1,'Charging rates'!$G$29*$AZ596/(1+'DNO totals'!$G$60)*$CK596,0)</f>
        <v>0</v>
      </c>
      <c r="CQ596" s="52">
        <f>$CL596+$CM596+$CN596+$CO596+$CP596</f>
        <v>0</v>
      </c>
      <c r="CR596" s="37">
        <f>IF('935'!$K596&gt;1000,'Charging rates'!$C$29*$AY596*$CG596,0)</f>
        <v>0</v>
      </c>
      <c r="CS596" s="37">
        <f>IF(MOD('935'!$K596,1000)&gt;100,'Charging rates'!$D$29*$AY596*$CH596,0)</f>
        <v>0</v>
      </c>
      <c r="CT596" s="37">
        <f>IF(MOD('935'!$K596,100)&gt;10,'Charging rates'!$E$29*$AY596*$CI596,0)</f>
        <v>0</v>
      </c>
      <c r="CU596" s="52">
        <f>$CR596+$CS596+$CT596</f>
        <v>0</v>
      </c>
      <c r="CV596" s="36">
        <f>100*(AV596*'935'!Q596*CA596)/'11'!B$16</f>
        <v>0</v>
      </c>
      <c r="CW596" s="36">
        <f>100/'11'!B$16*'Charging rates'!B$76*AY596</f>
        <v>0</v>
      </c>
      <c r="CX596" s="36">
        <f>IF(D596=0,0,(1-BY596/D596)*(CB596+IF('935'!Q596=0,0,(CC596*'935'!Q596*('11'!C$16-'935'!Y596)/('11'!B$16-'935'!X596)))))</f>
        <v>0</v>
      </c>
      <c r="CY596" s="36">
        <f>CW596+CE596</f>
        <v>0</v>
      </c>
      <c r="CZ596" s="49">
        <f>(CQ596+CU596)*D596</f>
        <v>0</v>
      </c>
      <c r="DA596" s="33">
        <f>D596*('Parameters'!B$21+J596)*IF('DNO totals'!B$323&lt;0,1,'935'!S596)</f>
        <v>0</v>
      </c>
      <c r="DB596" s="52">
        <f>IF('DNO totals'!B$323&lt;0,1,'935'!S596)*('Parameters'!B$21+J596)</f>
        <v>0</v>
      </c>
      <c r="DC596" s="37">
        <f>CY596+'Charging rates'!B$106*DB596*100/'11'!B$16</f>
        <v>0</v>
      </c>
      <c r="DD596" s="37">
        <f>DC596+'Charging rates'!B$116*('Parameters'!B$21+J596)*100/'11'!B$16*IF('DNO totals'!B$323&lt;0,1,'935'!S596)</f>
        <v>0</v>
      </c>
      <c r="DE596" s="37">
        <f>'Charging rates'!B$97*(CQ596+CU596)*100/'11'!B$16</f>
        <v>0</v>
      </c>
      <c r="DF596" s="36">
        <f>MAX(0-(CC596*J596*'11'!C$16/'11'!B$16),DD596+DE596)</f>
        <v>0</v>
      </c>
      <c r="DG596" s="37">
        <f>IF(BT596,IF(J596=0,CD596,MAX(0,MIN(CD596,CD596+(DF596/'935'!Q596*('11'!B$16-'935'!X596)/('11'!C$16-'935'!Y596))))),0)</f>
        <v>0</v>
      </c>
      <c r="DH596" s="36">
        <f>IF(BT596,MAX(0,DF596),0)</f>
        <v>0</v>
      </c>
      <c r="DI596" s="53">
        <f>DH596+CX596</f>
        <v>0</v>
      </c>
    </row>
    <row r="597" spans="1:113">
      <c r="A597" s="28">
        <v>497</v>
      </c>
      <c r="B597" s="48">
        <f>'935'!B597</f>
        <v>0</v>
      </c>
      <c r="C597" s="33">
        <f>OR('935'!E597&lt;&gt;"VOID",'935'!F597&lt;&gt;"VOID",'935'!G597&lt;&gt;"VOID")</f>
        <v>0</v>
      </c>
      <c r="D597" s="33">
        <f>IF('935'!C597="VOID",0,('935'!C597*(1-'935'!X597/'11'!B$16)))</f>
        <v>0</v>
      </c>
      <c r="E597" s="33">
        <f>IF('935'!D597="VOID",0,'935'!D597*(1-'935'!X597/'11'!B$16))</f>
        <v>0</v>
      </c>
      <c r="F597" s="33">
        <f>IF('935'!E597="VOID",0,'935'!E597*(1-'935'!X597/'11'!B$16))</f>
        <v>0</v>
      </c>
      <c r="G597" s="33">
        <f>IF('935'!F597="VOID",0,'935'!F597*(1-'935'!X597/'11'!B$16))</f>
        <v>0</v>
      </c>
      <c r="H597" s="33">
        <f>IF('935'!G597="VOID",0,'935'!G597*(1-'935'!X597/'11'!B$16))</f>
        <v>0</v>
      </c>
      <c r="I597" s="33">
        <f>F597+G597+H597</f>
        <v>0</v>
      </c>
      <c r="J597" s="37">
        <f>'935'!Q597*(1-'935'!Y597/'11'!C$16)/(1-'935'!X597/'11'!B$16)</f>
        <v>0</v>
      </c>
      <c r="K597" s="33">
        <f>IF(D597,'935'!H597*D597/(D597+E597+I597),0)</f>
        <v>0</v>
      </c>
      <c r="L597" s="33">
        <f>IF(I597,'935'!H597*I597/(D597+E597+I597),0)</f>
        <v>0</v>
      </c>
      <c r="M597" s="33">
        <f>K597*(1-'935'!X597/'11'!B$16)</f>
        <v>0</v>
      </c>
      <c r="N597" s="49">
        <f>L597*(1-'935'!X597/'11'!B$16)</f>
        <v>0</v>
      </c>
      <c r="O597" s="50">
        <f>MATCH('935'!J597,'913'!$B$6:$B$1205,0)</f>
        <v>0</v>
      </c>
      <c r="P597" s="50">
        <f>MATCH(INDEX('913'!$D$6:$D$1205,O597),'913'!$B$6:$B$1205,0)</f>
        <v>0</v>
      </c>
      <c r="Q597" s="50">
        <f>MATCH(INDEX('913'!$D$6:$D$1205,P597),'913'!$B$6:$B$1205,0)</f>
        <v>0</v>
      </c>
      <c r="R597" s="50">
        <f>MATCH(INDEX('913'!$D$6:$D$1205,Q597),'913'!$B$6:$B$1205,0)</f>
        <v>0</v>
      </c>
      <c r="S597" s="50">
        <f>MATCH(INDEX('913'!$D$6:$D$1205,R597),'913'!$B$6:$B$1205,0)</f>
        <v>0</v>
      </c>
      <c r="T597" s="50">
        <f>MATCH(INDEX('913'!$D$6:$D$1205,S597),'913'!$B$6:$B$1205,0)</f>
        <v>0</v>
      </c>
      <c r="U597" s="50">
        <f>MATCH(INDEX('913'!$D$6:$D$1205,T597),'913'!$B$6:$B$1205,0)</f>
        <v>0</v>
      </c>
      <c r="V597" s="51">
        <f>MATCH(INDEX('913'!$D$6:$D$1205,U597),'913'!$B$6:$B$1205,0)</f>
        <v>0</v>
      </c>
      <c r="W597" s="37">
        <f>IF(ISNUMBER(O597),MAX(0,INDEX('913'!$E$6:$E$1205,O597)),0)</f>
        <v>0</v>
      </c>
      <c r="X597" s="37">
        <f>IF(ISNUMBER(P597),MAX(0,INDEX('913'!$E$6:$E$1205,P597)),0)</f>
        <v>0</v>
      </c>
      <c r="Y597" s="37">
        <f>IF(ISNUMBER(Q597),MAX(0,INDEX('913'!$E$6:$E$1205,Q597)),0)</f>
        <v>0</v>
      </c>
      <c r="Z597" s="37">
        <f>IF(ISNUMBER(R597),MAX(0,INDEX('913'!$E$6:$E$1205,R597)),0)</f>
        <v>0</v>
      </c>
      <c r="AA597" s="37">
        <f>IF(ISNUMBER(S597),MAX(0,INDEX('913'!$E$6:$E$1205,S597)),0)</f>
        <v>0</v>
      </c>
      <c r="AB597" s="37">
        <f>IF(ISNUMBER(T597),MAX(0,INDEX('913'!$E$6:$E$1205,T597)),0)</f>
        <v>0</v>
      </c>
      <c r="AC597" s="37">
        <f>IF(ISNUMBER(U597),MAX(0,INDEX('913'!$E$6:$E$1205,U597)),0)</f>
        <v>0</v>
      </c>
      <c r="AD597" s="52">
        <f>IF(ISNUMBER(V597),MAX(0,INDEX('913'!$E$6:$E$1205,V597)),0)</f>
        <v>0</v>
      </c>
      <c r="AE597" s="37">
        <f>IF(ISNUMBER(O597),MAX(0,INDEX('913'!$F$6:$F$1205,O597)),0)</f>
        <v>0</v>
      </c>
      <c r="AF597" s="37">
        <f>IF(ISNUMBER(P597),MAX(0,INDEX('913'!$F$6:$F$1205,P597)),0)</f>
        <v>0</v>
      </c>
      <c r="AG597" s="37">
        <f>IF(ISNUMBER(Q597),MAX(0,INDEX('913'!$F$6:$F$1205,Q597)),0)</f>
        <v>0</v>
      </c>
      <c r="AH597" s="37">
        <f>IF(ISNUMBER(R597),MAX(0,INDEX('913'!$F$6:$F$1205,R597)),0)</f>
        <v>0</v>
      </c>
      <c r="AI597" s="37">
        <f>IF(ISNUMBER(S597),MAX(0,INDEX('913'!$F$6:$F$1205,S597)),0)</f>
        <v>0</v>
      </c>
      <c r="AJ597" s="37">
        <f>IF(ISNUMBER(T597),MAX(0,INDEX('913'!$F$6:$F$1205,T597)),0)</f>
        <v>0</v>
      </c>
      <c r="AK597" s="37">
        <f>IF(ISNUMBER(U597),MAX(0,INDEX('913'!$F$6:$F$1205,U597)),0)</f>
        <v>0</v>
      </c>
      <c r="AL597" s="37">
        <f>IF(ISNUMBER(V597),MAX(0,INDEX('913'!$F$6:$F$1205,V597)),0)</f>
        <v>0</v>
      </c>
      <c r="AM597" s="33">
        <f>IF(ISNUMBER(O597),SQRT(INDEX('913'!$I$6:$I$1205,O597)^2+INDEX('913'!$J$6:$J$1205,O597)^2),0)</f>
        <v>0</v>
      </c>
      <c r="AN597" s="33">
        <f>IF(ISNUMBER(P597),SQRT(INDEX('913'!$I$6:$I$1205,P597)^2+INDEX('913'!$J$6:$J$1205,P597)^2),0)</f>
        <v>0</v>
      </c>
      <c r="AO597" s="33">
        <f>IF(ISNUMBER(Q597),SQRT(INDEX('913'!$I$6:$I$1205,Q597)^2+INDEX('913'!$J$6:$J$1205,Q597)^2),0)</f>
        <v>0</v>
      </c>
      <c r="AP597" s="33">
        <f>IF(ISNUMBER(R597),SQRT(INDEX('913'!$I$6:$I$1205,R597)^2+INDEX('913'!$J$6:$J$1205,R597)^2),0)</f>
        <v>0</v>
      </c>
      <c r="AQ597" s="33">
        <f>IF(ISNUMBER(S597),SQRT(INDEX('913'!$I$6:$I$1205,S597)^2+INDEX('913'!$J$6:$J$1205,S597)^2),0)</f>
        <v>0</v>
      </c>
      <c r="AR597" s="33">
        <f>IF(ISNUMBER(T597),SQRT(INDEX('913'!$I$6:$I$1205,T597)^2+INDEX('913'!$J$6:$J$1205,T597)^2),0)</f>
        <v>0</v>
      </c>
      <c r="AS597" s="33">
        <f>IF(ISNUMBER(U597),SQRT(INDEX('913'!$I$6:$I$1205,U597)^2+INDEX('913'!$J$6:$J$1205,U597)^2),0)</f>
        <v>0</v>
      </c>
      <c r="AT597" s="49">
        <f>IF(ISNUMBER(V597),SQRT(INDEX('913'!$I$6:$I$1205,V597)^2+INDEX('913'!$J$6:$J$1205,V597)^2),0)</f>
        <v>0</v>
      </c>
      <c r="AU597" s="37">
        <f>IF(AM597+AN597+AO597+AP597+AQ597+AR597+AS597+AT597=0,IF(COUNT(O597,P597,Q597,R597,S597,T597,U597,V597),(W597+X597+Y597+Z597+AA597+AB597+AC597+AD597)/COUNT(O597,P597,Q597,R597,S597,T597,U597,V597),0),(AM597*W597+AN597*X597+AO597*Y597+AP597*Z597+AQ597*AA597+AR597*AB597+AS597*AC597+AT597*AD597)/(AM597+AN597+AO597+AP597+AQ597+AR597+AS597+AT597))</f>
        <v>0</v>
      </c>
      <c r="AV597" s="37">
        <f>IF(AM597+AN597+AO597+AP597+AQ597+AR597+AS597+AT597=0,IF(COUNT(O597,P597,Q597,R597,S597,T597,U597,V597),(AE597+AF597+AG597+AH597+AI597+AJ597+AK597+AL597)/COUNT(O597,P597,Q597,R597,S597,T597,U597,V597),0),(AM597*AE597+AN597*AF597+AO597*AG597+AP597*AH597+AQ597*AI597+AR597*AJ597+AS597*AK597+AT597*AL597)/(AM597+AN597+AO597+AP597+AQ597+AR597+AS597+AT597))</f>
        <v>0</v>
      </c>
      <c r="AW597" s="52">
        <f>-100*'935'!W597*(AU597+AV597)/'11'!C$16</f>
        <v>0</v>
      </c>
      <c r="AX597" s="37">
        <f>INDEX('DNO totals'!$B$52:$G$52,IF('935'!K597,IF(MOD('935'!K597,1000),IF(MOD('935'!K597,100),IF(MOD('935'!K597,10),IF(MOD('935'!K597,1000)=1,6,5),4),3),2),1))</f>
        <v>0</v>
      </c>
      <c r="AY597" s="52">
        <f>J597*AX597</f>
        <v>0</v>
      </c>
      <c r="AZ597" s="37">
        <f>AX597*'Parameters'!B$11</f>
        <v>0</v>
      </c>
      <c r="BA597" s="37">
        <f>IF('935'!$K597=1000,'Charging rates'!$C$29*$AZ597/(1+'DNO totals'!$C$60)*'935'!$L597,0)</f>
        <v>0</v>
      </c>
      <c r="BB597" s="37">
        <f>IF(MOD('935'!$K597,1000)=100,'Charging rates'!$D$29*$AZ597/(1+'DNO totals'!$D$60)*'935'!$M597,0)</f>
        <v>0</v>
      </c>
      <c r="BC597" s="37">
        <f>IF(MOD('935'!$K597,100)=10,'Charging rates'!$E$29*$AZ597/(1+'DNO totals'!$E$60)*'935'!$N597,0)</f>
        <v>0</v>
      </c>
      <c r="BD597" s="37">
        <f>IF(AND(MOD('935'!$K597,10)&gt;0,MOD('935'!$K597,1000)&gt;1),'Charging rates'!$F$29*$AZ597/(1+'DNO totals'!$F$60)*'935'!$O597,0)</f>
        <v>0</v>
      </c>
      <c r="BE597" s="37">
        <f>IF(MOD('935'!$K597,1000)=1,'Charging rates'!$G$29*$AZ597/(1+'DNO totals'!$G$60)*'935'!$P597,0)</f>
        <v>0</v>
      </c>
      <c r="BF597" s="37">
        <f>IF('935'!$K597&gt;1000,'Charging rates'!$C$29*$AY597*'935'!$L597,0)</f>
        <v>0</v>
      </c>
      <c r="BG597" s="37">
        <f>IF(MOD('935'!$K597,1000)&gt;100,'Charging rates'!$D$29*$AY597*'935'!$M597,0)</f>
        <v>0</v>
      </c>
      <c r="BH597" s="37">
        <f>IF(MOD('935'!$K597,100)&gt;10,'Charging rates'!$E$29*$AY597*'935'!$N597,0)</f>
        <v>0</v>
      </c>
      <c r="BI597" s="37">
        <f>$BA597+$BB597+$BC597+$BD597+$BE597</f>
        <v>0</v>
      </c>
      <c r="BJ597" s="52">
        <f>$BF597+$BG597+$BH597</f>
        <v>0</v>
      </c>
      <c r="BK597" s="37">
        <f>AW597*(1+'Charging rates'!B$42+0.6*'Charging rates'!B$67+'Charging rates'!B$54)-100*'Charging rates'!B$76/'11'!C$16*'935'!W597</f>
        <v>0</v>
      </c>
      <c r="BL597" s="37">
        <f>IF(I597,BK597*I597/(I597+E597),0)</f>
        <v>0</v>
      </c>
      <c r="BM597" s="52">
        <f>ROUND(BL597,3)</f>
        <v>0</v>
      </c>
      <c r="BN597" s="33">
        <f>IF('935'!V597="VOID",0,'935'!V597*(1-'935'!X597/'11'!B$16))</f>
        <v>0</v>
      </c>
      <c r="BO597" s="36">
        <f>IF(I597,-100*'Charging rates'!B$76/'11'!B$16*BN597/I597,0)</f>
        <v>0</v>
      </c>
      <c r="BP597" s="36">
        <f>IF(C597,'DNO totals'!B$171,0)</f>
        <v>0</v>
      </c>
      <c r="BQ597" s="36">
        <f>ROUND(BP597,2)</f>
        <v>0</v>
      </c>
      <c r="BR597" s="36">
        <f>IF(C597,(BP597+BO597),0)</f>
        <v>0</v>
      </c>
      <c r="BS597" s="53">
        <f>ROUND(BR597,2)</f>
        <v>0</v>
      </c>
      <c r="BT597" s="33">
        <f>'935'!C597&lt;&gt;"VOID"</f>
        <v>0</v>
      </c>
      <c r="BU597" s="36">
        <f>IF(BT597,(100/'11'!B$16*K597*((1-'935'!I597)*'Charging rates'!B$42+'Charging rates'!B$54)),0)</f>
        <v>0</v>
      </c>
      <c r="BV597" s="36">
        <f>100/'11'!B$16*N597*('Charging rates'!B$42+'Charging rates'!B$54)</f>
        <v>0</v>
      </c>
      <c r="BW597" s="36">
        <f>100/'11'!B$16*L597*('Charging rates'!B$42+'Charging rates'!B$54)</f>
        <v>0</v>
      </c>
      <c r="BX597" s="53">
        <f>ROUND(BW597,2)</f>
        <v>0</v>
      </c>
      <c r="BY597" s="33">
        <f>D597-('935'!T597*(1-'935'!X597/'11'!B$16))</f>
        <v>0</v>
      </c>
      <c r="BZ597" s="33">
        <f>0-IF(ISNUMBER(O597),INDEX('913'!$I$6:$I$1205,O597),0)-IF(ISNUMBER(P597),INDEX('913'!$I$6:$I$1205,P597),0)-IF(ISNUMBER(Q597),INDEX('913'!$I$6:$I$1205,Q597),0)-IF(ISNUMBER(R597),INDEX('913'!$I$6:$I$1205,R597),0)-IF(ISNUMBER(S597),INDEX('913'!$I$6:$I$1205,S597),0)-IF(ISNUMBER(T597),INDEX('913'!$I$6:$I$1205,T597),0)-IF(ISNUMBER(U597),INDEX('913'!$I$6:$I$1205,U597),0)-IF(ISNUMBER(V597),INDEX('913'!$I$6:$I$1205,V597),0)</f>
        <v>0</v>
      </c>
      <c r="CA597" s="37">
        <f>IF(BZ597=0,1,MAX(1,SQRT(BZ597^2+(IF(ISNUMBER(O597),INDEX('913'!$J$6:$J$1205,O597),0)+IF(ISNUMBER(P597),INDEX('913'!$J$6:$J$1205,P597),0)+IF(ISNUMBER(Q597),INDEX('913'!$J$6:$J$1205,Q597),0)+IF(ISNUMBER(R597),INDEX('913'!$J$6:$J$1205,R597),0)+IF(ISNUMBER(S597),INDEX('913'!$J$6:$J$1205,S597),0)+IF(ISNUMBER(T597),INDEX('913'!$J$6:$J$1205,T597),0)+IF(ISNUMBER(U597),INDEX('913'!$J$6:$J$1205,U597),0)+IF(ISNUMBER(V597),INDEX('913'!$J$6:$J$1205,V597),0))^2)/BZ597))</f>
        <v>0</v>
      </c>
      <c r="CB597" s="36">
        <f>100*AU597/'11'!B$16</f>
        <v>0</v>
      </c>
      <c r="CC597" s="37">
        <f>100*(AV597*CA597)/'11'!C$16</f>
        <v>0</v>
      </c>
      <c r="CD597" s="37">
        <f>IF(D597=0,1,BY597/D597)*CC597</f>
        <v>0</v>
      </c>
      <c r="CE597" s="36">
        <f>IF(D597=0,1,BY597/D597)*CB597</f>
        <v>0</v>
      </c>
      <c r="CF597" s="54">
        <f>'11'!C$16-'935'!Y597</f>
        <v>0</v>
      </c>
      <c r="CG597" s="37">
        <f>MAX('DNO totals'!B$312+0,MIN('935'!L597+0,'DNO totals'!B$304+0))</f>
        <v>0</v>
      </c>
      <c r="CH597" s="37">
        <f>MAX('DNO totals'!C$312+0,MIN('935'!M597+0,'DNO totals'!C$304+0))</f>
        <v>0</v>
      </c>
      <c r="CI597" s="37">
        <f>MAX('DNO totals'!D$312+0,MIN('935'!N597+0,'DNO totals'!D$304+0))</f>
        <v>0</v>
      </c>
      <c r="CJ597" s="37">
        <f>MAX('DNO totals'!E$312+0,MIN('935'!O597+0,'DNO totals'!E$304+0))</f>
        <v>0</v>
      </c>
      <c r="CK597" s="52">
        <f>MAX('DNO totals'!F$312+0,MIN('935'!P597+0,'DNO totals'!F$304+0))</f>
        <v>0</v>
      </c>
      <c r="CL597" s="37">
        <f>IF('935'!$K597=1000,'Charging rates'!$C$29*$AZ597/(1+'DNO totals'!$C$60)*$CG597,0)</f>
        <v>0</v>
      </c>
      <c r="CM597" s="37">
        <f>IF(MOD('935'!$K597,1000)=100,'Charging rates'!$D$29*$AZ597/(1+'DNO totals'!$D$60)*$CH597,0)</f>
        <v>0</v>
      </c>
      <c r="CN597" s="37">
        <f>IF(MOD('935'!$K597,100)=10,'Charging rates'!$E$29*$AZ597/(1+'DNO totals'!$E$60)*$CI597,0)</f>
        <v>0</v>
      </c>
      <c r="CO597" s="37">
        <f>IF(AND(MOD('935'!$K597,10)&gt;0,MOD('935'!$K597,1000)&gt;1),'Charging rates'!$F$29*$AZ597/(1+'DNO totals'!$F$60)*$CJ597,0)</f>
        <v>0</v>
      </c>
      <c r="CP597" s="37">
        <f>IF(MOD('935'!$K597,1000)=1,'Charging rates'!$G$29*$AZ597/(1+'DNO totals'!$G$60)*$CK597,0)</f>
        <v>0</v>
      </c>
      <c r="CQ597" s="52">
        <f>$CL597+$CM597+$CN597+$CO597+$CP597</f>
        <v>0</v>
      </c>
      <c r="CR597" s="37">
        <f>IF('935'!$K597&gt;1000,'Charging rates'!$C$29*$AY597*$CG597,0)</f>
        <v>0</v>
      </c>
      <c r="CS597" s="37">
        <f>IF(MOD('935'!$K597,1000)&gt;100,'Charging rates'!$D$29*$AY597*$CH597,0)</f>
        <v>0</v>
      </c>
      <c r="CT597" s="37">
        <f>IF(MOD('935'!$K597,100)&gt;10,'Charging rates'!$E$29*$AY597*$CI597,0)</f>
        <v>0</v>
      </c>
      <c r="CU597" s="52">
        <f>$CR597+$CS597+$CT597</f>
        <v>0</v>
      </c>
      <c r="CV597" s="36">
        <f>100*(AV597*'935'!Q597*CA597)/'11'!B$16</f>
        <v>0</v>
      </c>
      <c r="CW597" s="36">
        <f>100/'11'!B$16*'Charging rates'!B$76*AY597</f>
        <v>0</v>
      </c>
      <c r="CX597" s="36">
        <f>IF(D597=0,0,(1-BY597/D597)*(CB597+IF('935'!Q597=0,0,(CC597*'935'!Q597*('11'!C$16-'935'!Y597)/('11'!B$16-'935'!X597)))))</f>
        <v>0</v>
      </c>
      <c r="CY597" s="36">
        <f>CW597+CE597</f>
        <v>0</v>
      </c>
      <c r="CZ597" s="49">
        <f>(CQ597+CU597)*D597</f>
        <v>0</v>
      </c>
      <c r="DA597" s="33">
        <f>D597*('Parameters'!B$21+J597)*IF('DNO totals'!B$323&lt;0,1,'935'!S597)</f>
        <v>0</v>
      </c>
      <c r="DB597" s="52">
        <f>IF('DNO totals'!B$323&lt;0,1,'935'!S597)*('Parameters'!B$21+J597)</f>
        <v>0</v>
      </c>
      <c r="DC597" s="37">
        <f>CY597+'Charging rates'!B$106*DB597*100/'11'!B$16</f>
        <v>0</v>
      </c>
      <c r="DD597" s="37">
        <f>DC597+'Charging rates'!B$116*('Parameters'!B$21+J597)*100/'11'!B$16*IF('DNO totals'!B$323&lt;0,1,'935'!S597)</f>
        <v>0</v>
      </c>
      <c r="DE597" s="37">
        <f>'Charging rates'!B$97*(CQ597+CU597)*100/'11'!B$16</f>
        <v>0</v>
      </c>
      <c r="DF597" s="36">
        <f>MAX(0-(CC597*J597*'11'!C$16/'11'!B$16),DD597+DE597)</f>
        <v>0</v>
      </c>
      <c r="DG597" s="37">
        <f>IF(BT597,IF(J597=0,CD597,MAX(0,MIN(CD597,CD597+(DF597/'935'!Q597*('11'!B$16-'935'!X597)/('11'!C$16-'935'!Y597))))),0)</f>
        <v>0</v>
      </c>
      <c r="DH597" s="36">
        <f>IF(BT597,MAX(0,DF597),0)</f>
        <v>0</v>
      </c>
      <c r="DI597" s="53">
        <f>DH597+CX597</f>
        <v>0</v>
      </c>
    </row>
    <row r="598" spans="1:113">
      <c r="A598" s="28">
        <v>498</v>
      </c>
      <c r="B598" s="48">
        <f>'935'!B598</f>
        <v>0</v>
      </c>
      <c r="C598" s="33">
        <f>OR('935'!E598&lt;&gt;"VOID",'935'!F598&lt;&gt;"VOID",'935'!G598&lt;&gt;"VOID")</f>
        <v>0</v>
      </c>
      <c r="D598" s="33">
        <f>IF('935'!C598="VOID",0,('935'!C598*(1-'935'!X598/'11'!B$16)))</f>
        <v>0</v>
      </c>
      <c r="E598" s="33">
        <f>IF('935'!D598="VOID",0,'935'!D598*(1-'935'!X598/'11'!B$16))</f>
        <v>0</v>
      </c>
      <c r="F598" s="33">
        <f>IF('935'!E598="VOID",0,'935'!E598*(1-'935'!X598/'11'!B$16))</f>
        <v>0</v>
      </c>
      <c r="G598" s="33">
        <f>IF('935'!F598="VOID",0,'935'!F598*(1-'935'!X598/'11'!B$16))</f>
        <v>0</v>
      </c>
      <c r="H598" s="33">
        <f>IF('935'!G598="VOID",0,'935'!G598*(1-'935'!X598/'11'!B$16))</f>
        <v>0</v>
      </c>
      <c r="I598" s="33">
        <f>F598+G598+H598</f>
        <v>0</v>
      </c>
      <c r="J598" s="37">
        <f>'935'!Q598*(1-'935'!Y598/'11'!C$16)/(1-'935'!X598/'11'!B$16)</f>
        <v>0</v>
      </c>
      <c r="K598" s="33">
        <f>IF(D598,'935'!H598*D598/(D598+E598+I598),0)</f>
        <v>0</v>
      </c>
      <c r="L598" s="33">
        <f>IF(I598,'935'!H598*I598/(D598+E598+I598),0)</f>
        <v>0</v>
      </c>
      <c r="M598" s="33">
        <f>K598*(1-'935'!X598/'11'!B$16)</f>
        <v>0</v>
      </c>
      <c r="N598" s="49">
        <f>L598*(1-'935'!X598/'11'!B$16)</f>
        <v>0</v>
      </c>
      <c r="O598" s="50">
        <f>MATCH('935'!J598,'913'!$B$6:$B$1205,0)</f>
        <v>0</v>
      </c>
      <c r="P598" s="50">
        <f>MATCH(INDEX('913'!$D$6:$D$1205,O598),'913'!$B$6:$B$1205,0)</f>
        <v>0</v>
      </c>
      <c r="Q598" s="50">
        <f>MATCH(INDEX('913'!$D$6:$D$1205,P598),'913'!$B$6:$B$1205,0)</f>
        <v>0</v>
      </c>
      <c r="R598" s="50">
        <f>MATCH(INDEX('913'!$D$6:$D$1205,Q598),'913'!$B$6:$B$1205,0)</f>
        <v>0</v>
      </c>
      <c r="S598" s="50">
        <f>MATCH(INDEX('913'!$D$6:$D$1205,R598),'913'!$B$6:$B$1205,0)</f>
        <v>0</v>
      </c>
      <c r="T598" s="50">
        <f>MATCH(INDEX('913'!$D$6:$D$1205,S598),'913'!$B$6:$B$1205,0)</f>
        <v>0</v>
      </c>
      <c r="U598" s="50">
        <f>MATCH(INDEX('913'!$D$6:$D$1205,T598),'913'!$B$6:$B$1205,0)</f>
        <v>0</v>
      </c>
      <c r="V598" s="51">
        <f>MATCH(INDEX('913'!$D$6:$D$1205,U598),'913'!$B$6:$B$1205,0)</f>
        <v>0</v>
      </c>
      <c r="W598" s="37">
        <f>IF(ISNUMBER(O598),MAX(0,INDEX('913'!$E$6:$E$1205,O598)),0)</f>
        <v>0</v>
      </c>
      <c r="X598" s="37">
        <f>IF(ISNUMBER(P598),MAX(0,INDEX('913'!$E$6:$E$1205,P598)),0)</f>
        <v>0</v>
      </c>
      <c r="Y598" s="37">
        <f>IF(ISNUMBER(Q598),MAX(0,INDEX('913'!$E$6:$E$1205,Q598)),0)</f>
        <v>0</v>
      </c>
      <c r="Z598" s="37">
        <f>IF(ISNUMBER(R598),MAX(0,INDEX('913'!$E$6:$E$1205,R598)),0)</f>
        <v>0</v>
      </c>
      <c r="AA598" s="37">
        <f>IF(ISNUMBER(S598),MAX(0,INDEX('913'!$E$6:$E$1205,S598)),0)</f>
        <v>0</v>
      </c>
      <c r="AB598" s="37">
        <f>IF(ISNUMBER(T598),MAX(0,INDEX('913'!$E$6:$E$1205,T598)),0)</f>
        <v>0</v>
      </c>
      <c r="AC598" s="37">
        <f>IF(ISNUMBER(U598),MAX(0,INDEX('913'!$E$6:$E$1205,U598)),0)</f>
        <v>0</v>
      </c>
      <c r="AD598" s="52">
        <f>IF(ISNUMBER(V598),MAX(0,INDEX('913'!$E$6:$E$1205,V598)),0)</f>
        <v>0</v>
      </c>
      <c r="AE598" s="37">
        <f>IF(ISNUMBER(O598),MAX(0,INDEX('913'!$F$6:$F$1205,O598)),0)</f>
        <v>0</v>
      </c>
      <c r="AF598" s="37">
        <f>IF(ISNUMBER(P598),MAX(0,INDEX('913'!$F$6:$F$1205,P598)),0)</f>
        <v>0</v>
      </c>
      <c r="AG598" s="37">
        <f>IF(ISNUMBER(Q598),MAX(0,INDEX('913'!$F$6:$F$1205,Q598)),0)</f>
        <v>0</v>
      </c>
      <c r="AH598" s="37">
        <f>IF(ISNUMBER(R598),MAX(0,INDEX('913'!$F$6:$F$1205,R598)),0)</f>
        <v>0</v>
      </c>
      <c r="AI598" s="37">
        <f>IF(ISNUMBER(S598),MAX(0,INDEX('913'!$F$6:$F$1205,S598)),0)</f>
        <v>0</v>
      </c>
      <c r="AJ598" s="37">
        <f>IF(ISNUMBER(T598),MAX(0,INDEX('913'!$F$6:$F$1205,T598)),0)</f>
        <v>0</v>
      </c>
      <c r="AK598" s="37">
        <f>IF(ISNUMBER(U598),MAX(0,INDEX('913'!$F$6:$F$1205,U598)),0)</f>
        <v>0</v>
      </c>
      <c r="AL598" s="37">
        <f>IF(ISNUMBER(V598),MAX(0,INDEX('913'!$F$6:$F$1205,V598)),0)</f>
        <v>0</v>
      </c>
      <c r="AM598" s="33">
        <f>IF(ISNUMBER(O598),SQRT(INDEX('913'!$I$6:$I$1205,O598)^2+INDEX('913'!$J$6:$J$1205,O598)^2),0)</f>
        <v>0</v>
      </c>
      <c r="AN598" s="33">
        <f>IF(ISNUMBER(P598),SQRT(INDEX('913'!$I$6:$I$1205,P598)^2+INDEX('913'!$J$6:$J$1205,P598)^2),0)</f>
        <v>0</v>
      </c>
      <c r="AO598" s="33">
        <f>IF(ISNUMBER(Q598),SQRT(INDEX('913'!$I$6:$I$1205,Q598)^2+INDEX('913'!$J$6:$J$1205,Q598)^2),0)</f>
        <v>0</v>
      </c>
      <c r="AP598" s="33">
        <f>IF(ISNUMBER(R598),SQRT(INDEX('913'!$I$6:$I$1205,R598)^2+INDEX('913'!$J$6:$J$1205,R598)^2),0)</f>
        <v>0</v>
      </c>
      <c r="AQ598" s="33">
        <f>IF(ISNUMBER(S598),SQRT(INDEX('913'!$I$6:$I$1205,S598)^2+INDEX('913'!$J$6:$J$1205,S598)^2),0)</f>
        <v>0</v>
      </c>
      <c r="AR598" s="33">
        <f>IF(ISNUMBER(T598),SQRT(INDEX('913'!$I$6:$I$1205,T598)^2+INDEX('913'!$J$6:$J$1205,T598)^2),0)</f>
        <v>0</v>
      </c>
      <c r="AS598" s="33">
        <f>IF(ISNUMBER(U598),SQRT(INDEX('913'!$I$6:$I$1205,U598)^2+INDEX('913'!$J$6:$J$1205,U598)^2),0)</f>
        <v>0</v>
      </c>
      <c r="AT598" s="49">
        <f>IF(ISNUMBER(V598),SQRT(INDEX('913'!$I$6:$I$1205,V598)^2+INDEX('913'!$J$6:$J$1205,V598)^2),0)</f>
        <v>0</v>
      </c>
      <c r="AU598" s="37">
        <f>IF(AM598+AN598+AO598+AP598+AQ598+AR598+AS598+AT598=0,IF(COUNT(O598,P598,Q598,R598,S598,T598,U598,V598),(W598+X598+Y598+Z598+AA598+AB598+AC598+AD598)/COUNT(O598,P598,Q598,R598,S598,T598,U598,V598),0),(AM598*W598+AN598*X598+AO598*Y598+AP598*Z598+AQ598*AA598+AR598*AB598+AS598*AC598+AT598*AD598)/(AM598+AN598+AO598+AP598+AQ598+AR598+AS598+AT598))</f>
        <v>0</v>
      </c>
      <c r="AV598" s="37">
        <f>IF(AM598+AN598+AO598+AP598+AQ598+AR598+AS598+AT598=0,IF(COUNT(O598,P598,Q598,R598,S598,T598,U598,V598),(AE598+AF598+AG598+AH598+AI598+AJ598+AK598+AL598)/COUNT(O598,P598,Q598,R598,S598,T598,U598,V598),0),(AM598*AE598+AN598*AF598+AO598*AG598+AP598*AH598+AQ598*AI598+AR598*AJ598+AS598*AK598+AT598*AL598)/(AM598+AN598+AO598+AP598+AQ598+AR598+AS598+AT598))</f>
        <v>0</v>
      </c>
      <c r="AW598" s="52">
        <f>-100*'935'!W598*(AU598+AV598)/'11'!C$16</f>
        <v>0</v>
      </c>
      <c r="AX598" s="37">
        <f>INDEX('DNO totals'!$B$52:$G$52,IF('935'!K598,IF(MOD('935'!K598,1000),IF(MOD('935'!K598,100),IF(MOD('935'!K598,10),IF(MOD('935'!K598,1000)=1,6,5),4),3),2),1))</f>
        <v>0</v>
      </c>
      <c r="AY598" s="52">
        <f>J598*AX598</f>
        <v>0</v>
      </c>
      <c r="AZ598" s="37">
        <f>AX598*'Parameters'!B$11</f>
        <v>0</v>
      </c>
      <c r="BA598" s="37">
        <f>IF('935'!$K598=1000,'Charging rates'!$C$29*$AZ598/(1+'DNO totals'!$C$60)*'935'!$L598,0)</f>
        <v>0</v>
      </c>
      <c r="BB598" s="37">
        <f>IF(MOD('935'!$K598,1000)=100,'Charging rates'!$D$29*$AZ598/(1+'DNO totals'!$D$60)*'935'!$M598,0)</f>
        <v>0</v>
      </c>
      <c r="BC598" s="37">
        <f>IF(MOD('935'!$K598,100)=10,'Charging rates'!$E$29*$AZ598/(1+'DNO totals'!$E$60)*'935'!$N598,0)</f>
        <v>0</v>
      </c>
      <c r="BD598" s="37">
        <f>IF(AND(MOD('935'!$K598,10)&gt;0,MOD('935'!$K598,1000)&gt;1),'Charging rates'!$F$29*$AZ598/(1+'DNO totals'!$F$60)*'935'!$O598,0)</f>
        <v>0</v>
      </c>
      <c r="BE598" s="37">
        <f>IF(MOD('935'!$K598,1000)=1,'Charging rates'!$G$29*$AZ598/(1+'DNO totals'!$G$60)*'935'!$P598,0)</f>
        <v>0</v>
      </c>
      <c r="BF598" s="37">
        <f>IF('935'!$K598&gt;1000,'Charging rates'!$C$29*$AY598*'935'!$L598,0)</f>
        <v>0</v>
      </c>
      <c r="BG598" s="37">
        <f>IF(MOD('935'!$K598,1000)&gt;100,'Charging rates'!$D$29*$AY598*'935'!$M598,0)</f>
        <v>0</v>
      </c>
      <c r="BH598" s="37">
        <f>IF(MOD('935'!$K598,100)&gt;10,'Charging rates'!$E$29*$AY598*'935'!$N598,0)</f>
        <v>0</v>
      </c>
      <c r="BI598" s="37">
        <f>$BA598+$BB598+$BC598+$BD598+$BE598</f>
        <v>0</v>
      </c>
      <c r="BJ598" s="52">
        <f>$BF598+$BG598+$BH598</f>
        <v>0</v>
      </c>
      <c r="BK598" s="37">
        <f>AW598*(1+'Charging rates'!B$42+0.6*'Charging rates'!B$67+'Charging rates'!B$54)-100*'Charging rates'!B$76/'11'!C$16*'935'!W598</f>
        <v>0</v>
      </c>
      <c r="BL598" s="37">
        <f>IF(I598,BK598*I598/(I598+E598),0)</f>
        <v>0</v>
      </c>
      <c r="BM598" s="52">
        <f>ROUND(BL598,3)</f>
        <v>0</v>
      </c>
      <c r="BN598" s="33">
        <f>IF('935'!V598="VOID",0,'935'!V598*(1-'935'!X598/'11'!B$16))</f>
        <v>0</v>
      </c>
      <c r="BO598" s="36">
        <f>IF(I598,-100*'Charging rates'!B$76/'11'!B$16*BN598/I598,0)</f>
        <v>0</v>
      </c>
      <c r="BP598" s="36">
        <f>IF(C598,'DNO totals'!B$171,0)</f>
        <v>0</v>
      </c>
      <c r="BQ598" s="36">
        <f>ROUND(BP598,2)</f>
        <v>0</v>
      </c>
      <c r="BR598" s="36">
        <f>IF(C598,(BP598+BO598),0)</f>
        <v>0</v>
      </c>
      <c r="BS598" s="53">
        <f>ROUND(BR598,2)</f>
        <v>0</v>
      </c>
      <c r="BT598" s="33">
        <f>'935'!C598&lt;&gt;"VOID"</f>
        <v>0</v>
      </c>
      <c r="BU598" s="36">
        <f>IF(BT598,(100/'11'!B$16*K598*((1-'935'!I598)*'Charging rates'!B$42+'Charging rates'!B$54)),0)</f>
        <v>0</v>
      </c>
      <c r="BV598" s="36">
        <f>100/'11'!B$16*N598*('Charging rates'!B$42+'Charging rates'!B$54)</f>
        <v>0</v>
      </c>
      <c r="BW598" s="36">
        <f>100/'11'!B$16*L598*('Charging rates'!B$42+'Charging rates'!B$54)</f>
        <v>0</v>
      </c>
      <c r="BX598" s="53">
        <f>ROUND(BW598,2)</f>
        <v>0</v>
      </c>
      <c r="BY598" s="33">
        <f>D598-('935'!T598*(1-'935'!X598/'11'!B$16))</f>
        <v>0</v>
      </c>
      <c r="BZ598" s="33">
        <f>0-IF(ISNUMBER(O598),INDEX('913'!$I$6:$I$1205,O598),0)-IF(ISNUMBER(P598),INDEX('913'!$I$6:$I$1205,P598),0)-IF(ISNUMBER(Q598),INDEX('913'!$I$6:$I$1205,Q598),0)-IF(ISNUMBER(R598),INDEX('913'!$I$6:$I$1205,R598),0)-IF(ISNUMBER(S598),INDEX('913'!$I$6:$I$1205,S598),0)-IF(ISNUMBER(T598),INDEX('913'!$I$6:$I$1205,T598),0)-IF(ISNUMBER(U598),INDEX('913'!$I$6:$I$1205,U598),0)-IF(ISNUMBER(V598),INDEX('913'!$I$6:$I$1205,V598),0)</f>
        <v>0</v>
      </c>
      <c r="CA598" s="37">
        <f>IF(BZ598=0,1,MAX(1,SQRT(BZ598^2+(IF(ISNUMBER(O598),INDEX('913'!$J$6:$J$1205,O598),0)+IF(ISNUMBER(P598),INDEX('913'!$J$6:$J$1205,P598),0)+IF(ISNUMBER(Q598),INDEX('913'!$J$6:$J$1205,Q598),0)+IF(ISNUMBER(R598),INDEX('913'!$J$6:$J$1205,R598),0)+IF(ISNUMBER(S598),INDEX('913'!$J$6:$J$1205,S598),0)+IF(ISNUMBER(T598),INDEX('913'!$J$6:$J$1205,T598),0)+IF(ISNUMBER(U598),INDEX('913'!$J$6:$J$1205,U598),0)+IF(ISNUMBER(V598),INDEX('913'!$J$6:$J$1205,V598),0))^2)/BZ598))</f>
        <v>0</v>
      </c>
      <c r="CB598" s="36">
        <f>100*AU598/'11'!B$16</f>
        <v>0</v>
      </c>
      <c r="CC598" s="37">
        <f>100*(AV598*CA598)/'11'!C$16</f>
        <v>0</v>
      </c>
      <c r="CD598" s="37">
        <f>IF(D598=0,1,BY598/D598)*CC598</f>
        <v>0</v>
      </c>
      <c r="CE598" s="36">
        <f>IF(D598=0,1,BY598/D598)*CB598</f>
        <v>0</v>
      </c>
      <c r="CF598" s="54">
        <f>'11'!C$16-'935'!Y598</f>
        <v>0</v>
      </c>
      <c r="CG598" s="37">
        <f>MAX('DNO totals'!B$312+0,MIN('935'!L598+0,'DNO totals'!B$304+0))</f>
        <v>0</v>
      </c>
      <c r="CH598" s="37">
        <f>MAX('DNO totals'!C$312+0,MIN('935'!M598+0,'DNO totals'!C$304+0))</f>
        <v>0</v>
      </c>
      <c r="CI598" s="37">
        <f>MAX('DNO totals'!D$312+0,MIN('935'!N598+0,'DNO totals'!D$304+0))</f>
        <v>0</v>
      </c>
      <c r="CJ598" s="37">
        <f>MAX('DNO totals'!E$312+0,MIN('935'!O598+0,'DNO totals'!E$304+0))</f>
        <v>0</v>
      </c>
      <c r="CK598" s="52">
        <f>MAX('DNO totals'!F$312+0,MIN('935'!P598+0,'DNO totals'!F$304+0))</f>
        <v>0</v>
      </c>
      <c r="CL598" s="37">
        <f>IF('935'!$K598=1000,'Charging rates'!$C$29*$AZ598/(1+'DNO totals'!$C$60)*$CG598,0)</f>
        <v>0</v>
      </c>
      <c r="CM598" s="37">
        <f>IF(MOD('935'!$K598,1000)=100,'Charging rates'!$D$29*$AZ598/(1+'DNO totals'!$D$60)*$CH598,0)</f>
        <v>0</v>
      </c>
      <c r="CN598" s="37">
        <f>IF(MOD('935'!$K598,100)=10,'Charging rates'!$E$29*$AZ598/(1+'DNO totals'!$E$60)*$CI598,0)</f>
        <v>0</v>
      </c>
      <c r="CO598" s="37">
        <f>IF(AND(MOD('935'!$K598,10)&gt;0,MOD('935'!$K598,1000)&gt;1),'Charging rates'!$F$29*$AZ598/(1+'DNO totals'!$F$60)*$CJ598,0)</f>
        <v>0</v>
      </c>
      <c r="CP598" s="37">
        <f>IF(MOD('935'!$K598,1000)=1,'Charging rates'!$G$29*$AZ598/(1+'DNO totals'!$G$60)*$CK598,0)</f>
        <v>0</v>
      </c>
      <c r="CQ598" s="52">
        <f>$CL598+$CM598+$CN598+$CO598+$CP598</f>
        <v>0</v>
      </c>
      <c r="CR598" s="37">
        <f>IF('935'!$K598&gt;1000,'Charging rates'!$C$29*$AY598*$CG598,0)</f>
        <v>0</v>
      </c>
      <c r="CS598" s="37">
        <f>IF(MOD('935'!$K598,1000)&gt;100,'Charging rates'!$D$29*$AY598*$CH598,0)</f>
        <v>0</v>
      </c>
      <c r="CT598" s="37">
        <f>IF(MOD('935'!$K598,100)&gt;10,'Charging rates'!$E$29*$AY598*$CI598,0)</f>
        <v>0</v>
      </c>
      <c r="CU598" s="52">
        <f>$CR598+$CS598+$CT598</f>
        <v>0</v>
      </c>
      <c r="CV598" s="36">
        <f>100*(AV598*'935'!Q598*CA598)/'11'!B$16</f>
        <v>0</v>
      </c>
      <c r="CW598" s="36">
        <f>100/'11'!B$16*'Charging rates'!B$76*AY598</f>
        <v>0</v>
      </c>
      <c r="CX598" s="36">
        <f>IF(D598=0,0,(1-BY598/D598)*(CB598+IF('935'!Q598=0,0,(CC598*'935'!Q598*('11'!C$16-'935'!Y598)/('11'!B$16-'935'!X598)))))</f>
        <v>0</v>
      </c>
      <c r="CY598" s="36">
        <f>CW598+CE598</f>
        <v>0</v>
      </c>
      <c r="CZ598" s="49">
        <f>(CQ598+CU598)*D598</f>
        <v>0</v>
      </c>
      <c r="DA598" s="33">
        <f>D598*('Parameters'!B$21+J598)*IF('DNO totals'!B$323&lt;0,1,'935'!S598)</f>
        <v>0</v>
      </c>
      <c r="DB598" s="52">
        <f>IF('DNO totals'!B$323&lt;0,1,'935'!S598)*('Parameters'!B$21+J598)</f>
        <v>0</v>
      </c>
      <c r="DC598" s="37">
        <f>CY598+'Charging rates'!B$106*DB598*100/'11'!B$16</f>
        <v>0</v>
      </c>
      <c r="DD598" s="37">
        <f>DC598+'Charging rates'!B$116*('Parameters'!B$21+J598)*100/'11'!B$16*IF('DNO totals'!B$323&lt;0,1,'935'!S598)</f>
        <v>0</v>
      </c>
      <c r="DE598" s="37">
        <f>'Charging rates'!B$97*(CQ598+CU598)*100/'11'!B$16</f>
        <v>0</v>
      </c>
      <c r="DF598" s="36">
        <f>MAX(0-(CC598*J598*'11'!C$16/'11'!B$16),DD598+DE598)</f>
        <v>0</v>
      </c>
      <c r="DG598" s="37">
        <f>IF(BT598,IF(J598=0,CD598,MAX(0,MIN(CD598,CD598+(DF598/'935'!Q598*('11'!B$16-'935'!X598)/('11'!C$16-'935'!Y598))))),0)</f>
        <v>0</v>
      </c>
      <c r="DH598" s="36">
        <f>IF(BT598,MAX(0,DF598),0)</f>
        <v>0</v>
      </c>
      <c r="DI598" s="53">
        <f>DH598+CX598</f>
        <v>0</v>
      </c>
    </row>
    <row r="599" spans="1:113">
      <c r="A599" s="28">
        <v>499</v>
      </c>
      <c r="B599" s="48">
        <f>'935'!B599</f>
        <v>0</v>
      </c>
      <c r="C599" s="33">
        <f>OR('935'!E599&lt;&gt;"VOID",'935'!F599&lt;&gt;"VOID",'935'!G599&lt;&gt;"VOID")</f>
        <v>0</v>
      </c>
      <c r="D599" s="33">
        <f>IF('935'!C599="VOID",0,('935'!C599*(1-'935'!X599/'11'!B$16)))</f>
        <v>0</v>
      </c>
      <c r="E599" s="33">
        <f>IF('935'!D599="VOID",0,'935'!D599*(1-'935'!X599/'11'!B$16))</f>
        <v>0</v>
      </c>
      <c r="F599" s="33">
        <f>IF('935'!E599="VOID",0,'935'!E599*(1-'935'!X599/'11'!B$16))</f>
        <v>0</v>
      </c>
      <c r="G599" s="33">
        <f>IF('935'!F599="VOID",0,'935'!F599*(1-'935'!X599/'11'!B$16))</f>
        <v>0</v>
      </c>
      <c r="H599" s="33">
        <f>IF('935'!G599="VOID",0,'935'!G599*(1-'935'!X599/'11'!B$16))</f>
        <v>0</v>
      </c>
      <c r="I599" s="33">
        <f>F599+G599+H599</f>
        <v>0</v>
      </c>
      <c r="J599" s="37">
        <f>'935'!Q599*(1-'935'!Y599/'11'!C$16)/(1-'935'!X599/'11'!B$16)</f>
        <v>0</v>
      </c>
      <c r="K599" s="33">
        <f>IF(D599,'935'!H599*D599/(D599+E599+I599),0)</f>
        <v>0</v>
      </c>
      <c r="L599" s="33">
        <f>IF(I599,'935'!H599*I599/(D599+E599+I599),0)</f>
        <v>0</v>
      </c>
      <c r="M599" s="33">
        <f>K599*(1-'935'!X599/'11'!B$16)</f>
        <v>0</v>
      </c>
      <c r="N599" s="49">
        <f>L599*(1-'935'!X599/'11'!B$16)</f>
        <v>0</v>
      </c>
      <c r="O599" s="50">
        <f>MATCH('935'!J599,'913'!$B$6:$B$1205,0)</f>
        <v>0</v>
      </c>
      <c r="P599" s="50">
        <f>MATCH(INDEX('913'!$D$6:$D$1205,O599),'913'!$B$6:$B$1205,0)</f>
        <v>0</v>
      </c>
      <c r="Q599" s="50">
        <f>MATCH(INDEX('913'!$D$6:$D$1205,P599),'913'!$B$6:$B$1205,0)</f>
        <v>0</v>
      </c>
      <c r="R599" s="50">
        <f>MATCH(INDEX('913'!$D$6:$D$1205,Q599),'913'!$B$6:$B$1205,0)</f>
        <v>0</v>
      </c>
      <c r="S599" s="50">
        <f>MATCH(INDEX('913'!$D$6:$D$1205,R599),'913'!$B$6:$B$1205,0)</f>
        <v>0</v>
      </c>
      <c r="T599" s="50">
        <f>MATCH(INDEX('913'!$D$6:$D$1205,S599),'913'!$B$6:$B$1205,0)</f>
        <v>0</v>
      </c>
      <c r="U599" s="50">
        <f>MATCH(INDEX('913'!$D$6:$D$1205,T599),'913'!$B$6:$B$1205,0)</f>
        <v>0</v>
      </c>
      <c r="V599" s="51">
        <f>MATCH(INDEX('913'!$D$6:$D$1205,U599),'913'!$B$6:$B$1205,0)</f>
        <v>0</v>
      </c>
      <c r="W599" s="37">
        <f>IF(ISNUMBER(O599),MAX(0,INDEX('913'!$E$6:$E$1205,O599)),0)</f>
        <v>0</v>
      </c>
      <c r="X599" s="37">
        <f>IF(ISNUMBER(P599),MAX(0,INDEX('913'!$E$6:$E$1205,P599)),0)</f>
        <v>0</v>
      </c>
      <c r="Y599" s="37">
        <f>IF(ISNUMBER(Q599),MAX(0,INDEX('913'!$E$6:$E$1205,Q599)),0)</f>
        <v>0</v>
      </c>
      <c r="Z599" s="37">
        <f>IF(ISNUMBER(R599),MAX(0,INDEX('913'!$E$6:$E$1205,R599)),0)</f>
        <v>0</v>
      </c>
      <c r="AA599" s="37">
        <f>IF(ISNUMBER(S599),MAX(0,INDEX('913'!$E$6:$E$1205,S599)),0)</f>
        <v>0</v>
      </c>
      <c r="AB599" s="37">
        <f>IF(ISNUMBER(T599),MAX(0,INDEX('913'!$E$6:$E$1205,T599)),0)</f>
        <v>0</v>
      </c>
      <c r="AC599" s="37">
        <f>IF(ISNUMBER(U599),MAX(0,INDEX('913'!$E$6:$E$1205,U599)),0)</f>
        <v>0</v>
      </c>
      <c r="AD599" s="52">
        <f>IF(ISNUMBER(V599),MAX(0,INDEX('913'!$E$6:$E$1205,V599)),0)</f>
        <v>0</v>
      </c>
      <c r="AE599" s="37">
        <f>IF(ISNUMBER(O599),MAX(0,INDEX('913'!$F$6:$F$1205,O599)),0)</f>
        <v>0</v>
      </c>
      <c r="AF599" s="37">
        <f>IF(ISNUMBER(P599),MAX(0,INDEX('913'!$F$6:$F$1205,P599)),0)</f>
        <v>0</v>
      </c>
      <c r="AG599" s="37">
        <f>IF(ISNUMBER(Q599),MAX(0,INDEX('913'!$F$6:$F$1205,Q599)),0)</f>
        <v>0</v>
      </c>
      <c r="AH599" s="37">
        <f>IF(ISNUMBER(R599),MAX(0,INDEX('913'!$F$6:$F$1205,R599)),0)</f>
        <v>0</v>
      </c>
      <c r="AI599" s="37">
        <f>IF(ISNUMBER(S599),MAX(0,INDEX('913'!$F$6:$F$1205,S599)),0)</f>
        <v>0</v>
      </c>
      <c r="AJ599" s="37">
        <f>IF(ISNUMBER(T599),MAX(0,INDEX('913'!$F$6:$F$1205,T599)),0)</f>
        <v>0</v>
      </c>
      <c r="AK599" s="37">
        <f>IF(ISNUMBER(U599),MAX(0,INDEX('913'!$F$6:$F$1205,U599)),0)</f>
        <v>0</v>
      </c>
      <c r="AL599" s="37">
        <f>IF(ISNUMBER(V599),MAX(0,INDEX('913'!$F$6:$F$1205,V599)),0)</f>
        <v>0</v>
      </c>
      <c r="AM599" s="33">
        <f>IF(ISNUMBER(O599),SQRT(INDEX('913'!$I$6:$I$1205,O599)^2+INDEX('913'!$J$6:$J$1205,O599)^2),0)</f>
        <v>0</v>
      </c>
      <c r="AN599" s="33">
        <f>IF(ISNUMBER(P599),SQRT(INDEX('913'!$I$6:$I$1205,P599)^2+INDEX('913'!$J$6:$J$1205,P599)^2),0)</f>
        <v>0</v>
      </c>
      <c r="AO599" s="33">
        <f>IF(ISNUMBER(Q599),SQRT(INDEX('913'!$I$6:$I$1205,Q599)^2+INDEX('913'!$J$6:$J$1205,Q599)^2),0)</f>
        <v>0</v>
      </c>
      <c r="AP599" s="33">
        <f>IF(ISNUMBER(R599),SQRT(INDEX('913'!$I$6:$I$1205,R599)^2+INDEX('913'!$J$6:$J$1205,R599)^2),0)</f>
        <v>0</v>
      </c>
      <c r="AQ599" s="33">
        <f>IF(ISNUMBER(S599),SQRT(INDEX('913'!$I$6:$I$1205,S599)^2+INDEX('913'!$J$6:$J$1205,S599)^2),0)</f>
        <v>0</v>
      </c>
      <c r="AR599" s="33">
        <f>IF(ISNUMBER(T599),SQRT(INDEX('913'!$I$6:$I$1205,T599)^2+INDEX('913'!$J$6:$J$1205,T599)^2),0)</f>
        <v>0</v>
      </c>
      <c r="AS599" s="33">
        <f>IF(ISNUMBER(U599),SQRT(INDEX('913'!$I$6:$I$1205,U599)^2+INDEX('913'!$J$6:$J$1205,U599)^2),0)</f>
        <v>0</v>
      </c>
      <c r="AT599" s="49">
        <f>IF(ISNUMBER(V599),SQRT(INDEX('913'!$I$6:$I$1205,V599)^2+INDEX('913'!$J$6:$J$1205,V599)^2),0)</f>
        <v>0</v>
      </c>
      <c r="AU599" s="37">
        <f>IF(AM599+AN599+AO599+AP599+AQ599+AR599+AS599+AT599=0,IF(COUNT(O599,P599,Q599,R599,S599,T599,U599,V599),(W599+X599+Y599+Z599+AA599+AB599+AC599+AD599)/COUNT(O599,P599,Q599,R599,S599,T599,U599,V599),0),(AM599*W599+AN599*X599+AO599*Y599+AP599*Z599+AQ599*AA599+AR599*AB599+AS599*AC599+AT599*AD599)/(AM599+AN599+AO599+AP599+AQ599+AR599+AS599+AT599))</f>
        <v>0</v>
      </c>
      <c r="AV599" s="37">
        <f>IF(AM599+AN599+AO599+AP599+AQ599+AR599+AS599+AT599=0,IF(COUNT(O599,P599,Q599,R599,S599,T599,U599,V599),(AE599+AF599+AG599+AH599+AI599+AJ599+AK599+AL599)/COUNT(O599,P599,Q599,R599,S599,T599,U599,V599),0),(AM599*AE599+AN599*AF599+AO599*AG599+AP599*AH599+AQ599*AI599+AR599*AJ599+AS599*AK599+AT599*AL599)/(AM599+AN599+AO599+AP599+AQ599+AR599+AS599+AT599))</f>
        <v>0</v>
      </c>
      <c r="AW599" s="52">
        <f>-100*'935'!W599*(AU599+AV599)/'11'!C$16</f>
        <v>0</v>
      </c>
      <c r="AX599" s="37">
        <f>INDEX('DNO totals'!$B$52:$G$52,IF('935'!K599,IF(MOD('935'!K599,1000),IF(MOD('935'!K599,100),IF(MOD('935'!K599,10),IF(MOD('935'!K599,1000)=1,6,5),4),3),2),1))</f>
        <v>0</v>
      </c>
      <c r="AY599" s="52">
        <f>J599*AX599</f>
        <v>0</v>
      </c>
      <c r="AZ599" s="37">
        <f>AX599*'Parameters'!B$11</f>
        <v>0</v>
      </c>
      <c r="BA599" s="37">
        <f>IF('935'!$K599=1000,'Charging rates'!$C$29*$AZ599/(1+'DNO totals'!$C$60)*'935'!$L599,0)</f>
        <v>0</v>
      </c>
      <c r="BB599" s="37">
        <f>IF(MOD('935'!$K599,1000)=100,'Charging rates'!$D$29*$AZ599/(1+'DNO totals'!$D$60)*'935'!$M599,0)</f>
        <v>0</v>
      </c>
      <c r="BC599" s="37">
        <f>IF(MOD('935'!$K599,100)=10,'Charging rates'!$E$29*$AZ599/(1+'DNO totals'!$E$60)*'935'!$N599,0)</f>
        <v>0</v>
      </c>
      <c r="BD599" s="37">
        <f>IF(AND(MOD('935'!$K599,10)&gt;0,MOD('935'!$K599,1000)&gt;1),'Charging rates'!$F$29*$AZ599/(1+'DNO totals'!$F$60)*'935'!$O599,0)</f>
        <v>0</v>
      </c>
      <c r="BE599" s="37">
        <f>IF(MOD('935'!$K599,1000)=1,'Charging rates'!$G$29*$AZ599/(1+'DNO totals'!$G$60)*'935'!$P599,0)</f>
        <v>0</v>
      </c>
      <c r="BF599" s="37">
        <f>IF('935'!$K599&gt;1000,'Charging rates'!$C$29*$AY599*'935'!$L599,0)</f>
        <v>0</v>
      </c>
      <c r="BG599" s="37">
        <f>IF(MOD('935'!$K599,1000)&gt;100,'Charging rates'!$D$29*$AY599*'935'!$M599,0)</f>
        <v>0</v>
      </c>
      <c r="BH599" s="37">
        <f>IF(MOD('935'!$K599,100)&gt;10,'Charging rates'!$E$29*$AY599*'935'!$N599,0)</f>
        <v>0</v>
      </c>
      <c r="BI599" s="37">
        <f>$BA599+$BB599+$BC599+$BD599+$BE599</f>
        <v>0</v>
      </c>
      <c r="BJ599" s="52">
        <f>$BF599+$BG599+$BH599</f>
        <v>0</v>
      </c>
      <c r="BK599" s="37">
        <f>AW599*(1+'Charging rates'!B$42+0.6*'Charging rates'!B$67+'Charging rates'!B$54)-100*'Charging rates'!B$76/'11'!C$16*'935'!W599</f>
        <v>0</v>
      </c>
      <c r="BL599" s="37">
        <f>IF(I599,BK599*I599/(I599+E599),0)</f>
        <v>0</v>
      </c>
      <c r="BM599" s="52">
        <f>ROUND(BL599,3)</f>
        <v>0</v>
      </c>
      <c r="BN599" s="33">
        <f>IF('935'!V599="VOID",0,'935'!V599*(1-'935'!X599/'11'!B$16))</f>
        <v>0</v>
      </c>
      <c r="BO599" s="36">
        <f>IF(I599,-100*'Charging rates'!B$76/'11'!B$16*BN599/I599,0)</f>
        <v>0</v>
      </c>
      <c r="BP599" s="36">
        <f>IF(C599,'DNO totals'!B$171,0)</f>
        <v>0</v>
      </c>
      <c r="BQ599" s="36">
        <f>ROUND(BP599,2)</f>
        <v>0</v>
      </c>
      <c r="BR599" s="36">
        <f>IF(C599,(BP599+BO599),0)</f>
        <v>0</v>
      </c>
      <c r="BS599" s="53">
        <f>ROUND(BR599,2)</f>
        <v>0</v>
      </c>
      <c r="BT599" s="33">
        <f>'935'!C599&lt;&gt;"VOID"</f>
        <v>0</v>
      </c>
      <c r="BU599" s="36">
        <f>IF(BT599,(100/'11'!B$16*K599*((1-'935'!I599)*'Charging rates'!B$42+'Charging rates'!B$54)),0)</f>
        <v>0</v>
      </c>
      <c r="BV599" s="36">
        <f>100/'11'!B$16*N599*('Charging rates'!B$42+'Charging rates'!B$54)</f>
        <v>0</v>
      </c>
      <c r="BW599" s="36">
        <f>100/'11'!B$16*L599*('Charging rates'!B$42+'Charging rates'!B$54)</f>
        <v>0</v>
      </c>
      <c r="BX599" s="53">
        <f>ROUND(BW599,2)</f>
        <v>0</v>
      </c>
      <c r="BY599" s="33">
        <f>D599-('935'!T599*(1-'935'!X599/'11'!B$16))</f>
        <v>0</v>
      </c>
      <c r="BZ599" s="33">
        <f>0-IF(ISNUMBER(O599),INDEX('913'!$I$6:$I$1205,O599),0)-IF(ISNUMBER(P599),INDEX('913'!$I$6:$I$1205,P599),0)-IF(ISNUMBER(Q599),INDEX('913'!$I$6:$I$1205,Q599),0)-IF(ISNUMBER(R599),INDEX('913'!$I$6:$I$1205,R599),0)-IF(ISNUMBER(S599),INDEX('913'!$I$6:$I$1205,S599),0)-IF(ISNUMBER(T599),INDEX('913'!$I$6:$I$1205,T599),0)-IF(ISNUMBER(U599),INDEX('913'!$I$6:$I$1205,U599),0)-IF(ISNUMBER(V599),INDEX('913'!$I$6:$I$1205,V599),0)</f>
        <v>0</v>
      </c>
      <c r="CA599" s="37">
        <f>IF(BZ599=0,1,MAX(1,SQRT(BZ599^2+(IF(ISNUMBER(O599),INDEX('913'!$J$6:$J$1205,O599),0)+IF(ISNUMBER(P599),INDEX('913'!$J$6:$J$1205,P599),0)+IF(ISNUMBER(Q599),INDEX('913'!$J$6:$J$1205,Q599),0)+IF(ISNUMBER(R599),INDEX('913'!$J$6:$J$1205,R599),0)+IF(ISNUMBER(S599),INDEX('913'!$J$6:$J$1205,S599),0)+IF(ISNUMBER(T599),INDEX('913'!$J$6:$J$1205,T599),0)+IF(ISNUMBER(U599),INDEX('913'!$J$6:$J$1205,U599),0)+IF(ISNUMBER(V599),INDEX('913'!$J$6:$J$1205,V599),0))^2)/BZ599))</f>
        <v>0</v>
      </c>
      <c r="CB599" s="36">
        <f>100*AU599/'11'!B$16</f>
        <v>0</v>
      </c>
      <c r="CC599" s="37">
        <f>100*(AV599*CA599)/'11'!C$16</f>
        <v>0</v>
      </c>
      <c r="CD599" s="37">
        <f>IF(D599=0,1,BY599/D599)*CC599</f>
        <v>0</v>
      </c>
      <c r="CE599" s="36">
        <f>IF(D599=0,1,BY599/D599)*CB599</f>
        <v>0</v>
      </c>
      <c r="CF599" s="54">
        <f>'11'!C$16-'935'!Y599</f>
        <v>0</v>
      </c>
      <c r="CG599" s="37">
        <f>MAX('DNO totals'!B$312+0,MIN('935'!L599+0,'DNO totals'!B$304+0))</f>
        <v>0</v>
      </c>
      <c r="CH599" s="37">
        <f>MAX('DNO totals'!C$312+0,MIN('935'!M599+0,'DNO totals'!C$304+0))</f>
        <v>0</v>
      </c>
      <c r="CI599" s="37">
        <f>MAX('DNO totals'!D$312+0,MIN('935'!N599+0,'DNO totals'!D$304+0))</f>
        <v>0</v>
      </c>
      <c r="CJ599" s="37">
        <f>MAX('DNO totals'!E$312+0,MIN('935'!O599+0,'DNO totals'!E$304+0))</f>
        <v>0</v>
      </c>
      <c r="CK599" s="52">
        <f>MAX('DNO totals'!F$312+0,MIN('935'!P599+0,'DNO totals'!F$304+0))</f>
        <v>0</v>
      </c>
      <c r="CL599" s="37">
        <f>IF('935'!$K599=1000,'Charging rates'!$C$29*$AZ599/(1+'DNO totals'!$C$60)*$CG599,0)</f>
        <v>0</v>
      </c>
      <c r="CM599" s="37">
        <f>IF(MOD('935'!$K599,1000)=100,'Charging rates'!$D$29*$AZ599/(1+'DNO totals'!$D$60)*$CH599,0)</f>
        <v>0</v>
      </c>
      <c r="CN599" s="37">
        <f>IF(MOD('935'!$K599,100)=10,'Charging rates'!$E$29*$AZ599/(1+'DNO totals'!$E$60)*$CI599,0)</f>
        <v>0</v>
      </c>
      <c r="CO599" s="37">
        <f>IF(AND(MOD('935'!$K599,10)&gt;0,MOD('935'!$K599,1000)&gt;1),'Charging rates'!$F$29*$AZ599/(1+'DNO totals'!$F$60)*$CJ599,0)</f>
        <v>0</v>
      </c>
      <c r="CP599" s="37">
        <f>IF(MOD('935'!$K599,1000)=1,'Charging rates'!$G$29*$AZ599/(1+'DNO totals'!$G$60)*$CK599,0)</f>
        <v>0</v>
      </c>
      <c r="CQ599" s="52">
        <f>$CL599+$CM599+$CN599+$CO599+$CP599</f>
        <v>0</v>
      </c>
      <c r="CR599" s="37">
        <f>IF('935'!$K599&gt;1000,'Charging rates'!$C$29*$AY599*$CG599,0)</f>
        <v>0</v>
      </c>
      <c r="CS599" s="37">
        <f>IF(MOD('935'!$K599,1000)&gt;100,'Charging rates'!$D$29*$AY599*$CH599,0)</f>
        <v>0</v>
      </c>
      <c r="CT599" s="37">
        <f>IF(MOD('935'!$K599,100)&gt;10,'Charging rates'!$E$29*$AY599*$CI599,0)</f>
        <v>0</v>
      </c>
      <c r="CU599" s="52">
        <f>$CR599+$CS599+$CT599</f>
        <v>0</v>
      </c>
      <c r="CV599" s="36">
        <f>100*(AV599*'935'!Q599*CA599)/'11'!B$16</f>
        <v>0</v>
      </c>
      <c r="CW599" s="36">
        <f>100/'11'!B$16*'Charging rates'!B$76*AY599</f>
        <v>0</v>
      </c>
      <c r="CX599" s="36">
        <f>IF(D599=0,0,(1-BY599/D599)*(CB599+IF('935'!Q599=0,0,(CC599*'935'!Q599*('11'!C$16-'935'!Y599)/('11'!B$16-'935'!X599)))))</f>
        <v>0</v>
      </c>
      <c r="CY599" s="36">
        <f>CW599+CE599</f>
        <v>0</v>
      </c>
      <c r="CZ599" s="49">
        <f>(CQ599+CU599)*D599</f>
        <v>0</v>
      </c>
      <c r="DA599" s="33">
        <f>D599*('Parameters'!B$21+J599)*IF('DNO totals'!B$323&lt;0,1,'935'!S599)</f>
        <v>0</v>
      </c>
      <c r="DB599" s="52">
        <f>IF('DNO totals'!B$323&lt;0,1,'935'!S599)*('Parameters'!B$21+J599)</f>
        <v>0</v>
      </c>
      <c r="DC599" s="37">
        <f>CY599+'Charging rates'!B$106*DB599*100/'11'!B$16</f>
        <v>0</v>
      </c>
      <c r="DD599" s="37">
        <f>DC599+'Charging rates'!B$116*('Parameters'!B$21+J599)*100/'11'!B$16*IF('DNO totals'!B$323&lt;0,1,'935'!S599)</f>
        <v>0</v>
      </c>
      <c r="DE599" s="37">
        <f>'Charging rates'!B$97*(CQ599+CU599)*100/'11'!B$16</f>
        <v>0</v>
      </c>
      <c r="DF599" s="36">
        <f>MAX(0-(CC599*J599*'11'!C$16/'11'!B$16),DD599+DE599)</f>
        <v>0</v>
      </c>
      <c r="DG599" s="37">
        <f>IF(BT599,IF(J599=0,CD599,MAX(0,MIN(CD599,CD599+(DF599/'935'!Q599*('11'!B$16-'935'!X599)/('11'!C$16-'935'!Y599))))),0)</f>
        <v>0</v>
      </c>
      <c r="DH599" s="36">
        <f>IF(BT599,MAX(0,DF599),0)</f>
        <v>0</v>
      </c>
      <c r="DI599" s="53">
        <f>DH599+CX599</f>
        <v>0</v>
      </c>
    </row>
    <row r="600" spans="1:113">
      <c r="A600" s="28">
        <v>500</v>
      </c>
      <c r="B600" s="48">
        <f>'935'!B600</f>
        <v>0</v>
      </c>
      <c r="C600" s="33">
        <f>OR('935'!E600&lt;&gt;"VOID",'935'!F600&lt;&gt;"VOID",'935'!G600&lt;&gt;"VOID")</f>
        <v>0</v>
      </c>
      <c r="D600" s="33">
        <f>IF('935'!C600="VOID",0,('935'!C600*(1-'935'!X600/'11'!B$16)))</f>
        <v>0</v>
      </c>
      <c r="E600" s="33">
        <f>IF('935'!D600="VOID",0,'935'!D600*(1-'935'!X600/'11'!B$16))</f>
        <v>0</v>
      </c>
      <c r="F600" s="33">
        <f>IF('935'!E600="VOID",0,'935'!E600*(1-'935'!X600/'11'!B$16))</f>
        <v>0</v>
      </c>
      <c r="G600" s="33">
        <f>IF('935'!F600="VOID",0,'935'!F600*(1-'935'!X600/'11'!B$16))</f>
        <v>0</v>
      </c>
      <c r="H600" s="33">
        <f>IF('935'!G600="VOID",0,'935'!G600*(1-'935'!X600/'11'!B$16))</f>
        <v>0</v>
      </c>
      <c r="I600" s="33">
        <f>F600+G600+H600</f>
        <v>0</v>
      </c>
      <c r="J600" s="37">
        <f>'935'!Q600*(1-'935'!Y600/'11'!C$16)/(1-'935'!X600/'11'!B$16)</f>
        <v>0</v>
      </c>
      <c r="K600" s="33">
        <f>IF(D600,'935'!H600*D600/(D600+E600+I600),0)</f>
        <v>0</v>
      </c>
      <c r="L600" s="33">
        <f>IF(I600,'935'!H600*I600/(D600+E600+I600),0)</f>
        <v>0</v>
      </c>
      <c r="M600" s="33">
        <f>K600*(1-'935'!X600/'11'!B$16)</f>
        <v>0</v>
      </c>
      <c r="N600" s="49">
        <f>L600*(1-'935'!X600/'11'!B$16)</f>
        <v>0</v>
      </c>
      <c r="O600" s="50">
        <f>MATCH('935'!J600,'913'!$B$6:$B$1205,0)</f>
        <v>0</v>
      </c>
      <c r="P600" s="50">
        <f>MATCH(INDEX('913'!$D$6:$D$1205,O600),'913'!$B$6:$B$1205,0)</f>
        <v>0</v>
      </c>
      <c r="Q600" s="50">
        <f>MATCH(INDEX('913'!$D$6:$D$1205,P600),'913'!$B$6:$B$1205,0)</f>
        <v>0</v>
      </c>
      <c r="R600" s="50">
        <f>MATCH(INDEX('913'!$D$6:$D$1205,Q600),'913'!$B$6:$B$1205,0)</f>
        <v>0</v>
      </c>
      <c r="S600" s="50">
        <f>MATCH(INDEX('913'!$D$6:$D$1205,R600),'913'!$B$6:$B$1205,0)</f>
        <v>0</v>
      </c>
      <c r="T600" s="50">
        <f>MATCH(INDEX('913'!$D$6:$D$1205,S600),'913'!$B$6:$B$1205,0)</f>
        <v>0</v>
      </c>
      <c r="U600" s="50">
        <f>MATCH(INDEX('913'!$D$6:$D$1205,T600),'913'!$B$6:$B$1205,0)</f>
        <v>0</v>
      </c>
      <c r="V600" s="51">
        <f>MATCH(INDEX('913'!$D$6:$D$1205,U600),'913'!$B$6:$B$1205,0)</f>
        <v>0</v>
      </c>
      <c r="W600" s="37">
        <f>IF(ISNUMBER(O600),MAX(0,INDEX('913'!$E$6:$E$1205,O600)),0)</f>
        <v>0</v>
      </c>
      <c r="X600" s="37">
        <f>IF(ISNUMBER(P600),MAX(0,INDEX('913'!$E$6:$E$1205,P600)),0)</f>
        <v>0</v>
      </c>
      <c r="Y600" s="37">
        <f>IF(ISNUMBER(Q600),MAX(0,INDEX('913'!$E$6:$E$1205,Q600)),0)</f>
        <v>0</v>
      </c>
      <c r="Z600" s="37">
        <f>IF(ISNUMBER(R600),MAX(0,INDEX('913'!$E$6:$E$1205,R600)),0)</f>
        <v>0</v>
      </c>
      <c r="AA600" s="37">
        <f>IF(ISNUMBER(S600),MAX(0,INDEX('913'!$E$6:$E$1205,S600)),0)</f>
        <v>0</v>
      </c>
      <c r="AB600" s="37">
        <f>IF(ISNUMBER(T600),MAX(0,INDEX('913'!$E$6:$E$1205,T600)),0)</f>
        <v>0</v>
      </c>
      <c r="AC600" s="37">
        <f>IF(ISNUMBER(U600),MAX(0,INDEX('913'!$E$6:$E$1205,U600)),0)</f>
        <v>0</v>
      </c>
      <c r="AD600" s="52">
        <f>IF(ISNUMBER(V600),MAX(0,INDEX('913'!$E$6:$E$1205,V600)),0)</f>
        <v>0</v>
      </c>
      <c r="AE600" s="37">
        <f>IF(ISNUMBER(O600),MAX(0,INDEX('913'!$F$6:$F$1205,O600)),0)</f>
        <v>0</v>
      </c>
      <c r="AF600" s="37">
        <f>IF(ISNUMBER(P600),MAX(0,INDEX('913'!$F$6:$F$1205,P600)),0)</f>
        <v>0</v>
      </c>
      <c r="AG600" s="37">
        <f>IF(ISNUMBER(Q600),MAX(0,INDEX('913'!$F$6:$F$1205,Q600)),0)</f>
        <v>0</v>
      </c>
      <c r="AH600" s="37">
        <f>IF(ISNUMBER(R600),MAX(0,INDEX('913'!$F$6:$F$1205,R600)),0)</f>
        <v>0</v>
      </c>
      <c r="AI600" s="37">
        <f>IF(ISNUMBER(S600),MAX(0,INDEX('913'!$F$6:$F$1205,S600)),0)</f>
        <v>0</v>
      </c>
      <c r="AJ600" s="37">
        <f>IF(ISNUMBER(T600),MAX(0,INDEX('913'!$F$6:$F$1205,T600)),0)</f>
        <v>0</v>
      </c>
      <c r="AK600" s="37">
        <f>IF(ISNUMBER(U600),MAX(0,INDEX('913'!$F$6:$F$1205,U600)),0)</f>
        <v>0</v>
      </c>
      <c r="AL600" s="37">
        <f>IF(ISNUMBER(V600),MAX(0,INDEX('913'!$F$6:$F$1205,V600)),0)</f>
        <v>0</v>
      </c>
      <c r="AM600" s="33">
        <f>IF(ISNUMBER(O600),SQRT(INDEX('913'!$I$6:$I$1205,O600)^2+INDEX('913'!$J$6:$J$1205,O600)^2),0)</f>
        <v>0</v>
      </c>
      <c r="AN600" s="33">
        <f>IF(ISNUMBER(P600),SQRT(INDEX('913'!$I$6:$I$1205,P600)^2+INDEX('913'!$J$6:$J$1205,P600)^2),0)</f>
        <v>0</v>
      </c>
      <c r="AO600" s="33">
        <f>IF(ISNUMBER(Q600),SQRT(INDEX('913'!$I$6:$I$1205,Q600)^2+INDEX('913'!$J$6:$J$1205,Q600)^2),0)</f>
        <v>0</v>
      </c>
      <c r="AP600" s="33">
        <f>IF(ISNUMBER(R600),SQRT(INDEX('913'!$I$6:$I$1205,R600)^2+INDEX('913'!$J$6:$J$1205,R600)^2),0)</f>
        <v>0</v>
      </c>
      <c r="AQ600" s="33">
        <f>IF(ISNUMBER(S600),SQRT(INDEX('913'!$I$6:$I$1205,S600)^2+INDEX('913'!$J$6:$J$1205,S600)^2),0)</f>
        <v>0</v>
      </c>
      <c r="AR600" s="33">
        <f>IF(ISNUMBER(T600),SQRT(INDEX('913'!$I$6:$I$1205,T600)^2+INDEX('913'!$J$6:$J$1205,T600)^2),0)</f>
        <v>0</v>
      </c>
      <c r="AS600" s="33">
        <f>IF(ISNUMBER(U600),SQRT(INDEX('913'!$I$6:$I$1205,U600)^2+INDEX('913'!$J$6:$J$1205,U600)^2),0)</f>
        <v>0</v>
      </c>
      <c r="AT600" s="49">
        <f>IF(ISNUMBER(V600),SQRT(INDEX('913'!$I$6:$I$1205,V600)^2+INDEX('913'!$J$6:$J$1205,V600)^2),0)</f>
        <v>0</v>
      </c>
      <c r="AU600" s="37">
        <f>IF(AM600+AN600+AO600+AP600+AQ600+AR600+AS600+AT600=0,IF(COUNT(O600,P600,Q600,R600,S600,T600,U600,V600),(W600+X600+Y600+Z600+AA600+AB600+AC600+AD600)/COUNT(O600,P600,Q600,R600,S600,T600,U600,V600),0),(AM600*W600+AN600*X600+AO600*Y600+AP600*Z600+AQ600*AA600+AR600*AB600+AS600*AC600+AT600*AD600)/(AM600+AN600+AO600+AP600+AQ600+AR600+AS600+AT600))</f>
        <v>0</v>
      </c>
      <c r="AV600" s="37">
        <f>IF(AM600+AN600+AO600+AP600+AQ600+AR600+AS600+AT600=0,IF(COUNT(O600,P600,Q600,R600,S600,T600,U600,V600),(AE600+AF600+AG600+AH600+AI600+AJ600+AK600+AL600)/COUNT(O600,P600,Q600,R600,S600,T600,U600,V600),0),(AM600*AE600+AN600*AF600+AO600*AG600+AP600*AH600+AQ600*AI600+AR600*AJ600+AS600*AK600+AT600*AL600)/(AM600+AN600+AO600+AP600+AQ600+AR600+AS600+AT600))</f>
        <v>0</v>
      </c>
      <c r="AW600" s="52">
        <f>-100*'935'!W600*(AU600+AV600)/'11'!C$16</f>
        <v>0</v>
      </c>
      <c r="AX600" s="37">
        <f>INDEX('DNO totals'!$B$52:$G$52,IF('935'!K600,IF(MOD('935'!K600,1000),IF(MOD('935'!K600,100),IF(MOD('935'!K600,10),IF(MOD('935'!K600,1000)=1,6,5),4),3),2),1))</f>
        <v>0</v>
      </c>
      <c r="AY600" s="52">
        <f>J600*AX600</f>
        <v>0</v>
      </c>
      <c r="AZ600" s="37">
        <f>AX600*'Parameters'!B$11</f>
        <v>0</v>
      </c>
      <c r="BA600" s="37">
        <f>IF('935'!$K600=1000,'Charging rates'!$C$29*$AZ600/(1+'DNO totals'!$C$60)*'935'!$L600,0)</f>
        <v>0</v>
      </c>
      <c r="BB600" s="37">
        <f>IF(MOD('935'!$K600,1000)=100,'Charging rates'!$D$29*$AZ600/(1+'DNO totals'!$D$60)*'935'!$M600,0)</f>
        <v>0</v>
      </c>
      <c r="BC600" s="37">
        <f>IF(MOD('935'!$K600,100)=10,'Charging rates'!$E$29*$AZ600/(1+'DNO totals'!$E$60)*'935'!$N600,0)</f>
        <v>0</v>
      </c>
      <c r="BD600" s="37">
        <f>IF(AND(MOD('935'!$K600,10)&gt;0,MOD('935'!$K600,1000)&gt;1),'Charging rates'!$F$29*$AZ600/(1+'DNO totals'!$F$60)*'935'!$O600,0)</f>
        <v>0</v>
      </c>
      <c r="BE600" s="37">
        <f>IF(MOD('935'!$K600,1000)=1,'Charging rates'!$G$29*$AZ600/(1+'DNO totals'!$G$60)*'935'!$P600,0)</f>
        <v>0</v>
      </c>
      <c r="BF600" s="37">
        <f>IF('935'!$K600&gt;1000,'Charging rates'!$C$29*$AY600*'935'!$L600,0)</f>
        <v>0</v>
      </c>
      <c r="BG600" s="37">
        <f>IF(MOD('935'!$K600,1000)&gt;100,'Charging rates'!$D$29*$AY600*'935'!$M600,0)</f>
        <v>0</v>
      </c>
      <c r="BH600" s="37">
        <f>IF(MOD('935'!$K600,100)&gt;10,'Charging rates'!$E$29*$AY600*'935'!$N600,0)</f>
        <v>0</v>
      </c>
      <c r="BI600" s="37">
        <f>$BA600+$BB600+$BC600+$BD600+$BE600</f>
        <v>0</v>
      </c>
      <c r="BJ600" s="52">
        <f>$BF600+$BG600+$BH600</f>
        <v>0</v>
      </c>
      <c r="BK600" s="37">
        <f>AW600*(1+'Charging rates'!B$42+0.6*'Charging rates'!B$67+'Charging rates'!B$54)-100*'Charging rates'!B$76/'11'!C$16*'935'!W600</f>
        <v>0</v>
      </c>
      <c r="BL600" s="37">
        <f>IF(I600,BK600*I600/(I600+E600),0)</f>
        <v>0</v>
      </c>
      <c r="BM600" s="52">
        <f>ROUND(BL600,3)</f>
        <v>0</v>
      </c>
      <c r="BN600" s="33">
        <f>IF('935'!V600="VOID",0,'935'!V600*(1-'935'!X600/'11'!B$16))</f>
        <v>0</v>
      </c>
      <c r="BO600" s="36">
        <f>IF(I600,-100*'Charging rates'!B$76/'11'!B$16*BN600/I600,0)</f>
        <v>0</v>
      </c>
      <c r="BP600" s="36">
        <f>IF(C600,'DNO totals'!B$171,0)</f>
        <v>0</v>
      </c>
      <c r="BQ600" s="36">
        <f>ROUND(BP600,2)</f>
        <v>0</v>
      </c>
      <c r="BR600" s="36">
        <f>IF(C600,(BP600+BO600),0)</f>
        <v>0</v>
      </c>
      <c r="BS600" s="53">
        <f>ROUND(BR600,2)</f>
        <v>0</v>
      </c>
      <c r="BT600" s="33">
        <f>'935'!C600&lt;&gt;"VOID"</f>
        <v>0</v>
      </c>
      <c r="BU600" s="36">
        <f>IF(BT600,(100/'11'!B$16*K600*((1-'935'!I600)*'Charging rates'!B$42+'Charging rates'!B$54)),0)</f>
        <v>0</v>
      </c>
      <c r="BV600" s="36">
        <f>100/'11'!B$16*N600*('Charging rates'!B$42+'Charging rates'!B$54)</f>
        <v>0</v>
      </c>
      <c r="BW600" s="36">
        <f>100/'11'!B$16*L600*('Charging rates'!B$42+'Charging rates'!B$54)</f>
        <v>0</v>
      </c>
      <c r="BX600" s="53">
        <f>ROUND(BW600,2)</f>
        <v>0</v>
      </c>
      <c r="BY600" s="33">
        <f>D600-('935'!T600*(1-'935'!X600/'11'!B$16))</f>
        <v>0</v>
      </c>
      <c r="BZ600" s="33">
        <f>0-IF(ISNUMBER(O600),INDEX('913'!$I$6:$I$1205,O600),0)-IF(ISNUMBER(P600),INDEX('913'!$I$6:$I$1205,P600),0)-IF(ISNUMBER(Q600),INDEX('913'!$I$6:$I$1205,Q600),0)-IF(ISNUMBER(R600),INDEX('913'!$I$6:$I$1205,R600),0)-IF(ISNUMBER(S600),INDEX('913'!$I$6:$I$1205,S600),0)-IF(ISNUMBER(T600),INDEX('913'!$I$6:$I$1205,T600),0)-IF(ISNUMBER(U600),INDEX('913'!$I$6:$I$1205,U600),0)-IF(ISNUMBER(V600),INDEX('913'!$I$6:$I$1205,V600),0)</f>
        <v>0</v>
      </c>
      <c r="CA600" s="37">
        <f>IF(BZ600=0,1,MAX(1,SQRT(BZ600^2+(IF(ISNUMBER(O600),INDEX('913'!$J$6:$J$1205,O600),0)+IF(ISNUMBER(P600),INDEX('913'!$J$6:$J$1205,P600),0)+IF(ISNUMBER(Q600),INDEX('913'!$J$6:$J$1205,Q600),0)+IF(ISNUMBER(R600),INDEX('913'!$J$6:$J$1205,R600),0)+IF(ISNUMBER(S600),INDEX('913'!$J$6:$J$1205,S600),0)+IF(ISNUMBER(T600),INDEX('913'!$J$6:$J$1205,T600),0)+IF(ISNUMBER(U600),INDEX('913'!$J$6:$J$1205,U600),0)+IF(ISNUMBER(V600),INDEX('913'!$J$6:$J$1205,V600),0))^2)/BZ600))</f>
        <v>0</v>
      </c>
      <c r="CB600" s="36">
        <f>100*AU600/'11'!B$16</f>
        <v>0</v>
      </c>
      <c r="CC600" s="37">
        <f>100*(AV600*CA600)/'11'!C$16</f>
        <v>0</v>
      </c>
      <c r="CD600" s="37">
        <f>IF(D600=0,1,BY600/D600)*CC600</f>
        <v>0</v>
      </c>
      <c r="CE600" s="36">
        <f>IF(D600=0,1,BY600/D600)*CB600</f>
        <v>0</v>
      </c>
      <c r="CF600" s="54">
        <f>'11'!C$16-'935'!Y600</f>
        <v>0</v>
      </c>
      <c r="CG600" s="37">
        <f>MAX('DNO totals'!B$312+0,MIN('935'!L600+0,'DNO totals'!B$304+0))</f>
        <v>0</v>
      </c>
      <c r="CH600" s="37">
        <f>MAX('DNO totals'!C$312+0,MIN('935'!M600+0,'DNO totals'!C$304+0))</f>
        <v>0</v>
      </c>
      <c r="CI600" s="37">
        <f>MAX('DNO totals'!D$312+0,MIN('935'!N600+0,'DNO totals'!D$304+0))</f>
        <v>0</v>
      </c>
      <c r="CJ600" s="37">
        <f>MAX('DNO totals'!E$312+0,MIN('935'!O600+0,'DNO totals'!E$304+0))</f>
        <v>0</v>
      </c>
      <c r="CK600" s="52">
        <f>MAX('DNO totals'!F$312+0,MIN('935'!P600+0,'DNO totals'!F$304+0))</f>
        <v>0</v>
      </c>
      <c r="CL600" s="37">
        <f>IF('935'!$K600=1000,'Charging rates'!$C$29*$AZ600/(1+'DNO totals'!$C$60)*$CG600,0)</f>
        <v>0</v>
      </c>
      <c r="CM600" s="37">
        <f>IF(MOD('935'!$K600,1000)=100,'Charging rates'!$D$29*$AZ600/(1+'DNO totals'!$D$60)*$CH600,0)</f>
        <v>0</v>
      </c>
      <c r="CN600" s="37">
        <f>IF(MOD('935'!$K600,100)=10,'Charging rates'!$E$29*$AZ600/(1+'DNO totals'!$E$60)*$CI600,0)</f>
        <v>0</v>
      </c>
      <c r="CO600" s="37">
        <f>IF(AND(MOD('935'!$K600,10)&gt;0,MOD('935'!$K600,1000)&gt;1),'Charging rates'!$F$29*$AZ600/(1+'DNO totals'!$F$60)*$CJ600,0)</f>
        <v>0</v>
      </c>
      <c r="CP600" s="37">
        <f>IF(MOD('935'!$K600,1000)=1,'Charging rates'!$G$29*$AZ600/(1+'DNO totals'!$G$60)*$CK600,0)</f>
        <v>0</v>
      </c>
      <c r="CQ600" s="52">
        <f>$CL600+$CM600+$CN600+$CO600+$CP600</f>
        <v>0</v>
      </c>
      <c r="CR600" s="37">
        <f>IF('935'!$K600&gt;1000,'Charging rates'!$C$29*$AY600*$CG600,0)</f>
        <v>0</v>
      </c>
      <c r="CS600" s="37">
        <f>IF(MOD('935'!$K600,1000)&gt;100,'Charging rates'!$D$29*$AY600*$CH600,0)</f>
        <v>0</v>
      </c>
      <c r="CT600" s="37">
        <f>IF(MOD('935'!$K600,100)&gt;10,'Charging rates'!$E$29*$AY600*$CI600,0)</f>
        <v>0</v>
      </c>
      <c r="CU600" s="52">
        <f>$CR600+$CS600+$CT600</f>
        <v>0</v>
      </c>
      <c r="CV600" s="36">
        <f>100*(AV600*'935'!Q600*CA600)/'11'!B$16</f>
        <v>0</v>
      </c>
      <c r="CW600" s="36">
        <f>100/'11'!B$16*'Charging rates'!B$76*AY600</f>
        <v>0</v>
      </c>
      <c r="CX600" s="36">
        <f>IF(D600=0,0,(1-BY600/D600)*(CB600+IF('935'!Q600=0,0,(CC600*'935'!Q600*('11'!C$16-'935'!Y600)/('11'!B$16-'935'!X600)))))</f>
        <v>0</v>
      </c>
      <c r="CY600" s="36">
        <f>CW600+CE600</f>
        <v>0</v>
      </c>
      <c r="CZ600" s="49">
        <f>(CQ600+CU600)*D600</f>
        <v>0</v>
      </c>
      <c r="DA600" s="33">
        <f>D600*('Parameters'!B$21+J600)*IF('DNO totals'!B$323&lt;0,1,'935'!S600)</f>
        <v>0</v>
      </c>
      <c r="DB600" s="52">
        <f>IF('DNO totals'!B$323&lt;0,1,'935'!S600)*('Parameters'!B$21+J600)</f>
        <v>0</v>
      </c>
      <c r="DC600" s="37">
        <f>CY600+'Charging rates'!B$106*DB600*100/'11'!B$16</f>
        <v>0</v>
      </c>
      <c r="DD600" s="37">
        <f>DC600+'Charging rates'!B$116*('Parameters'!B$21+J600)*100/'11'!B$16*IF('DNO totals'!B$323&lt;0,1,'935'!S600)</f>
        <v>0</v>
      </c>
      <c r="DE600" s="37">
        <f>'Charging rates'!B$97*(CQ600+CU600)*100/'11'!B$16</f>
        <v>0</v>
      </c>
      <c r="DF600" s="36">
        <f>MAX(0-(CC600*J600*'11'!C$16/'11'!B$16),DD600+DE600)</f>
        <v>0</v>
      </c>
      <c r="DG600" s="37">
        <f>IF(BT600,IF(J600=0,CD600,MAX(0,MIN(CD600,CD600+(DF600/'935'!Q600*('11'!B$16-'935'!X600)/('11'!C$16-'935'!Y600))))),0)</f>
        <v>0</v>
      </c>
      <c r="DH600" s="36">
        <f>IF(BT600,MAX(0,DF600),0)</f>
        <v>0</v>
      </c>
      <c r="DI600" s="53">
        <f>DH600+CX600</f>
        <v>0</v>
      </c>
    </row>
    <row r="601" spans="1:113">
      <c r="A601" s="28">
        <v>501</v>
      </c>
      <c r="B601" s="48">
        <f>'935'!B601</f>
        <v>0</v>
      </c>
      <c r="C601" s="33">
        <f>OR('935'!E601&lt;&gt;"VOID",'935'!F601&lt;&gt;"VOID",'935'!G601&lt;&gt;"VOID")</f>
        <v>0</v>
      </c>
      <c r="D601" s="33">
        <f>IF('935'!C601="VOID",0,('935'!C601*(1-'935'!X601/'11'!B$16)))</f>
        <v>0</v>
      </c>
      <c r="E601" s="33">
        <f>IF('935'!D601="VOID",0,'935'!D601*(1-'935'!X601/'11'!B$16))</f>
        <v>0</v>
      </c>
      <c r="F601" s="33">
        <f>IF('935'!E601="VOID",0,'935'!E601*(1-'935'!X601/'11'!B$16))</f>
        <v>0</v>
      </c>
      <c r="G601" s="33">
        <f>IF('935'!F601="VOID",0,'935'!F601*(1-'935'!X601/'11'!B$16))</f>
        <v>0</v>
      </c>
      <c r="H601" s="33">
        <f>IF('935'!G601="VOID",0,'935'!G601*(1-'935'!X601/'11'!B$16))</f>
        <v>0</v>
      </c>
      <c r="I601" s="33">
        <f>F601+G601+H601</f>
        <v>0</v>
      </c>
      <c r="J601" s="37">
        <f>'935'!Q601*(1-'935'!Y601/'11'!C$16)/(1-'935'!X601/'11'!B$16)</f>
        <v>0</v>
      </c>
      <c r="K601" s="33">
        <f>IF(D601,'935'!H601*D601/(D601+E601+I601),0)</f>
        <v>0</v>
      </c>
      <c r="L601" s="33">
        <f>IF(I601,'935'!H601*I601/(D601+E601+I601),0)</f>
        <v>0</v>
      </c>
      <c r="M601" s="33">
        <f>K601*(1-'935'!X601/'11'!B$16)</f>
        <v>0</v>
      </c>
      <c r="N601" s="49">
        <f>L601*(1-'935'!X601/'11'!B$16)</f>
        <v>0</v>
      </c>
      <c r="O601" s="50">
        <f>MATCH('935'!J601,'913'!$B$6:$B$1205,0)</f>
        <v>0</v>
      </c>
      <c r="P601" s="50">
        <f>MATCH(INDEX('913'!$D$6:$D$1205,O601),'913'!$B$6:$B$1205,0)</f>
        <v>0</v>
      </c>
      <c r="Q601" s="50">
        <f>MATCH(INDEX('913'!$D$6:$D$1205,P601),'913'!$B$6:$B$1205,0)</f>
        <v>0</v>
      </c>
      <c r="R601" s="50">
        <f>MATCH(INDEX('913'!$D$6:$D$1205,Q601),'913'!$B$6:$B$1205,0)</f>
        <v>0</v>
      </c>
      <c r="S601" s="50">
        <f>MATCH(INDEX('913'!$D$6:$D$1205,R601),'913'!$B$6:$B$1205,0)</f>
        <v>0</v>
      </c>
      <c r="T601" s="50">
        <f>MATCH(INDEX('913'!$D$6:$D$1205,S601),'913'!$B$6:$B$1205,0)</f>
        <v>0</v>
      </c>
      <c r="U601" s="50">
        <f>MATCH(INDEX('913'!$D$6:$D$1205,T601),'913'!$B$6:$B$1205,0)</f>
        <v>0</v>
      </c>
      <c r="V601" s="51">
        <f>MATCH(INDEX('913'!$D$6:$D$1205,U601),'913'!$B$6:$B$1205,0)</f>
        <v>0</v>
      </c>
      <c r="W601" s="37">
        <f>IF(ISNUMBER(O601),MAX(0,INDEX('913'!$E$6:$E$1205,O601)),0)</f>
        <v>0</v>
      </c>
      <c r="X601" s="37">
        <f>IF(ISNUMBER(P601),MAX(0,INDEX('913'!$E$6:$E$1205,P601)),0)</f>
        <v>0</v>
      </c>
      <c r="Y601" s="37">
        <f>IF(ISNUMBER(Q601),MAX(0,INDEX('913'!$E$6:$E$1205,Q601)),0)</f>
        <v>0</v>
      </c>
      <c r="Z601" s="37">
        <f>IF(ISNUMBER(R601),MAX(0,INDEX('913'!$E$6:$E$1205,R601)),0)</f>
        <v>0</v>
      </c>
      <c r="AA601" s="37">
        <f>IF(ISNUMBER(S601),MAX(0,INDEX('913'!$E$6:$E$1205,S601)),0)</f>
        <v>0</v>
      </c>
      <c r="AB601" s="37">
        <f>IF(ISNUMBER(T601),MAX(0,INDEX('913'!$E$6:$E$1205,T601)),0)</f>
        <v>0</v>
      </c>
      <c r="AC601" s="37">
        <f>IF(ISNUMBER(U601),MAX(0,INDEX('913'!$E$6:$E$1205,U601)),0)</f>
        <v>0</v>
      </c>
      <c r="AD601" s="52">
        <f>IF(ISNUMBER(V601),MAX(0,INDEX('913'!$E$6:$E$1205,V601)),0)</f>
        <v>0</v>
      </c>
      <c r="AE601" s="37">
        <f>IF(ISNUMBER(O601),MAX(0,INDEX('913'!$F$6:$F$1205,O601)),0)</f>
        <v>0</v>
      </c>
      <c r="AF601" s="37">
        <f>IF(ISNUMBER(P601),MAX(0,INDEX('913'!$F$6:$F$1205,P601)),0)</f>
        <v>0</v>
      </c>
      <c r="AG601" s="37">
        <f>IF(ISNUMBER(Q601),MAX(0,INDEX('913'!$F$6:$F$1205,Q601)),0)</f>
        <v>0</v>
      </c>
      <c r="AH601" s="37">
        <f>IF(ISNUMBER(R601),MAX(0,INDEX('913'!$F$6:$F$1205,R601)),0)</f>
        <v>0</v>
      </c>
      <c r="AI601" s="37">
        <f>IF(ISNUMBER(S601),MAX(0,INDEX('913'!$F$6:$F$1205,S601)),0)</f>
        <v>0</v>
      </c>
      <c r="AJ601" s="37">
        <f>IF(ISNUMBER(T601),MAX(0,INDEX('913'!$F$6:$F$1205,T601)),0)</f>
        <v>0</v>
      </c>
      <c r="AK601" s="37">
        <f>IF(ISNUMBER(U601),MAX(0,INDEX('913'!$F$6:$F$1205,U601)),0)</f>
        <v>0</v>
      </c>
      <c r="AL601" s="37">
        <f>IF(ISNUMBER(V601),MAX(0,INDEX('913'!$F$6:$F$1205,V601)),0)</f>
        <v>0</v>
      </c>
      <c r="AM601" s="33">
        <f>IF(ISNUMBER(O601),SQRT(INDEX('913'!$I$6:$I$1205,O601)^2+INDEX('913'!$J$6:$J$1205,O601)^2),0)</f>
        <v>0</v>
      </c>
      <c r="AN601" s="33">
        <f>IF(ISNUMBER(P601),SQRT(INDEX('913'!$I$6:$I$1205,P601)^2+INDEX('913'!$J$6:$J$1205,P601)^2),0)</f>
        <v>0</v>
      </c>
      <c r="AO601" s="33">
        <f>IF(ISNUMBER(Q601),SQRT(INDEX('913'!$I$6:$I$1205,Q601)^2+INDEX('913'!$J$6:$J$1205,Q601)^2),0)</f>
        <v>0</v>
      </c>
      <c r="AP601" s="33">
        <f>IF(ISNUMBER(R601),SQRT(INDEX('913'!$I$6:$I$1205,R601)^2+INDEX('913'!$J$6:$J$1205,R601)^2),0)</f>
        <v>0</v>
      </c>
      <c r="AQ601" s="33">
        <f>IF(ISNUMBER(S601),SQRT(INDEX('913'!$I$6:$I$1205,S601)^2+INDEX('913'!$J$6:$J$1205,S601)^2),0)</f>
        <v>0</v>
      </c>
      <c r="AR601" s="33">
        <f>IF(ISNUMBER(T601),SQRT(INDEX('913'!$I$6:$I$1205,T601)^2+INDEX('913'!$J$6:$J$1205,T601)^2),0)</f>
        <v>0</v>
      </c>
      <c r="AS601" s="33">
        <f>IF(ISNUMBER(U601),SQRT(INDEX('913'!$I$6:$I$1205,U601)^2+INDEX('913'!$J$6:$J$1205,U601)^2),0)</f>
        <v>0</v>
      </c>
      <c r="AT601" s="49">
        <f>IF(ISNUMBER(V601),SQRT(INDEX('913'!$I$6:$I$1205,V601)^2+INDEX('913'!$J$6:$J$1205,V601)^2),0)</f>
        <v>0</v>
      </c>
      <c r="AU601" s="37">
        <f>IF(AM601+AN601+AO601+AP601+AQ601+AR601+AS601+AT601=0,IF(COUNT(O601,P601,Q601,R601,S601,T601,U601,V601),(W601+X601+Y601+Z601+AA601+AB601+AC601+AD601)/COUNT(O601,P601,Q601,R601,S601,T601,U601,V601),0),(AM601*W601+AN601*X601+AO601*Y601+AP601*Z601+AQ601*AA601+AR601*AB601+AS601*AC601+AT601*AD601)/(AM601+AN601+AO601+AP601+AQ601+AR601+AS601+AT601))</f>
        <v>0</v>
      </c>
      <c r="AV601" s="37">
        <f>IF(AM601+AN601+AO601+AP601+AQ601+AR601+AS601+AT601=0,IF(COUNT(O601,P601,Q601,R601,S601,T601,U601,V601),(AE601+AF601+AG601+AH601+AI601+AJ601+AK601+AL601)/COUNT(O601,P601,Q601,R601,S601,T601,U601,V601),0),(AM601*AE601+AN601*AF601+AO601*AG601+AP601*AH601+AQ601*AI601+AR601*AJ601+AS601*AK601+AT601*AL601)/(AM601+AN601+AO601+AP601+AQ601+AR601+AS601+AT601))</f>
        <v>0</v>
      </c>
      <c r="AW601" s="52">
        <f>-100*'935'!W601*(AU601+AV601)/'11'!C$16</f>
        <v>0</v>
      </c>
      <c r="AX601" s="37">
        <f>INDEX('DNO totals'!$B$52:$G$52,IF('935'!K601,IF(MOD('935'!K601,1000),IF(MOD('935'!K601,100),IF(MOD('935'!K601,10),IF(MOD('935'!K601,1000)=1,6,5),4),3),2),1))</f>
        <v>0</v>
      </c>
      <c r="AY601" s="52">
        <f>J601*AX601</f>
        <v>0</v>
      </c>
      <c r="AZ601" s="37">
        <f>AX601*'Parameters'!B$11</f>
        <v>0</v>
      </c>
      <c r="BA601" s="37">
        <f>IF('935'!$K601=1000,'Charging rates'!$C$29*$AZ601/(1+'DNO totals'!$C$60)*'935'!$L601,0)</f>
        <v>0</v>
      </c>
      <c r="BB601" s="37">
        <f>IF(MOD('935'!$K601,1000)=100,'Charging rates'!$D$29*$AZ601/(1+'DNO totals'!$D$60)*'935'!$M601,0)</f>
        <v>0</v>
      </c>
      <c r="BC601" s="37">
        <f>IF(MOD('935'!$K601,100)=10,'Charging rates'!$E$29*$AZ601/(1+'DNO totals'!$E$60)*'935'!$N601,0)</f>
        <v>0</v>
      </c>
      <c r="BD601" s="37">
        <f>IF(AND(MOD('935'!$K601,10)&gt;0,MOD('935'!$K601,1000)&gt;1),'Charging rates'!$F$29*$AZ601/(1+'DNO totals'!$F$60)*'935'!$O601,0)</f>
        <v>0</v>
      </c>
      <c r="BE601" s="37">
        <f>IF(MOD('935'!$K601,1000)=1,'Charging rates'!$G$29*$AZ601/(1+'DNO totals'!$G$60)*'935'!$P601,0)</f>
        <v>0</v>
      </c>
      <c r="BF601" s="37">
        <f>IF('935'!$K601&gt;1000,'Charging rates'!$C$29*$AY601*'935'!$L601,0)</f>
        <v>0</v>
      </c>
      <c r="BG601" s="37">
        <f>IF(MOD('935'!$K601,1000)&gt;100,'Charging rates'!$D$29*$AY601*'935'!$M601,0)</f>
        <v>0</v>
      </c>
      <c r="BH601" s="37">
        <f>IF(MOD('935'!$K601,100)&gt;10,'Charging rates'!$E$29*$AY601*'935'!$N601,0)</f>
        <v>0</v>
      </c>
      <c r="BI601" s="37">
        <f>$BA601+$BB601+$BC601+$BD601+$BE601</f>
        <v>0</v>
      </c>
      <c r="BJ601" s="52">
        <f>$BF601+$BG601+$BH601</f>
        <v>0</v>
      </c>
      <c r="BK601" s="37">
        <f>AW601*(1+'Charging rates'!B$42+0.6*'Charging rates'!B$67+'Charging rates'!B$54)-100*'Charging rates'!B$76/'11'!C$16*'935'!W601</f>
        <v>0</v>
      </c>
      <c r="BL601" s="37">
        <f>IF(I601,BK601*I601/(I601+E601),0)</f>
        <v>0</v>
      </c>
      <c r="BM601" s="52">
        <f>ROUND(BL601,3)</f>
        <v>0</v>
      </c>
      <c r="BN601" s="33">
        <f>IF('935'!V601="VOID",0,'935'!V601*(1-'935'!X601/'11'!B$16))</f>
        <v>0</v>
      </c>
      <c r="BO601" s="36">
        <f>IF(I601,-100*'Charging rates'!B$76/'11'!B$16*BN601/I601,0)</f>
        <v>0</v>
      </c>
      <c r="BP601" s="36">
        <f>IF(C601,'DNO totals'!B$171,0)</f>
        <v>0</v>
      </c>
      <c r="BQ601" s="36">
        <f>ROUND(BP601,2)</f>
        <v>0</v>
      </c>
      <c r="BR601" s="36">
        <f>IF(C601,(BP601+BO601),0)</f>
        <v>0</v>
      </c>
      <c r="BS601" s="53">
        <f>ROUND(BR601,2)</f>
        <v>0</v>
      </c>
      <c r="BT601" s="33">
        <f>'935'!C601&lt;&gt;"VOID"</f>
        <v>0</v>
      </c>
      <c r="BU601" s="36">
        <f>IF(BT601,(100/'11'!B$16*K601*((1-'935'!I601)*'Charging rates'!B$42+'Charging rates'!B$54)),0)</f>
        <v>0</v>
      </c>
      <c r="BV601" s="36">
        <f>100/'11'!B$16*N601*('Charging rates'!B$42+'Charging rates'!B$54)</f>
        <v>0</v>
      </c>
      <c r="BW601" s="36">
        <f>100/'11'!B$16*L601*('Charging rates'!B$42+'Charging rates'!B$54)</f>
        <v>0</v>
      </c>
      <c r="BX601" s="53">
        <f>ROUND(BW601,2)</f>
        <v>0</v>
      </c>
      <c r="BY601" s="33">
        <f>D601-('935'!T601*(1-'935'!X601/'11'!B$16))</f>
        <v>0</v>
      </c>
      <c r="BZ601" s="33">
        <f>0-IF(ISNUMBER(O601),INDEX('913'!$I$6:$I$1205,O601),0)-IF(ISNUMBER(P601),INDEX('913'!$I$6:$I$1205,P601),0)-IF(ISNUMBER(Q601),INDEX('913'!$I$6:$I$1205,Q601),0)-IF(ISNUMBER(R601),INDEX('913'!$I$6:$I$1205,R601),0)-IF(ISNUMBER(S601),INDEX('913'!$I$6:$I$1205,S601),0)-IF(ISNUMBER(T601),INDEX('913'!$I$6:$I$1205,T601),0)-IF(ISNUMBER(U601),INDEX('913'!$I$6:$I$1205,U601),0)-IF(ISNUMBER(V601),INDEX('913'!$I$6:$I$1205,V601),0)</f>
        <v>0</v>
      </c>
      <c r="CA601" s="37">
        <f>IF(BZ601=0,1,MAX(1,SQRT(BZ601^2+(IF(ISNUMBER(O601),INDEX('913'!$J$6:$J$1205,O601),0)+IF(ISNUMBER(P601),INDEX('913'!$J$6:$J$1205,P601),0)+IF(ISNUMBER(Q601),INDEX('913'!$J$6:$J$1205,Q601),0)+IF(ISNUMBER(R601),INDEX('913'!$J$6:$J$1205,R601),0)+IF(ISNUMBER(S601),INDEX('913'!$J$6:$J$1205,S601),0)+IF(ISNUMBER(T601),INDEX('913'!$J$6:$J$1205,T601),0)+IF(ISNUMBER(U601),INDEX('913'!$J$6:$J$1205,U601),0)+IF(ISNUMBER(V601),INDEX('913'!$J$6:$J$1205,V601),0))^2)/BZ601))</f>
        <v>0</v>
      </c>
      <c r="CB601" s="36">
        <f>100*AU601/'11'!B$16</f>
        <v>0</v>
      </c>
      <c r="CC601" s="37">
        <f>100*(AV601*CA601)/'11'!C$16</f>
        <v>0</v>
      </c>
      <c r="CD601" s="37">
        <f>IF(D601=0,1,BY601/D601)*CC601</f>
        <v>0</v>
      </c>
      <c r="CE601" s="36">
        <f>IF(D601=0,1,BY601/D601)*CB601</f>
        <v>0</v>
      </c>
      <c r="CF601" s="54">
        <f>'11'!C$16-'935'!Y601</f>
        <v>0</v>
      </c>
      <c r="CG601" s="37">
        <f>MAX('DNO totals'!B$312+0,MIN('935'!L601+0,'DNO totals'!B$304+0))</f>
        <v>0</v>
      </c>
      <c r="CH601" s="37">
        <f>MAX('DNO totals'!C$312+0,MIN('935'!M601+0,'DNO totals'!C$304+0))</f>
        <v>0</v>
      </c>
      <c r="CI601" s="37">
        <f>MAX('DNO totals'!D$312+0,MIN('935'!N601+0,'DNO totals'!D$304+0))</f>
        <v>0</v>
      </c>
      <c r="CJ601" s="37">
        <f>MAX('DNO totals'!E$312+0,MIN('935'!O601+0,'DNO totals'!E$304+0))</f>
        <v>0</v>
      </c>
      <c r="CK601" s="52">
        <f>MAX('DNO totals'!F$312+0,MIN('935'!P601+0,'DNO totals'!F$304+0))</f>
        <v>0</v>
      </c>
      <c r="CL601" s="37">
        <f>IF('935'!$K601=1000,'Charging rates'!$C$29*$AZ601/(1+'DNO totals'!$C$60)*$CG601,0)</f>
        <v>0</v>
      </c>
      <c r="CM601" s="37">
        <f>IF(MOD('935'!$K601,1000)=100,'Charging rates'!$D$29*$AZ601/(1+'DNO totals'!$D$60)*$CH601,0)</f>
        <v>0</v>
      </c>
      <c r="CN601" s="37">
        <f>IF(MOD('935'!$K601,100)=10,'Charging rates'!$E$29*$AZ601/(1+'DNO totals'!$E$60)*$CI601,0)</f>
        <v>0</v>
      </c>
      <c r="CO601" s="37">
        <f>IF(AND(MOD('935'!$K601,10)&gt;0,MOD('935'!$K601,1000)&gt;1),'Charging rates'!$F$29*$AZ601/(1+'DNO totals'!$F$60)*$CJ601,0)</f>
        <v>0</v>
      </c>
      <c r="CP601" s="37">
        <f>IF(MOD('935'!$K601,1000)=1,'Charging rates'!$G$29*$AZ601/(1+'DNO totals'!$G$60)*$CK601,0)</f>
        <v>0</v>
      </c>
      <c r="CQ601" s="52">
        <f>$CL601+$CM601+$CN601+$CO601+$CP601</f>
        <v>0</v>
      </c>
      <c r="CR601" s="37">
        <f>IF('935'!$K601&gt;1000,'Charging rates'!$C$29*$AY601*$CG601,0)</f>
        <v>0</v>
      </c>
      <c r="CS601" s="37">
        <f>IF(MOD('935'!$K601,1000)&gt;100,'Charging rates'!$D$29*$AY601*$CH601,0)</f>
        <v>0</v>
      </c>
      <c r="CT601" s="37">
        <f>IF(MOD('935'!$K601,100)&gt;10,'Charging rates'!$E$29*$AY601*$CI601,0)</f>
        <v>0</v>
      </c>
      <c r="CU601" s="52">
        <f>$CR601+$CS601+$CT601</f>
        <v>0</v>
      </c>
      <c r="CV601" s="36">
        <f>100*(AV601*'935'!Q601*CA601)/'11'!B$16</f>
        <v>0</v>
      </c>
      <c r="CW601" s="36">
        <f>100/'11'!B$16*'Charging rates'!B$76*AY601</f>
        <v>0</v>
      </c>
      <c r="CX601" s="36">
        <f>IF(D601=0,0,(1-BY601/D601)*(CB601+IF('935'!Q601=0,0,(CC601*'935'!Q601*('11'!C$16-'935'!Y601)/('11'!B$16-'935'!X601)))))</f>
        <v>0</v>
      </c>
      <c r="CY601" s="36">
        <f>CW601+CE601</f>
        <v>0</v>
      </c>
      <c r="CZ601" s="49">
        <f>(CQ601+CU601)*D601</f>
        <v>0</v>
      </c>
      <c r="DA601" s="33">
        <f>D601*('Parameters'!B$21+J601)*IF('DNO totals'!B$323&lt;0,1,'935'!S601)</f>
        <v>0</v>
      </c>
      <c r="DB601" s="52">
        <f>IF('DNO totals'!B$323&lt;0,1,'935'!S601)*('Parameters'!B$21+J601)</f>
        <v>0</v>
      </c>
      <c r="DC601" s="37">
        <f>CY601+'Charging rates'!B$106*DB601*100/'11'!B$16</f>
        <v>0</v>
      </c>
      <c r="DD601" s="37">
        <f>DC601+'Charging rates'!B$116*('Parameters'!B$21+J601)*100/'11'!B$16*IF('DNO totals'!B$323&lt;0,1,'935'!S601)</f>
        <v>0</v>
      </c>
      <c r="DE601" s="37">
        <f>'Charging rates'!B$97*(CQ601+CU601)*100/'11'!B$16</f>
        <v>0</v>
      </c>
      <c r="DF601" s="36">
        <f>MAX(0-(CC601*J601*'11'!C$16/'11'!B$16),DD601+DE601)</f>
        <v>0</v>
      </c>
      <c r="DG601" s="37">
        <f>IF(BT601,IF(J601=0,CD601,MAX(0,MIN(CD601,CD601+(DF601/'935'!Q601*('11'!B$16-'935'!X601)/('11'!C$16-'935'!Y601))))),0)</f>
        <v>0</v>
      </c>
      <c r="DH601" s="36">
        <f>IF(BT601,MAX(0,DF601),0)</f>
        <v>0</v>
      </c>
      <c r="DI601" s="53">
        <f>DH601+CX601</f>
        <v>0</v>
      </c>
    </row>
    <row r="602" spans="1:113">
      <c r="A602" s="28">
        <v>502</v>
      </c>
      <c r="B602" s="48">
        <f>'935'!B602</f>
        <v>0</v>
      </c>
      <c r="C602" s="33">
        <f>OR('935'!E602&lt;&gt;"VOID",'935'!F602&lt;&gt;"VOID",'935'!G602&lt;&gt;"VOID")</f>
        <v>0</v>
      </c>
      <c r="D602" s="33">
        <f>IF('935'!C602="VOID",0,('935'!C602*(1-'935'!X602/'11'!B$16)))</f>
        <v>0</v>
      </c>
      <c r="E602" s="33">
        <f>IF('935'!D602="VOID",0,'935'!D602*(1-'935'!X602/'11'!B$16))</f>
        <v>0</v>
      </c>
      <c r="F602" s="33">
        <f>IF('935'!E602="VOID",0,'935'!E602*(1-'935'!X602/'11'!B$16))</f>
        <v>0</v>
      </c>
      <c r="G602" s="33">
        <f>IF('935'!F602="VOID",0,'935'!F602*(1-'935'!X602/'11'!B$16))</f>
        <v>0</v>
      </c>
      <c r="H602" s="33">
        <f>IF('935'!G602="VOID",0,'935'!G602*(1-'935'!X602/'11'!B$16))</f>
        <v>0</v>
      </c>
      <c r="I602" s="33">
        <f>F602+G602+H602</f>
        <v>0</v>
      </c>
      <c r="J602" s="37">
        <f>'935'!Q602*(1-'935'!Y602/'11'!C$16)/(1-'935'!X602/'11'!B$16)</f>
        <v>0</v>
      </c>
      <c r="K602" s="33">
        <f>IF(D602,'935'!H602*D602/(D602+E602+I602),0)</f>
        <v>0</v>
      </c>
      <c r="L602" s="33">
        <f>IF(I602,'935'!H602*I602/(D602+E602+I602),0)</f>
        <v>0</v>
      </c>
      <c r="M602" s="33">
        <f>K602*(1-'935'!X602/'11'!B$16)</f>
        <v>0</v>
      </c>
      <c r="N602" s="49">
        <f>L602*(1-'935'!X602/'11'!B$16)</f>
        <v>0</v>
      </c>
      <c r="O602" s="50">
        <f>MATCH('935'!J602,'913'!$B$6:$B$1205,0)</f>
        <v>0</v>
      </c>
      <c r="P602" s="50">
        <f>MATCH(INDEX('913'!$D$6:$D$1205,O602),'913'!$B$6:$B$1205,0)</f>
        <v>0</v>
      </c>
      <c r="Q602" s="50">
        <f>MATCH(INDEX('913'!$D$6:$D$1205,P602),'913'!$B$6:$B$1205,0)</f>
        <v>0</v>
      </c>
      <c r="R602" s="50">
        <f>MATCH(INDEX('913'!$D$6:$D$1205,Q602),'913'!$B$6:$B$1205,0)</f>
        <v>0</v>
      </c>
      <c r="S602" s="50">
        <f>MATCH(INDEX('913'!$D$6:$D$1205,R602),'913'!$B$6:$B$1205,0)</f>
        <v>0</v>
      </c>
      <c r="T602" s="50">
        <f>MATCH(INDEX('913'!$D$6:$D$1205,S602),'913'!$B$6:$B$1205,0)</f>
        <v>0</v>
      </c>
      <c r="U602" s="50">
        <f>MATCH(INDEX('913'!$D$6:$D$1205,T602),'913'!$B$6:$B$1205,0)</f>
        <v>0</v>
      </c>
      <c r="V602" s="51">
        <f>MATCH(INDEX('913'!$D$6:$D$1205,U602),'913'!$B$6:$B$1205,0)</f>
        <v>0</v>
      </c>
      <c r="W602" s="37">
        <f>IF(ISNUMBER(O602),MAX(0,INDEX('913'!$E$6:$E$1205,O602)),0)</f>
        <v>0</v>
      </c>
      <c r="X602" s="37">
        <f>IF(ISNUMBER(P602),MAX(0,INDEX('913'!$E$6:$E$1205,P602)),0)</f>
        <v>0</v>
      </c>
      <c r="Y602" s="37">
        <f>IF(ISNUMBER(Q602),MAX(0,INDEX('913'!$E$6:$E$1205,Q602)),0)</f>
        <v>0</v>
      </c>
      <c r="Z602" s="37">
        <f>IF(ISNUMBER(R602),MAX(0,INDEX('913'!$E$6:$E$1205,R602)),0)</f>
        <v>0</v>
      </c>
      <c r="AA602" s="37">
        <f>IF(ISNUMBER(S602),MAX(0,INDEX('913'!$E$6:$E$1205,S602)),0)</f>
        <v>0</v>
      </c>
      <c r="AB602" s="37">
        <f>IF(ISNUMBER(T602),MAX(0,INDEX('913'!$E$6:$E$1205,T602)),0)</f>
        <v>0</v>
      </c>
      <c r="AC602" s="37">
        <f>IF(ISNUMBER(U602),MAX(0,INDEX('913'!$E$6:$E$1205,U602)),0)</f>
        <v>0</v>
      </c>
      <c r="AD602" s="52">
        <f>IF(ISNUMBER(V602),MAX(0,INDEX('913'!$E$6:$E$1205,V602)),0)</f>
        <v>0</v>
      </c>
      <c r="AE602" s="37">
        <f>IF(ISNUMBER(O602),MAX(0,INDEX('913'!$F$6:$F$1205,O602)),0)</f>
        <v>0</v>
      </c>
      <c r="AF602" s="37">
        <f>IF(ISNUMBER(P602),MAX(0,INDEX('913'!$F$6:$F$1205,P602)),0)</f>
        <v>0</v>
      </c>
      <c r="AG602" s="37">
        <f>IF(ISNUMBER(Q602),MAX(0,INDEX('913'!$F$6:$F$1205,Q602)),0)</f>
        <v>0</v>
      </c>
      <c r="AH602" s="37">
        <f>IF(ISNUMBER(R602),MAX(0,INDEX('913'!$F$6:$F$1205,R602)),0)</f>
        <v>0</v>
      </c>
      <c r="AI602" s="37">
        <f>IF(ISNUMBER(S602),MAX(0,INDEX('913'!$F$6:$F$1205,S602)),0)</f>
        <v>0</v>
      </c>
      <c r="AJ602" s="37">
        <f>IF(ISNUMBER(T602),MAX(0,INDEX('913'!$F$6:$F$1205,T602)),0)</f>
        <v>0</v>
      </c>
      <c r="AK602" s="37">
        <f>IF(ISNUMBER(U602),MAX(0,INDEX('913'!$F$6:$F$1205,U602)),0)</f>
        <v>0</v>
      </c>
      <c r="AL602" s="37">
        <f>IF(ISNUMBER(V602),MAX(0,INDEX('913'!$F$6:$F$1205,V602)),0)</f>
        <v>0</v>
      </c>
      <c r="AM602" s="33">
        <f>IF(ISNUMBER(O602),SQRT(INDEX('913'!$I$6:$I$1205,O602)^2+INDEX('913'!$J$6:$J$1205,O602)^2),0)</f>
        <v>0</v>
      </c>
      <c r="AN602" s="33">
        <f>IF(ISNUMBER(P602),SQRT(INDEX('913'!$I$6:$I$1205,P602)^2+INDEX('913'!$J$6:$J$1205,P602)^2),0)</f>
        <v>0</v>
      </c>
      <c r="AO602" s="33">
        <f>IF(ISNUMBER(Q602),SQRT(INDEX('913'!$I$6:$I$1205,Q602)^2+INDEX('913'!$J$6:$J$1205,Q602)^2),0)</f>
        <v>0</v>
      </c>
      <c r="AP602" s="33">
        <f>IF(ISNUMBER(R602),SQRT(INDEX('913'!$I$6:$I$1205,R602)^2+INDEX('913'!$J$6:$J$1205,R602)^2),0)</f>
        <v>0</v>
      </c>
      <c r="AQ602" s="33">
        <f>IF(ISNUMBER(S602),SQRT(INDEX('913'!$I$6:$I$1205,S602)^2+INDEX('913'!$J$6:$J$1205,S602)^2),0)</f>
        <v>0</v>
      </c>
      <c r="AR602" s="33">
        <f>IF(ISNUMBER(T602),SQRT(INDEX('913'!$I$6:$I$1205,T602)^2+INDEX('913'!$J$6:$J$1205,T602)^2),0)</f>
        <v>0</v>
      </c>
      <c r="AS602" s="33">
        <f>IF(ISNUMBER(U602),SQRT(INDEX('913'!$I$6:$I$1205,U602)^2+INDEX('913'!$J$6:$J$1205,U602)^2),0)</f>
        <v>0</v>
      </c>
      <c r="AT602" s="49">
        <f>IF(ISNUMBER(V602),SQRT(INDEX('913'!$I$6:$I$1205,V602)^2+INDEX('913'!$J$6:$J$1205,V602)^2),0)</f>
        <v>0</v>
      </c>
      <c r="AU602" s="37">
        <f>IF(AM602+AN602+AO602+AP602+AQ602+AR602+AS602+AT602=0,IF(COUNT(O602,P602,Q602,R602,S602,T602,U602,V602),(W602+X602+Y602+Z602+AA602+AB602+AC602+AD602)/COUNT(O602,P602,Q602,R602,S602,T602,U602,V602),0),(AM602*W602+AN602*X602+AO602*Y602+AP602*Z602+AQ602*AA602+AR602*AB602+AS602*AC602+AT602*AD602)/(AM602+AN602+AO602+AP602+AQ602+AR602+AS602+AT602))</f>
        <v>0</v>
      </c>
      <c r="AV602" s="37">
        <f>IF(AM602+AN602+AO602+AP602+AQ602+AR602+AS602+AT602=0,IF(COUNT(O602,P602,Q602,R602,S602,T602,U602,V602),(AE602+AF602+AG602+AH602+AI602+AJ602+AK602+AL602)/COUNT(O602,P602,Q602,R602,S602,T602,U602,V602),0),(AM602*AE602+AN602*AF602+AO602*AG602+AP602*AH602+AQ602*AI602+AR602*AJ602+AS602*AK602+AT602*AL602)/(AM602+AN602+AO602+AP602+AQ602+AR602+AS602+AT602))</f>
        <v>0</v>
      </c>
      <c r="AW602" s="52">
        <f>-100*'935'!W602*(AU602+AV602)/'11'!C$16</f>
        <v>0</v>
      </c>
      <c r="AX602" s="37">
        <f>INDEX('DNO totals'!$B$52:$G$52,IF('935'!K602,IF(MOD('935'!K602,1000),IF(MOD('935'!K602,100),IF(MOD('935'!K602,10),IF(MOD('935'!K602,1000)=1,6,5),4),3),2),1))</f>
        <v>0</v>
      </c>
      <c r="AY602" s="52">
        <f>J602*AX602</f>
        <v>0</v>
      </c>
      <c r="AZ602" s="37">
        <f>AX602*'Parameters'!B$11</f>
        <v>0</v>
      </c>
      <c r="BA602" s="37">
        <f>IF('935'!$K602=1000,'Charging rates'!$C$29*$AZ602/(1+'DNO totals'!$C$60)*'935'!$L602,0)</f>
        <v>0</v>
      </c>
      <c r="BB602" s="37">
        <f>IF(MOD('935'!$K602,1000)=100,'Charging rates'!$D$29*$AZ602/(1+'DNO totals'!$D$60)*'935'!$M602,0)</f>
        <v>0</v>
      </c>
      <c r="BC602" s="37">
        <f>IF(MOD('935'!$K602,100)=10,'Charging rates'!$E$29*$AZ602/(1+'DNO totals'!$E$60)*'935'!$N602,0)</f>
        <v>0</v>
      </c>
      <c r="BD602" s="37">
        <f>IF(AND(MOD('935'!$K602,10)&gt;0,MOD('935'!$K602,1000)&gt;1),'Charging rates'!$F$29*$AZ602/(1+'DNO totals'!$F$60)*'935'!$O602,0)</f>
        <v>0</v>
      </c>
      <c r="BE602" s="37">
        <f>IF(MOD('935'!$K602,1000)=1,'Charging rates'!$G$29*$AZ602/(1+'DNO totals'!$G$60)*'935'!$P602,0)</f>
        <v>0</v>
      </c>
      <c r="BF602" s="37">
        <f>IF('935'!$K602&gt;1000,'Charging rates'!$C$29*$AY602*'935'!$L602,0)</f>
        <v>0</v>
      </c>
      <c r="BG602" s="37">
        <f>IF(MOD('935'!$K602,1000)&gt;100,'Charging rates'!$D$29*$AY602*'935'!$M602,0)</f>
        <v>0</v>
      </c>
      <c r="BH602" s="37">
        <f>IF(MOD('935'!$K602,100)&gt;10,'Charging rates'!$E$29*$AY602*'935'!$N602,0)</f>
        <v>0</v>
      </c>
      <c r="BI602" s="37">
        <f>$BA602+$BB602+$BC602+$BD602+$BE602</f>
        <v>0</v>
      </c>
      <c r="BJ602" s="52">
        <f>$BF602+$BG602+$BH602</f>
        <v>0</v>
      </c>
      <c r="BK602" s="37">
        <f>AW602*(1+'Charging rates'!B$42+0.6*'Charging rates'!B$67+'Charging rates'!B$54)-100*'Charging rates'!B$76/'11'!C$16*'935'!W602</f>
        <v>0</v>
      </c>
      <c r="BL602" s="37">
        <f>IF(I602,BK602*I602/(I602+E602),0)</f>
        <v>0</v>
      </c>
      <c r="BM602" s="52">
        <f>ROUND(BL602,3)</f>
        <v>0</v>
      </c>
      <c r="BN602" s="33">
        <f>IF('935'!V602="VOID",0,'935'!V602*(1-'935'!X602/'11'!B$16))</f>
        <v>0</v>
      </c>
      <c r="BO602" s="36">
        <f>IF(I602,-100*'Charging rates'!B$76/'11'!B$16*BN602/I602,0)</f>
        <v>0</v>
      </c>
      <c r="BP602" s="36">
        <f>IF(C602,'DNO totals'!B$171,0)</f>
        <v>0</v>
      </c>
      <c r="BQ602" s="36">
        <f>ROUND(BP602,2)</f>
        <v>0</v>
      </c>
      <c r="BR602" s="36">
        <f>IF(C602,(BP602+BO602),0)</f>
        <v>0</v>
      </c>
      <c r="BS602" s="53">
        <f>ROUND(BR602,2)</f>
        <v>0</v>
      </c>
      <c r="BT602" s="33">
        <f>'935'!C602&lt;&gt;"VOID"</f>
        <v>0</v>
      </c>
      <c r="BU602" s="36">
        <f>IF(BT602,(100/'11'!B$16*K602*((1-'935'!I602)*'Charging rates'!B$42+'Charging rates'!B$54)),0)</f>
        <v>0</v>
      </c>
      <c r="BV602" s="36">
        <f>100/'11'!B$16*N602*('Charging rates'!B$42+'Charging rates'!B$54)</f>
        <v>0</v>
      </c>
      <c r="BW602" s="36">
        <f>100/'11'!B$16*L602*('Charging rates'!B$42+'Charging rates'!B$54)</f>
        <v>0</v>
      </c>
      <c r="BX602" s="53">
        <f>ROUND(BW602,2)</f>
        <v>0</v>
      </c>
      <c r="BY602" s="33">
        <f>D602-('935'!T602*(1-'935'!X602/'11'!B$16))</f>
        <v>0</v>
      </c>
      <c r="BZ602" s="33">
        <f>0-IF(ISNUMBER(O602),INDEX('913'!$I$6:$I$1205,O602),0)-IF(ISNUMBER(P602),INDEX('913'!$I$6:$I$1205,P602),0)-IF(ISNUMBER(Q602),INDEX('913'!$I$6:$I$1205,Q602),0)-IF(ISNUMBER(R602),INDEX('913'!$I$6:$I$1205,R602),0)-IF(ISNUMBER(S602),INDEX('913'!$I$6:$I$1205,S602),0)-IF(ISNUMBER(T602),INDEX('913'!$I$6:$I$1205,T602),0)-IF(ISNUMBER(U602),INDEX('913'!$I$6:$I$1205,U602),0)-IF(ISNUMBER(V602),INDEX('913'!$I$6:$I$1205,V602),0)</f>
        <v>0</v>
      </c>
      <c r="CA602" s="37">
        <f>IF(BZ602=0,1,MAX(1,SQRT(BZ602^2+(IF(ISNUMBER(O602),INDEX('913'!$J$6:$J$1205,O602),0)+IF(ISNUMBER(P602),INDEX('913'!$J$6:$J$1205,P602),0)+IF(ISNUMBER(Q602),INDEX('913'!$J$6:$J$1205,Q602),0)+IF(ISNUMBER(R602),INDEX('913'!$J$6:$J$1205,R602),0)+IF(ISNUMBER(S602),INDEX('913'!$J$6:$J$1205,S602),0)+IF(ISNUMBER(T602),INDEX('913'!$J$6:$J$1205,T602),0)+IF(ISNUMBER(U602),INDEX('913'!$J$6:$J$1205,U602),0)+IF(ISNUMBER(V602),INDEX('913'!$J$6:$J$1205,V602),0))^2)/BZ602))</f>
        <v>0</v>
      </c>
      <c r="CB602" s="36">
        <f>100*AU602/'11'!B$16</f>
        <v>0</v>
      </c>
      <c r="CC602" s="37">
        <f>100*(AV602*CA602)/'11'!C$16</f>
        <v>0</v>
      </c>
      <c r="CD602" s="37">
        <f>IF(D602=0,1,BY602/D602)*CC602</f>
        <v>0</v>
      </c>
      <c r="CE602" s="36">
        <f>IF(D602=0,1,BY602/D602)*CB602</f>
        <v>0</v>
      </c>
      <c r="CF602" s="54">
        <f>'11'!C$16-'935'!Y602</f>
        <v>0</v>
      </c>
      <c r="CG602" s="37">
        <f>MAX('DNO totals'!B$312+0,MIN('935'!L602+0,'DNO totals'!B$304+0))</f>
        <v>0</v>
      </c>
      <c r="CH602" s="37">
        <f>MAX('DNO totals'!C$312+0,MIN('935'!M602+0,'DNO totals'!C$304+0))</f>
        <v>0</v>
      </c>
      <c r="CI602" s="37">
        <f>MAX('DNO totals'!D$312+0,MIN('935'!N602+0,'DNO totals'!D$304+0))</f>
        <v>0</v>
      </c>
      <c r="CJ602" s="37">
        <f>MAX('DNO totals'!E$312+0,MIN('935'!O602+0,'DNO totals'!E$304+0))</f>
        <v>0</v>
      </c>
      <c r="CK602" s="52">
        <f>MAX('DNO totals'!F$312+0,MIN('935'!P602+0,'DNO totals'!F$304+0))</f>
        <v>0</v>
      </c>
      <c r="CL602" s="37">
        <f>IF('935'!$K602=1000,'Charging rates'!$C$29*$AZ602/(1+'DNO totals'!$C$60)*$CG602,0)</f>
        <v>0</v>
      </c>
      <c r="CM602" s="37">
        <f>IF(MOD('935'!$K602,1000)=100,'Charging rates'!$D$29*$AZ602/(1+'DNO totals'!$D$60)*$CH602,0)</f>
        <v>0</v>
      </c>
      <c r="CN602" s="37">
        <f>IF(MOD('935'!$K602,100)=10,'Charging rates'!$E$29*$AZ602/(1+'DNO totals'!$E$60)*$CI602,0)</f>
        <v>0</v>
      </c>
      <c r="CO602" s="37">
        <f>IF(AND(MOD('935'!$K602,10)&gt;0,MOD('935'!$K602,1000)&gt;1),'Charging rates'!$F$29*$AZ602/(1+'DNO totals'!$F$60)*$CJ602,0)</f>
        <v>0</v>
      </c>
      <c r="CP602" s="37">
        <f>IF(MOD('935'!$K602,1000)=1,'Charging rates'!$G$29*$AZ602/(1+'DNO totals'!$G$60)*$CK602,0)</f>
        <v>0</v>
      </c>
      <c r="CQ602" s="52">
        <f>$CL602+$CM602+$CN602+$CO602+$CP602</f>
        <v>0</v>
      </c>
      <c r="CR602" s="37">
        <f>IF('935'!$K602&gt;1000,'Charging rates'!$C$29*$AY602*$CG602,0)</f>
        <v>0</v>
      </c>
      <c r="CS602" s="37">
        <f>IF(MOD('935'!$K602,1000)&gt;100,'Charging rates'!$D$29*$AY602*$CH602,0)</f>
        <v>0</v>
      </c>
      <c r="CT602" s="37">
        <f>IF(MOD('935'!$K602,100)&gt;10,'Charging rates'!$E$29*$AY602*$CI602,0)</f>
        <v>0</v>
      </c>
      <c r="CU602" s="52">
        <f>$CR602+$CS602+$CT602</f>
        <v>0</v>
      </c>
      <c r="CV602" s="36">
        <f>100*(AV602*'935'!Q602*CA602)/'11'!B$16</f>
        <v>0</v>
      </c>
      <c r="CW602" s="36">
        <f>100/'11'!B$16*'Charging rates'!B$76*AY602</f>
        <v>0</v>
      </c>
      <c r="CX602" s="36">
        <f>IF(D602=0,0,(1-BY602/D602)*(CB602+IF('935'!Q602=0,0,(CC602*'935'!Q602*('11'!C$16-'935'!Y602)/('11'!B$16-'935'!X602)))))</f>
        <v>0</v>
      </c>
      <c r="CY602" s="36">
        <f>CW602+CE602</f>
        <v>0</v>
      </c>
      <c r="CZ602" s="49">
        <f>(CQ602+CU602)*D602</f>
        <v>0</v>
      </c>
      <c r="DA602" s="33">
        <f>D602*('Parameters'!B$21+J602)*IF('DNO totals'!B$323&lt;0,1,'935'!S602)</f>
        <v>0</v>
      </c>
      <c r="DB602" s="52">
        <f>IF('DNO totals'!B$323&lt;0,1,'935'!S602)*('Parameters'!B$21+J602)</f>
        <v>0</v>
      </c>
      <c r="DC602" s="37">
        <f>CY602+'Charging rates'!B$106*DB602*100/'11'!B$16</f>
        <v>0</v>
      </c>
      <c r="DD602" s="37">
        <f>DC602+'Charging rates'!B$116*('Parameters'!B$21+J602)*100/'11'!B$16*IF('DNO totals'!B$323&lt;0,1,'935'!S602)</f>
        <v>0</v>
      </c>
      <c r="DE602" s="37">
        <f>'Charging rates'!B$97*(CQ602+CU602)*100/'11'!B$16</f>
        <v>0</v>
      </c>
      <c r="DF602" s="36">
        <f>MAX(0-(CC602*J602*'11'!C$16/'11'!B$16),DD602+DE602)</f>
        <v>0</v>
      </c>
      <c r="DG602" s="37">
        <f>IF(BT602,IF(J602=0,CD602,MAX(0,MIN(CD602,CD602+(DF602/'935'!Q602*('11'!B$16-'935'!X602)/('11'!C$16-'935'!Y602))))),0)</f>
        <v>0</v>
      </c>
      <c r="DH602" s="36">
        <f>IF(BT602,MAX(0,DF602),0)</f>
        <v>0</v>
      </c>
      <c r="DI602" s="53">
        <f>DH602+CX602</f>
        <v>0</v>
      </c>
    </row>
    <row r="603" spans="1:113">
      <c r="A603" s="28">
        <v>503</v>
      </c>
      <c r="B603" s="48">
        <f>'935'!B603</f>
        <v>0</v>
      </c>
      <c r="C603" s="33">
        <f>OR('935'!E603&lt;&gt;"VOID",'935'!F603&lt;&gt;"VOID",'935'!G603&lt;&gt;"VOID")</f>
        <v>0</v>
      </c>
      <c r="D603" s="33">
        <f>IF('935'!C603="VOID",0,('935'!C603*(1-'935'!X603/'11'!B$16)))</f>
        <v>0</v>
      </c>
      <c r="E603" s="33">
        <f>IF('935'!D603="VOID",0,'935'!D603*(1-'935'!X603/'11'!B$16))</f>
        <v>0</v>
      </c>
      <c r="F603" s="33">
        <f>IF('935'!E603="VOID",0,'935'!E603*(1-'935'!X603/'11'!B$16))</f>
        <v>0</v>
      </c>
      <c r="G603" s="33">
        <f>IF('935'!F603="VOID",0,'935'!F603*(1-'935'!X603/'11'!B$16))</f>
        <v>0</v>
      </c>
      <c r="H603" s="33">
        <f>IF('935'!G603="VOID",0,'935'!G603*(1-'935'!X603/'11'!B$16))</f>
        <v>0</v>
      </c>
      <c r="I603" s="33">
        <f>F603+G603+H603</f>
        <v>0</v>
      </c>
      <c r="J603" s="37">
        <f>'935'!Q603*(1-'935'!Y603/'11'!C$16)/(1-'935'!X603/'11'!B$16)</f>
        <v>0</v>
      </c>
      <c r="K603" s="33">
        <f>IF(D603,'935'!H603*D603/(D603+E603+I603),0)</f>
        <v>0</v>
      </c>
      <c r="L603" s="33">
        <f>IF(I603,'935'!H603*I603/(D603+E603+I603),0)</f>
        <v>0</v>
      </c>
      <c r="M603" s="33">
        <f>K603*(1-'935'!X603/'11'!B$16)</f>
        <v>0</v>
      </c>
      <c r="N603" s="49">
        <f>L603*(1-'935'!X603/'11'!B$16)</f>
        <v>0</v>
      </c>
      <c r="O603" s="50">
        <f>MATCH('935'!J603,'913'!$B$6:$B$1205,0)</f>
        <v>0</v>
      </c>
      <c r="P603" s="50">
        <f>MATCH(INDEX('913'!$D$6:$D$1205,O603),'913'!$B$6:$B$1205,0)</f>
        <v>0</v>
      </c>
      <c r="Q603" s="50">
        <f>MATCH(INDEX('913'!$D$6:$D$1205,P603),'913'!$B$6:$B$1205,0)</f>
        <v>0</v>
      </c>
      <c r="R603" s="50">
        <f>MATCH(INDEX('913'!$D$6:$D$1205,Q603),'913'!$B$6:$B$1205,0)</f>
        <v>0</v>
      </c>
      <c r="S603" s="50">
        <f>MATCH(INDEX('913'!$D$6:$D$1205,R603),'913'!$B$6:$B$1205,0)</f>
        <v>0</v>
      </c>
      <c r="T603" s="50">
        <f>MATCH(INDEX('913'!$D$6:$D$1205,S603),'913'!$B$6:$B$1205,0)</f>
        <v>0</v>
      </c>
      <c r="U603" s="50">
        <f>MATCH(INDEX('913'!$D$6:$D$1205,T603),'913'!$B$6:$B$1205,0)</f>
        <v>0</v>
      </c>
      <c r="V603" s="51">
        <f>MATCH(INDEX('913'!$D$6:$D$1205,U603),'913'!$B$6:$B$1205,0)</f>
        <v>0</v>
      </c>
      <c r="W603" s="37">
        <f>IF(ISNUMBER(O603),MAX(0,INDEX('913'!$E$6:$E$1205,O603)),0)</f>
        <v>0</v>
      </c>
      <c r="X603" s="37">
        <f>IF(ISNUMBER(P603),MAX(0,INDEX('913'!$E$6:$E$1205,P603)),0)</f>
        <v>0</v>
      </c>
      <c r="Y603" s="37">
        <f>IF(ISNUMBER(Q603),MAX(0,INDEX('913'!$E$6:$E$1205,Q603)),0)</f>
        <v>0</v>
      </c>
      <c r="Z603" s="37">
        <f>IF(ISNUMBER(R603),MAX(0,INDEX('913'!$E$6:$E$1205,R603)),0)</f>
        <v>0</v>
      </c>
      <c r="AA603" s="37">
        <f>IF(ISNUMBER(S603),MAX(0,INDEX('913'!$E$6:$E$1205,S603)),0)</f>
        <v>0</v>
      </c>
      <c r="AB603" s="37">
        <f>IF(ISNUMBER(T603),MAX(0,INDEX('913'!$E$6:$E$1205,T603)),0)</f>
        <v>0</v>
      </c>
      <c r="AC603" s="37">
        <f>IF(ISNUMBER(U603),MAX(0,INDEX('913'!$E$6:$E$1205,U603)),0)</f>
        <v>0</v>
      </c>
      <c r="AD603" s="52">
        <f>IF(ISNUMBER(V603),MAX(0,INDEX('913'!$E$6:$E$1205,V603)),0)</f>
        <v>0</v>
      </c>
      <c r="AE603" s="37">
        <f>IF(ISNUMBER(O603),MAX(0,INDEX('913'!$F$6:$F$1205,O603)),0)</f>
        <v>0</v>
      </c>
      <c r="AF603" s="37">
        <f>IF(ISNUMBER(P603),MAX(0,INDEX('913'!$F$6:$F$1205,P603)),0)</f>
        <v>0</v>
      </c>
      <c r="AG603" s="37">
        <f>IF(ISNUMBER(Q603),MAX(0,INDEX('913'!$F$6:$F$1205,Q603)),0)</f>
        <v>0</v>
      </c>
      <c r="AH603" s="37">
        <f>IF(ISNUMBER(R603),MAX(0,INDEX('913'!$F$6:$F$1205,R603)),0)</f>
        <v>0</v>
      </c>
      <c r="AI603" s="37">
        <f>IF(ISNUMBER(S603),MAX(0,INDEX('913'!$F$6:$F$1205,S603)),0)</f>
        <v>0</v>
      </c>
      <c r="AJ603" s="37">
        <f>IF(ISNUMBER(T603),MAX(0,INDEX('913'!$F$6:$F$1205,T603)),0)</f>
        <v>0</v>
      </c>
      <c r="AK603" s="37">
        <f>IF(ISNUMBER(U603),MAX(0,INDEX('913'!$F$6:$F$1205,U603)),0)</f>
        <v>0</v>
      </c>
      <c r="AL603" s="37">
        <f>IF(ISNUMBER(V603),MAX(0,INDEX('913'!$F$6:$F$1205,V603)),0)</f>
        <v>0</v>
      </c>
      <c r="AM603" s="33">
        <f>IF(ISNUMBER(O603),SQRT(INDEX('913'!$I$6:$I$1205,O603)^2+INDEX('913'!$J$6:$J$1205,O603)^2),0)</f>
        <v>0</v>
      </c>
      <c r="AN603" s="33">
        <f>IF(ISNUMBER(P603),SQRT(INDEX('913'!$I$6:$I$1205,P603)^2+INDEX('913'!$J$6:$J$1205,P603)^2),0)</f>
        <v>0</v>
      </c>
      <c r="AO603" s="33">
        <f>IF(ISNUMBER(Q603),SQRT(INDEX('913'!$I$6:$I$1205,Q603)^2+INDEX('913'!$J$6:$J$1205,Q603)^2),0)</f>
        <v>0</v>
      </c>
      <c r="AP603" s="33">
        <f>IF(ISNUMBER(R603),SQRT(INDEX('913'!$I$6:$I$1205,R603)^2+INDEX('913'!$J$6:$J$1205,R603)^2),0)</f>
        <v>0</v>
      </c>
      <c r="AQ603" s="33">
        <f>IF(ISNUMBER(S603),SQRT(INDEX('913'!$I$6:$I$1205,S603)^2+INDEX('913'!$J$6:$J$1205,S603)^2),0)</f>
        <v>0</v>
      </c>
      <c r="AR603" s="33">
        <f>IF(ISNUMBER(T603),SQRT(INDEX('913'!$I$6:$I$1205,T603)^2+INDEX('913'!$J$6:$J$1205,T603)^2),0)</f>
        <v>0</v>
      </c>
      <c r="AS603" s="33">
        <f>IF(ISNUMBER(U603),SQRT(INDEX('913'!$I$6:$I$1205,U603)^2+INDEX('913'!$J$6:$J$1205,U603)^2),0)</f>
        <v>0</v>
      </c>
      <c r="AT603" s="49">
        <f>IF(ISNUMBER(V603),SQRT(INDEX('913'!$I$6:$I$1205,V603)^2+INDEX('913'!$J$6:$J$1205,V603)^2),0)</f>
        <v>0</v>
      </c>
      <c r="AU603" s="37">
        <f>IF(AM603+AN603+AO603+AP603+AQ603+AR603+AS603+AT603=0,IF(COUNT(O603,P603,Q603,R603,S603,T603,U603,V603),(W603+X603+Y603+Z603+AA603+AB603+AC603+AD603)/COUNT(O603,P603,Q603,R603,S603,T603,U603,V603),0),(AM603*W603+AN603*X603+AO603*Y603+AP603*Z603+AQ603*AA603+AR603*AB603+AS603*AC603+AT603*AD603)/(AM603+AN603+AO603+AP603+AQ603+AR603+AS603+AT603))</f>
        <v>0</v>
      </c>
      <c r="AV603" s="37">
        <f>IF(AM603+AN603+AO603+AP603+AQ603+AR603+AS603+AT603=0,IF(COUNT(O603,P603,Q603,R603,S603,T603,U603,V603),(AE603+AF603+AG603+AH603+AI603+AJ603+AK603+AL603)/COUNT(O603,P603,Q603,R603,S603,T603,U603,V603),0),(AM603*AE603+AN603*AF603+AO603*AG603+AP603*AH603+AQ603*AI603+AR603*AJ603+AS603*AK603+AT603*AL603)/(AM603+AN603+AO603+AP603+AQ603+AR603+AS603+AT603))</f>
        <v>0</v>
      </c>
      <c r="AW603" s="52">
        <f>-100*'935'!W603*(AU603+AV603)/'11'!C$16</f>
        <v>0</v>
      </c>
      <c r="AX603" s="37">
        <f>INDEX('DNO totals'!$B$52:$G$52,IF('935'!K603,IF(MOD('935'!K603,1000),IF(MOD('935'!K603,100),IF(MOD('935'!K603,10),IF(MOD('935'!K603,1000)=1,6,5),4),3),2),1))</f>
        <v>0</v>
      </c>
      <c r="AY603" s="52">
        <f>J603*AX603</f>
        <v>0</v>
      </c>
      <c r="AZ603" s="37">
        <f>AX603*'Parameters'!B$11</f>
        <v>0</v>
      </c>
      <c r="BA603" s="37">
        <f>IF('935'!$K603=1000,'Charging rates'!$C$29*$AZ603/(1+'DNO totals'!$C$60)*'935'!$L603,0)</f>
        <v>0</v>
      </c>
      <c r="BB603" s="37">
        <f>IF(MOD('935'!$K603,1000)=100,'Charging rates'!$D$29*$AZ603/(1+'DNO totals'!$D$60)*'935'!$M603,0)</f>
        <v>0</v>
      </c>
      <c r="BC603" s="37">
        <f>IF(MOD('935'!$K603,100)=10,'Charging rates'!$E$29*$AZ603/(1+'DNO totals'!$E$60)*'935'!$N603,0)</f>
        <v>0</v>
      </c>
      <c r="BD603" s="37">
        <f>IF(AND(MOD('935'!$K603,10)&gt;0,MOD('935'!$K603,1000)&gt;1),'Charging rates'!$F$29*$AZ603/(1+'DNO totals'!$F$60)*'935'!$O603,0)</f>
        <v>0</v>
      </c>
      <c r="BE603" s="37">
        <f>IF(MOD('935'!$K603,1000)=1,'Charging rates'!$G$29*$AZ603/(1+'DNO totals'!$G$60)*'935'!$P603,0)</f>
        <v>0</v>
      </c>
      <c r="BF603" s="37">
        <f>IF('935'!$K603&gt;1000,'Charging rates'!$C$29*$AY603*'935'!$L603,0)</f>
        <v>0</v>
      </c>
      <c r="BG603" s="37">
        <f>IF(MOD('935'!$K603,1000)&gt;100,'Charging rates'!$D$29*$AY603*'935'!$M603,0)</f>
        <v>0</v>
      </c>
      <c r="BH603" s="37">
        <f>IF(MOD('935'!$K603,100)&gt;10,'Charging rates'!$E$29*$AY603*'935'!$N603,0)</f>
        <v>0</v>
      </c>
      <c r="BI603" s="37">
        <f>$BA603+$BB603+$BC603+$BD603+$BE603</f>
        <v>0</v>
      </c>
      <c r="BJ603" s="52">
        <f>$BF603+$BG603+$BH603</f>
        <v>0</v>
      </c>
      <c r="BK603" s="37">
        <f>AW603*(1+'Charging rates'!B$42+0.6*'Charging rates'!B$67+'Charging rates'!B$54)-100*'Charging rates'!B$76/'11'!C$16*'935'!W603</f>
        <v>0</v>
      </c>
      <c r="BL603" s="37">
        <f>IF(I603,BK603*I603/(I603+E603),0)</f>
        <v>0</v>
      </c>
      <c r="BM603" s="52">
        <f>ROUND(BL603,3)</f>
        <v>0</v>
      </c>
      <c r="BN603" s="33">
        <f>IF('935'!V603="VOID",0,'935'!V603*(1-'935'!X603/'11'!B$16))</f>
        <v>0</v>
      </c>
      <c r="BO603" s="36">
        <f>IF(I603,-100*'Charging rates'!B$76/'11'!B$16*BN603/I603,0)</f>
        <v>0</v>
      </c>
      <c r="BP603" s="36">
        <f>IF(C603,'DNO totals'!B$171,0)</f>
        <v>0</v>
      </c>
      <c r="BQ603" s="36">
        <f>ROUND(BP603,2)</f>
        <v>0</v>
      </c>
      <c r="BR603" s="36">
        <f>IF(C603,(BP603+BO603),0)</f>
        <v>0</v>
      </c>
      <c r="BS603" s="53">
        <f>ROUND(BR603,2)</f>
        <v>0</v>
      </c>
      <c r="BT603" s="33">
        <f>'935'!C603&lt;&gt;"VOID"</f>
        <v>0</v>
      </c>
      <c r="BU603" s="36">
        <f>IF(BT603,(100/'11'!B$16*K603*((1-'935'!I603)*'Charging rates'!B$42+'Charging rates'!B$54)),0)</f>
        <v>0</v>
      </c>
      <c r="BV603" s="36">
        <f>100/'11'!B$16*N603*('Charging rates'!B$42+'Charging rates'!B$54)</f>
        <v>0</v>
      </c>
      <c r="BW603" s="36">
        <f>100/'11'!B$16*L603*('Charging rates'!B$42+'Charging rates'!B$54)</f>
        <v>0</v>
      </c>
      <c r="BX603" s="53">
        <f>ROUND(BW603,2)</f>
        <v>0</v>
      </c>
      <c r="BY603" s="33">
        <f>D603-('935'!T603*(1-'935'!X603/'11'!B$16))</f>
        <v>0</v>
      </c>
      <c r="BZ603" s="33">
        <f>0-IF(ISNUMBER(O603),INDEX('913'!$I$6:$I$1205,O603),0)-IF(ISNUMBER(P603),INDEX('913'!$I$6:$I$1205,P603),0)-IF(ISNUMBER(Q603),INDEX('913'!$I$6:$I$1205,Q603),0)-IF(ISNUMBER(R603),INDEX('913'!$I$6:$I$1205,R603),0)-IF(ISNUMBER(S603),INDEX('913'!$I$6:$I$1205,S603),0)-IF(ISNUMBER(T603),INDEX('913'!$I$6:$I$1205,T603),0)-IF(ISNUMBER(U603),INDEX('913'!$I$6:$I$1205,U603),0)-IF(ISNUMBER(V603),INDEX('913'!$I$6:$I$1205,V603),0)</f>
        <v>0</v>
      </c>
      <c r="CA603" s="37">
        <f>IF(BZ603=0,1,MAX(1,SQRT(BZ603^2+(IF(ISNUMBER(O603),INDEX('913'!$J$6:$J$1205,O603),0)+IF(ISNUMBER(P603),INDEX('913'!$J$6:$J$1205,P603),0)+IF(ISNUMBER(Q603),INDEX('913'!$J$6:$J$1205,Q603),0)+IF(ISNUMBER(R603),INDEX('913'!$J$6:$J$1205,R603),0)+IF(ISNUMBER(S603),INDEX('913'!$J$6:$J$1205,S603),0)+IF(ISNUMBER(T603),INDEX('913'!$J$6:$J$1205,T603),0)+IF(ISNUMBER(U603),INDEX('913'!$J$6:$J$1205,U603),0)+IF(ISNUMBER(V603),INDEX('913'!$J$6:$J$1205,V603),0))^2)/BZ603))</f>
        <v>0</v>
      </c>
      <c r="CB603" s="36">
        <f>100*AU603/'11'!B$16</f>
        <v>0</v>
      </c>
      <c r="CC603" s="37">
        <f>100*(AV603*CA603)/'11'!C$16</f>
        <v>0</v>
      </c>
      <c r="CD603" s="37">
        <f>IF(D603=0,1,BY603/D603)*CC603</f>
        <v>0</v>
      </c>
      <c r="CE603" s="36">
        <f>IF(D603=0,1,BY603/D603)*CB603</f>
        <v>0</v>
      </c>
      <c r="CF603" s="54">
        <f>'11'!C$16-'935'!Y603</f>
        <v>0</v>
      </c>
      <c r="CG603" s="37">
        <f>MAX('DNO totals'!B$312+0,MIN('935'!L603+0,'DNO totals'!B$304+0))</f>
        <v>0</v>
      </c>
      <c r="CH603" s="37">
        <f>MAX('DNO totals'!C$312+0,MIN('935'!M603+0,'DNO totals'!C$304+0))</f>
        <v>0</v>
      </c>
      <c r="CI603" s="37">
        <f>MAX('DNO totals'!D$312+0,MIN('935'!N603+0,'DNO totals'!D$304+0))</f>
        <v>0</v>
      </c>
      <c r="CJ603" s="37">
        <f>MAX('DNO totals'!E$312+0,MIN('935'!O603+0,'DNO totals'!E$304+0))</f>
        <v>0</v>
      </c>
      <c r="CK603" s="52">
        <f>MAX('DNO totals'!F$312+0,MIN('935'!P603+0,'DNO totals'!F$304+0))</f>
        <v>0</v>
      </c>
      <c r="CL603" s="37">
        <f>IF('935'!$K603=1000,'Charging rates'!$C$29*$AZ603/(1+'DNO totals'!$C$60)*$CG603,0)</f>
        <v>0</v>
      </c>
      <c r="CM603" s="37">
        <f>IF(MOD('935'!$K603,1000)=100,'Charging rates'!$D$29*$AZ603/(1+'DNO totals'!$D$60)*$CH603,0)</f>
        <v>0</v>
      </c>
      <c r="CN603" s="37">
        <f>IF(MOD('935'!$K603,100)=10,'Charging rates'!$E$29*$AZ603/(1+'DNO totals'!$E$60)*$CI603,0)</f>
        <v>0</v>
      </c>
      <c r="CO603" s="37">
        <f>IF(AND(MOD('935'!$K603,10)&gt;0,MOD('935'!$K603,1000)&gt;1),'Charging rates'!$F$29*$AZ603/(1+'DNO totals'!$F$60)*$CJ603,0)</f>
        <v>0</v>
      </c>
      <c r="CP603" s="37">
        <f>IF(MOD('935'!$K603,1000)=1,'Charging rates'!$G$29*$AZ603/(1+'DNO totals'!$G$60)*$CK603,0)</f>
        <v>0</v>
      </c>
      <c r="CQ603" s="52">
        <f>$CL603+$CM603+$CN603+$CO603+$CP603</f>
        <v>0</v>
      </c>
      <c r="CR603" s="37">
        <f>IF('935'!$K603&gt;1000,'Charging rates'!$C$29*$AY603*$CG603,0)</f>
        <v>0</v>
      </c>
      <c r="CS603" s="37">
        <f>IF(MOD('935'!$K603,1000)&gt;100,'Charging rates'!$D$29*$AY603*$CH603,0)</f>
        <v>0</v>
      </c>
      <c r="CT603" s="37">
        <f>IF(MOD('935'!$K603,100)&gt;10,'Charging rates'!$E$29*$AY603*$CI603,0)</f>
        <v>0</v>
      </c>
      <c r="CU603" s="52">
        <f>$CR603+$CS603+$CT603</f>
        <v>0</v>
      </c>
      <c r="CV603" s="36">
        <f>100*(AV603*'935'!Q603*CA603)/'11'!B$16</f>
        <v>0</v>
      </c>
      <c r="CW603" s="36">
        <f>100/'11'!B$16*'Charging rates'!B$76*AY603</f>
        <v>0</v>
      </c>
      <c r="CX603" s="36">
        <f>IF(D603=0,0,(1-BY603/D603)*(CB603+IF('935'!Q603=0,0,(CC603*'935'!Q603*('11'!C$16-'935'!Y603)/('11'!B$16-'935'!X603)))))</f>
        <v>0</v>
      </c>
      <c r="CY603" s="36">
        <f>CW603+CE603</f>
        <v>0</v>
      </c>
      <c r="CZ603" s="49">
        <f>(CQ603+CU603)*D603</f>
        <v>0</v>
      </c>
      <c r="DA603" s="33">
        <f>D603*('Parameters'!B$21+J603)*IF('DNO totals'!B$323&lt;0,1,'935'!S603)</f>
        <v>0</v>
      </c>
      <c r="DB603" s="52">
        <f>IF('DNO totals'!B$323&lt;0,1,'935'!S603)*('Parameters'!B$21+J603)</f>
        <v>0</v>
      </c>
      <c r="DC603" s="37">
        <f>CY603+'Charging rates'!B$106*DB603*100/'11'!B$16</f>
        <v>0</v>
      </c>
      <c r="DD603" s="37">
        <f>DC603+'Charging rates'!B$116*('Parameters'!B$21+J603)*100/'11'!B$16*IF('DNO totals'!B$323&lt;0,1,'935'!S603)</f>
        <v>0</v>
      </c>
      <c r="DE603" s="37">
        <f>'Charging rates'!B$97*(CQ603+CU603)*100/'11'!B$16</f>
        <v>0</v>
      </c>
      <c r="DF603" s="36">
        <f>MAX(0-(CC603*J603*'11'!C$16/'11'!B$16),DD603+DE603)</f>
        <v>0</v>
      </c>
      <c r="DG603" s="37">
        <f>IF(BT603,IF(J603=0,CD603,MAX(0,MIN(CD603,CD603+(DF603/'935'!Q603*('11'!B$16-'935'!X603)/('11'!C$16-'935'!Y603))))),0)</f>
        <v>0</v>
      </c>
      <c r="DH603" s="36">
        <f>IF(BT603,MAX(0,DF603),0)</f>
        <v>0</v>
      </c>
      <c r="DI603" s="53">
        <f>DH603+CX603</f>
        <v>0</v>
      </c>
    </row>
    <row r="604" spans="1:113">
      <c r="A604" s="28">
        <v>504</v>
      </c>
      <c r="B604" s="48">
        <f>'935'!B604</f>
        <v>0</v>
      </c>
      <c r="C604" s="33">
        <f>OR('935'!E604&lt;&gt;"VOID",'935'!F604&lt;&gt;"VOID",'935'!G604&lt;&gt;"VOID")</f>
        <v>0</v>
      </c>
      <c r="D604" s="33">
        <f>IF('935'!C604="VOID",0,('935'!C604*(1-'935'!X604/'11'!B$16)))</f>
        <v>0</v>
      </c>
      <c r="E604" s="33">
        <f>IF('935'!D604="VOID",0,'935'!D604*(1-'935'!X604/'11'!B$16))</f>
        <v>0</v>
      </c>
      <c r="F604" s="33">
        <f>IF('935'!E604="VOID",0,'935'!E604*(1-'935'!X604/'11'!B$16))</f>
        <v>0</v>
      </c>
      <c r="G604" s="33">
        <f>IF('935'!F604="VOID",0,'935'!F604*(1-'935'!X604/'11'!B$16))</f>
        <v>0</v>
      </c>
      <c r="H604" s="33">
        <f>IF('935'!G604="VOID",0,'935'!G604*(1-'935'!X604/'11'!B$16))</f>
        <v>0</v>
      </c>
      <c r="I604" s="33">
        <f>F604+G604+H604</f>
        <v>0</v>
      </c>
      <c r="J604" s="37">
        <f>'935'!Q604*(1-'935'!Y604/'11'!C$16)/(1-'935'!X604/'11'!B$16)</f>
        <v>0</v>
      </c>
      <c r="K604" s="33">
        <f>IF(D604,'935'!H604*D604/(D604+E604+I604),0)</f>
        <v>0</v>
      </c>
      <c r="L604" s="33">
        <f>IF(I604,'935'!H604*I604/(D604+E604+I604),0)</f>
        <v>0</v>
      </c>
      <c r="M604" s="33">
        <f>K604*(1-'935'!X604/'11'!B$16)</f>
        <v>0</v>
      </c>
      <c r="N604" s="49">
        <f>L604*(1-'935'!X604/'11'!B$16)</f>
        <v>0</v>
      </c>
      <c r="O604" s="50">
        <f>MATCH('935'!J604,'913'!$B$6:$B$1205,0)</f>
        <v>0</v>
      </c>
      <c r="P604" s="50">
        <f>MATCH(INDEX('913'!$D$6:$D$1205,O604),'913'!$B$6:$B$1205,0)</f>
        <v>0</v>
      </c>
      <c r="Q604" s="50">
        <f>MATCH(INDEX('913'!$D$6:$D$1205,P604),'913'!$B$6:$B$1205,0)</f>
        <v>0</v>
      </c>
      <c r="R604" s="50">
        <f>MATCH(INDEX('913'!$D$6:$D$1205,Q604),'913'!$B$6:$B$1205,0)</f>
        <v>0</v>
      </c>
      <c r="S604" s="50">
        <f>MATCH(INDEX('913'!$D$6:$D$1205,R604),'913'!$B$6:$B$1205,0)</f>
        <v>0</v>
      </c>
      <c r="T604" s="50">
        <f>MATCH(INDEX('913'!$D$6:$D$1205,S604),'913'!$B$6:$B$1205,0)</f>
        <v>0</v>
      </c>
      <c r="U604" s="50">
        <f>MATCH(INDEX('913'!$D$6:$D$1205,T604),'913'!$B$6:$B$1205,0)</f>
        <v>0</v>
      </c>
      <c r="V604" s="51">
        <f>MATCH(INDEX('913'!$D$6:$D$1205,U604),'913'!$B$6:$B$1205,0)</f>
        <v>0</v>
      </c>
      <c r="W604" s="37">
        <f>IF(ISNUMBER(O604),MAX(0,INDEX('913'!$E$6:$E$1205,O604)),0)</f>
        <v>0</v>
      </c>
      <c r="X604" s="37">
        <f>IF(ISNUMBER(P604),MAX(0,INDEX('913'!$E$6:$E$1205,P604)),0)</f>
        <v>0</v>
      </c>
      <c r="Y604" s="37">
        <f>IF(ISNUMBER(Q604),MAX(0,INDEX('913'!$E$6:$E$1205,Q604)),0)</f>
        <v>0</v>
      </c>
      <c r="Z604" s="37">
        <f>IF(ISNUMBER(R604),MAX(0,INDEX('913'!$E$6:$E$1205,R604)),0)</f>
        <v>0</v>
      </c>
      <c r="AA604" s="37">
        <f>IF(ISNUMBER(S604),MAX(0,INDEX('913'!$E$6:$E$1205,S604)),0)</f>
        <v>0</v>
      </c>
      <c r="AB604" s="37">
        <f>IF(ISNUMBER(T604),MAX(0,INDEX('913'!$E$6:$E$1205,T604)),0)</f>
        <v>0</v>
      </c>
      <c r="AC604" s="37">
        <f>IF(ISNUMBER(U604),MAX(0,INDEX('913'!$E$6:$E$1205,U604)),0)</f>
        <v>0</v>
      </c>
      <c r="AD604" s="52">
        <f>IF(ISNUMBER(V604),MAX(0,INDEX('913'!$E$6:$E$1205,V604)),0)</f>
        <v>0</v>
      </c>
      <c r="AE604" s="37">
        <f>IF(ISNUMBER(O604),MAX(0,INDEX('913'!$F$6:$F$1205,O604)),0)</f>
        <v>0</v>
      </c>
      <c r="AF604" s="37">
        <f>IF(ISNUMBER(P604),MAX(0,INDEX('913'!$F$6:$F$1205,P604)),0)</f>
        <v>0</v>
      </c>
      <c r="AG604" s="37">
        <f>IF(ISNUMBER(Q604),MAX(0,INDEX('913'!$F$6:$F$1205,Q604)),0)</f>
        <v>0</v>
      </c>
      <c r="AH604" s="37">
        <f>IF(ISNUMBER(R604),MAX(0,INDEX('913'!$F$6:$F$1205,R604)),0)</f>
        <v>0</v>
      </c>
      <c r="AI604" s="37">
        <f>IF(ISNUMBER(S604),MAX(0,INDEX('913'!$F$6:$F$1205,S604)),0)</f>
        <v>0</v>
      </c>
      <c r="AJ604" s="37">
        <f>IF(ISNUMBER(T604),MAX(0,INDEX('913'!$F$6:$F$1205,T604)),0)</f>
        <v>0</v>
      </c>
      <c r="AK604" s="37">
        <f>IF(ISNUMBER(U604),MAX(0,INDEX('913'!$F$6:$F$1205,U604)),0)</f>
        <v>0</v>
      </c>
      <c r="AL604" s="37">
        <f>IF(ISNUMBER(V604),MAX(0,INDEX('913'!$F$6:$F$1205,V604)),0)</f>
        <v>0</v>
      </c>
      <c r="AM604" s="33">
        <f>IF(ISNUMBER(O604),SQRT(INDEX('913'!$I$6:$I$1205,O604)^2+INDEX('913'!$J$6:$J$1205,O604)^2),0)</f>
        <v>0</v>
      </c>
      <c r="AN604" s="33">
        <f>IF(ISNUMBER(P604),SQRT(INDEX('913'!$I$6:$I$1205,P604)^2+INDEX('913'!$J$6:$J$1205,P604)^2),0)</f>
        <v>0</v>
      </c>
      <c r="AO604" s="33">
        <f>IF(ISNUMBER(Q604),SQRT(INDEX('913'!$I$6:$I$1205,Q604)^2+INDEX('913'!$J$6:$J$1205,Q604)^2),0)</f>
        <v>0</v>
      </c>
      <c r="AP604" s="33">
        <f>IF(ISNUMBER(R604),SQRT(INDEX('913'!$I$6:$I$1205,R604)^2+INDEX('913'!$J$6:$J$1205,R604)^2),0)</f>
        <v>0</v>
      </c>
      <c r="AQ604" s="33">
        <f>IF(ISNUMBER(S604),SQRT(INDEX('913'!$I$6:$I$1205,S604)^2+INDEX('913'!$J$6:$J$1205,S604)^2),0)</f>
        <v>0</v>
      </c>
      <c r="AR604" s="33">
        <f>IF(ISNUMBER(T604),SQRT(INDEX('913'!$I$6:$I$1205,T604)^2+INDEX('913'!$J$6:$J$1205,T604)^2),0)</f>
        <v>0</v>
      </c>
      <c r="AS604" s="33">
        <f>IF(ISNUMBER(U604),SQRT(INDEX('913'!$I$6:$I$1205,U604)^2+INDEX('913'!$J$6:$J$1205,U604)^2),0)</f>
        <v>0</v>
      </c>
      <c r="AT604" s="49">
        <f>IF(ISNUMBER(V604),SQRT(INDEX('913'!$I$6:$I$1205,V604)^2+INDEX('913'!$J$6:$J$1205,V604)^2),0)</f>
        <v>0</v>
      </c>
      <c r="AU604" s="37">
        <f>IF(AM604+AN604+AO604+AP604+AQ604+AR604+AS604+AT604=0,IF(COUNT(O604,P604,Q604,R604,S604,T604,U604,V604),(W604+X604+Y604+Z604+AA604+AB604+AC604+AD604)/COUNT(O604,P604,Q604,R604,S604,T604,U604,V604),0),(AM604*W604+AN604*X604+AO604*Y604+AP604*Z604+AQ604*AA604+AR604*AB604+AS604*AC604+AT604*AD604)/(AM604+AN604+AO604+AP604+AQ604+AR604+AS604+AT604))</f>
        <v>0</v>
      </c>
      <c r="AV604" s="37">
        <f>IF(AM604+AN604+AO604+AP604+AQ604+AR604+AS604+AT604=0,IF(COUNT(O604,P604,Q604,R604,S604,T604,U604,V604),(AE604+AF604+AG604+AH604+AI604+AJ604+AK604+AL604)/COUNT(O604,P604,Q604,R604,S604,T604,U604,V604),0),(AM604*AE604+AN604*AF604+AO604*AG604+AP604*AH604+AQ604*AI604+AR604*AJ604+AS604*AK604+AT604*AL604)/(AM604+AN604+AO604+AP604+AQ604+AR604+AS604+AT604))</f>
        <v>0</v>
      </c>
      <c r="AW604" s="52">
        <f>-100*'935'!W604*(AU604+AV604)/'11'!C$16</f>
        <v>0</v>
      </c>
      <c r="AX604" s="37">
        <f>INDEX('DNO totals'!$B$52:$G$52,IF('935'!K604,IF(MOD('935'!K604,1000),IF(MOD('935'!K604,100),IF(MOD('935'!K604,10),IF(MOD('935'!K604,1000)=1,6,5),4),3),2),1))</f>
        <v>0</v>
      </c>
      <c r="AY604" s="52">
        <f>J604*AX604</f>
        <v>0</v>
      </c>
      <c r="AZ604" s="37">
        <f>AX604*'Parameters'!B$11</f>
        <v>0</v>
      </c>
      <c r="BA604" s="37">
        <f>IF('935'!$K604=1000,'Charging rates'!$C$29*$AZ604/(1+'DNO totals'!$C$60)*'935'!$L604,0)</f>
        <v>0</v>
      </c>
      <c r="BB604" s="37">
        <f>IF(MOD('935'!$K604,1000)=100,'Charging rates'!$D$29*$AZ604/(1+'DNO totals'!$D$60)*'935'!$M604,0)</f>
        <v>0</v>
      </c>
      <c r="BC604" s="37">
        <f>IF(MOD('935'!$K604,100)=10,'Charging rates'!$E$29*$AZ604/(1+'DNO totals'!$E$60)*'935'!$N604,0)</f>
        <v>0</v>
      </c>
      <c r="BD604" s="37">
        <f>IF(AND(MOD('935'!$K604,10)&gt;0,MOD('935'!$K604,1000)&gt;1),'Charging rates'!$F$29*$AZ604/(1+'DNO totals'!$F$60)*'935'!$O604,0)</f>
        <v>0</v>
      </c>
      <c r="BE604" s="37">
        <f>IF(MOD('935'!$K604,1000)=1,'Charging rates'!$G$29*$AZ604/(1+'DNO totals'!$G$60)*'935'!$P604,0)</f>
        <v>0</v>
      </c>
      <c r="BF604" s="37">
        <f>IF('935'!$K604&gt;1000,'Charging rates'!$C$29*$AY604*'935'!$L604,0)</f>
        <v>0</v>
      </c>
      <c r="BG604" s="37">
        <f>IF(MOD('935'!$K604,1000)&gt;100,'Charging rates'!$D$29*$AY604*'935'!$M604,0)</f>
        <v>0</v>
      </c>
      <c r="BH604" s="37">
        <f>IF(MOD('935'!$K604,100)&gt;10,'Charging rates'!$E$29*$AY604*'935'!$N604,0)</f>
        <v>0</v>
      </c>
      <c r="BI604" s="37">
        <f>$BA604+$BB604+$BC604+$BD604+$BE604</f>
        <v>0</v>
      </c>
      <c r="BJ604" s="52">
        <f>$BF604+$BG604+$BH604</f>
        <v>0</v>
      </c>
      <c r="BK604" s="37">
        <f>AW604*(1+'Charging rates'!B$42+0.6*'Charging rates'!B$67+'Charging rates'!B$54)-100*'Charging rates'!B$76/'11'!C$16*'935'!W604</f>
        <v>0</v>
      </c>
      <c r="BL604" s="37">
        <f>IF(I604,BK604*I604/(I604+E604),0)</f>
        <v>0</v>
      </c>
      <c r="BM604" s="52">
        <f>ROUND(BL604,3)</f>
        <v>0</v>
      </c>
      <c r="BN604" s="33">
        <f>IF('935'!V604="VOID",0,'935'!V604*(1-'935'!X604/'11'!B$16))</f>
        <v>0</v>
      </c>
      <c r="BO604" s="36">
        <f>IF(I604,-100*'Charging rates'!B$76/'11'!B$16*BN604/I604,0)</f>
        <v>0</v>
      </c>
      <c r="BP604" s="36">
        <f>IF(C604,'DNO totals'!B$171,0)</f>
        <v>0</v>
      </c>
      <c r="BQ604" s="36">
        <f>ROUND(BP604,2)</f>
        <v>0</v>
      </c>
      <c r="BR604" s="36">
        <f>IF(C604,(BP604+BO604),0)</f>
        <v>0</v>
      </c>
      <c r="BS604" s="53">
        <f>ROUND(BR604,2)</f>
        <v>0</v>
      </c>
      <c r="BT604" s="33">
        <f>'935'!C604&lt;&gt;"VOID"</f>
        <v>0</v>
      </c>
      <c r="BU604" s="36">
        <f>IF(BT604,(100/'11'!B$16*K604*((1-'935'!I604)*'Charging rates'!B$42+'Charging rates'!B$54)),0)</f>
        <v>0</v>
      </c>
      <c r="BV604" s="36">
        <f>100/'11'!B$16*N604*('Charging rates'!B$42+'Charging rates'!B$54)</f>
        <v>0</v>
      </c>
      <c r="BW604" s="36">
        <f>100/'11'!B$16*L604*('Charging rates'!B$42+'Charging rates'!B$54)</f>
        <v>0</v>
      </c>
      <c r="BX604" s="53">
        <f>ROUND(BW604,2)</f>
        <v>0</v>
      </c>
      <c r="BY604" s="33">
        <f>D604-('935'!T604*(1-'935'!X604/'11'!B$16))</f>
        <v>0</v>
      </c>
      <c r="BZ604" s="33">
        <f>0-IF(ISNUMBER(O604),INDEX('913'!$I$6:$I$1205,O604),0)-IF(ISNUMBER(P604),INDEX('913'!$I$6:$I$1205,P604),0)-IF(ISNUMBER(Q604),INDEX('913'!$I$6:$I$1205,Q604),0)-IF(ISNUMBER(R604),INDEX('913'!$I$6:$I$1205,R604),0)-IF(ISNUMBER(S604),INDEX('913'!$I$6:$I$1205,S604),0)-IF(ISNUMBER(T604),INDEX('913'!$I$6:$I$1205,T604),0)-IF(ISNUMBER(U604),INDEX('913'!$I$6:$I$1205,U604),0)-IF(ISNUMBER(V604),INDEX('913'!$I$6:$I$1205,V604),0)</f>
        <v>0</v>
      </c>
      <c r="CA604" s="37">
        <f>IF(BZ604=0,1,MAX(1,SQRT(BZ604^2+(IF(ISNUMBER(O604),INDEX('913'!$J$6:$J$1205,O604),0)+IF(ISNUMBER(P604),INDEX('913'!$J$6:$J$1205,P604),0)+IF(ISNUMBER(Q604),INDEX('913'!$J$6:$J$1205,Q604),0)+IF(ISNUMBER(R604),INDEX('913'!$J$6:$J$1205,R604),0)+IF(ISNUMBER(S604),INDEX('913'!$J$6:$J$1205,S604),0)+IF(ISNUMBER(T604),INDEX('913'!$J$6:$J$1205,T604),0)+IF(ISNUMBER(U604),INDEX('913'!$J$6:$J$1205,U604),0)+IF(ISNUMBER(V604),INDEX('913'!$J$6:$J$1205,V604),0))^2)/BZ604))</f>
        <v>0</v>
      </c>
      <c r="CB604" s="36">
        <f>100*AU604/'11'!B$16</f>
        <v>0</v>
      </c>
      <c r="CC604" s="37">
        <f>100*(AV604*CA604)/'11'!C$16</f>
        <v>0</v>
      </c>
      <c r="CD604" s="37">
        <f>IF(D604=0,1,BY604/D604)*CC604</f>
        <v>0</v>
      </c>
      <c r="CE604" s="36">
        <f>IF(D604=0,1,BY604/D604)*CB604</f>
        <v>0</v>
      </c>
      <c r="CF604" s="54">
        <f>'11'!C$16-'935'!Y604</f>
        <v>0</v>
      </c>
      <c r="CG604" s="37">
        <f>MAX('DNO totals'!B$312+0,MIN('935'!L604+0,'DNO totals'!B$304+0))</f>
        <v>0</v>
      </c>
      <c r="CH604" s="37">
        <f>MAX('DNO totals'!C$312+0,MIN('935'!M604+0,'DNO totals'!C$304+0))</f>
        <v>0</v>
      </c>
      <c r="CI604" s="37">
        <f>MAX('DNO totals'!D$312+0,MIN('935'!N604+0,'DNO totals'!D$304+0))</f>
        <v>0</v>
      </c>
      <c r="CJ604" s="37">
        <f>MAX('DNO totals'!E$312+0,MIN('935'!O604+0,'DNO totals'!E$304+0))</f>
        <v>0</v>
      </c>
      <c r="CK604" s="52">
        <f>MAX('DNO totals'!F$312+0,MIN('935'!P604+0,'DNO totals'!F$304+0))</f>
        <v>0</v>
      </c>
      <c r="CL604" s="37">
        <f>IF('935'!$K604=1000,'Charging rates'!$C$29*$AZ604/(1+'DNO totals'!$C$60)*$CG604,0)</f>
        <v>0</v>
      </c>
      <c r="CM604" s="37">
        <f>IF(MOD('935'!$K604,1000)=100,'Charging rates'!$D$29*$AZ604/(1+'DNO totals'!$D$60)*$CH604,0)</f>
        <v>0</v>
      </c>
      <c r="CN604" s="37">
        <f>IF(MOD('935'!$K604,100)=10,'Charging rates'!$E$29*$AZ604/(1+'DNO totals'!$E$60)*$CI604,0)</f>
        <v>0</v>
      </c>
      <c r="CO604" s="37">
        <f>IF(AND(MOD('935'!$K604,10)&gt;0,MOD('935'!$K604,1000)&gt;1),'Charging rates'!$F$29*$AZ604/(1+'DNO totals'!$F$60)*$CJ604,0)</f>
        <v>0</v>
      </c>
      <c r="CP604" s="37">
        <f>IF(MOD('935'!$K604,1000)=1,'Charging rates'!$G$29*$AZ604/(1+'DNO totals'!$G$60)*$CK604,0)</f>
        <v>0</v>
      </c>
      <c r="CQ604" s="52">
        <f>$CL604+$CM604+$CN604+$CO604+$CP604</f>
        <v>0</v>
      </c>
      <c r="CR604" s="37">
        <f>IF('935'!$K604&gt;1000,'Charging rates'!$C$29*$AY604*$CG604,0)</f>
        <v>0</v>
      </c>
      <c r="CS604" s="37">
        <f>IF(MOD('935'!$K604,1000)&gt;100,'Charging rates'!$D$29*$AY604*$CH604,0)</f>
        <v>0</v>
      </c>
      <c r="CT604" s="37">
        <f>IF(MOD('935'!$K604,100)&gt;10,'Charging rates'!$E$29*$AY604*$CI604,0)</f>
        <v>0</v>
      </c>
      <c r="CU604" s="52">
        <f>$CR604+$CS604+$CT604</f>
        <v>0</v>
      </c>
      <c r="CV604" s="36">
        <f>100*(AV604*'935'!Q604*CA604)/'11'!B$16</f>
        <v>0</v>
      </c>
      <c r="CW604" s="36">
        <f>100/'11'!B$16*'Charging rates'!B$76*AY604</f>
        <v>0</v>
      </c>
      <c r="CX604" s="36">
        <f>IF(D604=0,0,(1-BY604/D604)*(CB604+IF('935'!Q604=0,0,(CC604*'935'!Q604*('11'!C$16-'935'!Y604)/('11'!B$16-'935'!X604)))))</f>
        <v>0</v>
      </c>
      <c r="CY604" s="36">
        <f>CW604+CE604</f>
        <v>0</v>
      </c>
      <c r="CZ604" s="49">
        <f>(CQ604+CU604)*D604</f>
        <v>0</v>
      </c>
      <c r="DA604" s="33">
        <f>D604*('Parameters'!B$21+J604)*IF('DNO totals'!B$323&lt;0,1,'935'!S604)</f>
        <v>0</v>
      </c>
      <c r="DB604" s="52">
        <f>IF('DNO totals'!B$323&lt;0,1,'935'!S604)*('Parameters'!B$21+J604)</f>
        <v>0</v>
      </c>
      <c r="DC604" s="37">
        <f>CY604+'Charging rates'!B$106*DB604*100/'11'!B$16</f>
        <v>0</v>
      </c>
      <c r="DD604" s="37">
        <f>DC604+'Charging rates'!B$116*('Parameters'!B$21+J604)*100/'11'!B$16*IF('DNO totals'!B$323&lt;0,1,'935'!S604)</f>
        <v>0</v>
      </c>
      <c r="DE604" s="37">
        <f>'Charging rates'!B$97*(CQ604+CU604)*100/'11'!B$16</f>
        <v>0</v>
      </c>
      <c r="DF604" s="36">
        <f>MAX(0-(CC604*J604*'11'!C$16/'11'!B$16),DD604+DE604)</f>
        <v>0</v>
      </c>
      <c r="DG604" s="37">
        <f>IF(BT604,IF(J604=0,CD604,MAX(0,MIN(CD604,CD604+(DF604/'935'!Q604*('11'!B$16-'935'!X604)/('11'!C$16-'935'!Y604))))),0)</f>
        <v>0</v>
      </c>
      <c r="DH604" s="36">
        <f>IF(BT604,MAX(0,DF604),0)</f>
        <v>0</v>
      </c>
      <c r="DI604" s="53">
        <f>DH604+CX604</f>
        <v>0</v>
      </c>
    </row>
    <row r="605" spans="1:113">
      <c r="A605" s="28">
        <v>505</v>
      </c>
      <c r="B605" s="48">
        <f>'935'!B605</f>
        <v>0</v>
      </c>
      <c r="C605" s="33">
        <f>OR('935'!E605&lt;&gt;"VOID",'935'!F605&lt;&gt;"VOID",'935'!G605&lt;&gt;"VOID")</f>
        <v>0</v>
      </c>
      <c r="D605" s="33">
        <f>IF('935'!C605="VOID",0,('935'!C605*(1-'935'!X605/'11'!B$16)))</f>
        <v>0</v>
      </c>
      <c r="E605" s="33">
        <f>IF('935'!D605="VOID",0,'935'!D605*(1-'935'!X605/'11'!B$16))</f>
        <v>0</v>
      </c>
      <c r="F605" s="33">
        <f>IF('935'!E605="VOID",0,'935'!E605*(1-'935'!X605/'11'!B$16))</f>
        <v>0</v>
      </c>
      <c r="G605" s="33">
        <f>IF('935'!F605="VOID",0,'935'!F605*(1-'935'!X605/'11'!B$16))</f>
        <v>0</v>
      </c>
      <c r="H605" s="33">
        <f>IF('935'!G605="VOID",0,'935'!G605*(1-'935'!X605/'11'!B$16))</f>
        <v>0</v>
      </c>
      <c r="I605" s="33">
        <f>F605+G605+H605</f>
        <v>0</v>
      </c>
      <c r="J605" s="37">
        <f>'935'!Q605*(1-'935'!Y605/'11'!C$16)/(1-'935'!X605/'11'!B$16)</f>
        <v>0</v>
      </c>
      <c r="K605" s="33">
        <f>IF(D605,'935'!H605*D605/(D605+E605+I605),0)</f>
        <v>0</v>
      </c>
      <c r="L605" s="33">
        <f>IF(I605,'935'!H605*I605/(D605+E605+I605),0)</f>
        <v>0</v>
      </c>
      <c r="M605" s="33">
        <f>K605*(1-'935'!X605/'11'!B$16)</f>
        <v>0</v>
      </c>
      <c r="N605" s="49">
        <f>L605*(1-'935'!X605/'11'!B$16)</f>
        <v>0</v>
      </c>
      <c r="O605" s="50">
        <f>MATCH('935'!J605,'913'!$B$6:$B$1205,0)</f>
        <v>0</v>
      </c>
      <c r="P605" s="50">
        <f>MATCH(INDEX('913'!$D$6:$D$1205,O605),'913'!$B$6:$B$1205,0)</f>
        <v>0</v>
      </c>
      <c r="Q605" s="50">
        <f>MATCH(INDEX('913'!$D$6:$D$1205,P605),'913'!$B$6:$B$1205,0)</f>
        <v>0</v>
      </c>
      <c r="R605" s="50">
        <f>MATCH(INDEX('913'!$D$6:$D$1205,Q605),'913'!$B$6:$B$1205,0)</f>
        <v>0</v>
      </c>
      <c r="S605" s="50">
        <f>MATCH(INDEX('913'!$D$6:$D$1205,R605),'913'!$B$6:$B$1205,0)</f>
        <v>0</v>
      </c>
      <c r="T605" s="50">
        <f>MATCH(INDEX('913'!$D$6:$D$1205,S605),'913'!$B$6:$B$1205,0)</f>
        <v>0</v>
      </c>
      <c r="U605" s="50">
        <f>MATCH(INDEX('913'!$D$6:$D$1205,T605),'913'!$B$6:$B$1205,0)</f>
        <v>0</v>
      </c>
      <c r="V605" s="51">
        <f>MATCH(INDEX('913'!$D$6:$D$1205,U605),'913'!$B$6:$B$1205,0)</f>
        <v>0</v>
      </c>
      <c r="W605" s="37">
        <f>IF(ISNUMBER(O605),MAX(0,INDEX('913'!$E$6:$E$1205,O605)),0)</f>
        <v>0</v>
      </c>
      <c r="X605" s="37">
        <f>IF(ISNUMBER(P605),MAX(0,INDEX('913'!$E$6:$E$1205,P605)),0)</f>
        <v>0</v>
      </c>
      <c r="Y605" s="37">
        <f>IF(ISNUMBER(Q605),MAX(0,INDEX('913'!$E$6:$E$1205,Q605)),0)</f>
        <v>0</v>
      </c>
      <c r="Z605" s="37">
        <f>IF(ISNUMBER(R605),MAX(0,INDEX('913'!$E$6:$E$1205,R605)),0)</f>
        <v>0</v>
      </c>
      <c r="AA605" s="37">
        <f>IF(ISNUMBER(S605),MAX(0,INDEX('913'!$E$6:$E$1205,S605)),0)</f>
        <v>0</v>
      </c>
      <c r="AB605" s="37">
        <f>IF(ISNUMBER(T605),MAX(0,INDEX('913'!$E$6:$E$1205,T605)),0)</f>
        <v>0</v>
      </c>
      <c r="AC605" s="37">
        <f>IF(ISNUMBER(U605),MAX(0,INDEX('913'!$E$6:$E$1205,U605)),0)</f>
        <v>0</v>
      </c>
      <c r="AD605" s="52">
        <f>IF(ISNUMBER(V605),MAX(0,INDEX('913'!$E$6:$E$1205,V605)),0)</f>
        <v>0</v>
      </c>
      <c r="AE605" s="37">
        <f>IF(ISNUMBER(O605),MAX(0,INDEX('913'!$F$6:$F$1205,O605)),0)</f>
        <v>0</v>
      </c>
      <c r="AF605" s="37">
        <f>IF(ISNUMBER(P605),MAX(0,INDEX('913'!$F$6:$F$1205,P605)),0)</f>
        <v>0</v>
      </c>
      <c r="AG605" s="37">
        <f>IF(ISNUMBER(Q605),MAX(0,INDEX('913'!$F$6:$F$1205,Q605)),0)</f>
        <v>0</v>
      </c>
      <c r="AH605" s="37">
        <f>IF(ISNUMBER(R605),MAX(0,INDEX('913'!$F$6:$F$1205,R605)),0)</f>
        <v>0</v>
      </c>
      <c r="AI605" s="37">
        <f>IF(ISNUMBER(S605),MAX(0,INDEX('913'!$F$6:$F$1205,S605)),0)</f>
        <v>0</v>
      </c>
      <c r="AJ605" s="37">
        <f>IF(ISNUMBER(T605),MAX(0,INDEX('913'!$F$6:$F$1205,T605)),0)</f>
        <v>0</v>
      </c>
      <c r="AK605" s="37">
        <f>IF(ISNUMBER(U605),MAX(0,INDEX('913'!$F$6:$F$1205,U605)),0)</f>
        <v>0</v>
      </c>
      <c r="AL605" s="37">
        <f>IF(ISNUMBER(V605),MAX(0,INDEX('913'!$F$6:$F$1205,V605)),0)</f>
        <v>0</v>
      </c>
      <c r="AM605" s="33">
        <f>IF(ISNUMBER(O605),SQRT(INDEX('913'!$I$6:$I$1205,O605)^2+INDEX('913'!$J$6:$J$1205,O605)^2),0)</f>
        <v>0</v>
      </c>
      <c r="AN605" s="33">
        <f>IF(ISNUMBER(P605),SQRT(INDEX('913'!$I$6:$I$1205,P605)^2+INDEX('913'!$J$6:$J$1205,P605)^2),0)</f>
        <v>0</v>
      </c>
      <c r="AO605" s="33">
        <f>IF(ISNUMBER(Q605),SQRT(INDEX('913'!$I$6:$I$1205,Q605)^2+INDEX('913'!$J$6:$J$1205,Q605)^2),0)</f>
        <v>0</v>
      </c>
      <c r="AP605" s="33">
        <f>IF(ISNUMBER(R605),SQRT(INDEX('913'!$I$6:$I$1205,R605)^2+INDEX('913'!$J$6:$J$1205,R605)^2),0)</f>
        <v>0</v>
      </c>
      <c r="AQ605" s="33">
        <f>IF(ISNUMBER(S605),SQRT(INDEX('913'!$I$6:$I$1205,S605)^2+INDEX('913'!$J$6:$J$1205,S605)^2),0)</f>
        <v>0</v>
      </c>
      <c r="AR605" s="33">
        <f>IF(ISNUMBER(T605),SQRT(INDEX('913'!$I$6:$I$1205,T605)^2+INDEX('913'!$J$6:$J$1205,T605)^2),0)</f>
        <v>0</v>
      </c>
      <c r="AS605" s="33">
        <f>IF(ISNUMBER(U605),SQRT(INDEX('913'!$I$6:$I$1205,U605)^2+INDEX('913'!$J$6:$J$1205,U605)^2),0)</f>
        <v>0</v>
      </c>
      <c r="AT605" s="49">
        <f>IF(ISNUMBER(V605),SQRT(INDEX('913'!$I$6:$I$1205,V605)^2+INDEX('913'!$J$6:$J$1205,V605)^2),0)</f>
        <v>0</v>
      </c>
      <c r="AU605" s="37">
        <f>IF(AM605+AN605+AO605+AP605+AQ605+AR605+AS605+AT605=0,IF(COUNT(O605,P605,Q605,R605,S605,T605,U605,V605),(W605+X605+Y605+Z605+AA605+AB605+AC605+AD605)/COUNT(O605,P605,Q605,R605,S605,T605,U605,V605),0),(AM605*W605+AN605*X605+AO605*Y605+AP605*Z605+AQ605*AA605+AR605*AB605+AS605*AC605+AT605*AD605)/(AM605+AN605+AO605+AP605+AQ605+AR605+AS605+AT605))</f>
        <v>0</v>
      </c>
      <c r="AV605" s="37">
        <f>IF(AM605+AN605+AO605+AP605+AQ605+AR605+AS605+AT605=0,IF(COUNT(O605,P605,Q605,R605,S605,T605,U605,V605),(AE605+AF605+AG605+AH605+AI605+AJ605+AK605+AL605)/COUNT(O605,P605,Q605,R605,S605,T605,U605,V605),0),(AM605*AE605+AN605*AF605+AO605*AG605+AP605*AH605+AQ605*AI605+AR605*AJ605+AS605*AK605+AT605*AL605)/(AM605+AN605+AO605+AP605+AQ605+AR605+AS605+AT605))</f>
        <v>0</v>
      </c>
      <c r="AW605" s="52">
        <f>-100*'935'!W605*(AU605+AV605)/'11'!C$16</f>
        <v>0</v>
      </c>
      <c r="AX605" s="37">
        <f>INDEX('DNO totals'!$B$52:$G$52,IF('935'!K605,IF(MOD('935'!K605,1000),IF(MOD('935'!K605,100),IF(MOD('935'!K605,10),IF(MOD('935'!K605,1000)=1,6,5),4),3),2),1))</f>
        <v>0</v>
      </c>
      <c r="AY605" s="52">
        <f>J605*AX605</f>
        <v>0</v>
      </c>
      <c r="AZ605" s="37">
        <f>AX605*'Parameters'!B$11</f>
        <v>0</v>
      </c>
      <c r="BA605" s="37">
        <f>IF('935'!$K605=1000,'Charging rates'!$C$29*$AZ605/(1+'DNO totals'!$C$60)*'935'!$L605,0)</f>
        <v>0</v>
      </c>
      <c r="BB605" s="37">
        <f>IF(MOD('935'!$K605,1000)=100,'Charging rates'!$D$29*$AZ605/(1+'DNO totals'!$D$60)*'935'!$M605,0)</f>
        <v>0</v>
      </c>
      <c r="BC605" s="37">
        <f>IF(MOD('935'!$K605,100)=10,'Charging rates'!$E$29*$AZ605/(1+'DNO totals'!$E$60)*'935'!$N605,0)</f>
        <v>0</v>
      </c>
      <c r="BD605" s="37">
        <f>IF(AND(MOD('935'!$K605,10)&gt;0,MOD('935'!$K605,1000)&gt;1),'Charging rates'!$F$29*$AZ605/(1+'DNO totals'!$F$60)*'935'!$O605,0)</f>
        <v>0</v>
      </c>
      <c r="BE605" s="37">
        <f>IF(MOD('935'!$K605,1000)=1,'Charging rates'!$G$29*$AZ605/(1+'DNO totals'!$G$60)*'935'!$P605,0)</f>
        <v>0</v>
      </c>
      <c r="BF605" s="37">
        <f>IF('935'!$K605&gt;1000,'Charging rates'!$C$29*$AY605*'935'!$L605,0)</f>
        <v>0</v>
      </c>
      <c r="BG605" s="37">
        <f>IF(MOD('935'!$K605,1000)&gt;100,'Charging rates'!$D$29*$AY605*'935'!$M605,0)</f>
        <v>0</v>
      </c>
      <c r="BH605" s="37">
        <f>IF(MOD('935'!$K605,100)&gt;10,'Charging rates'!$E$29*$AY605*'935'!$N605,0)</f>
        <v>0</v>
      </c>
      <c r="BI605" s="37">
        <f>$BA605+$BB605+$BC605+$BD605+$BE605</f>
        <v>0</v>
      </c>
      <c r="BJ605" s="52">
        <f>$BF605+$BG605+$BH605</f>
        <v>0</v>
      </c>
      <c r="BK605" s="37">
        <f>AW605*(1+'Charging rates'!B$42+0.6*'Charging rates'!B$67+'Charging rates'!B$54)-100*'Charging rates'!B$76/'11'!C$16*'935'!W605</f>
        <v>0</v>
      </c>
      <c r="BL605" s="37">
        <f>IF(I605,BK605*I605/(I605+E605),0)</f>
        <v>0</v>
      </c>
      <c r="BM605" s="52">
        <f>ROUND(BL605,3)</f>
        <v>0</v>
      </c>
      <c r="BN605" s="33">
        <f>IF('935'!V605="VOID",0,'935'!V605*(1-'935'!X605/'11'!B$16))</f>
        <v>0</v>
      </c>
      <c r="BO605" s="36">
        <f>IF(I605,-100*'Charging rates'!B$76/'11'!B$16*BN605/I605,0)</f>
        <v>0</v>
      </c>
      <c r="BP605" s="36">
        <f>IF(C605,'DNO totals'!B$171,0)</f>
        <v>0</v>
      </c>
      <c r="BQ605" s="36">
        <f>ROUND(BP605,2)</f>
        <v>0</v>
      </c>
      <c r="BR605" s="36">
        <f>IF(C605,(BP605+BO605),0)</f>
        <v>0</v>
      </c>
      <c r="BS605" s="53">
        <f>ROUND(BR605,2)</f>
        <v>0</v>
      </c>
      <c r="BT605" s="33">
        <f>'935'!C605&lt;&gt;"VOID"</f>
        <v>0</v>
      </c>
      <c r="BU605" s="36">
        <f>IF(BT605,(100/'11'!B$16*K605*((1-'935'!I605)*'Charging rates'!B$42+'Charging rates'!B$54)),0)</f>
        <v>0</v>
      </c>
      <c r="BV605" s="36">
        <f>100/'11'!B$16*N605*('Charging rates'!B$42+'Charging rates'!B$54)</f>
        <v>0</v>
      </c>
      <c r="BW605" s="36">
        <f>100/'11'!B$16*L605*('Charging rates'!B$42+'Charging rates'!B$54)</f>
        <v>0</v>
      </c>
      <c r="BX605" s="53">
        <f>ROUND(BW605,2)</f>
        <v>0</v>
      </c>
      <c r="BY605" s="33">
        <f>D605-('935'!T605*(1-'935'!X605/'11'!B$16))</f>
        <v>0</v>
      </c>
      <c r="BZ605" s="33">
        <f>0-IF(ISNUMBER(O605),INDEX('913'!$I$6:$I$1205,O605),0)-IF(ISNUMBER(P605),INDEX('913'!$I$6:$I$1205,P605),0)-IF(ISNUMBER(Q605),INDEX('913'!$I$6:$I$1205,Q605),0)-IF(ISNUMBER(R605),INDEX('913'!$I$6:$I$1205,R605),0)-IF(ISNUMBER(S605),INDEX('913'!$I$6:$I$1205,S605),0)-IF(ISNUMBER(T605),INDEX('913'!$I$6:$I$1205,T605),0)-IF(ISNUMBER(U605),INDEX('913'!$I$6:$I$1205,U605),0)-IF(ISNUMBER(V605),INDEX('913'!$I$6:$I$1205,V605),0)</f>
        <v>0</v>
      </c>
      <c r="CA605" s="37">
        <f>IF(BZ605=0,1,MAX(1,SQRT(BZ605^2+(IF(ISNUMBER(O605),INDEX('913'!$J$6:$J$1205,O605),0)+IF(ISNUMBER(P605),INDEX('913'!$J$6:$J$1205,P605),0)+IF(ISNUMBER(Q605),INDEX('913'!$J$6:$J$1205,Q605),0)+IF(ISNUMBER(R605),INDEX('913'!$J$6:$J$1205,R605),0)+IF(ISNUMBER(S605),INDEX('913'!$J$6:$J$1205,S605),0)+IF(ISNUMBER(T605),INDEX('913'!$J$6:$J$1205,T605),0)+IF(ISNUMBER(U605),INDEX('913'!$J$6:$J$1205,U605),0)+IF(ISNUMBER(V605),INDEX('913'!$J$6:$J$1205,V605),0))^2)/BZ605))</f>
        <v>0</v>
      </c>
      <c r="CB605" s="36">
        <f>100*AU605/'11'!B$16</f>
        <v>0</v>
      </c>
      <c r="CC605" s="37">
        <f>100*(AV605*CA605)/'11'!C$16</f>
        <v>0</v>
      </c>
      <c r="CD605" s="37">
        <f>IF(D605=0,1,BY605/D605)*CC605</f>
        <v>0</v>
      </c>
      <c r="CE605" s="36">
        <f>IF(D605=0,1,BY605/D605)*CB605</f>
        <v>0</v>
      </c>
      <c r="CF605" s="54">
        <f>'11'!C$16-'935'!Y605</f>
        <v>0</v>
      </c>
      <c r="CG605" s="37">
        <f>MAX('DNO totals'!B$312+0,MIN('935'!L605+0,'DNO totals'!B$304+0))</f>
        <v>0</v>
      </c>
      <c r="CH605" s="37">
        <f>MAX('DNO totals'!C$312+0,MIN('935'!M605+0,'DNO totals'!C$304+0))</f>
        <v>0</v>
      </c>
      <c r="CI605" s="37">
        <f>MAX('DNO totals'!D$312+0,MIN('935'!N605+0,'DNO totals'!D$304+0))</f>
        <v>0</v>
      </c>
      <c r="CJ605" s="37">
        <f>MAX('DNO totals'!E$312+0,MIN('935'!O605+0,'DNO totals'!E$304+0))</f>
        <v>0</v>
      </c>
      <c r="CK605" s="52">
        <f>MAX('DNO totals'!F$312+0,MIN('935'!P605+0,'DNO totals'!F$304+0))</f>
        <v>0</v>
      </c>
      <c r="CL605" s="37">
        <f>IF('935'!$K605=1000,'Charging rates'!$C$29*$AZ605/(1+'DNO totals'!$C$60)*$CG605,0)</f>
        <v>0</v>
      </c>
      <c r="CM605" s="37">
        <f>IF(MOD('935'!$K605,1000)=100,'Charging rates'!$D$29*$AZ605/(1+'DNO totals'!$D$60)*$CH605,0)</f>
        <v>0</v>
      </c>
      <c r="CN605" s="37">
        <f>IF(MOD('935'!$K605,100)=10,'Charging rates'!$E$29*$AZ605/(1+'DNO totals'!$E$60)*$CI605,0)</f>
        <v>0</v>
      </c>
      <c r="CO605" s="37">
        <f>IF(AND(MOD('935'!$K605,10)&gt;0,MOD('935'!$K605,1000)&gt;1),'Charging rates'!$F$29*$AZ605/(1+'DNO totals'!$F$60)*$CJ605,0)</f>
        <v>0</v>
      </c>
      <c r="CP605" s="37">
        <f>IF(MOD('935'!$K605,1000)=1,'Charging rates'!$G$29*$AZ605/(1+'DNO totals'!$G$60)*$CK605,0)</f>
        <v>0</v>
      </c>
      <c r="CQ605" s="52">
        <f>$CL605+$CM605+$CN605+$CO605+$CP605</f>
        <v>0</v>
      </c>
      <c r="CR605" s="37">
        <f>IF('935'!$K605&gt;1000,'Charging rates'!$C$29*$AY605*$CG605,0)</f>
        <v>0</v>
      </c>
      <c r="CS605" s="37">
        <f>IF(MOD('935'!$K605,1000)&gt;100,'Charging rates'!$D$29*$AY605*$CH605,0)</f>
        <v>0</v>
      </c>
      <c r="CT605" s="37">
        <f>IF(MOD('935'!$K605,100)&gt;10,'Charging rates'!$E$29*$AY605*$CI605,0)</f>
        <v>0</v>
      </c>
      <c r="CU605" s="52">
        <f>$CR605+$CS605+$CT605</f>
        <v>0</v>
      </c>
      <c r="CV605" s="36">
        <f>100*(AV605*'935'!Q605*CA605)/'11'!B$16</f>
        <v>0</v>
      </c>
      <c r="CW605" s="36">
        <f>100/'11'!B$16*'Charging rates'!B$76*AY605</f>
        <v>0</v>
      </c>
      <c r="CX605" s="36">
        <f>IF(D605=0,0,(1-BY605/D605)*(CB605+IF('935'!Q605=0,0,(CC605*'935'!Q605*('11'!C$16-'935'!Y605)/('11'!B$16-'935'!X605)))))</f>
        <v>0</v>
      </c>
      <c r="CY605" s="36">
        <f>CW605+CE605</f>
        <v>0</v>
      </c>
      <c r="CZ605" s="49">
        <f>(CQ605+CU605)*D605</f>
        <v>0</v>
      </c>
      <c r="DA605" s="33">
        <f>D605*('Parameters'!B$21+J605)*IF('DNO totals'!B$323&lt;0,1,'935'!S605)</f>
        <v>0</v>
      </c>
      <c r="DB605" s="52">
        <f>IF('DNO totals'!B$323&lt;0,1,'935'!S605)*('Parameters'!B$21+J605)</f>
        <v>0</v>
      </c>
      <c r="DC605" s="37">
        <f>CY605+'Charging rates'!B$106*DB605*100/'11'!B$16</f>
        <v>0</v>
      </c>
      <c r="DD605" s="37">
        <f>DC605+'Charging rates'!B$116*('Parameters'!B$21+J605)*100/'11'!B$16*IF('DNO totals'!B$323&lt;0,1,'935'!S605)</f>
        <v>0</v>
      </c>
      <c r="DE605" s="37">
        <f>'Charging rates'!B$97*(CQ605+CU605)*100/'11'!B$16</f>
        <v>0</v>
      </c>
      <c r="DF605" s="36">
        <f>MAX(0-(CC605*J605*'11'!C$16/'11'!B$16),DD605+DE605)</f>
        <v>0</v>
      </c>
      <c r="DG605" s="37">
        <f>IF(BT605,IF(J605=0,CD605,MAX(0,MIN(CD605,CD605+(DF605/'935'!Q605*('11'!B$16-'935'!X605)/('11'!C$16-'935'!Y605))))),0)</f>
        <v>0</v>
      </c>
      <c r="DH605" s="36">
        <f>IF(BT605,MAX(0,DF605),0)</f>
        <v>0</v>
      </c>
      <c r="DI605" s="53">
        <f>DH605+CX605</f>
        <v>0</v>
      </c>
    </row>
    <row r="606" spans="1:113">
      <c r="A606" s="28">
        <v>506</v>
      </c>
      <c r="B606" s="48">
        <f>'935'!B606</f>
        <v>0</v>
      </c>
      <c r="C606" s="33">
        <f>OR('935'!E606&lt;&gt;"VOID",'935'!F606&lt;&gt;"VOID",'935'!G606&lt;&gt;"VOID")</f>
        <v>0</v>
      </c>
      <c r="D606" s="33">
        <f>IF('935'!C606="VOID",0,('935'!C606*(1-'935'!X606/'11'!B$16)))</f>
        <v>0</v>
      </c>
      <c r="E606" s="33">
        <f>IF('935'!D606="VOID",0,'935'!D606*(1-'935'!X606/'11'!B$16))</f>
        <v>0</v>
      </c>
      <c r="F606" s="33">
        <f>IF('935'!E606="VOID",0,'935'!E606*(1-'935'!X606/'11'!B$16))</f>
        <v>0</v>
      </c>
      <c r="G606" s="33">
        <f>IF('935'!F606="VOID",0,'935'!F606*(1-'935'!X606/'11'!B$16))</f>
        <v>0</v>
      </c>
      <c r="H606" s="33">
        <f>IF('935'!G606="VOID",0,'935'!G606*(1-'935'!X606/'11'!B$16))</f>
        <v>0</v>
      </c>
      <c r="I606" s="33">
        <f>F606+G606+H606</f>
        <v>0</v>
      </c>
      <c r="J606" s="37">
        <f>'935'!Q606*(1-'935'!Y606/'11'!C$16)/(1-'935'!X606/'11'!B$16)</f>
        <v>0</v>
      </c>
      <c r="K606" s="33">
        <f>IF(D606,'935'!H606*D606/(D606+E606+I606),0)</f>
        <v>0</v>
      </c>
      <c r="L606" s="33">
        <f>IF(I606,'935'!H606*I606/(D606+E606+I606),0)</f>
        <v>0</v>
      </c>
      <c r="M606" s="33">
        <f>K606*(1-'935'!X606/'11'!B$16)</f>
        <v>0</v>
      </c>
      <c r="N606" s="49">
        <f>L606*(1-'935'!X606/'11'!B$16)</f>
        <v>0</v>
      </c>
      <c r="O606" s="50">
        <f>MATCH('935'!J606,'913'!$B$6:$B$1205,0)</f>
        <v>0</v>
      </c>
      <c r="P606" s="50">
        <f>MATCH(INDEX('913'!$D$6:$D$1205,O606),'913'!$B$6:$B$1205,0)</f>
        <v>0</v>
      </c>
      <c r="Q606" s="50">
        <f>MATCH(INDEX('913'!$D$6:$D$1205,P606),'913'!$B$6:$B$1205,0)</f>
        <v>0</v>
      </c>
      <c r="R606" s="50">
        <f>MATCH(INDEX('913'!$D$6:$D$1205,Q606),'913'!$B$6:$B$1205,0)</f>
        <v>0</v>
      </c>
      <c r="S606" s="50">
        <f>MATCH(INDEX('913'!$D$6:$D$1205,R606),'913'!$B$6:$B$1205,0)</f>
        <v>0</v>
      </c>
      <c r="T606" s="50">
        <f>MATCH(INDEX('913'!$D$6:$D$1205,S606),'913'!$B$6:$B$1205,0)</f>
        <v>0</v>
      </c>
      <c r="U606" s="50">
        <f>MATCH(INDEX('913'!$D$6:$D$1205,T606),'913'!$B$6:$B$1205,0)</f>
        <v>0</v>
      </c>
      <c r="V606" s="51">
        <f>MATCH(INDEX('913'!$D$6:$D$1205,U606),'913'!$B$6:$B$1205,0)</f>
        <v>0</v>
      </c>
      <c r="W606" s="37">
        <f>IF(ISNUMBER(O606),MAX(0,INDEX('913'!$E$6:$E$1205,O606)),0)</f>
        <v>0</v>
      </c>
      <c r="X606" s="37">
        <f>IF(ISNUMBER(P606),MAX(0,INDEX('913'!$E$6:$E$1205,P606)),0)</f>
        <v>0</v>
      </c>
      <c r="Y606" s="37">
        <f>IF(ISNUMBER(Q606),MAX(0,INDEX('913'!$E$6:$E$1205,Q606)),0)</f>
        <v>0</v>
      </c>
      <c r="Z606" s="37">
        <f>IF(ISNUMBER(R606),MAX(0,INDEX('913'!$E$6:$E$1205,R606)),0)</f>
        <v>0</v>
      </c>
      <c r="AA606" s="37">
        <f>IF(ISNUMBER(S606),MAX(0,INDEX('913'!$E$6:$E$1205,S606)),0)</f>
        <v>0</v>
      </c>
      <c r="AB606" s="37">
        <f>IF(ISNUMBER(T606),MAX(0,INDEX('913'!$E$6:$E$1205,T606)),0)</f>
        <v>0</v>
      </c>
      <c r="AC606" s="37">
        <f>IF(ISNUMBER(U606),MAX(0,INDEX('913'!$E$6:$E$1205,U606)),0)</f>
        <v>0</v>
      </c>
      <c r="AD606" s="52">
        <f>IF(ISNUMBER(V606),MAX(0,INDEX('913'!$E$6:$E$1205,V606)),0)</f>
        <v>0</v>
      </c>
      <c r="AE606" s="37">
        <f>IF(ISNUMBER(O606),MAX(0,INDEX('913'!$F$6:$F$1205,O606)),0)</f>
        <v>0</v>
      </c>
      <c r="AF606" s="37">
        <f>IF(ISNUMBER(P606),MAX(0,INDEX('913'!$F$6:$F$1205,P606)),0)</f>
        <v>0</v>
      </c>
      <c r="AG606" s="37">
        <f>IF(ISNUMBER(Q606),MAX(0,INDEX('913'!$F$6:$F$1205,Q606)),0)</f>
        <v>0</v>
      </c>
      <c r="AH606" s="37">
        <f>IF(ISNUMBER(R606),MAX(0,INDEX('913'!$F$6:$F$1205,R606)),0)</f>
        <v>0</v>
      </c>
      <c r="AI606" s="37">
        <f>IF(ISNUMBER(S606),MAX(0,INDEX('913'!$F$6:$F$1205,S606)),0)</f>
        <v>0</v>
      </c>
      <c r="AJ606" s="37">
        <f>IF(ISNUMBER(T606),MAX(0,INDEX('913'!$F$6:$F$1205,T606)),0)</f>
        <v>0</v>
      </c>
      <c r="AK606" s="37">
        <f>IF(ISNUMBER(U606),MAX(0,INDEX('913'!$F$6:$F$1205,U606)),0)</f>
        <v>0</v>
      </c>
      <c r="AL606" s="37">
        <f>IF(ISNUMBER(V606),MAX(0,INDEX('913'!$F$6:$F$1205,V606)),0)</f>
        <v>0</v>
      </c>
      <c r="AM606" s="33">
        <f>IF(ISNUMBER(O606),SQRT(INDEX('913'!$I$6:$I$1205,O606)^2+INDEX('913'!$J$6:$J$1205,O606)^2),0)</f>
        <v>0</v>
      </c>
      <c r="AN606" s="33">
        <f>IF(ISNUMBER(P606),SQRT(INDEX('913'!$I$6:$I$1205,P606)^2+INDEX('913'!$J$6:$J$1205,P606)^2),0)</f>
        <v>0</v>
      </c>
      <c r="AO606" s="33">
        <f>IF(ISNUMBER(Q606),SQRT(INDEX('913'!$I$6:$I$1205,Q606)^2+INDEX('913'!$J$6:$J$1205,Q606)^2),0)</f>
        <v>0</v>
      </c>
      <c r="AP606" s="33">
        <f>IF(ISNUMBER(R606),SQRT(INDEX('913'!$I$6:$I$1205,R606)^2+INDEX('913'!$J$6:$J$1205,R606)^2),0)</f>
        <v>0</v>
      </c>
      <c r="AQ606" s="33">
        <f>IF(ISNUMBER(S606),SQRT(INDEX('913'!$I$6:$I$1205,S606)^2+INDEX('913'!$J$6:$J$1205,S606)^2),0)</f>
        <v>0</v>
      </c>
      <c r="AR606" s="33">
        <f>IF(ISNUMBER(T606),SQRT(INDEX('913'!$I$6:$I$1205,T606)^2+INDEX('913'!$J$6:$J$1205,T606)^2),0)</f>
        <v>0</v>
      </c>
      <c r="AS606" s="33">
        <f>IF(ISNUMBER(U606),SQRT(INDEX('913'!$I$6:$I$1205,U606)^2+INDEX('913'!$J$6:$J$1205,U606)^2),0)</f>
        <v>0</v>
      </c>
      <c r="AT606" s="49">
        <f>IF(ISNUMBER(V606),SQRT(INDEX('913'!$I$6:$I$1205,V606)^2+INDEX('913'!$J$6:$J$1205,V606)^2),0)</f>
        <v>0</v>
      </c>
      <c r="AU606" s="37">
        <f>IF(AM606+AN606+AO606+AP606+AQ606+AR606+AS606+AT606=0,IF(COUNT(O606,P606,Q606,R606,S606,T606,U606,V606),(W606+X606+Y606+Z606+AA606+AB606+AC606+AD606)/COUNT(O606,P606,Q606,R606,S606,T606,U606,V606),0),(AM606*W606+AN606*X606+AO606*Y606+AP606*Z606+AQ606*AA606+AR606*AB606+AS606*AC606+AT606*AD606)/(AM606+AN606+AO606+AP606+AQ606+AR606+AS606+AT606))</f>
        <v>0</v>
      </c>
      <c r="AV606" s="37">
        <f>IF(AM606+AN606+AO606+AP606+AQ606+AR606+AS606+AT606=0,IF(COUNT(O606,P606,Q606,R606,S606,T606,U606,V606),(AE606+AF606+AG606+AH606+AI606+AJ606+AK606+AL606)/COUNT(O606,P606,Q606,R606,S606,T606,U606,V606),0),(AM606*AE606+AN606*AF606+AO606*AG606+AP606*AH606+AQ606*AI606+AR606*AJ606+AS606*AK606+AT606*AL606)/(AM606+AN606+AO606+AP606+AQ606+AR606+AS606+AT606))</f>
        <v>0</v>
      </c>
      <c r="AW606" s="52">
        <f>-100*'935'!W606*(AU606+AV606)/'11'!C$16</f>
        <v>0</v>
      </c>
      <c r="AX606" s="37">
        <f>INDEX('DNO totals'!$B$52:$G$52,IF('935'!K606,IF(MOD('935'!K606,1000),IF(MOD('935'!K606,100),IF(MOD('935'!K606,10),IF(MOD('935'!K606,1000)=1,6,5),4),3),2),1))</f>
        <v>0</v>
      </c>
      <c r="AY606" s="52">
        <f>J606*AX606</f>
        <v>0</v>
      </c>
      <c r="AZ606" s="37">
        <f>AX606*'Parameters'!B$11</f>
        <v>0</v>
      </c>
      <c r="BA606" s="37">
        <f>IF('935'!$K606=1000,'Charging rates'!$C$29*$AZ606/(1+'DNO totals'!$C$60)*'935'!$L606,0)</f>
        <v>0</v>
      </c>
      <c r="BB606" s="37">
        <f>IF(MOD('935'!$K606,1000)=100,'Charging rates'!$D$29*$AZ606/(1+'DNO totals'!$D$60)*'935'!$M606,0)</f>
        <v>0</v>
      </c>
      <c r="BC606" s="37">
        <f>IF(MOD('935'!$K606,100)=10,'Charging rates'!$E$29*$AZ606/(1+'DNO totals'!$E$60)*'935'!$N606,0)</f>
        <v>0</v>
      </c>
      <c r="BD606" s="37">
        <f>IF(AND(MOD('935'!$K606,10)&gt;0,MOD('935'!$K606,1000)&gt;1),'Charging rates'!$F$29*$AZ606/(1+'DNO totals'!$F$60)*'935'!$O606,0)</f>
        <v>0</v>
      </c>
      <c r="BE606" s="37">
        <f>IF(MOD('935'!$K606,1000)=1,'Charging rates'!$G$29*$AZ606/(1+'DNO totals'!$G$60)*'935'!$P606,0)</f>
        <v>0</v>
      </c>
      <c r="BF606" s="37">
        <f>IF('935'!$K606&gt;1000,'Charging rates'!$C$29*$AY606*'935'!$L606,0)</f>
        <v>0</v>
      </c>
      <c r="BG606" s="37">
        <f>IF(MOD('935'!$K606,1000)&gt;100,'Charging rates'!$D$29*$AY606*'935'!$M606,0)</f>
        <v>0</v>
      </c>
      <c r="BH606" s="37">
        <f>IF(MOD('935'!$K606,100)&gt;10,'Charging rates'!$E$29*$AY606*'935'!$N606,0)</f>
        <v>0</v>
      </c>
      <c r="BI606" s="37">
        <f>$BA606+$BB606+$BC606+$BD606+$BE606</f>
        <v>0</v>
      </c>
      <c r="BJ606" s="52">
        <f>$BF606+$BG606+$BH606</f>
        <v>0</v>
      </c>
      <c r="BK606" s="37">
        <f>AW606*(1+'Charging rates'!B$42+0.6*'Charging rates'!B$67+'Charging rates'!B$54)-100*'Charging rates'!B$76/'11'!C$16*'935'!W606</f>
        <v>0</v>
      </c>
      <c r="BL606" s="37">
        <f>IF(I606,BK606*I606/(I606+E606),0)</f>
        <v>0</v>
      </c>
      <c r="BM606" s="52">
        <f>ROUND(BL606,3)</f>
        <v>0</v>
      </c>
      <c r="BN606" s="33">
        <f>IF('935'!V606="VOID",0,'935'!V606*(1-'935'!X606/'11'!B$16))</f>
        <v>0</v>
      </c>
      <c r="BO606" s="36">
        <f>IF(I606,-100*'Charging rates'!B$76/'11'!B$16*BN606/I606,0)</f>
        <v>0</v>
      </c>
      <c r="BP606" s="36">
        <f>IF(C606,'DNO totals'!B$171,0)</f>
        <v>0</v>
      </c>
      <c r="BQ606" s="36">
        <f>ROUND(BP606,2)</f>
        <v>0</v>
      </c>
      <c r="BR606" s="36">
        <f>IF(C606,(BP606+BO606),0)</f>
        <v>0</v>
      </c>
      <c r="BS606" s="53">
        <f>ROUND(BR606,2)</f>
        <v>0</v>
      </c>
      <c r="BT606" s="33">
        <f>'935'!C606&lt;&gt;"VOID"</f>
        <v>0</v>
      </c>
      <c r="BU606" s="36">
        <f>IF(BT606,(100/'11'!B$16*K606*((1-'935'!I606)*'Charging rates'!B$42+'Charging rates'!B$54)),0)</f>
        <v>0</v>
      </c>
      <c r="BV606" s="36">
        <f>100/'11'!B$16*N606*('Charging rates'!B$42+'Charging rates'!B$54)</f>
        <v>0</v>
      </c>
      <c r="BW606" s="36">
        <f>100/'11'!B$16*L606*('Charging rates'!B$42+'Charging rates'!B$54)</f>
        <v>0</v>
      </c>
      <c r="BX606" s="53">
        <f>ROUND(BW606,2)</f>
        <v>0</v>
      </c>
      <c r="BY606" s="33">
        <f>D606-('935'!T606*(1-'935'!X606/'11'!B$16))</f>
        <v>0</v>
      </c>
      <c r="BZ606" s="33">
        <f>0-IF(ISNUMBER(O606),INDEX('913'!$I$6:$I$1205,O606),0)-IF(ISNUMBER(P606),INDEX('913'!$I$6:$I$1205,P606),0)-IF(ISNUMBER(Q606),INDEX('913'!$I$6:$I$1205,Q606),0)-IF(ISNUMBER(R606),INDEX('913'!$I$6:$I$1205,R606),0)-IF(ISNUMBER(S606),INDEX('913'!$I$6:$I$1205,S606),0)-IF(ISNUMBER(T606),INDEX('913'!$I$6:$I$1205,T606),0)-IF(ISNUMBER(U606),INDEX('913'!$I$6:$I$1205,U606),0)-IF(ISNUMBER(V606),INDEX('913'!$I$6:$I$1205,V606),0)</f>
        <v>0</v>
      </c>
      <c r="CA606" s="37">
        <f>IF(BZ606=0,1,MAX(1,SQRT(BZ606^2+(IF(ISNUMBER(O606),INDEX('913'!$J$6:$J$1205,O606),0)+IF(ISNUMBER(P606),INDEX('913'!$J$6:$J$1205,P606),0)+IF(ISNUMBER(Q606),INDEX('913'!$J$6:$J$1205,Q606),0)+IF(ISNUMBER(R606),INDEX('913'!$J$6:$J$1205,R606),0)+IF(ISNUMBER(S606),INDEX('913'!$J$6:$J$1205,S606),0)+IF(ISNUMBER(T606),INDEX('913'!$J$6:$J$1205,T606),0)+IF(ISNUMBER(U606),INDEX('913'!$J$6:$J$1205,U606),0)+IF(ISNUMBER(V606),INDEX('913'!$J$6:$J$1205,V606),0))^2)/BZ606))</f>
        <v>0</v>
      </c>
      <c r="CB606" s="36">
        <f>100*AU606/'11'!B$16</f>
        <v>0</v>
      </c>
      <c r="CC606" s="37">
        <f>100*(AV606*CA606)/'11'!C$16</f>
        <v>0</v>
      </c>
      <c r="CD606" s="37">
        <f>IF(D606=0,1,BY606/D606)*CC606</f>
        <v>0</v>
      </c>
      <c r="CE606" s="36">
        <f>IF(D606=0,1,BY606/D606)*CB606</f>
        <v>0</v>
      </c>
      <c r="CF606" s="54">
        <f>'11'!C$16-'935'!Y606</f>
        <v>0</v>
      </c>
      <c r="CG606" s="37">
        <f>MAX('DNO totals'!B$312+0,MIN('935'!L606+0,'DNO totals'!B$304+0))</f>
        <v>0</v>
      </c>
      <c r="CH606" s="37">
        <f>MAX('DNO totals'!C$312+0,MIN('935'!M606+0,'DNO totals'!C$304+0))</f>
        <v>0</v>
      </c>
      <c r="CI606" s="37">
        <f>MAX('DNO totals'!D$312+0,MIN('935'!N606+0,'DNO totals'!D$304+0))</f>
        <v>0</v>
      </c>
      <c r="CJ606" s="37">
        <f>MAX('DNO totals'!E$312+0,MIN('935'!O606+0,'DNO totals'!E$304+0))</f>
        <v>0</v>
      </c>
      <c r="CK606" s="52">
        <f>MAX('DNO totals'!F$312+0,MIN('935'!P606+0,'DNO totals'!F$304+0))</f>
        <v>0</v>
      </c>
      <c r="CL606" s="37">
        <f>IF('935'!$K606=1000,'Charging rates'!$C$29*$AZ606/(1+'DNO totals'!$C$60)*$CG606,0)</f>
        <v>0</v>
      </c>
      <c r="CM606" s="37">
        <f>IF(MOD('935'!$K606,1000)=100,'Charging rates'!$D$29*$AZ606/(1+'DNO totals'!$D$60)*$CH606,0)</f>
        <v>0</v>
      </c>
      <c r="CN606" s="37">
        <f>IF(MOD('935'!$K606,100)=10,'Charging rates'!$E$29*$AZ606/(1+'DNO totals'!$E$60)*$CI606,0)</f>
        <v>0</v>
      </c>
      <c r="CO606" s="37">
        <f>IF(AND(MOD('935'!$K606,10)&gt;0,MOD('935'!$K606,1000)&gt;1),'Charging rates'!$F$29*$AZ606/(1+'DNO totals'!$F$60)*$CJ606,0)</f>
        <v>0</v>
      </c>
      <c r="CP606" s="37">
        <f>IF(MOD('935'!$K606,1000)=1,'Charging rates'!$G$29*$AZ606/(1+'DNO totals'!$G$60)*$CK606,0)</f>
        <v>0</v>
      </c>
      <c r="CQ606" s="52">
        <f>$CL606+$CM606+$CN606+$CO606+$CP606</f>
        <v>0</v>
      </c>
      <c r="CR606" s="37">
        <f>IF('935'!$K606&gt;1000,'Charging rates'!$C$29*$AY606*$CG606,0)</f>
        <v>0</v>
      </c>
      <c r="CS606" s="37">
        <f>IF(MOD('935'!$K606,1000)&gt;100,'Charging rates'!$D$29*$AY606*$CH606,0)</f>
        <v>0</v>
      </c>
      <c r="CT606" s="37">
        <f>IF(MOD('935'!$K606,100)&gt;10,'Charging rates'!$E$29*$AY606*$CI606,0)</f>
        <v>0</v>
      </c>
      <c r="CU606" s="52">
        <f>$CR606+$CS606+$CT606</f>
        <v>0</v>
      </c>
      <c r="CV606" s="36">
        <f>100*(AV606*'935'!Q606*CA606)/'11'!B$16</f>
        <v>0</v>
      </c>
      <c r="CW606" s="36">
        <f>100/'11'!B$16*'Charging rates'!B$76*AY606</f>
        <v>0</v>
      </c>
      <c r="CX606" s="36">
        <f>IF(D606=0,0,(1-BY606/D606)*(CB606+IF('935'!Q606=0,0,(CC606*'935'!Q606*('11'!C$16-'935'!Y606)/('11'!B$16-'935'!X606)))))</f>
        <v>0</v>
      </c>
      <c r="CY606" s="36">
        <f>CW606+CE606</f>
        <v>0</v>
      </c>
      <c r="CZ606" s="49">
        <f>(CQ606+CU606)*D606</f>
        <v>0</v>
      </c>
      <c r="DA606" s="33">
        <f>D606*('Parameters'!B$21+J606)*IF('DNO totals'!B$323&lt;0,1,'935'!S606)</f>
        <v>0</v>
      </c>
      <c r="DB606" s="52">
        <f>IF('DNO totals'!B$323&lt;0,1,'935'!S606)*('Parameters'!B$21+J606)</f>
        <v>0</v>
      </c>
      <c r="DC606" s="37">
        <f>CY606+'Charging rates'!B$106*DB606*100/'11'!B$16</f>
        <v>0</v>
      </c>
      <c r="DD606" s="37">
        <f>DC606+'Charging rates'!B$116*('Parameters'!B$21+J606)*100/'11'!B$16*IF('DNO totals'!B$323&lt;0,1,'935'!S606)</f>
        <v>0</v>
      </c>
      <c r="DE606" s="37">
        <f>'Charging rates'!B$97*(CQ606+CU606)*100/'11'!B$16</f>
        <v>0</v>
      </c>
      <c r="DF606" s="36">
        <f>MAX(0-(CC606*J606*'11'!C$16/'11'!B$16),DD606+DE606)</f>
        <v>0</v>
      </c>
      <c r="DG606" s="37">
        <f>IF(BT606,IF(J606=0,CD606,MAX(0,MIN(CD606,CD606+(DF606/'935'!Q606*('11'!B$16-'935'!X606)/('11'!C$16-'935'!Y606))))),0)</f>
        <v>0</v>
      </c>
      <c r="DH606" s="36">
        <f>IF(BT606,MAX(0,DF606),0)</f>
        <v>0</v>
      </c>
      <c r="DI606" s="53">
        <f>DH606+CX606</f>
        <v>0</v>
      </c>
    </row>
    <row r="607" spans="1:113">
      <c r="A607" s="28">
        <v>507</v>
      </c>
      <c r="B607" s="48">
        <f>'935'!B607</f>
        <v>0</v>
      </c>
      <c r="C607" s="33">
        <f>OR('935'!E607&lt;&gt;"VOID",'935'!F607&lt;&gt;"VOID",'935'!G607&lt;&gt;"VOID")</f>
        <v>0</v>
      </c>
      <c r="D607" s="33">
        <f>IF('935'!C607="VOID",0,('935'!C607*(1-'935'!X607/'11'!B$16)))</f>
        <v>0</v>
      </c>
      <c r="E607" s="33">
        <f>IF('935'!D607="VOID",0,'935'!D607*(1-'935'!X607/'11'!B$16))</f>
        <v>0</v>
      </c>
      <c r="F607" s="33">
        <f>IF('935'!E607="VOID",0,'935'!E607*(1-'935'!X607/'11'!B$16))</f>
        <v>0</v>
      </c>
      <c r="G607" s="33">
        <f>IF('935'!F607="VOID",0,'935'!F607*(1-'935'!X607/'11'!B$16))</f>
        <v>0</v>
      </c>
      <c r="H607" s="33">
        <f>IF('935'!G607="VOID",0,'935'!G607*(1-'935'!X607/'11'!B$16))</f>
        <v>0</v>
      </c>
      <c r="I607" s="33">
        <f>F607+G607+H607</f>
        <v>0</v>
      </c>
      <c r="J607" s="37">
        <f>'935'!Q607*(1-'935'!Y607/'11'!C$16)/(1-'935'!X607/'11'!B$16)</f>
        <v>0</v>
      </c>
      <c r="K607" s="33">
        <f>IF(D607,'935'!H607*D607/(D607+E607+I607),0)</f>
        <v>0</v>
      </c>
      <c r="L607" s="33">
        <f>IF(I607,'935'!H607*I607/(D607+E607+I607),0)</f>
        <v>0</v>
      </c>
      <c r="M607" s="33">
        <f>K607*(1-'935'!X607/'11'!B$16)</f>
        <v>0</v>
      </c>
      <c r="N607" s="49">
        <f>L607*(1-'935'!X607/'11'!B$16)</f>
        <v>0</v>
      </c>
      <c r="O607" s="50">
        <f>MATCH('935'!J607,'913'!$B$6:$B$1205,0)</f>
        <v>0</v>
      </c>
      <c r="P607" s="50">
        <f>MATCH(INDEX('913'!$D$6:$D$1205,O607),'913'!$B$6:$B$1205,0)</f>
        <v>0</v>
      </c>
      <c r="Q607" s="50">
        <f>MATCH(INDEX('913'!$D$6:$D$1205,P607),'913'!$B$6:$B$1205,0)</f>
        <v>0</v>
      </c>
      <c r="R607" s="50">
        <f>MATCH(INDEX('913'!$D$6:$D$1205,Q607),'913'!$B$6:$B$1205,0)</f>
        <v>0</v>
      </c>
      <c r="S607" s="50">
        <f>MATCH(INDEX('913'!$D$6:$D$1205,R607),'913'!$B$6:$B$1205,0)</f>
        <v>0</v>
      </c>
      <c r="T607" s="50">
        <f>MATCH(INDEX('913'!$D$6:$D$1205,S607),'913'!$B$6:$B$1205,0)</f>
        <v>0</v>
      </c>
      <c r="U607" s="50">
        <f>MATCH(INDEX('913'!$D$6:$D$1205,T607),'913'!$B$6:$B$1205,0)</f>
        <v>0</v>
      </c>
      <c r="V607" s="51">
        <f>MATCH(INDEX('913'!$D$6:$D$1205,U607),'913'!$B$6:$B$1205,0)</f>
        <v>0</v>
      </c>
      <c r="W607" s="37">
        <f>IF(ISNUMBER(O607),MAX(0,INDEX('913'!$E$6:$E$1205,O607)),0)</f>
        <v>0</v>
      </c>
      <c r="X607" s="37">
        <f>IF(ISNUMBER(P607),MAX(0,INDEX('913'!$E$6:$E$1205,P607)),0)</f>
        <v>0</v>
      </c>
      <c r="Y607" s="37">
        <f>IF(ISNUMBER(Q607),MAX(0,INDEX('913'!$E$6:$E$1205,Q607)),0)</f>
        <v>0</v>
      </c>
      <c r="Z607" s="37">
        <f>IF(ISNUMBER(R607),MAX(0,INDEX('913'!$E$6:$E$1205,R607)),0)</f>
        <v>0</v>
      </c>
      <c r="AA607" s="37">
        <f>IF(ISNUMBER(S607),MAX(0,INDEX('913'!$E$6:$E$1205,S607)),0)</f>
        <v>0</v>
      </c>
      <c r="AB607" s="37">
        <f>IF(ISNUMBER(T607),MAX(0,INDEX('913'!$E$6:$E$1205,T607)),0)</f>
        <v>0</v>
      </c>
      <c r="AC607" s="37">
        <f>IF(ISNUMBER(U607),MAX(0,INDEX('913'!$E$6:$E$1205,U607)),0)</f>
        <v>0</v>
      </c>
      <c r="AD607" s="52">
        <f>IF(ISNUMBER(V607),MAX(0,INDEX('913'!$E$6:$E$1205,V607)),0)</f>
        <v>0</v>
      </c>
      <c r="AE607" s="37">
        <f>IF(ISNUMBER(O607),MAX(0,INDEX('913'!$F$6:$F$1205,O607)),0)</f>
        <v>0</v>
      </c>
      <c r="AF607" s="37">
        <f>IF(ISNUMBER(P607),MAX(0,INDEX('913'!$F$6:$F$1205,P607)),0)</f>
        <v>0</v>
      </c>
      <c r="AG607" s="37">
        <f>IF(ISNUMBER(Q607),MAX(0,INDEX('913'!$F$6:$F$1205,Q607)),0)</f>
        <v>0</v>
      </c>
      <c r="AH607" s="37">
        <f>IF(ISNUMBER(R607),MAX(0,INDEX('913'!$F$6:$F$1205,R607)),0)</f>
        <v>0</v>
      </c>
      <c r="AI607" s="37">
        <f>IF(ISNUMBER(S607),MAX(0,INDEX('913'!$F$6:$F$1205,S607)),0)</f>
        <v>0</v>
      </c>
      <c r="AJ607" s="37">
        <f>IF(ISNUMBER(T607),MAX(0,INDEX('913'!$F$6:$F$1205,T607)),0)</f>
        <v>0</v>
      </c>
      <c r="AK607" s="37">
        <f>IF(ISNUMBER(U607),MAX(0,INDEX('913'!$F$6:$F$1205,U607)),0)</f>
        <v>0</v>
      </c>
      <c r="AL607" s="37">
        <f>IF(ISNUMBER(V607),MAX(0,INDEX('913'!$F$6:$F$1205,V607)),0)</f>
        <v>0</v>
      </c>
      <c r="AM607" s="33">
        <f>IF(ISNUMBER(O607),SQRT(INDEX('913'!$I$6:$I$1205,O607)^2+INDEX('913'!$J$6:$J$1205,O607)^2),0)</f>
        <v>0</v>
      </c>
      <c r="AN607" s="33">
        <f>IF(ISNUMBER(P607),SQRT(INDEX('913'!$I$6:$I$1205,P607)^2+INDEX('913'!$J$6:$J$1205,P607)^2),0)</f>
        <v>0</v>
      </c>
      <c r="AO607" s="33">
        <f>IF(ISNUMBER(Q607),SQRT(INDEX('913'!$I$6:$I$1205,Q607)^2+INDEX('913'!$J$6:$J$1205,Q607)^2),0)</f>
        <v>0</v>
      </c>
      <c r="AP607" s="33">
        <f>IF(ISNUMBER(R607),SQRT(INDEX('913'!$I$6:$I$1205,R607)^2+INDEX('913'!$J$6:$J$1205,R607)^2),0)</f>
        <v>0</v>
      </c>
      <c r="AQ607" s="33">
        <f>IF(ISNUMBER(S607),SQRT(INDEX('913'!$I$6:$I$1205,S607)^2+INDEX('913'!$J$6:$J$1205,S607)^2),0)</f>
        <v>0</v>
      </c>
      <c r="AR607" s="33">
        <f>IF(ISNUMBER(T607),SQRT(INDEX('913'!$I$6:$I$1205,T607)^2+INDEX('913'!$J$6:$J$1205,T607)^2),0)</f>
        <v>0</v>
      </c>
      <c r="AS607" s="33">
        <f>IF(ISNUMBER(U607),SQRT(INDEX('913'!$I$6:$I$1205,U607)^2+INDEX('913'!$J$6:$J$1205,U607)^2),0)</f>
        <v>0</v>
      </c>
      <c r="AT607" s="49">
        <f>IF(ISNUMBER(V607),SQRT(INDEX('913'!$I$6:$I$1205,V607)^2+INDEX('913'!$J$6:$J$1205,V607)^2),0)</f>
        <v>0</v>
      </c>
      <c r="AU607" s="37">
        <f>IF(AM607+AN607+AO607+AP607+AQ607+AR607+AS607+AT607=0,IF(COUNT(O607,P607,Q607,R607,S607,T607,U607,V607),(W607+X607+Y607+Z607+AA607+AB607+AC607+AD607)/COUNT(O607,P607,Q607,R607,S607,T607,U607,V607),0),(AM607*W607+AN607*X607+AO607*Y607+AP607*Z607+AQ607*AA607+AR607*AB607+AS607*AC607+AT607*AD607)/(AM607+AN607+AO607+AP607+AQ607+AR607+AS607+AT607))</f>
        <v>0</v>
      </c>
      <c r="AV607" s="37">
        <f>IF(AM607+AN607+AO607+AP607+AQ607+AR607+AS607+AT607=0,IF(COUNT(O607,P607,Q607,R607,S607,T607,U607,V607),(AE607+AF607+AG607+AH607+AI607+AJ607+AK607+AL607)/COUNT(O607,P607,Q607,R607,S607,T607,U607,V607),0),(AM607*AE607+AN607*AF607+AO607*AG607+AP607*AH607+AQ607*AI607+AR607*AJ607+AS607*AK607+AT607*AL607)/(AM607+AN607+AO607+AP607+AQ607+AR607+AS607+AT607))</f>
        <v>0</v>
      </c>
      <c r="AW607" s="52">
        <f>-100*'935'!W607*(AU607+AV607)/'11'!C$16</f>
        <v>0</v>
      </c>
      <c r="AX607" s="37">
        <f>INDEX('DNO totals'!$B$52:$G$52,IF('935'!K607,IF(MOD('935'!K607,1000),IF(MOD('935'!K607,100),IF(MOD('935'!K607,10),IF(MOD('935'!K607,1000)=1,6,5),4),3),2),1))</f>
        <v>0</v>
      </c>
      <c r="AY607" s="52">
        <f>J607*AX607</f>
        <v>0</v>
      </c>
      <c r="AZ607" s="37">
        <f>AX607*'Parameters'!B$11</f>
        <v>0</v>
      </c>
      <c r="BA607" s="37">
        <f>IF('935'!$K607=1000,'Charging rates'!$C$29*$AZ607/(1+'DNO totals'!$C$60)*'935'!$L607,0)</f>
        <v>0</v>
      </c>
      <c r="BB607" s="37">
        <f>IF(MOD('935'!$K607,1000)=100,'Charging rates'!$D$29*$AZ607/(1+'DNO totals'!$D$60)*'935'!$M607,0)</f>
        <v>0</v>
      </c>
      <c r="BC607" s="37">
        <f>IF(MOD('935'!$K607,100)=10,'Charging rates'!$E$29*$AZ607/(1+'DNO totals'!$E$60)*'935'!$N607,0)</f>
        <v>0</v>
      </c>
      <c r="BD607" s="37">
        <f>IF(AND(MOD('935'!$K607,10)&gt;0,MOD('935'!$K607,1000)&gt;1),'Charging rates'!$F$29*$AZ607/(1+'DNO totals'!$F$60)*'935'!$O607,0)</f>
        <v>0</v>
      </c>
      <c r="BE607" s="37">
        <f>IF(MOD('935'!$K607,1000)=1,'Charging rates'!$G$29*$AZ607/(1+'DNO totals'!$G$60)*'935'!$P607,0)</f>
        <v>0</v>
      </c>
      <c r="BF607" s="37">
        <f>IF('935'!$K607&gt;1000,'Charging rates'!$C$29*$AY607*'935'!$L607,0)</f>
        <v>0</v>
      </c>
      <c r="BG607" s="37">
        <f>IF(MOD('935'!$K607,1000)&gt;100,'Charging rates'!$D$29*$AY607*'935'!$M607,0)</f>
        <v>0</v>
      </c>
      <c r="BH607" s="37">
        <f>IF(MOD('935'!$K607,100)&gt;10,'Charging rates'!$E$29*$AY607*'935'!$N607,0)</f>
        <v>0</v>
      </c>
      <c r="BI607" s="37">
        <f>$BA607+$BB607+$BC607+$BD607+$BE607</f>
        <v>0</v>
      </c>
      <c r="BJ607" s="52">
        <f>$BF607+$BG607+$BH607</f>
        <v>0</v>
      </c>
      <c r="BK607" s="37">
        <f>AW607*(1+'Charging rates'!B$42+0.6*'Charging rates'!B$67+'Charging rates'!B$54)-100*'Charging rates'!B$76/'11'!C$16*'935'!W607</f>
        <v>0</v>
      </c>
      <c r="BL607" s="37">
        <f>IF(I607,BK607*I607/(I607+E607),0)</f>
        <v>0</v>
      </c>
      <c r="BM607" s="52">
        <f>ROUND(BL607,3)</f>
        <v>0</v>
      </c>
      <c r="BN607" s="33">
        <f>IF('935'!V607="VOID",0,'935'!V607*(1-'935'!X607/'11'!B$16))</f>
        <v>0</v>
      </c>
      <c r="BO607" s="36">
        <f>IF(I607,-100*'Charging rates'!B$76/'11'!B$16*BN607/I607,0)</f>
        <v>0</v>
      </c>
      <c r="BP607" s="36">
        <f>IF(C607,'DNO totals'!B$171,0)</f>
        <v>0</v>
      </c>
      <c r="BQ607" s="36">
        <f>ROUND(BP607,2)</f>
        <v>0</v>
      </c>
      <c r="BR607" s="36">
        <f>IF(C607,(BP607+BO607),0)</f>
        <v>0</v>
      </c>
      <c r="BS607" s="53">
        <f>ROUND(BR607,2)</f>
        <v>0</v>
      </c>
      <c r="BT607" s="33">
        <f>'935'!C607&lt;&gt;"VOID"</f>
        <v>0</v>
      </c>
      <c r="BU607" s="36">
        <f>IF(BT607,(100/'11'!B$16*K607*((1-'935'!I607)*'Charging rates'!B$42+'Charging rates'!B$54)),0)</f>
        <v>0</v>
      </c>
      <c r="BV607" s="36">
        <f>100/'11'!B$16*N607*('Charging rates'!B$42+'Charging rates'!B$54)</f>
        <v>0</v>
      </c>
      <c r="BW607" s="36">
        <f>100/'11'!B$16*L607*('Charging rates'!B$42+'Charging rates'!B$54)</f>
        <v>0</v>
      </c>
      <c r="BX607" s="53">
        <f>ROUND(BW607,2)</f>
        <v>0</v>
      </c>
      <c r="BY607" s="33">
        <f>D607-('935'!T607*(1-'935'!X607/'11'!B$16))</f>
        <v>0</v>
      </c>
      <c r="BZ607" s="33">
        <f>0-IF(ISNUMBER(O607),INDEX('913'!$I$6:$I$1205,O607),0)-IF(ISNUMBER(P607),INDEX('913'!$I$6:$I$1205,P607),0)-IF(ISNUMBER(Q607),INDEX('913'!$I$6:$I$1205,Q607),0)-IF(ISNUMBER(R607),INDEX('913'!$I$6:$I$1205,R607),0)-IF(ISNUMBER(S607),INDEX('913'!$I$6:$I$1205,S607),0)-IF(ISNUMBER(T607),INDEX('913'!$I$6:$I$1205,T607),0)-IF(ISNUMBER(U607),INDEX('913'!$I$6:$I$1205,U607),0)-IF(ISNUMBER(V607),INDEX('913'!$I$6:$I$1205,V607),0)</f>
        <v>0</v>
      </c>
      <c r="CA607" s="37">
        <f>IF(BZ607=0,1,MAX(1,SQRT(BZ607^2+(IF(ISNUMBER(O607),INDEX('913'!$J$6:$J$1205,O607),0)+IF(ISNUMBER(P607),INDEX('913'!$J$6:$J$1205,P607),0)+IF(ISNUMBER(Q607),INDEX('913'!$J$6:$J$1205,Q607),0)+IF(ISNUMBER(R607),INDEX('913'!$J$6:$J$1205,R607),0)+IF(ISNUMBER(S607),INDEX('913'!$J$6:$J$1205,S607),0)+IF(ISNUMBER(T607),INDEX('913'!$J$6:$J$1205,T607),0)+IF(ISNUMBER(U607),INDEX('913'!$J$6:$J$1205,U607),0)+IF(ISNUMBER(V607),INDEX('913'!$J$6:$J$1205,V607),0))^2)/BZ607))</f>
        <v>0</v>
      </c>
      <c r="CB607" s="36">
        <f>100*AU607/'11'!B$16</f>
        <v>0</v>
      </c>
      <c r="CC607" s="37">
        <f>100*(AV607*CA607)/'11'!C$16</f>
        <v>0</v>
      </c>
      <c r="CD607" s="37">
        <f>IF(D607=0,1,BY607/D607)*CC607</f>
        <v>0</v>
      </c>
      <c r="CE607" s="36">
        <f>IF(D607=0,1,BY607/D607)*CB607</f>
        <v>0</v>
      </c>
      <c r="CF607" s="54">
        <f>'11'!C$16-'935'!Y607</f>
        <v>0</v>
      </c>
      <c r="CG607" s="37">
        <f>MAX('DNO totals'!B$312+0,MIN('935'!L607+0,'DNO totals'!B$304+0))</f>
        <v>0</v>
      </c>
      <c r="CH607" s="37">
        <f>MAX('DNO totals'!C$312+0,MIN('935'!M607+0,'DNO totals'!C$304+0))</f>
        <v>0</v>
      </c>
      <c r="CI607" s="37">
        <f>MAX('DNO totals'!D$312+0,MIN('935'!N607+0,'DNO totals'!D$304+0))</f>
        <v>0</v>
      </c>
      <c r="CJ607" s="37">
        <f>MAX('DNO totals'!E$312+0,MIN('935'!O607+0,'DNO totals'!E$304+0))</f>
        <v>0</v>
      </c>
      <c r="CK607" s="52">
        <f>MAX('DNO totals'!F$312+0,MIN('935'!P607+0,'DNO totals'!F$304+0))</f>
        <v>0</v>
      </c>
      <c r="CL607" s="37">
        <f>IF('935'!$K607=1000,'Charging rates'!$C$29*$AZ607/(1+'DNO totals'!$C$60)*$CG607,0)</f>
        <v>0</v>
      </c>
      <c r="CM607" s="37">
        <f>IF(MOD('935'!$K607,1000)=100,'Charging rates'!$D$29*$AZ607/(1+'DNO totals'!$D$60)*$CH607,0)</f>
        <v>0</v>
      </c>
      <c r="CN607" s="37">
        <f>IF(MOD('935'!$K607,100)=10,'Charging rates'!$E$29*$AZ607/(1+'DNO totals'!$E$60)*$CI607,0)</f>
        <v>0</v>
      </c>
      <c r="CO607" s="37">
        <f>IF(AND(MOD('935'!$K607,10)&gt;0,MOD('935'!$K607,1000)&gt;1),'Charging rates'!$F$29*$AZ607/(1+'DNO totals'!$F$60)*$CJ607,0)</f>
        <v>0</v>
      </c>
      <c r="CP607" s="37">
        <f>IF(MOD('935'!$K607,1000)=1,'Charging rates'!$G$29*$AZ607/(1+'DNO totals'!$G$60)*$CK607,0)</f>
        <v>0</v>
      </c>
      <c r="CQ607" s="52">
        <f>$CL607+$CM607+$CN607+$CO607+$CP607</f>
        <v>0</v>
      </c>
      <c r="CR607" s="37">
        <f>IF('935'!$K607&gt;1000,'Charging rates'!$C$29*$AY607*$CG607,0)</f>
        <v>0</v>
      </c>
      <c r="CS607" s="37">
        <f>IF(MOD('935'!$K607,1000)&gt;100,'Charging rates'!$D$29*$AY607*$CH607,0)</f>
        <v>0</v>
      </c>
      <c r="CT607" s="37">
        <f>IF(MOD('935'!$K607,100)&gt;10,'Charging rates'!$E$29*$AY607*$CI607,0)</f>
        <v>0</v>
      </c>
      <c r="CU607" s="52">
        <f>$CR607+$CS607+$CT607</f>
        <v>0</v>
      </c>
      <c r="CV607" s="36">
        <f>100*(AV607*'935'!Q607*CA607)/'11'!B$16</f>
        <v>0</v>
      </c>
      <c r="CW607" s="36">
        <f>100/'11'!B$16*'Charging rates'!B$76*AY607</f>
        <v>0</v>
      </c>
      <c r="CX607" s="36">
        <f>IF(D607=0,0,(1-BY607/D607)*(CB607+IF('935'!Q607=0,0,(CC607*'935'!Q607*('11'!C$16-'935'!Y607)/('11'!B$16-'935'!X607)))))</f>
        <v>0</v>
      </c>
      <c r="CY607" s="36">
        <f>CW607+CE607</f>
        <v>0</v>
      </c>
      <c r="CZ607" s="49">
        <f>(CQ607+CU607)*D607</f>
        <v>0</v>
      </c>
      <c r="DA607" s="33">
        <f>D607*('Parameters'!B$21+J607)*IF('DNO totals'!B$323&lt;0,1,'935'!S607)</f>
        <v>0</v>
      </c>
      <c r="DB607" s="52">
        <f>IF('DNO totals'!B$323&lt;0,1,'935'!S607)*('Parameters'!B$21+J607)</f>
        <v>0</v>
      </c>
      <c r="DC607" s="37">
        <f>CY607+'Charging rates'!B$106*DB607*100/'11'!B$16</f>
        <v>0</v>
      </c>
      <c r="DD607" s="37">
        <f>DC607+'Charging rates'!B$116*('Parameters'!B$21+J607)*100/'11'!B$16*IF('DNO totals'!B$323&lt;0,1,'935'!S607)</f>
        <v>0</v>
      </c>
      <c r="DE607" s="37">
        <f>'Charging rates'!B$97*(CQ607+CU607)*100/'11'!B$16</f>
        <v>0</v>
      </c>
      <c r="DF607" s="36">
        <f>MAX(0-(CC607*J607*'11'!C$16/'11'!B$16),DD607+DE607)</f>
        <v>0</v>
      </c>
      <c r="DG607" s="37">
        <f>IF(BT607,IF(J607=0,CD607,MAX(0,MIN(CD607,CD607+(DF607/'935'!Q607*('11'!B$16-'935'!X607)/('11'!C$16-'935'!Y607))))),0)</f>
        <v>0</v>
      </c>
      <c r="DH607" s="36">
        <f>IF(BT607,MAX(0,DF607),0)</f>
        <v>0</v>
      </c>
      <c r="DI607" s="53">
        <f>DH607+CX607</f>
        <v>0</v>
      </c>
    </row>
    <row r="608" spans="1:113">
      <c r="A608" s="28">
        <v>508</v>
      </c>
      <c r="B608" s="48">
        <f>'935'!B608</f>
        <v>0</v>
      </c>
      <c r="C608" s="33">
        <f>OR('935'!E608&lt;&gt;"VOID",'935'!F608&lt;&gt;"VOID",'935'!G608&lt;&gt;"VOID")</f>
        <v>0</v>
      </c>
      <c r="D608" s="33">
        <f>IF('935'!C608="VOID",0,('935'!C608*(1-'935'!X608/'11'!B$16)))</f>
        <v>0</v>
      </c>
      <c r="E608" s="33">
        <f>IF('935'!D608="VOID",0,'935'!D608*(1-'935'!X608/'11'!B$16))</f>
        <v>0</v>
      </c>
      <c r="F608" s="33">
        <f>IF('935'!E608="VOID",0,'935'!E608*(1-'935'!X608/'11'!B$16))</f>
        <v>0</v>
      </c>
      <c r="G608" s="33">
        <f>IF('935'!F608="VOID",0,'935'!F608*(1-'935'!X608/'11'!B$16))</f>
        <v>0</v>
      </c>
      <c r="H608" s="33">
        <f>IF('935'!G608="VOID",0,'935'!G608*(1-'935'!X608/'11'!B$16))</f>
        <v>0</v>
      </c>
      <c r="I608" s="33">
        <f>F608+G608+H608</f>
        <v>0</v>
      </c>
      <c r="J608" s="37">
        <f>'935'!Q608*(1-'935'!Y608/'11'!C$16)/(1-'935'!X608/'11'!B$16)</f>
        <v>0</v>
      </c>
      <c r="K608" s="33">
        <f>IF(D608,'935'!H608*D608/(D608+E608+I608),0)</f>
        <v>0</v>
      </c>
      <c r="L608" s="33">
        <f>IF(I608,'935'!H608*I608/(D608+E608+I608),0)</f>
        <v>0</v>
      </c>
      <c r="M608" s="33">
        <f>K608*(1-'935'!X608/'11'!B$16)</f>
        <v>0</v>
      </c>
      <c r="N608" s="49">
        <f>L608*(1-'935'!X608/'11'!B$16)</f>
        <v>0</v>
      </c>
      <c r="O608" s="50">
        <f>MATCH('935'!J608,'913'!$B$6:$B$1205,0)</f>
        <v>0</v>
      </c>
      <c r="P608" s="50">
        <f>MATCH(INDEX('913'!$D$6:$D$1205,O608),'913'!$B$6:$B$1205,0)</f>
        <v>0</v>
      </c>
      <c r="Q608" s="50">
        <f>MATCH(INDEX('913'!$D$6:$D$1205,P608),'913'!$B$6:$B$1205,0)</f>
        <v>0</v>
      </c>
      <c r="R608" s="50">
        <f>MATCH(INDEX('913'!$D$6:$D$1205,Q608),'913'!$B$6:$B$1205,0)</f>
        <v>0</v>
      </c>
      <c r="S608" s="50">
        <f>MATCH(INDEX('913'!$D$6:$D$1205,R608),'913'!$B$6:$B$1205,0)</f>
        <v>0</v>
      </c>
      <c r="T608" s="50">
        <f>MATCH(INDEX('913'!$D$6:$D$1205,S608),'913'!$B$6:$B$1205,0)</f>
        <v>0</v>
      </c>
      <c r="U608" s="50">
        <f>MATCH(INDEX('913'!$D$6:$D$1205,T608),'913'!$B$6:$B$1205,0)</f>
        <v>0</v>
      </c>
      <c r="V608" s="51">
        <f>MATCH(INDEX('913'!$D$6:$D$1205,U608),'913'!$B$6:$B$1205,0)</f>
        <v>0</v>
      </c>
      <c r="W608" s="37">
        <f>IF(ISNUMBER(O608),MAX(0,INDEX('913'!$E$6:$E$1205,O608)),0)</f>
        <v>0</v>
      </c>
      <c r="X608" s="37">
        <f>IF(ISNUMBER(P608),MAX(0,INDEX('913'!$E$6:$E$1205,P608)),0)</f>
        <v>0</v>
      </c>
      <c r="Y608" s="37">
        <f>IF(ISNUMBER(Q608),MAX(0,INDEX('913'!$E$6:$E$1205,Q608)),0)</f>
        <v>0</v>
      </c>
      <c r="Z608" s="37">
        <f>IF(ISNUMBER(R608),MAX(0,INDEX('913'!$E$6:$E$1205,R608)),0)</f>
        <v>0</v>
      </c>
      <c r="AA608" s="37">
        <f>IF(ISNUMBER(S608),MAX(0,INDEX('913'!$E$6:$E$1205,S608)),0)</f>
        <v>0</v>
      </c>
      <c r="AB608" s="37">
        <f>IF(ISNUMBER(T608),MAX(0,INDEX('913'!$E$6:$E$1205,T608)),0)</f>
        <v>0</v>
      </c>
      <c r="AC608" s="37">
        <f>IF(ISNUMBER(U608),MAX(0,INDEX('913'!$E$6:$E$1205,U608)),0)</f>
        <v>0</v>
      </c>
      <c r="AD608" s="52">
        <f>IF(ISNUMBER(V608),MAX(0,INDEX('913'!$E$6:$E$1205,V608)),0)</f>
        <v>0</v>
      </c>
      <c r="AE608" s="37">
        <f>IF(ISNUMBER(O608),MAX(0,INDEX('913'!$F$6:$F$1205,O608)),0)</f>
        <v>0</v>
      </c>
      <c r="AF608" s="37">
        <f>IF(ISNUMBER(P608),MAX(0,INDEX('913'!$F$6:$F$1205,P608)),0)</f>
        <v>0</v>
      </c>
      <c r="AG608" s="37">
        <f>IF(ISNUMBER(Q608),MAX(0,INDEX('913'!$F$6:$F$1205,Q608)),0)</f>
        <v>0</v>
      </c>
      <c r="AH608" s="37">
        <f>IF(ISNUMBER(R608),MAX(0,INDEX('913'!$F$6:$F$1205,R608)),0)</f>
        <v>0</v>
      </c>
      <c r="AI608" s="37">
        <f>IF(ISNUMBER(S608),MAX(0,INDEX('913'!$F$6:$F$1205,S608)),0)</f>
        <v>0</v>
      </c>
      <c r="AJ608" s="37">
        <f>IF(ISNUMBER(T608),MAX(0,INDEX('913'!$F$6:$F$1205,T608)),0)</f>
        <v>0</v>
      </c>
      <c r="AK608" s="37">
        <f>IF(ISNUMBER(U608),MAX(0,INDEX('913'!$F$6:$F$1205,U608)),0)</f>
        <v>0</v>
      </c>
      <c r="AL608" s="37">
        <f>IF(ISNUMBER(V608),MAX(0,INDEX('913'!$F$6:$F$1205,V608)),0)</f>
        <v>0</v>
      </c>
      <c r="AM608" s="33">
        <f>IF(ISNUMBER(O608),SQRT(INDEX('913'!$I$6:$I$1205,O608)^2+INDEX('913'!$J$6:$J$1205,O608)^2),0)</f>
        <v>0</v>
      </c>
      <c r="AN608" s="33">
        <f>IF(ISNUMBER(P608),SQRT(INDEX('913'!$I$6:$I$1205,P608)^2+INDEX('913'!$J$6:$J$1205,P608)^2),0)</f>
        <v>0</v>
      </c>
      <c r="AO608" s="33">
        <f>IF(ISNUMBER(Q608),SQRT(INDEX('913'!$I$6:$I$1205,Q608)^2+INDEX('913'!$J$6:$J$1205,Q608)^2),0)</f>
        <v>0</v>
      </c>
      <c r="AP608" s="33">
        <f>IF(ISNUMBER(R608),SQRT(INDEX('913'!$I$6:$I$1205,R608)^2+INDEX('913'!$J$6:$J$1205,R608)^2),0)</f>
        <v>0</v>
      </c>
      <c r="AQ608" s="33">
        <f>IF(ISNUMBER(S608),SQRT(INDEX('913'!$I$6:$I$1205,S608)^2+INDEX('913'!$J$6:$J$1205,S608)^2),0)</f>
        <v>0</v>
      </c>
      <c r="AR608" s="33">
        <f>IF(ISNUMBER(T608),SQRT(INDEX('913'!$I$6:$I$1205,T608)^2+INDEX('913'!$J$6:$J$1205,T608)^2),0)</f>
        <v>0</v>
      </c>
      <c r="AS608" s="33">
        <f>IF(ISNUMBER(U608),SQRT(INDEX('913'!$I$6:$I$1205,U608)^2+INDEX('913'!$J$6:$J$1205,U608)^2),0)</f>
        <v>0</v>
      </c>
      <c r="AT608" s="49">
        <f>IF(ISNUMBER(V608),SQRT(INDEX('913'!$I$6:$I$1205,V608)^2+INDEX('913'!$J$6:$J$1205,V608)^2),0)</f>
        <v>0</v>
      </c>
      <c r="AU608" s="37">
        <f>IF(AM608+AN608+AO608+AP608+AQ608+AR608+AS608+AT608=0,IF(COUNT(O608,P608,Q608,R608,S608,T608,U608,V608),(W608+X608+Y608+Z608+AA608+AB608+AC608+AD608)/COUNT(O608,P608,Q608,R608,S608,T608,U608,V608),0),(AM608*W608+AN608*X608+AO608*Y608+AP608*Z608+AQ608*AA608+AR608*AB608+AS608*AC608+AT608*AD608)/(AM608+AN608+AO608+AP608+AQ608+AR608+AS608+AT608))</f>
        <v>0</v>
      </c>
      <c r="AV608" s="37">
        <f>IF(AM608+AN608+AO608+AP608+AQ608+AR608+AS608+AT608=0,IF(COUNT(O608,P608,Q608,R608,S608,T608,U608,V608),(AE608+AF608+AG608+AH608+AI608+AJ608+AK608+AL608)/COUNT(O608,P608,Q608,R608,S608,T608,U608,V608),0),(AM608*AE608+AN608*AF608+AO608*AG608+AP608*AH608+AQ608*AI608+AR608*AJ608+AS608*AK608+AT608*AL608)/(AM608+AN608+AO608+AP608+AQ608+AR608+AS608+AT608))</f>
        <v>0</v>
      </c>
      <c r="AW608" s="52">
        <f>-100*'935'!W608*(AU608+AV608)/'11'!C$16</f>
        <v>0</v>
      </c>
      <c r="AX608" s="37">
        <f>INDEX('DNO totals'!$B$52:$G$52,IF('935'!K608,IF(MOD('935'!K608,1000),IF(MOD('935'!K608,100),IF(MOD('935'!K608,10),IF(MOD('935'!K608,1000)=1,6,5),4),3),2),1))</f>
        <v>0</v>
      </c>
      <c r="AY608" s="52">
        <f>J608*AX608</f>
        <v>0</v>
      </c>
      <c r="AZ608" s="37">
        <f>AX608*'Parameters'!B$11</f>
        <v>0</v>
      </c>
      <c r="BA608" s="37">
        <f>IF('935'!$K608=1000,'Charging rates'!$C$29*$AZ608/(1+'DNO totals'!$C$60)*'935'!$L608,0)</f>
        <v>0</v>
      </c>
      <c r="BB608" s="37">
        <f>IF(MOD('935'!$K608,1000)=100,'Charging rates'!$D$29*$AZ608/(1+'DNO totals'!$D$60)*'935'!$M608,0)</f>
        <v>0</v>
      </c>
      <c r="BC608" s="37">
        <f>IF(MOD('935'!$K608,100)=10,'Charging rates'!$E$29*$AZ608/(1+'DNO totals'!$E$60)*'935'!$N608,0)</f>
        <v>0</v>
      </c>
      <c r="BD608" s="37">
        <f>IF(AND(MOD('935'!$K608,10)&gt;0,MOD('935'!$K608,1000)&gt;1),'Charging rates'!$F$29*$AZ608/(1+'DNO totals'!$F$60)*'935'!$O608,0)</f>
        <v>0</v>
      </c>
      <c r="BE608" s="37">
        <f>IF(MOD('935'!$K608,1000)=1,'Charging rates'!$G$29*$AZ608/(1+'DNO totals'!$G$60)*'935'!$P608,0)</f>
        <v>0</v>
      </c>
      <c r="BF608" s="37">
        <f>IF('935'!$K608&gt;1000,'Charging rates'!$C$29*$AY608*'935'!$L608,0)</f>
        <v>0</v>
      </c>
      <c r="BG608" s="37">
        <f>IF(MOD('935'!$K608,1000)&gt;100,'Charging rates'!$D$29*$AY608*'935'!$M608,0)</f>
        <v>0</v>
      </c>
      <c r="BH608" s="37">
        <f>IF(MOD('935'!$K608,100)&gt;10,'Charging rates'!$E$29*$AY608*'935'!$N608,0)</f>
        <v>0</v>
      </c>
      <c r="BI608" s="37">
        <f>$BA608+$BB608+$BC608+$BD608+$BE608</f>
        <v>0</v>
      </c>
      <c r="BJ608" s="52">
        <f>$BF608+$BG608+$BH608</f>
        <v>0</v>
      </c>
      <c r="BK608" s="37">
        <f>AW608*(1+'Charging rates'!B$42+0.6*'Charging rates'!B$67+'Charging rates'!B$54)-100*'Charging rates'!B$76/'11'!C$16*'935'!W608</f>
        <v>0</v>
      </c>
      <c r="BL608" s="37">
        <f>IF(I608,BK608*I608/(I608+E608),0)</f>
        <v>0</v>
      </c>
      <c r="BM608" s="52">
        <f>ROUND(BL608,3)</f>
        <v>0</v>
      </c>
      <c r="BN608" s="33">
        <f>IF('935'!V608="VOID",0,'935'!V608*(1-'935'!X608/'11'!B$16))</f>
        <v>0</v>
      </c>
      <c r="BO608" s="36">
        <f>IF(I608,-100*'Charging rates'!B$76/'11'!B$16*BN608/I608,0)</f>
        <v>0</v>
      </c>
      <c r="BP608" s="36">
        <f>IF(C608,'DNO totals'!B$171,0)</f>
        <v>0</v>
      </c>
      <c r="BQ608" s="36">
        <f>ROUND(BP608,2)</f>
        <v>0</v>
      </c>
      <c r="BR608" s="36">
        <f>IF(C608,(BP608+BO608),0)</f>
        <v>0</v>
      </c>
      <c r="BS608" s="53">
        <f>ROUND(BR608,2)</f>
        <v>0</v>
      </c>
      <c r="BT608" s="33">
        <f>'935'!C608&lt;&gt;"VOID"</f>
        <v>0</v>
      </c>
      <c r="BU608" s="36">
        <f>IF(BT608,(100/'11'!B$16*K608*((1-'935'!I608)*'Charging rates'!B$42+'Charging rates'!B$54)),0)</f>
        <v>0</v>
      </c>
      <c r="BV608" s="36">
        <f>100/'11'!B$16*N608*('Charging rates'!B$42+'Charging rates'!B$54)</f>
        <v>0</v>
      </c>
      <c r="BW608" s="36">
        <f>100/'11'!B$16*L608*('Charging rates'!B$42+'Charging rates'!B$54)</f>
        <v>0</v>
      </c>
      <c r="BX608" s="53">
        <f>ROUND(BW608,2)</f>
        <v>0</v>
      </c>
      <c r="BY608" s="33">
        <f>D608-('935'!T608*(1-'935'!X608/'11'!B$16))</f>
        <v>0</v>
      </c>
      <c r="BZ608" s="33">
        <f>0-IF(ISNUMBER(O608),INDEX('913'!$I$6:$I$1205,O608),0)-IF(ISNUMBER(P608),INDEX('913'!$I$6:$I$1205,P608),0)-IF(ISNUMBER(Q608),INDEX('913'!$I$6:$I$1205,Q608),0)-IF(ISNUMBER(R608),INDEX('913'!$I$6:$I$1205,R608),0)-IF(ISNUMBER(S608),INDEX('913'!$I$6:$I$1205,S608),0)-IF(ISNUMBER(T608),INDEX('913'!$I$6:$I$1205,T608),0)-IF(ISNUMBER(U608),INDEX('913'!$I$6:$I$1205,U608),0)-IF(ISNUMBER(V608),INDEX('913'!$I$6:$I$1205,V608),0)</f>
        <v>0</v>
      </c>
      <c r="CA608" s="37">
        <f>IF(BZ608=0,1,MAX(1,SQRT(BZ608^2+(IF(ISNUMBER(O608),INDEX('913'!$J$6:$J$1205,O608),0)+IF(ISNUMBER(P608),INDEX('913'!$J$6:$J$1205,P608),0)+IF(ISNUMBER(Q608),INDEX('913'!$J$6:$J$1205,Q608),0)+IF(ISNUMBER(R608),INDEX('913'!$J$6:$J$1205,R608),0)+IF(ISNUMBER(S608),INDEX('913'!$J$6:$J$1205,S608),0)+IF(ISNUMBER(T608),INDEX('913'!$J$6:$J$1205,T608),0)+IF(ISNUMBER(U608),INDEX('913'!$J$6:$J$1205,U608),0)+IF(ISNUMBER(V608),INDEX('913'!$J$6:$J$1205,V608),0))^2)/BZ608))</f>
        <v>0</v>
      </c>
      <c r="CB608" s="36">
        <f>100*AU608/'11'!B$16</f>
        <v>0</v>
      </c>
      <c r="CC608" s="37">
        <f>100*(AV608*CA608)/'11'!C$16</f>
        <v>0</v>
      </c>
      <c r="CD608" s="37">
        <f>IF(D608=0,1,BY608/D608)*CC608</f>
        <v>0</v>
      </c>
      <c r="CE608" s="36">
        <f>IF(D608=0,1,BY608/D608)*CB608</f>
        <v>0</v>
      </c>
      <c r="CF608" s="54">
        <f>'11'!C$16-'935'!Y608</f>
        <v>0</v>
      </c>
      <c r="CG608" s="37">
        <f>MAX('DNO totals'!B$312+0,MIN('935'!L608+0,'DNO totals'!B$304+0))</f>
        <v>0</v>
      </c>
      <c r="CH608" s="37">
        <f>MAX('DNO totals'!C$312+0,MIN('935'!M608+0,'DNO totals'!C$304+0))</f>
        <v>0</v>
      </c>
      <c r="CI608" s="37">
        <f>MAX('DNO totals'!D$312+0,MIN('935'!N608+0,'DNO totals'!D$304+0))</f>
        <v>0</v>
      </c>
      <c r="CJ608" s="37">
        <f>MAX('DNO totals'!E$312+0,MIN('935'!O608+0,'DNO totals'!E$304+0))</f>
        <v>0</v>
      </c>
      <c r="CK608" s="52">
        <f>MAX('DNO totals'!F$312+0,MIN('935'!P608+0,'DNO totals'!F$304+0))</f>
        <v>0</v>
      </c>
      <c r="CL608" s="37">
        <f>IF('935'!$K608=1000,'Charging rates'!$C$29*$AZ608/(1+'DNO totals'!$C$60)*$CG608,0)</f>
        <v>0</v>
      </c>
      <c r="CM608" s="37">
        <f>IF(MOD('935'!$K608,1000)=100,'Charging rates'!$D$29*$AZ608/(1+'DNO totals'!$D$60)*$CH608,0)</f>
        <v>0</v>
      </c>
      <c r="CN608" s="37">
        <f>IF(MOD('935'!$K608,100)=10,'Charging rates'!$E$29*$AZ608/(1+'DNO totals'!$E$60)*$CI608,0)</f>
        <v>0</v>
      </c>
      <c r="CO608" s="37">
        <f>IF(AND(MOD('935'!$K608,10)&gt;0,MOD('935'!$K608,1000)&gt;1),'Charging rates'!$F$29*$AZ608/(1+'DNO totals'!$F$60)*$CJ608,0)</f>
        <v>0</v>
      </c>
      <c r="CP608" s="37">
        <f>IF(MOD('935'!$K608,1000)=1,'Charging rates'!$G$29*$AZ608/(1+'DNO totals'!$G$60)*$CK608,0)</f>
        <v>0</v>
      </c>
      <c r="CQ608" s="52">
        <f>$CL608+$CM608+$CN608+$CO608+$CP608</f>
        <v>0</v>
      </c>
      <c r="CR608" s="37">
        <f>IF('935'!$K608&gt;1000,'Charging rates'!$C$29*$AY608*$CG608,0)</f>
        <v>0</v>
      </c>
      <c r="CS608" s="37">
        <f>IF(MOD('935'!$K608,1000)&gt;100,'Charging rates'!$D$29*$AY608*$CH608,0)</f>
        <v>0</v>
      </c>
      <c r="CT608" s="37">
        <f>IF(MOD('935'!$K608,100)&gt;10,'Charging rates'!$E$29*$AY608*$CI608,0)</f>
        <v>0</v>
      </c>
      <c r="CU608" s="52">
        <f>$CR608+$CS608+$CT608</f>
        <v>0</v>
      </c>
      <c r="CV608" s="36">
        <f>100*(AV608*'935'!Q608*CA608)/'11'!B$16</f>
        <v>0</v>
      </c>
      <c r="CW608" s="36">
        <f>100/'11'!B$16*'Charging rates'!B$76*AY608</f>
        <v>0</v>
      </c>
      <c r="CX608" s="36">
        <f>IF(D608=0,0,(1-BY608/D608)*(CB608+IF('935'!Q608=0,0,(CC608*'935'!Q608*('11'!C$16-'935'!Y608)/('11'!B$16-'935'!X608)))))</f>
        <v>0</v>
      </c>
      <c r="CY608" s="36">
        <f>CW608+CE608</f>
        <v>0</v>
      </c>
      <c r="CZ608" s="49">
        <f>(CQ608+CU608)*D608</f>
        <v>0</v>
      </c>
      <c r="DA608" s="33">
        <f>D608*('Parameters'!B$21+J608)*IF('DNO totals'!B$323&lt;0,1,'935'!S608)</f>
        <v>0</v>
      </c>
      <c r="DB608" s="52">
        <f>IF('DNO totals'!B$323&lt;0,1,'935'!S608)*('Parameters'!B$21+J608)</f>
        <v>0</v>
      </c>
      <c r="DC608" s="37">
        <f>CY608+'Charging rates'!B$106*DB608*100/'11'!B$16</f>
        <v>0</v>
      </c>
      <c r="DD608" s="37">
        <f>DC608+'Charging rates'!B$116*('Parameters'!B$21+J608)*100/'11'!B$16*IF('DNO totals'!B$323&lt;0,1,'935'!S608)</f>
        <v>0</v>
      </c>
      <c r="DE608" s="37">
        <f>'Charging rates'!B$97*(CQ608+CU608)*100/'11'!B$16</f>
        <v>0</v>
      </c>
      <c r="DF608" s="36">
        <f>MAX(0-(CC608*J608*'11'!C$16/'11'!B$16),DD608+DE608)</f>
        <v>0</v>
      </c>
      <c r="DG608" s="37">
        <f>IF(BT608,IF(J608=0,CD608,MAX(0,MIN(CD608,CD608+(DF608/'935'!Q608*('11'!B$16-'935'!X608)/('11'!C$16-'935'!Y608))))),0)</f>
        <v>0</v>
      </c>
      <c r="DH608" s="36">
        <f>IF(BT608,MAX(0,DF608),0)</f>
        <v>0</v>
      </c>
      <c r="DI608" s="53">
        <f>DH608+CX608</f>
        <v>0</v>
      </c>
    </row>
    <row r="609" spans="1:113">
      <c r="A609" s="28">
        <v>509</v>
      </c>
      <c r="B609" s="48">
        <f>'935'!B609</f>
        <v>0</v>
      </c>
      <c r="C609" s="33">
        <f>OR('935'!E609&lt;&gt;"VOID",'935'!F609&lt;&gt;"VOID",'935'!G609&lt;&gt;"VOID")</f>
        <v>0</v>
      </c>
      <c r="D609" s="33">
        <f>IF('935'!C609="VOID",0,('935'!C609*(1-'935'!X609/'11'!B$16)))</f>
        <v>0</v>
      </c>
      <c r="E609" s="33">
        <f>IF('935'!D609="VOID",0,'935'!D609*(1-'935'!X609/'11'!B$16))</f>
        <v>0</v>
      </c>
      <c r="F609" s="33">
        <f>IF('935'!E609="VOID",0,'935'!E609*(1-'935'!X609/'11'!B$16))</f>
        <v>0</v>
      </c>
      <c r="G609" s="33">
        <f>IF('935'!F609="VOID",0,'935'!F609*(1-'935'!X609/'11'!B$16))</f>
        <v>0</v>
      </c>
      <c r="H609" s="33">
        <f>IF('935'!G609="VOID",0,'935'!G609*(1-'935'!X609/'11'!B$16))</f>
        <v>0</v>
      </c>
      <c r="I609" s="33">
        <f>F609+G609+H609</f>
        <v>0</v>
      </c>
      <c r="J609" s="37">
        <f>'935'!Q609*(1-'935'!Y609/'11'!C$16)/(1-'935'!X609/'11'!B$16)</f>
        <v>0</v>
      </c>
      <c r="K609" s="33">
        <f>IF(D609,'935'!H609*D609/(D609+E609+I609),0)</f>
        <v>0</v>
      </c>
      <c r="L609" s="33">
        <f>IF(I609,'935'!H609*I609/(D609+E609+I609),0)</f>
        <v>0</v>
      </c>
      <c r="M609" s="33">
        <f>K609*(1-'935'!X609/'11'!B$16)</f>
        <v>0</v>
      </c>
      <c r="N609" s="49">
        <f>L609*(1-'935'!X609/'11'!B$16)</f>
        <v>0</v>
      </c>
      <c r="O609" s="50">
        <f>MATCH('935'!J609,'913'!$B$6:$B$1205,0)</f>
        <v>0</v>
      </c>
      <c r="P609" s="50">
        <f>MATCH(INDEX('913'!$D$6:$D$1205,O609),'913'!$B$6:$B$1205,0)</f>
        <v>0</v>
      </c>
      <c r="Q609" s="50">
        <f>MATCH(INDEX('913'!$D$6:$D$1205,P609),'913'!$B$6:$B$1205,0)</f>
        <v>0</v>
      </c>
      <c r="R609" s="50">
        <f>MATCH(INDEX('913'!$D$6:$D$1205,Q609),'913'!$B$6:$B$1205,0)</f>
        <v>0</v>
      </c>
      <c r="S609" s="50">
        <f>MATCH(INDEX('913'!$D$6:$D$1205,R609),'913'!$B$6:$B$1205,0)</f>
        <v>0</v>
      </c>
      <c r="T609" s="50">
        <f>MATCH(INDEX('913'!$D$6:$D$1205,S609),'913'!$B$6:$B$1205,0)</f>
        <v>0</v>
      </c>
      <c r="U609" s="50">
        <f>MATCH(INDEX('913'!$D$6:$D$1205,T609),'913'!$B$6:$B$1205,0)</f>
        <v>0</v>
      </c>
      <c r="V609" s="51">
        <f>MATCH(INDEX('913'!$D$6:$D$1205,U609),'913'!$B$6:$B$1205,0)</f>
        <v>0</v>
      </c>
      <c r="W609" s="37">
        <f>IF(ISNUMBER(O609),MAX(0,INDEX('913'!$E$6:$E$1205,O609)),0)</f>
        <v>0</v>
      </c>
      <c r="X609" s="37">
        <f>IF(ISNUMBER(P609),MAX(0,INDEX('913'!$E$6:$E$1205,P609)),0)</f>
        <v>0</v>
      </c>
      <c r="Y609" s="37">
        <f>IF(ISNUMBER(Q609),MAX(0,INDEX('913'!$E$6:$E$1205,Q609)),0)</f>
        <v>0</v>
      </c>
      <c r="Z609" s="37">
        <f>IF(ISNUMBER(R609),MAX(0,INDEX('913'!$E$6:$E$1205,R609)),0)</f>
        <v>0</v>
      </c>
      <c r="AA609" s="37">
        <f>IF(ISNUMBER(S609),MAX(0,INDEX('913'!$E$6:$E$1205,S609)),0)</f>
        <v>0</v>
      </c>
      <c r="AB609" s="37">
        <f>IF(ISNUMBER(T609),MAX(0,INDEX('913'!$E$6:$E$1205,T609)),0)</f>
        <v>0</v>
      </c>
      <c r="AC609" s="37">
        <f>IF(ISNUMBER(U609),MAX(0,INDEX('913'!$E$6:$E$1205,U609)),0)</f>
        <v>0</v>
      </c>
      <c r="AD609" s="52">
        <f>IF(ISNUMBER(V609),MAX(0,INDEX('913'!$E$6:$E$1205,V609)),0)</f>
        <v>0</v>
      </c>
      <c r="AE609" s="37">
        <f>IF(ISNUMBER(O609),MAX(0,INDEX('913'!$F$6:$F$1205,O609)),0)</f>
        <v>0</v>
      </c>
      <c r="AF609" s="37">
        <f>IF(ISNUMBER(P609),MAX(0,INDEX('913'!$F$6:$F$1205,P609)),0)</f>
        <v>0</v>
      </c>
      <c r="AG609" s="37">
        <f>IF(ISNUMBER(Q609),MAX(0,INDEX('913'!$F$6:$F$1205,Q609)),0)</f>
        <v>0</v>
      </c>
      <c r="AH609" s="37">
        <f>IF(ISNUMBER(R609),MAX(0,INDEX('913'!$F$6:$F$1205,R609)),0)</f>
        <v>0</v>
      </c>
      <c r="AI609" s="37">
        <f>IF(ISNUMBER(S609),MAX(0,INDEX('913'!$F$6:$F$1205,S609)),0)</f>
        <v>0</v>
      </c>
      <c r="AJ609" s="37">
        <f>IF(ISNUMBER(T609),MAX(0,INDEX('913'!$F$6:$F$1205,T609)),0)</f>
        <v>0</v>
      </c>
      <c r="AK609" s="37">
        <f>IF(ISNUMBER(U609),MAX(0,INDEX('913'!$F$6:$F$1205,U609)),0)</f>
        <v>0</v>
      </c>
      <c r="AL609" s="37">
        <f>IF(ISNUMBER(V609),MAX(0,INDEX('913'!$F$6:$F$1205,V609)),0)</f>
        <v>0</v>
      </c>
      <c r="AM609" s="33">
        <f>IF(ISNUMBER(O609),SQRT(INDEX('913'!$I$6:$I$1205,O609)^2+INDEX('913'!$J$6:$J$1205,O609)^2),0)</f>
        <v>0</v>
      </c>
      <c r="AN609" s="33">
        <f>IF(ISNUMBER(P609),SQRT(INDEX('913'!$I$6:$I$1205,P609)^2+INDEX('913'!$J$6:$J$1205,P609)^2),0)</f>
        <v>0</v>
      </c>
      <c r="AO609" s="33">
        <f>IF(ISNUMBER(Q609),SQRT(INDEX('913'!$I$6:$I$1205,Q609)^2+INDEX('913'!$J$6:$J$1205,Q609)^2),0)</f>
        <v>0</v>
      </c>
      <c r="AP609" s="33">
        <f>IF(ISNUMBER(R609),SQRT(INDEX('913'!$I$6:$I$1205,R609)^2+INDEX('913'!$J$6:$J$1205,R609)^2),0)</f>
        <v>0</v>
      </c>
      <c r="AQ609" s="33">
        <f>IF(ISNUMBER(S609),SQRT(INDEX('913'!$I$6:$I$1205,S609)^2+INDEX('913'!$J$6:$J$1205,S609)^2),0)</f>
        <v>0</v>
      </c>
      <c r="AR609" s="33">
        <f>IF(ISNUMBER(T609),SQRT(INDEX('913'!$I$6:$I$1205,T609)^2+INDEX('913'!$J$6:$J$1205,T609)^2),0)</f>
        <v>0</v>
      </c>
      <c r="AS609" s="33">
        <f>IF(ISNUMBER(U609),SQRT(INDEX('913'!$I$6:$I$1205,U609)^2+INDEX('913'!$J$6:$J$1205,U609)^2),0)</f>
        <v>0</v>
      </c>
      <c r="AT609" s="49">
        <f>IF(ISNUMBER(V609),SQRT(INDEX('913'!$I$6:$I$1205,V609)^2+INDEX('913'!$J$6:$J$1205,V609)^2),0)</f>
        <v>0</v>
      </c>
      <c r="AU609" s="37">
        <f>IF(AM609+AN609+AO609+AP609+AQ609+AR609+AS609+AT609=0,IF(COUNT(O609,P609,Q609,R609,S609,T609,U609,V609),(W609+X609+Y609+Z609+AA609+AB609+AC609+AD609)/COUNT(O609,P609,Q609,R609,S609,T609,U609,V609),0),(AM609*W609+AN609*X609+AO609*Y609+AP609*Z609+AQ609*AA609+AR609*AB609+AS609*AC609+AT609*AD609)/(AM609+AN609+AO609+AP609+AQ609+AR609+AS609+AT609))</f>
        <v>0</v>
      </c>
      <c r="AV609" s="37">
        <f>IF(AM609+AN609+AO609+AP609+AQ609+AR609+AS609+AT609=0,IF(COUNT(O609,P609,Q609,R609,S609,T609,U609,V609),(AE609+AF609+AG609+AH609+AI609+AJ609+AK609+AL609)/COUNT(O609,P609,Q609,R609,S609,T609,U609,V609),0),(AM609*AE609+AN609*AF609+AO609*AG609+AP609*AH609+AQ609*AI609+AR609*AJ609+AS609*AK609+AT609*AL609)/(AM609+AN609+AO609+AP609+AQ609+AR609+AS609+AT609))</f>
        <v>0</v>
      </c>
      <c r="AW609" s="52">
        <f>-100*'935'!W609*(AU609+AV609)/'11'!C$16</f>
        <v>0</v>
      </c>
      <c r="AX609" s="37">
        <f>INDEX('DNO totals'!$B$52:$G$52,IF('935'!K609,IF(MOD('935'!K609,1000),IF(MOD('935'!K609,100),IF(MOD('935'!K609,10),IF(MOD('935'!K609,1000)=1,6,5),4),3),2),1))</f>
        <v>0</v>
      </c>
      <c r="AY609" s="52">
        <f>J609*AX609</f>
        <v>0</v>
      </c>
      <c r="AZ609" s="37">
        <f>AX609*'Parameters'!B$11</f>
        <v>0</v>
      </c>
      <c r="BA609" s="37">
        <f>IF('935'!$K609=1000,'Charging rates'!$C$29*$AZ609/(1+'DNO totals'!$C$60)*'935'!$L609,0)</f>
        <v>0</v>
      </c>
      <c r="BB609" s="37">
        <f>IF(MOD('935'!$K609,1000)=100,'Charging rates'!$D$29*$AZ609/(1+'DNO totals'!$D$60)*'935'!$M609,0)</f>
        <v>0</v>
      </c>
      <c r="BC609" s="37">
        <f>IF(MOD('935'!$K609,100)=10,'Charging rates'!$E$29*$AZ609/(1+'DNO totals'!$E$60)*'935'!$N609,0)</f>
        <v>0</v>
      </c>
      <c r="BD609" s="37">
        <f>IF(AND(MOD('935'!$K609,10)&gt;0,MOD('935'!$K609,1000)&gt;1),'Charging rates'!$F$29*$AZ609/(1+'DNO totals'!$F$60)*'935'!$O609,0)</f>
        <v>0</v>
      </c>
      <c r="BE609" s="37">
        <f>IF(MOD('935'!$K609,1000)=1,'Charging rates'!$G$29*$AZ609/(1+'DNO totals'!$G$60)*'935'!$P609,0)</f>
        <v>0</v>
      </c>
      <c r="BF609" s="37">
        <f>IF('935'!$K609&gt;1000,'Charging rates'!$C$29*$AY609*'935'!$L609,0)</f>
        <v>0</v>
      </c>
      <c r="BG609" s="37">
        <f>IF(MOD('935'!$K609,1000)&gt;100,'Charging rates'!$D$29*$AY609*'935'!$M609,0)</f>
        <v>0</v>
      </c>
      <c r="BH609" s="37">
        <f>IF(MOD('935'!$K609,100)&gt;10,'Charging rates'!$E$29*$AY609*'935'!$N609,0)</f>
        <v>0</v>
      </c>
      <c r="BI609" s="37">
        <f>$BA609+$BB609+$BC609+$BD609+$BE609</f>
        <v>0</v>
      </c>
      <c r="BJ609" s="52">
        <f>$BF609+$BG609+$BH609</f>
        <v>0</v>
      </c>
      <c r="BK609" s="37">
        <f>AW609*(1+'Charging rates'!B$42+0.6*'Charging rates'!B$67+'Charging rates'!B$54)-100*'Charging rates'!B$76/'11'!C$16*'935'!W609</f>
        <v>0</v>
      </c>
      <c r="BL609" s="37">
        <f>IF(I609,BK609*I609/(I609+E609),0)</f>
        <v>0</v>
      </c>
      <c r="BM609" s="52">
        <f>ROUND(BL609,3)</f>
        <v>0</v>
      </c>
      <c r="BN609" s="33">
        <f>IF('935'!V609="VOID",0,'935'!V609*(1-'935'!X609/'11'!B$16))</f>
        <v>0</v>
      </c>
      <c r="BO609" s="36">
        <f>IF(I609,-100*'Charging rates'!B$76/'11'!B$16*BN609/I609,0)</f>
        <v>0</v>
      </c>
      <c r="BP609" s="36">
        <f>IF(C609,'DNO totals'!B$171,0)</f>
        <v>0</v>
      </c>
      <c r="BQ609" s="36">
        <f>ROUND(BP609,2)</f>
        <v>0</v>
      </c>
      <c r="BR609" s="36">
        <f>IF(C609,(BP609+BO609),0)</f>
        <v>0</v>
      </c>
      <c r="BS609" s="53">
        <f>ROUND(BR609,2)</f>
        <v>0</v>
      </c>
      <c r="BT609" s="33">
        <f>'935'!C609&lt;&gt;"VOID"</f>
        <v>0</v>
      </c>
      <c r="BU609" s="36">
        <f>IF(BT609,(100/'11'!B$16*K609*((1-'935'!I609)*'Charging rates'!B$42+'Charging rates'!B$54)),0)</f>
        <v>0</v>
      </c>
      <c r="BV609" s="36">
        <f>100/'11'!B$16*N609*('Charging rates'!B$42+'Charging rates'!B$54)</f>
        <v>0</v>
      </c>
      <c r="BW609" s="36">
        <f>100/'11'!B$16*L609*('Charging rates'!B$42+'Charging rates'!B$54)</f>
        <v>0</v>
      </c>
      <c r="BX609" s="53">
        <f>ROUND(BW609,2)</f>
        <v>0</v>
      </c>
      <c r="BY609" s="33">
        <f>D609-('935'!T609*(1-'935'!X609/'11'!B$16))</f>
        <v>0</v>
      </c>
      <c r="BZ609" s="33">
        <f>0-IF(ISNUMBER(O609),INDEX('913'!$I$6:$I$1205,O609),0)-IF(ISNUMBER(P609),INDEX('913'!$I$6:$I$1205,P609),0)-IF(ISNUMBER(Q609),INDEX('913'!$I$6:$I$1205,Q609),0)-IF(ISNUMBER(R609),INDEX('913'!$I$6:$I$1205,R609),0)-IF(ISNUMBER(S609),INDEX('913'!$I$6:$I$1205,S609),0)-IF(ISNUMBER(T609),INDEX('913'!$I$6:$I$1205,T609),0)-IF(ISNUMBER(U609),INDEX('913'!$I$6:$I$1205,U609),0)-IF(ISNUMBER(V609),INDEX('913'!$I$6:$I$1205,V609),0)</f>
        <v>0</v>
      </c>
      <c r="CA609" s="37">
        <f>IF(BZ609=0,1,MAX(1,SQRT(BZ609^2+(IF(ISNUMBER(O609),INDEX('913'!$J$6:$J$1205,O609),0)+IF(ISNUMBER(P609),INDEX('913'!$J$6:$J$1205,P609),0)+IF(ISNUMBER(Q609),INDEX('913'!$J$6:$J$1205,Q609),0)+IF(ISNUMBER(R609),INDEX('913'!$J$6:$J$1205,R609),0)+IF(ISNUMBER(S609),INDEX('913'!$J$6:$J$1205,S609),0)+IF(ISNUMBER(T609),INDEX('913'!$J$6:$J$1205,T609),0)+IF(ISNUMBER(U609),INDEX('913'!$J$6:$J$1205,U609),0)+IF(ISNUMBER(V609),INDEX('913'!$J$6:$J$1205,V609),0))^2)/BZ609))</f>
        <v>0</v>
      </c>
      <c r="CB609" s="36">
        <f>100*AU609/'11'!B$16</f>
        <v>0</v>
      </c>
      <c r="CC609" s="37">
        <f>100*(AV609*CA609)/'11'!C$16</f>
        <v>0</v>
      </c>
      <c r="CD609" s="37">
        <f>IF(D609=0,1,BY609/D609)*CC609</f>
        <v>0</v>
      </c>
      <c r="CE609" s="36">
        <f>IF(D609=0,1,BY609/D609)*CB609</f>
        <v>0</v>
      </c>
      <c r="CF609" s="54">
        <f>'11'!C$16-'935'!Y609</f>
        <v>0</v>
      </c>
      <c r="CG609" s="37">
        <f>MAX('DNO totals'!B$312+0,MIN('935'!L609+0,'DNO totals'!B$304+0))</f>
        <v>0</v>
      </c>
      <c r="CH609" s="37">
        <f>MAX('DNO totals'!C$312+0,MIN('935'!M609+0,'DNO totals'!C$304+0))</f>
        <v>0</v>
      </c>
      <c r="CI609" s="37">
        <f>MAX('DNO totals'!D$312+0,MIN('935'!N609+0,'DNO totals'!D$304+0))</f>
        <v>0</v>
      </c>
      <c r="CJ609" s="37">
        <f>MAX('DNO totals'!E$312+0,MIN('935'!O609+0,'DNO totals'!E$304+0))</f>
        <v>0</v>
      </c>
      <c r="CK609" s="52">
        <f>MAX('DNO totals'!F$312+0,MIN('935'!P609+0,'DNO totals'!F$304+0))</f>
        <v>0</v>
      </c>
      <c r="CL609" s="37">
        <f>IF('935'!$K609=1000,'Charging rates'!$C$29*$AZ609/(1+'DNO totals'!$C$60)*$CG609,0)</f>
        <v>0</v>
      </c>
      <c r="CM609" s="37">
        <f>IF(MOD('935'!$K609,1000)=100,'Charging rates'!$D$29*$AZ609/(1+'DNO totals'!$D$60)*$CH609,0)</f>
        <v>0</v>
      </c>
      <c r="CN609" s="37">
        <f>IF(MOD('935'!$K609,100)=10,'Charging rates'!$E$29*$AZ609/(1+'DNO totals'!$E$60)*$CI609,0)</f>
        <v>0</v>
      </c>
      <c r="CO609" s="37">
        <f>IF(AND(MOD('935'!$K609,10)&gt;0,MOD('935'!$K609,1000)&gt;1),'Charging rates'!$F$29*$AZ609/(1+'DNO totals'!$F$60)*$CJ609,0)</f>
        <v>0</v>
      </c>
      <c r="CP609" s="37">
        <f>IF(MOD('935'!$K609,1000)=1,'Charging rates'!$G$29*$AZ609/(1+'DNO totals'!$G$60)*$CK609,0)</f>
        <v>0</v>
      </c>
      <c r="CQ609" s="52">
        <f>$CL609+$CM609+$CN609+$CO609+$CP609</f>
        <v>0</v>
      </c>
      <c r="CR609" s="37">
        <f>IF('935'!$K609&gt;1000,'Charging rates'!$C$29*$AY609*$CG609,0)</f>
        <v>0</v>
      </c>
      <c r="CS609" s="37">
        <f>IF(MOD('935'!$K609,1000)&gt;100,'Charging rates'!$D$29*$AY609*$CH609,0)</f>
        <v>0</v>
      </c>
      <c r="CT609" s="37">
        <f>IF(MOD('935'!$K609,100)&gt;10,'Charging rates'!$E$29*$AY609*$CI609,0)</f>
        <v>0</v>
      </c>
      <c r="CU609" s="52">
        <f>$CR609+$CS609+$CT609</f>
        <v>0</v>
      </c>
      <c r="CV609" s="36">
        <f>100*(AV609*'935'!Q609*CA609)/'11'!B$16</f>
        <v>0</v>
      </c>
      <c r="CW609" s="36">
        <f>100/'11'!B$16*'Charging rates'!B$76*AY609</f>
        <v>0</v>
      </c>
      <c r="CX609" s="36">
        <f>IF(D609=0,0,(1-BY609/D609)*(CB609+IF('935'!Q609=0,0,(CC609*'935'!Q609*('11'!C$16-'935'!Y609)/('11'!B$16-'935'!X609)))))</f>
        <v>0</v>
      </c>
      <c r="CY609" s="36">
        <f>CW609+CE609</f>
        <v>0</v>
      </c>
      <c r="CZ609" s="49">
        <f>(CQ609+CU609)*D609</f>
        <v>0</v>
      </c>
      <c r="DA609" s="33">
        <f>D609*('Parameters'!B$21+J609)*IF('DNO totals'!B$323&lt;0,1,'935'!S609)</f>
        <v>0</v>
      </c>
      <c r="DB609" s="52">
        <f>IF('DNO totals'!B$323&lt;0,1,'935'!S609)*('Parameters'!B$21+J609)</f>
        <v>0</v>
      </c>
      <c r="DC609" s="37">
        <f>CY609+'Charging rates'!B$106*DB609*100/'11'!B$16</f>
        <v>0</v>
      </c>
      <c r="DD609" s="37">
        <f>DC609+'Charging rates'!B$116*('Parameters'!B$21+J609)*100/'11'!B$16*IF('DNO totals'!B$323&lt;0,1,'935'!S609)</f>
        <v>0</v>
      </c>
      <c r="DE609" s="37">
        <f>'Charging rates'!B$97*(CQ609+CU609)*100/'11'!B$16</f>
        <v>0</v>
      </c>
      <c r="DF609" s="36">
        <f>MAX(0-(CC609*J609*'11'!C$16/'11'!B$16),DD609+DE609)</f>
        <v>0</v>
      </c>
      <c r="DG609" s="37">
        <f>IF(BT609,IF(J609=0,CD609,MAX(0,MIN(CD609,CD609+(DF609/'935'!Q609*('11'!B$16-'935'!X609)/('11'!C$16-'935'!Y609))))),0)</f>
        <v>0</v>
      </c>
      <c r="DH609" s="36">
        <f>IF(BT609,MAX(0,DF609),0)</f>
        <v>0</v>
      </c>
      <c r="DI609" s="53">
        <f>DH609+CX609</f>
        <v>0</v>
      </c>
    </row>
    <row r="610" spans="1:113">
      <c r="A610" s="28">
        <v>510</v>
      </c>
      <c r="B610" s="48">
        <f>'935'!B610</f>
        <v>0</v>
      </c>
      <c r="C610" s="33">
        <f>OR('935'!E610&lt;&gt;"VOID",'935'!F610&lt;&gt;"VOID",'935'!G610&lt;&gt;"VOID")</f>
        <v>0</v>
      </c>
      <c r="D610" s="33">
        <f>IF('935'!C610="VOID",0,('935'!C610*(1-'935'!X610/'11'!B$16)))</f>
        <v>0</v>
      </c>
      <c r="E610" s="33">
        <f>IF('935'!D610="VOID",0,'935'!D610*(1-'935'!X610/'11'!B$16))</f>
        <v>0</v>
      </c>
      <c r="F610" s="33">
        <f>IF('935'!E610="VOID",0,'935'!E610*(1-'935'!X610/'11'!B$16))</f>
        <v>0</v>
      </c>
      <c r="G610" s="33">
        <f>IF('935'!F610="VOID",0,'935'!F610*(1-'935'!X610/'11'!B$16))</f>
        <v>0</v>
      </c>
      <c r="H610" s="33">
        <f>IF('935'!G610="VOID",0,'935'!G610*(1-'935'!X610/'11'!B$16))</f>
        <v>0</v>
      </c>
      <c r="I610" s="33">
        <f>F610+G610+H610</f>
        <v>0</v>
      </c>
      <c r="J610" s="37">
        <f>'935'!Q610*(1-'935'!Y610/'11'!C$16)/(1-'935'!X610/'11'!B$16)</f>
        <v>0</v>
      </c>
      <c r="K610" s="33">
        <f>IF(D610,'935'!H610*D610/(D610+E610+I610),0)</f>
        <v>0</v>
      </c>
      <c r="L610" s="33">
        <f>IF(I610,'935'!H610*I610/(D610+E610+I610),0)</f>
        <v>0</v>
      </c>
      <c r="M610" s="33">
        <f>K610*(1-'935'!X610/'11'!B$16)</f>
        <v>0</v>
      </c>
      <c r="N610" s="49">
        <f>L610*(1-'935'!X610/'11'!B$16)</f>
        <v>0</v>
      </c>
      <c r="O610" s="50">
        <f>MATCH('935'!J610,'913'!$B$6:$B$1205,0)</f>
        <v>0</v>
      </c>
      <c r="P610" s="50">
        <f>MATCH(INDEX('913'!$D$6:$D$1205,O610),'913'!$B$6:$B$1205,0)</f>
        <v>0</v>
      </c>
      <c r="Q610" s="50">
        <f>MATCH(INDEX('913'!$D$6:$D$1205,P610),'913'!$B$6:$B$1205,0)</f>
        <v>0</v>
      </c>
      <c r="R610" s="50">
        <f>MATCH(INDEX('913'!$D$6:$D$1205,Q610),'913'!$B$6:$B$1205,0)</f>
        <v>0</v>
      </c>
      <c r="S610" s="50">
        <f>MATCH(INDEX('913'!$D$6:$D$1205,R610),'913'!$B$6:$B$1205,0)</f>
        <v>0</v>
      </c>
      <c r="T610" s="50">
        <f>MATCH(INDEX('913'!$D$6:$D$1205,S610),'913'!$B$6:$B$1205,0)</f>
        <v>0</v>
      </c>
      <c r="U610" s="50">
        <f>MATCH(INDEX('913'!$D$6:$D$1205,T610),'913'!$B$6:$B$1205,0)</f>
        <v>0</v>
      </c>
      <c r="V610" s="51">
        <f>MATCH(INDEX('913'!$D$6:$D$1205,U610),'913'!$B$6:$B$1205,0)</f>
        <v>0</v>
      </c>
      <c r="W610" s="37">
        <f>IF(ISNUMBER(O610),MAX(0,INDEX('913'!$E$6:$E$1205,O610)),0)</f>
        <v>0</v>
      </c>
      <c r="X610" s="37">
        <f>IF(ISNUMBER(P610),MAX(0,INDEX('913'!$E$6:$E$1205,P610)),0)</f>
        <v>0</v>
      </c>
      <c r="Y610" s="37">
        <f>IF(ISNUMBER(Q610),MAX(0,INDEX('913'!$E$6:$E$1205,Q610)),0)</f>
        <v>0</v>
      </c>
      <c r="Z610" s="37">
        <f>IF(ISNUMBER(R610),MAX(0,INDEX('913'!$E$6:$E$1205,R610)),0)</f>
        <v>0</v>
      </c>
      <c r="AA610" s="37">
        <f>IF(ISNUMBER(S610),MAX(0,INDEX('913'!$E$6:$E$1205,S610)),0)</f>
        <v>0</v>
      </c>
      <c r="AB610" s="37">
        <f>IF(ISNUMBER(T610),MAX(0,INDEX('913'!$E$6:$E$1205,T610)),0)</f>
        <v>0</v>
      </c>
      <c r="AC610" s="37">
        <f>IF(ISNUMBER(U610),MAX(0,INDEX('913'!$E$6:$E$1205,U610)),0)</f>
        <v>0</v>
      </c>
      <c r="AD610" s="52">
        <f>IF(ISNUMBER(V610),MAX(0,INDEX('913'!$E$6:$E$1205,V610)),0)</f>
        <v>0</v>
      </c>
      <c r="AE610" s="37">
        <f>IF(ISNUMBER(O610),MAX(0,INDEX('913'!$F$6:$F$1205,O610)),0)</f>
        <v>0</v>
      </c>
      <c r="AF610" s="37">
        <f>IF(ISNUMBER(P610),MAX(0,INDEX('913'!$F$6:$F$1205,P610)),0)</f>
        <v>0</v>
      </c>
      <c r="AG610" s="37">
        <f>IF(ISNUMBER(Q610),MAX(0,INDEX('913'!$F$6:$F$1205,Q610)),0)</f>
        <v>0</v>
      </c>
      <c r="AH610" s="37">
        <f>IF(ISNUMBER(R610),MAX(0,INDEX('913'!$F$6:$F$1205,R610)),0)</f>
        <v>0</v>
      </c>
      <c r="AI610" s="37">
        <f>IF(ISNUMBER(S610),MAX(0,INDEX('913'!$F$6:$F$1205,S610)),0)</f>
        <v>0</v>
      </c>
      <c r="AJ610" s="37">
        <f>IF(ISNUMBER(T610),MAX(0,INDEX('913'!$F$6:$F$1205,T610)),0)</f>
        <v>0</v>
      </c>
      <c r="AK610" s="37">
        <f>IF(ISNUMBER(U610),MAX(0,INDEX('913'!$F$6:$F$1205,U610)),0)</f>
        <v>0</v>
      </c>
      <c r="AL610" s="37">
        <f>IF(ISNUMBER(V610),MAX(0,INDEX('913'!$F$6:$F$1205,V610)),0)</f>
        <v>0</v>
      </c>
      <c r="AM610" s="33">
        <f>IF(ISNUMBER(O610),SQRT(INDEX('913'!$I$6:$I$1205,O610)^2+INDEX('913'!$J$6:$J$1205,O610)^2),0)</f>
        <v>0</v>
      </c>
      <c r="AN610" s="33">
        <f>IF(ISNUMBER(P610),SQRT(INDEX('913'!$I$6:$I$1205,P610)^2+INDEX('913'!$J$6:$J$1205,P610)^2),0)</f>
        <v>0</v>
      </c>
      <c r="AO610" s="33">
        <f>IF(ISNUMBER(Q610),SQRT(INDEX('913'!$I$6:$I$1205,Q610)^2+INDEX('913'!$J$6:$J$1205,Q610)^2),0)</f>
        <v>0</v>
      </c>
      <c r="AP610" s="33">
        <f>IF(ISNUMBER(R610),SQRT(INDEX('913'!$I$6:$I$1205,R610)^2+INDEX('913'!$J$6:$J$1205,R610)^2),0)</f>
        <v>0</v>
      </c>
      <c r="AQ610" s="33">
        <f>IF(ISNUMBER(S610),SQRT(INDEX('913'!$I$6:$I$1205,S610)^2+INDEX('913'!$J$6:$J$1205,S610)^2),0)</f>
        <v>0</v>
      </c>
      <c r="AR610" s="33">
        <f>IF(ISNUMBER(T610),SQRT(INDEX('913'!$I$6:$I$1205,T610)^2+INDEX('913'!$J$6:$J$1205,T610)^2),0)</f>
        <v>0</v>
      </c>
      <c r="AS610" s="33">
        <f>IF(ISNUMBER(U610),SQRT(INDEX('913'!$I$6:$I$1205,U610)^2+INDEX('913'!$J$6:$J$1205,U610)^2),0)</f>
        <v>0</v>
      </c>
      <c r="AT610" s="49">
        <f>IF(ISNUMBER(V610),SQRT(INDEX('913'!$I$6:$I$1205,V610)^2+INDEX('913'!$J$6:$J$1205,V610)^2),0)</f>
        <v>0</v>
      </c>
      <c r="AU610" s="37">
        <f>IF(AM610+AN610+AO610+AP610+AQ610+AR610+AS610+AT610=0,IF(COUNT(O610,P610,Q610,R610,S610,T610,U610,V610),(W610+X610+Y610+Z610+AA610+AB610+AC610+AD610)/COUNT(O610,P610,Q610,R610,S610,T610,U610,V610),0),(AM610*W610+AN610*X610+AO610*Y610+AP610*Z610+AQ610*AA610+AR610*AB610+AS610*AC610+AT610*AD610)/(AM610+AN610+AO610+AP610+AQ610+AR610+AS610+AT610))</f>
        <v>0</v>
      </c>
      <c r="AV610" s="37">
        <f>IF(AM610+AN610+AO610+AP610+AQ610+AR610+AS610+AT610=0,IF(COUNT(O610,P610,Q610,R610,S610,T610,U610,V610),(AE610+AF610+AG610+AH610+AI610+AJ610+AK610+AL610)/COUNT(O610,P610,Q610,R610,S610,T610,U610,V610),0),(AM610*AE610+AN610*AF610+AO610*AG610+AP610*AH610+AQ610*AI610+AR610*AJ610+AS610*AK610+AT610*AL610)/(AM610+AN610+AO610+AP610+AQ610+AR610+AS610+AT610))</f>
        <v>0</v>
      </c>
      <c r="AW610" s="52">
        <f>-100*'935'!W610*(AU610+AV610)/'11'!C$16</f>
        <v>0</v>
      </c>
      <c r="AX610" s="37">
        <f>INDEX('DNO totals'!$B$52:$G$52,IF('935'!K610,IF(MOD('935'!K610,1000),IF(MOD('935'!K610,100),IF(MOD('935'!K610,10),IF(MOD('935'!K610,1000)=1,6,5),4),3),2),1))</f>
        <v>0</v>
      </c>
      <c r="AY610" s="52">
        <f>J610*AX610</f>
        <v>0</v>
      </c>
      <c r="AZ610" s="37">
        <f>AX610*'Parameters'!B$11</f>
        <v>0</v>
      </c>
      <c r="BA610" s="37">
        <f>IF('935'!$K610=1000,'Charging rates'!$C$29*$AZ610/(1+'DNO totals'!$C$60)*'935'!$L610,0)</f>
        <v>0</v>
      </c>
      <c r="BB610" s="37">
        <f>IF(MOD('935'!$K610,1000)=100,'Charging rates'!$D$29*$AZ610/(1+'DNO totals'!$D$60)*'935'!$M610,0)</f>
        <v>0</v>
      </c>
      <c r="BC610" s="37">
        <f>IF(MOD('935'!$K610,100)=10,'Charging rates'!$E$29*$AZ610/(1+'DNO totals'!$E$60)*'935'!$N610,0)</f>
        <v>0</v>
      </c>
      <c r="BD610" s="37">
        <f>IF(AND(MOD('935'!$K610,10)&gt;0,MOD('935'!$K610,1000)&gt;1),'Charging rates'!$F$29*$AZ610/(1+'DNO totals'!$F$60)*'935'!$O610,0)</f>
        <v>0</v>
      </c>
      <c r="BE610" s="37">
        <f>IF(MOD('935'!$K610,1000)=1,'Charging rates'!$G$29*$AZ610/(1+'DNO totals'!$G$60)*'935'!$P610,0)</f>
        <v>0</v>
      </c>
      <c r="BF610" s="37">
        <f>IF('935'!$K610&gt;1000,'Charging rates'!$C$29*$AY610*'935'!$L610,0)</f>
        <v>0</v>
      </c>
      <c r="BG610" s="37">
        <f>IF(MOD('935'!$K610,1000)&gt;100,'Charging rates'!$D$29*$AY610*'935'!$M610,0)</f>
        <v>0</v>
      </c>
      <c r="BH610" s="37">
        <f>IF(MOD('935'!$K610,100)&gt;10,'Charging rates'!$E$29*$AY610*'935'!$N610,0)</f>
        <v>0</v>
      </c>
      <c r="BI610" s="37">
        <f>$BA610+$BB610+$BC610+$BD610+$BE610</f>
        <v>0</v>
      </c>
      <c r="BJ610" s="52">
        <f>$BF610+$BG610+$BH610</f>
        <v>0</v>
      </c>
      <c r="BK610" s="37">
        <f>AW610*(1+'Charging rates'!B$42+0.6*'Charging rates'!B$67+'Charging rates'!B$54)-100*'Charging rates'!B$76/'11'!C$16*'935'!W610</f>
        <v>0</v>
      </c>
      <c r="BL610" s="37">
        <f>IF(I610,BK610*I610/(I610+E610),0)</f>
        <v>0</v>
      </c>
      <c r="BM610" s="52">
        <f>ROUND(BL610,3)</f>
        <v>0</v>
      </c>
      <c r="BN610" s="33">
        <f>IF('935'!V610="VOID",0,'935'!V610*(1-'935'!X610/'11'!B$16))</f>
        <v>0</v>
      </c>
      <c r="BO610" s="36">
        <f>IF(I610,-100*'Charging rates'!B$76/'11'!B$16*BN610/I610,0)</f>
        <v>0</v>
      </c>
      <c r="BP610" s="36">
        <f>IF(C610,'DNO totals'!B$171,0)</f>
        <v>0</v>
      </c>
      <c r="BQ610" s="36">
        <f>ROUND(BP610,2)</f>
        <v>0</v>
      </c>
      <c r="BR610" s="36">
        <f>IF(C610,(BP610+BO610),0)</f>
        <v>0</v>
      </c>
      <c r="BS610" s="53">
        <f>ROUND(BR610,2)</f>
        <v>0</v>
      </c>
      <c r="BT610" s="33">
        <f>'935'!C610&lt;&gt;"VOID"</f>
        <v>0</v>
      </c>
      <c r="BU610" s="36">
        <f>IF(BT610,(100/'11'!B$16*K610*((1-'935'!I610)*'Charging rates'!B$42+'Charging rates'!B$54)),0)</f>
        <v>0</v>
      </c>
      <c r="BV610" s="36">
        <f>100/'11'!B$16*N610*('Charging rates'!B$42+'Charging rates'!B$54)</f>
        <v>0</v>
      </c>
      <c r="BW610" s="36">
        <f>100/'11'!B$16*L610*('Charging rates'!B$42+'Charging rates'!B$54)</f>
        <v>0</v>
      </c>
      <c r="BX610" s="53">
        <f>ROUND(BW610,2)</f>
        <v>0</v>
      </c>
      <c r="BY610" s="33">
        <f>D610-('935'!T610*(1-'935'!X610/'11'!B$16))</f>
        <v>0</v>
      </c>
      <c r="BZ610" s="33">
        <f>0-IF(ISNUMBER(O610),INDEX('913'!$I$6:$I$1205,O610),0)-IF(ISNUMBER(P610),INDEX('913'!$I$6:$I$1205,P610),0)-IF(ISNUMBER(Q610),INDEX('913'!$I$6:$I$1205,Q610),0)-IF(ISNUMBER(R610),INDEX('913'!$I$6:$I$1205,R610),0)-IF(ISNUMBER(S610),INDEX('913'!$I$6:$I$1205,S610),0)-IF(ISNUMBER(T610),INDEX('913'!$I$6:$I$1205,T610),0)-IF(ISNUMBER(U610),INDEX('913'!$I$6:$I$1205,U610),0)-IF(ISNUMBER(V610),INDEX('913'!$I$6:$I$1205,V610),0)</f>
        <v>0</v>
      </c>
      <c r="CA610" s="37">
        <f>IF(BZ610=0,1,MAX(1,SQRT(BZ610^2+(IF(ISNUMBER(O610),INDEX('913'!$J$6:$J$1205,O610),0)+IF(ISNUMBER(P610),INDEX('913'!$J$6:$J$1205,P610),0)+IF(ISNUMBER(Q610),INDEX('913'!$J$6:$J$1205,Q610),0)+IF(ISNUMBER(R610),INDEX('913'!$J$6:$J$1205,R610),0)+IF(ISNUMBER(S610),INDEX('913'!$J$6:$J$1205,S610),0)+IF(ISNUMBER(T610),INDEX('913'!$J$6:$J$1205,T610),0)+IF(ISNUMBER(U610),INDEX('913'!$J$6:$J$1205,U610),0)+IF(ISNUMBER(V610),INDEX('913'!$J$6:$J$1205,V610),0))^2)/BZ610))</f>
        <v>0</v>
      </c>
      <c r="CB610" s="36">
        <f>100*AU610/'11'!B$16</f>
        <v>0</v>
      </c>
      <c r="CC610" s="37">
        <f>100*(AV610*CA610)/'11'!C$16</f>
        <v>0</v>
      </c>
      <c r="CD610" s="37">
        <f>IF(D610=0,1,BY610/D610)*CC610</f>
        <v>0</v>
      </c>
      <c r="CE610" s="36">
        <f>IF(D610=0,1,BY610/D610)*CB610</f>
        <v>0</v>
      </c>
      <c r="CF610" s="54">
        <f>'11'!C$16-'935'!Y610</f>
        <v>0</v>
      </c>
      <c r="CG610" s="37">
        <f>MAX('DNO totals'!B$312+0,MIN('935'!L610+0,'DNO totals'!B$304+0))</f>
        <v>0</v>
      </c>
      <c r="CH610" s="37">
        <f>MAX('DNO totals'!C$312+0,MIN('935'!M610+0,'DNO totals'!C$304+0))</f>
        <v>0</v>
      </c>
      <c r="CI610" s="37">
        <f>MAX('DNO totals'!D$312+0,MIN('935'!N610+0,'DNO totals'!D$304+0))</f>
        <v>0</v>
      </c>
      <c r="CJ610" s="37">
        <f>MAX('DNO totals'!E$312+0,MIN('935'!O610+0,'DNO totals'!E$304+0))</f>
        <v>0</v>
      </c>
      <c r="CK610" s="52">
        <f>MAX('DNO totals'!F$312+0,MIN('935'!P610+0,'DNO totals'!F$304+0))</f>
        <v>0</v>
      </c>
      <c r="CL610" s="37">
        <f>IF('935'!$K610=1000,'Charging rates'!$C$29*$AZ610/(1+'DNO totals'!$C$60)*$CG610,0)</f>
        <v>0</v>
      </c>
      <c r="CM610" s="37">
        <f>IF(MOD('935'!$K610,1000)=100,'Charging rates'!$D$29*$AZ610/(1+'DNO totals'!$D$60)*$CH610,0)</f>
        <v>0</v>
      </c>
      <c r="CN610" s="37">
        <f>IF(MOD('935'!$K610,100)=10,'Charging rates'!$E$29*$AZ610/(1+'DNO totals'!$E$60)*$CI610,0)</f>
        <v>0</v>
      </c>
      <c r="CO610" s="37">
        <f>IF(AND(MOD('935'!$K610,10)&gt;0,MOD('935'!$K610,1000)&gt;1),'Charging rates'!$F$29*$AZ610/(1+'DNO totals'!$F$60)*$CJ610,0)</f>
        <v>0</v>
      </c>
      <c r="CP610" s="37">
        <f>IF(MOD('935'!$K610,1000)=1,'Charging rates'!$G$29*$AZ610/(1+'DNO totals'!$G$60)*$CK610,0)</f>
        <v>0</v>
      </c>
      <c r="CQ610" s="52">
        <f>$CL610+$CM610+$CN610+$CO610+$CP610</f>
        <v>0</v>
      </c>
      <c r="CR610" s="37">
        <f>IF('935'!$K610&gt;1000,'Charging rates'!$C$29*$AY610*$CG610,0)</f>
        <v>0</v>
      </c>
      <c r="CS610" s="37">
        <f>IF(MOD('935'!$K610,1000)&gt;100,'Charging rates'!$D$29*$AY610*$CH610,0)</f>
        <v>0</v>
      </c>
      <c r="CT610" s="37">
        <f>IF(MOD('935'!$K610,100)&gt;10,'Charging rates'!$E$29*$AY610*$CI610,0)</f>
        <v>0</v>
      </c>
      <c r="CU610" s="52">
        <f>$CR610+$CS610+$CT610</f>
        <v>0</v>
      </c>
      <c r="CV610" s="36">
        <f>100*(AV610*'935'!Q610*CA610)/'11'!B$16</f>
        <v>0</v>
      </c>
      <c r="CW610" s="36">
        <f>100/'11'!B$16*'Charging rates'!B$76*AY610</f>
        <v>0</v>
      </c>
      <c r="CX610" s="36">
        <f>IF(D610=0,0,(1-BY610/D610)*(CB610+IF('935'!Q610=0,0,(CC610*'935'!Q610*('11'!C$16-'935'!Y610)/('11'!B$16-'935'!X610)))))</f>
        <v>0</v>
      </c>
      <c r="CY610" s="36">
        <f>CW610+CE610</f>
        <v>0</v>
      </c>
      <c r="CZ610" s="49">
        <f>(CQ610+CU610)*D610</f>
        <v>0</v>
      </c>
      <c r="DA610" s="33">
        <f>D610*('Parameters'!B$21+J610)*IF('DNO totals'!B$323&lt;0,1,'935'!S610)</f>
        <v>0</v>
      </c>
      <c r="DB610" s="52">
        <f>IF('DNO totals'!B$323&lt;0,1,'935'!S610)*('Parameters'!B$21+J610)</f>
        <v>0</v>
      </c>
      <c r="DC610" s="37">
        <f>CY610+'Charging rates'!B$106*DB610*100/'11'!B$16</f>
        <v>0</v>
      </c>
      <c r="DD610" s="37">
        <f>DC610+'Charging rates'!B$116*('Parameters'!B$21+J610)*100/'11'!B$16*IF('DNO totals'!B$323&lt;0,1,'935'!S610)</f>
        <v>0</v>
      </c>
      <c r="DE610" s="37">
        <f>'Charging rates'!B$97*(CQ610+CU610)*100/'11'!B$16</f>
        <v>0</v>
      </c>
      <c r="DF610" s="36">
        <f>MAX(0-(CC610*J610*'11'!C$16/'11'!B$16),DD610+DE610)</f>
        <v>0</v>
      </c>
      <c r="DG610" s="37">
        <f>IF(BT610,IF(J610=0,CD610,MAX(0,MIN(CD610,CD610+(DF610/'935'!Q610*('11'!B$16-'935'!X610)/('11'!C$16-'935'!Y610))))),0)</f>
        <v>0</v>
      </c>
      <c r="DH610" s="36">
        <f>IF(BT610,MAX(0,DF610),0)</f>
        <v>0</v>
      </c>
      <c r="DI610" s="53">
        <f>DH610+CX610</f>
        <v>0</v>
      </c>
    </row>
    <row r="611" spans="1:113">
      <c r="A611" s="28">
        <v>511</v>
      </c>
      <c r="B611" s="48">
        <f>'935'!B611</f>
        <v>0</v>
      </c>
      <c r="C611" s="33">
        <f>OR('935'!E611&lt;&gt;"VOID",'935'!F611&lt;&gt;"VOID",'935'!G611&lt;&gt;"VOID")</f>
        <v>0</v>
      </c>
      <c r="D611" s="33">
        <f>IF('935'!C611="VOID",0,('935'!C611*(1-'935'!X611/'11'!B$16)))</f>
        <v>0</v>
      </c>
      <c r="E611" s="33">
        <f>IF('935'!D611="VOID",0,'935'!D611*(1-'935'!X611/'11'!B$16))</f>
        <v>0</v>
      </c>
      <c r="F611" s="33">
        <f>IF('935'!E611="VOID",0,'935'!E611*(1-'935'!X611/'11'!B$16))</f>
        <v>0</v>
      </c>
      <c r="G611" s="33">
        <f>IF('935'!F611="VOID",0,'935'!F611*(1-'935'!X611/'11'!B$16))</f>
        <v>0</v>
      </c>
      <c r="H611" s="33">
        <f>IF('935'!G611="VOID",0,'935'!G611*(1-'935'!X611/'11'!B$16))</f>
        <v>0</v>
      </c>
      <c r="I611" s="33">
        <f>F611+G611+H611</f>
        <v>0</v>
      </c>
      <c r="J611" s="37">
        <f>'935'!Q611*(1-'935'!Y611/'11'!C$16)/(1-'935'!X611/'11'!B$16)</f>
        <v>0</v>
      </c>
      <c r="K611" s="33">
        <f>IF(D611,'935'!H611*D611/(D611+E611+I611),0)</f>
        <v>0</v>
      </c>
      <c r="L611" s="33">
        <f>IF(I611,'935'!H611*I611/(D611+E611+I611),0)</f>
        <v>0</v>
      </c>
      <c r="M611" s="33">
        <f>K611*(1-'935'!X611/'11'!B$16)</f>
        <v>0</v>
      </c>
      <c r="N611" s="49">
        <f>L611*(1-'935'!X611/'11'!B$16)</f>
        <v>0</v>
      </c>
      <c r="O611" s="50">
        <f>MATCH('935'!J611,'913'!$B$6:$B$1205,0)</f>
        <v>0</v>
      </c>
      <c r="P611" s="50">
        <f>MATCH(INDEX('913'!$D$6:$D$1205,O611),'913'!$B$6:$B$1205,0)</f>
        <v>0</v>
      </c>
      <c r="Q611" s="50">
        <f>MATCH(INDEX('913'!$D$6:$D$1205,P611),'913'!$B$6:$B$1205,0)</f>
        <v>0</v>
      </c>
      <c r="R611" s="50">
        <f>MATCH(INDEX('913'!$D$6:$D$1205,Q611),'913'!$B$6:$B$1205,0)</f>
        <v>0</v>
      </c>
      <c r="S611" s="50">
        <f>MATCH(INDEX('913'!$D$6:$D$1205,R611),'913'!$B$6:$B$1205,0)</f>
        <v>0</v>
      </c>
      <c r="T611" s="50">
        <f>MATCH(INDEX('913'!$D$6:$D$1205,S611),'913'!$B$6:$B$1205,0)</f>
        <v>0</v>
      </c>
      <c r="U611" s="50">
        <f>MATCH(INDEX('913'!$D$6:$D$1205,T611),'913'!$B$6:$B$1205,0)</f>
        <v>0</v>
      </c>
      <c r="V611" s="51">
        <f>MATCH(INDEX('913'!$D$6:$D$1205,U611),'913'!$B$6:$B$1205,0)</f>
        <v>0</v>
      </c>
      <c r="W611" s="37">
        <f>IF(ISNUMBER(O611),MAX(0,INDEX('913'!$E$6:$E$1205,O611)),0)</f>
        <v>0</v>
      </c>
      <c r="X611" s="37">
        <f>IF(ISNUMBER(P611),MAX(0,INDEX('913'!$E$6:$E$1205,P611)),0)</f>
        <v>0</v>
      </c>
      <c r="Y611" s="37">
        <f>IF(ISNUMBER(Q611),MAX(0,INDEX('913'!$E$6:$E$1205,Q611)),0)</f>
        <v>0</v>
      </c>
      <c r="Z611" s="37">
        <f>IF(ISNUMBER(R611),MAX(0,INDEX('913'!$E$6:$E$1205,R611)),0)</f>
        <v>0</v>
      </c>
      <c r="AA611" s="37">
        <f>IF(ISNUMBER(S611),MAX(0,INDEX('913'!$E$6:$E$1205,S611)),0)</f>
        <v>0</v>
      </c>
      <c r="AB611" s="37">
        <f>IF(ISNUMBER(T611),MAX(0,INDEX('913'!$E$6:$E$1205,T611)),0)</f>
        <v>0</v>
      </c>
      <c r="AC611" s="37">
        <f>IF(ISNUMBER(U611),MAX(0,INDEX('913'!$E$6:$E$1205,U611)),0)</f>
        <v>0</v>
      </c>
      <c r="AD611" s="52">
        <f>IF(ISNUMBER(V611),MAX(0,INDEX('913'!$E$6:$E$1205,V611)),0)</f>
        <v>0</v>
      </c>
      <c r="AE611" s="37">
        <f>IF(ISNUMBER(O611),MAX(0,INDEX('913'!$F$6:$F$1205,O611)),0)</f>
        <v>0</v>
      </c>
      <c r="AF611" s="37">
        <f>IF(ISNUMBER(P611),MAX(0,INDEX('913'!$F$6:$F$1205,P611)),0)</f>
        <v>0</v>
      </c>
      <c r="AG611" s="37">
        <f>IF(ISNUMBER(Q611),MAX(0,INDEX('913'!$F$6:$F$1205,Q611)),0)</f>
        <v>0</v>
      </c>
      <c r="AH611" s="37">
        <f>IF(ISNUMBER(R611),MAX(0,INDEX('913'!$F$6:$F$1205,R611)),0)</f>
        <v>0</v>
      </c>
      <c r="AI611" s="37">
        <f>IF(ISNUMBER(S611),MAX(0,INDEX('913'!$F$6:$F$1205,S611)),0)</f>
        <v>0</v>
      </c>
      <c r="AJ611" s="37">
        <f>IF(ISNUMBER(T611),MAX(0,INDEX('913'!$F$6:$F$1205,T611)),0)</f>
        <v>0</v>
      </c>
      <c r="AK611" s="37">
        <f>IF(ISNUMBER(U611),MAX(0,INDEX('913'!$F$6:$F$1205,U611)),0)</f>
        <v>0</v>
      </c>
      <c r="AL611" s="37">
        <f>IF(ISNUMBER(V611),MAX(0,INDEX('913'!$F$6:$F$1205,V611)),0)</f>
        <v>0</v>
      </c>
      <c r="AM611" s="33">
        <f>IF(ISNUMBER(O611),SQRT(INDEX('913'!$I$6:$I$1205,O611)^2+INDEX('913'!$J$6:$J$1205,O611)^2),0)</f>
        <v>0</v>
      </c>
      <c r="AN611" s="33">
        <f>IF(ISNUMBER(P611),SQRT(INDEX('913'!$I$6:$I$1205,P611)^2+INDEX('913'!$J$6:$J$1205,P611)^2),0)</f>
        <v>0</v>
      </c>
      <c r="AO611" s="33">
        <f>IF(ISNUMBER(Q611),SQRT(INDEX('913'!$I$6:$I$1205,Q611)^2+INDEX('913'!$J$6:$J$1205,Q611)^2),0)</f>
        <v>0</v>
      </c>
      <c r="AP611" s="33">
        <f>IF(ISNUMBER(R611),SQRT(INDEX('913'!$I$6:$I$1205,R611)^2+INDEX('913'!$J$6:$J$1205,R611)^2),0)</f>
        <v>0</v>
      </c>
      <c r="AQ611" s="33">
        <f>IF(ISNUMBER(S611),SQRT(INDEX('913'!$I$6:$I$1205,S611)^2+INDEX('913'!$J$6:$J$1205,S611)^2),0)</f>
        <v>0</v>
      </c>
      <c r="AR611" s="33">
        <f>IF(ISNUMBER(T611),SQRT(INDEX('913'!$I$6:$I$1205,T611)^2+INDEX('913'!$J$6:$J$1205,T611)^2),0)</f>
        <v>0</v>
      </c>
      <c r="AS611" s="33">
        <f>IF(ISNUMBER(U611),SQRT(INDEX('913'!$I$6:$I$1205,U611)^2+INDEX('913'!$J$6:$J$1205,U611)^2),0)</f>
        <v>0</v>
      </c>
      <c r="AT611" s="49">
        <f>IF(ISNUMBER(V611),SQRT(INDEX('913'!$I$6:$I$1205,V611)^2+INDEX('913'!$J$6:$J$1205,V611)^2),0)</f>
        <v>0</v>
      </c>
      <c r="AU611" s="37">
        <f>IF(AM611+AN611+AO611+AP611+AQ611+AR611+AS611+AT611=0,IF(COUNT(O611,P611,Q611,R611,S611,T611,U611,V611),(W611+X611+Y611+Z611+AA611+AB611+AC611+AD611)/COUNT(O611,P611,Q611,R611,S611,T611,U611,V611),0),(AM611*W611+AN611*X611+AO611*Y611+AP611*Z611+AQ611*AA611+AR611*AB611+AS611*AC611+AT611*AD611)/(AM611+AN611+AO611+AP611+AQ611+AR611+AS611+AT611))</f>
        <v>0</v>
      </c>
      <c r="AV611" s="37">
        <f>IF(AM611+AN611+AO611+AP611+AQ611+AR611+AS611+AT611=0,IF(COUNT(O611,P611,Q611,R611,S611,T611,U611,V611),(AE611+AF611+AG611+AH611+AI611+AJ611+AK611+AL611)/COUNT(O611,P611,Q611,R611,S611,T611,U611,V611),0),(AM611*AE611+AN611*AF611+AO611*AG611+AP611*AH611+AQ611*AI611+AR611*AJ611+AS611*AK611+AT611*AL611)/(AM611+AN611+AO611+AP611+AQ611+AR611+AS611+AT611))</f>
        <v>0</v>
      </c>
      <c r="AW611" s="52">
        <f>-100*'935'!W611*(AU611+AV611)/'11'!C$16</f>
        <v>0</v>
      </c>
      <c r="AX611" s="37">
        <f>INDEX('DNO totals'!$B$52:$G$52,IF('935'!K611,IF(MOD('935'!K611,1000),IF(MOD('935'!K611,100),IF(MOD('935'!K611,10),IF(MOD('935'!K611,1000)=1,6,5),4),3),2),1))</f>
        <v>0</v>
      </c>
      <c r="AY611" s="52">
        <f>J611*AX611</f>
        <v>0</v>
      </c>
      <c r="AZ611" s="37">
        <f>AX611*'Parameters'!B$11</f>
        <v>0</v>
      </c>
      <c r="BA611" s="37">
        <f>IF('935'!$K611=1000,'Charging rates'!$C$29*$AZ611/(1+'DNO totals'!$C$60)*'935'!$L611,0)</f>
        <v>0</v>
      </c>
      <c r="BB611" s="37">
        <f>IF(MOD('935'!$K611,1000)=100,'Charging rates'!$D$29*$AZ611/(1+'DNO totals'!$D$60)*'935'!$M611,0)</f>
        <v>0</v>
      </c>
      <c r="BC611" s="37">
        <f>IF(MOD('935'!$K611,100)=10,'Charging rates'!$E$29*$AZ611/(1+'DNO totals'!$E$60)*'935'!$N611,0)</f>
        <v>0</v>
      </c>
      <c r="BD611" s="37">
        <f>IF(AND(MOD('935'!$K611,10)&gt;0,MOD('935'!$K611,1000)&gt;1),'Charging rates'!$F$29*$AZ611/(1+'DNO totals'!$F$60)*'935'!$O611,0)</f>
        <v>0</v>
      </c>
      <c r="BE611" s="37">
        <f>IF(MOD('935'!$K611,1000)=1,'Charging rates'!$G$29*$AZ611/(1+'DNO totals'!$G$60)*'935'!$P611,0)</f>
        <v>0</v>
      </c>
      <c r="BF611" s="37">
        <f>IF('935'!$K611&gt;1000,'Charging rates'!$C$29*$AY611*'935'!$L611,0)</f>
        <v>0</v>
      </c>
      <c r="BG611" s="37">
        <f>IF(MOD('935'!$K611,1000)&gt;100,'Charging rates'!$D$29*$AY611*'935'!$M611,0)</f>
        <v>0</v>
      </c>
      <c r="BH611" s="37">
        <f>IF(MOD('935'!$K611,100)&gt;10,'Charging rates'!$E$29*$AY611*'935'!$N611,0)</f>
        <v>0</v>
      </c>
      <c r="BI611" s="37">
        <f>$BA611+$BB611+$BC611+$BD611+$BE611</f>
        <v>0</v>
      </c>
      <c r="BJ611" s="52">
        <f>$BF611+$BG611+$BH611</f>
        <v>0</v>
      </c>
      <c r="BK611" s="37">
        <f>AW611*(1+'Charging rates'!B$42+0.6*'Charging rates'!B$67+'Charging rates'!B$54)-100*'Charging rates'!B$76/'11'!C$16*'935'!W611</f>
        <v>0</v>
      </c>
      <c r="BL611" s="37">
        <f>IF(I611,BK611*I611/(I611+E611),0)</f>
        <v>0</v>
      </c>
      <c r="BM611" s="52">
        <f>ROUND(BL611,3)</f>
        <v>0</v>
      </c>
      <c r="BN611" s="33">
        <f>IF('935'!V611="VOID",0,'935'!V611*(1-'935'!X611/'11'!B$16))</f>
        <v>0</v>
      </c>
      <c r="BO611" s="36">
        <f>IF(I611,-100*'Charging rates'!B$76/'11'!B$16*BN611/I611,0)</f>
        <v>0</v>
      </c>
      <c r="BP611" s="36">
        <f>IF(C611,'DNO totals'!B$171,0)</f>
        <v>0</v>
      </c>
      <c r="BQ611" s="36">
        <f>ROUND(BP611,2)</f>
        <v>0</v>
      </c>
      <c r="BR611" s="36">
        <f>IF(C611,(BP611+BO611),0)</f>
        <v>0</v>
      </c>
      <c r="BS611" s="53">
        <f>ROUND(BR611,2)</f>
        <v>0</v>
      </c>
      <c r="BT611" s="33">
        <f>'935'!C611&lt;&gt;"VOID"</f>
        <v>0</v>
      </c>
      <c r="BU611" s="36">
        <f>IF(BT611,(100/'11'!B$16*K611*((1-'935'!I611)*'Charging rates'!B$42+'Charging rates'!B$54)),0)</f>
        <v>0</v>
      </c>
      <c r="BV611" s="36">
        <f>100/'11'!B$16*N611*('Charging rates'!B$42+'Charging rates'!B$54)</f>
        <v>0</v>
      </c>
      <c r="BW611" s="36">
        <f>100/'11'!B$16*L611*('Charging rates'!B$42+'Charging rates'!B$54)</f>
        <v>0</v>
      </c>
      <c r="BX611" s="53">
        <f>ROUND(BW611,2)</f>
        <v>0</v>
      </c>
      <c r="BY611" s="33">
        <f>D611-('935'!T611*(1-'935'!X611/'11'!B$16))</f>
        <v>0</v>
      </c>
      <c r="BZ611" s="33">
        <f>0-IF(ISNUMBER(O611),INDEX('913'!$I$6:$I$1205,O611),0)-IF(ISNUMBER(P611),INDEX('913'!$I$6:$I$1205,P611),0)-IF(ISNUMBER(Q611),INDEX('913'!$I$6:$I$1205,Q611),0)-IF(ISNUMBER(R611),INDEX('913'!$I$6:$I$1205,R611),0)-IF(ISNUMBER(S611),INDEX('913'!$I$6:$I$1205,S611),0)-IF(ISNUMBER(T611),INDEX('913'!$I$6:$I$1205,T611),0)-IF(ISNUMBER(U611),INDEX('913'!$I$6:$I$1205,U611),0)-IF(ISNUMBER(V611),INDEX('913'!$I$6:$I$1205,V611),0)</f>
        <v>0</v>
      </c>
      <c r="CA611" s="37">
        <f>IF(BZ611=0,1,MAX(1,SQRT(BZ611^2+(IF(ISNUMBER(O611),INDEX('913'!$J$6:$J$1205,O611),0)+IF(ISNUMBER(P611),INDEX('913'!$J$6:$J$1205,P611),0)+IF(ISNUMBER(Q611),INDEX('913'!$J$6:$J$1205,Q611),0)+IF(ISNUMBER(R611),INDEX('913'!$J$6:$J$1205,R611),0)+IF(ISNUMBER(S611),INDEX('913'!$J$6:$J$1205,S611),0)+IF(ISNUMBER(T611),INDEX('913'!$J$6:$J$1205,T611),0)+IF(ISNUMBER(U611),INDEX('913'!$J$6:$J$1205,U611),0)+IF(ISNUMBER(V611),INDEX('913'!$J$6:$J$1205,V611),0))^2)/BZ611))</f>
        <v>0</v>
      </c>
      <c r="CB611" s="36">
        <f>100*AU611/'11'!B$16</f>
        <v>0</v>
      </c>
      <c r="CC611" s="37">
        <f>100*(AV611*CA611)/'11'!C$16</f>
        <v>0</v>
      </c>
      <c r="CD611" s="37">
        <f>IF(D611=0,1,BY611/D611)*CC611</f>
        <v>0</v>
      </c>
      <c r="CE611" s="36">
        <f>IF(D611=0,1,BY611/D611)*CB611</f>
        <v>0</v>
      </c>
      <c r="CF611" s="54">
        <f>'11'!C$16-'935'!Y611</f>
        <v>0</v>
      </c>
      <c r="CG611" s="37">
        <f>MAX('DNO totals'!B$312+0,MIN('935'!L611+0,'DNO totals'!B$304+0))</f>
        <v>0</v>
      </c>
      <c r="CH611" s="37">
        <f>MAX('DNO totals'!C$312+0,MIN('935'!M611+0,'DNO totals'!C$304+0))</f>
        <v>0</v>
      </c>
      <c r="CI611" s="37">
        <f>MAX('DNO totals'!D$312+0,MIN('935'!N611+0,'DNO totals'!D$304+0))</f>
        <v>0</v>
      </c>
      <c r="CJ611" s="37">
        <f>MAX('DNO totals'!E$312+0,MIN('935'!O611+0,'DNO totals'!E$304+0))</f>
        <v>0</v>
      </c>
      <c r="CK611" s="52">
        <f>MAX('DNO totals'!F$312+0,MIN('935'!P611+0,'DNO totals'!F$304+0))</f>
        <v>0</v>
      </c>
      <c r="CL611" s="37">
        <f>IF('935'!$K611=1000,'Charging rates'!$C$29*$AZ611/(1+'DNO totals'!$C$60)*$CG611,0)</f>
        <v>0</v>
      </c>
      <c r="CM611" s="37">
        <f>IF(MOD('935'!$K611,1000)=100,'Charging rates'!$D$29*$AZ611/(1+'DNO totals'!$D$60)*$CH611,0)</f>
        <v>0</v>
      </c>
      <c r="CN611" s="37">
        <f>IF(MOD('935'!$K611,100)=10,'Charging rates'!$E$29*$AZ611/(1+'DNO totals'!$E$60)*$CI611,0)</f>
        <v>0</v>
      </c>
      <c r="CO611" s="37">
        <f>IF(AND(MOD('935'!$K611,10)&gt;0,MOD('935'!$K611,1000)&gt;1),'Charging rates'!$F$29*$AZ611/(1+'DNO totals'!$F$60)*$CJ611,0)</f>
        <v>0</v>
      </c>
      <c r="CP611" s="37">
        <f>IF(MOD('935'!$K611,1000)=1,'Charging rates'!$G$29*$AZ611/(1+'DNO totals'!$G$60)*$CK611,0)</f>
        <v>0</v>
      </c>
      <c r="CQ611" s="52">
        <f>$CL611+$CM611+$CN611+$CO611+$CP611</f>
        <v>0</v>
      </c>
      <c r="CR611" s="37">
        <f>IF('935'!$K611&gt;1000,'Charging rates'!$C$29*$AY611*$CG611,0)</f>
        <v>0</v>
      </c>
      <c r="CS611" s="37">
        <f>IF(MOD('935'!$K611,1000)&gt;100,'Charging rates'!$D$29*$AY611*$CH611,0)</f>
        <v>0</v>
      </c>
      <c r="CT611" s="37">
        <f>IF(MOD('935'!$K611,100)&gt;10,'Charging rates'!$E$29*$AY611*$CI611,0)</f>
        <v>0</v>
      </c>
      <c r="CU611" s="52">
        <f>$CR611+$CS611+$CT611</f>
        <v>0</v>
      </c>
      <c r="CV611" s="36">
        <f>100*(AV611*'935'!Q611*CA611)/'11'!B$16</f>
        <v>0</v>
      </c>
      <c r="CW611" s="36">
        <f>100/'11'!B$16*'Charging rates'!B$76*AY611</f>
        <v>0</v>
      </c>
      <c r="CX611" s="36">
        <f>IF(D611=0,0,(1-BY611/D611)*(CB611+IF('935'!Q611=0,0,(CC611*'935'!Q611*('11'!C$16-'935'!Y611)/('11'!B$16-'935'!X611)))))</f>
        <v>0</v>
      </c>
      <c r="CY611" s="36">
        <f>CW611+CE611</f>
        <v>0</v>
      </c>
      <c r="CZ611" s="49">
        <f>(CQ611+CU611)*D611</f>
        <v>0</v>
      </c>
      <c r="DA611" s="33">
        <f>D611*('Parameters'!B$21+J611)*IF('DNO totals'!B$323&lt;0,1,'935'!S611)</f>
        <v>0</v>
      </c>
      <c r="DB611" s="52">
        <f>IF('DNO totals'!B$323&lt;0,1,'935'!S611)*('Parameters'!B$21+J611)</f>
        <v>0</v>
      </c>
      <c r="DC611" s="37">
        <f>CY611+'Charging rates'!B$106*DB611*100/'11'!B$16</f>
        <v>0</v>
      </c>
      <c r="DD611" s="37">
        <f>DC611+'Charging rates'!B$116*('Parameters'!B$21+J611)*100/'11'!B$16*IF('DNO totals'!B$323&lt;0,1,'935'!S611)</f>
        <v>0</v>
      </c>
      <c r="DE611" s="37">
        <f>'Charging rates'!B$97*(CQ611+CU611)*100/'11'!B$16</f>
        <v>0</v>
      </c>
      <c r="DF611" s="36">
        <f>MAX(0-(CC611*J611*'11'!C$16/'11'!B$16),DD611+DE611)</f>
        <v>0</v>
      </c>
      <c r="DG611" s="37">
        <f>IF(BT611,IF(J611=0,CD611,MAX(0,MIN(CD611,CD611+(DF611/'935'!Q611*('11'!B$16-'935'!X611)/('11'!C$16-'935'!Y611))))),0)</f>
        <v>0</v>
      </c>
      <c r="DH611" s="36">
        <f>IF(BT611,MAX(0,DF611),0)</f>
        <v>0</v>
      </c>
      <c r="DI611" s="53">
        <f>DH611+CX611</f>
        <v>0</v>
      </c>
    </row>
    <row r="612" spans="1:113">
      <c r="A612" s="28">
        <v>512</v>
      </c>
      <c r="B612" s="48">
        <f>'935'!B612</f>
        <v>0</v>
      </c>
      <c r="C612" s="33">
        <f>OR('935'!E612&lt;&gt;"VOID",'935'!F612&lt;&gt;"VOID",'935'!G612&lt;&gt;"VOID")</f>
        <v>0</v>
      </c>
      <c r="D612" s="33">
        <f>IF('935'!C612="VOID",0,('935'!C612*(1-'935'!X612/'11'!B$16)))</f>
        <v>0</v>
      </c>
      <c r="E612" s="33">
        <f>IF('935'!D612="VOID",0,'935'!D612*(1-'935'!X612/'11'!B$16))</f>
        <v>0</v>
      </c>
      <c r="F612" s="33">
        <f>IF('935'!E612="VOID",0,'935'!E612*(1-'935'!X612/'11'!B$16))</f>
        <v>0</v>
      </c>
      <c r="G612" s="33">
        <f>IF('935'!F612="VOID",0,'935'!F612*(1-'935'!X612/'11'!B$16))</f>
        <v>0</v>
      </c>
      <c r="H612" s="33">
        <f>IF('935'!G612="VOID",0,'935'!G612*(1-'935'!X612/'11'!B$16))</f>
        <v>0</v>
      </c>
      <c r="I612" s="33">
        <f>F612+G612+H612</f>
        <v>0</v>
      </c>
      <c r="J612" s="37">
        <f>'935'!Q612*(1-'935'!Y612/'11'!C$16)/(1-'935'!X612/'11'!B$16)</f>
        <v>0</v>
      </c>
      <c r="K612" s="33">
        <f>IF(D612,'935'!H612*D612/(D612+E612+I612),0)</f>
        <v>0</v>
      </c>
      <c r="L612" s="33">
        <f>IF(I612,'935'!H612*I612/(D612+E612+I612),0)</f>
        <v>0</v>
      </c>
      <c r="M612" s="33">
        <f>K612*(1-'935'!X612/'11'!B$16)</f>
        <v>0</v>
      </c>
      <c r="N612" s="49">
        <f>L612*(1-'935'!X612/'11'!B$16)</f>
        <v>0</v>
      </c>
      <c r="O612" s="50">
        <f>MATCH('935'!J612,'913'!$B$6:$B$1205,0)</f>
        <v>0</v>
      </c>
      <c r="P612" s="50">
        <f>MATCH(INDEX('913'!$D$6:$D$1205,O612),'913'!$B$6:$B$1205,0)</f>
        <v>0</v>
      </c>
      <c r="Q612" s="50">
        <f>MATCH(INDEX('913'!$D$6:$D$1205,P612),'913'!$B$6:$B$1205,0)</f>
        <v>0</v>
      </c>
      <c r="R612" s="50">
        <f>MATCH(INDEX('913'!$D$6:$D$1205,Q612),'913'!$B$6:$B$1205,0)</f>
        <v>0</v>
      </c>
      <c r="S612" s="50">
        <f>MATCH(INDEX('913'!$D$6:$D$1205,R612),'913'!$B$6:$B$1205,0)</f>
        <v>0</v>
      </c>
      <c r="T612" s="50">
        <f>MATCH(INDEX('913'!$D$6:$D$1205,S612),'913'!$B$6:$B$1205,0)</f>
        <v>0</v>
      </c>
      <c r="U612" s="50">
        <f>MATCH(INDEX('913'!$D$6:$D$1205,T612),'913'!$B$6:$B$1205,0)</f>
        <v>0</v>
      </c>
      <c r="V612" s="51">
        <f>MATCH(INDEX('913'!$D$6:$D$1205,U612),'913'!$B$6:$B$1205,0)</f>
        <v>0</v>
      </c>
      <c r="W612" s="37">
        <f>IF(ISNUMBER(O612),MAX(0,INDEX('913'!$E$6:$E$1205,O612)),0)</f>
        <v>0</v>
      </c>
      <c r="X612" s="37">
        <f>IF(ISNUMBER(P612),MAX(0,INDEX('913'!$E$6:$E$1205,P612)),0)</f>
        <v>0</v>
      </c>
      <c r="Y612" s="37">
        <f>IF(ISNUMBER(Q612),MAX(0,INDEX('913'!$E$6:$E$1205,Q612)),0)</f>
        <v>0</v>
      </c>
      <c r="Z612" s="37">
        <f>IF(ISNUMBER(R612),MAX(0,INDEX('913'!$E$6:$E$1205,R612)),0)</f>
        <v>0</v>
      </c>
      <c r="AA612" s="37">
        <f>IF(ISNUMBER(S612),MAX(0,INDEX('913'!$E$6:$E$1205,S612)),0)</f>
        <v>0</v>
      </c>
      <c r="AB612" s="37">
        <f>IF(ISNUMBER(T612),MAX(0,INDEX('913'!$E$6:$E$1205,T612)),0)</f>
        <v>0</v>
      </c>
      <c r="AC612" s="37">
        <f>IF(ISNUMBER(U612),MAX(0,INDEX('913'!$E$6:$E$1205,U612)),0)</f>
        <v>0</v>
      </c>
      <c r="AD612" s="52">
        <f>IF(ISNUMBER(V612),MAX(0,INDEX('913'!$E$6:$E$1205,V612)),0)</f>
        <v>0</v>
      </c>
      <c r="AE612" s="37">
        <f>IF(ISNUMBER(O612),MAX(0,INDEX('913'!$F$6:$F$1205,O612)),0)</f>
        <v>0</v>
      </c>
      <c r="AF612" s="37">
        <f>IF(ISNUMBER(P612),MAX(0,INDEX('913'!$F$6:$F$1205,P612)),0)</f>
        <v>0</v>
      </c>
      <c r="AG612" s="37">
        <f>IF(ISNUMBER(Q612),MAX(0,INDEX('913'!$F$6:$F$1205,Q612)),0)</f>
        <v>0</v>
      </c>
      <c r="AH612" s="37">
        <f>IF(ISNUMBER(R612),MAX(0,INDEX('913'!$F$6:$F$1205,R612)),0)</f>
        <v>0</v>
      </c>
      <c r="AI612" s="37">
        <f>IF(ISNUMBER(S612),MAX(0,INDEX('913'!$F$6:$F$1205,S612)),0)</f>
        <v>0</v>
      </c>
      <c r="AJ612" s="37">
        <f>IF(ISNUMBER(T612),MAX(0,INDEX('913'!$F$6:$F$1205,T612)),0)</f>
        <v>0</v>
      </c>
      <c r="AK612" s="37">
        <f>IF(ISNUMBER(U612),MAX(0,INDEX('913'!$F$6:$F$1205,U612)),0)</f>
        <v>0</v>
      </c>
      <c r="AL612" s="37">
        <f>IF(ISNUMBER(V612),MAX(0,INDEX('913'!$F$6:$F$1205,V612)),0)</f>
        <v>0</v>
      </c>
      <c r="AM612" s="33">
        <f>IF(ISNUMBER(O612),SQRT(INDEX('913'!$I$6:$I$1205,O612)^2+INDEX('913'!$J$6:$J$1205,O612)^2),0)</f>
        <v>0</v>
      </c>
      <c r="AN612" s="33">
        <f>IF(ISNUMBER(P612),SQRT(INDEX('913'!$I$6:$I$1205,P612)^2+INDEX('913'!$J$6:$J$1205,P612)^2),0)</f>
        <v>0</v>
      </c>
      <c r="AO612" s="33">
        <f>IF(ISNUMBER(Q612),SQRT(INDEX('913'!$I$6:$I$1205,Q612)^2+INDEX('913'!$J$6:$J$1205,Q612)^2),0)</f>
        <v>0</v>
      </c>
      <c r="AP612" s="33">
        <f>IF(ISNUMBER(R612),SQRT(INDEX('913'!$I$6:$I$1205,R612)^2+INDEX('913'!$J$6:$J$1205,R612)^2),0)</f>
        <v>0</v>
      </c>
      <c r="AQ612" s="33">
        <f>IF(ISNUMBER(S612),SQRT(INDEX('913'!$I$6:$I$1205,S612)^2+INDEX('913'!$J$6:$J$1205,S612)^2),0)</f>
        <v>0</v>
      </c>
      <c r="AR612" s="33">
        <f>IF(ISNUMBER(T612),SQRT(INDEX('913'!$I$6:$I$1205,T612)^2+INDEX('913'!$J$6:$J$1205,T612)^2),0)</f>
        <v>0</v>
      </c>
      <c r="AS612" s="33">
        <f>IF(ISNUMBER(U612),SQRT(INDEX('913'!$I$6:$I$1205,U612)^2+INDEX('913'!$J$6:$J$1205,U612)^2),0)</f>
        <v>0</v>
      </c>
      <c r="AT612" s="49">
        <f>IF(ISNUMBER(V612),SQRT(INDEX('913'!$I$6:$I$1205,V612)^2+INDEX('913'!$J$6:$J$1205,V612)^2),0)</f>
        <v>0</v>
      </c>
      <c r="AU612" s="37">
        <f>IF(AM612+AN612+AO612+AP612+AQ612+AR612+AS612+AT612=0,IF(COUNT(O612,P612,Q612,R612,S612,T612,U612,V612),(W612+X612+Y612+Z612+AA612+AB612+AC612+AD612)/COUNT(O612,P612,Q612,R612,S612,T612,U612,V612),0),(AM612*W612+AN612*X612+AO612*Y612+AP612*Z612+AQ612*AA612+AR612*AB612+AS612*AC612+AT612*AD612)/(AM612+AN612+AO612+AP612+AQ612+AR612+AS612+AT612))</f>
        <v>0</v>
      </c>
      <c r="AV612" s="37">
        <f>IF(AM612+AN612+AO612+AP612+AQ612+AR612+AS612+AT612=0,IF(COUNT(O612,P612,Q612,R612,S612,T612,U612,V612),(AE612+AF612+AG612+AH612+AI612+AJ612+AK612+AL612)/COUNT(O612,P612,Q612,R612,S612,T612,U612,V612),0),(AM612*AE612+AN612*AF612+AO612*AG612+AP612*AH612+AQ612*AI612+AR612*AJ612+AS612*AK612+AT612*AL612)/(AM612+AN612+AO612+AP612+AQ612+AR612+AS612+AT612))</f>
        <v>0</v>
      </c>
      <c r="AW612" s="52">
        <f>-100*'935'!W612*(AU612+AV612)/'11'!C$16</f>
        <v>0</v>
      </c>
      <c r="AX612" s="37">
        <f>INDEX('DNO totals'!$B$52:$G$52,IF('935'!K612,IF(MOD('935'!K612,1000),IF(MOD('935'!K612,100),IF(MOD('935'!K612,10),IF(MOD('935'!K612,1000)=1,6,5),4),3),2),1))</f>
        <v>0</v>
      </c>
      <c r="AY612" s="52">
        <f>J612*AX612</f>
        <v>0</v>
      </c>
      <c r="AZ612" s="37">
        <f>AX612*'Parameters'!B$11</f>
        <v>0</v>
      </c>
      <c r="BA612" s="37">
        <f>IF('935'!$K612=1000,'Charging rates'!$C$29*$AZ612/(1+'DNO totals'!$C$60)*'935'!$L612,0)</f>
        <v>0</v>
      </c>
      <c r="BB612" s="37">
        <f>IF(MOD('935'!$K612,1000)=100,'Charging rates'!$D$29*$AZ612/(1+'DNO totals'!$D$60)*'935'!$M612,0)</f>
        <v>0</v>
      </c>
      <c r="BC612" s="37">
        <f>IF(MOD('935'!$K612,100)=10,'Charging rates'!$E$29*$AZ612/(1+'DNO totals'!$E$60)*'935'!$N612,0)</f>
        <v>0</v>
      </c>
      <c r="BD612" s="37">
        <f>IF(AND(MOD('935'!$K612,10)&gt;0,MOD('935'!$K612,1000)&gt;1),'Charging rates'!$F$29*$AZ612/(1+'DNO totals'!$F$60)*'935'!$O612,0)</f>
        <v>0</v>
      </c>
      <c r="BE612" s="37">
        <f>IF(MOD('935'!$K612,1000)=1,'Charging rates'!$G$29*$AZ612/(1+'DNO totals'!$G$60)*'935'!$P612,0)</f>
        <v>0</v>
      </c>
      <c r="BF612" s="37">
        <f>IF('935'!$K612&gt;1000,'Charging rates'!$C$29*$AY612*'935'!$L612,0)</f>
        <v>0</v>
      </c>
      <c r="BG612" s="37">
        <f>IF(MOD('935'!$K612,1000)&gt;100,'Charging rates'!$D$29*$AY612*'935'!$M612,0)</f>
        <v>0</v>
      </c>
      <c r="BH612" s="37">
        <f>IF(MOD('935'!$K612,100)&gt;10,'Charging rates'!$E$29*$AY612*'935'!$N612,0)</f>
        <v>0</v>
      </c>
      <c r="BI612" s="37">
        <f>$BA612+$BB612+$BC612+$BD612+$BE612</f>
        <v>0</v>
      </c>
      <c r="BJ612" s="52">
        <f>$BF612+$BG612+$BH612</f>
        <v>0</v>
      </c>
      <c r="BK612" s="37">
        <f>AW612*(1+'Charging rates'!B$42+0.6*'Charging rates'!B$67+'Charging rates'!B$54)-100*'Charging rates'!B$76/'11'!C$16*'935'!W612</f>
        <v>0</v>
      </c>
      <c r="BL612" s="37">
        <f>IF(I612,BK612*I612/(I612+E612),0)</f>
        <v>0</v>
      </c>
      <c r="BM612" s="52">
        <f>ROUND(BL612,3)</f>
        <v>0</v>
      </c>
      <c r="BN612" s="33">
        <f>IF('935'!V612="VOID",0,'935'!V612*(1-'935'!X612/'11'!B$16))</f>
        <v>0</v>
      </c>
      <c r="BO612" s="36">
        <f>IF(I612,-100*'Charging rates'!B$76/'11'!B$16*BN612/I612,0)</f>
        <v>0</v>
      </c>
      <c r="BP612" s="36">
        <f>IF(C612,'DNO totals'!B$171,0)</f>
        <v>0</v>
      </c>
      <c r="BQ612" s="36">
        <f>ROUND(BP612,2)</f>
        <v>0</v>
      </c>
      <c r="BR612" s="36">
        <f>IF(C612,(BP612+BO612),0)</f>
        <v>0</v>
      </c>
      <c r="BS612" s="53">
        <f>ROUND(BR612,2)</f>
        <v>0</v>
      </c>
      <c r="BT612" s="33">
        <f>'935'!C612&lt;&gt;"VOID"</f>
        <v>0</v>
      </c>
      <c r="BU612" s="36">
        <f>IF(BT612,(100/'11'!B$16*K612*((1-'935'!I612)*'Charging rates'!B$42+'Charging rates'!B$54)),0)</f>
        <v>0</v>
      </c>
      <c r="BV612" s="36">
        <f>100/'11'!B$16*N612*('Charging rates'!B$42+'Charging rates'!B$54)</f>
        <v>0</v>
      </c>
      <c r="BW612" s="36">
        <f>100/'11'!B$16*L612*('Charging rates'!B$42+'Charging rates'!B$54)</f>
        <v>0</v>
      </c>
      <c r="BX612" s="53">
        <f>ROUND(BW612,2)</f>
        <v>0</v>
      </c>
      <c r="BY612" s="33">
        <f>D612-('935'!T612*(1-'935'!X612/'11'!B$16))</f>
        <v>0</v>
      </c>
      <c r="BZ612" s="33">
        <f>0-IF(ISNUMBER(O612),INDEX('913'!$I$6:$I$1205,O612),0)-IF(ISNUMBER(P612),INDEX('913'!$I$6:$I$1205,P612),0)-IF(ISNUMBER(Q612),INDEX('913'!$I$6:$I$1205,Q612),0)-IF(ISNUMBER(R612),INDEX('913'!$I$6:$I$1205,R612),0)-IF(ISNUMBER(S612),INDEX('913'!$I$6:$I$1205,S612),0)-IF(ISNUMBER(T612),INDEX('913'!$I$6:$I$1205,T612),0)-IF(ISNUMBER(U612),INDEX('913'!$I$6:$I$1205,U612),0)-IF(ISNUMBER(V612),INDEX('913'!$I$6:$I$1205,V612),0)</f>
        <v>0</v>
      </c>
      <c r="CA612" s="37">
        <f>IF(BZ612=0,1,MAX(1,SQRT(BZ612^2+(IF(ISNUMBER(O612),INDEX('913'!$J$6:$J$1205,O612),0)+IF(ISNUMBER(P612),INDEX('913'!$J$6:$J$1205,P612),0)+IF(ISNUMBER(Q612),INDEX('913'!$J$6:$J$1205,Q612),0)+IF(ISNUMBER(R612),INDEX('913'!$J$6:$J$1205,R612),0)+IF(ISNUMBER(S612),INDEX('913'!$J$6:$J$1205,S612),0)+IF(ISNUMBER(T612),INDEX('913'!$J$6:$J$1205,T612),0)+IF(ISNUMBER(U612),INDEX('913'!$J$6:$J$1205,U612),0)+IF(ISNUMBER(V612),INDEX('913'!$J$6:$J$1205,V612),0))^2)/BZ612))</f>
        <v>0</v>
      </c>
      <c r="CB612" s="36">
        <f>100*AU612/'11'!B$16</f>
        <v>0</v>
      </c>
      <c r="CC612" s="37">
        <f>100*(AV612*CA612)/'11'!C$16</f>
        <v>0</v>
      </c>
      <c r="CD612" s="37">
        <f>IF(D612=0,1,BY612/D612)*CC612</f>
        <v>0</v>
      </c>
      <c r="CE612" s="36">
        <f>IF(D612=0,1,BY612/D612)*CB612</f>
        <v>0</v>
      </c>
      <c r="CF612" s="54">
        <f>'11'!C$16-'935'!Y612</f>
        <v>0</v>
      </c>
      <c r="CG612" s="37">
        <f>MAX('DNO totals'!B$312+0,MIN('935'!L612+0,'DNO totals'!B$304+0))</f>
        <v>0</v>
      </c>
      <c r="CH612" s="37">
        <f>MAX('DNO totals'!C$312+0,MIN('935'!M612+0,'DNO totals'!C$304+0))</f>
        <v>0</v>
      </c>
      <c r="CI612" s="37">
        <f>MAX('DNO totals'!D$312+0,MIN('935'!N612+0,'DNO totals'!D$304+0))</f>
        <v>0</v>
      </c>
      <c r="CJ612" s="37">
        <f>MAX('DNO totals'!E$312+0,MIN('935'!O612+0,'DNO totals'!E$304+0))</f>
        <v>0</v>
      </c>
      <c r="CK612" s="52">
        <f>MAX('DNO totals'!F$312+0,MIN('935'!P612+0,'DNO totals'!F$304+0))</f>
        <v>0</v>
      </c>
      <c r="CL612" s="37">
        <f>IF('935'!$K612=1000,'Charging rates'!$C$29*$AZ612/(1+'DNO totals'!$C$60)*$CG612,0)</f>
        <v>0</v>
      </c>
      <c r="CM612" s="37">
        <f>IF(MOD('935'!$K612,1000)=100,'Charging rates'!$D$29*$AZ612/(1+'DNO totals'!$D$60)*$CH612,0)</f>
        <v>0</v>
      </c>
      <c r="CN612" s="37">
        <f>IF(MOD('935'!$K612,100)=10,'Charging rates'!$E$29*$AZ612/(1+'DNO totals'!$E$60)*$CI612,0)</f>
        <v>0</v>
      </c>
      <c r="CO612" s="37">
        <f>IF(AND(MOD('935'!$K612,10)&gt;0,MOD('935'!$K612,1000)&gt;1),'Charging rates'!$F$29*$AZ612/(1+'DNO totals'!$F$60)*$CJ612,0)</f>
        <v>0</v>
      </c>
      <c r="CP612" s="37">
        <f>IF(MOD('935'!$K612,1000)=1,'Charging rates'!$G$29*$AZ612/(1+'DNO totals'!$G$60)*$CK612,0)</f>
        <v>0</v>
      </c>
      <c r="CQ612" s="52">
        <f>$CL612+$CM612+$CN612+$CO612+$CP612</f>
        <v>0</v>
      </c>
      <c r="CR612" s="37">
        <f>IF('935'!$K612&gt;1000,'Charging rates'!$C$29*$AY612*$CG612,0)</f>
        <v>0</v>
      </c>
      <c r="CS612" s="37">
        <f>IF(MOD('935'!$K612,1000)&gt;100,'Charging rates'!$D$29*$AY612*$CH612,0)</f>
        <v>0</v>
      </c>
      <c r="CT612" s="37">
        <f>IF(MOD('935'!$K612,100)&gt;10,'Charging rates'!$E$29*$AY612*$CI612,0)</f>
        <v>0</v>
      </c>
      <c r="CU612" s="52">
        <f>$CR612+$CS612+$CT612</f>
        <v>0</v>
      </c>
      <c r="CV612" s="36">
        <f>100*(AV612*'935'!Q612*CA612)/'11'!B$16</f>
        <v>0</v>
      </c>
      <c r="CW612" s="36">
        <f>100/'11'!B$16*'Charging rates'!B$76*AY612</f>
        <v>0</v>
      </c>
      <c r="CX612" s="36">
        <f>IF(D612=0,0,(1-BY612/D612)*(CB612+IF('935'!Q612=0,0,(CC612*'935'!Q612*('11'!C$16-'935'!Y612)/('11'!B$16-'935'!X612)))))</f>
        <v>0</v>
      </c>
      <c r="CY612" s="36">
        <f>CW612+CE612</f>
        <v>0</v>
      </c>
      <c r="CZ612" s="49">
        <f>(CQ612+CU612)*D612</f>
        <v>0</v>
      </c>
      <c r="DA612" s="33">
        <f>D612*('Parameters'!B$21+J612)*IF('DNO totals'!B$323&lt;0,1,'935'!S612)</f>
        <v>0</v>
      </c>
      <c r="DB612" s="52">
        <f>IF('DNO totals'!B$323&lt;0,1,'935'!S612)*('Parameters'!B$21+J612)</f>
        <v>0</v>
      </c>
      <c r="DC612" s="37">
        <f>CY612+'Charging rates'!B$106*DB612*100/'11'!B$16</f>
        <v>0</v>
      </c>
      <c r="DD612" s="37">
        <f>DC612+'Charging rates'!B$116*('Parameters'!B$21+J612)*100/'11'!B$16*IF('DNO totals'!B$323&lt;0,1,'935'!S612)</f>
        <v>0</v>
      </c>
      <c r="DE612" s="37">
        <f>'Charging rates'!B$97*(CQ612+CU612)*100/'11'!B$16</f>
        <v>0</v>
      </c>
      <c r="DF612" s="36">
        <f>MAX(0-(CC612*J612*'11'!C$16/'11'!B$16),DD612+DE612)</f>
        <v>0</v>
      </c>
      <c r="DG612" s="37">
        <f>IF(BT612,IF(J612=0,CD612,MAX(0,MIN(CD612,CD612+(DF612/'935'!Q612*('11'!B$16-'935'!X612)/('11'!C$16-'935'!Y612))))),0)</f>
        <v>0</v>
      </c>
      <c r="DH612" s="36">
        <f>IF(BT612,MAX(0,DF612),0)</f>
        <v>0</v>
      </c>
      <c r="DI612" s="53">
        <f>DH612+CX612</f>
        <v>0</v>
      </c>
    </row>
    <row r="613" spans="1:113">
      <c r="A613" s="28">
        <v>513</v>
      </c>
      <c r="B613" s="48">
        <f>'935'!B613</f>
        <v>0</v>
      </c>
      <c r="C613" s="33">
        <f>OR('935'!E613&lt;&gt;"VOID",'935'!F613&lt;&gt;"VOID",'935'!G613&lt;&gt;"VOID")</f>
        <v>0</v>
      </c>
      <c r="D613" s="33">
        <f>IF('935'!C613="VOID",0,('935'!C613*(1-'935'!X613/'11'!B$16)))</f>
        <v>0</v>
      </c>
      <c r="E613" s="33">
        <f>IF('935'!D613="VOID",0,'935'!D613*(1-'935'!X613/'11'!B$16))</f>
        <v>0</v>
      </c>
      <c r="F613" s="33">
        <f>IF('935'!E613="VOID",0,'935'!E613*(1-'935'!X613/'11'!B$16))</f>
        <v>0</v>
      </c>
      <c r="G613" s="33">
        <f>IF('935'!F613="VOID",0,'935'!F613*(1-'935'!X613/'11'!B$16))</f>
        <v>0</v>
      </c>
      <c r="H613" s="33">
        <f>IF('935'!G613="VOID",0,'935'!G613*(1-'935'!X613/'11'!B$16))</f>
        <v>0</v>
      </c>
      <c r="I613" s="33">
        <f>F613+G613+H613</f>
        <v>0</v>
      </c>
      <c r="J613" s="37">
        <f>'935'!Q613*(1-'935'!Y613/'11'!C$16)/(1-'935'!X613/'11'!B$16)</f>
        <v>0</v>
      </c>
      <c r="K613" s="33">
        <f>IF(D613,'935'!H613*D613/(D613+E613+I613),0)</f>
        <v>0</v>
      </c>
      <c r="L613" s="33">
        <f>IF(I613,'935'!H613*I613/(D613+E613+I613),0)</f>
        <v>0</v>
      </c>
      <c r="M613" s="33">
        <f>K613*(1-'935'!X613/'11'!B$16)</f>
        <v>0</v>
      </c>
      <c r="N613" s="49">
        <f>L613*(1-'935'!X613/'11'!B$16)</f>
        <v>0</v>
      </c>
      <c r="O613" s="50">
        <f>MATCH('935'!J613,'913'!$B$6:$B$1205,0)</f>
        <v>0</v>
      </c>
      <c r="P613" s="50">
        <f>MATCH(INDEX('913'!$D$6:$D$1205,O613),'913'!$B$6:$B$1205,0)</f>
        <v>0</v>
      </c>
      <c r="Q613" s="50">
        <f>MATCH(INDEX('913'!$D$6:$D$1205,P613),'913'!$B$6:$B$1205,0)</f>
        <v>0</v>
      </c>
      <c r="R613" s="50">
        <f>MATCH(INDEX('913'!$D$6:$D$1205,Q613),'913'!$B$6:$B$1205,0)</f>
        <v>0</v>
      </c>
      <c r="S613" s="50">
        <f>MATCH(INDEX('913'!$D$6:$D$1205,R613),'913'!$B$6:$B$1205,0)</f>
        <v>0</v>
      </c>
      <c r="T613" s="50">
        <f>MATCH(INDEX('913'!$D$6:$D$1205,S613),'913'!$B$6:$B$1205,0)</f>
        <v>0</v>
      </c>
      <c r="U613" s="50">
        <f>MATCH(INDEX('913'!$D$6:$D$1205,T613),'913'!$B$6:$B$1205,0)</f>
        <v>0</v>
      </c>
      <c r="V613" s="51">
        <f>MATCH(INDEX('913'!$D$6:$D$1205,U613),'913'!$B$6:$B$1205,0)</f>
        <v>0</v>
      </c>
      <c r="W613" s="37">
        <f>IF(ISNUMBER(O613),MAX(0,INDEX('913'!$E$6:$E$1205,O613)),0)</f>
        <v>0</v>
      </c>
      <c r="X613" s="37">
        <f>IF(ISNUMBER(P613),MAX(0,INDEX('913'!$E$6:$E$1205,P613)),0)</f>
        <v>0</v>
      </c>
      <c r="Y613" s="37">
        <f>IF(ISNUMBER(Q613),MAX(0,INDEX('913'!$E$6:$E$1205,Q613)),0)</f>
        <v>0</v>
      </c>
      <c r="Z613" s="37">
        <f>IF(ISNUMBER(R613),MAX(0,INDEX('913'!$E$6:$E$1205,R613)),0)</f>
        <v>0</v>
      </c>
      <c r="AA613" s="37">
        <f>IF(ISNUMBER(S613),MAX(0,INDEX('913'!$E$6:$E$1205,S613)),0)</f>
        <v>0</v>
      </c>
      <c r="AB613" s="37">
        <f>IF(ISNUMBER(T613),MAX(0,INDEX('913'!$E$6:$E$1205,T613)),0)</f>
        <v>0</v>
      </c>
      <c r="AC613" s="37">
        <f>IF(ISNUMBER(U613),MAX(0,INDEX('913'!$E$6:$E$1205,U613)),0)</f>
        <v>0</v>
      </c>
      <c r="AD613" s="52">
        <f>IF(ISNUMBER(V613),MAX(0,INDEX('913'!$E$6:$E$1205,V613)),0)</f>
        <v>0</v>
      </c>
      <c r="AE613" s="37">
        <f>IF(ISNUMBER(O613),MAX(0,INDEX('913'!$F$6:$F$1205,O613)),0)</f>
        <v>0</v>
      </c>
      <c r="AF613" s="37">
        <f>IF(ISNUMBER(P613),MAX(0,INDEX('913'!$F$6:$F$1205,P613)),0)</f>
        <v>0</v>
      </c>
      <c r="AG613" s="37">
        <f>IF(ISNUMBER(Q613),MAX(0,INDEX('913'!$F$6:$F$1205,Q613)),0)</f>
        <v>0</v>
      </c>
      <c r="AH613" s="37">
        <f>IF(ISNUMBER(R613),MAX(0,INDEX('913'!$F$6:$F$1205,R613)),0)</f>
        <v>0</v>
      </c>
      <c r="AI613" s="37">
        <f>IF(ISNUMBER(S613),MAX(0,INDEX('913'!$F$6:$F$1205,S613)),0)</f>
        <v>0</v>
      </c>
      <c r="AJ613" s="37">
        <f>IF(ISNUMBER(T613),MAX(0,INDEX('913'!$F$6:$F$1205,T613)),0)</f>
        <v>0</v>
      </c>
      <c r="AK613" s="37">
        <f>IF(ISNUMBER(U613),MAX(0,INDEX('913'!$F$6:$F$1205,U613)),0)</f>
        <v>0</v>
      </c>
      <c r="AL613" s="37">
        <f>IF(ISNUMBER(V613),MAX(0,INDEX('913'!$F$6:$F$1205,V613)),0)</f>
        <v>0</v>
      </c>
      <c r="AM613" s="33">
        <f>IF(ISNUMBER(O613),SQRT(INDEX('913'!$I$6:$I$1205,O613)^2+INDEX('913'!$J$6:$J$1205,O613)^2),0)</f>
        <v>0</v>
      </c>
      <c r="AN613" s="33">
        <f>IF(ISNUMBER(P613),SQRT(INDEX('913'!$I$6:$I$1205,P613)^2+INDEX('913'!$J$6:$J$1205,P613)^2),0)</f>
        <v>0</v>
      </c>
      <c r="AO613" s="33">
        <f>IF(ISNUMBER(Q613),SQRT(INDEX('913'!$I$6:$I$1205,Q613)^2+INDEX('913'!$J$6:$J$1205,Q613)^2),0)</f>
        <v>0</v>
      </c>
      <c r="AP613" s="33">
        <f>IF(ISNUMBER(R613),SQRT(INDEX('913'!$I$6:$I$1205,R613)^2+INDEX('913'!$J$6:$J$1205,R613)^2),0)</f>
        <v>0</v>
      </c>
      <c r="AQ613" s="33">
        <f>IF(ISNUMBER(S613),SQRT(INDEX('913'!$I$6:$I$1205,S613)^2+INDEX('913'!$J$6:$J$1205,S613)^2),0)</f>
        <v>0</v>
      </c>
      <c r="AR613" s="33">
        <f>IF(ISNUMBER(T613),SQRT(INDEX('913'!$I$6:$I$1205,T613)^2+INDEX('913'!$J$6:$J$1205,T613)^2),0)</f>
        <v>0</v>
      </c>
      <c r="AS613" s="33">
        <f>IF(ISNUMBER(U613),SQRT(INDEX('913'!$I$6:$I$1205,U613)^2+INDEX('913'!$J$6:$J$1205,U613)^2),0)</f>
        <v>0</v>
      </c>
      <c r="AT613" s="49">
        <f>IF(ISNUMBER(V613),SQRT(INDEX('913'!$I$6:$I$1205,V613)^2+INDEX('913'!$J$6:$J$1205,V613)^2),0)</f>
        <v>0</v>
      </c>
      <c r="AU613" s="37">
        <f>IF(AM613+AN613+AO613+AP613+AQ613+AR613+AS613+AT613=0,IF(COUNT(O613,P613,Q613,R613,S613,T613,U613,V613),(W613+X613+Y613+Z613+AA613+AB613+AC613+AD613)/COUNT(O613,P613,Q613,R613,S613,T613,U613,V613),0),(AM613*W613+AN613*X613+AO613*Y613+AP613*Z613+AQ613*AA613+AR613*AB613+AS613*AC613+AT613*AD613)/(AM613+AN613+AO613+AP613+AQ613+AR613+AS613+AT613))</f>
        <v>0</v>
      </c>
      <c r="AV613" s="37">
        <f>IF(AM613+AN613+AO613+AP613+AQ613+AR613+AS613+AT613=0,IF(COUNT(O613,P613,Q613,R613,S613,T613,U613,V613),(AE613+AF613+AG613+AH613+AI613+AJ613+AK613+AL613)/COUNT(O613,P613,Q613,R613,S613,T613,U613,V613),0),(AM613*AE613+AN613*AF613+AO613*AG613+AP613*AH613+AQ613*AI613+AR613*AJ613+AS613*AK613+AT613*AL613)/(AM613+AN613+AO613+AP613+AQ613+AR613+AS613+AT613))</f>
        <v>0</v>
      </c>
      <c r="AW613" s="52">
        <f>-100*'935'!W613*(AU613+AV613)/'11'!C$16</f>
        <v>0</v>
      </c>
      <c r="AX613" s="37">
        <f>INDEX('DNO totals'!$B$52:$G$52,IF('935'!K613,IF(MOD('935'!K613,1000),IF(MOD('935'!K613,100),IF(MOD('935'!K613,10),IF(MOD('935'!K613,1000)=1,6,5),4),3),2),1))</f>
        <v>0</v>
      </c>
      <c r="AY613" s="52">
        <f>J613*AX613</f>
        <v>0</v>
      </c>
      <c r="AZ613" s="37">
        <f>AX613*'Parameters'!B$11</f>
        <v>0</v>
      </c>
      <c r="BA613" s="37">
        <f>IF('935'!$K613=1000,'Charging rates'!$C$29*$AZ613/(1+'DNO totals'!$C$60)*'935'!$L613,0)</f>
        <v>0</v>
      </c>
      <c r="BB613" s="37">
        <f>IF(MOD('935'!$K613,1000)=100,'Charging rates'!$D$29*$AZ613/(1+'DNO totals'!$D$60)*'935'!$M613,0)</f>
        <v>0</v>
      </c>
      <c r="BC613" s="37">
        <f>IF(MOD('935'!$K613,100)=10,'Charging rates'!$E$29*$AZ613/(1+'DNO totals'!$E$60)*'935'!$N613,0)</f>
        <v>0</v>
      </c>
      <c r="BD613" s="37">
        <f>IF(AND(MOD('935'!$K613,10)&gt;0,MOD('935'!$K613,1000)&gt;1),'Charging rates'!$F$29*$AZ613/(1+'DNO totals'!$F$60)*'935'!$O613,0)</f>
        <v>0</v>
      </c>
      <c r="BE613" s="37">
        <f>IF(MOD('935'!$K613,1000)=1,'Charging rates'!$G$29*$AZ613/(1+'DNO totals'!$G$60)*'935'!$P613,0)</f>
        <v>0</v>
      </c>
      <c r="BF613" s="37">
        <f>IF('935'!$K613&gt;1000,'Charging rates'!$C$29*$AY613*'935'!$L613,0)</f>
        <v>0</v>
      </c>
      <c r="BG613" s="37">
        <f>IF(MOD('935'!$K613,1000)&gt;100,'Charging rates'!$D$29*$AY613*'935'!$M613,0)</f>
        <v>0</v>
      </c>
      <c r="BH613" s="37">
        <f>IF(MOD('935'!$K613,100)&gt;10,'Charging rates'!$E$29*$AY613*'935'!$N613,0)</f>
        <v>0</v>
      </c>
      <c r="BI613" s="37">
        <f>$BA613+$BB613+$BC613+$BD613+$BE613</f>
        <v>0</v>
      </c>
      <c r="BJ613" s="52">
        <f>$BF613+$BG613+$BH613</f>
        <v>0</v>
      </c>
      <c r="BK613" s="37">
        <f>AW613*(1+'Charging rates'!B$42+0.6*'Charging rates'!B$67+'Charging rates'!B$54)-100*'Charging rates'!B$76/'11'!C$16*'935'!W613</f>
        <v>0</v>
      </c>
      <c r="BL613" s="37">
        <f>IF(I613,BK613*I613/(I613+E613),0)</f>
        <v>0</v>
      </c>
      <c r="BM613" s="52">
        <f>ROUND(BL613,3)</f>
        <v>0</v>
      </c>
      <c r="BN613" s="33">
        <f>IF('935'!V613="VOID",0,'935'!V613*(1-'935'!X613/'11'!B$16))</f>
        <v>0</v>
      </c>
      <c r="BO613" s="36">
        <f>IF(I613,-100*'Charging rates'!B$76/'11'!B$16*BN613/I613,0)</f>
        <v>0</v>
      </c>
      <c r="BP613" s="36">
        <f>IF(C613,'DNO totals'!B$171,0)</f>
        <v>0</v>
      </c>
      <c r="BQ613" s="36">
        <f>ROUND(BP613,2)</f>
        <v>0</v>
      </c>
      <c r="BR613" s="36">
        <f>IF(C613,(BP613+BO613),0)</f>
        <v>0</v>
      </c>
      <c r="BS613" s="53">
        <f>ROUND(BR613,2)</f>
        <v>0</v>
      </c>
      <c r="BT613" s="33">
        <f>'935'!C613&lt;&gt;"VOID"</f>
        <v>0</v>
      </c>
      <c r="BU613" s="36">
        <f>IF(BT613,(100/'11'!B$16*K613*((1-'935'!I613)*'Charging rates'!B$42+'Charging rates'!B$54)),0)</f>
        <v>0</v>
      </c>
      <c r="BV613" s="36">
        <f>100/'11'!B$16*N613*('Charging rates'!B$42+'Charging rates'!B$54)</f>
        <v>0</v>
      </c>
      <c r="BW613" s="36">
        <f>100/'11'!B$16*L613*('Charging rates'!B$42+'Charging rates'!B$54)</f>
        <v>0</v>
      </c>
      <c r="BX613" s="53">
        <f>ROUND(BW613,2)</f>
        <v>0</v>
      </c>
      <c r="BY613" s="33">
        <f>D613-('935'!T613*(1-'935'!X613/'11'!B$16))</f>
        <v>0</v>
      </c>
      <c r="BZ613" s="33">
        <f>0-IF(ISNUMBER(O613),INDEX('913'!$I$6:$I$1205,O613),0)-IF(ISNUMBER(P613),INDEX('913'!$I$6:$I$1205,P613),0)-IF(ISNUMBER(Q613),INDEX('913'!$I$6:$I$1205,Q613),0)-IF(ISNUMBER(R613),INDEX('913'!$I$6:$I$1205,R613),0)-IF(ISNUMBER(S613),INDEX('913'!$I$6:$I$1205,S613),0)-IF(ISNUMBER(T613),INDEX('913'!$I$6:$I$1205,T613),0)-IF(ISNUMBER(U613),INDEX('913'!$I$6:$I$1205,U613),0)-IF(ISNUMBER(V613),INDEX('913'!$I$6:$I$1205,V613),0)</f>
        <v>0</v>
      </c>
      <c r="CA613" s="37">
        <f>IF(BZ613=0,1,MAX(1,SQRT(BZ613^2+(IF(ISNUMBER(O613),INDEX('913'!$J$6:$J$1205,O613),0)+IF(ISNUMBER(P613),INDEX('913'!$J$6:$J$1205,P613),0)+IF(ISNUMBER(Q613),INDEX('913'!$J$6:$J$1205,Q613),0)+IF(ISNUMBER(R613),INDEX('913'!$J$6:$J$1205,R613),0)+IF(ISNUMBER(S613),INDEX('913'!$J$6:$J$1205,S613),0)+IF(ISNUMBER(T613),INDEX('913'!$J$6:$J$1205,T613),0)+IF(ISNUMBER(U613),INDEX('913'!$J$6:$J$1205,U613),0)+IF(ISNUMBER(V613),INDEX('913'!$J$6:$J$1205,V613),0))^2)/BZ613))</f>
        <v>0</v>
      </c>
      <c r="CB613" s="36">
        <f>100*AU613/'11'!B$16</f>
        <v>0</v>
      </c>
      <c r="CC613" s="37">
        <f>100*(AV613*CA613)/'11'!C$16</f>
        <v>0</v>
      </c>
      <c r="CD613" s="37">
        <f>IF(D613=0,1,BY613/D613)*CC613</f>
        <v>0</v>
      </c>
      <c r="CE613" s="36">
        <f>IF(D613=0,1,BY613/D613)*CB613</f>
        <v>0</v>
      </c>
      <c r="CF613" s="54">
        <f>'11'!C$16-'935'!Y613</f>
        <v>0</v>
      </c>
      <c r="CG613" s="37">
        <f>MAX('DNO totals'!B$312+0,MIN('935'!L613+0,'DNO totals'!B$304+0))</f>
        <v>0</v>
      </c>
      <c r="CH613" s="37">
        <f>MAX('DNO totals'!C$312+0,MIN('935'!M613+0,'DNO totals'!C$304+0))</f>
        <v>0</v>
      </c>
      <c r="CI613" s="37">
        <f>MAX('DNO totals'!D$312+0,MIN('935'!N613+0,'DNO totals'!D$304+0))</f>
        <v>0</v>
      </c>
      <c r="CJ613" s="37">
        <f>MAX('DNO totals'!E$312+0,MIN('935'!O613+0,'DNO totals'!E$304+0))</f>
        <v>0</v>
      </c>
      <c r="CK613" s="52">
        <f>MAX('DNO totals'!F$312+0,MIN('935'!P613+0,'DNO totals'!F$304+0))</f>
        <v>0</v>
      </c>
      <c r="CL613" s="37">
        <f>IF('935'!$K613=1000,'Charging rates'!$C$29*$AZ613/(1+'DNO totals'!$C$60)*$CG613,0)</f>
        <v>0</v>
      </c>
      <c r="CM613" s="37">
        <f>IF(MOD('935'!$K613,1000)=100,'Charging rates'!$D$29*$AZ613/(1+'DNO totals'!$D$60)*$CH613,0)</f>
        <v>0</v>
      </c>
      <c r="CN613" s="37">
        <f>IF(MOD('935'!$K613,100)=10,'Charging rates'!$E$29*$AZ613/(1+'DNO totals'!$E$60)*$CI613,0)</f>
        <v>0</v>
      </c>
      <c r="CO613" s="37">
        <f>IF(AND(MOD('935'!$K613,10)&gt;0,MOD('935'!$K613,1000)&gt;1),'Charging rates'!$F$29*$AZ613/(1+'DNO totals'!$F$60)*$CJ613,0)</f>
        <v>0</v>
      </c>
      <c r="CP613" s="37">
        <f>IF(MOD('935'!$K613,1000)=1,'Charging rates'!$G$29*$AZ613/(1+'DNO totals'!$G$60)*$CK613,0)</f>
        <v>0</v>
      </c>
      <c r="CQ613" s="52">
        <f>$CL613+$CM613+$CN613+$CO613+$CP613</f>
        <v>0</v>
      </c>
      <c r="CR613" s="37">
        <f>IF('935'!$K613&gt;1000,'Charging rates'!$C$29*$AY613*$CG613,0)</f>
        <v>0</v>
      </c>
      <c r="CS613" s="37">
        <f>IF(MOD('935'!$K613,1000)&gt;100,'Charging rates'!$D$29*$AY613*$CH613,0)</f>
        <v>0</v>
      </c>
      <c r="CT613" s="37">
        <f>IF(MOD('935'!$K613,100)&gt;10,'Charging rates'!$E$29*$AY613*$CI613,0)</f>
        <v>0</v>
      </c>
      <c r="CU613" s="52">
        <f>$CR613+$CS613+$CT613</f>
        <v>0</v>
      </c>
      <c r="CV613" s="36">
        <f>100*(AV613*'935'!Q613*CA613)/'11'!B$16</f>
        <v>0</v>
      </c>
      <c r="CW613" s="36">
        <f>100/'11'!B$16*'Charging rates'!B$76*AY613</f>
        <v>0</v>
      </c>
      <c r="CX613" s="36">
        <f>IF(D613=0,0,(1-BY613/D613)*(CB613+IF('935'!Q613=0,0,(CC613*'935'!Q613*('11'!C$16-'935'!Y613)/('11'!B$16-'935'!X613)))))</f>
        <v>0</v>
      </c>
      <c r="CY613" s="36">
        <f>CW613+CE613</f>
        <v>0</v>
      </c>
      <c r="CZ613" s="49">
        <f>(CQ613+CU613)*D613</f>
        <v>0</v>
      </c>
      <c r="DA613" s="33">
        <f>D613*('Parameters'!B$21+J613)*IF('DNO totals'!B$323&lt;0,1,'935'!S613)</f>
        <v>0</v>
      </c>
      <c r="DB613" s="52">
        <f>IF('DNO totals'!B$323&lt;0,1,'935'!S613)*('Parameters'!B$21+J613)</f>
        <v>0</v>
      </c>
      <c r="DC613" s="37">
        <f>CY613+'Charging rates'!B$106*DB613*100/'11'!B$16</f>
        <v>0</v>
      </c>
      <c r="DD613" s="37">
        <f>DC613+'Charging rates'!B$116*('Parameters'!B$21+J613)*100/'11'!B$16*IF('DNO totals'!B$323&lt;0,1,'935'!S613)</f>
        <v>0</v>
      </c>
      <c r="DE613" s="37">
        <f>'Charging rates'!B$97*(CQ613+CU613)*100/'11'!B$16</f>
        <v>0</v>
      </c>
      <c r="DF613" s="36">
        <f>MAX(0-(CC613*J613*'11'!C$16/'11'!B$16),DD613+DE613)</f>
        <v>0</v>
      </c>
      <c r="DG613" s="37">
        <f>IF(BT613,IF(J613=0,CD613,MAX(0,MIN(CD613,CD613+(DF613/'935'!Q613*('11'!B$16-'935'!X613)/('11'!C$16-'935'!Y613))))),0)</f>
        <v>0</v>
      </c>
      <c r="DH613" s="36">
        <f>IF(BT613,MAX(0,DF613),0)</f>
        <v>0</v>
      </c>
      <c r="DI613" s="53">
        <f>DH613+CX613</f>
        <v>0</v>
      </c>
    </row>
    <row r="614" spans="1:113">
      <c r="A614" s="28">
        <v>514</v>
      </c>
      <c r="B614" s="48">
        <f>'935'!B614</f>
        <v>0</v>
      </c>
      <c r="C614" s="33">
        <f>OR('935'!E614&lt;&gt;"VOID",'935'!F614&lt;&gt;"VOID",'935'!G614&lt;&gt;"VOID")</f>
        <v>0</v>
      </c>
      <c r="D614" s="33">
        <f>IF('935'!C614="VOID",0,('935'!C614*(1-'935'!X614/'11'!B$16)))</f>
        <v>0</v>
      </c>
      <c r="E614" s="33">
        <f>IF('935'!D614="VOID",0,'935'!D614*(1-'935'!X614/'11'!B$16))</f>
        <v>0</v>
      </c>
      <c r="F614" s="33">
        <f>IF('935'!E614="VOID",0,'935'!E614*(1-'935'!X614/'11'!B$16))</f>
        <v>0</v>
      </c>
      <c r="G614" s="33">
        <f>IF('935'!F614="VOID",0,'935'!F614*(1-'935'!X614/'11'!B$16))</f>
        <v>0</v>
      </c>
      <c r="H614" s="33">
        <f>IF('935'!G614="VOID",0,'935'!G614*(1-'935'!X614/'11'!B$16))</f>
        <v>0</v>
      </c>
      <c r="I614" s="33">
        <f>F614+G614+H614</f>
        <v>0</v>
      </c>
      <c r="J614" s="37">
        <f>'935'!Q614*(1-'935'!Y614/'11'!C$16)/(1-'935'!X614/'11'!B$16)</f>
        <v>0</v>
      </c>
      <c r="K614" s="33">
        <f>IF(D614,'935'!H614*D614/(D614+E614+I614),0)</f>
        <v>0</v>
      </c>
      <c r="L614" s="33">
        <f>IF(I614,'935'!H614*I614/(D614+E614+I614),0)</f>
        <v>0</v>
      </c>
      <c r="M614" s="33">
        <f>K614*(1-'935'!X614/'11'!B$16)</f>
        <v>0</v>
      </c>
      <c r="N614" s="49">
        <f>L614*(1-'935'!X614/'11'!B$16)</f>
        <v>0</v>
      </c>
      <c r="O614" s="50">
        <f>MATCH('935'!J614,'913'!$B$6:$B$1205,0)</f>
        <v>0</v>
      </c>
      <c r="P614" s="50">
        <f>MATCH(INDEX('913'!$D$6:$D$1205,O614),'913'!$B$6:$B$1205,0)</f>
        <v>0</v>
      </c>
      <c r="Q614" s="50">
        <f>MATCH(INDEX('913'!$D$6:$D$1205,P614),'913'!$B$6:$B$1205,0)</f>
        <v>0</v>
      </c>
      <c r="R614" s="50">
        <f>MATCH(INDEX('913'!$D$6:$D$1205,Q614),'913'!$B$6:$B$1205,0)</f>
        <v>0</v>
      </c>
      <c r="S614" s="50">
        <f>MATCH(INDEX('913'!$D$6:$D$1205,R614),'913'!$B$6:$B$1205,0)</f>
        <v>0</v>
      </c>
      <c r="T614" s="50">
        <f>MATCH(INDEX('913'!$D$6:$D$1205,S614),'913'!$B$6:$B$1205,0)</f>
        <v>0</v>
      </c>
      <c r="U614" s="50">
        <f>MATCH(INDEX('913'!$D$6:$D$1205,T614),'913'!$B$6:$B$1205,0)</f>
        <v>0</v>
      </c>
      <c r="V614" s="51">
        <f>MATCH(INDEX('913'!$D$6:$D$1205,U614),'913'!$B$6:$B$1205,0)</f>
        <v>0</v>
      </c>
      <c r="W614" s="37">
        <f>IF(ISNUMBER(O614),MAX(0,INDEX('913'!$E$6:$E$1205,O614)),0)</f>
        <v>0</v>
      </c>
      <c r="X614" s="37">
        <f>IF(ISNUMBER(P614),MAX(0,INDEX('913'!$E$6:$E$1205,P614)),0)</f>
        <v>0</v>
      </c>
      <c r="Y614" s="37">
        <f>IF(ISNUMBER(Q614),MAX(0,INDEX('913'!$E$6:$E$1205,Q614)),0)</f>
        <v>0</v>
      </c>
      <c r="Z614" s="37">
        <f>IF(ISNUMBER(R614),MAX(0,INDEX('913'!$E$6:$E$1205,R614)),0)</f>
        <v>0</v>
      </c>
      <c r="AA614" s="37">
        <f>IF(ISNUMBER(S614),MAX(0,INDEX('913'!$E$6:$E$1205,S614)),0)</f>
        <v>0</v>
      </c>
      <c r="AB614" s="37">
        <f>IF(ISNUMBER(T614),MAX(0,INDEX('913'!$E$6:$E$1205,T614)),0)</f>
        <v>0</v>
      </c>
      <c r="AC614" s="37">
        <f>IF(ISNUMBER(U614),MAX(0,INDEX('913'!$E$6:$E$1205,U614)),0)</f>
        <v>0</v>
      </c>
      <c r="AD614" s="52">
        <f>IF(ISNUMBER(V614),MAX(0,INDEX('913'!$E$6:$E$1205,V614)),0)</f>
        <v>0</v>
      </c>
      <c r="AE614" s="37">
        <f>IF(ISNUMBER(O614),MAX(0,INDEX('913'!$F$6:$F$1205,O614)),0)</f>
        <v>0</v>
      </c>
      <c r="AF614" s="37">
        <f>IF(ISNUMBER(P614),MAX(0,INDEX('913'!$F$6:$F$1205,P614)),0)</f>
        <v>0</v>
      </c>
      <c r="AG614" s="37">
        <f>IF(ISNUMBER(Q614),MAX(0,INDEX('913'!$F$6:$F$1205,Q614)),0)</f>
        <v>0</v>
      </c>
      <c r="AH614" s="37">
        <f>IF(ISNUMBER(R614),MAX(0,INDEX('913'!$F$6:$F$1205,R614)),0)</f>
        <v>0</v>
      </c>
      <c r="AI614" s="37">
        <f>IF(ISNUMBER(S614),MAX(0,INDEX('913'!$F$6:$F$1205,S614)),0)</f>
        <v>0</v>
      </c>
      <c r="AJ614" s="37">
        <f>IF(ISNUMBER(T614),MAX(0,INDEX('913'!$F$6:$F$1205,T614)),0)</f>
        <v>0</v>
      </c>
      <c r="AK614" s="37">
        <f>IF(ISNUMBER(U614),MAX(0,INDEX('913'!$F$6:$F$1205,U614)),0)</f>
        <v>0</v>
      </c>
      <c r="AL614" s="37">
        <f>IF(ISNUMBER(V614),MAX(0,INDEX('913'!$F$6:$F$1205,V614)),0)</f>
        <v>0</v>
      </c>
      <c r="AM614" s="33">
        <f>IF(ISNUMBER(O614),SQRT(INDEX('913'!$I$6:$I$1205,O614)^2+INDEX('913'!$J$6:$J$1205,O614)^2),0)</f>
        <v>0</v>
      </c>
      <c r="AN614" s="33">
        <f>IF(ISNUMBER(P614),SQRT(INDEX('913'!$I$6:$I$1205,P614)^2+INDEX('913'!$J$6:$J$1205,P614)^2),0)</f>
        <v>0</v>
      </c>
      <c r="AO614" s="33">
        <f>IF(ISNUMBER(Q614),SQRT(INDEX('913'!$I$6:$I$1205,Q614)^2+INDEX('913'!$J$6:$J$1205,Q614)^2),0)</f>
        <v>0</v>
      </c>
      <c r="AP614" s="33">
        <f>IF(ISNUMBER(R614),SQRT(INDEX('913'!$I$6:$I$1205,R614)^2+INDEX('913'!$J$6:$J$1205,R614)^2),0)</f>
        <v>0</v>
      </c>
      <c r="AQ614" s="33">
        <f>IF(ISNUMBER(S614),SQRT(INDEX('913'!$I$6:$I$1205,S614)^2+INDEX('913'!$J$6:$J$1205,S614)^2),0)</f>
        <v>0</v>
      </c>
      <c r="AR614" s="33">
        <f>IF(ISNUMBER(T614),SQRT(INDEX('913'!$I$6:$I$1205,T614)^2+INDEX('913'!$J$6:$J$1205,T614)^2),0)</f>
        <v>0</v>
      </c>
      <c r="AS614" s="33">
        <f>IF(ISNUMBER(U614),SQRT(INDEX('913'!$I$6:$I$1205,U614)^2+INDEX('913'!$J$6:$J$1205,U614)^2),0)</f>
        <v>0</v>
      </c>
      <c r="AT614" s="49">
        <f>IF(ISNUMBER(V614),SQRT(INDEX('913'!$I$6:$I$1205,V614)^2+INDEX('913'!$J$6:$J$1205,V614)^2),0)</f>
        <v>0</v>
      </c>
      <c r="AU614" s="37">
        <f>IF(AM614+AN614+AO614+AP614+AQ614+AR614+AS614+AT614=0,IF(COUNT(O614,P614,Q614,R614,S614,T614,U614,V614),(W614+X614+Y614+Z614+AA614+AB614+AC614+AD614)/COUNT(O614,P614,Q614,R614,S614,T614,U614,V614),0),(AM614*W614+AN614*X614+AO614*Y614+AP614*Z614+AQ614*AA614+AR614*AB614+AS614*AC614+AT614*AD614)/(AM614+AN614+AO614+AP614+AQ614+AR614+AS614+AT614))</f>
        <v>0</v>
      </c>
      <c r="AV614" s="37">
        <f>IF(AM614+AN614+AO614+AP614+AQ614+AR614+AS614+AT614=0,IF(COUNT(O614,P614,Q614,R614,S614,T614,U614,V614),(AE614+AF614+AG614+AH614+AI614+AJ614+AK614+AL614)/COUNT(O614,P614,Q614,R614,S614,T614,U614,V614),0),(AM614*AE614+AN614*AF614+AO614*AG614+AP614*AH614+AQ614*AI614+AR614*AJ614+AS614*AK614+AT614*AL614)/(AM614+AN614+AO614+AP614+AQ614+AR614+AS614+AT614))</f>
        <v>0</v>
      </c>
      <c r="AW614" s="52">
        <f>-100*'935'!W614*(AU614+AV614)/'11'!C$16</f>
        <v>0</v>
      </c>
      <c r="AX614" s="37">
        <f>INDEX('DNO totals'!$B$52:$G$52,IF('935'!K614,IF(MOD('935'!K614,1000),IF(MOD('935'!K614,100),IF(MOD('935'!K614,10),IF(MOD('935'!K614,1000)=1,6,5),4),3),2),1))</f>
        <v>0</v>
      </c>
      <c r="AY614" s="52">
        <f>J614*AX614</f>
        <v>0</v>
      </c>
      <c r="AZ614" s="37">
        <f>AX614*'Parameters'!B$11</f>
        <v>0</v>
      </c>
      <c r="BA614" s="37">
        <f>IF('935'!$K614=1000,'Charging rates'!$C$29*$AZ614/(1+'DNO totals'!$C$60)*'935'!$L614,0)</f>
        <v>0</v>
      </c>
      <c r="BB614" s="37">
        <f>IF(MOD('935'!$K614,1000)=100,'Charging rates'!$D$29*$AZ614/(1+'DNO totals'!$D$60)*'935'!$M614,0)</f>
        <v>0</v>
      </c>
      <c r="BC614" s="37">
        <f>IF(MOD('935'!$K614,100)=10,'Charging rates'!$E$29*$AZ614/(1+'DNO totals'!$E$60)*'935'!$N614,0)</f>
        <v>0</v>
      </c>
      <c r="BD614" s="37">
        <f>IF(AND(MOD('935'!$K614,10)&gt;0,MOD('935'!$K614,1000)&gt;1),'Charging rates'!$F$29*$AZ614/(1+'DNO totals'!$F$60)*'935'!$O614,0)</f>
        <v>0</v>
      </c>
      <c r="BE614" s="37">
        <f>IF(MOD('935'!$K614,1000)=1,'Charging rates'!$G$29*$AZ614/(1+'DNO totals'!$G$60)*'935'!$P614,0)</f>
        <v>0</v>
      </c>
      <c r="BF614" s="37">
        <f>IF('935'!$K614&gt;1000,'Charging rates'!$C$29*$AY614*'935'!$L614,0)</f>
        <v>0</v>
      </c>
      <c r="BG614" s="37">
        <f>IF(MOD('935'!$K614,1000)&gt;100,'Charging rates'!$D$29*$AY614*'935'!$M614,0)</f>
        <v>0</v>
      </c>
      <c r="BH614" s="37">
        <f>IF(MOD('935'!$K614,100)&gt;10,'Charging rates'!$E$29*$AY614*'935'!$N614,0)</f>
        <v>0</v>
      </c>
      <c r="BI614" s="37">
        <f>$BA614+$BB614+$BC614+$BD614+$BE614</f>
        <v>0</v>
      </c>
      <c r="BJ614" s="52">
        <f>$BF614+$BG614+$BH614</f>
        <v>0</v>
      </c>
      <c r="BK614" s="37">
        <f>AW614*(1+'Charging rates'!B$42+0.6*'Charging rates'!B$67+'Charging rates'!B$54)-100*'Charging rates'!B$76/'11'!C$16*'935'!W614</f>
        <v>0</v>
      </c>
      <c r="BL614" s="37">
        <f>IF(I614,BK614*I614/(I614+E614),0)</f>
        <v>0</v>
      </c>
      <c r="BM614" s="52">
        <f>ROUND(BL614,3)</f>
        <v>0</v>
      </c>
      <c r="BN614" s="33">
        <f>IF('935'!V614="VOID",0,'935'!V614*(1-'935'!X614/'11'!B$16))</f>
        <v>0</v>
      </c>
      <c r="BO614" s="36">
        <f>IF(I614,-100*'Charging rates'!B$76/'11'!B$16*BN614/I614,0)</f>
        <v>0</v>
      </c>
      <c r="BP614" s="36">
        <f>IF(C614,'DNO totals'!B$171,0)</f>
        <v>0</v>
      </c>
      <c r="BQ614" s="36">
        <f>ROUND(BP614,2)</f>
        <v>0</v>
      </c>
      <c r="BR614" s="36">
        <f>IF(C614,(BP614+BO614),0)</f>
        <v>0</v>
      </c>
      <c r="BS614" s="53">
        <f>ROUND(BR614,2)</f>
        <v>0</v>
      </c>
      <c r="BT614" s="33">
        <f>'935'!C614&lt;&gt;"VOID"</f>
        <v>0</v>
      </c>
      <c r="BU614" s="36">
        <f>IF(BT614,(100/'11'!B$16*K614*((1-'935'!I614)*'Charging rates'!B$42+'Charging rates'!B$54)),0)</f>
        <v>0</v>
      </c>
      <c r="BV614" s="36">
        <f>100/'11'!B$16*N614*('Charging rates'!B$42+'Charging rates'!B$54)</f>
        <v>0</v>
      </c>
      <c r="BW614" s="36">
        <f>100/'11'!B$16*L614*('Charging rates'!B$42+'Charging rates'!B$54)</f>
        <v>0</v>
      </c>
      <c r="BX614" s="53">
        <f>ROUND(BW614,2)</f>
        <v>0</v>
      </c>
      <c r="BY614" s="33">
        <f>D614-('935'!T614*(1-'935'!X614/'11'!B$16))</f>
        <v>0</v>
      </c>
      <c r="BZ614" s="33">
        <f>0-IF(ISNUMBER(O614),INDEX('913'!$I$6:$I$1205,O614),0)-IF(ISNUMBER(P614),INDEX('913'!$I$6:$I$1205,P614),0)-IF(ISNUMBER(Q614),INDEX('913'!$I$6:$I$1205,Q614),0)-IF(ISNUMBER(R614),INDEX('913'!$I$6:$I$1205,R614),0)-IF(ISNUMBER(S614),INDEX('913'!$I$6:$I$1205,S614),0)-IF(ISNUMBER(T614),INDEX('913'!$I$6:$I$1205,T614),0)-IF(ISNUMBER(U614),INDEX('913'!$I$6:$I$1205,U614),0)-IF(ISNUMBER(V614),INDEX('913'!$I$6:$I$1205,V614),0)</f>
        <v>0</v>
      </c>
      <c r="CA614" s="37">
        <f>IF(BZ614=0,1,MAX(1,SQRT(BZ614^2+(IF(ISNUMBER(O614),INDEX('913'!$J$6:$J$1205,O614),0)+IF(ISNUMBER(P614),INDEX('913'!$J$6:$J$1205,P614),0)+IF(ISNUMBER(Q614),INDEX('913'!$J$6:$J$1205,Q614),0)+IF(ISNUMBER(R614),INDEX('913'!$J$6:$J$1205,R614),0)+IF(ISNUMBER(S614),INDEX('913'!$J$6:$J$1205,S614),0)+IF(ISNUMBER(T614),INDEX('913'!$J$6:$J$1205,T614),0)+IF(ISNUMBER(U614),INDEX('913'!$J$6:$J$1205,U614),0)+IF(ISNUMBER(V614),INDEX('913'!$J$6:$J$1205,V614),0))^2)/BZ614))</f>
        <v>0</v>
      </c>
      <c r="CB614" s="36">
        <f>100*AU614/'11'!B$16</f>
        <v>0</v>
      </c>
      <c r="CC614" s="37">
        <f>100*(AV614*CA614)/'11'!C$16</f>
        <v>0</v>
      </c>
      <c r="CD614" s="37">
        <f>IF(D614=0,1,BY614/D614)*CC614</f>
        <v>0</v>
      </c>
      <c r="CE614" s="36">
        <f>IF(D614=0,1,BY614/D614)*CB614</f>
        <v>0</v>
      </c>
      <c r="CF614" s="54">
        <f>'11'!C$16-'935'!Y614</f>
        <v>0</v>
      </c>
      <c r="CG614" s="37">
        <f>MAX('DNO totals'!B$312+0,MIN('935'!L614+0,'DNO totals'!B$304+0))</f>
        <v>0</v>
      </c>
      <c r="CH614" s="37">
        <f>MAX('DNO totals'!C$312+0,MIN('935'!M614+0,'DNO totals'!C$304+0))</f>
        <v>0</v>
      </c>
      <c r="CI614" s="37">
        <f>MAX('DNO totals'!D$312+0,MIN('935'!N614+0,'DNO totals'!D$304+0))</f>
        <v>0</v>
      </c>
      <c r="CJ614" s="37">
        <f>MAX('DNO totals'!E$312+0,MIN('935'!O614+0,'DNO totals'!E$304+0))</f>
        <v>0</v>
      </c>
      <c r="CK614" s="52">
        <f>MAX('DNO totals'!F$312+0,MIN('935'!P614+0,'DNO totals'!F$304+0))</f>
        <v>0</v>
      </c>
      <c r="CL614" s="37">
        <f>IF('935'!$K614=1000,'Charging rates'!$C$29*$AZ614/(1+'DNO totals'!$C$60)*$CG614,0)</f>
        <v>0</v>
      </c>
      <c r="CM614" s="37">
        <f>IF(MOD('935'!$K614,1000)=100,'Charging rates'!$D$29*$AZ614/(1+'DNO totals'!$D$60)*$CH614,0)</f>
        <v>0</v>
      </c>
      <c r="CN614" s="37">
        <f>IF(MOD('935'!$K614,100)=10,'Charging rates'!$E$29*$AZ614/(1+'DNO totals'!$E$60)*$CI614,0)</f>
        <v>0</v>
      </c>
      <c r="CO614" s="37">
        <f>IF(AND(MOD('935'!$K614,10)&gt;0,MOD('935'!$K614,1000)&gt;1),'Charging rates'!$F$29*$AZ614/(1+'DNO totals'!$F$60)*$CJ614,0)</f>
        <v>0</v>
      </c>
      <c r="CP614" s="37">
        <f>IF(MOD('935'!$K614,1000)=1,'Charging rates'!$G$29*$AZ614/(1+'DNO totals'!$G$60)*$CK614,0)</f>
        <v>0</v>
      </c>
      <c r="CQ614" s="52">
        <f>$CL614+$CM614+$CN614+$CO614+$CP614</f>
        <v>0</v>
      </c>
      <c r="CR614" s="37">
        <f>IF('935'!$K614&gt;1000,'Charging rates'!$C$29*$AY614*$CG614,0)</f>
        <v>0</v>
      </c>
      <c r="CS614" s="37">
        <f>IF(MOD('935'!$K614,1000)&gt;100,'Charging rates'!$D$29*$AY614*$CH614,0)</f>
        <v>0</v>
      </c>
      <c r="CT614" s="37">
        <f>IF(MOD('935'!$K614,100)&gt;10,'Charging rates'!$E$29*$AY614*$CI614,0)</f>
        <v>0</v>
      </c>
      <c r="CU614" s="52">
        <f>$CR614+$CS614+$CT614</f>
        <v>0</v>
      </c>
      <c r="CV614" s="36">
        <f>100*(AV614*'935'!Q614*CA614)/'11'!B$16</f>
        <v>0</v>
      </c>
      <c r="CW614" s="36">
        <f>100/'11'!B$16*'Charging rates'!B$76*AY614</f>
        <v>0</v>
      </c>
      <c r="CX614" s="36">
        <f>IF(D614=0,0,(1-BY614/D614)*(CB614+IF('935'!Q614=0,0,(CC614*'935'!Q614*('11'!C$16-'935'!Y614)/('11'!B$16-'935'!X614)))))</f>
        <v>0</v>
      </c>
      <c r="CY614" s="36">
        <f>CW614+CE614</f>
        <v>0</v>
      </c>
      <c r="CZ614" s="49">
        <f>(CQ614+CU614)*D614</f>
        <v>0</v>
      </c>
      <c r="DA614" s="33">
        <f>D614*('Parameters'!B$21+J614)*IF('DNO totals'!B$323&lt;0,1,'935'!S614)</f>
        <v>0</v>
      </c>
      <c r="DB614" s="52">
        <f>IF('DNO totals'!B$323&lt;0,1,'935'!S614)*('Parameters'!B$21+J614)</f>
        <v>0</v>
      </c>
      <c r="DC614" s="37">
        <f>CY614+'Charging rates'!B$106*DB614*100/'11'!B$16</f>
        <v>0</v>
      </c>
      <c r="DD614" s="37">
        <f>DC614+'Charging rates'!B$116*('Parameters'!B$21+J614)*100/'11'!B$16*IF('DNO totals'!B$323&lt;0,1,'935'!S614)</f>
        <v>0</v>
      </c>
      <c r="DE614" s="37">
        <f>'Charging rates'!B$97*(CQ614+CU614)*100/'11'!B$16</f>
        <v>0</v>
      </c>
      <c r="DF614" s="36">
        <f>MAX(0-(CC614*J614*'11'!C$16/'11'!B$16),DD614+DE614)</f>
        <v>0</v>
      </c>
      <c r="DG614" s="37">
        <f>IF(BT614,IF(J614=0,CD614,MAX(0,MIN(CD614,CD614+(DF614/'935'!Q614*('11'!B$16-'935'!X614)/('11'!C$16-'935'!Y614))))),0)</f>
        <v>0</v>
      </c>
      <c r="DH614" s="36">
        <f>IF(BT614,MAX(0,DF614),0)</f>
        <v>0</v>
      </c>
      <c r="DI614" s="53">
        <f>DH614+CX614</f>
        <v>0</v>
      </c>
    </row>
    <row r="615" spans="1:113">
      <c r="A615" s="28">
        <v>515</v>
      </c>
      <c r="B615" s="48">
        <f>'935'!B615</f>
        <v>0</v>
      </c>
      <c r="C615" s="33">
        <f>OR('935'!E615&lt;&gt;"VOID",'935'!F615&lt;&gt;"VOID",'935'!G615&lt;&gt;"VOID")</f>
        <v>0</v>
      </c>
      <c r="D615" s="33">
        <f>IF('935'!C615="VOID",0,('935'!C615*(1-'935'!X615/'11'!B$16)))</f>
        <v>0</v>
      </c>
      <c r="E615" s="33">
        <f>IF('935'!D615="VOID",0,'935'!D615*(1-'935'!X615/'11'!B$16))</f>
        <v>0</v>
      </c>
      <c r="F615" s="33">
        <f>IF('935'!E615="VOID",0,'935'!E615*(1-'935'!X615/'11'!B$16))</f>
        <v>0</v>
      </c>
      <c r="G615" s="33">
        <f>IF('935'!F615="VOID",0,'935'!F615*(1-'935'!X615/'11'!B$16))</f>
        <v>0</v>
      </c>
      <c r="H615" s="33">
        <f>IF('935'!G615="VOID",0,'935'!G615*(1-'935'!X615/'11'!B$16))</f>
        <v>0</v>
      </c>
      <c r="I615" s="33">
        <f>F615+G615+H615</f>
        <v>0</v>
      </c>
      <c r="J615" s="37">
        <f>'935'!Q615*(1-'935'!Y615/'11'!C$16)/(1-'935'!X615/'11'!B$16)</f>
        <v>0</v>
      </c>
      <c r="K615" s="33">
        <f>IF(D615,'935'!H615*D615/(D615+E615+I615),0)</f>
        <v>0</v>
      </c>
      <c r="L615" s="33">
        <f>IF(I615,'935'!H615*I615/(D615+E615+I615),0)</f>
        <v>0</v>
      </c>
      <c r="M615" s="33">
        <f>K615*(1-'935'!X615/'11'!B$16)</f>
        <v>0</v>
      </c>
      <c r="N615" s="49">
        <f>L615*(1-'935'!X615/'11'!B$16)</f>
        <v>0</v>
      </c>
      <c r="O615" s="50">
        <f>MATCH('935'!J615,'913'!$B$6:$B$1205,0)</f>
        <v>0</v>
      </c>
      <c r="P615" s="50">
        <f>MATCH(INDEX('913'!$D$6:$D$1205,O615),'913'!$B$6:$B$1205,0)</f>
        <v>0</v>
      </c>
      <c r="Q615" s="50">
        <f>MATCH(INDEX('913'!$D$6:$D$1205,P615),'913'!$B$6:$B$1205,0)</f>
        <v>0</v>
      </c>
      <c r="R615" s="50">
        <f>MATCH(INDEX('913'!$D$6:$D$1205,Q615),'913'!$B$6:$B$1205,0)</f>
        <v>0</v>
      </c>
      <c r="S615" s="50">
        <f>MATCH(INDEX('913'!$D$6:$D$1205,R615),'913'!$B$6:$B$1205,0)</f>
        <v>0</v>
      </c>
      <c r="T615" s="50">
        <f>MATCH(INDEX('913'!$D$6:$D$1205,S615),'913'!$B$6:$B$1205,0)</f>
        <v>0</v>
      </c>
      <c r="U615" s="50">
        <f>MATCH(INDEX('913'!$D$6:$D$1205,T615),'913'!$B$6:$B$1205,0)</f>
        <v>0</v>
      </c>
      <c r="V615" s="51">
        <f>MATCH(INDEX('913'!$D$6:$D$1205,U615),'913'!$B$6:$B$1205,0)</f>
        <v>0</v>
      </c>
      <c r="W615" s="37">
        <f>IF(ISNUMBER(O615),MAX(0,INDEX('913'!$E$6:$E$1205,O615)),0)</f>
        <v>0</v>
      </c>
      <c r="X615" s="37">
        <f>IF(ISNUMBER(P615),MAX(0,INDEX('913'!$E$6:$E$1205,P615)),0)</f>
        <v>0</v>
      </c>
      <c r="Y615" s="37">
        <f>IF(ISNUMBER(Q615),MAX(0,INDEX('913'!$E$6:$E$1205,Q615)),0)</f>
        <v>0</v>
      </c>
      <c r="Z615" s="37">
        <f>IF(ISNUMBER(R615),MAX(0,INDEX('913'!$E$6:$E$1205,R615)),0)</f>
        <v>0</v>
      </c>
      <c r="AA615" s="37">
        <f>IF(ISNUMBER(S615),MAX(0,INDEX('913'!$E$6:$E$1205,S615)),0)</f>
        <v>0</v>
      </c>
      <c r="AB615" s="37">
        <f>IF(ISNUMBER(T615),MAX(0,INDEX('913'!$E$6:$E$1205,T615)),0)</f>
        <v>0</v>
      </c>
      <c r="AC615" s="37">
        <f>IF(ISNUMBER(U615),MAX(0,INDEX('913'!$E$6:$E$1205,U615)),0)</f>
        <v>0</v>
      </c>
      <c r="AD615" s="52">
        <f>IF(ISNUMBER(V615),MAX(0,INDEX('913'!$E$6:$E$1205,V615)),0)</f>
        <v>0</v>
      </c>
      <c r="AE615" s="37">
        <f>IF(ISNUMBER(O615),MAX(0,INDEX('913'!$F$6:$F$1205,O615)),0)</f>
        <v>0</v>
      </c>
      <c r="AF615" s="37">
        <f>IF(ISNUMBER(P615),MAX(0,INDEX('913'!$F$6:$F$1205,P615)),0)</f>
        <v>0</v>
      </c>
      <c r="AG615" s="37">
        <f>IF(ISNUMBER(Q615),MAX(0,INDEX('913'!$F$6:$F$1205,Q615)),0)</f>
        <v>0</v>
      </c>
      <c r="AH615" s="37">
        <f>IF(ISNUMBER(R615),MAX(0,INDEX('913'!$F$6:$F$1205,R615)),0)</f>
        <v>0</v>
      </c>
      <c r="AI615" s="37">
        <f>IF(ISNUMBER(S615),MAX(0,INDEX('913'!$F$6:$F$1205,S615)),0)</f>
        <v>0</v>
      </c>
      <c r="AJ615" s="37">
        <f>IF(ISNUMBER(T615),MAX(0,INDEX('913'!$F$6:$F$1205,T615)),0)</f>
        <v>0</v>
      </c>
      <c r="AK615" s="37">
        <f>IF(ISNUMBER(U615),MAX(0,INDEX('913'!$F$6:$F$1205,U615)),0)</f>
        <v>0</v>
      </c>
      <c r="AL615" s="37">
        <f>IF(ISNUMBER(V615),MAX(0,INDEX('913'!$F$6:$F$1205,V615)),0)</f>
        <v>0</v>
      </c>
      <c r="AM615" s="33">
        <f>IF(ISNUMBER(O615),SQRT(INDEX('913'!$I$6:$I$1205,O615)^2+INDEX('913'!$J$6:$J$1205,O615)^2),0)</f>
        <v>0</v>
      </c>
      <c r="AN615" s="33">
        <f>IF(ISNUMBER(P615),SQRT(INDEX('913'!$I$6:$I$1205,P615)^2+INDEX('913'!$J$6:$J$1205,P615)^2),0)</f>
        <v>0</v>
      </c>
      <c r="AO615" s="33">
        <f>IF(ISNUMBER(Q615),SQRT(INDEX('913'!$I$6:$I$1205,Q615)^2+INDEX('913'!$J$6:$J$1205,Q615)^2),0)</f>
        <v>0</v>
      </c>
      <c r="AP615" s="33">
        <f>IF(ISNUMBER(R615),SQRT(INDEX('913'!$I$6:$I$1205,R615)^2+INDEX('913'!$J$6:$J$1205,R615)^2),0)</f>
        <v>0</v>
      </c>
      <c r="AQ615" s="33">
        <f>IF(ISNUMBER(S615),SQRT(INDEX('913'!$I$6:$I$1205,S615)^2+INDEX('913'!$J$6:$J$1205,S615)^2),0)</f>
        <v>0</v>
      </c>
      <c r="AR615" s="33">
        <f>IF(ISNUMBER(T615),SQRT(INDEX('913'!$I$6:$I$1205,T615)^2+INDEX('913'!$J$6:$J$1205,T615)^2),0)</f>
        <v>0</v>
      </c>
      <c r="AS615" s="33">
        <f>IF(ISNUMBER(U615),SQRT(INDEX('913'!$I$6:$I$1205,U615)^2+INDEX('913'!$J$6:$J$1205,U615)^2),0)</f>
        <v>0</v>
      </c>
      <c r="AT615" s="49">
        <f>IF(ISNUMBER(V615),SQRT(INDEX('913'!$I$6:$I$1205,V615)^2+INDEX('913'!$J$6:$J$1205,V615)^2),0)</f>
        <v>0</v>
      </c>
      <c r="AU615" s="37">
        <f>IF(AM615+AN615+AO615+AP615+AQ615+AR615+AS615+AT615=0,IF(COUNT(O615,P615,Q615,R615,S615,T615,U615,V615),(W615+X615+Y615+Z615+AA615+AB615+AC615+AD615)/COUNT(O615,P615,Q615,R615,S615,T615,U615,V615),0),(AM615*W615+AN615*X615+AO615*Y615+AP615*Z615+AQ615*AA615+AR615*AB615+AS615*AC615+AT615*AD615)/(AM615+AN615+AO615+AP615+AQ615+AR615+AS615+AT615))</f>
        <v>0</v>
      </c>
      <c r="AV615" s="37">
        <f>IF(AM615+AN615+AO615+AP615+AQ615+AR615+AS615+AT615=0,IF(COUNT(O615,P615,Q615,R615,S615,T615,U615,V615),(AE615+AF615+AG615+AH615+AI615+AJ615+AK615+AL615)/COUNT(O615,P615,Q615,R615,S615,T615,U615,V615),0),(AM615*AE615+AN615*AF615+AO615*AG615+AP615*AH615+AQ615*AI615+AR615*AJ615+AS615*AK615+AT615*AL615)/(AM615+AN615+AO615+AP615+AQ615+AR615+AS615+AT615))</f>
        <v>0</v>
      </c>
      <c r="AW615" s="52">
        <f>-100*'935'!W615*(AU615+AV615)/'11'!C$16</f>
        <v>0</v>
      </c>
      <c r="AX615" s="37">
        <f>INDEX('DNO totals'!$B$52:$G$52,IF('935'!K615,IF(MOD('935'!K615,1000),IF(MOD('935'!K615,100),IF(MOD('935'!K615,10),IF(MOD('935'!K615,1000)=1,6,5),4),3),2),1))</f>
        <v>0</v>
      </c>
      <c r="AY615" s="52">
        <f>J615*AX615</f>
        <v>0</v>
      </c>
      <c r="AZ615" s="37">
        <f>AX615*'Parameters'!B$11</f>
        <v>0</v>
      </c>
      <c r="BA615" s="37">
        <f>IF('935'!$K615=1000,'Charging rates'!$C$29*$AZ615/(1+'DNO totals'!$C$60)*'935'!$L615,0)</f>
        <v>0</v>
      </c>
      <c r="BB615" s="37">
        <f>IF(MOD('935'!$K615,1000)=100,'Charging rates'!$D$29*$AZ615/(1+'DNO totals'!$D$60)*'935'!$M615,0)</f>
        <v>0</v>
      </c>
      <c r="BC615" s="37">
        <f>IF(MOD('935'!$K615,100)=10,'Charging rates'!$E$29*$AZ615/(1+'DNO totals'!$E$60)*'935'!$N615,0)</f>
        <v>0</v>
      </c>
      <c r="BD615" s="37">
        <f>IF(AND(MOD('935'!$K615,10)&gt;0,MOD('935'!$K615,1000)&gt;1),'Charging rates'!$F$29*$AZ615/(1+'DNO totals'!$F$60)*'935'!$O615,0)</f>
        <v>0</v>
      </c>
      <c r="BE615" s="37">
        <f>IF(MOD('935'!$K615,1000)=1,'Charging rates'!$G$29*$AZ615/(1+'DNO totals'!$G$60)*'935'!$P615,0)</f>
        <v>0</v>
      </c>
      <c r="BF615" s="37">
        <f>IF('935'!$K615&gt;1000,'Charging rates'!$C$29*$AY615*'935'!$L615,0)</f>
        <v>0</v>
      </c>
      <c r="BG615" s="37">
        <f>IF(MOD('935'!$K615,1000)&gt;100,'Charging rates'!$D$29*$AY615*'935'!$M615,0)</f>
        <v>0</v>
      </c>
      <c r="BH615" s="37">
        <f>IF(MOD('935'!$K615,100)&gt;10,'Charging rates'!$E$29*$AY615*'935'!$N615,0)</f>
        <v>0</v>
      </c>
      <c r="BI615" s="37">
        <f>$BA615+$BB615+$BC615+$BD615+$BE615</f>
        <v>0</v>
      </c>
      <c r="BJ615" s="52">
        <f>$BF615+$BG615+$BH615</f>
        <v>0</v>
      </c>
      <c r="BK615" s="37">
        <f>AW615*(1+'Charging rates'!B$42+0.6*'Charging rates'!B$67+'Charging rates'!B$54)-100*'Charging rates'!B$76/'11'!C$16*'935'!W615</f>
        <v>0</v>
      </c>
      <c r="BL615" s="37">
        <f>IF(I615,BK615*I615/(I615+E615),0)</f>
        <v>0</v>
      </c>
      <c r="BM615" s="52">
        <f>ROUND(BL615,3)</f>
        <v>0</v>
      </c>
      <c r="BN615" s="33">
        <f>IF('935'!V615="VOID",0,'935'!V615*(1-'935'!X615/'11'!B$16))</f>
        <v>0</v>
      </c>
      <c r="BO615" s="36">
        <f>IF(I615,-100*'Charging rates'!B$76/'11'!B$16*BN615/I615,0)</f>
        <v>0</v>
      </c>
      <c r="BP615" s="36">
        <f>IF(C615,'DNO totals'!B$171,0)</f>
        <v>0</v>
      </c>
      <c r="BQ615" s="36">
        <f>ROUND(BP615,2)</f>
        <v>0</v>
      </c>
      <c r="BR615" s="36">
        <f>IF(C615,(BP615+BO615),0)</f>
        <v>0</v>
      </c>
      <c r="BS615" s="53">
        <f>ROUND(BR615,2)</f>
        <v>0</v>
      </c>
      <c r="BT615" s="33">
        <f>'935'!C615&lt;&gt;"VOID"</f>
        <v>0</v>
      </c>
      <c r="BU615" s="36">
        <f>IF(BT615,(100/'11'!B$16*K615*((1-'935'!I615)*'Charging rates'!B$42+'Charging rates'!B$54)),0)</f>
        <v>0</v>
      </c>
      <c r="BV615" s="36">
        <f>100/'11'!B$16*N615*('Charging rates'!B$42+'Charging rates'!B$54)</f>
        <v>0</v>
      </c>
      <c r="BW615" s="36">
        <f>100/'11'!B$16*L615*('Charging rates'!B$42+'Charging rates'!B$54)</f>
        <v>0</v>
      </c>
      <c r="BX615" s="53">
        <f>ROUND(BW615,2)</f>
        <v>0</v>
      </c>
      <c r="BY615" s="33">
        <f>D615-('935'!T615*(1-'935'!X615/'11'!B$16))</f>
        <v>0</v>
      </c>
      <c r="BZ615" s="33">
        <f>0-IF(ISNUMBER(O615),INDEX('913'!$I$6:$I$1205,O615),0)-IF(ISNUMBER(P615),INDEX('913'!$I$6:$I$1205,P615),0)-IF(ISNUMBER(Q615),INDEX('913'!$I$6:$I$1205,Q615),0)-IF(ISNUMBER(R615),INDEX('913'!$I$6:$I$1205,R615),0)-IF(ISNUMBER(S615),INDEX('913'!$I$6:$I$1205,S615),0)-IF(ISNUMBER(T615),INDEX('913'!$I$6:$I$1205,T615),0)-IF(ISNUMBER(U615),INDEX('913'!$I$6:$I$1205,U615),0)-IF(ISNUMBER(V615),INDEX('913'!$I$6:$I$1205,V615),0)</f>
        <v>0</v>
      </c>
      <c r="CA615" s="37">
        <f>IF(BZ615=0,1,MAX(1,SQRT(BZ615^2+(IF(ISNUMBER(O615),INDEX('913'!$J$6:$J$1205,O615),0)+IF(ISNUMBER(P615),INDEX('913'!$J$6:$J$1205,P615),0)+IF(ISNUMBER(Q615),INDEX('913'!$J$6:$J$1205,Q615),0)+IF(ISNUMBER(R615),INDEX('913'!$J$6:$J$1205,R615),0)+IF(ISNUMBER(S615),INDEX('913'!$J$6:$J$1205,S615),0)+IF(ISNUMBER(T615),INDEX('913'!$J$6:$J$1205,T615),0)+IF(ISNUMBER(U615),INDEX('913'!$J$6:$J$1205,U615),0)+IF(ISNUMBER(V615),INDEX('913'!$J$6:$J$1205,V615),0))^2)/BZ615))</f>
        <v>0</v>
      </c>
      <c r="CB615" s="36">
        <f>100*AU615/'11'!B$16</f>
        <v>0</v>
      </c>
      <c r="CC615" s="37">
        <f>100*(AV615*CA615)/'11'!C$16</f>
        <v>0</v>
      </c>
      <c r="CD615" s="37">
        <f>IF(D615=0,1,BY615/D615)*CC615</f>
        <v>0</v>
      </c>
      <c r="CE615" s="36">
        <f>IF(D615=0,1,BY615/D615)*CB615</f>
        <v>0</v>
      </c>
      <c r="CF615" s="54">
        <f>'11'!C$16-'935'!Y615</f>
        <v>0</v>
      </c>
      <c r="CG615" s="37">
        <f>MAX('DNO totals'!B$312+0,MIN('935'!L615+0,'DNO totals'!B$304+0))</f>
        <v>0</v>
      </c>
      <c r="CH615" s="37">
        <f>MAX('DNO totals'!C$312+0,MIN('935'!M615+0,'DNO totals'!C$304+0))</f>
        <v>0</v>
      </c>
      <c r="CI615" s="37">
        <f>MAX('DNO totals'!D$312+0,MIN('935'!N615+0,'DNO totals'!D$304+0))</f>
        <v>0</v>
      </c>
      <c r="CJ615" s="37">
        <f>MAX('DNO totals'!E$312+0,MIN('935'!O615+0,'DNO totals'!E$304+0))</f>
        <v>0</v>
      </c>
      <c r="CK615" s="52">
        <f>MAX('DNO totals'!F$312+0,MIN('935'!P615+0,'DNO totals'!F$304+0))</f>
        <v>0</v>
      </c>
      <c r="CL615" s="37">
        <f>IF('935'!$K615=1000,'Charging rates'!$C$29*$AZ615/(1+'DNO totals'!$C$60)*$CG615,0)</f>
        <v>0</v>
      </c>
      <c r="CM615" s="37">
        <f>IF(MOD('935'!$K615,1000)=100,'Charging rates'!$D$29*$AZ615/(1+'DNO totals'!$D$60)*$CH615,0)</f>
        <v>0</v>
      </c>
      <c r="CN615" s="37">
        <f>IF(MOD('935'!$K615,100)=10,'Charging rates'!$E$29*$AZ615/(1+'DNO totals'!$E$60)*$CI615,0)</f>
        <v>0</v>
      </c>
      <c r="CO615" s="37">
        <f>IF(AND(MOD('935'!$K615,10)&gt;0,MOD('935'!$K615,1000)&gt;1),'Charging rates'!$F$29*$AZ615/(1+'DNO totals'!$F$60)*$CJ615,0)</f>
        <v>0</v>
      </c>
      <c r="CP615" s="37">
        <f>IF(MOD('935'!$K615,1000)=1,'Charging rates'!$G$29*$AZ615/(1+'DNO totals'!$G$60)*$CK615,0)</f>
        <v>0</v>
      </c>
      <c r="CQ615" s="52">
        <f>$CL615+$CM615+$CN615+$CO615+$CP615</f>
        <v>0</v>
      </c>
      <c r="CR615" s="37">
        <f>IF('935'!$K615&gt;1000,'Charging rates'!$C$29*$AY615*$CG615,0)</f>
        <v>0</v>
      </c>
      <c r="CS615" s="37">
        <f>IF(MOD('935'!$K615,1000)&gt;100,'Charging rates'!$D$29*$AY615*$CH615,0)</f>
        <v>0</v>
      </c>
      <c r="CT615" s="37">
        <f>IF(MOD('935'!$K615,100)&gt;10,'Charging rates'!$E$29*$AY615*$CI615,0)</f>
        <v>0</v>
      </c>
      <c r="CU615" s="52">
        <f>$CR615+$CS615+$CT615</f>
        <v>0</v>
      </c>
      <c r="CV615" s="36">
        <f>100*(AV615*'935'!Q615*CA615)/'11'!B$16</f>
        <v>0</v>
      </c>
      <c r="CW615" s="36">
        <f>100/'11'!B$16*'Charging rates'!B$76*AY615</f>
        <v>0</v>
      </c>
      <c r="CX615" s="36">
        <f>IF(D615=0,0,(1-BY615/D615)*(CB615+IF('935'!Q615=0,0,(CC615*'935'!Q615*('11'!C$16-'935'!Y615)/('11'!B$16-'935'!X615)))))</f>
        <v>0</v>
      </c>
      <c r="CY615" s="36">
        <f>CW615+CE615</f>
        <v>0</v>
      </c>
      <c r="CZ615" s="49">
        <f>(CQ615+CU615)*D615</f>
        <v>0</v>
      </c>
      <c r="DA615" s="33">
        <f>D615*('Parameters'!B$21+J615)*IF('DNO totals'!B$323&lt;0,1,'935'!S615)</f>
        <v>0</v>
      </c>
      <c r="DB615" s="52">
        <f>IF('DNO totals'!B$323&lt;0,1,'935'!S615)*('Parameters'!B$21+J615)</f>
        <v>0</v>
      </c>
      <c r="DC615" s="37">
        <f>CY615+'Charging rates'!B$106*DB615*100/'11'!B$16</f>
        <v>0</v>
      </c>
      <c r="DD615" s="37">
        <f>DC615+'Charging rates'!B$116*('Parameters'!B$21+J615)*100/'11'!B$16*IF('DNO totals'!B$323&lt;0,1,'935'!S615)</f>
        <v>0</v>
      </c>
      <c r="DE615" s="37">
        <f>'Charging rates'!B$97*(CQ615+CU615)*100/'11'!B$16</f>
        <v>0</v>
      </c>
      <c r="DF615" s="36">
        <f>MAX(0-(CC615*J615*'11'!C$16/'11'!B$16),DD615+DE615)</f>
        <v>0</v>
      </c>
      <c r="DG615" s="37">
        <f>IF(BT615,IF(J615=0,CD615,MAX(0,MIN(CD615,CD615+(DF615/'935'!Q615*('11'!B$16-'935'!X615)/('11'!C$16-'935'!Y615))))),0)</f>
        <v>0</v>
      </c>
      <c r="DH615" s="36">
        <f>IF(BT615,MAX(0,DF615),0)</f>
        <v>0</v>
      </c>
      <c r="DI615" s="53">
        <f>DH615+CX615</f>
        <v>0</v>
      </c>
    </row>
    <row r="616" spans="1:113">
      <c r="A616" s="28">
        <v>516</v>
      </c>
      <c r="B616" s="48">
        <f>'935'!B616</f>
        <v>0</v>
      </c>
      <c r="C616" s="33">
        <f>OR('935'!E616&lt;&gt;"VOID",'935'!F616&lt;&gt;"VOID",'935'!G616&lt;&gt;"VOID")</f>
        <v>0</v>
      </c>
      <c r="D616" s="33">
        <f>IF('935'!C616="VOID",0,('935'!C616*(1-'935'!X616/'11'!B$16)))</f>
        <v>0</v>
      </c>
      <c r="E616" s="33">
        <f>IF('935'!D616="VOID",0,'935'!D616*(1-'935'!X616/'11'!B$16))</f>
        <v>0</v>
      </c>
      <c r="F616" s="33">
        <f>IF('935'!E616="VOID",0,'935'!E616*(1-'935'!X616/'11'!B$16))</f>
        <v>0</v>
      </c>
      <c r="G616" s="33">
        <f>IF('935'!F616="VOID",0,'935'!F616*(1-'935'!X616/'11'!B$16))</f>
        <v>0</v>
      </c>
      <c r="H616" s="33">
        <f>IF('935'!G616="VOID",0,'935'!G616*(1-'935'!X616/'11'!B$16))</f>
        <v>0</v>
      </c>
      <c r="I616" s="33">
        <f>F616+G616+H616</f>
        <v>0</v>
      </c>
      <c r="J616" s="37">
        <f>'935'!Q616*(1-'935'!Y616/'11'!C$16)/(1-'935'!X616/'11'!B$16)</f>
        <v>0</v>
      </c>
      <c r="K616" s="33">
        <f>IF(D616,'935'!H616*D616/(D616+E616+I616),0)</f>
        <v>0</v>
      </c>
      <c r="L616" s="33">
        <f>IF(I616,'935'!H616*I616/(D616+E616+I616),0)</f>
        <v>0</v>
      </c>
      <c r="M616" s="33">
        <f>K616*(1-'935'!X616/'11'!B$16)</f>
        <v>0</v>
      </c>
      <c r="N616" s="49">
        <f>L616*(1-'935'!X616/'11'!B$16)</f>
        <v>0</v>
      </c>
      <c r="O616" s="50">
        <f>MATCH('935'!J616,'913'!$B$6:$B$1205,0)</f>
        <v>0</v>
      </c>
      <c r="P616" s="50">
        <f>MATCH(INDEX('913'!$D$6:$D$1205,O616),'913'!$B$6:$B$1205,0)</f>
        <v>0</v>
      </c>
      <c r="Q616" s="50">
        <f>MATCH(INDEX('913'!$D$6:$D$1205,P616),'913'!$B$6:$B$1205,0)</f>
        <v>0</v>
      </c>
      <c r="R616" s="50">
        <f>MATCH(INDEX('913'!$D$6:$D$1205,Q616),'913'!$B$6:$B$1205,0)</f>
        <v>0</v>
      </c>
      <c r="S616" s="50">
        <f>MATCH(INDEX('913'!$D$6:$D$1205,R616),'913'!$B$6:$B$1205,0)</f>
        <v>0</v>
      </c>
      <c r="T616" s="50">
        <f>MATCH(INDEX('913'!$D$6:$D$1205,S616),'913'!$B$6:$B$1205,0)</f>
        <v>0</v>
      </c>
      <c r="U616" s="50">
        <f>MATCH(INDEX('913'!$D$6:$D$1205,T616),'913'!$B$6:$B$1205,0)</f>
        <v>0</v>
      </c>
      <c r="V616" s="51">
        <f>MATCH(INDEX('913'!$D$6:$D$1205,U616),'913'!$B$6:$B$1205,0)</f>
        <v>0</v>
      </c>
      <c r="W616" s="37">
        <f>IF(ISNUMBER(O616),MAX(0,INDEX('913'!$E$6:$E$1205,O616)),0)</f>
        <v>0</v>
      </c>
      <c r="X616" s="37">
        <f>IF(ISNUMBER(P616),MAX(0,INDEX('913'!$E$6:$E$1205,P616)),0)</f>
        <v>0</v>
      </c>
      <c r="Y616" s="37">
        <f>IF(ISNUMBER(Q616),MAX(0,INDEX('913'!$E$6:$E$1205,Q616)),0)</f>
        <v>0</v>
      </c>
      <c r="Z616" s="37">
        <f>IF(ISNUMBER(R616),MAX(0,INDEX('913'!$E$6:$E$1205,R616)),0)</f>
        <v>0</v>
      </c>
      <c r="AA616" s="37">
        <f>IF(ISNUMBER(S616),MAX(0,INDEX('913'!$E$6:$E$1205,S616)),0)</f>
        <v>0</v>
      </c>
      <c r="AB616" s="37">
        <f>IF(ISNUMBER(T616),MAX(0,INDEX('913'!$E$6:$E$1205,T616)),0)</f>
        <v>0</v>
      </c>
      <c r="AC616" s="37">
        <f>IF(ISNUMBER(U616),MAX(0,INDEX('913'!$E$6:$E$1205,U616)),0)</f>
        <v>0</v>
      </c>
      <c r="AD616" s="52">
        <f>IF(ISNUMBER(V616),MAX(0,INDEX('913'!$E$6:$E$1205,V616)),0)</f>
        <v>0</v>
      </c>
      <c r="AE616" s="37">
        <f>IF(ISNUMBER(O616),MAX(0,INDEX('913'!$F$6:$F$1205,O616)),0)</f>
        <v>0</v>
      </c>
      <c r="AF616" s="37">
        <f>IF(ISNUMBER(P616),MAX(0,INDEX('913'!$F$6:$F$1205,P616)),0)</f>
        <v>0</v>
      </c>
      <c r="AG616" s="37">
        <f>IF(ISNUMBER(Q616),MAX(0,INDEX('913'!$F$6:$F$1205,Q616)),0)</f>
        <v>0</v>
      </c>
      <c r="AH616" s="37">
        <f>IF(ISNUMBER(R616),MAX(0,INDEX('913'!$F$6:$F$1205,R616)),0)</f>
        <v>0</v>
      </c>
      <c r="AI616" s="37">
        <f>IF(ISNUMBER(S616),MAX(0,INDEX('913'!$F$6:$F$1205,S616)),0)</f>
        <v>0</v>
      </c>
      <c r="AJ616" s="37">
        <f>IF(ISNUMBER(T616),MAX(0,INDEX('913'!$F$6:$F$1205,T616)),0)</f>
        <v>0</v>
      </c>
      <c r="AK616" s="37">
        <f>IF(ISNUMBER(U616),MAX(0,INDEX('913'!$F$6:$F$1205,U616)),0)</f>
        <v>0</v>
      </c>
      <c r="AL616" s="37">
        <f>IF(ISNUMBER(V616),MAX(0,INDEX('913'!$F$6:$F$1205,V616)),0)</f>
        <v>0</v>
      </c>
      <c r="AM616" s="33">
        <f>IF(ISNUMBER(O616),SQRT(INDEX('913'!$I$6:$I$1205,O616)^2+INDEX('913'!$J$6:$J$1205,O616)^2),0)</f>
        <v>0</v>
      </c>
      <c r="AN616" s="33">
        <f>IF(ISNUMBER(P616),SQRT(INDEX('913'!$I$6:$I$1205,P616)^2+INDEX('913'!$J$6:$J$1205,P616)^2),0)</f>
        <v>0</v>
      </c>
      <c r="AO616" s="33">
        <f>IF(ISNUMBER(Q616),SQRT(INDEX('913'!$I$6:$I$1205,Q616)^2+INDEX('913'!$J$6:$J$1205,Q616)^2),0)</f>
        <v>0</v>
      </c>
      <c r="AP616" s="33">
        <f>IF(ISNUMBER(R616),SQRT(INDEX('913'!$I$6:$I$1205,R616)^2+INDEX('913'!$J$6:$J$1205,R616)^2),0)</f>
        <v>0</v>
      </c>
      <c r="AQ616" s="33">
        <f>IF(ISNUMBER(S616),SQRT(INDEX('913'!$I$6:$I$1205,S616)^2+INDEX('913'!$J$6:$J$1205,S616)^2),0)</f>
        <v>0</v>
      </c>
      <c r="AR616" s="33">
        <f>IF(ISNUMBER(T616),SQRT(INDEX('913'!$I$6:$I$1205,T616)^2+INDEX('913'!$J$6:$J$1205,T616)^2),0)</f>
        <v>0</v>
      </c>
      <c r="AS616" s="33">
        <f>IF(ISNUMBER(U616),SQRT(INDEX('913'!$I$6:$I$1205,U616)^2+INDEX('913'!$J$6:$J$1205,U616)^2),0)</f>
        <v>0</v>
      </c>
      <c r="AT616" s="49">
        <f>IF(ISNUMBER(V616),SQRT(INDEX('913'!$I$6:$I$1205,V616)^2+INDEX('913'!$J$6:$J$1205,V616)^2),0)</f>
        <v>0</v>
      </c>
      <c r="AU616" s="37">
        <f>IF(AM616+AN616+AO616+AP616+AQ616+AR616+AS616+AT616=0,IF(COUNT(O616,P616,Q616,R616,S616,T616,U616,V616),(W616+X616+Y616+Z616+AA616+AB616+AC616+AD616)/COUNT(O616,P616,Q616,R616,S616,T616,U616,V616),0),(AM616*W616+AN616*X616+AO616*Y616+AP616*Z616+AQ616*AA616+AR616*AB616+AS616*AC616+AT616*AD616)/(AM616+AN616+AO616+AP616+AQ616+AR616+AS616+AT616))</f>
        <v>0</v>
      </c>
      <c r="AV616" s="37">
        <f>IF(AM616+AN616+AO616+AP616+AQ616+AR616+AS616+AT616=0,IF(COUNT(O616,P616,Q616,R616,S616,T616,U616,V616),(AE616+AF616+AG616+AH616+AI616+AJ616+AK616+AL616)/COUNT(O616,P616,Q616,R616,S616,T616,U616,V616),0),(AM616*AE616+AN616*AF616+AO616*AG616+AP616*AH616+AQ616*AI616+AR616*AJ616+AS616*AK616+AT616*AL616)/(AM616+AN616+AO616+AP616+AQ616+AR616+AS616+AT616))</f>
        <v>0</v>
      </c>
      <c r="AW616" s="52">
        <f>-100*'935'!W616*(AU616+AV616)/'11'!C$16</f>
        <v>0</v>
      </c>
      <c r="AX616" s="37">
        <f>INDEX('DNO totals'!$B$52:$G$52,IF('935'!K616,IF(MOD('935'!K616,1000),IF(MOD('935'!K616,100),IF(MOD('935'!K616,10),IF(MOD('935'!K616,1000)=1,6,5),4),3),2),1))</f>
        <v>0</v>
      </c>
      <c r="AY616" s="52">
        <f>J616*AX616</f>
        <v>0</v>
      </c>
      <c r="AZ616" s="37">
        <f>AX616*'Parameters'!B$11</f>
        <v>0</v>
      </c>
      <c r="BA616" s="37">
        <f>IF('935'!$K616=1000,'Charging rates'!$C$29*$AZ616/(1+'DNO totals'!$C$60)*'935'!$L616,0)</f>
        <v>0</v>
      </c>
      <c r="BB616" s="37">
        <f>IF(MOD('935'!$K616,1000)=100,'Charging rates'!$D$29*$AZ616/(1+'DNO totals'!$D$60)*'935'!$M616,0)</f>
        <v>0</v>
      </c>
      <c r="BC616" s="37">
        <f>IF(MOD('935'!$K616,100)=10,'Charging rates'!$E$29*$AZ616/(1+'DNO totals'!$E$60)*'935'!$N616,0)</f>
        <v>0</v>
      </c>
      <c r="BD616" s="37">
        <f>IF(AND(MOD('935'!$K616,10)&gt;0,MOD('935'!$K616,1000)&gt;1),'Charging rates'!$F$29*$AZ616/(1+'DNO totals'!$F$60)*'935'!$O616,0)</f>
        <v>0</v>
      </c>
      <c r="BE616" s="37">
        <f>IF(MOD('935'!$K616,1000)=1,'Charging rates'!$G$29*$AZ616/(1+'DNO totals'!$G$60)*'935'!$P616,0)</f>
        <v>0</v>
      </c>
      <c r="BF616" s="37">
        <f>IF('935'!$K616&gt;1000,'Charging rates'!$C$29*$AY616*'935'!$L616,0)</f>
        <v>0</v>
      </c>
      <c r="BG616" s="37">
        <f>IF(MOD('935'!$K616,1000)&gt;100,'Charging rates'!$D$29*$AY616*'935'!$M616,0)</f>
        <v>0</v>
      </c>
      <c r="BH616" s="37">
        <f>IF(MOD('935'!$K616,100)&gt;10,'Charging rates'!$E$29*$AY616*'935'!$N616,0)</f>
        <v>0</v>
      </c>
      <c r="BI616" s="37">
        <f>$BA616+$BB616+$BC616+$BD616+$BE616</f>
        <v>0</v>
      </c>
      <c r="BJ616" s="52">
        <f>$BF616+$BG616+$BH616</f>
        <v>0</v>
      </c>
      <c r="BK616" s="37">
        <f>AW616*(1+'Charging rates'!B$42+0.6*'Charging rates'!B$67+'Charging rates'!B$54)-100*'Charging rates'!B$76/'11'!C$16*'935'!W616</f>
        <v>0</v>
      </c>
      <c r="BL616" s="37">
        <f>IF(I616,BK616*I616/(I616+E616),0)</f>
        <v>0</v>
      </c>
      <c r="BM616" s="52">
        <f>ROUND(BL616,3)</f>
        <v>0</v>
      </c>
      <c r="BN616" s="33">
        <f>IF('935'!V616="VOID",0,'935'!V616*(1-'935'!X616/'11'!B$16))</f>
        <v>0</v>
      </c>
      <c r="BO616" s="36">
        <f>IF(I616,-100*'Charging rates'!B$76/'11'!B$16*BN616/I616,0)</f>
        <v>0</v>
      </c>
      <c r="BP616" s="36">
        <f>IF(C616,'DNO totals'!B$171,0)</f>
        <v>0</v>
      </c>
      <c r="BQ616" s="36">
        <f>ROUND(BP616,2)</f>
        <v>0</v>
      </c>
      <c r="BR616" s="36">
        <f>IF(C616,(BP616+BO616),0)</f>
        <v>0</v>
      </c>
      <c r="BS616" s="53">
        <f>ROUND(BR616,2)</f>
        <v>0</v>
      </c>
      <c r="BT616" s="33">
        <f>'935'!C616&lt;&gt;"VOID"</f>
        <v>0</v>
      </c>
      <c r="BU616" s="36">
        <f>IF(BT616,(100/'11'!B$16*K616*((1-'935'!I616)*'Charging rates'!B$42+'Charging rates'!B$54)),0)</f>
        <v>0</v>
      </c>
      <c r="BV616" s="36">
        <f>100/'11'!B$16*N616*('Charging rates'!B$42+'Charging rates'!B$54)</f>
        <v>0</v>
      </c>
      <c r="BW616" s="36">
        <f>100/'11'!B$16*L616*('Charging rates'!B$42+'Charging rates'!B$54)</f>
        <v>0</v>
      </c>
      <c r="BX616" s="53">
        <f>ROUND(BW616,2)</f>
        <v>0</v>
      </c>
      <c r="BY616" s="33">
        <f>D616-('935'!T616*(1-'935'!X616/'11'!B$16))</f>
        <v>0</v>
      </c>
      <c r="BZ616" s="33">
        <f>0-IF(ISNUMBER(O616),INDEX('913'!$I$6:$I$1205,O616),0)-IF(ISNUMBER(P616),INDEX('913'!$I$6:$I$1205,P616),0)-IF(ISNUMBER(Q616),INDEX('913'!$I$6:$I$1205,Q616),0)-IF(ISNUMBER(R616),INDEX('913'!$I$6:$I$1205,R616),0)-IF(ISNUMBER(S616),INDEX('913'!$I$6:$I$1205,S616),0)-IF(ISNUMBER(T616),INDEX('913'!$I$6:$I$1205,T616),0)-IF(ISNUMBER(U616),INDEX('913'!$I$6:$I$1205,U616),0)-IF(ISNUMBER(V616),INDEX('913'!$I$6:$I$1205,V616),0)</f>
        <v>0</v>
      </c>
      <c r="CA616" s="37">
        <f>IF(BZ616=0,1,MAX(1,SQRT(BZ616^2+(IF(ISNUMBER(O616),INDEX('913'!$J$6:$J$1205,O616),0)+IF(ISNUMBER(P616),INDEX('913'!$J$6:$J$1205,P616),0)+IF(ISNUMBER(Q616),INDEX('913'!$J$6:$J$1205,Q616),0)+IF(ISNUMBER(R616),INDEX('913'!$J$6:$J$1205,R616),0)+IF(ISNUMBER(S616),INDEX('913'!$J$6:$J$1205,S616),0)+IF(ISNUMBER(T616),INDEX('913'!$J$6:$J$1205,T616),0)+IF(ISNUMBER(U616),INDEX('913'!$J$6:$J$1205,U616),0)+IF(ISNUMBER(V616),INDEX('913'!$J$6:$J$1205,V616),0))^2)/BZ616))</f>
        <v>0</v>
      </c>
      <c r="CB616" s="36">
        <f>100*AU616/'11'!B$16</f>
        <v>0</v>
      </c>
      <c r="CC616" s="37">
        <f>100*(AV616*CA616)/'11'!C$16</f>
        <v>0</v>
      </c>
      <c r="CD616" s="37">
        <f>IF(D616=0,1,BY616/D616)*CC616</f>
        <v>0</v>
      </c>
      <c r="CE616" s="36">
        <f>IF(D616=0,1,BY616/D616)*CB616</f>
        <v>0</v>
      </c>
      <c r="CF616" s="54">
        <f>'11'!C$16-'935'!Y616</f>
        <v>0</v>
      </c>
      <c r="CG616" s="37">
        <f>MAX('DNO totals'!B$312+0,MIN('935'!L616+0,'DNO totals'!B$304+0))</f>
        <v>0</v>
      </c>
      <c r="CH616" s="37">
        <f>MAX('DNO totals'!C$312+0,MIN('935'!M616+0,'DNO totals'!C$304+0))</f>
        <v>0</v>
      </c>
      <c r="CI616" s="37">
        <f>MAX('DNO totals'!D$312+0,MIN('935'!N616+0,'DNO totals'!D$304+0))</f>
        <v>0</v>
      </c>
      <c r="CJ616" s="37">
        <f>MAX('DNO totals'!E$312+0,MIN('935'!O616+0,'DNO totals'!E$304+0))</f>
        <v>0</v>
      </c>
      <c r="CK616" s="52">
        <f>MAX('DNO totals'!F$312+0,MIN('935'!P616+0,'DNO totals'!F$304+0))</f>
        <v>0</v>
      </c>
      <c r="CL616" s="37">
        <f>IF('935'!$K616=1000,'Charging rates'!$C$29*$AZ616/(1+'DNO totals'!$C$60)*$CG616,0)</f>
        <v>0</v>
      </c>
      <c r="CM616" s="37">
        <f>IF(MOD('935'!$K616,1000)=100,'Charging rates'!$D$29*$AZ616/(1+'DNO totals'!$D$60)*$CH616,0)</f>
        <v>0</v>
      </c>
      <c r="CN616" s="37">
        <f>IF(MOD('935'!$K616,100)=10,'Charging rates'!$E$29*$AZ616/(1+'DNO totals'!$E$60)*$CI616,0)</f>
        <v>0</v>
      </c>
      <c r="CO616" s="37">
        <f>IF(AND(MOD('935'!$K616,10)&gt;0,MOD('935'!$K616,1000)&gt;1),'Charging rates'!$F$29*$AZ616/(1+'DNO totals'!$F$60)*$CJ616,0)</f>
        <v>0</v>
      </c>
      <c r="CP616" s="37">
        <f>IF(MOD('935'!$K616,1000)=1,'Charging rates'!$G$29*$AZ616/(1+'DNO totals'!$G$60)*$CK616,0)</f>
        <v>0</v>
      </c>
      <c r="CQ616" s="52">
        <f>$CL616+$CM616+$CN616+$CO616+$CP616</f>
        <v>0</v>
      </c>
      <c r="CR616" s="37">
        <f>IF('935'!$K616&gt;1000,'Charging rates'!$C$29*$AY616*$CG616,0)</f>
        <v>0</v>
      </c>
      <c r="CS616" s="37">
        <f>IF(MOD('935'!$K616,1000)&gt;100,'Charging rates'!$D$29*$AY616*$CH616,0)</f>
        <v>0</v>
      </c>
      <c r="CT616" s="37">
        <f>IF(MOD('935'!$K616,100)&gt;10,'Charging rates'!$E$29*$AY616*$CI616,0)</f>
        <v>0</v>
      </c>
      <c r="CU616" s="52">
        <f>$CR616+$CS616+$CT616</f>
        <v>0</v>
      </c>
      <c r="CV616" s="36">
        <f>100*(AV616*'935'!Q616*CA616)/'11'!B$16</f>
        <v>0</v>
      </c>
      <c r="CW616" s="36">
        <f>100/'11'!B$16*'Charging rates'!B$76*AY616</f>
        <v>0</v>
      </c>
      <c r="CX616" s="36">
        <f>IF(D616=0,0,(1-BY616/D616)*(CB616+IF('935'!Q616=0,0,(CC616*'935'!Q616*('11'!C$16-'935'!Y616)/('11'!B$16-'935'!X616)))))</f>
        <v>0</v>
      </c>
      <c r="CY616" s="36">
        <f>CW616+CE616</f>
        <v>0</v>
      </c>
      <c r="CZ616" s="49">
        <f>(CQ616+CU616)*D616</f>
        <v>0</v>
      </c>
      <c r="DA616" s="33">
        <f>D616*('Parameters'!B$21+J616)*IF('DNO totals'!B$323&lt;0,1,'935'!S616)</f>
        <v>0</v>
      </c>
      <c r="DB616" s="52">
        <f>IF('DNO totals'!B$323&lt;0,1,'935'!S616)*('Parameters'!B$21+J616)</f>
        <v>0</v>
      </c>
      <c r="DC616" s="37">
        <f>CY616+'Charging rates'!B$106*DB616*100/'11'!B$16</f>
        <v>0</v>
      </c>
      <c r="DD616" s="37">
        <f>DC616+'Charging rates'!B$116*('Parameters'!B$21+J616)*100/'11'!B$16*IF('DNO totals'!B$323&lt;0,1,'935'!S616)</f>
        <v>0</v>
      </c>
      <c r="DE616" s="37">
        <f>'Charging rates'!B$97*(CQ616+CU616)*100/'11'!B$16</f>
        <v>0</v>
      </c>
      <c r="DF616" s="36">
        <f>MAX(0-(CC616*J616*'11'!C$16/'11'!B$16),DD616+DE616)</f>
        <v>0</v>
      </c>
      <c r="DG616" s="37">
        <f>IF(BT616,IF(J616=0,CD616,MAX(0,MIN(CD616,CD616+(DF616/'935'!Q616*('11'!B$16-'935'!X616)/('11'!C$16-'935'!Y616))))),0)</f>
        <v>0</v>
      </c>
      <c r="DH616" s="36">
        <f>IF(BT616,MAX(0,DF616),0)</f>
        <v>0</v>
      </c>
      <c r="DI616" s="53">
        <f>DH616+CX616</f>
        <v>0</v>
      </c>
    </row>
    <row r="617" spans="1:113">
      <c r="A617" s="28">
        <v>517</v>
      </c>
      <c r="B617" s="48">
        <f>'935'!B617</f>
        <v>0</v>
      </c>
      <c r="C617" s="33">
        <f>OR('935'!E617&lt;&gt;"VOID",'935'!F617&lt;&gt;"VOID",'935'!G617&lt;&gt;"VOID")</f>
        <v>0</v>
      </c>
      <c r="D617" s="33">
        <f>IF('935'!C617="VOID",0,('935'!C617*(1-'935'!X617/'11'!B$16)))</f>
        <v>0</v>
      </c>
      <c r="E617" s="33">
        <f>IF('935'!D617="VOID",0,'935'!D617*(1-'935'!X617/'11'!B$16))</f>
        <v>0</v>
      </c>
      <c r="F617" s="33">
        <f>IF('935'!E617="VOID",0,'935'!E617*(1-'935'!X617/'11'!B$16))</f>
        <v>0</v>
      </c>
      <c r="G617" s="33">
        <f>IF('935'!F617="VOID",0,'935'!F617*(1-'935'!X617/'11'!B$16))</f>
        <v>0</v>
      </c>
      <c r="H617" s="33">
        <f>IF('935'!G617="VOID",0,'935'!G617*(1-'935'!X617/'11'!B$16))</f>
        <v>0</v>
      </c>
      <c r="I617" s="33">
        <f>F617+G617+H617</f>
        <v>0</v>
      </c>
      <c r="J617" s="37">
        <f>'935'!Q617*(1-'935'!Y617/'11'!C$16)/(1-'935'!X617/'11'!B$16)</f>
        <v>0</v>
      </c>
      <c r="K617" s="33">
        <f>IF(D617,'935'!H617*D617/(D617+E617+I617),0)</f>
        <v>0</v>
      </c>
      <c r="L617" s="33">
        <f>IF(I617,'935'!H617*I617/(D617+E617+I617),0)</f>
        <v>0</v>
      </c>
      <c r="M617" s="33">
        <f>K617*(1-'935'!X617/'11'!B$16)</f>
        <v>0</v>
      </c>
      <c r="N617" s="49">
        <f>L617*(1-'935'!X617/'11'!B$16)</f>
        <v>0</v>
      </c>
      <c r="O617" s="50">
        <f>MATCH('935'!J617,'913'!$B$6:$B$1205,0)</f>
        <v>0</v>
      </c>
      <c r="P617" s="50">
        <f>MATCH(INDEX('913'!$D$6:$D$1205,O617),'913'!$B$6:$B$1205,0)</f>
        <v>0</v>
      </c>
      <c r="Q617" s="50">
        <f>MATCH(INDEX('913'!$D$6:$D$1205,P617),'913'!$B$6:$B$1205,0)</f>
        <v>0</v>
      </c>
      <c r="R617" s="50">
        <f>MATCH(INDEX('913'!$D$6:$D$1205,Q617),'913'!$B$6:$B$1205,0)</f>
        <v>0</v>
      </c>
      <c r="S617" s="50">
        <f>MATCH(INDEX('913'!$D$6:$D$1205,R617),'913'!$B$6:$B$1205,0)</f>
        <v>0</v>
      </c>
      <c r="T617" s="50">
        <f>MATCH(INDEX('913'!$D$6:$D$1205,S617),'913'!$B$6:$B$1205,0)</f>
        <v>0</v>
      </c>
      <c r="U617" s="50">
        <f>MATCH(INDEX('913'!$D$6:$D$1205,T617),'913'!$B$6:$B$1205,0)</f>
        <v>0</v>
      </c>
      <c r="V617" s="51">
        <f>MATCH(INDEX('913'!$D$6:$D$1205,U617),'913'!$B$6:$B$1205,0)</f>
        <v>0</v>
      </c>
      <c r="W617" s="37">
        <f>IF(ISNUMBER(O617),MAX(0,INDEX('913'!$E$6:$E$1205,O617)),0)</f>
        <v>0</v>
      </c>
      <c r="X617" s="37">
        <f>IF(ISNUMBER(P617),MAX(0,INDEX('913'!$E$6:$E$1205,P617)),0)</f>
        <v>0</v>
      </c>
      <c r="Y617" s="37">
        <f>IF(ISNUMBER(Q617),MAX(0,INDEX('913'!$E$6:$E$1205,Q617)),0)</f>
        <v>0</v>
      </c>
      <c r="Z617" s="37">
        <f>IF(ISNUMBER(R617),MAX(0,INDEX('913'!$E$6:$E$1205,R617)),0)</f>
        <v>0</v>
      </c>
      <c r="AA617" s="37">
        <f>IF(ISNUMBER(S617),MAX(0,INDEX('913'!$E$6:$E$1205,S617)),0)</f>
        <v>0</v>
      </c>
      <c r="AB617" s="37">
        <f>IF(ISNUMBER(T617),MAX(0,INDEX('913'!$E$6:$E$1205,T617)),0)</f>
        <v>0</v>
      </c>
      <c r="AC617" s="37">
        <f>IF(ISNUMBER(U617),MAX(0,INDEX('913'!$E$6:$E$1205,U617)),0)</f>
        <v>0</v>
      </c>
      <c r="AD617" s="52">
        <f>IF(ISNUMBER(V617),MAX(0,INDEX('913'!$E$6:$E$1205,V617)),0)</f>
        <v>0</v>
      </c>
      <c r="AE617" s="37">
        <f>IF(ISNUMBER(O617),MAX(0,INDEX('913'!$F$6:$F$1205,O617)),0)</f>
        <v>0</v>
      </c>
      <c r="AF617" s="37">
        <f>IF(ISNUMBER(P617),MAX(0,INDEX('913'!$F$6:$F$1205,P617)),0)</f>
        <v>0</v>
      </c>
      <c r="AG617" s="37">
        <f>IF(ISNUMBER(Q617),MAX(0,INDEX('913'!$F$6:$F$1205,Q617)),0)</f>
        <v>0</v>
      </c>
      <c r="AH617" s="37">
        <f>IF(ISNUMBER(R617),MAX(0,INDEX('913'!$F$6:$F$1205,R617)),0)</f>
        <v>0</v>
      </c>
      <c r="AI617" s="37">
        <f>IF(ISNUMBER(S617),MAX(0,INDEX('913'!$F$6:$F$1205,S617)),0)</f>
        <v>0</v>
      </c>
      <c r="AJ617" s="37">
        <f>IF(ISNUMBER(T617),MAX(0,INDEX('913'!$F$6:$F$1205,T617)),0)</f>
        <v>0</v>
      </c>
      <c r="AK617" s="37">
        <f>IF(ISNUMBER(U617),MAX(0,INDEX('913'!$F$6:$F$1205,U617)),0)</f>
        <v>0</v>
      </c>
      <c r="AL617" s="37">
        <f>IF(ISNUMBER(V617),MAX(0,INDEX('913'!$F$6:$F$1205,V617)),0)</f>
        <v>0</v>
      </c>
      <c r="AM617" s="33">
        <f>IF(ISNUMBER(O617),SQRT(INDEX('913'!$I$6:$I$1205,O617)^2+INDEX('913'!$J$6:$J$1205,O617)^2),0)</f>
        <v>0</v>
      </c>
      <c r="AN617" s="33">
        <f>IF(ISNUMBER(P617),SQRT(INDEX('913'!$I$6:$I$1205,P617)^2+INDEX('913'!$J$6:$J$1205,P617)^2),0)</f>
        <v>0</v>
      </c>
      <c r="AO617" s="33">
        <f>IF(ISNUMBER(Q617),SQRT(INDEX('913'!$I$6:$I$1205,Q617)^2+INDEX('913'!$J$6:$J$1205,Q617)^2),0)</f>
        <v>0</v>
      </c>
      <c r="AP617" s="33">
        <f>IF(ISNUMBER(R617),SQRT(INDEX('913'!$I$6:$I$1205,R617)^2+INDEX('913'!$J$6:$J$1205,R617)^2),0)</f>
        <v>0</v>
      </c>
      <c r="AQ617" s="33">
        <f>IF(ISNUMBER(S617),SQRT(INDEX('913'!$I$6:$I$1205,S617)^2+INDEX('913'!$J$6:$J$1205,S617)^2),0)</f>
        <v>0</v>
      </c>
      <c r="AR617" s="33">
        <f>IF(ISNUMBER(T617),SQRT(INDEX('913'!$I$6:$I$1205,T617)^2+INDEX('913'!$J$6:$J$1205,T617)^2),0)</f>
        <v>0</v>
      </c>
      <c r="AS617" s="33">
        <f>IF(ISNUMBER(U617),SQRT(INDEX('913'!$I$6:$I$1205,U617)^2+INDEX('913'!$J$6:$J$1205,U617)^2),0)</f>
        <v>0</v>
      </c>
      <c r="AT617" s="49">
        <f>IF(ISNUMBER(V617),SQRT(INDEX('913'!$I$6:$I$1205,V617)^2+INDEX('913'!$J$6:$J$1205,V617)^2),0)</f>
        <v>0</v>
      </c>
      <c r="AU617" s="37">
        <f>IF(AM617+AN617+AO617+AP617+AQ617+AR617+AS617+AT617=0,IF(COUNT(O617,P617,Q617,R617,S617,T617,U617,V617),(W617+X617+Y617+Z617+AA617+AB617+AC617+AD617)/COUNT(O617,P617,Q617,R617,S617,T617,U617,V617),0),(AM617*W617+AN617*X617+AO617*Y617+AP617*Z617+AQ617*AA617+AR617*AB617+AS617*AC617+AT617*AD617)/(AM617+AN617+AO617+AP617+AQ617+AR617+AS617+AT617))</f>
        <v>0</v>
      </c>
      <c r="AV617" s="37">
        <f>IF(AM617+AN617+AO617+AP617+AQ617+AR617+AS617+AT617=0,IF(COUNT(O617,P617,Q617,R617,S617,T617,U617,V617),(AE617+AF617+AG617+AH617+AI617+AJ617+AK617+AL617)/COUNT(O617,P617,Q617,R617,S617,T617,U617,V617),0),(AM617*AE617+AN617*AF617+AO617*AG617+AP617*AH617+AQ617*AI617+AR617*AJ617+AS617*AK617+AT617*AL617)/(AM617+AN617+AO617+AP617+AQ617+AR617+AS617+AT617))</f>
        <v>0</v>
      </c>
      <c r="AW617" s="52">
        <f>-100*'935'!W617*(AU617+AV617)/'11'!C$16</f>
        <v>0</v>
      </c>
      <c r="AX617" s="37">
        <f>INDEX('DNO totals'!$B$52:$G$52,IF('935'!K617,IF(MOD('935'!K617,1000),IF(MOD('935'!K617,100),IF(MOD('935'!K617,10),IF(MOD('935'!K617,1000)=1,6,5),4),3),2),1))</f>
        <v>0</v>
      </c>
      <c r="AY617" s="52">
        <f>J617*AX617</f>
        <v>0</v>
      </c>
      <c r="AZ617" s="37">
        <f>AX617*'Parameters'!B$11</f>
        <v>0</v>
      </c>
      <c r="BA617" s="37">
        <f>IF('935'!$K617=1000,'Charging rates'!$C$29*$AZ617/(1+'DNO totals'!$C$60)*'935'!$L617,0)</f>
        <v>0</v>
      </c>
      <c r="BB617" s="37">
        <f>IF(MOD('935'!$K617,1000)=100,'Charging rates'!$D$29*$AZ617/(1+'DNO totals'!$D$60)*'935'!$M617,0)</f>
        <v>0</v>
      </c>
      <c r="BC617" s="37">
        <f>IF(MOD('935'!$K617,100)=10,'Charging rates'!$E$29*$AZ617/(1+'DNO totals'!$E$60)*'935'!$N617,0)</f>
        <v>0</v>
      </c>
      <c r="BD617" s="37">
        <f>IF(AND(MOD('935'!$K617,10)&gt;0,MOD('935'!$K617,1000)&gt;1),'Charging rates'!$F$29*$AZ617/(1+'DNO totals'!$F$60)*'935'!$O617,0)</f>
        <v>0</v>
      </c>
      <c r="BE617" s="37">
        <f>IF(MOD('935'!$K617,1000)=1,'Charging rates'!$G$29*$AZ617/(1+'DNO totals'!$G$60)*'935'!$P617,0)</f>
        <v>0</v>
      </c>
      <c r="BF617" s="37">
        <f>IF('935'!$K617&gt;1000,'Charging rates'!$C$29*$AY617*'935'!$L617,0)</f>
        <v>0</v>
      </c>
      <c r="BG617" s="37">
        <f>IF(MOD('935'!$K617,1000)&gt;100,'Charging rates'!$D$29*$AY617*'935'!$M617,0)</f>
        <v>0</v>
      </c>
      <c r="BH617" s="37">
        <f>IF(MOD('935'!$K617,100)&gt;10,'Charging rates'!$E$29*$AY617*'935'!$N617,0)</f>
        <v>0</v>
      </c>
      <c r="BI617" s="37">
        <f>$BA617+$BB617+$BC617+$BD617+$BE617</f>
        <v>0</v>
      </c>
      <c r="BJ617" s="52">
        <f>$BF617+$BG617+$BH617</f>
        <v>0</v>
      </c>
      <c r="BK617" s="37">
        <f>AW617*(1+'Charging rates'!B$42+0.6*'Charging rates'!B$67+'Charging rates'!B$54)-100*'Charging rates'!B$76/'11'!C$16*'935'!W617</f>
        <v>0</v>
      </c>
      <c r="BL617" s="37">
        <f>IF(I617,BK617*I617/(I617+E617),0)</f>
        <v>0</v>
      </c>
      <c r="BM617" s="52">
        <f>ROUND(BL617,3)</f>
        <v>0</v>
      </c>
      <c r="BN617" s="33">
        <f>IF('935'!V617="VOID",0,'935'!V617*(1-'935'!X617/'11'!B$16))</f>
        <v>0</v>
      </c>
      <c r="BO617" s="36">
        <f>IF(I617,-100*'Charging rates'!B$76/'11'!B$16*BN617/I617,0)</f>
        <v>0</v>
      </c>
      <c r="BP617" s="36">
        <f>IF(C617,'DNO totals'!B$171,0)</f>
        <v>0</v>
      </c>
      <c r="BQ617" s="36">
        <f>ROUND(BP617,2)</f>
        <v>0</v>
      </c>
      <c r="BR617" s="36">
        <f>IF(C617,(BP617+BO617),0)</f>
        <v>0</v>
      </c>
      <c r="BS617" s="53">
        <f>ROUND(BR617,2)</f>
        <v>0</v>
      </c>
      <c r="BT617" s="33">
        <f>'935'!C617&lt;&gt;"VOID"</f>
        <v>0</v>
      </c>
      <c r="BU617" s="36">
        <f>IF(BT617,(100/'11'!B$16*K617*((1-'935'!I617)*'Charging rates'!B$42+'Charging rates'!B$54)),0)</f>
        <v>0</v>
      </c>
      <c r="BV617" s="36">
        <f>100/'11'!B$16*N617*('Charging rates'!B$42+'Charging rates'!B$54)</f>
        <v>0</v>
      </c>
      <c r="BW617" s="36">
        <f>100/'11'!B$16*L617*('Charging rates'!B$42+'Charging rates'!B$54)</f>
        <v>0</v>
      </c>
      <c r="BX617" s="53">
        <f>ROUND(BW617,2)</f>
        <v>0</v>
      </c>
      <c r="BY617" s="33">
        <f>D617-('935'!T617*(1-'935'!X617/'11'!B$16))</f>
        <v>0</v>
      </c>
      <c r="BZ617" s="33">
        <f>0-IF(ISNUMBER(O617),INDEX('913'!$I$6:$I$1205,O617),0)-IF(ISNUMBER(P617),INDEX('913'!$I$6:$I$1205,P617),0)-IF(ISNUMBER(Q617),INDEX('913'!$I$6:$I$1205,Q617),0)-IF(ISNUMBER(R617),INDEX('913'!$I$6:$I$1205,R617),0)-IF(ISNUMBER(S617),INDEX('913'!$I$6:$I$1205,S617),0)-IF(ISNUMBER(T617),INDEX('913'!$I$6:$I$1205,T617),0)-IF(ISNUMBER(U617),INDEX('913'!$I$6:$I$1205,U617),0)-IF(ISNUMBER(V617),INDEX('913'!$I$6:$I$1205,V617),0)</f>
        <v>0</v>
      </c>
      <c r="CA617" s="37">
        <f>IF(BZ617=0,1,MAX(1,SQRT(BZ617^2+(IF(ISNUMBER(O617),INDEX('913'!$J$6:$J$1205,O617),0)+IF(ISNUMBER(P617),INDEX('913'!$J$6:$J$1205,P617),0)+IF(ISNUMBER(Q617),INDEX('913'!$J$6:$J$1205,Q617),0)+IF(ISNUMBER(R617),INDEX('913'!$J$6:$J$1205,R617),0)+IF(ISNUMBER(S617),INDEX('913'!$J$6:$J$1205,S617),0)+IF(ISNUMBER(T617),INDEX('913'!$J$6:$J$1205,T617),0)+IF(ISNUMBER(U617),INDEX('913'!$J$6:$J$1205,U617),0)+IF(ISNUMBER(V617),INDEX('913'!$J$6:$J$1205,V617),0))^2)/BZ617))</f>
        <v>0</v>
      </c>
      <c r="CB617" s="36">
        <f>100*AU617/'11'!B$16</f>
        <v>0</v>
      </c>
      <c r="CC617" s="37">
        <f>100*(AV617*CA617)/'11'!C$16</f>
        <v>0</v>
      </c>
      <c r="CD617" s="37">
        <f>IF(D617=0,1,BY617/D617)*CC617</f>
        <v>0</v>
      </c>
      <c r="CE617" s="36">
        <f>IF(D617=0,1,BY617/D617)*CB617</f>
        <v>0</v>
      </c>
      <c r="CF617" s="54">
        <f>'11'!C$16-'935'!Y617</f>
        <v>0</v>
      </c>
      <c r="CG617" s="37">
        <f>MAX('DNO totals'!B$312+0,MIN('935'!L617+0,'DNO totals'!B$304+0))</f>
        <v>0</v>
      </c>
      <c r="CH617" s="37">
        <f>MAX('DNO totals'!C$312+0,MIN('935'!M617+0,'DNO totals'!C$304+0))</f>
        <v>0</v>
      </c>
      <c r="CI617" s="37">
        <f>MAX('DNO totals'!D$312+0,MIN('935'!N617+0,'DNO totals'!D$304+0))</f>
        <v>0</v>
      </c>
      <c r="CJ617" s="37">
        <f>MAX('DNO totals'!E$312+0,MIN('935'!O617+0,'DNO totals'!E$304+0))</f>
        <v>0</v>
      </c>
      <c r="CK617" s="52">
        <f>MAX('DNO totals'!F$312+0,MIN('935'!P617+0,'DNO totals'!F$304+0))</f>
        <v>0</v>
      </c>
      <c r="CL617" s="37">
        <f>IF('935'!$K617=1000,'Charging rates'!$C$29*$AZ617/(1+'DNO totals'!$C$60)*$CG617,0)</f>
        <v>0</v>
      </c>
      <c r="CM617" s="37">
        <f>IF(MOD('935'!$K617,1000)=100,'Charging rates'!$D$29*$AZ617/(1+'DNO totals'!$D$60)*$CH617,0)</f>
        <v>0</v>
      </c>
      <c r="CN617" s="37">
        <f>IF(MOD('935'!$K617,100)=10,'Charging rates'!$E$29*$AZ617/(1+'DNO totals'!$E$60)*$CI617,0)</f>
        <v>0</v>
      </c>
      <c r="CO617" s="37">
        <f>IF(AND(MOD('935'!$K617,10)&gt;0,MOD('935'!$K617,1000)&gt;1),'Charging rates'!$F$29*$AZ617/(1+'DNO totals'!$F$60)*$CJ617,0)</f>
        <v>0</v>
      </c>
      <c r="CP617" s="37">
        <f>IF(MOD('935'!$K617,1000)=1,'Charging rates'!$G$29*$AZ617/(1+'DNO totals'!$G$60)*$CK617,0)</f>
        <v>0</v>
      </c>
      <c r="CQ617" s="52">
        <f>$CL617+$CM617+$CN617+$CO617+$CP617</f>
        <v>0</v>
      </c>
      <c r="CR617" s="37">
        <f>IF('935'!$K617&gt;1000,'Charging rates'!$C$29*$AY617*$CG617,0)</f>
        <v>0</v>
      </c>
      <c r="CS617" s="37">
        <f>IF(MOD('935'!$K617,1000)&gt;100,'Charging rates'!$D$29*$AY617*$CH617,0)</f>
        <v>0</v>
      </c>
      <c r="CT617" s="37">
        <f>IF(MOD('935'!$K617,100)&gt;10,'Charging rates'!$E$29*$AY617*$CI617,0)</f>
        <v>0</v>
      </c>
      <c r="CU617" s="52">
        <f>$CR617+$CS617+$CT617</f>
        <v>0</v>
      </c>
      <c r="CV617" s="36">
        <f>100*(AV617*'935'!Q617*CA617)/'11'!B$16</f>
        <v>0</v>
      </c>
      <c r="CW617" s="36">
        <f>100/'11'!B$16*'Charging rates'!B$76*AY617</f>
        <v>0</v>
      </c>
      <c r="CX617" s="36">
        <f>IF(D617=0,0,(1-BY617/D617)*(CB617+IF('935'!Q617=0,0,(CC617*'935'!Q617*('11'!C$16-'935'!Y617)/('11'!B$16-'935'!X617)))))</f>
        <v>0</v>
      </c>
      <c r="CY617" s="36">
        <f>CW617+CE617</f>
        <v>0</v>
      </c>
      <c r="CZ617" s="49">
        <f>(CQ617+CU617)*D617</f>
        <v>0</v>
      </c>
      <c r="DA617" s="33">
        <f>D617*('Parameters'!B$21+J617)*IF('DNO totals'!B$323&lt;0,1,'935'!S617)</f>
        <v>0</v>
      </c>
      <c r="DB617" s="52">
        <f>IF('DNO totals'!B$323&lt;0,1,'935'!S617)*('Parameters'!B$21+J617)</f>
        <v>0</v>
      </c>
      <c r="DC617" s="37">
        <f>CY617+'Charging rates'!B$106*DB617*100/'11'!B$16</f>
        <v>0</v>
      </c>
      <c r="DD617" s="37">
        <f>DC617+'Charging rates'!B$116*('Parameters'!B$21+J617)*100/'11'!B$16*IF('DNO totals'!B$323&lt;0,1,'935'!S617)</f>
        <v>0</v>
      </c>
      <c r="DE617" s="37">
        <f>'Charging rates'!B$97*(CQ617+CU617)*100/'11'!B$16</f>
        <v>0</v>
      </c>
      <c r="DF617" s="36">
        <f>MAX(0-(CC617*J617*'11'!C$16/'11'!B$16),DD617+DE617)</f>
        <v>0</v>
      </c>
      <c r="DG617" s="37">
        <f>IF(BT617,IF(J617=0,CD617,MAX(0,MIN(CD617,CD617+(DF617/'935'!Q617*('11'!B$16-'935'!X617)/('11'!C$16-'935'!Y617))))),0)</f>
        <v>0</v>
      </c>
      <c r="DH617" s="36">
        <f>IF(BT617,MAX(0,DF617),0)</f>
        <v>0</v>
      </c>
      <c r="DI617" s="53">
        <f>DH617+CX617</f>
        <v>0</v>
      </c>
    </row>
    <row r="618" spans="1:113">
      <c r="A618" s="28">
        <v>518</v>
      </c>
      <c r="B618" s="48">
        <f>'935'!B618</f>
        <v>0</v>
      </c>
      <c r="C618" s="33">
        <f>OR('935'!E618&lt;&gt;"VOID",'935'!F618&lt;&gt;"VOID",'935'!G618&lt;&gt;"VOID")</f>
        <v>0</v>
      </c>
      <c r="D618" s="33">
        <f>IF('935'!C618="VOID",0,('935'!C618*(1-'935'!X618/'11'!B$16)))</f>
        <v>0</v>
      </c>
      <c r="E618" s="33">
        <f>IF('935'!D618="VOID",0,'935'!D618*(1-'935'!X618/'11'!B$16))</f>
        <v>0</v>
      </c>
      <c r="F618" s="33">
        <f>IF('935'!E618="VOID",0,'935'!E618*(1-'935'!X618/'11'!B$16))</f>
        <v>0</v>
      </c>
      <c r="G618" s="33">
        <f>IF('935'!F618="VOID",0,'935'!F618*(1-'935'!X618/'11'!B$16))</f>
        <v>0</v>
      </c>
      <c r="H618" s="33">
        <f>IF('935'!G618="VOID",0,'935'!G618*(1-'935'!X618/'11'!B$16))</f>
        <v>0</v>
      </c>
      <c r="I618" s="33">
        <f>F618+G618+H618</f>
        <v>0</v>
      </c>
      <c r="J618" s="37">
        <f>'935'!Q618*(1-'935'!Y618/'11'!C$16)/(1-'935'!X618/'11'!B$16)</f>
        <v>0</v>
      </c>
      <c r="K618" s="33">
        <f>IF(D618,'935'!H618*D618/(D618+E618+I618),0)</f>
        <v>0</v>
      </c>
      <c r="L618" s="33">
        <f>IF(I618,'935'!H618*I618/(D618+E618+I618),0)</f>
        <v>0</v>
      </c>
      <c r="M618" s="33">
        <f>K618*(1-'935'!X618/'11'!B$16)</f>
        <v>0</v>
      </c>
      <c r="N618" s="49">
        <f>L618*(1-'935'!X618/'11'!B$16)</f>
        <v>0</v>
      </c>
      <c r="O618" s="50">
        <f>MATCH('935'!J618,'913'!$B$6:$B$1205,0)</f>
        <v>0</v>
      </c>
      <c r="P618" s="50">
        <f>MATCH(INDEX('913'!$D$6:$D$1205,O618),'913'!$B$6:$B$1205,0)</f>
        <v>0</v>
      </c>
      <c r="Q618" s="50">
        <f>MATCH(INDEX('913'!$D$6:$D$1205,P618),'913'!$B$6:$B$1205,0)</f>
        <v>0</v>
      </c>
      <c r="R618" s="50">
        <f>MATCH(INDEX('913'!$D$6:$D$1205,Q618),'913'!$B$6:$B$1205,0)</f>
        <v>0</v>
      </c>
      <c r="S618" s="50">
        <f>MATCH(INDEX('913'!$D$6:$D$1205,R618),'913'!$B$6:$B$1205,0)</f>
        <v>0</v>
      </c>
      <c r="T618" s="50">
        <f>MATCH(INDEX('913'!$D$6:$D$1205,S618),'913'!$B$6:$B$1205,0)</f>
        <v>0</v>
      </c>
      <c r="U618" s="50">
        <f>MATCH(INDEX('913'!$D$6:$D$1205,T618),'913'!$B$6:$B$1205,0)</f>
        <v>0</v>
      </c>
      <c r="V618" s="51">
        <f>MATCH(INDEX('913'!$D$6:$D$1205,U618),'913'!$B$6:$B$1205,0)</f>
        <v>0</v>
      </c>
      <c r="W618" s="37">
        <f>IF(ISNUMBER(O618),MAX(0,INDEX('913'!$E$6:$E$1205,O618)),0)</f>
        <v>0</v>
      </c>
      <c r="X618" s="37">
        <f>IF(ISNUMBER(P618),MAX(0,INDEX('913'!$E$6:$E$1205,P618)),0)</f>
        <v>0</v>
      </c>
      <c r="Y618" s="37">
        <f>IF(ISNUMBER(Q618),MAX(0,INDEX('913'!$E$6:$E$1205,Q618)),0)</f>
        <v>0</v>
      </c>
      <c r="Z618" s="37">
        <f>IF(ISNUMBER(R618),MAX(0,INDEX('913'!$E$6:$E$1205,R618)),0)</f>
        <v>0</v>
      </c>
      <c r="AA618" s="37">
        <f>IF(ISNUMBER(S618),MAX(0,INDEX('913'!$E$6:$E$1205,S618)),0)</f>
        <v>0</v>
      </c>
      <c r="AB618" s="37">
        <f>IF(ISNUMBER(T618),MAX(0,INDEX('913'!$E$6:$E$1205,T618)),0)</f>
        <v>0</v>
      </c>
      <c r="AC618" s="37">
        <f>IF(ISNUMBER(U618),MAX(0,INDEX('913'!$E$6:$E$1205,U618)),0)</f>
        <v>0</v>
      </c>
      <c r="AD618" s="52">
        <f>IF(ISNUMBER(V618),MAX(0,INDEX('913'!$E$6:$E$1205,V618)),0)</f>
        <v>0</v>
      </c>
      <c r="AE618" s="37">
        <f>IF(ISNUMBER(O618),MAX(0,INDEX('913'!$F$6:$F$1205,O618)),0)</f>
        <v>0</v>
      </c>
      <c r="AF618" s="37">
        <f>IF(ISNUMBER(P618),MAX(0,INDEX('913'!$F$6:$F$1205,P618)),0)</f>
        <v>0</v>
      </c>
      <c r="AG618" s="37">
        <f>IF(ISNUMBER(Q618),MAX(0,INDEX('913'!$F$6:$F$1205,Q618)),0)</f>
        <v>0</v>
      </c>
      <c r="AH618" s="37">
        <f>IF(ISNUMBER(R618),MAX(0,INDEX('913'!$F$6:$F$1205,R618)),0)</f>
        <v>0</v>
      </c>
      <c r="AI618" s="37">
        <f>IF(ISNUMBER(S618),MAX(0,INDEX('913'!$F$6:$F$1205,S618)),0)</f>
        <v>0</v>
      </c>
      <c r="AJ618" s="37">
        <f>IF(ISNUMBER(T618),MAX(0,INDEX('913'!$F$6:$F$1205,T618)),0)</f>
        <v>0</v>
      </c>
      <c r="AK618" s="37">
        <f>IF(ISNUMBER(U618),MAX(0,INDEX('913'!$F$6:$F$1205,U618)),0)</f>
        <v>0</v>
      </c>
      <c r="AL618" s="37">
        <f>IF(ISNUMBER(V618),MAX(0,INDEX('913'!$F$6:$F$1205,V618)),0)</f>
        <v>0</v>
      </c>
      <c r="AM618" s="33">
        <f>IF(ISNUMBER(O618),SQRT(INDEX('913'!$I$6:$I$1205,O618)^2+INDEX('913'!$J$6:$J$1205,O618)^2),0)</f>
        <v>0</v>
      </c>
      <c r="AN618" s="33">
        <f>IF(ISNUMBER(P618),SQRT(INDEX('913'!$I$6:$I$1205,P618)^2+INDEX('913'!$J$6:$J$1205,P618)^2),0)</f>
        <v>0</v>
      </c>
      <c r="AO618" s="33">
        <f>IF(ISNUMBER(Q618),SQRT(INDEX('913'!$I$6:$I$1205,Q618)^2+INDEX('913'!$J$6:$J$1205,Q618)^2),0)</f>
        <v>0</v>
      </c>
      <c r="AP618" s="33">
        <f>IF(ISNUMBER(R618),SQRT(INDEX('913'!$I$6:$I$1205,R618)^2+INDEX('913'!$J$6:$J$1205,R618)^2),0)</f>
        <v>0</v>
      </c>
      <c r="AQ618" s="33">
        <f>IF(ISNUMBER(S618),SQRT(INDEX('913'!$I$6:$I$1205,S618)^2+INDEX('913'!$J$6:$J$1205,S618)^2),0)</f>
        <v>0</v>
      </c>
      <c r="AR618" s="33">
        <f>IF(ISNUMBER(T618),SQRT(INDEX('913'!$I$6:$I$1205,T618)^2+INDEX('913'!$J$6:$J$1205,T618)^2),0)</f>
        <v>0</v>
      </c>
      <c r="AS618" s="33">
        <f>IF(ISNUMBER(U618),SQRT(INDEX('913'!$I$6:$I$1205,U618)^2+INDEX('913'!$J$6:$J$1205,U618)^2),0)</f>
        <v>0</v>
      </c>
      <c r="AT618" s="49">
        <f>IF(ISNUMBER(V618),SQRT(INDEX('913'!$I$6:$I$1205,V618)^2+INDEX('913'!$J$6:$J$1205,V618)^2),0)</f>
        <v>0</v>
      </c>
      <c r="AU618" s="37">
        <f>IF(AM618+AN618+AO618+AP618+AQ618+AR618+AS618+AT618=0,IF(COUNT(O618,P618,Q618,R618,S618,T618,U618,V618),(W618+X618+Y618+Z618+AA618+AB618+AC618+AD618)/COUNT(O618,P618,Q618,R618,S618,T618,U618,V618),0),(AM618*W618+AN618*X618+AO618*Y618+AP618*Z618+AQ618*AA618+AR618*AB618+AS618*AC618+AT618*AD618)/(AM618+AN618+AO618+AP618+AQ618+AR618+AS618+AT618))</f>
        <v>0</v>
      </c>
      <c r="AV618" s="37">
        <f>IF(AM618+AN618+AO618+AP618+AQ618+AR618+AS618+AT618=0,IF(COUNT(O618,P618,Q618,R618,S618,T618,U618,V618),(AE618+AF618+AG618+AH618+AI618+AJ618+AK618+AL618)/COUNT(O618,P618,Q618,R618,S618,T618,U618,V618),0),(AM618*AE618+AN618*AF618+AO618*AG618+AP618*AH618+AQ618*AI618+AR618*AJ618+AS618*AK618+AT618*AL618)/(AM618+AN618+AO618+AP618+AQ618+AR618+AS618+AT618))</f>
        <v>0</v>
      </c>
      <c r="AW618" s="52">
        <f>-100*'935'!W618*(AU618+AV618)/'11'!C$16</f>
        <v>0</v>
      </c>
      <c r="AX618" s="37">
        <f>INDEX('DNO totals'!$B$52:$G$52,IF('935'!K618,IF(MOD('935'!K618,1000),IF(MOD('935'!K618,100),IF(MOD('935'!K618,10),IF(MOD('935'!K618,1000)=1,6,5),4),3),2),1))</f>
        <v>0</v>
      </c>
      <c r="AY618" s="52">
        <f>J618*AX618</f>
        <v>0</v>
      </c>
      <c r="AZ618" s="37">
        <f>AX618*'Parameters'!B$11</f>
        <v>0</v>
      </c>
      <c r="BA618" s="37">
        <f>IF('935'!$K618=1000,'Charging rates'!$C$29*$AZ618/(1+'DNO totals'!$C$60)*'935'!$L618,0)</f>
        <v>0</v>
      </c>
      <c r="BB618" s="37">
        <f>IF(MOD('935'!$K618,1000)=100,'Charging rates'!$D$29*$AZ618/(1+'DNO totals'!$D$60)*'935'!$M618,0)</f>
        <v>0</v>
      </c>
      <c r="BC618" s="37">
        <f>IF(MOD('935'!$K618,100)=10,'Charging rates'!$E$29*$AZ618/(1+'DNO totals'!$E$60)*'935'!$N618,0)</f>
        <v>0</v>
      </c>
      <c r="BD618" s="37">
        <f>IF(AND(MOD('935'!$K618,10)&gt;0,MOD('935'!$K618,1000)&gt;1),'Charging rates'!$F$29*$AZ618/(1+'DNO totals'!$F$60)*'935'!$O618,0)</f>
        <v>0</v>
      </c>
      <c r="BE618" s="37">
        <f>IF(MOD('935'!$K618,1000)=1,'Charging rates'!$G$29*$AZ618/(1+'DNO totals'!$G$60)*'935'!$P618,0)</f>
        <v>0</v>
      </c>
      <c r="BF618" s="37">
        <f>IF('935'!$K618&gt;1000,'Charging rates'!$C$29*$AY618*'935'!$L618,0)</f>
        <v>0</v>
      </c>
      <c r="BG618" s="37">
        <f>IF(MOD('935'!$K618,1000)&gt;100,'Charging rates'!$D$29*$AY618*'935'!$M618,0)</f>
        <v>0</v>
      </c>
      <c r="BH618" s="37">
        <f>IF(MOD('935'!$K618,100)&gt;10,'Charging rates'!$E$29*$AY618*'935'!$N618,0)</f>
        <v>0</v>
      </c>
      <c r="BI618" s="37">
        <f>$BA618+$BB618+$BC618+$BD618+$BE618</f>
        <v>0</v>
      </c>
      <c r="BJ618" s="52">
        <f>$BF618+$BG618+$BH618</f>
        <v>0</v>
      </c>
      <c r="BK618" s="37">
        <f>AW618*(1+'Charging rates'!B$42+0.6*'Charging rates'!B$67+'Charging rates'!B$54)-100*'Charging rates'!B$76/'11'!C$16*'935'!W618</f>
        <v>0</v>
      </c>
      <c r="BL618" s="37">
        <f>IF(I618,BK618*I618/(I618+E618),0)</f>
        <v>0</v>
      </c>
      <c r="BM618" s="52">
        <f>ROUND(BL618,3)</f>
        <v>0</v>
      </c>
      <c r="BN618" s="33">
        <f>IF('935'!V618="VOID",0,'935'!V618*(1-'935'!X618/'11'!B$16))</f>
        <v>0</v>
      </c>
      <c r="BO618" s="36">
        <f>IF(I618,-100*'Charging rates'!B$76/'11'!B$16*BN618/I618,0)</f>
        <v>0</v>
      </c>
      <c r="BP618" s="36">
        <f>IF(C618,'DNO totals'!B$171,0)</f>
        <v>0</v>
      </c>
      <c r="BQ618" s="36">
        <f>ROUND(BP618,2)</f>
        <v>0</v>
      </c>
      <c r="BR618" s="36">
        <f>IF(C618,(BP618+BO618),0)</f>
        <v>0</v>
      </c>
      <c r="BS618" s="53">
        <f>ROUND(BR618,2)</f>
        <v>0</v>
      </c>
      <c r="BT618" s="33">
        <f>'935'!C618&lt;&gt;"VOID"</f>
        <v>0</v>
      </c>
      <c r="BU618" s="36">
        <f>IF(BT618,(100/'11'!B$16*K618*((1-'935'!I618)*'Charging rates'!B$42+'Charging rates'!B$54)),0)</f>
        <v>0</v>
      </c>
      <c r="BV618" s="36">
        <f>100/'11'!B$16*N618*('Charging rates'!B$42+'Charging rates'!B$54)</f>
        <v>0</v>
      </c>
      <c r="BW618" s="36">
        <f>100/'11'!B$16*L618*('Charging rates'!B$42+'Charging rates'!B$54)</f>
        <v>0</v>
      </c>
      <c r="BX618" s="53">
        <f>ROUND(BW618,2)</f>
        <v>0</v>
      </c>
      <c r="BY618" s="33">
        <f>D618-('935'!T618*(1-'935'!X618/'11'!B$16))</f>
        <v>0</v>
      </c>
      <c r="BZ618" s="33">
        <f>0-IF(ISNUMBER(O618),INDEX('913'!$I$6:$I$1205,O618),0)-IF(ISNUMBER(P618),INDEX('913'!$I$6:$I$1205,P618),0)-IF(ISNUMBER(Q618),INDEX('913'!$I$6:$I$1205,Q618),0)-IF(ISNUMBER(R618),INDEX('913'!$I$6:$I$1205,R618),0)-IF(ISNUMBER(S618),INDEX('913'!$I$6:$I$1205,S618),0)-IF(ISNUMBER(T618),INDEX('913'!$I$6:$I$1205,T618),0)-IF(ISNUMBER(U618),INDEX('913'!$I$6:$I$1205,U618),0)-IF(ISNUMBER(V618),INDEX('913'!$I$6:$I$1205,V618),0)</f>
        <v>0</v>
      </c>
      <c r="CA618" s="37">
        <f>IF(BZ618=0,1,MAX(1,SQRT(BZ618^2+(IF(ISNUMBER(O618),INDEX('913'!$J$6:$J$1205,O618),0)+IF(ISNUMBER(P618),INDEX('913'!$J$6:$J$1205,P618),0)+IF(ISNUMBER(Q618),INDEX('913'!$J$6:$J$1205,Q618),0)+IF(ISNUMBER(R618),INDEX('913'!$J$6:$J$1205,R618),0)+IF(ISNUMBER(S618),INDEX('913'!$J$6:$J$1205,S618),0)+IF(ISNUMBER(T618),INDEX('913'!$J$6:$J$1205,T618),0)+IF(ISNUMBER(U618),INDEX('913'!$J$6:$J$1205,U618),0)+IF(ISNUMBER(V618),INDEX('913'!$J$6:$J$1205,V618),0))^2)/BZ618))</f>
        <v>0</v>
      </c>
      <c r="CB618" s="36">
        <f>100*AU618/'11'!B$16</f>
        <v>0</v>
      </c>
      <c r="CC618" s="37">
        <f>100*(AV618*CA618)/'11'!C$16</f>
        <v>0</v>
      </c>
      <c r="CD618" s="37">
        <f>IF(D618=0,1,BY618/D618)*CC618</f>
        <v>0</v>
      </c>
      <c r="CE618" s="36">
        <f>IF(D618=0,1,BY618/D618)*CB618</f>
        <v>0</v>
      </c>
      <c r="CF618" s="54">
        <f>'11'!C$16-'935'!Y618</f>
        <v>0</v>
      </c>
      <c r="CG618" s="37">
        <f>MAX('DNO totals'!B$312+0,MIN('935'!L618+0,'DNO totals'!B$304+0))</f>
        <v>0</v>
      </c>
      <c r="CH618" s="37">
        <f>MAX('DNO totals'!C$312+0,MIN('935'!M618+0,'DNO totals'!C$304+0))</f>
        <v>0</v>
      </c>
      <c r="CI618" s="37">
        <f>MAX('DNO totals'!D$312+0,MIN('935'!N618+0,'DNO totals'!D$304+0))</f>
        <v>0</v>
      </c>
      <c r="CJ618" s="37">
        <f>MAX('DNO totals'!E$312+0,MIN('935'!O618+0,'DNO totals'!E$304+0))</f>
        <v>0</v>
      </c>
      <c r="CK618" s="52">
        <f>MAX('DNO totals'!F$312+0,MIN('935'!P618+0,'DNO totals'!F$304+0))</f>
        <v>0</v>
      </c>
      <c r="CL618" s="37">
        <f>IF('935'!$K618=1000,'Charging rates'!$C$29*$AZ618/(1+'DNO totals'!$C$60)*$CG618,0)</f>
        <v>0</v>
      </c>
      <c r="CM618" s="37">
        <f>IF(MOD('935'!$K618,1000)=100,'Charging rates'!$D$29*$AZ618/(1+'DNO totals'!$D$60)*$CH618,0)</f>
        <v>0</v>
      </c>
      <c r="CN618" s="37">
        <f>IF(MOD('935'!$K618,100)=10,'Charging rates'!$E$29*$AZ618/(1+'DNO totals'!$E$60)*$CI618,0)</f>
        <v>0</v>
      </c>
      <c r="CO618" s="37">
        <f>IF(AND(MOD('935'!$K618,10)&gt;0,MOD('935'!$K618,1000)&gt;1),'Charging rates'!$F$29*$AZ618/(1+'DNO totals'!$F$60)*$CJ618,0)</f>
        <v>0</v>
      </c>
      <c r="CP618" s="37">
        <f>IF(MOD('935'!$K618,1000)=1,'Charging rates'!$G$29*$AZ618/(1+'DNO totals'!$G$60)*$CK618,0)</f>
        <v>0</v>
      </c>
      <c r="CQ618" s="52">
        <f>$CL618+$CM618+$CN618+$CO618+$CP618</f>
        <v>0</v>
      </c>
      <c r="CR618" s="37">
        <f>IF('935'!$K618&gt;1000,'Charging rates'!$C$29*$AY618*$CG618,0)</f>
        <v>0</v>
      </c>
      <c r="CS618" s="37">
        <f>IF(MOD('935'!$K618,1000)&gt;100,'Charging rates'!$D$29*$AY618*$CH618,0)</f>
        <v>0</v>
      </c>
      <c r="CT618" s="37">
        <f>IF(MOD('935'!$K618,100)&gt;10,'Charging rates'!$E$29*$AY618*$CI618,0)</f>
        <v>0</v>
      </c>
      <c r="CU618" s="52">
        <f>$CR618+$CS618+$CT618</f>
        <v>0</v>
      </c>
      <c r="CV618" s="36">
        <f>100*(AV618*'935'!Q618*CA618)/'11'!B$16</f>
        <v>0</v>
      </c>
      <c r="CW618" s="36">
        <f>100/'11'!B$16*'Charging rates'!B$76*AY618</f>
        <v>0</v>
      </c>
      <c r="CX618" s="36">
        <f>IF(D618=0,0,(1-BY618/D618)*(CB618+IF('935'!Q618=0,0,(CC618*'935'!Q618*('11'!C$16-'935'!Y618)/('11'!B$16-'935'!X618)))))</f>
        <v>0</v>
      </c>
      <c r="CY618" s="36">
        <f>CW618+CE618</f>
        <v>0</v>
      </c>
      <c r="CZ618" s="49">
        <f>(CQ618+CU618)*D618</f>
        <v>0</v>
      </c>
      <c r="DA618" s="33">
        <f>D618*('Parameters'!B$21+J618)*IF('DNO totals'!B$323&lt;0,1,'935'!S618)</f>
        <v>0</v>
      </c>
      <c r="DB618" s="52">
        <f>IF('DNO totals'!B$323&lt;0,1,'935'!S618)*('Parameters'!B$21+J618)</f>
        <v>0</v>
      </c>
      <c r="DC618" s="37">
        <f>CY618+'Charging rates'!B$106*DB618*100/'11'!B$16</f>
        <v>0</v>
      </c>
      <c r="DD618" s="37">
        <f>DC618+'Charging rates'!B$116*('Parameters'!B$21+J618)*100/'11'!B$16*IF('DNO totals'!B$323&lt;0,1,'935'!S618)</f>
        <v>0</v>
      </c>
      <c r="DE618" s="37">
        <f>'Charging rates'!B$97*(CQ618+CU618)*100/'11'!B$16</f>
        <v>0</v>
      </c>
      <c r="DF618" s="36">
        <f>MAX(0-(CC618*J618*'11'!C$16/'11'!B$16),DD618+DE618)</f>
        <v>0</v>
      </c>
      <c r="DG618" s="37">
        <f>IF(BT618,IF(J618=0,CD618,MAX(0,MIN(CD618,CD618+(DF618/'935'!Q618*('11'!B$16-'935'!X618)/('11'!C$16-'935'!Y618))))),0)</f>
        <v>0</v>
      </c>
      <c r="DH618" s="36">
        <f>IF(BT618,MAX(0,DF618),0)</f>
        <v>0</v>
      </c>
      <c r="DI618" s="53">
        <f>DH618+CX618</f>
        <v>0</v>
      </c>
    </row>
    <row r="619" spans="1:113">
      <c r="A619" s="28">
        <v>519</v>
      </c>
      <c r="B619" s="48">
        <f>'935'!B619</f>
        <v>0</v>
      </c>
      <c r="C619" s="33">
        <f>OR('935'!E619&lt;&gt;"VOID",'935'!F619&lt;&gt;"VOID",'935'!G619&lt;&gt;"VOID")</f>
        <v>0</v>
      </c>
      <c r="D619" s="33">
        <f>IF('935'!C619="VOID",0,('935'!C619*(1-'935'!X619/'11'!B$16)))</f>
        <v>0</v>
      </c>
      <c r="E619" s="33">
        <f>IF('935'!D619="VOID",0,'935'!D619*(1-'935'!X619/'11'!B$16))</f>
        <v>0</v>
      </c>
      <c r="F619" s="33">
        <f>IF('935'!E619="VOID",0,'935'!E619*(1-'935'!X619/'11'!B$16))</f>
        <v>0</v>
      </c>
      <c r="G619" s="33">
        <f>IF('935'!F619="VOID",0,'935'!F619*(1-'935'!X619/'11'!B$16))</f>
        <v>0</v>
      </c>
      <c r="H619" s="33">
        <f>IF('935'!G619="VOID",0,'935'!G619*(1-'935'!X619/'11'!B$16))</f>
        <v>0</v>
      </c>
      <c r="I619" s="33">
        <f>F619+G619+H619</f>
        <v>0</v>
      </c>
      <c r="J619" s="37">
        <f>'935'!Q619*(1-'935'!Y619/'11'!C$16)/(1-'935'!X619/'11'!B$16)</f>
        <v>0</v>
      </c>
      <c r="K619" s="33">
        <f>IF(D619,'935'!H619*D619/(D619+E619+I619),0)</f>
        <v>0</v>
      </c>
      <c r="L619" s="33">
        <f>IF(I619,'935'!H619*I619/(D619+E619+I619),0)</f>
        <v>0</v>
      </c>
      <c r="M619" s="33">
        <f>K619*(1-'935'!X619/'11'!B$16)</f>
        <v>0</v>
      </c>
      <c r="N619" s="49">
        <f>L619*(1-'935'!X619/'11'!B$16)</f>
        <v>0</v>
      </c>
      <c r="O619" s="50">
        <f>MATCH('935'!J619,'913'!$B$6:$B$1205,0)</f>
        <v>0</v>
      </c>
      <c r="P619" s="50">
        <f>MATCH(INDEX('913'!$D$6:$D$1205,O619),'913'!$B$6:$B$1205,0)</f>
        <v>0</v>
      </c>
      <c r="Q619" s="50">
        <f>MATCH(INDEX('913'!$D$6:$D$1205,P619),'913'!$B$6:$B$1205,0)</f>
        <v>0</v>
      </c>
      <c r="R619" s="50">
        <f>MATCH(INDEX('913'!$D$6:$D$1205,Q619),'913'!$B$6:$B$1205,0)</f>
        <v>0</v>
      </c>
      <c r="S619" s="50">
        <f>MATCH(INDEX('913'!$D$6:$D$1205,R619),'913'!$B$6:$B$1205,0)</f>
        <v>0</v>
      </c>
      <c r="T619" s="50">
        <f>MATCH(INDEX('913'!$D$6:$D$1205,S619),'913'!$B$6:$B$1205,0)</f>
        <v>0</v>
      </c>
      <c r="U619" s="50">
        <f>MATCH(INDEX('913'!$D$6:$D$1205,T619),'913'!$B$6:$B$1205,0)</f>
        <v>0</v>
      </c>
      <c r="V619" s="51">
        <f>MATCH(INDEX('913'!$D$6:$D$1205,U619),'913'!$B$6:$B$1205,0)</f>
        <v>0</v>
      </c>
      <c r="W619" s="37">
        <f>IF(ISNUMBER(O619),MAX(0,INDEX('913'!$E$6:$E$1205,O619)),0)</f>
        <v>0</v>
      </c>
      <c r="X619" s="37">
        <f>IF(ISNUMBER(P619),MAX(0,INDEX('913'!$E$6:$E$1205,P619)),0)</f>
        <v>0</v>
      </c>
      <c r="Y619" s="37">
        <f>IF(ISNUMBER(Q619),MAX(0,INDEX('913'!$E$6:$E$1205,Q619)),0)</f>
        <v>0</v>
      </c>
      <c r="Z619" s="37">
        <f>IF(ISNUMBER(R619),MAX(0,INDEX('913'!$E$6:$E$1205,R619)),0)</f>
        <v>0</v>
      </c>
      <c r="AA619" s="37">
        <f>IF(ISNUMBER(S619),MAX(0,INDEX('913'!$E$6:$E$1205,S619)),0)</f>
        <v>0</v>
      </c>
      <c r="AB619" s="37">
        <f>IF(ISNUMBER(T619),MAX(0,INDEX('913'!$E$6:$E$1205,T619)),0)</f>
        <v>0</v>
      </c>
      <c r="AC619" s="37">
        <f>IF(ISNUMBER(U619),MAX(0,INDEX('913'!$E$6:$E$1205,U619)),0)</f>
        <v>0</v>
      </c>
      <c r="AD619" s="52">
        <f>IF(ISNUMBER(V619),MAX(0,INDEX('913'!$E$6:$E$1205,V619)),0)</f>
        <v>0</v>
      </c>
      <c r="AE619" s="37">
        <f>IF(ISNUMBER(O619),MAX(0,INDEX('913'!$F$6:$F$1205,O619)),0)</f>
        <v>0</v>
      </c>
      <c r="AF619" s="37">
        <f>IF(ISNUMBER(P619),MAX(0,INDEX('913'!$F$6:$F$1205,P619)),0)</f>
        <v>0</v>
      </c>
      <c r="AG619" s="37">
        <f>IF(ISNUMBER(Q619),MAX(0,INDEX('913'!$F$6:$F$1205,Q619)),0)</f>
        <v>0</v>
      </c>
      <c r="AH619" s="37">
        <f>IF(ISNUMBER(R619),MAX(0,INDEX('913'!$F$6:$F$1205,R619)),0)</f>
        <v>0</v>
      </c>
      <c r="AI619" s="37">
        <f>IF(ISNUMBER(S619),MAX(0,INDEX('913'!$F$6:$F$1205,S619)),0)</f>
        <v>0</v>
      </c>
      <c r="AJ619" s="37">
        <f>IF(ISNUMBER(T619),MAX(0,INDEX('913'!$F$6:$F$1205,T619)),0)</f>
        <v>0</v>
      </c>
      <c r="AK619" s="37">
        <f>IF(ISNUMBER(U619),MAX(0,INDEX('913'!$F$6:$F$1205,U619)),0)</f>
        <v>0</v>
      </c>
      <c r="AL619" s="37">
        <f>IF(ISNUMBER(V619),MAX(0,INDEX('913'!$F$6:$F$1205,V619)),0)</f>
        <v>0</v>
      </c>
      <c r="AM619" s="33">
        <f>IF(ISNUMBER(O619),SQRT(INDEX('913'!$I$6:$I$1205,O619)^2+INDEX('913'!$J$6:$J$1205,O619)^2),0)</f>
        <v>0</v>
      </c>
      <c r="AN619" s="33">
        <f>IF(ISNUMBER(P619),SQRT(INDEX('913'!$I$6:$I$1205,P619)^2+INDEX('913'!$J$6:$J$1205,P619)^2),0)</f>
        <v>0</v>
      </c>
      <c r="AO619" s="33">
        <f>IF(ISNUMBER(Q619),SQRT(INDEX('913'!$I$6:$I$1205,Q619)^2+INDEX('913'!$J$6:$J$1205,Q619)^2),0)</f>
        <v>0</v>
      </c>
      <c r="AP619" s="33">
        <f>IF(ISNUMBER(R619),SQRT(INDEX('913'!$I$6:$I$1205,R619)^2+INDEX('913'!$J$6:$J$1205,R619)^2),0)</f>
        <v>0</v>
      </c>
      <c r="AQ619" s="33">
        <f>IF(ISNUMBER(S619),SQRT(INDEX('913'!$I$6:$I$1205,S619)^2+INDEX('913'!$J$6:$J$1205,S619)^2),0)</f>
        <v>0</v>
      </c>
      <c r="AR619" s="33">
        <f>IF(ISNUMBER(T619),SQRT(INDEX('913'!$I$6:$I$1205,T619)^2+INDEX('913'!$J$6:$J$1205,T619)^2),0)</f>
        <v>0</v>
      </c>
      <c r="AS619" s="33">
        <f>IF(ISNUMBER(U619),SQRT(INDEX('913'!$I$6:$I$1205,U619)^2+INDEX('913'!$J$6:$J$1205,U619)^2),0)</f>
        <v>0</v>
      </c>
      <c r="AT619" s="49">
        <f>IF(ISNUMBER(V619),SQRT(INDEX('913'!$I$6:$I$1205,V619)^2+INDEX('913'!$J$6:$J$1205,V619)^2),0)</f>
        <v>0</v>
      </c>
      <c r="AU619" s="37">
        <f>IF(AM619+AN619+AO619+AP619+AQ619+AR619+AS619+AT619=0,IF(COUNT(O619,P619,Q619,R619,S619,T619,U619,V619),(W619+X619+Y619+Z619+AA619+AB619+AC619+AD619)/COUNT(O619,P619,Q619,R619,S619,T619,U619,V619),0),(AM619*W619+AN619*X619+AO619*Y619+AP619*Z619+AQ619*AA619+AR619*AB619+AS619*AC619+AT619*AD619)/(AM619+AN619+AO619+AP619+AQ619+AR619+AS619+AT619))</f>
        <v>0</v>
      </c>
      <c r="AV619" s="37">
        <f>IF(AM619+AN619+AO619+AP619+AQ619+AR619+AS619+AT619=0,IF(COUNT(O619,P619,Q619,R619,S619,T619,U619,V619),(AE619+AF619+AG619+AH619+AI619+AJ619+AK619+AL619)/COUNT(O619,P619,Q619,R619,S619,T619,U619,V619),0),(AM619*AE619+AN619*AF619+AO619*AG619+AP619*AH619+AQ619*AI619+AR619*AJ619+AS619*AK619+AT619*AL619)/(AM619+AN619+AO619+AP619+AQ619+AR619+AS619+AT619))</f>
        <v>0</v>
      </c>
      <c r="AW619" s="52">
        <f>-100*'935'!W619*(AU619+AV619)/'11'!C$16</f>
        <v>0</v>
      </c>
      <c r="AX619" s="37">
        <f>INDEX('DNO totals'!$B$52:$G$52,IF('935'!K619,IF(MOD('935'!K619,1000),IF(MOD('935'!K619,100),IF(MOD('935'!K619,10),IF(MOD('935'!K619,1000)=1,6,5),4),3),2),1))</f>
        <v>0</v>
      </c>
      <c r="AY619" s="52">
        <f>J619*AX619</f>
        <v>0</v>
      </c>
      <c r="AZ619" s="37">
        <f>AX619*'Parameters'!B$11</f>
        <v>0</v>
      </c>
      <c r="BA619" s="37">
        <f>IF('935'!$K619=1000,'Charging rates'!$C$29*$AZ619/(1+'DNO totals'!$C$60)*'935'!$L619,0)</f>
        <v>0</v>
      </c>
      <c r="BB619" s="37">
        <f>IF(MOD('935'!$K619,1000)=100,'Charging rates'!$D$29*$AZ619/(1+'DNO totals'!$D$60)*'935'!$M619,0)</f>
        <v>0</v>
      </c>
      <c r="BC619" s="37">
        <f>IF(MOD('935'!$K619,100)=10,'Charging rates'!$E$29*$AZ619/(1+'DNO totals'!$E$60)*'935'!$N619,0)</f>
        <v>0</v>
      </c>
      <c r="BD619" s="37">
        <f>IF(AND(MOD('935'!$K619,10)&gt;0,MOD('935'!$K619,1000)&gt;1),'Charging rates'!$F$29*$AZ619/(1+'DNO totals'!$F$60)*'935'!$O619,0)</f>
        <v>0</v>
      </c>
      <c r="BE619" s="37">
        <f>IF(MOD('935'!$K619,1000)=1,'Charging rates'!$G$29*$AZ619/(1+'DNO totals'!$G$60)*'935'!$P619,0)</f>
        <v>0</v>
      </c>
      <c r="BF619" s="37">
        <f>IF('935'!$K619&gt;1000,'Charging rates'!$C$29*$AY619*'935'!$L619,0)</f>
        <v>0</v>
      </c>
      <c r="BG619" s="37">
        <f>IF(MOD('935'!$K619,1000)&gt;100,'Charging rates'!$D$29*$AY619*'935'!$M619,0)</f>
        <v>0</v>
      </c>
      <c r="BH619" s="37">
        <f>IF(MOD('935'!$K619,100)&gt;10,'Charging rates'!$E$29*$AY619*'935'!$N619,0)</f>
        <v>0</v>
      </c>
      <c r="BI619" s="37">
        <f>$BA619+$BB619+$BC619+$BD619+$BE619</f>
        <v>0</v>
      </c>
      <c r="BJ619" s="52">
        <f>$BF619+$BG619+$BH619</f>
        <v>0</v>
      </c>
      <c r="BK619" s="37">
        <f>AW619*(1+'Charging rates'!B$42+0.6*'Charging rates'!B$67+'Charging rates'!B$54)-100*'Charging rates'!B$76/'11'!C$16*'935'!W619</f>
        <v>0</v>
      </c>
      <c r="BL619" s="37">
        <f>IF(I619,BK619*I619/(I619+E619),0)</f>
        <v>0</v>
      </c>
      <c r="BM619" s="52">
        <f>ROUND(BL619,3)</f>
        <v>0</v>
      </c>
      <c r="BN619" s="33">
        <f>IF('935'!V619="VOID",0,'935'!V619*(1-'935'!X619/'11'!B$16))</f>
        <v>0</v>
      </c>
      <c r="BO619" s="36">
        <f>IF(I619,-100*'Charging rates'!B$76/'11'!B$16*BN619/I619,0)</f>
        <v>0</v>
      </c>
      <c r="BP619" s="36">
        <f>IF(C619,'DNO totals'!B$171,0)</f>
        <v>0</v>
      </c>
      <c r="BQ619" s="36">
        <f>ROUND(BP619,2)</f>
        <v>0</v>
      </c>
      <c r="BR619" s="36">
        <f>IF(C619,(BP619+BO619),0)</f>
        <v>0</v>
      </c>
      <c r="BS619" s="53">
        <f>ROUND(BR619,2)</f>
        <v>0</v>
      </c>
      <c r="BT619" s="33">
        <f>'935'!C619&lt;&gt;"VOID"</f>
        <v>0</v>
      </c>
      <c r="BU619" s="36">
        <f>IF(BT619,(100/'11'!B$16*K619*((1-'935'!I619)*'Charging rates'!B$42+'Charging rates'!B$54)),0)</f>
        <v>0</v>
      </c>
      <c r="BV619" s="36">
        <f>100/'11'!B$16*N619*('Charging rates'!B$42+'Charging rates'!B$54)</f>
        <v>0</v>
      </c>
      <c r="BW619" s="36">
        <f>100/'11'!B$16*L619*('Charging rates'!B$42+'Charging rates'!B$54)</f>
        <v>0</v>
      </c>
      <c r="BX619" s="53">
        <f>ROUND(BW619,2)</f>
        <v>0</v>
      </c>
      <c r="BY619" s="33">
        <f>D619-('935'!T619*(1-'935'!X619/'11'!B$16))</f>
        <v>0</v>
      </c>
      <c r="BZ619" s="33">
        <f>0-IF(ISNUMBER(O619),INDEX('913'!$I$6:$I$1205,O619),0)-IF(ISNUMBER(P619),INDEX('913'!$I$6:$I$1205,P619),0)-IF(ISNUMBER(Q619),INDEX('913'!$I$6:$I$1205,Q619),0)-IF(ISNUMBER(R619),INDEX('913'!$I$6:$I$1205,R619),0)-IF(ISNUMBER(S619),INDEX('913'!$I$6:$I$1205,S619),0)-IF(ISNUMBER(T619),INDEX('913'!$I$6:$I$1205,T619),0)-IF(ISNUMBER(U619),INDEX('913'!$I$6:$I$1205,U619),0)-IF(ISNUMBER(V619),INDEX('913'!$I$6:$I$1205,V619),0)</f>
        <v>0</v>
      </c>
      <c r="CA619" s="37">
        <f>IF(BZ619=0,1,MAX(1,SQRT(BZ619^2+(IF(ISNUMBER(O619),INDEX('913'!$J$6:$J$1205,O619),0)+IF(ISNUMBER(P619),INDEX('913'!$J$6:$J$1205,P619),0)+IF(ISNUMBER(Q619),INDEX('913'!$J$6:$J$1205,Q619),0)+IF(ISNUMBER(R619),INDEX('913'!$J$6:$J$1205,R619),0)+IF(ISNUMBER(S619),INDEX('913'!$J$6:$J$1205,S619),0)+IF(ISNUMBER(T619),INDEX('913'!$J$6:$J$1205,T619),0)+IF(ISNUMBER(U619),INDEX('913'!$J$6:$J$1205,U619),0)+IF(ISNUMBER(V619),INDEX('913'!$J$6:$J$1205,V619),0))^2)/BZ619))</f>
        <v>0</v>
      </c>
      <c r="CB619" s="36">
        <f>100*AU619/'11'!B$16</f>
        <v>0</v>
      </c>
      <c r="CC619" s="37">
        <f>100*(AV619*CA619)/'11'!C$16</f>
        <v>0</v>
      </c>
      <c r="CD619" s="37">
        <f>IF(D619=0,1,BY619/D619)*CC619</f>
        <v>0</v>
      </c>
      <c r="CE619" s="36">
        <f>IF(D619=0,1,BY619/D619)*CB619</f>
        <v>0</v>
      </c>
      <c r="CF619" s="54">
        <f>'11'!C$16-'935'!Y619</f>
        <v>0</v>
      </c>
      <c r="CG619" s="37">
        <f>MAX('DNO totals'!B$312+0,MIN('935'!L619+0,'DNO totals'!B$304+0))</f>
        <v>0</v>
      </c>
      <c r="CH619" s="37">
        <f>MAX('DNO totals'!C$312+0,MIN('935'!M619+0,'DNO totals'!C$304+0))</f>
        <v>0</v>
      </c>
      <c r="CI619" s="37">
        <f>MAX('DNO totals'!D$312+0,MIN('935'!N619+0,'DNO totals'!D$304+0))</f>
        <v>0</v>
      </c>
      <c r="CJ619" s="37">
        <f>MAX('DNO totals'!E$312+0,MIN('935'!O619+0,'DNO totals'!E$304+0))</f>
        <v>0</v>
      </c>
      <c r="CK619" s="52">
        <f>MAX('DNO totals'!F$312+0,MIN('935'!P619+0,'DNO totals'!F$304+0))</f>
        <v>0</v>
      </c>
      <c r="CL619" s="37">
        <f>IF('935'!$K619=1000,'Charging rates'!$C$29*$AZ619/(1+'DNO totals'!$C$60)*$CG619,0)</f>
        <v>0</v>
      </c>
      <c r="CM619" s="37">
        <f>IF(MOD('935'!$K619,1000)=100,'Charging rates'!$D$29*$AZ619/(1+'DNO totals'!$D$60)*$CH619,0)</f>
        <v>0</v>
      </c>
      <c r="CN619" s="37">
        <f>IF(MOD('935'!$K619,100)=10,'Charging rates'!$E$29*$AZ619/(1+'DNO totals'!$E$60)*$CI619,0)</f>
        <v>0</v>
      </c>
      <c r="CO619" s="37">
        <f>IF(AND(MOD('935'!$K619,10)&gt;0,MOD('935'!$K619,1000)&gt;1),'Charging rates'!$F$29*$AZ619/(1+'DNO totals'!$F$60)*$CJ619,0)</f>
        <v>0</v>
      </c>
      <c r="CP619" s="37">
        <f>IF(MOD('935'!$K619,1000)=1,'Charging rates'!$G$29*$AZ619/(1+'DNO totals'!$G$60)*$CK619,0)</f>
        <v>0</v>
      </c>
      <c r="CQ619" s="52">
        <f>$CL619+$CM619+$CN619+$CO619+$CP619</f>
        <v>0</v>
      </c>
      <c r="CR619" s="37">
        <f>IF('935'!$K619&gt;1000,'Charging rates'!$C$29*$AY619*$CG619,0)</f>
        <v>0</v>
      </c>
      <c r="CS619" s="37">
        <f>IF(MOD('935'!$K619,1000)&gt;100,'Charging rates'!$D$29*$AY619*$CH619,0)</f>
        <v>0</v>
      </c>
      <c r="CT619" s="37">
        <f>IF(MOD('935'!$K619,100)&gt;10,'Charging rates'!$E$29*$AY619*$CI619,0)</f>
        <v>0</v>
      </c>
      <c r="CU619" s="52">
        <f>$CR619+$CS619+$CT619</f>
        <v>0</v>
      </c>
      <c r="CV619" s="36">
        <f>100*(AV619*'935'!Q619*CA619)/'11'!B$16</f>
        <v>0</v>
      </c>
      <c r="CW619" s="36">
        <f>100/'11'!B$16*'Charging rates'!B$76*AY619</f>
        <v>0</v>
      </c>
      <c r="CX619" s="36">
        <f>IF(D619=0,0,(1-BY619/D619)*(CB619+IF('935'!Q619=0,0,(CC619*'935'!Q619*('11'!C$16-'935'!Y619)/('11'!B$16-'935'!X619)))))</f>
        <v>0</v>
      </c>
      <c r="CY619" s="36">
        <f>CW619+CE619</f>
        <v>0</v>
      </c>
      <c r="CZ619" s="49">
        <f>(CQ619+CU619)*D619</f>
        <v>0</v>
      </c>
      <c r="DA619" s="33">
        <f>D619*('Parameters'!B$21+J619)*IF('DNO totals'!B$323&lt;0,1,'935'!S619)</f>
        <v>0</v>
      </c>
      <c r="DB619" s="52">
        <f>IF('DNO totals'!B$323&lt;0,1,'935'!S619)*('Parameters'!B$21+J619)</f>
        <v>0</v>
      </c>
      <c r="DC619" s="37">
        <f>CY619+'Charging rates'!B$106*DB619*100/'11'!B$16</f>
        <v>0</v>
      </c>
      <c r="DD619" s="37">
        <f>DC619+'Charging rates'!B$116*('Parameters'!B$21+J619)*100/'11'!B$16*IF('DNO totals'!B$323&lt;0,1,'935'!S619)</f>
        <v>0</v>
      </c>
      <c r="DE619" s="37">
        <f>'Charging rates'!B$97*(CQ619+CU619)*100/'11'!B$16</f>
        <v>0</v>
      </c>
      <c r="DF619" s="36">
        <f>MAX(0-(CC619*J619*'11'!C$16/'11'!B$16),DD619+DE619)</f>
        <v>0</v>
      </c>
      <c r="DG619" s="37">
        <f>IF(BT619,IF(J619=0,CD619,MAX(0,MIN(CD619,CD619+(DF619/'935'!Q619*('11'!B$16-'935'!X619)/('11'!C$16-'935'!Y619))))),0)</f>
        <v>0</v>
      </c>
      <c r="DH619" s="36">
        <f>IF(BT619,MAX(0,DF619),0)</f>
        <v>0</v>
      </c>
      <c r="DI619" s="53">
        <f>DH619+CX619</f>
        <v>0</v>
      </c>
    </row>
    <row r="620" spans="1:113">
      <c r="A620" s="28">
        <v>520</v>
      </c>
      <c r="B620" s="48">
        <f>'935'!B620</f>
        <v>0</v>
      </c>
      <c r="C620" s="33">
        <f>OR('935'!E620&lt;&gt;"VOID",'935'!F620&lt;&gt;"VOID",'935'!G620&lt;&gt;"VOID")</f>
        <v>0</v>
      </c>
      <c r="D620" s="33">
        <f>IF('935'!C620="VOID",0,('935'!C620*(1-'935'!X620/'11'!B$16)))</f>
        <v>0</v>
      </c>
      <c r="E620" s="33">
        <f>IF('935'!D620="VOID",0,'935'!D620*(1-'935'!X620/'11'!B$16))</f>
        <v>0</v>
      </c>
      <c r="F620" s="33">
        <f>IF('935'!E620="VOID",0,'935'!E620*(1-'935'!X620/'11'!B$16))</f>
        <v>0</v>
      </c>
      <c r="G620" s="33">
        <f>IF('935'!F620="VOID",0,'935'!F620*(1-'935'!X620/'11'!B$16))</f>
        <v>0</v>
      </c>
      <c r="H620" s="33">
        <f>IF('935'!G620="VOID",0,'935'!G620*(1-'935'!X620/'11'!B$16))</f>
        <v>0</v>
      </c>
      <c r="I620" s="33">
        <f>F620+G620+H620</f>
        <v>0</v>
      </c>
      <c r="J620" s="37">
        <f>'935'!Q620*(1-'935'!Y620/'11'!C$16)/(1-'935'!X620/'11'!B$16)</f>
        <v>0</v>
      </c>
      <c r="K620" s="33">
        <f>IF(D620,'935'!H620*D620/(D620+E620+I620),0)</f>
        <v>0</v>
      </c>
      <c r="L620" s="33">
        <f>IF(I620,'935'!H620*I620/(D620+E620+I620),0)</f>
        <v>0</v>
      </c>
      <c r="M620" s="33">
        <f>K620*(1-'935'!X620/'11'!B$16)</f>
        <v>0</v>
      </c>
      <c r="N620" s="49">
        <f>L620*(1-'935'!X620/'11'!B$16)</f>
        <v>0</v>
      </c>
      <c r="O620" s="50">
        <f>MATCH('935'!J620,'913'!$B$6:$B$1205,0)</f>
        <v>0</v>
      </c>
      <c r="P620" s="50">
        <f>MATCH(INDEX('913'!$D$6:$D$1205,O620),'913'!$B$6:$B$1205,0)</f>
        <v>0</v>
      </c>
      <c r="Q620" s="50">
        <f>MATCH(INDEX('913'!$D$6:$D$1205,P620),'913'!$B$6:$B$1205,0)</f>
        <v>0</v>
      </c>
      <c r="R620" s="50">
        <f>MATCH(INDEX('913'!$D$6:$D$1205,Q620),'913'!$B$6:$B$1205,0)</f>
        <v>0</v>
      </c>
      <c r="S620" s="50">
        <f>MATCH(INDEX('913'!$D$6:$D$1205,R620),'913'!$B$6:$B$1205,0)</f>
        <v>0</v>
      </c>
      <c r="T620" s="50">
        <f>MATCH(INDEX('913'!$D$6:$D$1205,S620),'913'!$B$6:$B$1205,0)</f>
        <v>0</v>
      </c>
      <c r="U620" s="50">
        <f>MATCH(INDEX('913'!$D$6:$D$1205,T620),'913'!$B$6:$B$1205,0)</f>
        <v>0</v>
      </c>
      <c r="V620" s="51">
        <f>MATCH(INDEX('913'!$D$6:$D$1205,U620),'913'!$B$6:$B$1205,0)</f>
        <v>0</v>
      </c>
      <c r="W620" s="37">
        <f>IF(ISNUMBER(O620),MAX(0,INDEX('913'!$E$6:$E$1205,O620)),0)</f>
        <v>0</v>
      </c>
      <c r="X620" s="37">
        <f>IF(ISNUMBER(P620),MAX(0,INDEX('913'!$E$6:$E$1205,P620)),0)</f>
        <v>0</v>
      </c>
      <c r="Y620" s="37">
        <f>IF(ISNUMBER(Q620),MAX(0,INDEX('913'!$E$6:$E$1205,Q620)),0)</f>
        <v>0</v>
      </c>
      <c r="Z620" s="37">
        <f>IF(ISNUMBER(R620),MAX(0,INDEX('913'!$E$6:$E$1205,R620)),0)</f>
        <v>0</v>
      </c>
      <c r="AA620" s="37">
        <f>IF(ISNUMBER(S620),MAX(0,INDEX('913'!$E$6:$E$1205,S620)),0)</f>
        <v>0</v>
      </c>
      <c r="AB620" s="37">
        <f>IF(ISNUMBER(T620),MAX(0,INDEX('913'!$E$6:$E$1205,T620)),0)</f>
        <v>0</v>
      </c>
      <c r="AC620" s="37">
        <f>IF(ISNUMBER(U620),MAX(0,INDEX('913'!$E$6:$E$1205,U620)),0)</f>
        <v>0</v>
      </c>
      <c r="AD620" s="52">
        <f>IF(ISNUMBER(V620),MAX(0,INDEX('913'!$E$6:$E$1205,V620)),0)</f>
        <v>0</v>
      </c>
      <c r="AE620" s="37">
        <f>IF(ISNUMBER(O620),MAX(0,INDEX('913'!$F$6:$F$1205,O620)),0)</f>
        <v>0</v>
      </c>
      <c r="AF620" s="37">
        <f>IF(ISNUMBER(P620),MAX(0,INDEX('913'!$F$6:$F$1205,P620)),0)</f>
        <v>0</v>
      </c>
      <c r="AG620" s="37">
        <f>IF(ISNUMBER(Q620),MAX(0,INDEX('913'!$F$6:$F$1205,Q620)),0)</f>
        <v>0</v>
      </c>
      <c r="AH620" s="37">
        <f>IF(ISNUMBER(R620),MAX(0,INDEX('913'!$F$6:$F$1205,R620)),0)</f>
        <v>0</v>
      </c>
      <c r="AI620" s="37">
        <f>IF(ISNUMBER(S620),MAX(0,INDEX('913'!$F$6:$F$1205,S620)),0)</f>
        <v>0</v>
      </c>
      <c r="AJ620" s="37">
        <f>IF(ISNUMBER(T620),MAX(0,INDEX('913'!$F$6:$F$1205,T620)),0)</f>
        <v>0</v>
      </c>
      <c r="AK620" s="37">
        <f>IF(ISNUMBER(U620),MAX(0,INDEX('913'!$F$6:$F$1205,U620)),0)</f>
        <v>0</v>
      </c>
      <c r="AL620" s="37">
        <f>IF(ISNUMBER(V620),MAX(0,INDEX('913'!$F$6:$F$1205,V620)),0)</f>
        <v>0</v>
      </c>
      <c r="AM620" s="33">
        <f>IF(ISNUMBER(O620),SQRT(INDEX('913'!$I$6:$I$1205,O620)^2+INDEX('913'!$J$6:$J$1205,O620)^2),0)</f>
        <v>0</v>
      </c>
      <c r="AN620" s="33">
        <f>IF(ISNUMBER(P620),SQRT(INDEX('913'!$I$6:$I$1205,P620)^2+INDEX('913'!$J$6:$J$1205,P620)^2),0)</f>
        <v>0</v>
      </c>
      <c r="AO620" s="33">
        <f>IF(ISNUMBER(Q620),SQRT(INDEX('913'!$I$6:$I$1205,Q620)^2+INDEX('913'!$J$6:$J$1205,Q620)^2),0)</f>
        <v>0</v>
      </c>
      <c r="AP620" s="33">
        <f>IF(ISNUMBER(R620),SQRT(INDEX('913'!$I$6:$I$1205,R620)^2+INDEX('913'!$J$6:$J$1205,R620)^2),0)</f>
        <v>0</v>
      </c>
      <c r="AQ620" s="33">
        <f>IF(ISNUMBER(S620),SQRT(INDEX('913'!$I$6:$I$1205,S620)^2+INDEX('913'!$J$6:$J$1205,S620)^2),0)</f>
        <v>0</v>
      </c>
      <c r="AR620" s="33">
        <f>IF(ISNUMBER(T620),SQRT(INDEX('913'!$I$6:$I$1205,T620)^2+INDEX('913'!$J$6:$J$1205,T620)^2),0)</f>
        <v>0</v>
      </c>
      <c r="AS620" s="33">
        <f>IF(ISNUMBER(U620),SQRT(INDEX('913'!$I$6:$I$1205,U620)^2+INDEX('913'!$J$6:$J$1205,U620)^2),0)</f>
        <v>0</v>
      </c>
      <c r="AT620" s="49">
        <f>IF(ISNUMBER(V620),SQRT(INDEX('913'!$I$6:$I$1205,V620)^2+INDEX('913'!$J$6:$J$1205,V620)^2),0)</f>
        <v>0</v>
      </c>
      <c r="AU620" s="37">
        <f>IF(AM620+AN620+AO620+AP620+AQ620+AR620+AS620+AT620=0,IF(COUNT(O620,P620,Q620,R620,S620,T620,U620,V620),(W620+X620+Y620+Z620+AA620+AB620+AC620+AD620)/COUNT(O620,P620,Q620,R620,S620,T620,U620,V620),0),(AM620*W620+AN620*X620+AO620*Y620+AP620*Z620+AQ620*AA620+AR620*AB620+AS620*AC620+AT620*AD620)/(AM620+AN620+AO620+AP620+AQ620+AR620+AS620+AT620))</f>
        <v>0</v>
      </c>
      <c r="AV620" s="37">
        <f>IF(AM620+AN620+AO620+AP620+AQ620+AR620+AS620+AT620=0,IF(COUNT(O620,P620,Q620,R620,S620,T620,U620,V620),(AE620+AF620+AG620+AH620+AI620+AJ620+AK620+AL620)/COUNT(O620,P620,Q620,R620,S620,T620,U620,V620),0),(AM620*AE620+AN620*AF620+AO620*AG620+AP620*AH620+AQ620*AI620+AR620*AJ620+AS620*AK620+AT620*AL620)/(AM620+AN620+AO620+AP620+AQ620+AR620+AS620+AT620))</f>
        <v>0</v>
      </c>
      <c r="AW620" s="52">
        <f>-100*'935'!W620*(AU620+AV620)/'11'!C$16</f>
        <v>0</v>
      </c>
      <c r="AX620" s="37">
        <f>INDEX('DNO totals'!$B$52:$G$52,IF('935'!K620,IF(MOD('935'!K620,1000),IF(MOD('935'!K620,100),IF(MOD('935'!K620,10),IF(MOD('935'!K620,1000)=1,6,5),4),3),2),1))</f>
        <v>0</v>
      </c>
      <c r="AY620" s="52">
        <f>J620*AX620</f>
        <v>0</v>
      </c>
      <c r="AZ620" s="37">
        <f>AX620*'Parameters'!B$11</f>
        <v>0</v>
      </c>
      <c r="BA620" s="37">
        <f>IF('935'!$K620=1000,'Charging rates'!$C$29*$AZ620/(1+'DNO totals'!$C$60)*'935'!$L620,0)</f>
        <v>0</v>
      </c>
      <c r="BB620" s="37">
        <f>IF(MOD('935'!$K620,1000)=100,'Charging rates'!$D$29*$AZ620/(1+'DNO totals'!$D$60)*'935'!$M620,0)</f>
        <v>0</v>
      </c>
      <c r="BC620" s="37">
        <f>IF(MOD('935'!$K620,100)=10,'Charging rates'!$E$29*$AZ620/(1+'DNO totals'!$E$60)*'935'!$N620,0)</f>
        <v>0</v>
      </c>
      <c r="BD620" s="37">
        <f>IF(AND(MOD('935'!$K620,10)&gt;0,MOD('935'!$K620,1000)&gt;1),'Charging rates'!$F$29*$AZ620/(1+'DNO totals'!$F$60)*'935'!$O620,0)</f>
        <v>0</v>
      </c>
      <c r="BE620" s="37">
        <f>IF(MOD('935'!$K620,1000)=1,'Charging rates'!$G$29*$AZ620/(1+'DNO totals'!$G$60)*'935'!$P620,0)</f>
        <v>0</v>
      </c>
      <c r="BF620" s="37">
        <f>IF('935'!$K620&gt;1000,'Charging rates'!$C$29*$AY620*'935'!$L620,0)</f>
        <v>0</v>
      </c>
      <c r="BG620" s="37">
        <f>IF(MOD('935'!$K620,1000)&gt;100,'Charging rates'!$D$29*$AY620*'935'!$M620,0)</f>
        <v>0</v>
      </c>
      <c r="BH620" s="37">
        <f>IF(MOD('935'!$K620,100)&gt;10,'Charging rates'!$E$29*$AY620*'935'!$N620,0)</f>
        <v>0</v>
      </c>
      <c r="BI620" s="37">
        <f>$BA620+$BB620+$BC620+$BD620+$BE620</f>
        <v>0</v>
      </c>
      <c r="BJ620" s="52">
        <f>$BF620+$BG620+$BH620</f>
        <v>0</v>
      </c>
      <c r="BK620" s="37">
        <f>AW620*(1+'Charging rates'!B$42+0.6*'Charging rates'!B$67+'Charging rates'!B$54)-100*'Charging rates'!B$76/'11'!C$16*'935'!W620</f>
        <v>0</v>
      </c>
      <c r="BL620" s="37">
        <f>IF(I620,BK620*I620/(I620+E620),0)</f>
        <v>0</v>
      </c>
      <c r="BM620" s="52">
        <f>ROUND(BL620,3)</f>
        <v>0</v>
      </c>
      <c r="BN620" s="33">
        <f>IF('935'!V620="VOID",0,'935'!V620*(1-'935'!X620/'11'!B$16))</f>
        <v>0</v>
      </c>
      <c r="BO620" s="36">
        <f>IF(I620,-100*'Charging rates'!B$76/'11'!B$16*BN620/I620,0)</f>
        <v>0</v>
      </c>
      <c r="BP620" s="36">
        <f>IF(C620,'DNO totals'!B$171,0)</f>
        <v>0</v>
      </c>
      <c r="BQ620" s="36">
        <f>ROUND(BP620,2)</f>
        <v>0</v>
      </c>
      <c r="BR620" s="36">
        <f>IF(C620,(BP620+BO620),0)</f>
        <v>0</v>
      </c>
      <c r="BS620" s="53">
        <f>ROUND(BR620,2)</f>
        <v>0</v>
      </c>
      <c r="BT620" s="33">
        <f>'935'!C620&lt;&gt;"VOID"</f>
        <v>0</v>
      </c>
      <c r="BU620" s="36">
        <f>IF(BT620,(100/'11'!B$16*K620*((1-'935'!I620)*'Charging rates'!B$42+'Charging rates'!B$54)),0)</f>
        <v>0</v>
      </c>
      <c r="BV620" s="36">
        <f>100/'11'!B$16*N620*('Charging rates'!B$42+'Charging rates'!B$54)</f>
        <v>0</v>
      </c>
      <c r="BW620" s="36">
        <f>100/'11'!B$16*L620*('Charging rates'!B$42+'Charging rates'!B$54)</f>
        <v>0</v>
      </c>
      <c r="BX620" s="53">
        <f>ROUND(BW620,2)</f>
        <v>0</v>
      </c>
      <c r="BY620" s="33">
        <f>D620-('935'!T620*(1-'935'!X620/'11'!B$16))</f>
        <v>0</v>
      </c>
      <c r="BZ620" s="33">
        <f>0-IF(ISNUMBER(O620),INDEX('913'!$I$6:$I$1205,O620),0)-IF(ISNUMBER(P620),INDEX('913'!$I$6:$I$1205,P620),0)-IF(ISNUMBER(Q620),INDEX('913'!$I$6:$I$1205,Q620),0)-IF(ISNUMBER(R620),INDEX('913'!$I$6:$I$1205,R620),0)-IF(ISNUMBER(S620),INDEX('913'!$I$6:$I$1205,S620),0)-IF(ISNUMBER(T620),INDEX('913'!$I$6:$I$1205,T620),0)-IF(ISNUMBER(U620),INDEX('913'!$I$6:$I$1205,U620),0)-IF(ISNUMBER(V620),INDEX('913'!$I$6:$I$1205,V620),0)</f>
        <v>0</v>
      </c>
      <c r="CA620" s="37">
        <f>IF(BZ620=0,1,MAX(1,SQRT(BZ620^2+(IF(ISNUMBER(O620),INDEX('913'!$J$6:$J$1205,O620),0)+IF(ISNUMBER(P620),INDEX('913'!$J$6:$J$1205,P620),0)+IF(ISNUMBER(Q620),INDEX('913'!$J$6:$J$1205,Q620),0)+IF(ISNUMBER(R620),INDEX('913'!$J$6:$J$1205,R620),0)+IF(ISNUMBER(S620),INDEX('913'!$J$6:$J$1205,S620),0)+IF(ISNUMBER(T620),INDEX('913'!$J$6:$J$1205,T620),0)+IF(ISNUMBER(U620),INDEX('913'!$J$6:$J$1205,U620),0)+IF(ISNUMBER(V620),INDEX('913'!$J$6:$J$1205,V620),0))^2)/BZ620))</f>
        <v>0</v>
      </c>
      <c r="CB620" s="36">
        <f>100*AU620/'11'!B$16</f>
        <v>0</v>
      </c>
      <c r="CC620" s="37">
        <f>100*(AV620*CA620)/'11'!C$16</f>
        <v>0</v>
      </c>
      <c r="CD620" s="37">
        <f>IF(D620=0,1,BY620/D620)*CC620</f>
        <v>0</v>
      </c>
      <c r="CE620" s="36">
        <f>IF(D620=0,1,BY620/D620)*CB620</f>
        <v>0</v>
      </c>
      <c r="CF620" s="54">
        <f>'11'!C$16-'935'!Y620</f>
        <v>0</v>
      </c>
      <c r="CG620" s="37">
        <f>MAX('DNO totals'!B$312+0,MIN('935'!L620+0,'DNO totals'!B$304+0))</f>
        <v>0</v>
      </c>
      <c r="CH620" s="37">
        <f>MAX('DNO totals'!C$312+0,MIN('935'!M620+0,'DNO totals'!C$304+0))</f>
        <v>0</v>
      </c>
      <c r="CI620" s="37">
        <f>MAX('DNO totals'!D$312+0,MIN('935'!N620+0,'DNO totals'!D$304+0))</f>
        <v>0</v>
      </c>
      <c r="CJ620" s="37">
        <f>MAX('DNO totals'!E$312+0,MIN('935'!O620+0,'DNO totals'!E$304+0))</f>
        <v>0</v>
      </c>
      <c r="CK620" s="52">
        <f>MAX('DNO totals'!F$312+0,MIN('935'!P620+0,'DNO totals'!F$304+0))</f>
        <v>0</v>
      </c>
      <c r="CL620" s="37">
        <f>IF('935'!$K620=1000,'Charging rates'!$C$29*$AZ620/(1+'DNO totals'!$C$60)*$CG620,0)</f>
        <v>0</v>
      </c>
      <c r="CM620" s="37">
        <f>IF(MOD('935'!$K620,1000)=100,'Charging rates'!$D$29*$AZ620/(1+'DNO totals'!$D$60)*$CH620,0)</f>
        <v>0</v>
      </c>
      <c r="CN620" s="37">
        <f>IF(MOD('935'!$K620,100)=10,'Charging rates'!$E$29*$AZ620/(1+'DNO totals'!$E$60)*$CI620,0)</f>
        <v>0</v>
      </c>
      <c r="CO620" s="37">
        <f>IF(AND(MOD('935'!$K620,10)&gt;0,MOD('935'!$K620,1000)&gt;1),'Charging rates'!$F$29*$AZ620/(1+'DNO totals'!$F$60)*$CJ620,0)</f>
        <v>0</v>
      </c>
      <c r="CP620" s="37">
        <f>IF(MOD('935'!$K620,1000)=1,'Charging rates'!$G$29*$AZ620/(1+'DNO totals'!$G$60)*$CK620,0)</f>
        <v>0</v>
      </c>
      <c r="CQ620" s="52">
        <f>$CL620+$CM620+$CN620+$CO620+$CP620</f>
        <v>0</v>
      </c>
      <c r="CR620" s="37">
        <f>IF('935'!$K620&gt;1000,'Charging rates'!$C$29*$AY620*$CG620,0)</f>
        <v>0</v>
      </c>
      <c r="CS620" s="37">
        <f>IF(MOD('935'!$K620,1000)&gt;100,'Charging rates'!$D$29*$AY620*$CH620,0)</f>
        <v>0</v>
      </c>
      <c r="CT620" s="37">
        <f>IF(MOD('935'!$K620,100)&gt;10,'Charging rates'!$E$29*$AY620*$CI620,0)</f>
        <v>0</v>
      </c>
      <c r="CU620" s="52">
        <f>$CR620+$CS620+$CT620</f>
        <v>0</v>
      </c>
      <c r="CV620" s="36">
        <f>100*(AV620*'935'!Q620*CA620)/'11'!B$16</f>
        <v>0</v>
      </c>
      <c r="CW620" s="36">
        <f>100/'11'!B$16*'Charging rates'!B$76*AY620</f>
        <v>0</v>
      </c>
      <c r="CX620" s="36">
        <f>IF(D620=0,0,(1-BY620/D620)*(CB620+IF('935'!Q620=0,0,(CC620*'935'!Q620*('11'!C$16-'935'!Y620)/('11'!B$16-'935'!X620)))))</f>
        <v>0</v>
      </c>
      <c r="CY620" s="36">
        <f>CW620+CE620</f>
        <v>0</v>
      </c>
      <c r="CZ620" s="49">
        <f>(CQ620+CU620)*D620</f>
        <v>0</v>
      </c>
      <c r="DA620" s="33">
        <f>D620*('Parameters'!B$21+J620)*IF('DNO totals'!B$323&lt;0,1,'935'!S620)</f>
        <v>0</v>
      </c>
      <c r="DB620" s="52">
        <f>IF('DNO totals'!B$323&lt;0,1,'935'!S620)*('Parameters'!B$21+J620)</f>
        <v>0</v>
      </c>
      <c r="DC620" s="37">
        <f>CY620+'Charging rates'!B$106*DB620*100/'11'!B$16</f>
        <v>0</v>
      </c>
      <c r="DD620" s="37">
        <f>DC620+'Charging rates'!B$116*('Parameters'!B$21+J620)*100/'11'!B$16*IF('DNO totals'!B$323&lt;0,1,'935'!S620)</f>
        <v>0</v>
      </c>
      <c r="DE620" s="37">
        <f>'Charging rates'!B$97*(CQ620+CU620)*100/'11'!B$16</f>
        <v>0</v>
      </c>
      <c r="DF620" s="36">
        <f>MAX(0-(CC620*J620*'11'!C$16/'11'!B$16),DD620+DE620)</f>
        <v>0</v>
      </c>
      <c r="DG620" s="37">
        <f>IF(BT620,IF(J620=0,CD620,MAX(0,MIN(CD620,CD620+(DF620/'935'!Q620*('11'!B$16-'935'!X620)/('11'!C$16-'935'!Y620))))),0)</f>
        <v>0</v>
      </c>
      <c r="DH620" s="36">
        <f>IF(BT620,MAX(0,DF620),0)</f>
        <v>0</v>
      </c>
      <c r="DI620" s="53">
        <f>DH620+CX620</f>
        <v>0</v>
      </c>
    </row>
    <row r="621" spans="1:113">
      <c r="A621" s="28">
        <v>521</v>
      </c>
      <c r="B621" s="48">
        <f>'935'!B621</f>
        <v>0</v>
      </c>
      <c r="C621" s="33">
        <f>OR('935'!E621&lt;&gt;"VOID",'935'!F621&lt;&gt;"VOID",'935'!G621&lt;&gt;"VOID")</f>
        <v>0</v>
      </c>
      <c r="D621" s="33">
        <f>IF('935'!C621="VOID",0,('935'!C621*(1-'935'!X621/'11'!B$16)))</f>
        <v>0</v>
      </c>
      <c r="E621" s="33">
        <f>IF('935'!D621="VOID",0,'935'!D621*(1-'935'!X621/'11'!B$16))</f>
        <v>0</v>
      </c>
      <c r="F621" s="33">
        <f>IF('935'!E621="VOID",0,'935'!E621*(1-'935'!X621/'11'!B$16))</f>
        <v>0</v>
      </c>
      <c r="G621" s="33">
        <f>IF('935'!F621="VOID",0,'935'!F621*(1-'935'!X621/'11'!B$16))</f>
        <v>0</v>
      </c>
      <c r="H621" s="33">
        <f>IF('935'!G621="VOID",0,'935'!G621*(1-'935'!X621/'11'!B$16))</f>
        <v>0</v>
      </c>
      <c r="I621" s="33">
        <f>F621+G621+H621</f>
        <v>0</v>
      </c>
      <c r="J621" s="37">
        <f>'935'!Q621*(1-'935'!Y621/'11'!C$16)/(1-'935'!X621/'11'!B$16)</f>
        <v>0</v>
      </c>
      <c r="K621" s="33">
        <f>IF(D621,'935'!H621*D621/(D621+E621+I621),0)</f>
        <v>0</v>
      </c>
      <c r="L621" s="33">
        <f>IF(I621,'935'!H621*I621/(D621+E621+I621),0)</f>
        <v>0</v>
      </c>
      <c r="M621" s="33">
        <f>K621*(1-'935'!X621/'11'!B$16)</f>
        <v>0</v>
      </c>
      <c r="N621" s="49">
        <f>L621*(1-'935'!X621/'11'!B$16)</f>
        <v>0</v>
      </c>
      <c r="O621" s="50">
        <f>MATCH('935'!J621,'913'!$B$6:$B$1205,0)</f>
        <v>0</v>
      </c>
      <c r="P621" s="50">
        <f>MATCH(INDEX('913'!$D$6:$D$1205,O621),'913'!$B$6:$B$1205,0)</f>
        <v>0</v>
      </c>
      <c r="Q621" s="50">
        <f>MATCH(INDEX('913'!$D$6:$D$1205,P621),'913'!$B$6:$B$1205,0)</f>
        <v>0</v>
      </c>
      <c r="R621" s="50">
        <f>MATCH(INDEX('913'!$D$6:$D$1205,Q621),'913'!$B$6:$B$1205,0)</f>
        <v>0</v>
      </c>
      <c r="S621" s="50">
        <f>MATCH(INDEX('913'!$D$6:$D$1205,R621),'913'!$B$6:$B$1205,0)</f>
        <v>0</v>
      </c>
      <c r="T621" s="50">
        <f>MATCH(INDEX('913'!$D$6:$D$1205,S621),'913'!$B$6:$B$1205,0)</f>
        <v>0</v>
      </c>
      <c r="U621" s="50">
        <f>MATCH(INDEX('913'!$D$6:$D$1205,T621),'913'!$B$6:$B$1205,0)</f>
        <v>0</v>
      </c>
      <c r="V621" s="51">
        <f>MATCH(INDEX('913'!$D$6:$D$1205,U621),'913'!$B$6:$B$1205,0)</f>
        <v>0</v>
      </c>
      <c r="W621" s="37">
        <f>IF(ISNUMBER(O621),MAX(0,INDEX('913'!$E$6:$E$1205,O621)),0)</f>
        <v>0</v>
      </c>
      <c r="X621" s="37">
        <f>IF(ISNUMBER(P621),MAX(0,INDEX('913'!$E$6:$E$1205,P621)),0)</f>
        <v>0</v>
      </c>
      <c r="Y621" s="37">
        <f>IF(ISNUMBER(Q621),MAX(0,INDEX('913'!$E$6:$E$1205,Q621)),0)</f>
        <v>0</v>
      </c>
      <c r="Z621" s="37">
        <f>IF(ISNUMBER(R621),MAX(0,INDEX('913'!$E$6:$E$1205,R621)),0)</f>
        <v>0</v>
      </c>
      <c r="AA621" s="37">
        <f>IF(ISNUMBER(S621),MAX(0,INDEX('913'!$E$6:$E$1205,S621)),0)</f>
        <v>0</v>
      </c>
      <c r="AB621" s="37">
        <f>IF(ISNUMBER(T621),MAX(0,INDEX('913'!$E$6:$E$1205,T621)),0)</f>
        <v>0</v>
      </c>
      <c r="AC621" s="37">
        <f>IF(ISNUMBER(U621),MAX(0,INDEX('913'!$E$6:$E$1205,U621)),0)</f>
        <v>0</v>
      </c>
      <c r="AD621" s="52">
        <f>IF(ISNUMBER(V621),MAX(0,INDEX('913'!$E$6:$E$1205,V621)),0)</f>
        <v>0</v>
      </c>
      <c r="AE621" s="37">
        <f>IF(ISNUMBER(O621),MAX(0,INDEX('913'!$F$6:$F$1205,O621)),0)</f>
        <v>0</v>
      </c>
      <c r="AF621" s="37">
        <f>IF(ISNUMBER(P621),MAX(0,INDEX('913'!$F$6:$F$1205,P621)),0)</f>
        <v>0</v>
      </c>
      <c r="AG621" s="37">
        <f>IF(ISNUMBER(Q621),MAX(0,INDEX('913'!$F$6:$F$1205,Q621)),0)</f>
        <v>0</v>
      </c>
      <c r="AH621" s="37">
        <f>IF(ISNUMBER(R621),MAX(0,INDEX('913'!$F$6:$F$1205,R621)),0)</f>
        <v>0</v>
      </c>
      <c r="AI621" s="37">
        <f>IF(ISNUMBER(S621),MAX(0,INDEX('913'!$F$6:$F$1205,S621)),0)</f>
        <v>0</v>
      </c>
      <c r="AJ621" s="37">
        <f>IF(ISNUMBER(T621),MAX(0,INDEX('913'!$F$6:$F$1205,T621)),0)</f>
        <v>0</v>
      </c>
      <c r="AK621" s="37">
        <f>IF(ISNUMBER(U621),MAX(0,INDEX('913'!$F$6:$F$1205,U621)),0)</f>
        <v>0</v>
      </c>
      <c r="AL621" s="37">
        <f>IF(ISNUMBER(V621),MAX(0,INDEX('913'!$F$6:$F$1205,V621)),0)</f>
        <v>0</v>
      </c>
      <c r="AM621" s="33">
        <f>IF(ISNUMBER(O621),SQRT(INDEX('913'!$I$6:$I$1205,O621)^2+INDEX('913'!$J$6:$J$1205,O621)^2),0)</f>
        <v>0</v>
      </c>
      <c r="AN621" s="33">
        <f>IF(ISNUMBER(P621),SQRT(INDEX('913'!$I$6:$I$1205,P621)^2+INDEX('913'!$J$6:$J$1205,P621)^2),0)</f>
        <v>0</v>
      </c>
      <c r="AO621" s="33">
        <f>IF(ISNUMBER(Q621),SQRT(INDEX('913'!$I$6:$I$1205,Q621)^2+INDEX('913'!$J$6:$J$1205,Q621)^2),0)</f>
        <v>0</v>
      </c>
      <c r="AP621" s="33">
        <f>IF(ISNUMBER(R621),SQRT(INDEX('913'!$I$6:$I$1205,R621)^2+INDEX('913'!$J$6:$J$1205,R621)^2),0)</f>
        <v>0</v>
      </c>
      <c r="AQ621" s="33">
        <f>IF(ISNUMBER(S621),SQRT(INDEX('913'!$I$6:$I$1205,S621)^2+INDEX('913'!$J$6:$J$1205,S621)^2),0)</f>
        <v>0</v>
      </c>
      <c r="AR621" s="33">
        <f>IF(ISNUMBER(T621),SQRT(INDEX('913'!$I$6:$I$1205,T621)^2+INDEX('913'!$J$6:$J$1205,T621)^2),0)</f>
        <v>0</v>
      </c>
      <c r="AS621" s="33">
        <f>IF(ISNUMBER(U621),SQRT(INDEX('913'!$I$6:$I$1205,U621)^2+INDEX('913'!$J$6:$J$1205,U621)^2),0)</f>
        <v>0</v>
      </c>
      <c r="AT621" s="49">
        <f>IF(ISNUMBER(V621),SQRT(INDEX('913'!$I$6:$I$1205,V621)^2+INDEX('913'!$J$6:$J$1205,V621)^2),0)</f>
        <v>0</v>
      </c>
      <c r="AU621" s="37">
        <f>IF(AM621+AN621+AO621+AP621+AQ621+AR621+AS621+AT621=0,IF(COUNT(O621,P621,Q621,R621,S621,T621,U621,V621),(W621+X621+Y621+Z621+AA621+AB621+AC621+AD621)/COUNT(O621,P621,Q621,R621,S621,T621,U621,V621),0),(AM621*W621+AN621*X621+AO621*Y621+AP621*Z621+AQ621*AA621+AR621*AB621+AS621*AC621+AT621*AD621)/(AM621+AN621+AO621+AP621+AQ621+AR621+AS621+AT621))</f>
        <v>0</v>
      </c>
      <c r="AV621" s="37">
        <f>IF(AM621+AN621+AO621+AP621+AQ621+AR621+AS621+AT621=0,IF(COUNT(O621,P621,Q621,R621,S621,T621,U621,V621),(AE621+AF621+AG621+AH621+AI621+AJ621+AK621+AL621)/COUNT(O621,P621,Q621,R621,S621,T621,U621,V621),0),(AM621*AE621+AN621*AF621+AO621*AG621+AP621*AH621+AQ621*AI621+AR621*AJ621+AS621*AK621+AT621*AL621)/(AM621+AN621+AO621+AP621+AQ621+AR621+AS621+AT621))</f>
        <v>0</v>
      </c>
      <c r="AW621" s="52">
        <f>-100*'935'!W621*(AU621+AV621)/'11'!C$16</f>
        <v>0</v>
      </c>
      <c r="AX621" s="37">
        <f>INDEX('DNO totals'!$B$52:$G$52,IF('935'!K621,IF(MOD('935'!K621,1000),IF(MOD('935'!K621,100),IF(MOD('935'!K621,10),IF(MOD('935'!K621,1000)=1,6,5),4),3),2),1))</f>
        <v>0</v>
      </c>
      <c r="AY621" s="52">
        <f>J621*AX621</f>
        <v>0</v>
      </c>
      <c r="AZ621" s="37">
        <f>AX621*'Parameters'!B$11</f>
        <v>0</v>
      </c>
      <c r="BA621" s="37">
        <f>IF('935'!$K621=1000,'Charging rates'!$C$29*$AZ621/(1+'DNO totals'!$C$60)*'935'!$L621,0)</f>
        <v>0</v>
      </c>
      <c r="BB621" s="37">
        <f>IF(MOD('935'!$K621,1000)=100,'Charging rates'!$D$29*$AZ621/(1+'DNO totals'!$D$60)*'935'!$M621,0)</f>
        <v>0</v>
      </c>
      <c r="BC621" s="37">
        <f>IF(MOD('935'!$K621,100)=10,'Charging rates'!$E$29*$AZ621/(1+'DNO totals'!$E$60)*'935'!$N621,0)</f>
        <v>0</v>
      </c>
      <c r="BD621" s="37">
        <f>IF(AND(MOD('935'!$K621,10)&gt;0,MOD('935'!$K621,1000)&gt;1),'Charging rates'!$F$29*$AZ621/(1+'DNO totals'!$F$60)*'935'!$O621,0)</f>
        <v>0</v>
      </c>
      <c r="BE621" s="37">
        <f>IF(MOD('935'!$K621,1000)=1,'Charging rates'!$G$29*$AZ621/(1+'DNO totals'!$G$60)*'935'!$P621,0)</f>
        <v>0</v>
      </c>
      <c r="BF621" s="37">
        <f>IF('935'!$K621&gt;1000,'Charging rates'!$C$29*$AY621*'935'!$L621,0)</f>
        <v>0</v>
      </c>
      <c r="BG621" s="37">
        <f>IF(MOD('935'!$K621,1000)&gt;100,'Charging rates'!$D$29*$AY621*'935'!$M621,0)</f>
        <v>0</v>
      </c>
      <c r="BH621" s="37">
        <f>IF(MOD('935'!$K621,100)&gt;10,'Charging rates'!$E$29*$AY621*'935'!$N621,0)</f>
        <v>0</v>
      </c>
      <c r="BI621" s="37">
        <f>$BA621+$BB621+$BC621+$BD621+$BE621</f>
        <v>0</v>
      </c>
      <c r="BJ621" s="52">
        <f>$BF621+$BG621+$BH621</f>
        <v>0</v>
      </c>
      <c r="BK621" s="37">
        <f>AW621*(1+'Charging rates'!B$42+0.6*'Charging rates'!B$67+'Charging rates'!B$54)-100*'Charging rates'!B$76/'11'!C$16*'935'!W621</f>
        <v>0</v>
      </c>
      <c r="BL621" s="37">
        <f>IF(I621,BK621*I621/(I621+E621),0)</f>
        <v>0</v>
      </c>
      <c r="BM621" s="52">
        <f>ROUND(BL621,3)</f>
        <v>0</v>
      </c>
      <c r="BN621" s="33">
        <f>IF('935'!V621="VOID",0,'935'!V621*(1-'935'!X621/'11'!B$16))</f>
        <v>0</v>
      </c>
      <c r="BO621" s="36">
        <f>IF(I621,-100*'Charging rates'!B$76/'11'!B$16*BN621/I621,0)</f>
        <v>0</v>
      </c>
      <c r="BP621" s="36">
        <f>IF(C621,'DNO totals'!B$171,0)</f>
        <v>0</v>
      </c>
      <c r="BQ621" s="36">
        <f>ROUND(BP621,2)</f>
        <v>0</v>
      </c>
      <c r="BR621" s="36">
        <f>IF(C621,(BP621+BO621),0)</f>
        <v>0</v>
      </c>
      <c r="BS621" s="53">
        <f>ROUND(BR621,2)</f>
        <v>0</v>
      </c>
      <c r="BT621" s="33">
        <f>'935'!C621&lt;&gt;"VOID"</f>
        <v>0</v>
      </c>
      <c r="BU621" s="36">
        <f>IF(BT621,(100/'11'!B$16*K621*((1-'935'!I621)*'Charging rates'!B$42+'Charging rates'!B$54)),0)</f>
        <v>0</v>
      </c>
      <c r="BV621" s="36">
        <f>100/'11'!B$16*N621*('Charging rates'!B$42+'Charging rates'!B$54)</f>
        <v>0</v>
      </c>
      <c r="BW621" s="36">
        <f>100/'11'!B$16*L621*('Charging rates'!B$42+'Charging rates'!B$54)</f>
        <v>0</v>
      </c>
      <c r="BX621" s="53">
        <f>ROUND(BW621,2)</f>
        <v>0</v>
      </c>
      <c r="BY621" s="33">
        <f>D621-('935'!T621*(1-'935'!X621/'11'!B$16))</f>
        <v>0</v>
      </c>
      <c r="BZ621" s="33">
        <f>0-IF(ISNUMBER(O621),INDEX('913'!$I$6:$I$1205,O621),0)-IF(ISNUMBER(P621),INDEX('913'!$I$6:$I$1205,P621),0)-IF(ISNUMBER(Q621),INDEX('913'!$I$6:$I$1205,Q621),0)-IF(ISNUMBER(R621),INDEX('913'!$I$6:$I$1205,R621),0)-IF(ISNUMBER(S621),INDEX('913'!$I$6:$I$1205,S621),0)-IF(ISNUMBER(T621),INDEX('913'!$I$6:$I$1205,T621),0)-IF(ISNUMBER(U621),INDEX('913'!$I$6:$I$1205,U621),0)-IF(ISNUMBER(V621),INDEX('913'!$I$6:$I$1205,V621),0)</f>
        <v>0</v>
      </c>
      <c r="CA621" s="37">
        <f>IF(BZ621=0,1,MAX(1,SQRT(BZ621^2+(IF(ISNUMBER(O621),INDEX('913'!$J$6:$J$1205,O621),0)+IF(ISNUMBER(P621),INDEX('913'!$J$6:$J$1205,P621),0)+IF(ISNUMBER(Q621),INDEX('913'!$J$6:$J$1205,Q621),0)+IF(ISNUMBER(R621),INDEX('913'!$J$6:$J$1205,R621),0)+IF(ISNUMBER(S621),INDEX('913'!$J$6:$J$1205,S621),0)+IF(ISNUMBER(T621),INDEX('913'!$J$6:$J$1205,T621),0)+IF(ISNUMBER(U621),INDEX('913'!$J$6:$J$1205,U621),0)+IF(ISNUMBER(V621),INDEX('913'!$J$6:$J$1205,V621),0))^2)/BZ621))</f>
        <v>0</v>
      </c>
      <c r="CB621" s="36">
        <f>100*AU621/'11'!B$16</f>
        <v>0</v>
      </c>
      <c r="CC621" s="37">
        <f>100*(AV621*CA621)/'11'!C$16</f>
        <v>0</v>
      </c>
      <c r="CD621" s="37">
        <f>IF(D621=0,1,BY621/D621)*CC621</f>
        <v>0</v>
      </c>
      <c r="CE621" s="36">
        <f>IF(D621=0,1,BY621/D621)*CB621</f>
        <v>0</v>
      </c>
      <c r="CF621" s="54">
        <f>'11'!C$16-'935'!Y621</f>
        <v>0</v>
      </c>
      <c r="CG621" s="37">
        <f>MAX('DNO totals'!B$312+0,MIN('935'!L621+0,'DNO totals'!B$304+0))</f>
        <v>0</v>
      </c>
      <c r="CH621" s="37">
        <f>MAX('DNO totals'!C$312+0,MIN('935'!M621+0,'DNO totals'!C$304+0))</f>
        <v>0</v>
      </c>
      <c r="CI621" s="37">
        <f>MAX('DNO totals'!D$312+0,MIN('935'!N621+0,'DNO totals'!D$304+0))</f>
        <v>0</v>
      </c>
      <c r="CJ621" s="37">
        <f>MAX('DNO totals'!E$312+0,MIN('935'!O621+0,'DNO totals'!E$304+0))</f>
        <v>0</v>
      </c>
      <c r="CK621" s="52">
        <f>MAX('DNO totals'!F$312+0,MIN('935'!P621+0,'DNO totals'!F$304+0))</f>
        <v>0</v>
      </c>
      <c r="CL621" s="37">
        <f>IF('935'!$K621=1000,'Charging rates'!$C$29*$AZ621/(1+'DNO totals'!$C$60)*$CG621,0)</f>
        <v>0</v>
      </c>
      <c r="CM621" s="37">
        <f>IF(MOD('935'!$K621,1000)=100,'Charging rates'!$D$29*$AZ621/(1+'DNO totals'!$D$60)*$CH621,0)</f>
        <v>0</v>
      </c>
      <c r="CN621" s="37">
        <f>IF(MOD('935'!$K621,100)=10,'Charging rates'!$E$29*$AZ621/(1+'DNO totals'!$E$60)*$CI621,0)</f>
        <v>0</v>
      </c>
      <c r="CO621" s="37">
        <f>IF(AND(MOD('935'!$K621,10)&gt;0,MOD('935'!$K621,1000)&gt;1),'Charging rates'!$F$29*$AZ621/(1+'DNO totals'!$F$60)*$CJ621,0)</f>
        <v>0</v>
      </c>
      <c r="CP621" s="37">
        <f>IF(MOD('935'!$K621,1000)=1,'Charging rates'!$G$29*$AZ621/(1+'DNO totals'!$G$60)*$CK621,0)</f>
        <v>0</v>
      </c>
      <c r="CQ621" s="52">
        <f>$CL621+$CM621+$CN621+$CO621+$CP621</f>
        <v>0</v>
      </c>
      <c r="CR621" s="37">
        <f>IF('935'!$K621&gt;1000,'Charging rates'!$C$29*$AY621*$CG621,0)</f>
        <v>0</v>
      </c>
      <c r="CS621" s="37">
        <f>IF(MOD('935'!$K621,1000)&gt;100,'Charging rates'!$D$29*$AY621*$CH621,0)</f>
        <v>0</v>
      </c>
      <c r="CT621" s="37">
        <f>IF(MOD('935'!$K621,100)&gt;10,'Charging rates'!$E$29*$AY621*$CI621,0)</f>
        <v>0</v>
      </c>
      <c r="CU621" s="52">
        <f>$CR621+$CS621+$CT621</f>
        <v>0</v>
      </c>
      <c r="CV621" s="36">
        <f>100*(AV621*'935'!Q621*CA621)/'11'!B$16</f>
        <v>0</v>
      </c>
      <c r="CW621" s="36">
        <f>100/'11'!B$16*'Charging rates'!B$76*AY621</f>
        <v>0</v>
      </c>
      <c r="CX621" s="36">
        <f>IF(D621=0,0,(1-BY621/D621)*(CB621+IF('935'!Q621=0,0,(CC621*'935'!Q621*('11'!C$16-'935'!Y621)/('11'!B$16-'935'!X621)))))</f>
        <v>0</v>
      </c>
      <c r="CY621" s="36">
        <f>CW621+CE621</f>
        <v>0</v>
      </c>
      <c r="CZ621" s="49">
        <f>(CQ621+CU621)*D621</f>
        <v>0</v>
      </c>
      <c r="DA621" s="33">
        <f>D621*('Parameters'!B$21+J621)*IF('DNO totals'!B$323&lt;0,1,'935'!S621)</f>
        <v>0</v>
      </c>
      <c r="DB621" s="52">
        <f>IF('DNO totals'!B$323&lt;0,1,'935'!S621)*('Parameters'!B$21+J621)</f>
        <v>0</v>
      </c>
      <c r="DC621" s="37">
        <f>CY621+'Charging rates'!B$106*DB621*100/'11'!B$16</f>
        <v>0</v>
      </c>
      <c r="DD621" s="37">
        <f>DC621+'Charging rates'!B$116*('Parameters'!B$21+J621)*100/'11'!B$16*IF('DNO totals'!B$323&lt;0,1,'935'!S621)</f>
        <v>0</v>
      </c>
      <c r="DE621" s="37">
        <f>'Charging rates'!B$97*(CQ621+CU621)*100/'11'!B$16</f>
        <v>0</v>
      </c>
      <c r="DF621" s="36">
        <f>MAX(0-(CC621*J621*'11'!C$16/'11'!B$16),DD621+DE621)</f>
        <v>0</v>
      </c>
      <c r="DG621" s="37">
        <f>IF(BT621,IF(J621=0,CD621,MAX(0,MIN(CD621,CD621+(DF621/'935'!Q621*('11'!B$16-'935'!X621)/('11'!C$16-'935'!Y621))))),0)</f>
        <v>0</v>
      </c>
      <c r="DH621" s="36">
        <f>IF(BT621,MAX(0,DF621),0)</f>
        <v>0</v>
      </c>
      <c r="DI621" s="53">
        <f>DH621+CX621</f>
        <v>0</v>
      </c>
    </row>
    <row r="622" spans="1:113">
      <c r="A622" s="28">
        <v>522</v>
      </c>
      <c r="B622" s="48">
        <f>'935'!B622</f>
        <v>0</v>
      </c>
      <c r="C622" s="33">
        <f>OR('935'!E622&lt;&gt;"VOID",'935'!F622&lt;&gt;"VOID",'935'!G622&lt;&gt;"VOID")</f>
        <v>0</v>
      </c>
      <c r="D622" s="33">
        <f>IF('935'!C622="VOID",0,('935'!C622*(1-'935'!X622/'11'!B$16)))</f>
        <v>0</v>
      </c>
      <c r="E622" s="33">
        <f>IF('935'!D622="VOID",0,'935'!D622*(1-'935'!X622/'11'!B$16))</f>
        <v>0</v>
      </c>
      <c r="F622" s="33">
        <f>IF('935'!E622="VOID",0,'935'!E622*(1-'935'!X622/'11'!B$16))</f>
        <v>0</v>
      </c>
      <c r="G622" s="33">
        <f>IF('935'!F622="VOID",0,'935'!F622*(1-'935'!X622/'11'!B$16))</f>
        <v>0</v>
      </c>
      <c r="H622" s="33">
        <f>IF('935'!G622="VOID",0,'935'!G622*(1-'935'!X622/'11'!B$16))</f>
        <v>0</v>
      </c>
      <c r="I622" s="33">
        <f>F622+G622+H622</f>
        <v>0</v>
      </c>
      <c r="J622" s="37">
        <f>'935'!Q622*(1-'935'!Y622/'11'!C$16)/(1-'935'!X622/'11'!B$16)</f>
        <v>0</v>
      </c>
      <c r="K622" s="33">
        <f>IF(D622,'935'!H622*D622/(D622+E622+I622),0)</f>
        <v>0</v>
      </c>
      <c r="L622" s="33">
        <f>IF(I622,'935'!H622*I622/(D622+E622+I622),0)</f>
        <v>0</v>
      </c>
      <c r="M622" s="33">
        <f>K622*(1-'935'!X622/'11'!B$16)</f>
        <v>0</v>
      </c>
      <c r="N622" s="49">
        <f>L622*(1-'935'!X622/'11'!B$16)</f>
        <v>0</v>
      </c>
      <c r="O622" s="50">
        <f>MATCH('935'!J622,'913'!$B$6:$B$1205,0)</f>
        <v>0</v>
      </c>
      <c r="P622" s="50">
        <f>MATCH(INDEX('913'!$D$6:$D$1205,O622),'913'!$B$6:$B$1205,0)</f>
        <v>0</v>
      </c>
      <c r="Q622" s="50">
        <f>MATCH(INDEX('913'!$D$6:$D$1205,P622),'913'!$B$6:$B$1205,0)</f>
        <v>0</v>
      </c>
      <c r="R622" s="50">
        <f>MATCH(INDEX('913'!$D$6:$D$1205,Q622),'913'!$B$6:$B$1205,0)</f>
        <v>0</v>
      </c>
      <c r="S622" s="50">
        <f>MATCH(INDEX('913'!$D$6:$D$1205,R622),'913'!$B$6:$B$1205,0)</f>
        <v>0</v>
      </c>
      <c r="T622" s="50">
        <f>MATCH(INDEX('913'!$D$6:$D$1205,S622),'913'!$B$6:$B$1205,0)</f>
        <v>0</v>
      </c>
      <c r="U622" s="50">
        <f>MATCH(INDEX('913'!$D$6:$D$1205,T622),'913'!$B$6:$B$1205,0)</f>
        <v>0</v>
      </c>
      <c r="V622" s="51">
        <f>MATCH(INDEX('913'!$D$6:$D$1205,U622),'913'!$B$6:$B$1205,0)</f>
        <v>0</v>
      </c>
      <c r="W622" s="37">
        <f>IF(ISNUMBER(O622),MAX(0,INDEX('913'!$E$6:$E$1205,O622)),0)</f>
        <v>0</v>
      </c>
      <c r="X622" s="37">
        <f>IF(ISNUMBER(P622),MAX(0,INDEX('913'!$E$6:$E$1205,P622)),0)</f>
        <v>0</v>
      </c>
      <c r="Y622" s="37">
        <f>IF(ISNUMBER(Q622),MAX(0,INDEX('913'!$E$6:$E$1205,Q622)),0)</f>
        <v>0</v>
      </c>
      <c r="Z622" s="37">
        <f>IF(ISNUMBER(R622),MAX(0,INDEX('913'!$E$6:$E$1205,R622)),0)</f>
        <v>0</v>
      </c>
      <c r="AA622" s="37">
        <f>IF(ISNUMBER(S622),MAX(0,INDEX('913'!$E$6:$E$1205,S622)),0)</f>
        <v>0</v>
      </c>
      <c r="AB622" s="37">
        <f>IF(ISNUMBER(T622),MAX(0,INDEX('913'!$E$6:$E$1205,T622)),0)</f>
        <v>0</v>
      </c>
      <c r="AC622" s="37">
        <f>IF(ISNUMBER(U622),MAX(0,INDEX('913'!$E$6:$E$1205,U622)),0)</f>
        <v>0</v>
      </c>
      <c r="AD622" s="52">
        <f>IF(ISNUMBER(V622),MAX(0,INDEX('913'!$E$6:$E$1205,V622)),0)</f>
        <v>0</v>
      </c>
      <c r="AE622" s="37">
        <f>IF(ISNUMBER(O622),MAX(0,INDEX('913'!$F$6:$F$1205,O622)),0)</f>
        <v>0</v>
      </c>
      <c r="AF622" s="37">
        <f>IF(ISNUMBER(P622),MAX(0,INDEX('913'!$F$6:$F$1205,P622)),0)</f>
        <v>0</v>
      </c>
      <c r="AG622" s="37">
        <f>IF(ISNUMBER(Q622),MAX(0,INDEX('913'!$F$6:$F$1205,Q622)),0)</f>
        <v>0</v>
      </c>
      <c r="AH622" s="37">
        <f>IF(ISNUMBER(R622),MAX(0,INDEX('913'!$F$6:$F$1205,R622)),0)</f>
        <v>0</v>
      </c>
      <c r="AI622" s="37">
        <f>IF(ISNUMBER(S622),MAX(0,INDEX('913'!$F$6:$F$1205,S622)),0)</f>
        <v>0</v>
      </c>
      <c r="AJ622" s="37">
        <f>IF(ISNUMBER(T622),MAX(0,INDEX('913'!$F$6:$F$1205,T622)),0)</f>
        <v>0</v>
      </c>
      <c r="AK622" s="37">
        <f>IF(ISNUMBER(U622),MAX(0,INDEX('913'!$F$6:$F$1205,U622)),0)</f>
        <v>0</v>
      </c>
      <c r="AL622" s="37">
        <f>IF(ISNUMBER(V622),MAX(0,INDEX('913'!$F$6:$F$1205,V622)),0)</f>
        <v>0</v>
      </c>
      <c r="AM622" s="33">
        <f>IF(ISNUMBER(O622),SQRT(INDEX('913'!$I$6:$I$1205,O622)^2+INDEX('913'!$J$6:$J$1205,O622)^2),0)</f>
        <v>0</v>
      </c>
      <c r="AN622" s="33">
        <f>IF(ISNUMBER(P622),SQRT(INDEX('913'!$I$6:$I$1205,P622)^2+INDEX('913'!$J$6:$J$1205,P622)^2),0)</f>
        <v>0</v>
      </c>
      <c r="AO622" s="33">
        <f>IF(ISNUMBER(Q622),SQRT(INDEX('913'!$I$6:$I$1205,Q622)^2+INDEX('913'!$J$6:$J$1205,Q622)^2),0)</f>
        <v>0</v>
      </c>
      <c r="AP622" s="33">
        <f>IF(ISNUMBER(R622),SQRT(INDEX('913'!$I$6:$I$1205,R622)^2+INDEX('913'!$J$6:$J$1205,R622)^2),0)</f>
        <v>0</v>
      </c>
      <c r="AQ622" s="33">
        <f>IF(ISNUMBER(S622),SQRT(INDEX('913'!$I$6:$I$1205,S622)^2+INDEX('913'!$J$6:$J$1205,S622)^2),0)</f>
        <v>0</v>
      </c>
      <c r="AR622" s="33">
        <f>IF(ISNUMBER(T622),SQRT(INDEX('913'!$I$6:$I$1205,T622)^2+INDEX('913'!$J$6:$J$1205,T622)^2),0)</f>
        <v>0</v>
      </c>
      <c r="AS622" s="33">
        <f>IF(ISNUMBER(U622),SQRT(INDEX('913'!$I$6:$I$1205,U622)^2+INDEX('913'!$J$6:$J$1205,U622)^2),0)</f>
        <v>0</v>
      </c>
      <c r="AT622" s="49">
        <f>IF(ISNUMBER(V622),SQRT(INDEX('913'!$I$6:$I$1205,V622)^2+INDEX('913'!$J$6:$J$1205,V622)^2),0)</f>
        <v>0</v>
      </c>
      <c r="AU622" s="37">
        <f>IF(AM622+AN622+AO622+AP622+AQ622+AR622+AS622+AT622=0,IF(COUNT(O622,P622,Q622,R622,S622,T622,U622,V622),(W622+X622+Y622+Z622+AA622+AB622+AC622+AD622)/COUNT(O622,P622,Q622,R622,S622,T622,U622,V622),0),(AM622*W622+AN622*X622+AO622*Y622+AP622*Z622+AQ622*AA622+AR622*AB622+AS622*AC622+AT622*AD622)/(AM622+AN622+AO622+AP622+AQ622+AR622+AS622+AT622))</f>
        <v>0</v>
      </c>
      <c r="AV622" s="37">
        <f>IF(AM622+AN622+AO622+AP622+AQ622+AR622+AS622+AT622=0,IF(COUNT(O622,P622,Q622,R622,S622,T622,U622,V622),(AE622+AF622+AG622+AH622+AI622+AJ622+AK622+AL622)/COUNT(O622,P622,Q622,R622,S622,T622,U622,V622),0),(AM622*AE622+AN622*AF622+AO622*AG622+AP622*AH622+AQ622*AI622+AR622*AJ622+AS622*AK622+AT622*AL622)/(AM622+AN622+AO622+AP622+AQ622+AR622+AS622+AT622))</f>
        <v>0</v>
      </c>
      <c r="AW622" s="52">
        <f>-100*'935'!W622*(AU622+AV622)/'11'!C$16</f>
        <v>0</v>
      </c>
      <c r="AX622" s="37">
        <f>INDEX('DNO totals'!$B$52:$G$52,IF('935'!K622,IF(MOD('935'!K622,1000),IF(MOD('935'!K622,100),IF(MOD('935'!K622,10),IF(MOD('935'!K622,1000)=1,6,5),4),3),2),1))</f>
        <v>0</v>
      </c>
      <c r="AY622" s="52">
        <f>J622*AX622</f>
        <v>0</v>
      </c>
      <c r="AZ622" s="37">
        <f>AX622*'Parameters'!B$11</f>
        <v>0</v>
      </c>
      <c r="BA622" s="37">
        <f>IF('935'!$K622=1000,'Charging rates'!$C$29*$AZ622/(1+'DNO totals'!$C$60)*'935'!$L622,0)</f>
        <v>0</v>
      </c>
      <c r="BB622" s="37">
        <f>IF(MOD('935'!$K622,1000)=100,'Charging rates'!$D$29*$AZ622/(1+'DNO totals'!$D$60)*'935'!$M622,0)</f>
        <v>0</v>
      </c>
      <c r="BC622" s="37">
        <f>IF(MOD('935'!$K622,100)=10,'Charging rates'!$E$29*$AZ622/(1+'DNO totals'!$E$60)*'935'!$N622,0)</f>
        <v>0</v>
      </c>
      <c r="BD622" s="37">
        <f>IF(AND(MOD('935'!$K622,10)&gt;0,MOD('935'!$K622,1000)&gt;1),'Charging rates'!$F$29*$AZ622/(1+'DNO totals'!$F$60)*'935'!$O622,0)</f>
        <v>0</v>
      </c>
      <c r="BE622" s="37">
        <f>IF(MOD('935'!$K622,1000)=1,'Charging rates'!$G$29*$AZ622/(1+'DNO totals'!$G$60)*'935'!$P622,0)</f>
        <v>0</v>
      </c>
      <c r="BF622" s="37">
        <f>IF('935'!$K622&gt;1000,'Charging rates'!$C$29*$AY622*'935'!$L622,0)</f>
        <v>0</v>
      </c>
      <c r="BG622" s="37">
        <f>IF(MOD('935'!$K622,1000)&gt;100,'Charging rates'!$D$29*$AY622*'935'!$M622,0)</f>
        <v>0</v>
      </c>
      <c r="BH622" s="37">
        <f>IF(MOD('935'!$K622,100)&gt;10,'Charging rates'!$E$29*$AY622*'935'!$N622,0)</f>
        <v>0</v>
      </c>
      <c r="BI622" s="37">
        <f>$BA622+$BB622+$BC622+$BD622+$BE622</f>
        <v>0</v>
      </c>
      <c r="BJ622" s="52">
        <f>$BF622+$BG622+$BH622</f>
        <v>0</v>
      </c>
      <c r="BK622" s="37">
        <f>AW622*(1+'Charging rates'!B$42+0.6*'Charging rates'!B$67+'Charging rates'!B$54)-100*'Charging rates'!B$76/'11'!C$16*'935'!W622</f>
        <v>0</v>
      </c>
      <c r="BL622" s="37">
        <f>IF(I622,BK622*I622/(I622+E622),0)</f>
        <v>0</v>
      </c>
      <c r="BM622" s="52">
        <f>ROUND(BL622,3)</f>
        <v>0</v>
      </c>
      <c r="BN622" s="33">
        <f>IF('935'!V622="VOID",0,'935'!V622*(1-'935'!X622/'11'!B$16))</f>
        <v>0</v>
      </c>
      <c r="BO622" s="36">
        <f>IF(I622,-100*'Charging rates'!B$76/'11'!B$16*BN622/I622,0)</f>
        <v>0</v>
      </c>
      <c r="BP622" s="36">
        <f>IF(C622,'DNO totals'!B$171,0)</f>
        <v>0</v>
      </c>
      <c r="BQ622" s="36">
        <f>ROUND(BP622,2)</f>
        <v>0</v>
      </c>
      <c r="BR622" s="36">
        <f>IF(C622,(BP622+BO622),0)</f>
        <v>0</v>
      </c>
      <c r="BS622" s="53">
        <f>ROUND(BR622,2)</f>
        <v>0</v>
      </c>
      <c r="BT622" s="33">
        <f>'935'!C622&lt;&gt;"VOID"</f>
        <v>0</v>
      </c>
      <c r="BU622" s="36">
        <f>IF(BT622,(100/'11'!B$16*K622*((1-'935'!I622)*'Charging rates'!B$42+'Charging rates'!B$54)),0)</f>
        <v>0</v>
      </c>
      <c r="BV622" s="36">
        <f>100/'11'!B$16*N622*('Charging rates'!B$42+'Charging rates'!B$54)</f>
        <v>0</v>
      </c>
      <c r="BW622" s="36">
        <f>100/'11'!B$16*L622*('Charging rates'!B$42+'Charging rates'!B$54)</f>
        <v>0</v>
      </c>
      <c r="BX622" s="53">
        <f>ROUND(BW622,2)</f>
        <v>0</v>
      </c>
      <c r="BY622" s="33">
        <f>D622-('935'!T622*(1-'935'!X622/'11'!B$16))</f>
        <v>0</v>
      </c>
      <c r="BZ622" s="33">
        <f>0-IF(ISNUMBER(O622),INDEX('913'!$I$6:$I$1205,O622),0)-IF(ISNUMBER(P622),INDEX('913'!$I$6:$I$1205,P622),0)-IF(ISNUMBER(Q622),INDEX('913'!$I$6:$I$1205,Q622),0)-IF(ISNUMBER(R622),INDEX('913'!$I$6:$I$1205,R622),0)-IF(ISNUMBER(S622),INDEX('913'!$I$6:$I$1205,S622),0)-IF(ISNUMBER(T622),INDEX('913'!$I$6:$I$1205,T622),0)-IF(ISNUMBER(U622),INDEX('913'!$I$6:$I$1205,U622),0)-IF(ISNUMBER(V622),INDEX('913'!$I$6:$I$1205,V622),0)</f>
        <v>0</v>
      </c>
      <c r="CA622" s="37">
        <f>IF(BZ622=0,1,MAX(1,SQRT(BZ622^2+(IF(ISNUMBER(O622),INDEX('913'!$J$6:$J$1205,O622),0)+IF(ISNUMBER(P622),INDEX('913'!$J$6:$J$1205,P622),0)+IF(ISNUMBER(Q622),INDEX('913'!$J$6:$J$1205,Q622),0)+IF(ISNUMBER(R622),INDEX('913'!$J$6:$J$1205,R622),0)+IF(ISNUMBER(S622),INDEX('913'!$J$6:$J$1205,S622),0)+IF(ISNUMBER(T622),INDEX('913'!$J$6:$J$1205,T622),0)+IF(ISNUMBER(U622),INDEX('913'!$J$6:$J$1205,U622),0)+IF(ISNUMBER(V622),INDEX('913'!$J$6:$J$1205,V622),0))^2)/BZ622))</f>
        <v>0</v>
      </c>
      <c r="CB622" s="36">
        <f>100*AU622/'11'!B$16</f>
        <v>0</v>
      </c>
      <c r="CC622" s="37">
        <f>100*(AV622*CA622)/'11'!C$16</f>
        <v>0</v>
      </c>
      <c r="CD622" s="37">
        <f>IF(D622=0,1,BY622/D622)*CC622</f>
        <v>0</v>
      </c>
      <c r="CE622" s="36">
        <f>IF(D622=0,1,BY622/D622)*CB622</f>
        <v>0</v>
      </c>
      <c r="CF622" s="54">
        <f>'11'!C$16-'935'!Y622</f>
        <v>0</v>
      </c>
      <c r="CG622" s="37">
        <f>MAX('DNO totals'!B$312+0,MIN('935'!L622+0,'DNO totals'!B$304+0))</f>
        <v>0</v>
      </c>
      <c r="CH622" s="37">
        <f>MAX('DNO totals'!C$312+0,MIN('935'!M622+0,'DNO totals'!C$304+0))</f>
        <v>0</v>
      </c>
      <c r="CI622" s="37">
        <f>MAX('DNO totals'!D$312+0,MIN('935'!N622+0,'DNO totals'!D$304+0))</f>
        <v>0</v>
      </c>
      <c r="CJ622" s="37">
        <f>MAX('DNO totals'!E$312+0,MIN('935'!O622+0,'DNO totals'!E$304+0))</f>
        <v>0</v>
      </c>
      <c r="CK622" s="52">
        <f>MAX('DNO totals'!F$312+0,MIN('935'!P622+0,'DNO totals'!F$304+0))</f>
        <v>0</v>
      </c>
      <c r="CL622" s="37">
        <f>IF('935'!$K622=1000,'Charging rates'!$C$29*$AZ622/(1+'DNO totals'!$C$60)*$CG622,0)</f>
        <v>0</v>
      </c>
      <c r="CM622" s="37">
        <f>IF(MOD('935'!$K622,1000)=100,'Charging rates'!$D$29*$AZ622/(1+'DNO totals'!$D$60)*$CH622,0)</f>
        <v>0</v>
      </c>
      <c r="CN622" s="37">
        <f>IF(MOD('935'!$K622,100)=10,'Charging rates'!$E$29*$AZ622/(1+'DNO totals'!$E$60)*$CI622,0)</f>
        <v>0</v>
      </c>
      <c r="CO622" s="37">
        <f>IF(AND(MOD('935'!$K622,10)&gt;0,MOD('935'!$K622,1000)&gt;1),'Charging rates'!$F$29*$AZ622/(1+'DNO totals'!$F$60)*$CJ622,0)</f>
        <v>0</v>
      </c>
      <c r="CP622" s="37">
        <f>IF(MOD('935'!$K622,1000)=1,'Charging rates'!$G$29*$AZ622/(1+'DNO totals'!$G$60)*$CK622,0)</f>
        <v>0</v>
      </c>
      <c r="CQ622" s="52">
        <f>$CL622+$CM622+$CN622+$CO622+$CP622</f>
        <v>0</v>
      </c>
      <c r="CR622" s="37">
        <f>IF('935'!$K622&gt;1000,'Charging rates'!$C$29*$AY622*$CG622,0)</f>
        <v>0</v>
      </c>
      <c r="CS622" s="37">
        <f>IF(MOD('935'!$K622,1000)&gt;100,'Charging rates'!$D$29*$AY622*$CH622,0)</f>
        <v>0</v>
      </c>
      <c r="CT622" s="37">
        <f>IF(MOD('935'!$K622,100)&gt;10,'Charging rates'!$E$29*$AY622*$CI622,0)</f>
        <v>0</v>
      </c>
      <c r="CU622" s="52">
        <f>$CR622+$CS622+$CT622</f>
        <v>0</v>
      </c>
      <c r="CV622" s="36">
        <f>100*(AV622*'935'!Q622*CA622)/'11'!B$16</f>
        <v>0</v>
      </c>
      <c r="CW622" s="36">
        <f>100/'11'!B$16*'Charging rates'!B$76*AY622</f>
        <v>0</v>
      </c>
      <c r="CX622" s="36">
        <f>IF(D622=0,0,(1-BY622/D622)*(CB622+IF('935'!Q622=0,0,(CC622*'935'!Q622*('11'!C$16-'935'!Y622)/('11'!B$16-'935'!X622)))))</f>
        <v>0</v>
      </c>
      <c r="CY622" s="36">
        <f>CW622+CE622</f>
        <v>0</v>
      </c>
      <c r="CZ622" s="49">
        <f>(CQ622+CU622)*D622</f>
        <v>0</v>
      </c>
      <c r="DA622" s="33">
        <f>D622*('Parameters'!B$21+J622)*IF('DNO totals'!B$323&lt;0,1,'935'!S622)</f>
        <v>0</v>
      </c>
      <c r="DB622" s="52">
        <f>IF('DNO totals'!B$323&lt;0,1,'935'!S622)*('Parameters'!B$21+J622)</f>
        <v>0</v>
      </c>
      <c r="DC622" s="37">
        <f>CY622+'Charging rates'!B$106*DB622*100/'11'!B$16</f>
        <v>0</v>
      </c>
      <c r="DD622" s="37">
        <f>DC622+'Charging rates'!B$116*('Parameters'!B$21+J622)*100/'11'!B$16*IF('DNO totals'!B$323&lt;0,1,'935'!S622)</f>
        <v>0</v>
      </c>
      <c r="DE622" s="37">
        <f>'Charging rates'!B$97*(CQ622+CU622)*100/'11'!B$16</f>
        <v>0</v>
      </c>
      <c r="DF622" s="36">
        <f>MAX(0-(CC622*J622*'11'!C$16/'11'!B$16),DD622+DE622)</f>
        <v>0</v>
      </c>
      <c r="DG622" s="37">
        <f>IF(BT622,IF(J622=0,CD622,MAX(0,MIN(CD622,CD622+(DF622/'935'!Q622*('11'!B$16-'935'!X622)/('11'!C$16-'935'!Y622))))),0)</f>
        <v>0</v>
      </c>
      <c r="DH622" s="36">
        <f>IF(BT622,MAX(0,DF622),0)</f>
        <v>0</v>
      </c>
      <c r="DI622" s="53">
        <f>DH622+CX622</f>
        <v>0</v>
      </c>
    </row>
    <row r="623" spans="1:113">
      <c r="A623" s="28">
        <v>523</v>
      </c>
      <c r="B623" s="48">
        <f>'935'!B623</f>
        <v>0</v>
      </c>
      <c r="C623" s="33">
        <f>OR('935'!E623&lt;&gt;"VOID",'935'!F623&lt;&gt;"VOID",'935'!G623&lt;&gt;"VOID")</f>
        <v>0</v>
      </c>
      <c r="D623" s="33">
        <f>IF('935'!C623="VOID",0,('935'!C623*(1-'935'!X623/'11'!B$16)))</f>
        <v>0</v>
      </c>
      <c r="E623" s="33">
        <f>IF('935'!D623="VOID",0,'935'!D623*(1-'935'!X623/'11'!B$16))</f>
        <v>0</v>
      </c>
      <c r="F623" s="33">
        <f>IF('935'!E623="VOID",0,'935'!E623*(1-'935'!X623/'11'!B$16))</f>
        <v>0</v>
      </c>
      <c r="G623" s="33">
        <f>IF('935'!F623="VOID",0,'935'!F623*(1-'935'!X623/'11'!B$16))</f>
        <v>0</v>
      </c>
      <c r="H623" s="33">
        <f>IF('935'!G623="VOID",0,'935'!G623*(1-'935'!X623/'11'!B$16))</f>
        <v>0</v>
      </c>
      <c r="I623" s="33">
        <f>F623+G623+H623</f>
        <v>0</v>
      </c>
      <c r="J623" s="37">
        <f>'935'!Q623*(1-'935'!Y623/'11'!C$16)/(1-'935'!X623/'11'!B$16)</f>
        <v>0</v>
      </c>
      <c r="K623" s="33">
        <f>IF(D623,'935'!H623*D623/(D623+E623+I623),0)</f>
        <v>0</v>
      </c>
      <c r="L623" s="33">
        <f>IF(I623,'935'!H623*I623/(D623+E623+I623),0)</f>
        <v>0</v>
      </c>
      <c r="M623" s="33">
        <f>K623*(1-'935'!X623/'11'!B$16)</f>
        <v>0</v>
      </c>
      <c r="N623" s="49">
        <f>L623*(1-'935'!X623/'11'!B$16)</f>
        <v>0</v>
      </c>
      <c r="O623" s="50">
        <f>MATCH('935'!J623,'913'!$B$6:$B$1205,0)</f>
        <v>0</v>
      </c>
      <c r="P623" s="50">
        <f>MATCH(INDEX('913'!$D$6:$D$1205,O623),'913'!$B$6:$B$1205,0)</f>
        <v>0</v>
      </c>
      <c r="Q623" s="50">
        <f>MATCH(INDEX('913'!$D$6:$D$1205,P623),'913'!$B$6:$B$1205,0)</f>
        <v>0</v>
      </c>
      <c r="R623" s="50">
        <f>MATCH(INDEX('913'!$D$6:$D$1205,Q623),'913'!$B$6:$B$1205,0)</f>
        <v>0</v>
      </c>
      <c r="S623" s="50">
        <f>MATCH(INDEX('913'!$D$6:$D$1205,R623),'913'!$B$6:$B$1205,0)</f>
        <v>0</v>
      </c>
      <c r="T623" s="50">
        <f>MATCH(INDEX('913'!$D$6:$D$1205,S623),'913'!$B$6:$B$1205,0)</f>
        <v>0</v>
      </c>
      <c r="U623" s="50">
        <f>MATCH(INDEX('913'!$D$6:$D$1205,T623),'913'!$B$6:$B$1205,0)</f>
        <v>0</v>
      </c>
      <c r="V623" s="51">
        <f>MATCH(INDEX('913'!$D$6:$D$1205,U623),'913'!$B$6:$B$1205,0)</f>
        <v>0</v>
      </c>
      <c r="W623" s="37">
        <f>IF(ISNUMBER(O623),MAX(0,INDEX('913'!$E$6:$E$1205,O623)),0)</f>
        <v>0</v>
      </c>
      <c r="X623" s="37">
        <f>IF(ISNUMBER(P623),MAX(0,INDEX('913'!$E$6:$E$1205,P623)),0)</f>
        <v>0</v>
      </c>
      <c r="Y623" s="37">
        <f>IF(ISNUMBER(Q623),MAX(0,INDEX('913'!$E$6:$E$1205,Q623)),0)</f>
        <v>0</v>
      </c>
      <c r="Z623" s="37">
        <f>IF(ISNUMBER(R623),MAX(0,INDEX('913'!$E$6:$E$1205,R623)),0)</f>
        <v>0</v>
      </c>
      <c r="AA623" s="37">
        <f>IF(ISNUMBER(S623),MAX(0,INDEX('913'!$E$6:$E$1205,S623)),0)</f>
        <v>0</v>
      </c>
      <c r="AB623" s="37">
        <f>IF(ISNUMBER(T623),MAX(0,INDEX('913'!$E$6:$E$1205,T623)),0)</f>
        <v>0</v>
      </c>
      <c r="AC623" s="37">
        <f>IF(ISNUMBER(U623),MAX(0,INDEX('913'!$E$6:$E$1205,U623)),0)</f>
        <v>0</v>
      </c>
      <c r="AD623" s="52">
        <f>IF(ISNUMBER(V623),MAX(0,INDEX('913'!$E$6:$E$1205,V623)),0)</f>
        <v>0</v>
      </c>
      <c r="AE623" s="37">
        <f>IF(ISNUMBER(O623),MAX(0,INDEX('913'!$F$6:$F$1205,O623)),0)</f>
        <v>0</v>
      </c>
      <c r="AF623" s="37">
        <f>IF(ISNUMBER(P623),MAX(0,INDEX('913'!$F$6:$F$1205,P623)),0)</f>
        <v>0</v>
      </c>
      <c r="AG623" s="37">
        <f>IF(ISNUMBER(Q623),MAX(0,INDEX('913'!$F$6:$F$1205,Q623)),0)</f>
        <v>0</v>
      </c>
      <c r="AH623" s="37">
        <f>IF(ISNUMBER(R623),MAX(0,INDEX('913'!$F$6:$F$1205,R623)),0)</f>
        <v>0</v>
      </c>
      <c r="AI623" s="37">
        <f>IF(ISNUMBER(S623),MAX(0,INDEX('913'!$F$6:$F$1205,S623)),0)</f>
        <v>0</v>
      </c>
      <c r="AJ623" s="37">
        <f>IF(ISNUMBER(T623),MAX(0,INDEX('913'!$F$6:$F$1205,T623)),0)</f>
        <v>0</v>
      </c>
      <c r="AK623" s="37">
        <f>IF(ISNUMBER(U623),MAX(0,INDEX('913'!$F$6:$F$1205,U623)),0)</f>
        <v>0</v>
      </c>
      <c r="AL623" s="37">
        <f>IF(ISNUMBER(V623),MAX(0,INDEX('913'!$F$6:$F$1205,V623)),0)</f>
        <v>0</v>
      </c>
      <c r="AM623" s="33">
        <f>IF(ISNUMBER(O623),SQRT(INDEX('913'!$I$6:$I$1205,O623)^2+INDEX('913'!$J$6:$J$1205,O623)^2),0)</f>
        <v>0</v>
      </c>
      <c r="AN623" s="33">
        <f>IF(ISNUMBER(P623),SQRT(INDEX('913'!$I$6:$I$1205,P623)^2+INDEX('913'!$J$6:$J$1205,P623)^2),0)</f>
        <v>0</v>
      </c>
      <c r="AO623" s="33">
        <f>IF(ISNUMBER(Q623),SQRT(INDEX('913'!$I$6:$I$1205,Q623)^2+INDEX('913'!$J$6:$J$1205,Q623)^2),0)</f>
        <v>0</v>
      </c>
      <c r="AP623" s="33">
        <f>IF(ISNUMBER(R623),SQRT(INDEX('913'!$I$6:$I$1205,R623)^2+INDEX('913'!$J$6:$J$1205,R623)^2),0)</f>
        <v>0</v>
      </c>
      <c r="AQ623" s="33">
        <f>IF(ISNUMBER(S623),SQRT(INDEX('913'!$I$6:$I$1205,S623)^2+INDEX('913'!$J$6:$J$1205,S623)^2),0)</f>
        <v>0</v>
      </c>
      <c r="AR623" s="33">
        <f>IF(ISNUMBER(T623),SQRT(INDEX('913'!$I$6:$I$1205,T623)^2+INDEX('913'!$J$6:$J$1205,T623)^2),0)</f>
        <v>0</v>
      </c>
      <c r="AS623" s="33">
        <f>IF(ISNUMBER(U623),SQRT(INDEX('913'!$I$6:$I$1205,U623)^2+INDEX('913'!$J$6:$J$1205,U623)^2),0)</f>
        <v>0</v>
      </c>
      <c r="AT623" s="49">
        <f>IF(ISNUMBER(V623),SQRT(INDEX('913'!$I$6:$I$1205,V623)^2+INDEX('913'!$J$6:$J$1205,V623)^2),0)</f>
        <v>0</v>
      </c>
      <c r="AU623" s="37">
        <f>IF(AM623+AN623+AO623+AP623+AQ623+AR623+AS623+AT623=0,IF(COUNT(O623,P623,Q623,R623,S623,T623,U623,V623),(W623+X623+Y623+Z623+AA623+AB623+AC623+AD623)/COUNT(O623,P623,Q623,R623,S623,T623,U623,V623),0),(AM623*W623+AN623*X623+AO623*Y623+AP623*Z623+AQ623*AA623+AR623*AB623+AS623*AC623+AT623*AD623)/(AM623+AN623+AO623+AP623+AQ623+AR623+AS623+AT623))</f>
        <v>0</v>
      </c>
      <c r="AV623" s="37">
        <f>IF(AM623+AN623+AO623+AP623+AQ623+AR623+AS623+AT623=0,IF(COUNT(O623,P623,Q623,R623,S623,T623,U623,V623),(AE623+AF623+AG623+AH623+AI623+AJ623+AK623+AL623)/COUNT(O623,P623,Q623,R623,S623,T623,U623,V623),0),(AM623*AE623+AN623*AF623+AO623*AG623+AP623*AH623+AQ623*AI623+AR623*AJ623+AS623*AK623+AT623*AL623)/(AM623+AN623+AO623+AP623+AQ623+AR623+AS623+AT623))</f>
        <v>0</v>
      </c>
      <c r="AW623" s="52">
        <f>-100*'935'!W623*(AU623+AV623)/'11'!C$16</f>
        <v>0</v>
      </c>
      <c r="AX623" s="37">
        <f>INDEX('DNO totals'!$B$52:$G$52,IF('935'!K623,IF(MOD('935'!K623,1000),IF(MOD('935'!K623,100),IF(MOD('935'!K623,10),IF(MOD('935'!K623,1000)=1,6,5),4),3),2),1))</f>
        <v>0</v>
      </c>
      <c r="AY623" s="52">
        <f>J623*AX623</f>
        <v>0</v>
      </c>
      <c r="AZ623" s="37">
        <f>AX623*'Parameters'!B$11</f>
        <v>0</v>
      </c>
      <c r="BA623" s="37">
        <f>IF('935'!$K623=1000,'Charging rates'!$C$29*$AZ623/(1+'DNO totals'!$C$60)*'935'!$L623,0)</f>
        <v>0</v>
      </c>
      <c r="BB623" s="37">
        <f>IF(MOD('935'!$K623,1000)=100,'Charging rates'!$D$29*$AZ623/(1+'DNO totals'!$D$60)*'935'!$M623,0)</f>
        <v>0</v>
      </c>
      <c r="BC623" s="37">
        <f>IF(MOD('935'!$K623,100)=10,'Charging rates'!$E$29*$AZ623/(1+'DNO totals'!$E$60)*'935'!$N623,0)</f>
        <v>0</v>
      </c>
      <c r="BD623" s="37">
        <f>IF(AND(MOD('935'!$K623,10)&gt;0,MOD('935'!$K623,1000)&gt;1),'Charging rates'!$F$29*$AZ623/(1+'DNO totals'!$F$60)*'935'!$O623,0)</f>
        <v>0</v>
      </c>
      <c r="BE623" s="37">
        <f>IF(MOD('935'!$K623,1000)=1,'Charging rates'!$G$29*$AZ623/(1+'DNO totals'!$G$60)*'935'!$P623,0)</f>
        <v>0</v>
      </c>
      <c r="BF623" s="37">
        <f>IF('935'!$K623&gt;1000,'Charging rates'!$C$29*$AY623*'935'!$L623,0)</f>
        <v>0</v>
      </c>
      <c r="BG623" s="37">
        <f>IF(MOD('935'!$K623,1000)&gt;100,'Charging rates'!$D$29*$AY623*'935'!$M623,0)</f>
        <v>0</v>
      </c>
      <c r="BH623" s="37">
        <f>IF(MOD('935'!$K623,100)&gt;10,'Charging rates'!$E$29*$AY623*'935'!$N623,0)</f>
        <v>0</v>
      </c>
      <c r="BI623" s="37">
        <f>$BA623+$BB623+$BC623+$BD623+$BE623</f>
        <v>0</v>
      </c>
      <c r="BJ623" s="52">
        <f>$BF623+$BG623+$BH623</f>
        <v>0</v>
      </c>
      <c r="BK623" s="37">
        <f>AW623*(1+'Charging rates'!B$42+0.6*'Charging rates'!B$67+'Charging rates'!B$54)-100*'Charging rates'!B$76/'11'!C$16*'935'!W623</f>
        <v>0</v>
      </c>
      <c r="BL623" s="37">
        <f>IF(I623,BK623*I623/(I623+E623),0)</f>
        <v>0</v>
      </c>
      <c r="BM623" s="52">
        <f>ROUND(BL623,3)</f>
        <v>0</v>
      </c>
      <c r="BN623" s="33">
        <f>IF('935'!V623="VOID",0,'935'!V623*(1-'935'!X623/'11'!B$16))</f>
        <v>0</v>
      </c>
      <c r="BO623" s="36">
        <f>IF(I623,-100*'Charging rates'!B$76/'11'!B$16*BN623/I623,0)</f>
        <v>0</v>
      </c>
      <c r="BP623" s="36">
        <f>IF(C623,'DNO totals'!B$171,0)</f>
        <v>0</v>
      </c>
      <c r="BQ623" s="36">
        <f>ROUND(BP623,2)</f>
        <v>0</v>
      </c>
      <c r="BR623" s="36">
        <f>IF(C623,(BP623+BO623),0)</f>
        <v>0</v>
      </c>
      <c r="BS623" s="53">
        <f>ROUND(BR623,2)</f>
        <v>0</v>
      </c>
      <c r="BT623" s="33">
        <f>'935'!C623&lt;&gt;"VOID"</f>
        <v>0</v>
      </c>
      <c r="BU623" s="36">
        <f>IF(BT623,(100/'11'!B$16*K623*((1-'935'!I623)*'Charging rates'!B$42+'Charging rates'!B$54)),0)</f>
        <v>0</v>
      </c>
      <c r="BV623" s="36">
        <f>100/'11'!B$16*N623*('Charging rates'!B$42+'Charging rates'!B$54)</f>
        <v>0</v>
      </c>
      <c r="BW623" s="36">
        <f>100/'11'!B$16*L623*('Charging rates'!B$42+'Charging rates'!B$54)</f>
        <v>0</v>
      </c>
      <c r="BX623" s="53">
        <f>ROUND(BW623,2)</f>
        <v>0</v>
      </c>
      <c r="BY623" s="33">
        <f>D623-('935'!T623*(1-'935'!X623/'11'!B$16))</f>
        <v>0</v>
      </c>
      <c r="BZ623" s="33">
        <f>0-IF(ISNUMBER(O623),INDEX('913'!$I$6:$I$1205,O623),0)-IF(ISNUMBER(P623),INDEX('913'!$I$6:$I$1205,P623),0)-IF(ISNUMBER(Q623),INDEX('913'!$I$6:$I$1205,Q623),0)-IF(ISNUMBER(R623),INDEX('913'!$I$6:$I$1205,R623),0)-IF(ISNUMBER(S623),INDEX('913'!$I$6:$I$1205,S623),0)-IF(ISNUMBER(T623),INDEX('913'!$I$6:$I$1205,T623),0)-IF(ISNUMBER(U623),INDEX('913'!$I$6:$I$1205,U623),0)-IF(ISNUMBER(V623),INDEX('913'!$I$6:$I$1205,V623),0)</f>
        <v>0</v>
      </c>
      <c r="CA623" s="37">
        <f>IF(BZ623=0,1,MAX(1,SQRT(BZ623^2+(IF(ISNUMBER(O623),INDEX('913'!$J$6:$J$1205,O623),0)+IF(ISNUMBER(P623),INDEX('913'!$J$6:$J$1205,P623),0)+IF(ISNUMBER(Q623),INDEX('913'!$J$6:$J$1205,Q623),0)+IF(ISNUMBER(R623),INDEX('913'!$J$6:$J$1205,R623),0)+IF(ISNUMBER(S623),INDEX('913'!$J$6:$J$1205,S623),0)+IF(ISNUMBER(T623),INDEX('913'!$J$6:$J$1205,T623),0)+IF(ISNUMBER(U623),INDEX('913'!$J$6:$J$1205,U623),0)+IF(ISNUMBER(V623),INDEX('913'!$J$6:$J$1205,V623),0))^2)/BZ623))</f>
        <v>0</v>
      </c>
      <c r="CB623" s="36">
        <f>100*AU623/'11'!B$16</f>
        <v>0</v>
      </c>
      <c r="CC623" s="37">
        <f>100*(AV623*CA623)/'11'!C$16</f>
        <v>0</v>
      </c>
      <c r="CD623" s="37">
        <f>IF(D623=0,1,BY623/D623)*CC623</f>
        <v>0</v>
      </c>
      <c r="CE623" s="36">
        <f>IF(D623=0,1,BY623/D623)*CB623</f>
        <v>0</v>
      </c>
      <c r="CF623" s="54">
        <f>'11'!C$16-'935'!Y623</f>
        <v>0</v>
      </c>
      <c r="CG623" s="37">
        <f>MAX('DNO totals'!B$312+0,MIN('935'!L623+0,'DNO totals'!B$304+0))</f>
        <v>0</v>
      </c>
      <c r="CH623" s="37">
        <f>MAX('DNO totals'!C$312+0,MIN('935'!M623+0,'DNO totals'!C$304+0))</f>
        <v>0</v>
      </c>
      <c r="CI623" s="37">
        <f>MAX('DNO totals'!D$312+0,MIN('935'!N623+0,'DNO totals'!D$304+0))</f>
        <v>0</v>
      </c>
      <c r="CJ623" s="37">
        <f>MAX('DNO totals'!E$312+0,MIN('935'!O623+0,'DNO totals'!E$304+0))</f>
        <v>0</v>
      </c>
      <c r="CK623" s="52">
        <f>MAX('DNO totals'!F$312+0,MIN('935'!P623+0,'DNO totals'!F$304+0))</f>
        <v>0</v>
      </c>
      <c r="CL623" s="37">
        <f>IF('935'!$K623=1000,'Charging rates'!$C$29*$AZ623/(1+'DNO totals'!$C$60)*$CG623,0)</f>
        <v>0</v>
      </c>
      <c r="CM623" s="37">
        <f>IF(MOD('935'!$K623,1000)=100,'Charging rates'!$D$29*$AZ623/(1+'DNO totals'!$D$60)*$CH623,0)</f>
        <v>0</v>
      </c>
      <c r="CN623" s="37">
        <f>IF(MOD('935'!$K623,100)=10,'Charging rates'!$E$29*$AZ623/(1+'DNO totals'!$E$60)*$CI623,0)</f>
        <v>0</v>
      </c>
      <c r="CO623" s="37">
        <f>IF(AND(MOD('935'!$K623,10)&gt;0,MOD('935'!$K623,1000)&gt;1),'Charging rates'!$F$29*$AZ623/(1+'DNO totals'!$F$60)*$CJ623,0)</f>
        <v>0</v>
      </c>
      <c r="CP623" s="37">
        <f>IF(MOD('935'!$K623,1000)=1,'Charging rates'!$G$29*$AZ623/(1+'DNO totals'!$G$60)*$CK623,0)</f>
        <v>0</v>
      </c>
      <c r="CQ623" s="52">
        <f>$CL623+$CM623+$CN623+$CO623+$CP623</f>
        <v>0</v>
      </c>
      <c r="CR623" s="37">
        <f>IF('935'!$K623&gt;1000,'Charging rates'!$C$29*$AY623*$CG623,0)</f>
        <v>0</v>
      </c>
      <c r="CS623" s="37">
        <f>IF(MOD('935'!$K623,1000)&gt;100,'Charging rates'!$D$29*$AY623*$CH623,0)</f>
        <v>0</v>
      </c>
      <c r="CT623" s="37">
        <f>IF(MOD('935'!$K623,100)&gt;10,'Charging rates'!$E$29*$AY623*$CI623,0)</f>
        <v>0</v>
      </c>
      <c r="CU623" s="52">
        <f>$CR623+$CS623+$CT623</f>
        <v>0</v>
      </c>
      <c r="CV623" s="36">
        <f>100*(AV623*'935'!Q623*CA623)/'11'!B$16</f>
        <v>0</v>
      </c>
      <c r="CW623" s="36">
        <f>100/'11'!B$16*'Charging rates'!B$76*AY623</f>
        <v>0</v>
      </c>
      <c r="CX623" s="36">
        <f>IF(D623=0,0,(1-BY623/D623)*(CB623+IF('935'!Q623=0,0,(CC623*'935'!Q623*('11'!C$16-'935'!Y623)/('11'!B$16-'935'!X623)))))</f>
        <v>0</v>
      </c>
      <c r="CY623" s="36">
        <f>CW623+CE623</f>
        <v>0</v>
      </c>
      <c r="CZ623" s="49">
        <f>(CQ623+CU623)*D623</f>
        <v>0</v>
      </c>
      <c r="DA623" s="33">
        <f>D623*('Parameters'!B$21+J623)*IF('DNO totals'!B$323&lt;0,1,'935'!S623)</f>
        <v>0</v>
      </c>
      <c r="DB623" s="52">
        <f>IF('DNO totals'!B$323&lt;0,1,'935'!S623)*('Parameters'!B$21+J623)</f>
        <v>0</v>
      </c>
      <c r="DC623" s="37">
        <f>CY623+'Charging rates'!B$106*DB623*100/'11'!B$16</f>
        <v>0</v>
      </c>
      <c r="DD623" s="37">
        <f>DC623+'Charging rates'!B$116*('Parameters'!B$21+J623)*100/'11'!B$16*IF('DNO totals'!B$323&lt;0,1,'935'!S623)</f>
        <v>0</v>
      </c>
      <c r="DE623" s="37">
        <f>'Charging rates'!B$97*(CQ623+CU623)*100/'11'!B$16</f>
        <v>0</v>
      </c>
      <c r="DF623" s="36">
        <f>MAX(0-(CC623*J623*'11'!C$16/'11'!B$16),DD623+DE623)</f>
        <v>0</v>
      </c>
      <c r="DG623" s="37">
        <f>IF(BT623,IF(J623=0,CD623,MAX(0,MIN(CD623,CD623+(DF623/'935'!Q623*('11'!B$16-'935'!X623)/('11'!C$16-'935'!Y623))))),0)</f>
        <v>0</v>
      </c>
      <c r="DH623" s="36">
        <f>IF(BT623,MAX(0,DF623),0)</f>
        <v>0</v>
      </c>
      <c r="DI623" s="53">
        <f>DH623+CX623</f>
        <v>0</v>
      </c>
    </row>
    <row r="624" spans="1:113">
      <c r="A624" s="28">
        <v>524</v>
      </c>
      <c r="B624" s="48">
        <f>'935'!B624</f>
        <v>0</v>
      </c>
      <c r="C624" s="33">
        <f>OR('935'!E624&lt;&gt;"VOID",'935'!F624&lt;&gt;"VOID",'935'!G624&lt;&gt;"VOID")</f>
        <v>0</v>
      </c>
      <c r="D624" s="33">
        <f>IF('935'!C624="VOID",0,('935'!C624*(1-'935'!X624/'11'!B$16)))</f>
        <v>0</v>
      </c>
      <c r="E624" s="33">
        <f>IF('935'!D624="VOID",0,'935'!D624*(1-'935'!X624/'11'!B$16))</f>
        <v>0</v>
      </c>
      <c r="F624" s="33">
        <f>IF('935'!E624="VOID",0,'935'!E624*(1-'935'!X624/'11'!B$16))</f>
        <v>0</v>
      </c>
      <c r="G624" s="33">
        <f>IF('935'!F624="VOID",0,'935'!F624*(1-'935'!X624/'11'!B$16))</f>
        <v>0</v>
      </c>
      <c r="H624" s="33">
        <f>IF('935'!G624="VOID",0,'935'!G624*(1-'935'!X624/'11'!B$16))</f>
        <v>0</v>
      </c>
      <c r="I624" s="33">
        <f>F624+G624+H624</f>
        <v>0</v>
      </c>
      <c r="J624" s="37">
        <f>'935'!Q624*(1-'935'!Y624/'11'!C$16)/(1-'935'!X624/'11'!B$16)</f>
        <v>0</v>
      </c>
      <c r="K624" s="33">
        <f>IF(D624,'935'!H624*D624/(D624+E624+I624),0)</f>
        <v>0</v>
      </c>
      <c r="L624" s="33">
        <f>IF(I624,'935'!H624*I624/(D624+E624+I624),0)</f>
        <v>0</v>
      </c>
      <c r="M624" s="33">
        <f>K624*(1-'935'!X624/'11'!B$16)</f>
        <v>0</v>
      </c>
      <c r="N624" s="49">
        <f>L624*(1-'935'!X624/'11'!B$16)</f>
        <v>0</v>
      </c>
      <c r="O624" s="50">
        <f>MATCH('935'!J624,'913'!$B$6:$B$1205,0)</f>
        <v>0</v>
      </c>
      <c r="P624" s="50">
        <f>MATCH(INDEX('913'!$D$6:$D$1205,O624),'913'!$B$6:$B$1205,0)</f>
        <v>0</v>
      </c>
      <c r="Q624" s="50">
        <f>MATCH(INDEX('913'!$D$6:$D$1205,P624),'913'!$B$6:$B$1205,0)</f>
        <v>0</v>
      </c>
      <c r="R624" s="50">
        <f>MATCH(INDEX('913'!$D$6:$D$1205,Q624),'913'!$B$6:$B$1205,0)</f>
        <v>0</v>
      </c>
      <c r="S624" s="50">
        <f>MATCH(INDEX('913'!$D$6:$D$1205,R624),'913'!$B$6:$B$1205,0)</f>
        <v>0</v>
      </c>
      <c r="T624" s="50">
        <f>MATCH(INDEX('913'!$D$6:$D$1205,S624),'913'!$B$6:$B$1205,0)</f>
        <v>0</v>
      </c>
      <c r="U624" s="50">
        <f>MATCH(INDEX('913'!$D$6:$D$1205,T624),'913'!$B$6:$B$1205,0)</f>
        <v>0</v>
      </c>
      <c r="V624" s="51">
        <f>MATCH(INDEX('913'!$D$6:$D$1205,U624),'913'!$B$6:$B$1205,0)</f>
        <v>0</v>
      </c>
      <c r="W624" s="37">
        <f>IF(ISNUMBER(O624),MAX(0,INDEX('913'!$E$6:$E$1205,O624)),0)</f>
        <v>0</v>
      </c>
      <c r="X624" s="37">
        <f>IF(ISNUMBER(P624),MAX(0,INDEX('913'!$E$6:$E$1205,P624)),0)</f>
        <v>0</v>
      </c>
      <c r="Y624" s="37">
        <f>IF(ISNUMBER(Q624),MAX(0,INDEX('913'!$E$6:$E$1205,Q624)),0)</f>
        <v>0</v>
      </c>
      <c r="Z624" s="37">
        <f>IF(ISNUMBER(R624),MAX(0,INDEX('913'!$E$6:$E$1205,R624)),0)</f>
        <v>0</v>
      </c>
      <c r="AA624" s="37">
        <f>IF(ISNUMBER(S624),MAX(0,INDEX('913'!$E$6:$E$1205,S624)),0)</f>
        <v>0</v>
      </c>
      <c r="AB624" s="37">
        <f>IF(ISNUMBER(T624),MAX(0,INDEX('913'!$E$6:$E$1205,T624)),0)</f>
        <v>0</v>
      </c>
      <c r="AC624" s="37">
        <f>IF(ISNUMBER(U624),MAX(0,INDEX('913'!$E$6:$E$1205,U624)),0)</f>
        <v>0</v>
      </c>
      <c r="AD624" s="52">
        <f>IF(ISNUMBER(V624),MAX(0,INDEX('913'!$E$6:$E$1205,V624)),0)</f>
        <v>0</v>
      </c>
      <c r="AE624" s="37">
        <f>IF(ISNUMBER(O624),MAX(0,INDEX('913'!$F$6:$F$1205,O624)),0)</f>
        <v>0</v>
      </c>
      <c r="AF624" s="37">
        <f>IF(ISNUMBER(P624),MAX(0,INDEX('913'!$F$6:$F$1205,P624)),0)</f>
        <v>0</v>
      </c>
      <c r="AG624" s="37">
        <f>IF(ISNUMBER(Q624),MAX(0,INDEX('913'!$F$6:$F$1205,Q624)),0)</f>
        <v>0</v>
      </c>
      <c r="AH624" s="37">
        <f>IF(ISNUMBER(R624),MAX(0,INDEX('913'!$F$6:$F$1205,R624)),0)</f>
        <v>0</v>
      </c>
      <c r="AI624" s="37">
        <f>IF(ISNUMBER(S624),MAX(0,INDEX('913'!$F$6:$F$1205,S624)),0)</f>
        <v>0</v>
      </c>
      <c r="AJ624" s="37">
        <f>IF(ISNUMBER(T624),MAX(0,INDEX('913'!$F$6:$F$1205,T624)),0)</f>
        <v>0</v>
      </c>
      <c r="AK624" s="37">
        <f>IF(ISNUMBER(U624),MAX(0,INDEX('913'!$F$6:$F$1205,U624)),0)</f>
        <v>0</v>
      </c>
      <c r="AL624" s="37">
        <f>IF(ISNUMBER(V624),MAX(0,INDEX('913'!$F$6:$F$1205,V624)),0)</f>
        <v>0</v>
      </c>
      <c r="AM624" s="33">
        <f>IF(ISNUMBER(O624),SQRT(INDEX('913'!$I$6:$I$1205,O624)^2+INDEX('913'!$J$6:$J$1205,O624)^2),0)</f>
        <v>0</v>
      </c>
      <c r="AN624" s="33">
        <f>IF(ISNUMBER(P624),SQRT(INDEX('913'!$I$6:$I$1205,P624)^2+INDEX('913'!$J$6:$J$1205,P624)^2),0)</f>
        <v>0</v>
      </c>
      <c r="AO624" s="33">
        <f>IF(ISNUMBER(Q624),SQRT(INDEX('913'!$I$6:$I$1205,Q624)^2+INDEX('913'!$J$6:$J$1205,Q624)^2),0)</f>
        <v>0</v>
      </c>
      <c r="AP624" s="33">
        <f>IF(ISNUMBER(R624),SQRT(INDEX('913'!$I$6:$I$1205,R624)^2+INDEX('913'!$J$6:$J$1205,R624)^2),0)</f>
        <v>0</v>
      </c>
      <c r="AQ624" s="33">
        <f>IF(ISNUMBER(S624),SQRT(INDEX('913'!$I$6:$I$1205,S624)^2+INDEX('913'!$J$6:$J$1205,S624)^2),0)</f>
        <v>0</v>
      </c>
      <c r="AR624" s="33">
        <f>IF(ISNUMBER(T624),SQRT(INDEX('913'!$I$6:$I$1205,T624)^2+INDEX('913'!$J$6:$J$1205,T624)^2),0)</f>
        <v>0</v>
      </c>
      <c r="AS624" s="33">
        <f>IF(ISNUMBER(U624),SQRT(INDEX('913'!$I$6:$I$1205,U624)^2+INDEX('913'!$J$6:$J$1205,U624)^2),0)</f>
        <v>0</v>
      </c>
      <c r="AT624" s="49">
        <f>IF(ISNUMBER(V624),SQRT(INDEX('913'!$I$6:$I$1205,V624)^2+INDEX('913'!$J$6:$J$1205,V624)^2),0)</f>
        <v>0</v>
      </c>
      <c r="AU624" s="37">
        <f>IF(AM624+AN624+AO624+AP624+AQ624+AR624+AS624+AT624=0,IF(COUNT(O624,P624,Q624,R624,S624,T624,U624,V624),(W624+X624+Y624+Z624+AA624+AB624+AC624+AD624)/COUNT(O624,P624,Q624,R624,S624,T624,U624,V624),0),(AM624*W624+AN624*X624+AO624*Y624+AP624*Z624+AQ624*AA624+AR624*AB624+AS624*AC624+AT624*AD624)/(AM624+AN624+AO624+AP624+AQ624+AR624+AS624+AT624))</f>
        <v>0</v>
      </c>
      <c r="AV624" s="37">
        <f>IF(AM624+AN624+AO624+AP624+AQ624+AR624+AS624+AT624=0,IF(COUNT(O624,P624,Q624,R624,S624,T624,U624,V624),(AE624+AF624+AG624+AH624+AI624+AJ624+AK624+AL624)/COUNT(O624,P624,Q624,R624,S624,T624,U624,V624),0),(AM624*AE624+AN624*AF624+AO624*AG624+AP624*AH624+AQ624*AI624+AR624*AJ624+AS624*AK624+AT624*AL624)/(AM624+AN624+AO624+AP624+AQ624+AR624+AS624+AT624))</f>
        <v>0</v>
      </c>
      <c r="AW624" s="52">
        <f>-100*'935'!W624*(AU624+AV624)/'11'!C$16</f>
        <v>0</v>
      </c>
      <c r="AX624" s="37">
        <f>INDEX('DNO totals'!$B$52:$G$52,IF('935'!K624,IF(MOD('935'!K624,1000),IF(MOD('935'!K624,100),IF(MOD('935'!K624,10),IF(MOD('935'!K624,1000)=1,6,5),4),3),2),1))</f>
        <v>0</v>
      </c>
      <c r="AY624" s="52">
        <f>J624*AX624</f>
        <v>0</v>
      </c>
      <c r="AZ624" s="37">
        <f>AX624*'Parameters'!B$11</f>
        <v>0</v>
      </c>
      <c r="BA624" s="37">
        <f>IF('935'!$K624=1000,'Charging rates'!$C$29*$AZ624/(1+'DNO totals'!$C$60)*'935'!$L624,0)</f>
        <v>0</v>
      </c>
      <c r="BB624" s="37">
        <f>IF(MOD('935'!$K624,1000)=100,'Charging rates'!$D$29*$AZ624/(1+'DNO totals'!$D$60)*'935'!$M624,0)</f>
        <v>0</v>
      </c>
      <c r="BC624" s="37">
        <f>IF(MOD('935'!$K624,100)=10,'Charging rates'!$E$29*$AZ624/(1+'DNO totals'!$E$60)*'935'!$N624,0)</f>
        <v>0</v>
      </c>
      <c r="BD624" s="37">
        <f>IF(AND(MOD('935'!$K624,10)&gt;0,MOD('935'!$K624,1000)&gt;1),'Charging rates'!$F$29*$AZ624/(1+'DNO totals'!$F$60)*'935'!$O624,0)</f>
        <v>0</v>
      </c>
      <c r="BE624" s="37">
        <f>IF(MOD('935'!$K624,1000)=1,'Charging rates'!$G$29*$AZ624/(1+'DNO totals'!$G$60)*'935'!$P624,0)</f>
        <v>0</v>
      </c>
      <c r="BF624" s="37">
        <f>IF('935'!$K624&gt;1000,'Charging rates'!$C$29*$AY624*'935'!$L624,0)</f>
        <v>0</v>
      </c>
      <c r="BG624" s="37">
        <f>IF(MOD('935'!$K624,1000)&gt;100,'Charging rates'!$D$29*$AY624*'935'!$M624,0)</f>
        <v>0</v>
      </c>
      <c r="BH624" s="37">
        <f>IF(MOD('935'!$K624,100)&gt;10,'Charging rates'!$E$29*$AY624*'935'!$N624,0)</f>
        <v>0</v>
      </c>
      <c r="BI624" s="37">
        <f>$BA624+$BB624+$BC624+$BD624+$BE624</f>
        <v>0</v>
      </c>
      <c r="BJ624" s="52">
        <f>$BF624+$BG624+$BH624</f>
        <v>0</v>
      </c>
      <c r="BK624" s="37">
        <f>AW624*(1+'Charging rates'!B$42+0.6*'Charging rates'!B$67+'Charging rates'!B$54)-100*'Charging rates'!B$76/'11'!C$16*'935'!W624</f>
        <v>0</v>
      </c>
      <c r="BL624" s="37">
        <f>IF(I624,BK624*I624/(I624+E624),0)</f>
        <v>0</v>
      </c>
      <c r="BM624" s="52">
        <f>ROUND(BL624,3)</f>
        <v>0</v>
      </c>
      <c r="BN624" s="33">
        <f>IF('935'!V624="VOID",0,'935'!V624*(1-'935'!X624/'11'!B$16))</f>
        <v>0</v>
      </c>
      <c r="BO624" s="36">
        <f>IF(I624,-100*'Charging rates'!B$76/'11'!B$16*BN624/I624,0)</f>
        <v>0</v>
      </c>
      <c r="BP624" s="36">
        <f>IF(C624,'DNO totals'!B$171,0)</f>
        <v>0</v>
      </c>
      <c r="BQ624" s="36">
        <f>ROUND(BP624,2)</f>
        <v>0</v>
      </c>
      <c r="BR624" s="36">
        <f>IF(C624,(BP624+BO624),0)</f>
        <v>0</v>
      </c>
      <c r="BS624" s="53">
        <f>ROUND(BR624,2)</f>
        <v>0</v>
      </c>
      <c r="BT624" s="33">
        <f>'935'!C624&lt;&gt;"VOID"</f>
        <v>0</v>
      </c>
      <c r="BU624" s="36">
        <f>IF(BT624,(100/'11'!B$16*K624*((1-'935'!I624)*'Charging rates'!B$42+'Charging rates'!B$54)),0)</f>
        <v>0</v>
      </c>
      <c r="BV624" s="36">
        <f>100/'11'!B$16*N624*('Charging rates'!B$42+'Charging rates'!B$54)</f>
        <v>0</v>
      </c>
      <c r="BW624" s="36">
        <f>100/'11'!B$16*L624*('Charging rates'!B$42+'Charging rates'!B$54)</f>
        <v>0</v>
      </c>
      <c r="BX624" s="53">
        <f>ROUND(BW624,2)</f>
        <v>0</v>
      </c>
      <c r="BY624" s="33">
        <f>D624-('935'!T624*(1-'935'!X624/'11'!B$16))</f>
        <v>0</v>
      </c>
      <c r="BZ624" s="33">
        <f>0-IF(ISNUMBER(O624),INDEX('913'!$I$6:$I$1205,O624),0)-IF(ISNUMBER(P624),INDEX('913'!$I$6:$I$1205,P624),0)-IF(ISNUMBER(Q624),INDEX('913'!$I$6:$I$1205,Q624),0)-IF(ISNUMBER(R624),INDEX('913'!$I$6:$I$1205,R624),0)-IF(ISNUMBER(S624),INDEX('913'!$I$6:$I$1205,S624),0)-IF(ISNUMBER(T624),INDEX('913'!$I$6:$I$1205,T624),0)-IF(ISNUMBER(U624),INDEX('913'!$I$6:$I$1205,U624),0)-IF(ISNUMBER(V624),INDEX('913'!$I$6:$I$1205,V624),0)</f>
        <v>0</v>
      </c>
      <c r="CA624" s="37">
        <f>IF(BZ624=0,1,MAX(1,SQRT(BZ624^2+(IF(ISNUMBER(O624),INDEX('913'!$J$6:$J$1205,O624),0)+IF(ISNUMBER(P624),INDEX('913'!$J$6:$J$1205,P624),0)+IF(ISNUMBER(Q624),INDEX('913'!$J$6:$J$1205,Q624),0)+IF(ISNUMBER(R624),INDEX('913'!$J$6:$J$1205,R624),0)+IF(ISNUMBER(S624),INDEX('913'!$J$6:$J$1205,S624),0)+IF(ISNUMBER(T624),INDEX('913'!$J$6:$J$1205,T624),0)+IF(ISNUMBER(U624),INDEX('913'!$J$6:$J$1205,U624),0)+IF(ISNUMBER(V624),INDEX('913'!$J$6:$J$1205,V624),0))^2)/BZ624))</f>
        <v>0</v>
      </c>
      <c r="CB624" s="36">
        <f>100*AU624/'11'!B$16</f>
        <v>0</v>
      </c>
      <c r="CC624" s="37">
        <f>100*(AV624*CA624)/'11'!C$16</f>
        <v>0</v>
      </c>
      <c r="CD624" s="37">
        <f>IF(D624=0,1,BY624/D624)*CC624</f>
        <v>0</v>
      </c>
      <c r="CE624" s="36">
        <f>IF(D624=0,1,BY624/D624)*CB624</f>
        <v>0</v>
      </c>
      <c r="CF624" s="54">
        <f>'11'!C$16-'935'!Y624</f>
        <v>0</v>
      </c>
      <c r="CG624" s="37">
        <f>MAX('DNO totals'!B$312+0,MIN('935'!L624+0,'DNO totals'!B$304+0))</f>
        <v>0</v>
      </c>
      <c r="CH624" s="37">
        <f>MAX('DNO totals'!C$312+0,MIN('935'!M624+0,'DNO totals'!C$304+0))</f>
        <v>0</v>
      </c>
      <c r="CI624" s="37">
        <f>MAX('DNO totals'!D$312+0,MIN('935'!N624+0,'DNO totals'!D$304+0))</f>
        <v>0</v>
      </c>
      <c r="CJ624" s="37">
        <f>MAX('DNO totals'!E$312+0,MIN('935'!O624+0,'DNO totals'!E$304+0))</f>
        <v>0</v>
      </c>
      <c r="CK624" s="52">
        <f>MAX('DNO totals'!F$312+0,MIN('935'!P624+0,'DNO totals'!F$304+0))</f>
        <v>0</v>
      </c>
      <c r="CL624" s="37">
        <f>IF('935'!$K624=1000,'Charging rates'!$C$29*$AZ624/(1+'DNO totals'!$C$60)*$CG624,0)</f>
        <v>0</v>
      </c>
      <c r="CM624" s="37">
        <f>IF(MOD('935'!$K624,1000)=100,'Charging rates'!$D$29*$AZ624/(1+'DNO totals'!$D$60)*$CH624,0)</f>
        <v>0</v>
      </c>
      <c r="CN624" s="37">
        <f>IF(MOD('935'!$K624,100)=10,'Charging rates'!$E$29*$AZ624/(1+'DNO totals'!$E$60)*$CI624,0)</f>
        <v>0</v>
      </c>
      <c r="CO624" s="37">
        <f>IF(AND(MOD('935'!$K624,10)&gt;0,MOD('935'!$K624,1000)&gt;1),'Charging rates'!$F$29*$AZ624/(1+'DNO totals'!$F$60)*$CJ624,0)</f>
        <v>0</v>
      </c>
      <c r="CP624" s="37">
        <f>IF(MOD('935'!$K624,1000)=1,'Charging rates'!$G$29*$AZ624/(1+'DNO totals'!$G$60)*$CK624,0)</f>
        <v>0</v>
      </c>
      <c r="CQ624" s="52">
        <f>$CL624+$CM624+$CN624+$CO624+$CP624</f>
        <v>0</v>
      </c>
      <c r="CR624" s="37">
        <f>IF('935'!$K624&gt;1000,'Charging rates'!$C$29*$AY624*$CG624,0)</f>
        <v>0</v>
      </c>
      <c r="CS624" s="37">
        <f>IF(MOD('935'!$K624,1000)&gt;100,'Charging rates'!$D$29*$AY624*$CH624,0)</f>
        <v>0</v>
      </c>
      <c r="CT624" s="37">
        <f>IF(MOD('935'!$K624,100)&gt;10,'Charging rates'!$E$29*$AY624*$CI624,0)</f>
        <v>0</v>
      </c>
      <c r="CU624" s="52">
        <f>$CR624+$CS624+$CT624</f>
        <v>0</v>
      </c>
      <c r="CV624" s="36">
        <f>100*(AV624*'935'!Q624*CA624)/'11'!B$16</f>
        <v>0</v>
      </c>
      <c r="CW624" s="36">
        <f>100/'11'!B$16*'Charging rates'!B$76*AY624</f>
        <v>0</v>
      </c>
      <c r="CX624" s="36">
        <f>IF(D624=0,0,(1-BY624/D624)*(CB624+IF('935'!Q624=0,0,(CC624*'935'!Q624*('11'!C$16-'935'!Y624)/('11'!B$16-'935'!X624)))))</f>
        <v>0</v>
      </c>
      <c r="CY624" s="36">
        <f>CW624+CE624</f>
        <v>0</v>
      </c>
      <c r="CZ624" s="49">
        <f>(CQ624+CU624)*D624</f>
        <v>0</v>
      </c>
      <c r="DA624" s="33">
        <f>D624*('Parameters'!B$21+J624)*IF('DNO totals'!B$323&lt;0,1,'935'!S624)</f>
        <v>0</v>
      </c>
      <c r="DB624" s="52">
        <f>IF('DNO totals'!B$323&lt;0,1,'935'!S624)*('Parameters'!B$21+J624)</f>
        <v>0</v>
      </c>
      <c r="DC624" s="37">
        <f>CY624+'Charging rates'!B$106*DB624*100/'11'!B$16</f>
        <v>0</v>
      </c>
      <c r="DD624" s="37">
        <f>DC624+'Charging rates'!B$116*('Parameters'!B$21+J624)*100/'11'!B$16*IF('DNO totals'!B$323&lt;0,1,'935'!S624)</f>
        <v>0</v>
      </c>
      <c r="DE624" s="37">
        <f>'Charging rates'!B$97*(CQ624+CU624)*100/'11'!B$16</f>
        <v>0</v>
      </c>
      <c r="DF624" s="36">
        <f>MAX(0-(CC624*J624*'11'!C$16/'11'!B$16),DD624+DE624)</f>
        <v>0</v>
      </c>
      <c r="DG624" s="37">
        <f>IF(BT624,IF(J624=0,CD624,MAX(0,MIN(CD624,CD624+(DF624/'935'!Q624*('11'!B$16-'935'!X624)/('11'!C$16-'935'!Y624))))),0)</f>
        <v>0</v>
      </c>
      <c r="DH624" s="36">
        <f>IF(BT624,MAX(0,DF624),0)</f>
        <v>0</v>
      </c>
      <c r="DI624" s="53">
        <f>DH624+CX624</f>
        <v>0</v>
      </c>
    </row>
    <row r="625" spans="1:113">
      <c r="A625" s="28">
        <v>525</v>
      </c>
      <c r="B625" s="48">
        <f>'935'!B625</f>
        <v>0</v>
      </c>
      <c r="C625" s="33">
        <f>OR('935'!E625&lt;&gt;"VOID",'935'!F625&lt;&gt;"VOID",'935'!G625&lt;&gt;"VOID")</f>
        <v>0</v>
      </c>
      <c r="D625" s="33">
        <f>IF('935'!C625="VOID",0,('935'!C625*(1-'935'!X625/'11'!B$16)))</f>
        <v>0</v>
      </c>
      <c r="E625" s="33">
        <f>IF('935'!D625="VOID",0,'935'!D625*(1-'935'!X625/'11'!B$16))</f>
        <v>0</v>
      </c>
      <c r="F625" s="33">
        <f>IF('935'!E625="VOID",0,'935'!E625*(1-'935'!X625/'11'!B$16))</f>
        <v>0</v>
      </c>
      <c r="G625" s="33">
        <f>IF('935'!F625="VOID",0,'935'!F625*(1-'935'!X625/'11'!B$16))</f>
        <v>0</v>
      </c>
      <c r="H625" s="33">
        <f>IF('935'!G625="VOID",0,'935'!G625*(1-'935'!X625/'11'!B$16))</f>
        <v>0</v>
      </c>
      <c r="I625" s="33">
        <f>F625+G625+H625</f>
        <v>0</v>
      </c>
      <c r="J625" s="37">
        <f>'935'!Q625*(1-'935'!Y625/'11'!C$16)/(1-'935'!X625/'11'!B$16)</f>
        <v>0</v>
      </c>
      <c r="K625" s="33">
        <f>IF(D625,'935'!H625*D625/(D625+E625+I625),0)</f>
        <v>0</v>
      </c>
      <c r="L625" s="33">
        <f>IF(I625,'935'!H625*I625/(D625+E625+I625),0)</f>
        <v>0</v>
      </c>
      <c r="M625" s="33">
        <f>K625*(1-'935'!X625/'11'!B$16)</f>
        <v>0</v>
      </c>
      <c r="N625" s="49">
        <f>L625*(1-'935'!X625/'11'!B$16)</f>
        <v>0</v>
      </c>
      <c r="O625" s="50">
        <f>MATCH('935'!J625,'913'!$B$6:$B$1205,0)</f>
        <v>0</v>
      </c>
      <c r="P625" s="50">
        <f>MATCH(INDEX('913'!$D$6:$D$1205,O625),'913'!$B$6:$B$1205,0)</f>
        <v>0</v>
      </c>
      <c r="Q625" s="50">
        <f>MATCH(INDEX('913'!$D$6:$D$1205,P625),'913'!$B$6:$B$1205,0)</f>
        <v>0</v>
      </c>
      <c r="R625" s="50">
        <f>MATCH(INDEX('913'!$D$6:$D$1205,Q625),'913'!$B$6:$B$1205,0)</f>
        <v>0</v>
      </c>
      <c r="S625" s="50">
        <f>MATCH(INDEX('913'!$D$6:$D$1205,R625),'913'!$B$6:$B$1205,0)</f>
        <v>0</v>
      </c>
      <c r="T625" s="50">
        <f>MATCH(INDEX('913'!$D$6:$D$1205,S625),'913'!$B$6:$B$1205,0)</f>
        <v>0</v>
      </c>
      <c r="U625" s="50">
        <f>MATCH(INDEX('913'!$D$6:$D$1205,T625),'913'!$B$6:$B$1205,0)</f>
        <v>0</v>
      </c>
      <c r="V625" s="51">
        <f>MATCH(INDEX('913'!$D$6:$D$1205,U625),'913'!$B$6:$B$1205,0)</f>
        <v>0</v>
      </c>
      <c r="W625" s="37">
        <f>IF(ISNUMBER(O625),MAX(0,INDEX('913'!$E$6:$E$1205,O625)),0)</f>
        <v>0</v>
      </c>
      <c r="X625" s="37">
        <f>IF(ISNUMBER(P625),MAX(0,INDEX('913'!$E$6:$E$1205,P625)),0)</f>
        <v>0</v>
      </c>
      <c r="Y625" s="37">
        <f>IF(ISNUMBER(Q625),MAX(0,INDEX('913'!$E$6:$E$1205,Q625)),0)</f>
        <v>0</v>
      </c>
      <c r="Z625" s="37">
        <f>IF(ISNUMBER(R625),MAX(0,INDEX('913'!$E$6:$E$1205,R625)),0)</f>
        <v>0</v>
      </c>
      <c r="AA625" s="37">
        <f>IF(ISNUMBER(S625),MAX(0,INDEX('913'!$E$6:$E$1205,S625)),0)</f>
        <v>0</v>
      </c>
      <c r="AB625" s="37">
        <f>IF(ISNUMBER(T625),MAX(0,INDEX('913'!$E$6:$E$1205,T625)),0)</f>
        <v>0</v>
      </c>
      <c r="AC625" s="37">
        <f>IF(ISNUMBER(U625),MAX(0,INDEX('913'!$E$6:$E$1205,U625)),0)</f>
        <v>0</v>
      </c>
      <c r="AD625" s="52">
        <f>IF(ISNUMBER(V625),MAX(0,INDEX('913'!$E$6:$E$1205,V625)),0)</f>
        <v>0</v>
      </c>
      <c r="AE625" s="37">
        <f>IF(ISNUMBER(O625),MAX(0,INDEX('913'!$F$6:$F$1205,O625)),0)</f>
        <v>0</v>
      </c>
      <c r="AF625" s="37">
        <f>IF(ISNUMBER(P625),MAX(0,INDEX('913'!$F$6:$F$1205,P625)),0)</f>
        <v>0</v>
      </c>
      <c r="AG625" s="37">
        <f>IF(ISNUMBER(Q625),MAX(0,INDEX('913'!$F$6:$F$1205,Q625)),0)</f>
        <v>0</v>
      </c>
      <c r="AH625" s="37">
        <f>IF(ISNUMBER(R625),MAX(0,INDEX('913'!$F$6:$F$1205,R625)),0)</f>
        <v>0</v>
      </c>
      <c r="AI625" s="37">
        <f>IF(ISNUMBER(S625),MAX(0,INDEX('913'!$F$6:$F$1205,S625)),0)</f>
        <v>0</v>
      </c>
      <c r="AJ625" s="37">
        <f>IF(ISNUMBER(T625),MAX(0,INDEX('913'!$F$6:$F$1205,T625)),0)</f>
        <v>0</v>
      </c>
      <c r="AK625" s="37">
        <f>IF(ISNUMBER(U625),MAX(0,INDEX('913'!$F$6:$F$1205,U625)),0)</f>
        <v>0</v>
      </c>
      <c r="AL625" s="37">
        <f>IF(ISNUMBER(V625),MAX(0,INDEX('913'!$F$6:$F$1205,V625)),0)</f>
        <v>0</v>
      </c>
      <c r="AM625" s="33">
        <f>IF(ISNUMBER(O625),SQRT(INDEX('913'!$I$6:$I$1205,O625)^2+INDEX('913'!$J$6:$J$1205,O625)^2),0)</f>
        <v>0</v>
      </c>
      <c r="AN625" s="33">
        <f>IF(ISNUMBER(P625),SQRT(INDEX('913'!$I$6:$I$1205,P625)^2+INDEX('913'!$J$6:$J$1205,P625)^2),0)</f>
        <v>0</v>
      </c>
      <c r="AO625" s="33">
        <f>IF(ISNUMBER(Q625),SQRT(INDEX('913'!$I$6:$I$1205,Q625)^2+INDEX('913'!$J$6:$J$1205,Q625)^2),0)</f>
        <v>0</v>
      </c>
      <c r="AP625" s="33">
        <f>IF(ISNUMBER(R625),SQRT(INDEX('913'!$I$6:$I$1205,R625)^2+INDEX('913'!$J$6:$J$1205,R625)^2),0)</f>
        <v>0</v>
      </c>
      <c r="AQ625" s="33">
        <f>IF(ISNUMBER(S625),SQRT(INDEX('913'!$I$6:$I$1205,S625)^2+INDEX('913'!$J$6:$J$1205,S625)^2),0)</f>
        <v>0</v>
      </c>
      <c r="AR625" s="33">
        <f>IF(ISNUMBER(T625),SQRT(INDEX('913'!$I$6:$I$1205,T625)^2+INDEX('913'!$J$6:$J$1205,T625)^2),0)</f>
        <v>0</v>
      </c>
      <c r="AS625" s="33">
        <f>IF(ISNUMBER(U625),SQRT(INDEX('913'!$I$6:$I$1205,U625)^2+INDEX('913'!$J$6:$J$1205,U625)^2),0)</f>
        <v>0</v>
      </c>
      <c r="AT625" s="49">
        <f>IF(ISNUMBER(V625),SQRT(INDEX('913'!$I$6:$I$1205,V625)^2+INDEX('913'!$J$6:$J$1205,V625)^2),0)</f>
        <v>0</v>
      </c>
      <c r="AU625" s="37">
        <f>IF(AM625+AN625+AO625+AP625+AQ625+AR625+AS625+AT625=0,IF(COUNT(O625,P625,Q625,R625,S625,T625,U625,V625),(W625+X625+Y625+Z625+AA625+AB625+AC625+AD625)/COUNT(O625,P625,Q625,R625,S625,T625,U625,V625),0),(AM625*W625+AN625*X625+AO625*Y625+AP625*Z625+AQ625*AA625+AR625*AB625+AS625*AC625+AT625*AD625)/(AM625+AN625+AO625+AP625+AQ625+AR625+AS625+AT625))</f>
        <v>0</v>
      </c>
      <c r="AV625" s="37">
        <f>IF(AM625+AN625+AO625+AP625+AQ625+AR625+AS625+AT625=0,IF(COUNT(O625,P625,Q625,R625,S625,T625,U625,V625),(AE625+AF625+AG625+AH625+AI625+AJ625+AK625+AL625)/COUNT(O625,P625,Q625,R625,S625,T625,U625,V625),0),(AM625*AE625+AN625*AF625+AO625*AG625+AP625*AH625+AQ625*AI625+AR625*AJ625+AS625*AK625+AT625*AL625)/(AM625+AN625+AO625+AP625+AQ625+AR625+AS625+AT625))</f>
        <v>0</v>
      </c>
      <c r="AW625" s="52">
        <f>-100*'935'!W625*(AU625+AV625)/'11'!C$16</f>
        <v>0</v>
      </c>
      <c r="AX625" s="37">
        <f>INDEX('DNO totals'!$B$52:$G$52,IF('935'!K625,IF(MOD('935'!K625,1000),IF(MOD('935'!K625,100),IF(MOD('935'!K625,10),IF(MOD('935'!K625,1000)=1,6,5),4),3),2),1))</f>
        <v>0</v>
      </c>
      <c r="AY625" s="52">
        <f>J625*AX625</f>
        <v>0</v>
      </c>
      <c r="AZ625" s="37">
        <f>AX625*'Parameters'!B$11</f>
        <v>0</v>
      </c>
      <c r="BA625" s="37">
        <f>IF('935'!$K625=1000,'Charging rates'!$C$29*$AZ625/(1+'DNO totals'!$C$60)*'935'!$L625,0)</f>
        <v>0</v>
      </c>
      <c r="BB625" s="37">
        <f>IF(MOD('935'!$K625,1000)=100,'Charging rates'!$D$29*$AZ625/(1+'DNO totals'!$D$60)*'935'!$M625,0)</f>
        <v>0</v>
      </c>
      <c r="BC625" s="37">
        <f>IF(MOD('935'!$K625,100)=10,'Charging rates'!$E$29*$AZ625/(1+'DNO totals'!$E$60)*'935'!$N625,0)</f>
        <v>0</v>
      </c>
      <c r="BD625" s="37">
        <f>IF(AND(MOD('935'!$K625,10)&gt;0,MOD('935'!$K625,1000)&gt;1),'Charging rates'!$F$29*$AZ625/(1+'DNO totals'!$F$60)*'935'!$O625,0)</f>
        <v>0</v>
      </c>
      <c r="BE625" s="37">
        <f>IF(MOD('935'!$K625,1000)=1,'Charging rates'!$G$29*$AZ625/(1+'DNO totals'!$G$60)*'935'!$P625,0)</f>
        <v>0</v>
      </c>
      <c r="BF625" s="37">
        <f>IF('935'!$K625&gt;1000,'Charging rates'!$C$29*$AY625*'935'!$L625,0)</f>
        <v>0</v>
      </c>
      <c r="BG625" s="37">
        <f>IF(MOD('935'!$K625,1000)&gt;100,'Charging rates'!$D$29*$AY625*'935'!$M625,0)</f>
        <v>0</v>
      </c>
      <c r="BH625" s="37">
        <f>IF(MOD('935'!$K625,100)&gt;10,'Charging rates'!$E$29*$AY625*'935'!$N625,0)</f>
        <v>0</v>
      </c>
      <c r="BI625" s="37">
        <f>$BA625+$BB625+$BC625+$BD625+$BE625</f>
        <v>0</v>
      </c>
      <c r="BJ625" s="52">
        <f>$BF625+$BG625+$BH625</f>
        <v>0</v>
      </c>
      <c r="BK625" s="37">
        <f>AW625*(1+'Charging rates'!B$42+0.6*'Charging rates'!B$67+'Charging rates'!B$54)-100*'Charging rates'!B$76/'11'!C$16*'935'!W625</f>
        <v>0</v>
      </c>
      <c r="BL625" s="37">
        <f>IF(I625,BK625*I625/(I625+E625),0)</f>
        <v>0</v>
      </c>
      <c r="BM625" s="52">
        <f>ROUND(BL625,3)</f>
        <v>0</v>
      </c>
      <c r="BN625" s="33">
        <f>IF('935'!V625="VOID",0,'935'!V625*(1-'935'!X625/'11'!B$16))</f>
        <v>0</v>
      </c>
      <c r="BO625" s="36">
        <f>IF(I625,-100*'Charging rates'!B$76/'11'!B$16*BN625/I625,0)</f>
        <v>0</v>
      </c>
      <c r="BP625" s="36">
        <f>IF(C625,'DNO totals'!B$171,0)</f>
        <v>0</v>
      </c>
      <c r="BQ625" s="36">
        <f>ROUND(BP625,2)</f>
        <v>0</v>
      </c>
      <c r="BR625" s="36">
        <f>IF(C625,(BP625+BO625),0)</f>
        <v>0</v>
      </c>
      <c r="BS625" s="53">
        <f>ROUND(BR625,2)</f>
        <v>0</v>
      </c>
      <c r="BT625" s="33">
        <f>'935'!C625&lt;&gt;"VOID"</f>
        <v>0</v>
      </c>
      <c r="BU625" s="36">
        <f>IF(BT625,(100/'11'!B$16*K625*((1-'935'!I625)*'Charging rates'!B$42+'Charging rates'!B$54)),0)</f>
        <v>0</v>
      </c>
      <c r="BV625" s="36">
        <f>100/'11'!B$16*N625*('Charging rates'!B$42+'Charging rates'!B$54)</f>
        <v>0</v>
      </c>
      <c r="BW625" s="36">
        <f>100/'11'!B$16*L625*('Charging rates'!B$42+'Charging rates'!B$54)</f>
        <v>0</v>
      </c>
      <c r="BX625" s="53">
        <f>ROUND(BW625,2)</f>
        <v>0</v>
      </c>
      <c r="BY625" s="33">
        <f>D625-('935'!T625*(1-'935'!X625/'11'!B$16))</f>
        <v>0</v>
      </c>
      <c r="BZ625" s="33">
        <f>0-IF(ISNUMBER(O625),INDEX('913'!$I$6:$I$1205,O625),0)-IF(ISNUMBER(P625),INDEX('913'!$I$6:$I$1205,P625),0)-IF(ISNUMBER(Q625),INDEX('913'!$I$6:$I$1205,Q625),0)-IF(ISNUMBER(R625),INDEX('913'!$I$6:$I$1205,R625),0)-IF(ISNUMBER(S625),INDEX('913'!$I$6:$I$1205,S625),0)-IF(ISNUMBER(T625),INDEX('913'!$I$6:$I$1205,T625),0)-IF(ISNUMBER(U625),INDEX('913'!$I$6:$I$1205,U625),0)-IF(ISNUMBER(V625),INDEX('913'!$I$6:$I$1205,V625),0)</f>
        <v>0</v>
      </c>
      <c r="CA625" s="37">
        <f>IF(BZ625=0,1,MAX(1,SQRT(BZ625^2+(IF(ISNUMBER(O625),INDEX('913'!$J$6:$J$1205,O625),0)+IF(ISNUMBER(P625),INDEX('913'!$J$6:$J$1205,P625),0)+IF(ISNUMBER(Q625),INDEX('913'!$J$6:$J$1205,Q625),0)+IF(ISNUMBER(R625),INDEX('913'!$J$6:$J$1205,R625),0)+IF(ISNUMBER(S625),INDEX('913'!$J$6:$J$1205,S625),0)+IF(ISNUMBER(T625),INDEX('913'!$J$6:$J$1205,T625),0)+IF(ISNUMBER(U625),INDEX('913'!$J$6:$J$1205,U625),0)+IF(ISNUMBER(V625),INDEX('913'!$J$6:$J$1205,V625),0))^2)/BZ625))</f>
        <v>0</v>
      </c>
      <c r="CB625" s="36">
        <f>100*AU625/'11'!B$16</f>
        <v>0</v>
      </c>
      <c r="CC625" s="37">
        <f>100*(AV625*CA625)/'11'!C$16</f>
        <v>0</v>
      </c>
      <c r="CD625" s="37">
        <f>IF(D625=0,1,BY625/D625)*CC625</f>
        <v>0</v>
      </c>
      <c r="CE625" s="36">
        <f>IF(D625=0,1,BY625/D625)*CB625</f>
        <v>0</v>
      </c>
      <c r="CF625" s="54">
        <f>'11'!C$16-'935'!Y625</f>
        <v>0</v>
      </c>
      <c r="CG625" s="37">
        <f>MAX('DNO totals'!B$312+0,MIN('935'!L625+0,'DNO totals'!B$304+0))</f>
        <v>0</v>
      </c>
      <c r="CH625" s="37">
        <f>MAX('DNO totals'!C$312+0,MIN('935'!M625+0,'DNO totals'!C$304+0))</f>
        <v>0</v>
      </c>
      <c r="CI625" s="37">
        <f>MAX('DNO totals'!D$312+0,MIN('935'!N625+0,'DNO totals'!D$304+0))</f>
        <v>0</v>
      </c>
      <c r="CJ625" s="37">
        <f>MAX('DNO totals'!E$312+0,MIN('935'!O625+0,'DNO totals'!E$304+0))</f>
        <v>0</v>
      </c>
      <c r="CK625" s="52">
        <f>MAX('DNO totals'!F$312+0,MIN('935'!P625+0,'DNO totals'!F$304+0))</f>
        <v>0</v>
      </c>
      <c r="CL625" s="37">
        <f>IF('935'!$K625=1000,'Charging rates'!$C$29*$AZ625/(1+'DNO totals'!$C$60)*$CG625,0)</f>
        <v>0</v>
      </c>
      <c r="CM625" s="37">
        <f>IF(MOD('935'!$K625,1000)=100,'Charging rates'!$D$29*$AZ625/(1+'DNO totals'!$D$60)*$CH625,0)</f>
        <v>0</v>
      </c>
      <c r="CN625" s="37">
        <f>IF(MOD('935'!$K625,100)=10,'Charging rates'!$E$29*$AZ625/(1+'DNO totals'!$E$60)*$CI625,0)</f>
        <v>0</v>
      </c>
      <c r="CO625" s="37">
        <f>IF(AND(MOD('935'!$K625,10)&gt;0,MOD('935'!$K625,1000)&gt;1),'Charging rates'!$F$29*$AZ625/(1+'DNO totals'!$F$60)*$CJ625,0)</f>
        <v>0</v>
      </c>
      <c r="CP625" s="37">
        <f>IF(MOD('935'!$K625,1000)=1,'Charging rates'!$G$29*$AZ625/(1+'DNO totals'!$G$60)*$CK625,0)</f>
        <v>0</v>
      </c>
      <c r="CQ625" s="52">
        <f>$CL625+$CM625+$CN625+$CO625+$CP625</f>
        <v>0</v>
      </c>
      <c r="CR625" s="37">
        <f>IF('935'!$K625&gt;1000,'Charging rates'!$C$29*$AY625*$CG625,0)</f>
        <v>0</v>
      </c>
      <c r="CS625" s="37">
        <f>IF(MOD('935'!$K625,1000)&gt;100,'Charging rates'!$D$29*$AY625*$CH625,0)</f>
        <v>0</v>
      </c>
      <c r="CT625" s="37">
        <f>IF(MOD('935'!$K625,100)&gt;10,'Charging rates'!$E$29*$AY625*$CI625,0)</f>
        <v>0</v>
      </c>
      <c r="CU625" s="52">
        <f>$CR625+$CS625+$CT625</f>
        <v>0</v>
      </c>
      <c r="CV625" s="36">
        <f>100*(AV625*'935'!Q625*CA625)/'11'!B$16</f>
        <v>0</v>
      </c>
      <c r="CW625" s="36">
        <f>100/'11'!B$16*'Charging rates'!B$76*AY625</f>
        <v>0</v>
      </c>
      <c r="CX625" s="36">
        <f>IF(D625=0,0,(1-BY625/D625)*(CB625+IF('935'!Q625=0,0,(CC625*'935'!Q625*('11'!C$16-'935'!Y625)/('11'!B$16-'935'!X625)))))</f>
        <v>0</v>
      </c>
      <c r="CY625" s="36">
        <f>CW625+CE625</f>
        <v>0</v>
      </c>
      <c r="CZ625" s="49">
        <f>(CQ625+CU625)*D625</f>
        <v>0</v>
      </c>
      <c r="DA625" s="33">
        <f>D625*('Parameters'!B$21+J625)*IF('DNO totals'!B$323&lt;0,1,'935'!S625)</f>
        <v>0</v>
      </c>
      <c r="DB625" s="52">
        <f>IF('DNO totals'!B$323&lt;0,1,'935'!S625)*('Parameters'!B$21+J625)</f>
        <v>0</v>
      </c>
      <c r="DC625" s="37">
        <f>CY625+'Charging rates'!B$106*DB625*100/'11'!B$16</f>
        <v>0</v>
      </c>
      <c r="DD625" s="37">
        <f>DC625+'Charging rates'!B$116*('Parameters'!B$21+J625)*100/'11'!B$16*IF('DNO totals'!B$323&lt;0,1,'935'!S625)</f>
        <v>0</v>
      </c>
      <c r="DE625" s="37">
        <f>'Charging rates'!B$97*(CQ625+CU625)*100/'11'!B$16</f>
        <v>0</v>
      </c>
      <c r="DF625" s="36">
        <f>MAX(0-(CC625*J625*'11'!C$16/'11'!B$16),DD625+DE625)</f>
        <v>0</v>
      </c>
      <c r="DG625" s="37">
        <f>IF(BT625,IF(J625=0,CD625,MAX(0,MIN(CD625,CD625+(DF625/'935'!Q625*('11'!B$16-'935'!X625)/('11'!C$16-'935'!Y625))))),0)</f>
        <v>0</v>
      </c>
      <c r="DH625" s="36">
        <f>IF(BT625,MAX(0,DF625),0)</f>
        <v>0</v>
      </c>
      <c r="DI625" s="53">
        <f>DH625+CX625</f>
        <v>0</v>
      </c>
    </row>
    <row r="626" spans="1:113">
      <c r="A626" s="28">
        <v>526</v>
      </c>
      <c r="B626" s="48">
        <f>'935'!B626</f>
        <v>0</v>
      </c>
      <c r="C626" s="33">
        <f>OR('935'!E626&lt;&gt;"VOID",'935'!F626&lt;&gt;"VOID",'935'!G626&lt;&gt;"VOID")</f>
        <v>0</v>
      </c>
      <c r="D626" s="33">
        <f>IF('935'!C626="VOID",0,('935'!C626*(1-'935'!X626/'11'!B$16)))</f>
        <v>0</v>
      </c>
      <c r="E626" s="33">
        <f>IF('935'!D626="VOID",0,'935'!D626*(1-'935'!X626/'11'!B$16))</f>
        <v>0</v>
      </c>
      <c r="F626" s="33">
        <f>IF('935'!E626="VOID",0,'935'!E626*(1-'935'!X626/'11'!B$16))</f>
        <v>0</v>
      </c>
      <c r="G626" s="33">
        <f>IF('935'!F626="VOID",0,'935'!F626*(1-'935'!X626/'11'!B$16))</f>
        <v>0</v>
      </c>
      <c r="H626" s="33">
        <f>IF('935'!G626="VOID",0,'935'!G626*(1-'935'!X626/'11'!B$16))</f>
        <v>0</v>
      </c>
      <c r="I626" s="33">
        <f>F626+G626+H626</f>
        <v>0</v>
      </c>
      <c r="J626" s="37">
        <f>'935'!Q626*(1-'935'!Y626/'11'!C$16)/(1-'935'!X626/'11'!B$16)</f>
        <v>0</v>
      </c>
      <c r="K626" s="33">
        <f>IF(D626,'935'!H626*D626/(D626+E626+I626),0)</f>
        <v>0</v>
      </c>
      <c r="L626" s="33">
        <f>IF(I626,'935'!H626*I626/(D626+E626+I626),0)</f>
        <v>0</v>
      </c>
      <c r="M626" s="33">
        <f>K626*(1-'935'!X626/'11'!B$16)</f>
        <v>0</v>
      </c>
      <c r="N626" s="49">
        <f>L626*(1-'935'!X626/'11'!B$16)</f>
        <v>0</v>
      </c>
      <c r="O626" s="50">
        <f>MATCH('935'!J626,'913'!$B$6:$B$1205,0)</f>
        <v>0</v>
      </c>
      <c r="P626" s="50">
        <f>MATCH(INDEX('913'!$D$6:$D$1205,O626),'913'!$B$6:$B$1205,0)</f>
        <v>0</v>
      </c>
      <c r="Q626" s="50">
        <f>MATCH(INDEX('913'!$D$6:$D$1205,P626),'913'!$B$6:$B$1205,0)</f>
        <v>0</v>
      </c>
      <c r="R626" s="50">
        <f>MATCH(INDEX('913'!$D$6:$D$1205,Q626),'913'!$B$6:$B$1205,0)</f>
        <v>0</v>
      </c>
      <c r="S626" s="50">
        <f>MATCH(INDEX('913'!$D$6:$D$1205,R626),'913'!$B$6:$B$1205,0)</f>
        <v>0</v>
      </c>
      <c r="T626" s="50">
        <f>MATCH(INDEX('913'!$D$6:$D$1205,S626),'913'!$B$6:$B$1205,0)</f>
        <v>0</v>
      </c>
      <c r="U626" s="50">
        <f>MATCH(INDEX('913'!$D$6:$D$1205,T626),'913'!$B$6:$B$1205,0)</f>
        <v>0</v>
      </c>
      <c r="V626" s="51">
        <f>MATCH(INDEX('913'!$D$6:$D$1205,U626),'913'!$B$6:$B$1205,0)</f>
        <v>0</v>
      </c>
      <c r="W626" s="37">
        <f>IF(ISNUMBER(O626),MAX(0,INDEX('913'!$E$6:$E$1205,O626)),0)</f>
        <v>0</v>
      </c>
      <c r="X626" s="37">
        <f>IF(ISNUMBER(P626),MAX(0,INDEX('913'!$E$6:$E$1205,P626)),0)</f>
        <v>0</v>
      </c>
      <c r="Y626" s="37">
        <f>IF(ISNUMBER(Q626),MAX(0,INDEX('913'!$E$6:$E$1205,Q626)),0)</f>
        <v>0</v>
      </c>
      <c r="Z626" s="37">
        <f>IF(ISNUMBER(R626),MAX(0,INDEX('913'!$E$6:$E$1205,R626)),0)</f>
        <v>0</v>
      </c>
      <c r="AA626" s="37">
        <f>IF(ISNUMBER(S626),MAX(0,INDEX('913'!$E$6:$E$1205,S626)),0)</f>
        <v>0</v>
      </c>
      <c r="AB626" s="37">
        <f>IF(ISNUMBER(T626),MAX(0,INDEX('913'!$E$6:$E$1205,T626)),0)</f>
        <v>0</v>
      </c>
      <c r="AC626" s="37">
        <f>IF(ISNUMBER(U626),MAX(0,INDEX('913'!$E$6:$E$1205,U626)),0)</f>
        <v>0</v>
      </c>
      <c r="AD626" s="52">
        <f>IF(ISNUMBER(V626),MAX(0,INDEX('913'!$E$6:$E$1205,V626)),0)</f>
        <v>0</v>
      </c>
      <c r="AE626" s="37">
        <f>IF(ISNUMBER(O626),MAX(0,INDEX('913'!$F$6:$F$1205,O626)),0)</f>
        <v>0</v>
      </c>
      <c r="AF626" s="37">
        <f>IF(ISNUMBER(P626),MAX(0,INDEX('913'!$F$6:$F$1205,P626)),0)</f>
        <v>0</v>
      </c>
      <c r="AG626" s="37">
        <f>IF(ISNUMBER(Q626),MAX(0,INDEX('913'!$F$6:$F$1205,Q626)),0)</f>
        <v>0</v>
      </c>
      <c r="AH626" s="37">
        <f>IF(ISNUMBER(R626),MAX(0,INDEX('913'!$F$6:$F$1205,R626)),0)</f>
        <v>0</v>
      </c>
      <c r="AI626" s="37">
        <f>IF(ISNUMBER(S626),MAX(0,INDEX('913'!$F$6:$F$1205,S626)),0)</f>
        <v>0</v>
      </c>
      <c r="AJ626" s="37">
        <f>IF(ISNUMBER(T626),MAX(0,INDEX('913'!$F$6:$F$1205,T626)),0)</f>
        <v>0</v>
      </c>
      <c r="AK626" s="37">
        <f>IF(ISNUMBER(U626),MAX(0,INDEX('913'!$F$6:$F$1205,U626)),0)</f>
        <v>0</v>
      </c>
      <c r="AL626" s="37">
        <f>IF(ISNUMBER(V626),MAX(0,INDEX('913'!$F$6:$F$1205,V626)),0)</f>
        <v>0</v>
      </c>
      <c r="AM626" s="33">
        <f>IF(ISNUMBER(O626),SQRT(INDEX('913'!$I$6:$I$1205,O626)^2+INDEX('913'!$J$6:$J$1205,O626)^2),0)</f>
        <v>0</v>
      </c>
      <c r="AN626" s="33">
        <f>IF(ISNUMBER(P626),SQRT(INDEX('913'!$I$6:$I$1205,P626)^2+INDEX('913'!$J$6:$J$1205,P626)^2),0)</f>
        <v>0</v>
      </c>
      <c r="AO626" s="33">
        <f>IF(ISNUMBER(Q626),SQRT(INDEX('913'!$I$6:$I$1205,Q626)^2+INDEX('913'!$J$6:$J$1205,Q626)^2),0)</f>
        <v>0</v>
      </c>
      <c r="AP626" s="33">
        <f>IF(ISNUMBER(R626),SQRT(INDEX('913'!$I$6:$I$1205,R626)^2+INDEX('913'!$J$6:$J$1205,R626)^2),0)</f>
        <v>0</v>
      </c>
      <c r="AQ626" s="33">
        <f>IF(ISNUMBER(S626),SQRT(INDEX('913'!$I$6:$I$1205,S626)^2+INDEX('913'!$J$6:$J$1205,S626)^2),0)</f>
        <v>0</v>
      </c>
      <c r="AR626" s="33">
        <f>IF(ISNUMBER(T626),SQRT(INDEX('913'!$I$6:$I$1205,T626)^2+INDEX('913'!$J$6:$J$1205,T626)^2),0)</f>
        <v>0</v>
      </c>
      <c r="AS626" s="33">
        <f>IF(ISNUMBER(U626),SQRT(INDEX('913'!$I$6:$I$1205,U626)^2+INDEX('913'!$J$6:$J$1205,U626)^2),0)</f>
        <v>0</v>
      </c>
      <c r="AT626" s="49">
        <f>IF(ISNUMBER(V626),SQRT(INDEX('913'!$I$6:$I$1205,V626)^2+INDEX('913'!$J$6:$J$1205,V626)^2),0)</f>
        <v>0</v>
      </c>
      <c r="AU626" s="37">
        <f>IF(AM626+AN626+AO626+AP626+AQ626+AR626+AS626+AT626=0,IF(COUNT(O626,P626,Q626,R626,S626,T626,U626,V626),(W626+X626+Y626+Z626+AA626+AB626+AC626+AD626)/COUNT(O626,P626,Q626,R626,S626,T626,U626,V626),0),(AM626*W626+AN626*X626+AO626*Y626+AP626*Z626+AQ626*AA626+AR626*AB626+AS626*AC626+AT626*AD626)/(AM626+AN626+AO626+AP626+AQ626+AR626+AS626+AT626))</f>
        <v>0</v>
      </c>
      <c r="AV626" s="37">
        <f>IF(AM626+AN626+AO626+AP626+AQ626+AR626+AS626+AT626=0,IF(COUNT(O626,P626,Q626,R626,S626,T626,U626,V626),(AE626+AF626+AG626+AH626+AI626+AJ626+AK626+AL626)/COUNT(O626,P626,Q626,R626,S626,T626,U626,V626),0),(AM626*AE626+AN626*AF626+AO626*AG626+AP626*AH626+AQ626*AI626+AR626*AJ626+AS626*AK626+AT626*AL626)/(AM626+AN626+AO626+AP626+AQ626+AR626+AS626+AT626))</f>
        <v>0</v>
      </c>
      <c r="AW626" s="52">
        <f>-100*'935'!W626*(AU626+AV626)/'11'!C$16</f>
        <v>0</v>
      </c>
      <c r="AX626" s="37">
        <f>INDEX('DNO totals'!$B$52:$G$52,IF('935'!K626,IF(MOD('935'!K626,1000),IF(MOD('935'!K626,100),IF(MOD('935'!K626,10),IF(MOD('935'!K626,1000)=1,6,5),4),3),2),1))</f>
        <v>0</v>
      </c>
      <c r="AY626" s="52">
        <f>J626*AX626</f>
        <v>0</v>
      </c>
      <c r="AZ626" s="37">
        <f>AX626*'Parameters'!B$11</f>
        <v>0</v>
      </c>
      <c r="BA626" s="37">
        <f>IF('935'!$K626=1000,'Charging rates'!$C$29*$AZ626/(1+'DNO totals'!$C$60)*'935'!$L626,0)</f>
        <v>0</v>
      </c>
      <c r="BB626" s="37">
        <f>IF(MOD('935'!$K626,1000)=100,'Charging rates'!$D$29*$AZ626/(1+'DNO totals'!$D$60)*'935'!$M626,0)</f>
        <v>0</v>
      </c>
      <c r="BC626" s="37">
        <f>IF(MOD('935'!$K626,100)=10,'Charging rates'!$E$29*$AZ626/(1+'DNO totals'!$E$60)*'935'!$N626,0)</f>
        <v>0</v>
      </c>
      <c r="BD626" s="37">
        <f>IF(AND(MOD('935'!$K626,10)&gt;0,MOD('935'!$K626,1000)&gt;1),'Charging rates'!$F$29*$AZ626/(1+'DNO totals'!$F$60)*'935'!$O626,0)</f>
        <v>0</v>
      </c>
      <c r="BE626" s="37">
        <f>IF(MOD('935'!$K626,1000)=1,'Charging rates'!$G$29*$AZ626/(1+'DNO totals'!$G$60)*'935'!$P626,0)</f>
        <v>0</v>
      </c>
      <c r="BF626" s="37">
        <f>IF('935'!$K626&gt;1000,'Charging rates'!$C$29*$AY626*'935'!$L626,0)</f>
        <v>0</v>
      </c>
      <c r="BG626" s="37">
        <f>IF(MOD('935'!$K626,1000)&gt;100,'Charging rates'!$D$29*$AY626*'935'!$M626,0)</f>
        <v>0</v>
      </c>
      <c r="BH626" s="37">
        <f>IF(MOD('935'!$K626,100)&gt;10,'Charging rates'!$E$29*$AY626*'935'!$N626,0)</f>
        <v>0</v>
      </c>
      <c r="BI626" s="37">
        <f>$BA626+$BB626+$BC626+$BD626+$BE626</f>
        <v>0</v>
      </c>
      <c r="BJ626" s="52">
        <f>$BF626+$BG626+$BH626</f>
        <v>0</v>
      </c>
      <c r="BK626" s="37">
        <f>AW626*(1+'Charging rates'!B$42+0.6*'Charging rates'!B$67+'Charging rates'!B$54)-100*'Charging rates'!B$76/'11'!C$16*'935'!W626</f>
        <v>0</v>
      </c>
      <c r="BL626" s="37">
        <f>IF(I626,BK626*I626/(I626+E626),0)</f>
        <v>0</v>
      </c>
      <c r="BM626" s="52">
        <f>ROUND(BL626,3)</f>
        <v>0</v>
      </c>
      <c r="BN626" s="33">
        <f>IF('935'!V626="VOID",0,'935'!V626*(1-'935'!X626/'11'!B$16))</f>
        <v>0</v>
      </c>
      <c r="BO626" s="36">
        <f>IF(I626,-100*'Charging rates'!B$76/'11'!B$16*BN626/I626,0)</f>
        <v>0</v>
      </c>
      <c r="BP626" s="36">
        <f>IF(C626,'DNO totals'!B$171,0)</f>
        <v>0</v>
      </c>
      <c r="BQ626" s="36">
        <f>ROUND(BP626,2)</f>
        <v>0</v>
      </c>
      <c r="BR626" s="36">
        <f>IF(C626,(BP626+BO626),0)</f>
        <v>0</v>
      </c>
      <c r="BS626" s="53">
        <f>ROUND(BR626,2)</f>
        <v>0</v>
      </c>
      <c r="BT626" s="33">
        <f>'935'!C626&lt;&gt;"VOID"</f>
        <v>0</v>
      </c>
      <c r="BU626" s="36">
        <f>IF(BT626,(100/'11'!B$16*K626*((1-'935'!I626)*'Charging rates'!B$42+'Charging rates'!B$54)),0)</f>
        <v>0</v>
      </c>
      <c r="BV626" s="36">
        <f>100/'11'!B$16*N626*('Charging rates'!B$42+'Charging rates'!B$54)</f>
        <v>0</v>
      </c>
      <c r="BW626" s="36">
        <f>100/'11'!B$16*L626*('Charging rates'!B$42+'Charging rates'!B$54)</f>
        <v>0</v>
      </c>
      <c r="BX626" s="53">
        <f>ROUND(BW626,2)</f>
        <v>0</v>
      </c>
      <c r="BY626" s="33">
        <f>D626-('935'!T626*(1-'935'!X626/'11'!B$16))</f>
        <v>0</v>
      </c>
      <c r="BZ626" s="33">
        <f>0-IF(ISNUMBER(O626),INDEX('913'!$I$6:$I$1205,O626),0)-IF(ISNUMBER(P626),INDEX('913'!$I$6:$I$1205,P626),0)-IF(ISNUMBER(Q626),INDEX('913'!$I$6:$I$1205,Q626),0)-IF(ISNUMBER(R626),INDEX('913'!$I$6:$I$1205,R626),0)-IF(ISNUMBER(S626),INDEX('913'!$I$6:$I$1205,S626),0)-IF(ISNUMBER(T626),INDEX('913'!$I$6:$I$1205,T626),0)-IF(ISNUMBER(U626),INDEX('913'!$I$6:$I$1205,U626),0)-IF(ISNUMBER(V626),INDEX('913'!$I$6:$I$1205,V626),0)</f>
        <v>0</v>
      </c>
      <c r="CA626" s="37">
        <f>IF(BZ626=0,1,MAX(1,SQRT(BZ626^2+(IF(ISNUMBER(O626),INDEX('913'!$J$6:$J$1205,O626),0)+IF(ISNUMBER(P626),INDEX('913'!$J$6:$J$1205,P626),0)+IF(ISNUMBER(Q626),INDEX('913'!$J$6:$J$1205,Q626),0)+IF(ISNUMBER(R626),INDEX('913'!$J$6:$J$1205,R626),0)+IF(ISNUMBER(S626),INDEX('913'!$J$6:$J$1205,S626),0)+IF(ISNUMBER(T626),INDEX('913'!$J$6:$J$1205,T626),0)+IF(ISNUMBER(U626),INDEX('913'!$J$6:$J$1205,U626),0)+IF(ISNUMBER(V626),INDEX('913'!$J$6:$J$1205,V626),0))^2)/BZ626))</f>
        <v>0</v>
      </c>
      <c r="CB626" s="36">
        <f>100*AU626/'11'!B$16</f>
        <v>0</v>
      </c>
      <c r="CC626" s="37">
        <f>100*(AV626*CA626)/'11'!C$16</f>
        <v>0</v>
      </c>
      <c r="CD626" s="37">
        <f>IF(D626=0,1,BY626/D626)*CC626</f>
        <v>0</v>
      </c>
      <c r="CE626" s="36">
        <f>IF(D626=0,1,BY626/D626)*CB626</f>
        <v>0</v>
      </c>
      <c r="CF626" s="54">
        <f>'11'!C$16-'935'!Y626</f>
        <v>0</v>
      </c>
      <c r="CG626" s="37">
        <f>MAX('DNO totals'!B$312+0,MIN('935'!L626+0,'DNO totals'!B$304+0))</f>
        <v>0</v>
      </c>
      <c r="CH626" s="37">
        <f>MAX('DNO totals'!C$312+0,MIN('935'!M626+0,'DNO totals'!C$304+0))</f>
        <v>0</v>
      </c>
      <c r="CI626" s="37">
        <f>MAX('DNO totals'!D$312+0,MIN('935'!N626+0,'DNO totals'!D$304+0))</f>
        <v>0</v>
      </c>
      <c r="CJ626" s="37">
        <f>MAX('DNO totals'!E$312+0,MIN('935'!O626+0,'DNO totals'!E$304+0))</f>
        <v>0</v>
      </c>
      <c r="CK626" s="52">
        <f>MAX('DNO totals'!F$312+0,MIN('935'!P626+0,'DNO totals'!F$304+0))</f>
        <v>0</v>
      </c>
      <c r="CL626" s="37">
        <f>IF('935'!$K626=1000,'Charging rates'!$C$29*$AZ626/(1+'DNO totals'!$C$60)*$CG626,0)</f>
        <v>0</v>
      </c>
      <c r="CM626" s="37">
        <f>IF(MOD('935'!$K626,1000)=100,'Charging rates'!$D$29*$AZ626/(1+'DNO totals'!$D$60)*$CH626,0)</f>
        <v>0</v>
      </c>
      <c r="CN626" s="37">
        <f>IF(MOD('935'!$K626,100)=10,'Charging rates'!$E$29*$AZ626/(1+'DNO totals'!$E$60)*$CI626,0)</f>
        <v>0</v>
      </c>
      <c r="CO626" s="37">
        <f>IF(AND(MOD('935'!$K626,10)&gt;0,MOD('935'!$K626,1000)&gt;1),'Charging rates'!$F$29*$AZ626/(1+'DNO totals'!$F$60)*$CJ626,0)</f>
        <v>0</v>
      </c>
      <c r="CP626" s="37">
        <f>IF(MOD('935'!$K626,1000)=1,'Charging rates'!$G$29*$AZ626/(1+'DNO totals'!$G$60)*$CK626,0)</f>
        <v>0</v>
      </c>
      <c r="CQ626" s="52">
        <f>$CL626+$CM626+$CN626+$CO626+$CP626</f>
        <v>0</v>
      </c>
      <c r="CR626" s="37">
        <f>IF('935'!$K626&gt;1000,'Charging rates'!$C$29*$AY626*$CG626,0)</f>
        <v>0</v>
      </c>
      <c r="CS626" s="37">
        <f>IF(MOD('935'!$K626,1000)&gt;100,'Charging rates'!$D$29*$AY626*$CH626,0)</f>
        <v>0</v>
      </c>
      <c r="CT626" s="37">
        <f>IF(MOD('935'!$K626,100)&gt;10,'Charging rates'!$E$29*$AY626*$CI626,0)</f>
        <v>0</v>
      </c>
      <c r="CU626" s="52">
        <f>$CR626+$CS626+$CT626</f>
        <v>0</v>
      </c>
      <c r="CV626" s="36">
        <f>100*(AV626*'935'!Q626*CA626)/'11'!B$16</f>
        <v>0</v>
      </c>
      <c r="CW626" s="36">
        <f>100/'11'!B$16*'Charging rates'!B$76*AY626</f>
        <v>0</v>
      </c>
      <c r="CX626" s="36">
        <f>IF(D626=0,0,(1-BY626/D626)*(CB626+IF('935'!Q626=0,0,(CC626*'935'!Q626*('11'!C$16-'935'!Y626)/('11'!B$16-'935'!X626)))))</f>
        <v>0</v>
      </c>
      <c r="CY626" s="36">
        <f>CW626+CE626</f>
        <v>0</v>
      </c>
      <c r="CZ626" s="49">
        <f>(CQ626+CU626)*D626</f>
        <v>0</v>
      </c>
      <c r="DA626" s="33">
        <f>D626*('Parameters'!B$21+J626)*IF('DNO totals'!B$323&lt;0,1,'935'!S626)</f>
        <v>0</v>
      </c>
      <c r="DB626" s="52">
        <f>IF('DNO totals'!B$323&lt;0,1,'935'!S626)*('Parameters'!B$21+J626)</f>
        <v>0</v>
      </c>
      <c r="DC626" s="37">
        <f>CY626+'Charging rates'!B$106*DB626*100/'11'!B$16</f>
        <v>0</v>
      </c>
      <c r="DD626" s="37">
        <f>DC626+'Charging rates'!B$116*('Parameters'!B$21+J626)*100/'11'!B$16*IF('DNO totals'!B$323&lt;0,1,'935'!S626)</f>
        <v>0</v>
      </c>
      <c r="DE626" s="37">
        <f>'Charging rates'!B$97*(CQ626+CU626)*100/'11'!B$16</f>
        <v>0</v>
      </c>
      <c r="DF626" s="36">
        <f>MAX(0-(CC626*J626*'11'!C$16/'11'!B$16),DD626+DE626)</f>
        <v>0</v>
      </c>
      <c r="DG626" s="37">
        <f>IF(BT626,IF(J626=0,CD626,MAX(0,MIN(CD626,CD626+(DF626/'935'!Q626*('11'!B$16-'935'!X626)/('11'!C$16-'935'!Y626))))),0)</f>
        <v>0</v>
      </c>
      <c r="DH626" s="36">
        <f>IF(BT626,MAX(0,DF626),0)</f>
        <v>0</v>
      </c>
      <c r="DI626" s="53">
        <f>DH626+CX626</f>
        <v>0</v>
      </c>
    </row>
    <row r="627" spans="1:113">
      <c r="A627" s="28">
        <v>527</v>
      </c>
      <c r="B627" s="48">
        <f>'935'!B627</f>
        <v>0</v>
      </c>
      <c r="C627" s="33">
        <f>OR('935'!E627&lt;&gt;"VOID",'935'!F627&lt;&gt;"VOID",'935'!G627&lt;&gt;"VOID")</f>
        <v>0</v>
      </c>
      <c r="D627" s="33">
        <f>IF('935'!C627="VOID",0,('935'!C627*(1-'935'!X627/'11'!B$16)))</f>
        <v>0</v>
      </c>
      <c r="E627" s="33">
        <f>IF('935'!D627="VOID",0,'935'!D627*(1-'935'!X627/'11'!B$16))</f>
        <v>0</v>
      </c>
      <c r="F627" s="33">
        <f>IF('935'!E627="VOID",0,'935'!E627*(1-'935'!X627/'11'!B$16))</f>
        <v>0</v>
      </c>
      <c r="G627" s="33">
        <f>IF('935'!F627="VOID",0,'935'!F627*(1-'935'!X627/'11'!B$16))</f>
        <v>0</v>
      </c>
      <c r="H627" s="33">
        <f>IF('935'!G627="VOID",0,'935'!G627*(1-'935'!X627/'11'!B$16))</f>
        <v>0</v>
      </c>
      <c r="I627" s="33">
        <f>F627+G627+H627</f>
        <v>0</v>
      </c>
      <c r="J627" s="37">
        <f>'935'!Q627*(1-'935'!Y627/'11'!C$16)/(1-'935'!X627/'11'!B$16)</f>
        <v>0</v>
      </c>
      <c r="K627" s="33">
        <f>IF(D627,'935'!H627*D627/(D627+E627+I627),0)</f>
        <v>0</v>
      </c>
      <c r="L627" s="33">
        <f>IF(I627,'935'!H627*I627/(D627+E627+I627),0)</f>
        <v>0</v>
      </c>
      <c r="M627" s="33">
        <f>K627*(1-'935'!X627/'11'!B$16)</f>
        <v>0</v>
      </c>
      <c r="N627" s="49">
        <f>L627*(1-'935'!X627/'11'!B$16)</f>
        <v>0</v>
      </c>
      <c r="O627" s="50">
        <f>MATCH('935'!J627,'913'!$B$6:$B$1205,0)</f>
        <v>0</v>
      </c>
      <c r="P627" s="50">
        <f>MATCH(INDEX('913'!$D$6:$D$1205,O627),'913'!$B$6:$B$1205,0)</f>
        <v>0</v>
      </c>
      <c r="Q627" s="50">
        <f>MATCH(INDEX('913'!$D$6:$D$1205,P627),'913'!$B$6:$B$1205,0)</f>
        <v>0</v>
      </c>
      <c r="R627" s="50">
        <f>MATCH(INDEX('913'!$D$6:$D$1205,Q627),'913'!$B$6:$B$1205,0)</f>
        <v>0</v>
      </c>
      <c r="S627" s="50">
        <f>MATCH(INDEX('913'!$D$6:$D$1205,R627),'913'!$B$6:$B$1205,0)</f>
        <v>0</v>
      </c>
      <c r="T627" s="50">
        <f>MATCH(INDEX('913'!$D$6:$D$1205,S627),'913'!$B$6:$B$1205,0)</f>
        <v>0</v>
      </c>
      <c r="U627" s="50">
        <f>MATCH(INDEX('913'!$D$6:$D$1205,T627),'913'!$B$6:$B$1205,0)</f>
        <v>0</v>
      </c>
      <c r="V627" s="51">
        <f>MATCH(INDEX('913'!$D$6:$D$1205,U627),'913'!$B$6:$B$1205,0)</f>
        <v>0</v>
      </c>
      <c r="W627" s="37">
        <f>IF(ISNUMBER(O627),MAX(0,INDEX('913'!$E$6:$E$1205,O627)),0)</f>
        <v>0</v>
      </c>
      <c r="X627" s="37">
        <f>IF(ISNUMBER(P627),MAX(0,INDEX('913'!$E$6:$E$1205,P627)),0)</f>
        <v>0</v>
      </c>
      <c r="Y627" s="37">
        <f>IF(ISNUMBER(Q627),MAX(0,INDEX('913'!$E$6:$E$1205,Q627)),0)</f>
        <v>0</v>
      </c>
      <c r="Z627" s="37">
        <f>IF(ISNUMBER(R627),MAX(0,INDEX('913'!$E$6:$E$1205,R627)),0)</f>
        <v>0</v>
      </c>
      <c r="AA627" s="37">
        <f>IF(ISNUMBER(S627),MAX(0,INDEX('913'!$E$6:$E$1205,S627)),0)</f>
        <v>0</v>
      </c>
      <c r="AB627" s="37">
        <f>IF(ISNUMBER(T627),MAX(0,INDEX('913'!$E$6:$E$1205,T627)),0)</f>
        <v>0</v>
      </c>
      <c r="AC627" s="37">
        <f>IF(ISNUMBER(U627),MAX(0,INDEX('913'!$E$6:$E$1205,U627)),0)</f>
        <v>0</v>
      </c>
      <c r="AD627" s="52">
        <f>IF(ISNUMBER(V627),MAX(0,INDEX('913'!$E$6:$E$1205,V627)),0)</f>
        <v>0</v>
      </c>
      <c r="AE627" s="37">
        <f>IF(ISNUMBER(O627),MAX(0,INDEX('913'!$F$6:$F$1205,O627)),0)</f>
        <v>0</v>
      </c>
      <c r="AF627" s="37">
        <f>IF(ISNUMBER(P627),MAX(0,INDEX('913'!$F$6:$F$1205,P627)),0)</f>
        <v>0</v>
      </c>
      <c r="AG627" s="37">
        <f>IF(ISNUMBER(Q627),MAX(0,INDEX('913'!$F$6:$F$1205,Q627)),0)</f>
        <v>0</v>
      </c>
      <c r="AH627" s="37">
        <f>IF(ISNUMBER(R627),MAX(0,INDEX('913'!$F$6:$F$1205,R627)),0)</f>
        <v>0</v>
      </c>
      <c r="AI627" s="37">
        <f>IF(ISNUMBER(S627),MAX(0,INDEX('913'!$F$6:$F$1205,S627)),0)</f>
        <v>0</v>
      </c>
      <c r="AJ627" s="37">
        <f>IF(ISNUMBER(T627),MAX(0,INDEX('913'!$F$6:$F$1205,T627)),0)</f>
        <v>0</v>
      </c>
      <c r="AK627" s="37">
        <f>IF(ISNUMBER(U627),MAX(0,INDEX('913'!$F$6:$F$1205,U627)),0)</f>
        <v>0</v>
      </c>
      <c r="AL627" s="37">
        <f>IF(ISNUMBER(V627),MAX(0,INDEX('913'!$F$6:$F$1205,V627)),0)</f>
        <v>0</v>
      </c>
      <c r="AM627" s="33">
        <f>IF(ISNUMBER(O627),SQRT(INDEX('913'!$I$6:$I$1205,O627)^2+INDEX('913'!$J$6:$J$1205,O627)^2),0)</f>
        <v>0</v>
      </c>
      <c r="AN627" s="33">
        <f>IF(ISNUMBER(P627),SQRT(INDEX('913'!$I$6:$I$1205,P627)^2+INDEX('913'!$J$6:$J$1205,P627)^2),0)</f>
        <v>0</v>
      </c>
      <c r="AO627" s="33">
        <f>IF(ISNUMBER(Q627),SQRT(INDEX('913'!$I$6:$I$1205,Q627)^2+INDEX('913'!$J$6:$J$1205,Q627)^2),0)</f>
        <v>0</v>
      </c>
      <c r="AP627" s="33">
        <f>IF(ISNUMBER(R627),SQRT(INDEX('913'!$I$6:$I$1205,R627)^2+INDEX('913'!$J$6:$J$1205,R627)^2),0)</f>
        <v>0</v>
      </c>
      <c r="AQ627" s="33">
        <f>IF(ISNUMBER(S627),SQRT(INDEX('913'!$I$6:$I$1205,S627)^2+INDEX('913'!$J$6:$J$1205,S627)^2),0)</f>
        <v>0</v>
      </c>
      <c r="AR627" s="33">
        <f>IF(ISNUMBER(T627),SQRT(INDEX('913'!$I$6:$I$1205,T627)^2+INDEX('913'!$J$6:$J$1205,T627)^2),0)</f>
        <v>0</v>
      </c>
      <c r="AS627" s="33">
        <f>IF(ISNUMBER(U627),SQRT(INDEX('913'!$I$6:$I$1205,U627)^2+INDEX('913'!$J$6:$J$1205,U627)^2),0)</f>
        <v>0</v>
      </c>
      <c r="AT627" s="49">
        <f>IF(ISNUMBER(V627),SQRT(INDEX('913'!$I$6:$I$1205,V627)^2+INDEX('913'!$J$6:$J$1205,V627)^2),0)</f>
        <v>0</v>
      </c>
      <c r="AU627" s="37">
        <f>IF(AM627+AN627+AO627+AP627+AQ627+AR627+AS627+AT627=0,IF(COUNT(O627,P627,Q627,R627,S627,T627,U627,V627),(W627+X627+Y627+Z627+AA627+AB627+AC627+AD627)/COUNT(O627,P627,Q627,R627,S627,T627,U627,V627),0),(AM627*W627+AN627*X627+AO627*Y627+AP627*Z627+AQ627*AA627+AR627*AB627+AS627*AC627+AT627*AD627)/(AM627+AN627+AO627+AP627+AQ627+AR627+AS627+AT627))</f>
        <v>0</v>
      </c>
      <c r="AV627" s="37">
        <f>IF(AM627+AN627+AO627+AP627+AQ627+AR627+AS627+AT627=0,IF(COUNT(O627,P627,Q627,R627,S627,T627,U627,V627),(AE627+AF627+AG627+AH627+AI627+AJ627+AK627+AL627)/COUNT(O627,P627,Q627,R627,S627,T627,U627,V627),0),(AM627*AE627+AN627*AF627+AO627*AG627+AP627*AH627+AQ627*AI627+AR627*AJ627+AS627*AK627+AT627*AL627)/(AM627+AN627+AO627+AP627+AQ627+AR627+AS627+AT627))</f>
        <v>0</v>
      </c>
      <c r="AW627" s="52">
        <f>-100*'935'!W627*(AU627+AV627)/'11'!C$16</f>
        <v>0</v>
      </c>
      <c r="AX627" s="37">
        <f>INDEX('DNO totals'!$B$52:$G$52,IF('935'!K627,IF(MOD('935'!K627,1000),IF(MOD('935'!K627,100),IF(MOD('935'!K627,10),IF(MOD('935'!K627,1000)=1,6,5),4),3),2),1))</f>
        <v>0</v>
      </c>
      <c r="AY627" s="52">
        <f>J627*AX627</f>
        <v>0</v>
      </c>
      <c r="AZ627" s="37">
        <f>AX627*'Parameters'!B$11</f>
        <v>0</v>
      </c>
      <c r="BA627" s="37">
        <f>IF('935'!$K627=1000,'Charging rates'!$C$29*$AZ627/(1+'DNO totals'!$C$60)*'935'!$L627,0)</f>
        <v>0</v>
      </c>
      <c r="BB627" s="37">
        <f>IF(MOD('935'!$K627,1000)=100,'Charging rates'!$D$29*$AZ627/(1+'DNO totals'!$D$60)*'935'!$M627,0)</f>
        <v>0</v>
      </c>
      <c r="BC627" s="37">
        <f>IF(MOD('935'!$K627,100)=10,'Charging rates'!$E$29*$AZ627/(1+'DNO totals'!$E$60)*'935'!$N627,0)</f>
        <v>0</v>
      </c>
      <c r="BD627" s="37">
        <f>IF(AND(MOD('935'!$K627,10)&gt;0,MOD('935'!$K627,1000)&gt;1),'Charging rates'!$F$29*$AZ627/(1+'DNO totals'!$F$60)*'935'!$O627,0)</f>
        <v>0</v>
      </c>
      <c r="BE627" s="37">
        <f>IF(MOD('935'!$K627,1000)=1,'Charging rates'!$G$29*$AZ627/(1+'DNO totals'!$G$60)*'935'!$P627,0)</f>
        <v>0</v>
      </c>
      <c r="BF627" s="37">
        <f>IF('935'!$K627&gt;1000,'Charging rates'!$C$29*$AY627*'935'!$L627,0)</f>
        <v>0</v>
      </c>
      <c r="BG627" s="37">
        <f>IF(MOD('935'!$K627,1000)&gt;100,'Charging rates'!$D$29*$AY627*'935'!$M627,0)</f>
        <v>0</v>
      </c>
      <c r="BH627" s="37">
        <f>IF(MOD('935'!$K627,100)&gt;10,'Charging rates'!$E$29*$AY627*'935'!$N627,0)</f>
        <v>0</v>
      </c>
      <c r="BI627" s="37">
        <f>$BA627+$BB627+$BC627+$BD627+$BE627</f>
        <v>0</v>
      </c>
      <c r="BJ627" s="52">
        <f>$BF627+$BG627+$BH627</f>
        <v>0</v>
      </c>
      <c r="BK627" s="37">
        <f>AW627*(1+'Charging rates'!B$42+0.6*'Charging rates'!B$67+'Charging rates'!B$54)-100*'Charging rates'!B$76/'11'!C$16*'935'!W627</f>
        <v>0</v>
      </c>
      <c r="BL627" s="37">
        <f>IF(I627,BK627*I627/(I627+E627),0)</f>
        <v>0</v>
      </c>
      <c r="BM627" s="52">
        <f>ROUND(BL627,3)</f>
        <v>0</v>
      </c>
      <c r="BN627" s="33">
        <f>IF('935'!V627="VOID",0,'935'!V627*(1-'935'!X627/'11'!B$16))</f>
        <v>0</v>
      </c>
      <c r="BO627" s="36">
        <f>IF(I627,-100*'Charging rates'!B$76/'11'!B$16*BN627/I627,0)</f>
        <v>0</v>
      </c>
      <c r="BP627" s="36">
        <f>IF(C627,'DNO totals'!B$171,0)</f>
        <v>0</v>
      </c>
      <c r="BQ627" s="36">
        <f>ROUND(BP627,2)</f>
        <v>0</v>
      </c>
      <c r="BR627" s="36">
        <f>IF(C627,(BP627+BO627),0)</f>
        <v>0</v>
      </c>
      <c r="BS627" s="53">
        <f>ROUND(BR627,2)</f>
        <v>0</v>
      </c>
      <c r="BT627" s="33">
        <f>'935'!C627&lt;&gt;"VOID"</f>
        <v>0</v>
      </c>
      <c r="BU627" s="36">
        <f>IF(BT627,(100/'11'!B$16*K627*((1-'935'!I627)*'Charging rates'!B$42+'Charging rates'!B$54)),0)</f>
        <v>0</v>
      </c>
      <c r="BV627" s="36">
        <f>100/'11'!B$16*N627*('Charging rates'!B$42+'Charging rates'!B$54)</f>
        <v>0</v>
      </c>
      <c r="BW627" s="36">
        <f>100/'11'!B$16*L627*('Charging rates'!B$42+'Charging rates'!B$54)</f>
        <v>0</v>
      </c>
      <c r="BX627" s="53">
        <f>ROUND(BW627,2)</f>
        <v>0</v>
      </c>
      <c r="BY627" s="33">
        <f>D627-('935'!T627*(1-'935'!X627/'11'!B$16))</f>
        <v>0</v>
      </c>
      <c r="BZ627" s="33">
        <f>0-IF(ISNUMBER(O627),INDEX('913'!$I$6:$I$1205,O627),0)-IF(ISNUMBER(P627),INDEX('913'!$I$6:$I$1205,P627),0)-IF(ISNUMBER(Q627),INDEX('913'!$I$6:$I$1205,Q627),0)-IF(ISNUMBER(R627),INDEX('913'!$I$6:$I$1205,R627),0)-IF(ISNUMBER(S627),INDEX('913'!$I$6:$I$1205,S627),0)-IF(ISNUMBER(T627),INDEX('913'!$I$6:$I$1205,T627),0)-IF(ISNUMBER(U627),INDEX('913'!$I$6:$I$1205,U627),0)-IF(ISNUMBER(V627),INDEX('913'!$I$6:$I$1205,V627),0)</f>
        <v>0</v>
      </c>
      <c r="CA627" s="37">
        <f>IF(BZ627=0,1,MAX(1,SQRT(BZ627^2+(IF(ISNUMBER(O627),INDEX('913'!$J$6:$J$1205,O627),0)+IF(ISNUMBER(P627),INDEX('913'!$J$6:$J$1205,P627),0)+IF(ISNUMBER(Q627),INDEX('913'!$J$6:$J$1205,Q627),0)+IF(ISNUMBER(R627),INDEX('913'!$J$6:$J$1205,R627),0)+IF(ISNUMBER(S627),INDEX('913'!$J$6:$J$1205,S627),0)+IF(ISNUMBER(T627),INDEX('913'!$J$6:$J$1205,T627),0)+IF(ISNUMBER(U627),INDEX('913'!$J$6:$J$1205,U627),0)+IF(ISNUMBER(V627),INDEX('913'!$J$6:$J$1205,V627),0))^2)/BZ627))</f>
        <v>0</v>
      </c>
      <c r="CB627" s="36">
        <f>100*AU627/'11'!B$16</f>
        <v>0</v>
      </c>
      <c r="CC627" s="37">
        <f>100*(AV627*CA627)/'11'!C$16</f>
        <v>0</v>
      </c>
      <c r="CD627" s="37">
        <f>IF(D627=0,1,BY627/D627)*CC627</f>
        <v>0</v>
      </c>
      <c r="CE627" s="36">
        <f>IF(D627=0,1,BY627/D627)*CB627</f>
        <v>0</v>
      </c>
      <c r="CF627" s="54">
        <f>'11'!C$16-'935'!Y627</f>
        <v>0</v>
      </c>
      <c r="CG627" s="37">
        <f>MAX('DNO totals'!B$312+0,MIN('935'!L627+0,'DNO totals'!B$304+0))</f>
        <v>0</v>
      </c>
      <c r="CH627" s="37">
        <f>MAX('DNO totals'!C$312+0,MIN('935'!M627+0,'DNO totals'!C$304+0))</f>
        <v>0</v>
      </c>
      <c r="CI627" s="37">
        <f>MAX('DNO totals'!D$312+0,MIN('935'!N627+0,'DNO totals'!D$304+0))</f>
        <v>0</v>
      </c>
      <c r="CJ627" s="37">
        <f>MAX('DNO totals'!E$312+0,MIN('935'!O627+0,'DNO totals'!E$304+0))</f>
        <v>0</v>
      </c>
      <c r="CK627" s="52">
        <f>MAX('DNO totals'!F$312+0,MIN('935'!P627+0,'DNO totals'!F$304+0))</f>
        <v>0</v>
      </c>
      <c r="CL627" s="37">
        <f>IF('935'!$K627=1000,'Charging rates'!$C$29*$AZ627/(1+'DNO totals'!$C$60)*$CG627,0)</f>
        <v>0</v>
      </c>
      <c r="CM627" s="37">
        <f>IF(MOD('935'!$K627,1000)=100,'Charging rates'!$D$29*$AZ627/(1+'DNO totals'!$D$60)*$CH627,0)</f>
        <v>0</v>
      </c>
      <c r="CN627" s="37">
        <f>IF(MOD('935'!$K627,100)=10,'Charging rates'!$E$29*$AZ627/(1+'DNO totals'!$E$60)*$CI627,0)</f>
        <v>0</v>
      </c>
      <c r="CO627" s="37">
        <f>IF(AND(MOD('935'!$K627,10)&gt;0,MOD('935'!$K627,1000)&gt;1),'Charging rates'!$F$29*$AZ627/(1+'DNO totals'!$F$60)*$CJ627,0)</f>
        <v>0</v>
      </c>
      <c r="CP627" s="37">
        <f>IF(MOD('935'!$K627,1000)=1,'Charging rates'!$G$29*$AZ627/(1+'DNO totals'!$G$60)*$CK627,0)</f>
        <v>0</v>
      </c>
      <c r="CQ627" s="52">
        <f>$CL627+$CM627+$CN627+$CO627+$CP627</f>
        <v>0</v>
      </c>
      <c r="CR627" s="37">
        <f>IF('935'!$K627&gt;1000,'Charging rates'!$C$29*$AY627*$CG627,0)</f>
        <v>0</v>
      </c>
      <c r="CS627" s="37">
        <f>IF(MOD('935'!$K627,1000)&gt;100,'Charging rates'!$D$29*$AY627*$CH627,0)</f>
        <v>0</v>
      </c>
      <c r="CT627" s="37">
        <f>IF(MOD('935'!$K627,100)&gt;10,'Charging rates'!$E$29*$AY627*$CI627,0)</f>
        <v>0</v>
      </c>
      <c r="CU627" s="52">
        <f>$CR627+$CS627+$CT627</f>
        <v>0</v>
      </c>
      <c r="CV627" s="36">
        <f>100*(AV627*'935'!Q627*CA627)/'11'!B$16</f>
        <v>0</v>
      </c>
      <c r="CW627" s="36">
        <f>100/'11'!B$16*'Charging rates'!B$76*AY627</f>
        <v>0</v>
      </c>
      <c r="CX627" s="36">
        <f>IF(D627=0,0,(1-BY627/D627)*(CB627+IF('935'!Q627=0,0,(CC627*'935'!Q627*('11'!C$16-'935'!Y627)/('11'!B$16-'935'!X627)))))</f>
        <v>0</v>
      </c>
      <c r="CY627" s="36">
        <f>CW627+CE627</f>
        <v>0</v>
      </c>
      <c r="CZ627" s="49">
        <f>(CQ627+CU627)*D627</f>
        <v>0</v>
      </c>
      <c r="DA627" s="33">
        <f>D627*('Parameters'!B$21+J627)*IF('DNO totals'!B$323&lt;0,1,'935'!S627)</f>
        <v>0</v>
      </c>
      <c r="DB627" s="52">
        <f>IF('DNO totals'!B$323&lt;0,1,'935'!S627)*('Parameters'!B$21+J627)</f>
        <v>0</v>
      </c>
      <c r="DC627" s="37">
        <f>CY627+'Charging rates'!B$106*DB627*100/'11'!B$16</f>
        <v>0</v>
      </c>
      <c r="DD627" s="37">
        <f>DC627+'Charging rates'!B$116*('Parameters'!B$21+J627)*100/'11'!B$16*IF('DNO totals'!B$323&lt;0,1,'935'!S627)</f>
        <v>0</v>
      </c>
      <c r="DE627" s="37">
        <f>'Charging rates'!B$97*(CQ627+CU627)*100/'11'!B$16</f>
        <v>0</v>
      </c>
      <c r="DF627" s="36">
        <f>MAX(0-(CC627*J627*'11'!C$16/'11'!B$16),DD627+DE627)</f>
        <v>0</v>
      </c>
      <c r="DG627" s="37">
        <f>IF(BT627,IF(J627=0,CD627,MAX(0,MIN(CD627,CD627+(DF627/'935'!Q627*('11'!B$16-'935'!X627)/('11'!C$16-'935'!Y627))))),0)</f>
        <v>0</v>
      </c>
      <c r="DH627" s="36">
        <f>IF(BT627,MAX(0,DF627),0)</f>
        <v>0</v>
      </c>
      <c r="DI627" s="53">
        <f>DH627+CX627</f>
        <v>0</v>
      </c>
    </row>
    <row r="628" spans="1:113">
      <c r="A628" s="28">
        <v>528</v>
      </c>
      <c r="B628" s="48">
        <f>'935'!B628</f>
        <v>0</v>
      </c>
      <c r="C628" s="33">
        <f>OR('935'!E628&lt;&gt;"VOID",'935'!F628&lt;&gt;"VOID",'935'!G628&lt;&gt;"VOID")</f>
        <v>0</v>
      </c>
      <c r="D628" s="33">
        <f>IF('935'!C628="VOID",0,('935'!C628*(1-'935'!X628/'11'!B$16)))</f>
        <v>0</v>
      </c>
      <c r="E628" s="33">
        <f>IF('935'!D628="VOID",0,'935'!D628*(1-'935'!X628/'11'!B$16))</f>
        <v>0</v>
      </c>
      <c r="F628" s="33">
        <f>IF('935'!E628="VOID",0,'935'!E628*(1-'935'!X628/'11'!B$16))</f>
        <v>0</v>
      </c>
      <c r="G628" s="33">
        <f>IF('935'!F628="VOID",0,'935'!F628*(1-'935'!X628/'11'!B$16))</f>
        <v>0</v>
      </c>
      <c r="H628" s="33">
        <f>IF('935'!G628="VOID",0,'935'!G628*(1-'935'!X628/'11'!B$16))</f>
        <v>0</v>
      </c>
      <c r="I628" s="33">
        <f>F628+G628+H628</f>
        <v>0</v>
      </c>
      <c r="J628" s="37">
        <f>'935'!Q628*(1-'935'!Y628/'11'!C$16)/(1-'935'!X628/'11'!B$16)</f>
        <v>0</v>
      </c>
      <c r="K628" s="33">
        <f>IF(D628,'935'!H628*D628/(D628+E628+I628),0)</f>
        <v>0</v>
      </c>
      <c r="L628" s="33">
        <f>IF(I628,'935'!H628*I628/(D628+E628+I628),0)</f>
        <v>0</v>
      </c>
      <c r="M628" s="33">
        <f>K628*(1-'935'!X628/'11'!B$16)</f>
        <v>0</v>
      </c>
      <c r="N628" s="49">
        <f>L628*(1-'935'!X628/'11'!B$16)</f>
        <v>0</v>
      </c>
      <c r="O628" s="50">
        <f>MATCH('935'!J628,'913'!$B$6:$B$1205,0)</f>
        <v>0</v>
      </c>
      <c r="P628" s="50">
        <f>MATCH(INDEX('913'!$D$6:$D$1205,O628),'913'!$B$6:$B$1205,0)</f>
        <v>0</v>
      </c>
      <c r="Q628" s="50">
        <f>MATCH(INDEX('913'!$D$6:$D$1205,P628),'913'!$B$6:$B$1205,0)</f>
        <v>0</v>
      </c>
      <c r="R628" s="50">
        <f>MATCH(INDEX('913'!$D$6:$D$1205,Q628),'913'!$B$6:$B$1205,0)</f>
        <v>0</v>
      </c>
      <c r="S628" s="50">
        <f>MATCH(INDEX('913'!$D$6:$D$1205,R628),'913'!$B$6:$B$1205,0)</f>
        <v>0</v>
      </c>
      <c r="T628" s="50">
        <f>MATCH(INDEX('913'!$D$6:$D$1205,S628),'913'!$B$6:$B$1205,0)</f>
        <v>0</v>
      </c>
      <c r="U628" s="50">
        <f>MATCH(INDEX('913'!$D$6:$D$1205,T628),'913'!$B$6:$B$1205,0)</f>
        <v>0</v>
      </c>
      <c r="V628" s="51">
        <f>MATCH(INDEX('913'!$D$6:$D$1205,U628),'913'!$B$6:$B$1205,0)</f>
        <v>0</v>
      </c>
      <c r="W628" s="37">
        <f>IF(ISNUMBER(O628),MAX(0,INDEX('913'!$E$6:$E$1205,O628)),0)</f>
        <v>0</v>
      </c>
      <c r="X628" s="37">
        <f>IF(ISNUMBER(P628),MAX(0,INDEX('913'!$E$6:$E$1205,P628)),0)</f>
        <v>0</v>
      </c>
      <c r="Y628" s="37">
        <f>IF(ISNUMBER(Q628),MAX(0,INDEX('913'!$E$6:$E$1205,Q628)),0)</f>
        <v>0</v>
      </c>
      <c r="Z628" s="37">
        <f>IF(ISNUMBER(R628),MAX(0,INDEX('913'!$E$6:$E$1205,R628)),0)</f>
        <v>0</v>
      </c>
      <c r="AA628" s="37">
        <f>IF(ISNUMBER(S628),MAX(0,INDEX('913'!$E$6:$E$1205,S628)),0)</f>
        <v>0</v>
      </c>
      <c r="AB628" s="37">
        <f>IF(ISNUMBER(T628),MAX(0,INDEX('913'!$E$6:$E$1205,T628)),0)</f>
        <v>0</v>
      </c>
      <c r="AC628" s="37">
        <f>IF(ISNUMBER(U628),MAX(0,INDEX('913'!$E$6:$E$1205,U628)),0)</f>
        <v>0</v>
      </c>
      <c r="AD628" s="52">
        <f>IF(ISNUMBER(V628),MAX(0,INDEX('913'!$E$6:$E$1205,V628)),0)</f>
        <v>0</v>
      </c>
      <c r="AE628" s="37">
        <f>IF(ISNUMBER(O628),MAX(0,INDEX('913'!$F$6:$F$1205,O628)),0)</f>
        <v>0</v>
      </c>
      <c r="AF628" s="37">
        <f>IF(ISNUMBER(P628),MAX(0,INDEX('913'!$F$6:$F$1205,P628)),0)</f>
        <v>0</v>
      </c>
      <c r="AG628" s="37">
        <f>IF(ISNUMBER(Q628),MAX(0,INDEX('913'!$F$6:$F$1205,Q628)),0)</f>
        <v>0</v>
      </c>
      <c r="AH628" s="37">
        <f>IF(ISNUMBER(R628),MAX(0,INDEX('913'!$F$6:$F$1205,R628)),0)</f>
        <v>0</v>
      </c>
      <c r="AI628" s="37">
        <f>IF(ISNUMBER(S628),MAX(0,INDEX('913'!$F$6:$F$1205,S628)),0)</f>
        <v>0</v>
      </c>
      <c r="AJ628" s="37">
        <f>IF(ISNUMBER(T628),MAX(0,INDEX('913'!$F$6:$F$1205,T628)),0)</f>
        <v>0</v>
      </c>
      <c r="AK628" s="37">
        <f>IF(ISNUMBER(U628),MAX(0,INDEX('913'!$F$6:$F$1205,U628)),0)</f>
        <v>0</v>
      </c>
      <c r="AL628" s="37">
        <f>IF(ISNUMBER(V628),MAX(0,INDEX('913'!$F$6:$F$1205,V628)),0)</f>
        <v>0</v>
      </c>
      <c r="AM628" s="33">
        <f>IF(ISNUMBER(O628),SQRT(INDEX('913'!$I$6:$I$1205,O628)^2+INDEX('913'!$J$6:$J$1205,O628)^2),0)</f>
        <v>0</v>
      </c>
      <c r="AN628" s="33">
        <f>IF(ISNUMBER(P628),SQRT(INDEX('913'!$I$6:$I$1205,P628)^2+INDEX('913'!$J$6:$J$1205,P628)^2),0)</f>
        <v>0</v>
      </c>
      <c r="AO628" s="33">
        <f>IF(ISNUMBER(Q628),SQRT(INDEX('913'!$I$6:$I$1205,Q628)^2+INDEX('913'!$J$6:$J$1205,Q628)^2),0)</f>
        <v>0</v>
      </c>
      <c r="AP628" s="33">
        <f>IF(ISNUMBER(R628),SQRT(INDEX('913'!$I$6:$I$1205,R628)^2+INDEX('913'!$J$6:$J$1205,R628)^2),0)</f>
        <v>0</v>
      </c>
      <c r="AQ628" s="33">
        <f>IF(ISNUMBER(S628),SQRT(INDEX('913'!$I$6:$I$1205,S628)^2+INDEX('913'!$J$6:$J$1205,S628)^2),0)</f>
        <v>0</v>
      </c>
      <c r="AR628" s="33">
        <f>IF(ISNUMBER(T628),SQRT(INDEX('913'!$I$6:$I$1205,T628)^2+INDEX('913'!$J$6:$J$1205,T628)^2),0)</f>
        <v>0</v>
      </c>
      <c r="AS628" s="33">
        <f>IF(ISNUMBER(U628),SQRT(INDEX('913'!$I$6:$I$1205,U628)^2+INDEX('913'!$J$6:$J$1205,U628)^2),0)</f>
        <v>0</v>
      </c>
      <c r="AT628" s="49">
        <f>IF(ISNUMBER(V628),SQRT(INDEX('913'!$I$6:$I$1205,V628)^2+INDEX('913'!$J$6:$J$1205,V628)^2),0)</f>
        <v>0</v>
      </c>
      <c r="AU628" s="37">
        <f>IF(AM628+AN628+AO628+AP628+AQ628+AR628+AS628+AT628=0,IF(COUNT(O628,P628,Q628,R628,S628,T628,U628,V628),(W628+X628+Y628+Z628+AA628+AB628+AC628+AD628)/COUNT(O628,P628,Q628,R628,S628,T628,U628,V628),0),(AM628*W628+AN628*X628+AO628*Y628+AP628*Z628+AQ628*AA628+AR628*AB628+AS628*AC628+AT628*AD628)/(AM628+AN628+AO628+AP628+AQ628+AR628+AS628+AT628))</f>
        <v>0</v>
      </c>
      <c r="AV628" s="37">
        <f>IF(AM628+AN628+AO628+AP628+AQ628+AR628+AS628+AT628=0,IF(COUNT(O628,P628,Q628,R628,S628,T628,U628,V628),(AE628+AF628+AG628+AH628+AI628+AJ628+AK628+AL628)/COUNT(O628,P628,Q628,R628,S628,T628,U628,V628),0),(AM628*AE628+AN628*AF628+AO628*AG628+AP628*AH628+AQ628*AI628+AR628*AJ628+AS628*AK628+AT628*AL628)/(AM628+AN628+AO628+AP628+AQ628+AR628+AS628+AT628))</f>
        <v>0</v>
      </c>
      <c r="AW628" s="52">
        <f>-100*'935'!W628*(AU628+AV628)/'11'!C$16</f>
        <v>0</v>
      </c>
      <c r="AX628" s="37">
        <f>INDEX('DNO totals'!$B$52:$G$52,IF('935'!K628,IF(MOD('935'!K628,1000),IF(MOD('935'!K628,100),IF(MOD('935'!K628,10),IF(MOD('935'!K628,1000)=1,6,5),4),3),2),1))</f>
        <v>0</v>
      </c>
      <c r="AY628" s="52">
        <f>J628*AX628</f>
        <v>0</v>
      </c>
      <c r="AZ628" s="37">
        <f>AX628*'Parameters'!B$11</f>
        <v>0</v>
      </c>
      <c r="BA628" s="37">
        <f>IF('935'!$K628=1000,'Charging rates'!$C$29*$AZ628/(1+'DNO totals'!$C$60)*'935'!$L628,0)</f>
        <v>0</v>
      </c>
      <c r="BB628" s="37">
        <f>IF(MOD('935'!$K628,1000)=100,'Charging rates'!$D$29*$AZ628/(1+'DNO totals'!$D$60)*'935'!$M628,0)</f>
        <v>0</v>
      </c>
      <c r="BC628" s="37">
        <f>IF(MOD('935'!$K628,100)=10,'Charging rates'!$E$29*$AZ628/(1+'DNO totals'!$E$60)*'935'!$N628,0)</f>
        <v>0</v>
      </c>
      <c r="BD628" s="37">
        <f>IF(AND(MOD('935'!$K628,10)&gt;0,MOD('935'!$K628,1000)&gt;1),'Charging rates'!$F$29*$AZ628/(1+'DNO totals'!$F$60)*'935'!$O628,0)</f>
        <v>0</v>
      </c>
      <c r="BE628" s="37">
        <f>IF(MOD('935'!$K628,1000)=1,'Charging rates'!$G$29*$AZ628/(1+'DNO totals'!$G$60)*'935'!$P628,0)</f>
        <v>0</v>
      </c>
      <c r="BF628" s="37">
        <f>IF('935'!$K628&gt;1000,'Charging rates'!$C$29*$AY628*'935'!$L628,0)</f>
        <v>0</v>
      </c>
      <c r="BG628" s="37">
        <f>IF(MOD('935'!$K628,1000)&gt;100,'Charging rates'!$D$29*$AY628*'935'!$M628,0)</f>
        <v>0</v>
      </c>
      <c r="BH628" s="37">
        <f>IF(MOD('935'!$K628,100)&gt;10,'Charging rates'!$E$29*$AY628*'935'!$N628,0)</f>
        <v>0</v>
      </c>
      <c r="BI628" s="37">
        <f>$BA628+$BB628+$BC628+$BD628+$BE628</f>
        <v>0</v>
      </c>
      <c r="BJ628" s="52">
        <f>$BF628+$BG628+$BH628</f>
        <v>0</v>
      </c>
      <c r="BK628" s="37">
        <f>AW628*(1+'Charging rates'!B$42+0.6*'Charging rates'!B$67+'Charging rates'!B$54)-100*'Charging rates'!B$76/'11'!C$16*'935'!W628</f>
        <v>0</v>
      </c>
      <c r="BL628" s="37">
        <f>IF(I628,BK628*I628/(I628+E628),0)</f>
        <v>0</v>
      </c>
      <c r="BM628" s="52">
        <f>ROUND(BL628,3)</f>
        <v>0</v>
      </c>
      <c r="BN628" s="33">
        <f>IF('935'!V628="VOID",0,'935'!V628*(1-'935'!X628/'11'!B$16))</f>
        <v>0</v>
      </c>
      <c r="BO628" s="36">
        <f>IF(I628,-100*'Charging rates'!B$76/'11'!B$16*BN628/I628,0)</f>
        <v>0</v>
      </c>
      <c r="BP628" s="36">
        <f>IF(C628,'DNO totals'!B$171,0)</f>
        <v>0</v>
      </c>
      <c r="BQ628" s="36">
        <f>ROUND(BP628,2)</f>
        <v>0</v>
      </c>
      <c r="BR628" s="36">
        <f>IF(C628,(BP628+BO628),0)</f>
        <v>0</v>
      </c>
      <c r="BS628" s="53">
        <f>ROUND(BR628,2)</f>
        <v>0</v>
      </c>
      <c r="BT628" s="33">
        <f>'935'!C628&lt;&gt;"VOID"</f>
        <v>0</v>
      </c>
      <c r="BU628" s="36">
        <f>IF(BT628,(100/'11'!B$16*K628*((1-'935'!I628)*'Charging rates'!B$42+'Charging rates'!B$54)),0)</f>
        <v>0</v>
      </c>
      <c r="BV628" s="36">
        <f>100/'11'!B$16*N628*('Charging rates'!B$42+'Charging rates'!B$54)</f>
        <v>0</v>
      </c>
      <c r="BW628" s="36">
        <f>100/'11'!B$16*L628*('Charging rates'!B$42+'Charging rates'!B$54)</f>
        <v>0</v>
      </c>
      <c r="BX628" s="53">
        <f>ROUND(BW628,2)</f>
        <v>0</v>
      </c>
      <c r="BY628" s="33">
        <f>D628-('935'!T628*(1-'935'!X628/'11'!B$16))</f>
        <v>0</v>
      </c>
      <c r="BZ628" s="33">
        <f>0-IF(ISNUMBER(O628),INDEX('913'!$I$6:$I$1205,O628),0)-IF(ISNUMBER(P628),INDEX('913'!$I$6:$I$1205,P628),0)-IF(ISNUMBER(Q628),INDEX('913'!$I$6:$I$1205,Q628),0)-IF(ISNUMBER(R628),INDEX('913'!$I$6:$I$1205,R628),0)-IF(ISNUMBER(S628),INDEX('913'!$I$6:$I$1205,S628),0)-IF(ISNUMBER(T628),INDEX('913'!$I$6:$I$1205,T628),0)-IF(ISNUMBER(U628),INDEX('913'!$I$6:$I$1205,U628),0)-IF(ISNUMBER(V628),INDEX('913'!$I$6:$I$1205,V628),0)</f>
        <v>0</v>
      </c>
      <c r="CA628" s="37">
        <f>IF(BZ628=0,1,MAX(1,SQRT(BZ628^2+(IF(ISNUMBER(O628),INDEX('913'!$J$6:$J$1205,O628),0)+IF(ISNUMBER(P628),INDEX('913'!$J$6:$J$1205,P628),0)+IF(ISNUMBER(Q628),INDEX('913'!$J$6:$J$1205,Q628),0)+IF(ISNUMBER(R628),INDEX('913'!$J$6:$J$1205,R628),0)+IF(ISNUMBER(S628),INDEX('913'!$J$6:$J$1205,S628),0)+IF(ISNUMBER(T628),INDEX('913'!$J$6:$J$1205,T628),0)+IF(ISNUMBER(U628),INDEX('913'!$J$6:$J$1205,U628),0)+IF(ISNUMBER(V628),INDEX('913'!$J$6:$J$1205,V628),0))^2)/BZ628))</f>
        <v>0</v>
      </c>
      <c r="CB628" s="36">
        <f>100*AU628/'11'!B$16</f>
        <v>0</v>
      </c>
      <c r="CC628" s="37">
        <f>100*(AV628*CA628)/'11'!C$16</f>
        <v>0</v>
      </c>
      <c r="CD628" s="37">
        <f>IF(D628=0,1,BY628/D628)*CC628</f>
        <v>0</v>
      </c>
      <c r="CE628" s="36">
        <f>IF(D628=0,1,BY628/D628)*CB628</f>
        <v>0</v>
      </c>
      <c r="CF628" s="54">
        <f>'11'!C$16-'935'!Y628</f>
        <v>0</v>
      </c>
      <c r="CG628" s="37">
        <f>MAX('DNO totals'!B$312+0,MIN('935'!L628+0,'DNO totals'!B$304+0))</f>
        <v>0</v>
      </c>
      <c r="CH628" s="37">
        <f>MAX('DNO totals'!C$312+0,MIN('935'!M628+0,'DNO totals'!C$304+0))</f>
        <v>0</v>
      </c>
      <c r="CI628" s="37">
        <f>MAX('DNO totals'!D$312+0,MIN('935'!N628+0,'DNO totals'!D$304+0))</f>
        <v>0</v>
      </c>
      <c r="CJ628" s="37">
        <f>MAX('DNO totals'!E$312+0,MIN('935'!O628+0,'DNO totals'!E$304+0))</f>
        <v>0</v>
      </c>
      <c r="CK628" s="52">
        <f>MAX('DNO totals'!F$312+0,MIN('935'!P628+0,'DNO totals'!F$304+0))</f>
        <v>0</v>
      </c>
      <c r="CL628" s="37">
        <f>IF('935'!$K628=1000,'Charging rates'!$C$29*$AZ628/(1+'DNO totals'!$C$60)*$CG628,0)</f>
        <v>0</v>
      </c>
      <c r="CM628" s="37">
        <f>IF(MOD('935'!$K628,1000)=100,'Charging rates'!$D$29*$AZ628/(1+'DNO totals'!$D$60)*$CH628,0)</f>
        <v>0</v>
      </c>
      <c r="CN628" s="37">
        <f>IF(MOD('935'!$K628,100)=10,'Charging rates'!$E$29*$AZ628/(1+'DNO totals'!$E$60)*$CI628,0)</f>
        <v>0</v>
      </c>
      <c r="CO628" s="37">
        <f>IF(AND(MOD('935'!$K628,10)&gt;0,MOD('935'!$K628,1000)&gt;1),'Charging rates'!$F$29*$AZ628/(1+'DNO totals'!$F$60)*$CJ628,0)</f>
        <v>0</v>
      </c>
      <c r="CP628" s="37">
        <f>IF(MOD('935'!$K628,1000)=1,'Charging rates'!$G$29*$AZ628/(1+'DNO totals'!$G$60)*$CK628,0)</f>
        <v>0</v>
      </c>
      <c r="CQ628" s="52">
        <f>$CL628+$CM628+$CN628+$CO628+$CP628</f>
        <v>0</v>
      </c>
      <c r="CR628" s="37">
        <f>IF('935'!$K628&gt;1000,'Charging rates'!$C$29*$AY628*$CG628,0)</f>
        <v>0</v>
      </c>
      <c r="CS628" s="37">
        <f>IF(MOD('935'!$K628,1000)&gt;100,'Charging rates'!$D$29*$AY628*$CH628,0)</f>
        <v>0</v>
      </c>
      <c r="CT628" s="37">
        <f>IF(MOD('935'!$K628,100)&gt;10,'Charging rates'!$E$29*$AY628*$CI628,0)</f>
        <v>0</v>
      </c>
      <c r="CU628" s="52">
        <f>$CR628+$CS628+$CT628</f>
        <v>0</v>
      </c>
      <c r="CV628" s="36">
        <f>100*(AV628*'935'!Q628*CA628)/'11'!B$16</f>
        <v>0</v>
      </c>
      <c r="CW628" s="36">
        <f>100/'11'!B$16*'Charging rates'!B$76*AY628</f>
        <v>0</v>
      </c>
      <c r="CX628" s="36">
        <f>IF(D628=0,0,(1-BY628/D628)*(CB628+IF('935'!Q628=0,0,(CC628*'935'!Q628*('11'!C$16-'935'!Y628)/('11'!B$16-'935'!X628)))))</f>
        <v>0</v>
      </c>
      <c r="CY628" s="36">
        <f>CW628+CE628</f>
        <v>0</v>
      </c>
      <c r="CZ628" s="49">
        <f>(CQ628+CU628)*D628</f>
        <v>0</v>
      </c>
      <c r="DA628" s="33">
        <f>D628*('Parameters'!B$21+J628)*IF('DNO totals'!B$323&lt;0,1,'935'!S628)</f>
        <v>0</v>
      </c>
      <c r="DB628" s="52">
        <f>IF('DNO totals'!B$323&lt;0,1,'935'!S628)*('Parameters'!B$21+J628)</f>
        <v>0</v>
      </c>
      <c r="DC628" s="37">
        <f>CY628+'Charging rates'!B$106*DB628*100/'11'!B$16</f>
        <v>0</v>
      </c>
      <c r="DD628" s="37">
        <f>DC628+'Charging rates'!B$116*('Parameters'!B$21+J628)*100/'11'!B$16*IF('DNO totals'!B$323&lt;0,1,'935'!S628)</f>
        <v>0</v>
      </c>
      <c r="DE628" s="37">
        <f>'Charging rates'!B$97*(CQ628+CU628)*100/'11'!B$16</f>
        <v>0</v>
      </c>
      <c r="DF628" s="36">
        <f>MAX(0-(CC628*J628*'11'!C$16/'11'!B$16),DD628+DE628)</f>
        <v>0</v>
      </c>
      <c r="DG628" s="37">
        <f>IF(BT628,IF(J628=0,CD628,MAX(0,MIN(CD628,CD628+(DF628/'935'!Q628*('11'!B$16-'935'!X628)/('11'!C$16-'935'!Y628))))),0)</f>
        <v>0</v>
      </c>
      <c r="DH628" s="36">
        <f>IF(BT628,MAX(0,DF628),0)</f>
        <v>0</v>
      </c>
      <c r="DI628" s="53">
        <f>DH628+CX628</f>
        <v>0</v>
      </c>
    </row>
    <row r="629" spans="1:113">
      <c r="A629" s="28">
        <v>529</v>
      </c>
      <c r="B629" s="48">
        <f>'935'!B629</f>
        <v>0</v>
      </c>
      <c r="C629" s="33">
        <f>OR('935'!E629&lt;&gt;"VOID",'935'!F629&lt;&gt;"VOID",'935'!G629&lt;&gt;"VOID")</f>
        <v>0</v>
      </c>
      <c r="D629" s="33">
        <f>IF('935'!C629="VOID",0,('935'!C629*(1-'935'!X629/'11'!B$16)))</f>
        <v>0</v>
      </c>
      <c r="E629" s="33">
        <f>IF('935'!D629="VOID",0,'935'!D629*(1-'935'!X629/'11'!B$16))</f>
        <v>0</v>
      </c>
      <c r="F629" s="33">
        <f>IF('935'!E629="VOID",0,'935'!E629*(1-'935'!X629/'11'!B$16))</f>
        <v>0</v>
      </c>
      <c r="G629" s="33">
        <f>IF('935'!F629="VOID",0,'935'!F629*(1-'935'!X629/'11'!B$16))</f>
        <v>0</v>
      </c>
      <c r="H629" s="33">
        <f>IF('935'!G629="VOID",0,'935'!G629*(1-'935'!X629/'11'!B$16))</f>
        <v>0</v>
      </c>
      <c r="I629" s="33">
        <f>F629+G629+H629</f>
        <v>0</v>
      </c>
      <c r="J629" s="37">
        <f>'935'!Q629*(1-'935'!Y629/'11'!C$16)/(1-'935'!X629/'11'!B$16)</f>
        <v>0</v>
      </c>
      <c r="K629" s="33">
        <f>IF(D629,'935'!H629*D629/(D629+E629+I629),0)</f>
        <v>0</v>
      </c>
      <c r="L629" s="33">
        <f>IF(I629,'935'!H629*I629/(D629+E629+I629),0)</f>
        <v>0</v>
      </c>
      <c r="M629" s="33">
        <f>K629*(1-'935'!X629/'11'!B$16)</f>
        <v>0</v>
      </c>
      <c r="N629" s="49">
        <f>L629*(1-'935'!X629/'11'!B$16)</f>
        <v>0</v>
      </c>
      <c r="O629" s="50">
        <f>MATCH('935'!J629,'913'!$B$6:$B$1205,0)</f>
        <v>0</v>
      </c>
      <c r="P629" s="50">
        <f>MATCH(INDEX('913'!$D$6:$D$1205,O629),'913'!$B$6:$B$1205,0)</f>
        <v>0</v>
      </c>
      <c r="Q629" s="50">
        <f>MATCH(INDEX('913'!$D$6:$D$1205,P629),'913'!$B$6:$B$1205,0)</f>
        <v>0</v>
      </c>
      <c r="R629" s="50">
        <f>MATCH(INDEX('913'!$D$6:$D$1205,Q629),'913'!$B$6:$B$1205,0)</f>
        <v>0</v>
      </c>
      <c r="S629" s="50">
        <f>MATCH(INDEX('913'!$D$6:$D$1205,R629),'913'!$B$6:$B$1205,0)</f>
        <v>0</v>
      </c>
      <c r="T629" s="50">
        <f>MATCH(INDEX('913'!$D$6:$D$1205,S629),'913'!$B$6:$B$1205,0)</f>
        <v>0</v>
      </c>
      <c r="U629" s="50">
        <f>MATCH(INDEX('913'!$D$6:$D$1205,T629),'913'!$B$6:$B$1205,0)</f>
        <v>0</v>
      </c>
      <c r="V629" s="51">
        <f>MATCH(INDEX('913'!$D$6:$D$1205,U629),'913'!$B$6:$B$1205,0)</f>
        <v>0</v>
      </c>
      <c r="W629" s="37">
        <f>IF(ISNUMBER(O629),MAX(0,INDEX('913'!$E$6:$E$1205,O629)),0)</f>
        <v>0</v>
      </c>
      <c r="X629" s="37">
        <f>IF(ISNUMBER(P629),MAX(0,INDEX('913'!$E$6:$E$1205,P629)),0)</f>
        <v>0</v>
      </c>
      <c r="Y629" s="37">
        <f>IF(ISNUMBER(Q629),MAX(0,INDEX('913'!$E$6:$E$1205,Q629)),0)</f>
        <v>0</v>
      </c>
      <c r="Z629" s="37">
        <f>IF(ISNUMBER(R629),MAX(0,INDEX('913'!$E$6:$E$1205,R629)),0)</f>
        <v>0</v>
      </c>
      <c r="AA629" s="37">
        <f>IF(ISNUMBER(S629),MAX(0,INDEX('913'!$E$6:$E$1205,S629)),0)</f>
        <v>0</v>
      </c>
      <c r="AB629" s="37">
        <f>IF(ISNUMBER(T629),MAX(0,INDEX('913'!$E$6:$E$1205,T629)),0)</f>
        <v>0</v>
      </c>
      <c r="AC629" s="37">
        <f>IF(ISNUMBER(U629),MAX(0,INDEX('913'!$E$6:$E$1205,U629)),0)</f>
        <v>0</v>
      </c>
      <c r="AD629" s="52">
        <f>IF(ISNUMBER(V629),MAX(0,INDEX('913'!$E$6:$E$1205,V629)),0)</f>
        <v>0</v>
      </c>
      <c r="AE629" s="37">
        <f>IF(ISNUMBER(O629),MAX(0,INDEX('913'!$F$6:$F$1205,O629)),0)</f>
        <v>0</v>
      </c>
      <c r="AF629" s="37">
        <f>IF(ISNUMBER(P629),MAX(0,INDEX('913'!$F$6:$F$1205,P629)),0)</f>
        <v>0</v>
      </c>
      <c r="AG629" s="37">
        <f>IF(ISNUMBER(Q629),MAX(0,INDEX('913'!$F$6:$F$1205,Q629)),0)</f>
        <v>0</v>
      </c>
      <c r="AH629" s="37">
        <f>IF(ISNUMBER(R629),MAX(0,INDEX('913'!$F$6:$F$1205,R629)),0)</f>
        <v>0</v>
      </c>
      <c r="AI629" s="37">
        <f>IF(ISNUMBER(S629),MAX(0,INDEX('913'!$F$6:$F$1205,S629)),0)</f>
        <v>0</v>
      </c>
      <c r="AJ629" s="37">
        <f>IF(ISNUMBER(T629),MAX(0,INDEX('913'!$F$6:$F$1205,T629)),0)</f>
        <v>0</v>
      </c>
      <c r="AK629" s="37">
        <f>IF(ISNUMBER(U629),MAX(0,INDEX('913'!$F$6:$F$1205,U629)),0)</f>
        <v>0</v>
      </c>
      <c r="AL629" s="37">
        <f>IF(ISNUMBER(V629),MAX(0,INDEX('913'!$F$6:$F$1205,V629)),0)</f>
        <v>0</v>
      </c>
      <c r="AM629" s="33">
        <f>IF(ISNUMBER(O629),SQRT(INDEX('913'!$I$6:$I$1205,O629)^2+INDEX('913'!$J$6:$J$1205,O629)^2),0)</f>
        <v>0</v>
      </c>
      <c r="AN629" s="33">
        <f>IF(ISNUMBER(P629),SQRT(INDEX('913'!$I$6:$I$1205,P629)^2+INDEX('913'!$J$6:$J$1205,P629)^2),0)</f>
        <v>0</v>
      </c>
      <c r="AO629" s="33">
        <f>IF(ISNUMBER(Q629),SQRT(INDEX('913'!$I$6:$I$1205,Q629)^2+INDEX('913'!$J$6:$J$1205,Q629)^2),0)</f>
        <v>0</v>
      </c>
      <c r="AP629" s="33">
        <f>IF(ISNUMBER(R629),SQRT(INDEX('913'!$I$6:$I$1205,R629)^2+INDEX('913'!$J$6:$J$1205,R629)^2),0)</f>
        <v>0</v>
      </c>
      <c r="AQ629" s="33">
        <f>IF(ISNUMBER(S629),SQRT(INDEX('913'!$I$6:$I$1205,S629)^2+INDEX('913'!$J$6:$J$1205,S629)^2),0)</f>
        <v>0</v>
      </c>
      <c r="AR629" s="33">
        <f>IF(ISNUMBER(T629),SQRT(INDEX('913'!$I$6:$I$1205,T629)^2+INDEX('913'!$J$6:$J$1205,T629)^2),0)</f>
        <v>0</v>
      </c>
      <c r="AS629" s="33">
        <f>IF(ISNUMBER(U629),SQRT(INDEX('913'!$I$6:$I$1205,U629)^2+INDEX('913'!$J$6:$J$1205,U629)^2),0)</f>
        <v>0</v>
      </c>
      <c r="AT629" s="49">
        <f>IF(ISNUMBER(V629),SQRT(INDEX('913'!$I$6:$I$1205,V629)^2+INDEX('913'!$J$6:$J$1205,V629)^2),0)</f>
        <v>0</v>
      </c>
      <c r="AU629" s="37">
        <f>IF(AM629+AN629+AO629+AP629+AQ629+AR629+AS629+AT629=0,IF(COUNT(O629,P629,Q629,R629,S629,T629,U629,V629),(W629+X629+Y629+Z629+AA629+AB629+AC629+AD629)/COUNT(O629,P629,Q629,R629,S629,T629,U629,V629),0),(AM629*W629+AN629*X629+AO629*Y629+AP629*Z629+AQ629*AA629+AR629*AB629+AS629*AC629+AT629*AD629)/(AM629+AN629+AO629+AP629+AQ629+AR629+AS629+AT629))</f>
        <v>0</v>
      </c>
      <c r="AV629" s="37">
        <f>IF(AM629+AN629+AO629+AP629+AQ629+AR629+AS629+AT629=0,IF(COUNT(O629,P629,Q629,R629,S629,T629,U629,V629),(AE629+AF629+AG629+AH629+AI629+AJ629+AK629+AL629)/COUNT(O629,P629,Q629,R629,S629,T629,U629,V629),0),(AM629*AE629+AN629*AF629+AO629*AG629+AP629*AH629+AQ629*AI629+AR629*AJ629+AS629*AK629+AT629*AL629)/(AM629+AN629+AO629+AP629+AQ629+AR629+AS629+AT629))</f>
        <v>0</v>
      </c>
      <c r="AW629" s="52">
        <f>-100*'935'!W629*(AU629+AV629)/'11'!C$16</f>
        <v>0</v>
      </c>
      <c r="AX629" s="37">
        <f>INDEX('DNO totals'!$B$52:$G$52,IF('935'!K629,IF(MOD('935'!K629,1000),IF(MOD('935'!K629,100),IF(MOD('935'!K629,10),IF(MOD('935'!K629,1000)=1,6,5),4),3),2),1))</f>
        <v>0</v>
      </c>
      <c r="AY629" s="52">
        <f>J629*AX629</f>
        <v>0</v>
      </c>
      <c r="AZ629" s="37">
        <f>AX629*'Parameters'!B$11</f>
        <v>0</v>
      </c>
      <c r="BA629" s="37">
        <f>IF('935'!$K629=1000,'Charging rates'!$C$29*$AZ629/(1+'DNO totals'!$C$60)*'935'!$L629,0)</f>
        <v>0</v>
      </c>
      <c r="BB629" s="37">
        <f>IF(MOD('935'!$K629,1000)=100,'Charging rates'!$D$29*$AZ629/(1+'DNO totals'!$D$60)*'935'!$M629,0)</f>
        <v>0</v>
      </c>
      <c r="BC629" s="37">
        <f>IF(MOD('935'!$K629,100)=10,'Charging rates'!$E$29*$AZ629/(1+'DNO totals'!$E$60)*'935'!$N629,0)</f>
        <v>0</v>
      </c>
      <c r="BD629" s="37">
        <f>IF(AND(MOD('935'!$K629,10)&gt;0,MOD('935'!$K629,1000)&gt;1),'Charging rates'!$F$29*$AZ629/(1+'DNO totals'!$F$60)*'935'!$O629,0)</f>
        <v>0</v>
      </c>
      <c r="BE629" s="37">
        <f>IF(MOD('935'!$K629,1000)=1,'Charging rates'!$G$29*$AZ629/(1+'DNO totals'!$G$60)*'935'!$P629,0)</f>
        <v>0</v>
      </c>
      <c r="BF629" s="37">
        <f>IF('935'!$K629&gt;1000,'Charging rates'!$C$29*$AY629*'935'!$L629,0)</f>
        <v>0</v>
      </c>
      <c r="BG629" s="37">
        <f>IF(MOD('935'!$K629,1000)&gt;100,'Charging rates'!$D$29*$AY629*'935'!$M629,0)</f>
        <v>0</v>
      </c>
      <c r="BH629" s="37">
        <f>IF(MOD('935'!$K629,100)&gt;10,'Charging rates'!$E$29*$AY629*'935'!$N629,0)</f>
        <v>0</v>
      </c>
      <c r="BI629" s="37">
        <f>$BA629+$BB629+$BC629+$BD629+$BE629</f>
        <v>0</v>
      </c>
      <c r="BJ629" s="52">
        <f>$BF629+$BG629+$BH629</f>
        <v>0</v>
      </c>
      <c r="BK629" s="37">
        <f>AW629*(1+'Charging rates'!B$42+0.6*'Charging rates'!B$67+'Charging rates'!B$54)-100*'Charging rates'!B$76/'11'!C$16*'935'!W629</f>
        <v>0</v>
      </c>
      <c r="BL629" s="37">
        <f>IF(I629,BK629*I629/(I629+E629),0)</f>
        <v>0</v>
      </c>
      <c r="BM629" s="52">
        <f>ROUND(BL629,3)</f>
        <v>0</v>
      </c>
      <c r="BN629" s="33">
        <f>IF('935'!V629="VOID",0,'935'!V629*(1-'935'!X629/'11'!B$16))</f>
        <v>0</v>
      </c>
      <c r="BO629" s="36">
        <f>IF(I629,-100*'Charging rates'!B$76/'11'!B$16*BN629/I629,0)</f>
        <v>0</v>
      </c>
      <c r="BP629" s="36">
        <f>IF(C629,'DNO totals'!B$171,0)</f>
        <v>0</v>
      </c>
      <c r="BQ629" s="36">
        <f>ROUND(BP629,2)</f>
        <v>0</v>
      </c>
      <c r="BR629" s="36">
        <f>IF(C629,(BP629+BO629),0)</f>
        <v>0</v>
      </c>
      <c r="BS629" s="53">
        <f>ROUND(BR629,2)</f>
        <v>0</v>
      </c>
      <c r="BT629" s="33">
        <f>'935'!C629&lt;&gt;"VOID"</f>
        <v>0</v>
      </c>
      <c r="BU629" s="36">
        <f>IF(BT629,(100/'11'!B$16*K629*((1-'935'!I629)*'Charging rates'!B$42+'Charging rates'!B$54)),0)</f>
        <v>0</v>
      </c>
      <c r="BV629" s="36">
        <f>100/'11'!B$16*N629*('Charging rates'!B$42+'Charging rates'!B$54)</f>
        <v>0</v>
      </c>
      <c r="BW629" s="36">
        <f>100/'11'!B$16*L629*('Charging rates'!B$42+'Charging rates'!B$54)</f>
        <v>0</v>
      </c>
      <c r="BX629" s="53">
        <f>ROUND(BW629,2)</f>
        <v>0</v>
      </c>
      <c r="BY629" s="33">
        <f>D629-('935'!T629*(1-'935'!X629/'11'!B$16))</f>
        <v>0</v>
      </c>
      <c r="BZ629" s="33">
        <f>0-IF(ISNUMBER(O629),INDEX('913'!$I$6:$I$1205,O629),0)-IF(ISNUMBER(P629),INDEX('913'!$I$6:$I$1205,P629),0)-IF(ISNUMBER(Q629),INDEX('913'!$I$6:$I$1205,Q629),0)-IF(ISNUMBER(R629),INDEX('913'!$I$6:$I$1205,R629),0)-IF(ISNUMBER(S629),INDEX('913'!$I$6:$I$1205,S629),0)-IF(ISNUMBER(T629),INDEX('913'!$I$6:$I$1205,T629),0)-IF(ISNUMBER(U629),INDEX('913'!$I$6:$I$1205,U629),0)-IF(ISNUMBER(V629),INDEX('913'!$I$6:$I$1205,V629),0)</f>
        <v>0</v>
      </c>
      <c r="CA629" s="37">
        <f>IF(BZ629=0,1,MAX(1,SQRT(BZ629^2+(IF(ISNUMBER(O629),INDEX('913'!$J$6:$J$1205,O629),0)+IF(ISNUMBER(P629),INDEX('913'!$J$6:$J$1205,P629),0)+IF(ISNUMBER(Q629),INDEX('913'!$J$6:$J$1205,Q629),0)+IF(ISNUMBER(R629),INDEX('913'!$J$6:$J$1205,R629),0)+IF(ISNUMBER(S629),INDEX('913'!$J$6:$J$1205,S629),0)+IF(ISNUMBER(T629),INDEX('913'!$J$6:$J$1205,T629),0)+IF(ISNUMBER(U629),INDEX('913'!$J$6:$J$1205,U629),0)+IF(ISNUMBER(V629),INDEX('913'!$J$6:$J$1205,V629),0))^2)/BZ629))</f>
        <v>0</v>
      </c>
      <c r="CB629" s="36">
        <f>100*AU629/'11'!B$16</f>
        <v>0</v>
      </c>
      <c r="CC629" s="37">
        <f>100*(AV629*CA629)/'11'!C$16</f>
        <v>0</v>
      </c>
      <c r="CD629" s="37">
        <f>IF(D629=0,1,BY629/D629)*CC629</f>
        <v>0</v>
      </c>
      <c r="CE629" s="36">
        <f>IF(D629=0,1,BY629/D629)*CB629</f>
        <v>0</v>
      </c>
      <c r="CF629" s="54">
        <f>'11'!C$16-'935'!Y629</f>
        <v>0</v>
      </c>
      <c r="CG629" s="37">
        <f>MAX('DNO totals'!B$312+0,MIN('935'!L629+0,'DNO totals'!B$304+0))</f>
        <v>0</v>
      </c>
      <c r="CH629" s="37">
        <f>MAX('DNO totals'!C$312+0,MIN('935'!M629+0,'DNO totals'!C$304+0))</f>
        <v>0</v>
      </c>
      <c r="CI629" s="37">
        <f>MAX('DNO totals'!D$312+0,MIN('935'!N629+0,'DNO totals'!D$304+0))</f>
        <v>0</v>
      </c>
      <c r="CJ629" s="37">
        <f>MAX('DNO totals'!E$312+0,MIN('935'!O629+0,'DNO totals'!E$304+0))</f>
        <v>0</v>
      </c>
      <c r="CK629" s="52">
        <f>MAX('DNO totals'!F$312+0,MIN('935'!P629+0,'DNO totals'!F$304+0))</f>
        <v>0</v>
      </c>
      <c r="CL629" s="37">
        <f>IF('935'!$K629=1000,'Charging rates'!$C$29*$AZ629/(1+'DNO totals'!$C$60)*$CG629,0)</f>
        <v>0</v>
      </c>
      <c r="CM629" s="37">
        <f>IF(MOD('935'!$K629,1000)=100,'Charging rates'!$D$29*$AZ629/(1+'DNO totals'!$D$60)*$CH629,0)</f>
        <v>0</v>
      </c>
      <c r="CN629" s="37">
        <f>IF(MOD('935'!$K629,100)=10,'Charging rates'!$E$29*$AZ629/(1+'DNO totals'!$E$60)*$CI629,0)</f>
        <v>0</v>
      </c>
      <c r="CO629" s="37">
        <f>IF(AND(MOD('935'!$K629,10)&gt;0,MOD('935'!$K629,1000)&gt;1),'Charging rates'!$F$29*$AZ629/(1+'DNO totals'!$F$60)*$CJ629,0)</f>
        <v>0</v>
      </c>
      <c r="CP629" s="37">
        <f>IF(MOD('935'!$K629,1000)=1,'Charging rates'!$G$29*$AZ629/(1+'DNO totals'!$G$60)*$CK629,0)</f>
        <v>0</v>
      </c>
      <c r="CQ629" s="52">
        <f>$CL629+$CM629+$CN629+$CO629+$CP629</f>
        <v>0</v>
      </c>
      <c r="CR629" s="37">
        <f>IF('935'!$K629&gt;1000,'Charging rates'!$C$29*$AY629*$CG629,0)</f>
        <v>0</v>
      </c>
      <c r="CS629" s="37">
        <f>IF(MOD('935'!$K629,1000)&gt;100,'Charging rates'!$D$29*$AY629*$CH629,0)</f>
        <v>0</v>
      </c>
      <c r="CT629" s="37">
        <f>IF(MOD('935'!$K629,100)&gt;10,'Charging rates'!$E$29*$AY629*$CI629,0)</f>
        <v>0</v>
      </c>
      <c r="CU629" s="52">
        <f>$CR629+$CS629+$CT629</f>
        <v>0</v>
      </c>
      <c r="CV629" s="36">
        <f>100*(AV629*'935'!Q629*CA629)/'11'!B$16</f>
        <v>0</v>
      </c>
      <c r="CW629" s="36">
        <f>100/'11'!B$16*'Charging rates'!B$76*AY629</f>
        <v>0</v>
      </c>
      <c r="CX629" s="36">
        <f>IF(D629=0,0,(1-BY629/D629)*(CB629+IF('935'!Q629=0,0,(CC629*'935'!Q629*('11'!C$16-'935'!Y629)/('11'!B$16-'935'!X629)))))</f>
        <v>0</v>
      </c>
      <c r="CY629" s="36">
        <f>CW629+CE629</f>
        <v>0</v>
      </c>
      <c r="CZ629" s="49">
        <f>(CQ629+CU629)*D629</f>
        <v>0</v>
      </c>
      <c r="DA629" s="33">
        <f>D629*('Parameters'!B$21+J629)*IF('DNO totals'!B$323&lt;0,1,'935'!S629)</f>
        <v>0</v>
      </c>
      <c r="DB629" s="52">
        <f>IF('DNO totals'!B$323&lt;0,1,'935'!S629)*('Parameters'!B$21+J629)</f>
        <v>0</v>
      </c>
      <c r="DC629" s="37">
        <f>CY629+'Charging rates'!B$106*DB629*100/'11'!B$16</f>
        <v>0</v>
      </c>
      <c r="DD629" s="37">
        <f>DC629+'Charging rates'!B$116*('Parameters'!B$21+J629)*100/'11'!B$16*IF('DNO totals'!B$323&lt;0,1,'935'!S629)</f>
        <v>0</v>
      </c>
      <c r="DE629" s="37">
        <f>'Charging rates'!B$97*(CQ629+CU629)*100/'11'!B$16</f>
        <v>0</v>
      </c>
      <c r="DF629" s="36">
        <f>MAX(0-(CC629*J629*'11'!C$16/'11'!B$16),DD629+DE629)</f>
        <v>0</v>
      </c>
      <c r="DG629" s="37">
        <f>IF(BT629,IF(J629=0,CD629,MAX(0,MIN(CD629,CD629+(DF629/'935'!Q629*('11'!B$16-'935'!X629)/('11'!C$16-'935'!Y629))))),0)</f>
        <v>0</v>
      </c>
      <c r="DH629" s="36">
        <f>IF(BT629,MAX(0,DF629),0)</f>
        <v>0</v>
      </c>
      <c r="DI629" s="53">
        <f>DH629+CX629</f>
        <v>0</v>
      </c>
    </row>
    <row r="630" spans="1:113">
      <c r="A630" s="28">
        <v>530</v>
      </c>
      <c r="B630" s="48">
        <f>'935'!B630</f>
        <v>0</v>
      </c>
      <c r="C630" s="33">
        <f>OR('935'!E630&lt;&gt;"VOID",'935'!F630&lt;&gt;"VOID",'935'!G630&lt;&gt;"VOID")</f>
        <v>0</v>
      </c>
      <c r="D630" s="33">
        <f>IF('935'!C630="VOID",0,('935'!C630*(1-'935'!X630/'11'!B$16)))</f>
        <v>0</v>
      </c>
      <c r="E630" s="33">
        <f>IF('935'!D630="VOID",0,'935'!D630*(1-'935'!X630/'11'!B$16))</f>
        <v>0</v>
      </c>
      <c r="F630" s="33">
        <f>IF('935'!E630="VOID",0,'935'!E630*(1-'935'!X630/'11'!B$16))</f>
        <v>0</v>
      </c>
      <c r="G630" s="33">
        <f>IF('935'!F630="VOID",0,'935'!F630*(1-'935'!X630/'11'!B$16))</f>
        <v>0</v>
      </c>
      <c r="H630" s="33">
        <f>IF('935'!G630="VOID",0,'935'!G630*(1-'935'!X630/'11'!B$16))</f>
        <v>0</v>
      </c>
      <c r="I630" s="33">
        <f>F630+G630+H630</f>
        <v>0</v>
      </c>
      <c r="J630" s="37">
        <f>'935'!Q630*(1-'935'!Y630/'11'!C$16)/(1-'935'!X630/'11'!B$16)</f>
        <v>0</v>
      </c>
      <c r="K630" s="33">
        <f>IF(D630,'935'!H630*D630/(D630+E630+I630),0)</f>
        <v>0</v>
      </c>
      <c r="L630" s="33">
        <f>IF(I630,'935'!H630*I630/(D630+E630+I630),0)</f>
        <v>0</v>
      </c>
      <c r="M630" s="33">
        <f>K630*(1-'935'!X630/'11'!B$16)</f>
        <v>0</v>
      </c>
      <c r="N630" s="49">
        <f>L630*(1-'935'!X630/'11'!B$16)</f>
        <v>0</v>
      </c>
      <c r="O630" s="50">
        <f>MATCH('935'!J630,'913'!$B$6:$B$1205,0)</f>
        <v>0</v>
      </c>
      <c r="P630" s="50">
        <f>MATCH(INDEX('913'!$D$6:$D$1205,O630),'913'!$B$6:$B$1205,0)</f>
        <v>0</v>
      </c>
      <c r="Q630" s="50">
        <f>MATCH(INDEX('913'!$D$6:$D$1205,P630),'913'!$B$6:$B$1205,0)</f>
        <v>0</v>
      </c>
      <c r="R630" s="50">
        <f>MATCH(INDEX('913'!$D$6:$D$1205,Q630),'913'!$B$6:$B$1205,0)</f>
        <v>0</v>
      </c>
      <c r="S630" s="50">
        <f>MATCH(INDEX('913'!$D$6:$D$1205,R630),'913'!$B$6:$B$1205,0)</f>
        <v>0</v>
      </c>
      <c r="T630" s="50">
        <f>MATCH(INDEX('913'!$D$6:$D$1205,S630),'913'!$B$6:$B$1205,0)</f>
        <v>0</v>
      </c>
      <c r="U630" s="50">
        <f>MATCH(INDEX('913'!$D$6:$D$1205,T630),'913'!$B$6:$B$1205,0)</f>
        <v>0</v>
      </c>
      <c r="V630" s="51">
        <f>MATCH(INDEX('913'!$D$6:$D$1205,U630),'913'!$B$6:$B$1205,0)</f>
        <v>0</v>
      </c>
      <c r="W630" s="37">
        <f>IF(ISNUMBER(O630),MAX(0,INDEX('913'!$E$6:$E$1205,O630)),0)</f>
        <v>0</v>
      </c>
      <c r="X630" s="37">
        <f>IF(ISNUMBER(P630),MAX(0,INDEX('913'!$E$6:$E$1205,P630)),0)</f>
        <v>0</v>
      </c>
      <c r="Y630" s="37">
        <f>IF(ISNUMBER(Q630),MAX(0,INDEX('913'!$E$6:$E$1205,Q630)),0)</f>
        <v>0</v>
      </c>
      <c r="Z630" s="37">
        <f>IF(ISNUMBER(R630),MAX(0,INDEX('913'!$E$6:$E$1205,R630)),0)</f>
        <v>0</v>
      </c>
      <c r="AA630" s="37">
        <f>IF(ISNUMBER(S630),MAX(0,INDEX('913'!$E$6:$E$1205,S630)),0)</f>
        <v>0</v>
      </c>
      <c r="AB630" s="37">
        <f>IF(ISNUMBER(T630),MAX(0,INDEX('913'!$E$6:$E$1205,T630)),0)</f>
        <v>0</v>
      </c>
      <c r="AC630" s="37">
        <f>IF(ISNUMBER(U630),MAX(0,INDEX('913'!$E$6:$E$1205,U630)),0)</f>
        <v>0</v>
      </c>
      <c r="AD630" s="52">
        <f>IF(ISNUMBER(V630),MAX(0,INDEX('913'!$E$6:$E$1205,V630)),0)</f>
        <v>0</v>
      </c>
      <c r="AE630" s="37">
        <f>IF(ISNUMBER(O630),MAX(0,INDEX('913'!$F$6:$F$1205,O630)),0)</f>
        <v>0</v>
      </c>
      <c r="AF630" s="37">
        <f>IF(ISNUMBER(P630),MAX(0,INDEX('913'!$F$6:$F$1205,P630)),0)</f>
        <v>0</v>
      </c>
      <c r="AG630" s="37">
        <f>IF(ISNUMBER(Q630),MAX(0,INDEX('913'!$F$6:$F$1205,Q630)),0)</f>
        <v>0</v>
      </c>
      <c r="AH630" s="37">
        <f>IF(ISNUMBER(R630),MAX(0,INDEX('913'!$F$6:$F$1205,R630)),0)</f>
        <v>0</v>
      </c>
      <c r="AI630" s="37">
        <f>IF(ISNUMBER(S630),MAX(0,INDEX('913'!$F$6:$F$1205,S630)),0)</f>
        <v>0</v>
      </c>
      <c r="AJ630" s="37">
        <f>IF(ISNUMBER(T630),MAX(0,INDEX('913'!$F$6:$F$1205,T630)),0)</f>
        <v>0</v>
      </c>
      <c r="AK630" s="37">
        <f>IF(ISNUMBER(U630),MAX(0,INDEX('913'!$F$6:$F$1205,U630)),0)</f>
        <v>0</v>
      </c>
      <c r="AL630" s="37">
        <f>IF(ISNUMBER(V630),MAX(0,INDEX('913'!$F$6:$F$1205,V630)),0)</f>
        <v>0</v>
      </c>
      <c r="AM630" s="33">
        <f>IF(ISNUMBER(O630),SQRT(INDEX('913'!$I$6:$I$1205,O630)^2+INDEX('913'!$J$6:$J$1205,O630)^2),0)</f>
        <v>0</v>
      </c>
      <c r="AN630" s="33">
        <f>IF(ISNUMBER(P630),SQRT(INDEX('913'!$I$6:$I$1205,P630)^2+INDEX('913'!$J$6:$J$1205,P630)^2),0)</f>
        <v>0</v>
      </c>
      <c r="AO630" s="33">
        <f>IF(ISNUMBER(Q630),SQRT(INDEX('913'!$I$6:$I$1205,Q630)^2+INDEX('913'!$J$6:$J$1205,Q630)^2),0)</f>
        <v>0</v>
      </c>
      <c r="AP630" s="33">
        <f>IF(ISNUMBER(R630),SQRT(INDEX('913'!$I$6:$I$1205,R630)^2+INDEX('913'!$J$6:$J$1205,R630)^2),0)</f>
        <v>0</v>
      </c>
      <c r="AQ630" s="33">
        <f>IF(ISNUMBER(S630),SQRT(INDEX('913'!$I$6:$I$1205,S630)^2+INDEX('913'!$J$6:$J$1205,S630)^2),0)</f>
        <v>0</v>
      </c>
      <c r="AR630" s="33">
        <f>IF(ISNUMBER(T630),SQRT(INDEX('913'!$I$6:$I$1205,T630)^2+INDEX('913'!$J$6:$J$1205,T630)^2),0)</f>
        <v>0</v>
      </c>
      <c r="AS630" s="33">
        <f>IF(ISNUMBER(U630),SQRT(INDEX('913'!$I$6:$I$1205,U630)^2+INDEX('913'!$J$6:$J$1205,U630)^2),0)</f>
        <v>0</v>
      </c>
      <c r="AT630" s="49">
        <f>IF(ISNUMBER(V630),SQRT(INDEX('913'!$I$6:$I$1205,V630)^2+INDEX('913'!$J$6:$J$1205,V630)^2),0)</f>
        <v>0</v>
      </c>
      <c r="AU630" s="37">
        <f>IF(AM630+AN630+AO630+AP630+AQ630+AR630+AS630+AT630=0,IF(COUNT(O630,P630,Q630,R630,S630,T630,U630,V630),(W630+X630+Y630+Z630+AA630+AB630+AC630+AD630)/COUNT(O630,P630,Q630,R630,S630,T630,U630,V630),0),(AM630*W630+AN630*X630+AO630*Y630+AP630*Z630+AQ630*AA630+AR630*AB630+AS630*AC630+AT630*AD630)/(AM630+AN630+AO630+AP630+AQ630+AR630+AS630+AT630))</f>
        <v>0</v>
      </c>
      <c r="AV630" s="37">
        <f>IF(AM630+AN630+AO630+AP630+AQ630+AR630+AS630+AT630=0,IF(COUNT(O630,P630,Q630,R630,S630,T630,U630,V630),(AE630+AF630+AG630+AH630+AI630+AJ630+AK630+AL630)/COUNT(O630,P630,Q630,R630,S630,T630,U630,V630),0),(AM630*AE630+AN630*AF630+AO630*AG630+AP630*AH630+AQ630*AI630+AR630*AJ630+AS630*AK630+AT630*AL630)/(AM630+AN630+AO630+AP630+AQ630+AR630+AS630+AT630))</f>
        <v>0</v>
      </c>
      <c r="AW630" s="52">
        <f>-100*'935'!W630*(AU630+AV630)/'11'!C$16</f>
        <v>0</v>
      </c>
      <c r="AX630" s="37">
        <f>INDEX('DNO totals'!$B$52:$G$52,IF('935'!K630,IF(MOD('935'!K630,1000),IF(MOD('935'!K630,100),IF(MOD('935'!K630,10),IF(MOD('935'!K630,1000)=1,6,5),4),3),2),1))</f>
        <v>0</v>
      </c>
      <c r="AY630" s="52">
        <f>J630*AX630</f>
        <v>0</v>
      </c>
      <c r="AZ630" s="37">
        <f>AX630*'Parameters'!B$11</f>
        <v>0</v>
      </c>
      <c r="BA630" s="37">
        <f>IF('935'!$K630=1000,'Charging rates'!$C$29*$AZ630/(1+'DNO totals'!$C$60)*'935'!$L630,0)</f>
        <v>0</v>
      </c>
      <c r="BB630" s="37">
        <f>IF(MOD('935'!$K630,1000)=100,'Charging rates'!$D$29*$AZ630/(1+'DNO totals'!$D$60)*'935'!$M630,0)</f>
        <v>0</v>
      </c>
      <c r="BC630" s="37">
        <f>IF(MOD('935'!$K630,100)=10,'Charging rates'!$E$29*$AZ630/(1+'DNO totals'!$E$60)*'935'!$N630,0)</f>
        <v>0</v>
      </c>
      <c r="BD630" s="37">
        <f>IF(AND(MOD('935'!$K630,10)&gt;0,MOD('935'!$K630,1000)&gt;1),'Charging rates'!$F$29*$AZ630/(1+'DNO totals'!$F$60)*'935'!$O630,0)</f>
        <v>0</v>
      </c>
      <c r="BE630" s="37">
        <f>IF(MOD('935'!$K630,1000)=1,'Charging rates'!$G$29*$AZ630/(1+'DNO totals'!$G$60)*'935'!$P630,0)</f>
        <v>0</v>
      </c>
      <c r="BF630" s="37">
        <f>IF('935'!$K630&gt;1000,'Charging rates'!$C$29*$AY630*'935'!$L630,0)</f>
        <v>0</v>
      </c>
      <c r="BG630" s="37">
        <f>IF(MOD('935'!$K630,1000)&gt;100,'Charging rates'!$D$29*$AY630*'935'!$M630,0)</f>
        <v>0</v>
      </c>
      <c r="BH630" s="37">
        <f>IF(MOD('935'!$K630,100)&gt;10,'Charging rates'!$E$29*$AY630*'935'!$N630,0)</f>
        <v>0</v>
      </c>
      <c r="BI630" s="37">
        <f>$BA630+$BB630+$BC630+$BD630+$BE630</f>
        <v>0</v>
      </c>
      <c r="BJ630" s="52">
        <f>$BF630+$BG630+$BH630</f>
        <v>0</v>
      </c>
      <c r="BK630" s="37">
        <f>AW630*(1+'Charging rates'!B$42+0.6*'Charging rates'!B$67+'Charging rates'!B$54)-100*'Charging rates'!B$76/'11'!C$16*'935'!W630</f>
        <v>0</v>
      </c>
      <c r="BL630" s="37">
        <f>IF(I630,BK630*I630/(I630+E630),0)</f>
        <v>0</v>
      </c>
      <c r="BM630" s="52">
        <f>ROUND(BL630,3)</f>
        <v>0</v>
      </c>
      <c r="BN630" s="33">
        <f>IF('935'!V630="VOID",0,'935'!V630*(1-'935'!X630/'11'!B$16))</f>
        <v>0</v>
      </c>
      <c r="BO630" s="36">
        <f>IF(I630,-100*'Charging rates'!B$76/'11'!B$16*BN630/I630,0)</f>
        <v>0</v>
      </c>
      <c r="BP630" s="36">
        <f>IF(C630,'DNO totals'!B$171,0)</f>
        <v>0</v>
      </c>
      <c r="BQ630" s="36">
        <f>ROUND(BP630,2)</f>
        <v>0</v>
      </c>
      <c r="BR630" s="36">
        <f>IF(C630,(BP630+BO630),0)</f>
        <v>0</v>
      </c>
      <c r="BS630" s="53">
        <f>ROUND(BR630,2)</f>
        <v>0</v>
      </c>
      <c r="BT630" s="33">
        <f>'935'!C630&lt;&gt;"VOID"</f>
        <v>0</v>
      </c>
      <c r="BU630" s="36">
        <f>IF(BT630,(100/'11'!B$16*K630*((1-'935'!I630)*'Charging rates'!B$42+'Charging rates'!B$54)),0)</f>
        <v>0</v>
      </c>
      <c r="BV630" s="36">
        <f>100/'11'!B$16*N630*('Charging rates'!B$42+'Charging rates'!B$54)</f>
        <v>0</v>
      </c>
      <c r="BW630" s="36">
        <f>100/'11'!B$16*L630*('Charging rates'!B$42+'Charging rates'!B$54)</f>
        <v>0</v>
      </c>
      <c r="BX630" s="53">
        <f>ROUND(BW630,2)</f>
        <v>0</v>
      </c>
      <c r="BY630" s="33">
        <f>D630-('935'!T630*(1-'935'!X630/'11'!B$16))</f>
        <v>0</v>
      </c>
      <c r="BZ630" s="33">
        <f>0-IF(ISNUMBER(O630),INDEX('913'!$I$6:$I$1205,O630),0)-IF(ISNUMBER(P630),INDEX('913'!$I$6:$I$1205,P630),0)-IF(ISNUMBER(Q630),INDEX('913'!$I$6:$I$1205,Q630),0)-IF(ISNUMBER(R630),INDEX('913'!$I$6:$I$1205,R630),0)-IF(ISNUMBER(S630),INDEX('913'!$I$6:$I$1205,S630),0)-IF(ISNUMBER(T630),INDEX('913'!$I$6:$I$1205,T630),0)-IF(ISNUMBER(U630),INDEX('913'!$I$6:$I$1205,U630),0)-IF(ISNUMBER(V630),INDEX('913'!$I$6:$I$1205,V630),0)</f>
        <v>0</v>
      </c>
      <c r="CA630" s="37">
        <f>IF(BZ630=0,1,MAX(1,SQRT(BZ630^2+(IF(ISNUMBER(O630),INDEX('913'!$J$6:$J$1205,O630),0)+IF(ISNUMBER(P630),INDEX('913'!$J$6:$J$1205,P630),0)+IF(ISNUMBER(Q630),INDEX('913'!$J$6:$J$1205,Q630),0)+IF(ISNUMBER(R630),INDEX('913'!$J$6:$J$1205,R630),0)+IF(ISNUMBER(S630),INDEX('913'!$J$6:$J$1205,S630),0)+IF(ISNUMBER(T630),INDEX('913'!$J$6:$J$1205,T630),0)+IF(ISNUMBER(U630),INDEX('913'!$J$6:$J$1205,U630),0)+IF(ISNUMBER(V630),INDEX('913'!$J$6:$J$1205,V630),0))^2)/BZ630))</f>
        <v>0</v>
      </c>
      <c r="CB630" s="36">
        <f>100*AU630/'11'!B$16</f>
        <v>0</v>
      </c>
      <c r="CC630" s="37">
        <f>100*(AV630*CA630)/'11'!C$16</f>
        <v>0</v>
      </c>
      <c r="CD630" s="37">
        <f>IF(D630=0,1,BY630/D630)*CC630</f>
        <v>0</v>
      </c>
      <c r="CE630" s="36">
        <f>IF(D630=0,1,BY630/D630)*CB630</f>
        <v>0</v>
      </c>
      <c r="CF630" s="54">
        <f>'11'!C$16-'935'!Y630</f>
        <v>0</v>
      </c>
      <c r="CG630" s="37">
        <f>MAX('DNO totals'!B$312+0,MIN('935'!L630+0,'DNO totals'!B$304+0))</f>
        <v>0</v>
      </c>
      <c r="CH630" s="37">
        <f>MAX('DNO totals'!C$312+0,MIN('935'!M630+0,'DNO totals'!C$304+0))</f>
        <v>0</v>
      </c>
      <c r="CI630" s="37">
        <f>MAX('DNO totals'!D$312+0,MIN('935'!N630+0,'DNO totals'!D$304+0))</f>
        <v>0</v>
      </c>
      <c r="CJ630" s="37">
        <f>MAX('DNO totals'!E$312+0,MIN('935'!O630+0,'DNO totals'!E$304+0))</f>
        <v>0</v>
      </c>
      <c r="CK630" s="52">
        <f>MAX('DNO totals'!F$312+0,MIN('935'!P630+0,'DNO totals'!F$304+0))</f>
        <v>0</v>
      </c>
      <c r="CL630" s="37">
        <f>IF('935'!$K630=1000,'Charging rates'!$C$29*$AZ630/(1+'DNO totals'!$C$60)*$CG630,0)</f>
        <v>0</v>
      </c>
      <c r="CM630" s="37">
        <f>IF(MOD('935'!$K630,1000)=100,'Charging rates'!$D$29*$AZ630/(1+'DNO totals'!$D$60)*$CH630,0)</f>
        <v>0</v>
      </c>
      <c r="CN630" s="37">
        <f>IF(MOD('935'!$K630,100)=10,'Charging rates'!$E$29*$AZ630/(1+'DNO totals'!$E$60)*$CI630,0)</f>
        <v>0</v>
      </c>
      <c r="CO630" s="37">
        <f>IF(AND(MOD('935'!$K630,10)&gt;0,MOD('935'!$K630,1000)&gt;1),'Charging rates'!$F$29*$AZ630/(1+'DNO totals'!$F$60)*$CJ630,0)</f>
        <v>0</v>
      </c>
      <c r="CP630" s="37">
        <f>IF(MOD('935'!$K630,1000)=1,'Charging rates'!$G$29*$AZ630/(1+'DNO totals'!$G$60)*$CK630,0)</f>
        <v>0</v>
      </c>
      <c r="CQ630" s="52">
        <f>$CL630+$CM630+$CN630+$CO630+$CP630</f>
        <v>0</v>
      </c>
      <c r="CR630" s="37">
        <f>IF('935'!$K630&gt;1000,'Charging rates'!$C$29*$AY630*$CG630,0)</f>
        <v>0</v>
      </c>
      <c r="CS630" s="37">
        <f>IF(MOD('935'!$K630,1000)&gt;100,'Charging rates'!$D$29*$AY630*$CH630,0)</f>
        <v>0</v>
      </c>
      <c r="CT630" s="37">
        <f>IF(MOD('935'!$K630,100)&gt;10,'Charging rates'!$E$29*$AY630*$CI630,0)</f>
        <v>0</v>
      </c>
      <c r="CU630" s="52">
        <f>$CR630+$CS630+$CT630</f>
        <v>0</v>
      </c>
      <c r="CV630" s="36">
        <f>100*(AV630*'935'!Q630*CA630)/'11'!B$16</f>
        <v>0</v>
      </c>
      <c r="CW630" s="36">
        <f>100/'11'!B$16*'Charging rates'!B$76*AY630</f>
        <v>0</v>
      </c>
      <c r="CX630" s="36">
        <f>IF(D630=0,0,(1-BY630/D630)*(CB630+IF('935'!Q630=0,0,(CC630*'935'!Q630*('11'!C$16-'935'!Y630)/('11'!B$16-'935'!X630)))))</f>
        <v>0</v>
      </c>
      <c r="CY630" s="36">
        <f>CW630+CE630</f>
        <v>0</v>
      </c>
      <c r="CZ630" s="49">
        <f>(CQ630+CU630)*D630</f>
        <v>0</v>
      </c>
      <c r="DA630" s="33">
        <f>D630*('Parameters'!B$21+J630)*IF('DNO totals'!B$323&lt;0,1,'935'!S630)</f>
        <v>0</v>
      </c>
      <c r="DB630" s="52">
        <f>IF('DNO totals'!B$323&lt;0,1,'935'!S630)*('Parameters'!B$21+J630)</f>
        <v>0</v>
      </c>
      <c r="DC630" s="37">
        <f>CY630+'Charging rates'!B$106*DB630*100/'11'!B$16</f>
        <v>0</v>
      </c>
      <c r="DD630" s="37">
        <f>DC630+'Charging rates'!B$116*('Parameters'!B$21+J630)*100/'11'!B$16*IF('DNO totals'!B$323&lt;0,1,'935'!S630)</f>
        <v>0</v>
      </c>
      <c r="DE630" s="37">
        <f>'Charging rates'!B$97*(CQ630+CU630)*100/'11'!B$16</f>
        <v>0</v>
      </c>
      <c r="DF630" s="36">
        <f>MAX(0-(CC630*J630*'11'!C$16/'11'!B$16),DD630+DE630)</f>
        <v>0</v>
      </c>
      <c r="DG630" s="37">
        <f>IF(BT630,IF(J630=0,CD630,MAX(0,MIN(CD630,CD630+(DF630/'935'!Q630*('11'!B$16-'935'!X630)/('11'!C$16-'935'!Y630))))),0)</f>
        <v>0</v>
      </c>
      <c r="DH630" s="36">
        <f>IF(BT630,MAX(0,DF630),0)</f>
        <v>0</v>
      </c>
      <c r="DI630" s="53">
        <f>DH630+CX630</f>
        <v>0</v>
      </c>
    </row>
    <row r="631" spans="1:113">
      <c r="A631" s="28">
        <v>531</v>
      </c>
      <c r="B631" s="48">
        <f>'935'!B631</f>
        <v>0</v>
      </c>
      <c r="C631" s="33">
        <f>OR('935'!E631&lt;&gt;"VOID",'935'!F631&lt;&gt;"VOID",'935'!G631&lt;&gt;"VOID")</f>
        <v>0</v>
      </c>
      <c r="D631" s="33">
        <f>IF('935'!C631="VOID",0,('935'!C631*(1-'935'!X631/'11'!B$16)))</f>
        <v>0</v>
      </c>
      <c r="E631" s="33">
        <f>IF('935'!D631="VOID",0,'935'!D631*(1-'935'!X631/'11'!B$16))</f>
        <v>0</v>
      </c>
      <c r="F631" s="33">
        <f>IF('935'!E631="VOID",0,'935'!E631*(1-'935'!X631/'11'!B$16))</f>
        <v>0</v>
      </c>
      <c r="G631" s="33">
        <f>IF('935'!F631="VOID",0,'935'!F631*(1-'935'!X631/'11'!B$16))</f>
        <v>0</v>
      </c>
      <c r="H631" s="33">
        <f>IF('935'!G631="VOID",0,'935'!G631*(1-'935'!X631/'11'!B$16))</f>
        <v>0</v>
      </c>
      <c r="I631" s="33">
        <f>F631+G631+H631</f>
        <v>0</v>
      </c>
      <c r="J631" s="37">
        <f>'935'!Q631*(1-'935'!Y631/'11'!C$16)/(1-'935'!X631/'11'!B$16)</f>
        <v>0</v>
      </c>
      <c r="K631" s="33">
        <f>IF(D631,'935'!H631*D631/(D631+E631+I631),0)</f>
        <v>0</v>
      </c>
      <c r="L631" s="33">
        <f>IF(I631,'935'!H631*I631/(D631+E631+I631),0)</f>
        <v>0</v>
      </c>
      <c r="M631" s="33">
        <f>K631*(1-'935'!X631/'11'!B$16)</f>
        <v>0</v>
      </c>
      <c r="N631" s="49">
        <f>L631*(1-'935'!X631/'11'!B$16)</f>
        <v>0</v>
      </c>
      <c r="O631" s="50">
        <f>MATCH('935'!J631,'913'!$B$6:$B$1205,0)</f>
        <v>0</v>
      </c>
      <c r="P631" s="50">
        <f>MATCH(INDEX('913'!$D$6:$D$1205,O631),'913'!$B$6:$B$1205,0)</f>
        <v>0</v>
      </c>
      <c r="Q631" s="50">
        <f>MATCH(INDEX('913'!$D$6:$D$1205,P631),'913'!$B$6:$B$1205,0)</f>
        <v>0</v>
      </c>
      <c r="R631" s="50">
        <f>MATCH(INDEX('913'!$D$6:$D$1205,Q631),'913'!$B$6:$B$1205,0)</f>
        <v>0</v>
      </c>
      <c r="S631" s="50">
        <f>MATCH(INDEX('913'!$D$6:$D$1205,R631),'913'!$B$6:$B$1205,0)</f>
        <v>0</v>
      </c>
      <c r="T631" s="50">
        <f>MATCH(INDEX('913'!$D$6:$D$1205,S631),'913'!$B$6:$B$1205,0)</f>
        <v>0</v>
      </c>
      <c r="U631" s="50">
        <f>MATCH(INDEX('913'!$D$6:$D$1205,T631),'913'!$B$6:$B$1205,0)</f>
        <v>0</v>
      </c>
      <c r="V631" s="51">
        <f>MATCH(INDEX('913'!$D$6:$D$1205,U631),'913'!$B$6:$B$1205,0)</f>
        <v>0</v>
      </c>
      <c r="W631" s="37">
        <f>IF(ISNUMBER(O631),MAX(0,INDEX('913'!$E$6:$E$1205,O631)),0)</f>
        <v>0</v>
      </c>
      <c r="X631" s="37">
        <f>IF(ISNUMBER(P631),MAX(0,INDEX('913'!$E$6:$E$1205,P631)),0)</f>
        <v>0</v>
      </c>
      <c r="Y631" s="37">
        <f>IF(ISNUMBER(Q631),MAX(0,INDEX('913'!$E$6:$E$1205,Q631)),0)</f>
        <v>0</v>
      </c>
      <c r="Z631" s="37">
        <f>IF(ISNUMBER(R631),MAX(0,INDEX('913'!$E$6:$E$1205,R631)),0)</f>
        <v>0</v>
      </c>
      <c r="AA631" s="37">
        <f>IF(ISNUMBER(S631),MAX(0,INDEX('913'!$E$6:$E$1205,S631)),0)</f>
        <v>0</v>
      </c>
      <c r="AB631" s="37">
        <f>IF(ISNUMBER(T631),MAX(0,INDEX('913'!$E$6:$E$1205,T631)),0)</f>
        <v>0</v>
      </c>
      <c r="AC631" s="37">
        <f>IF(ISNUMBER(U631),MAX(0,INDEX('913'!$E$6:$E$1205,U631)),0)</f>
        <v>0</v>
      </c>
      <c r="AD631" s="52">
        <f>IF(ISNUMBER(V631),MAX(0,INDEX('913'!$E$6:$E$1205,V631)),0)</f>
        <v>0</v>
      </c>
      <c r="AE631" s="37">
        <f>IF(ISNUMBER(O631),MAX(0,INDEX('913'!$F$6:$F$1205,O631)),0)</f>
        <v>0</v>
      </c>
      <c r="AF631" s="37">
        <f>IF(ISNUMBER(P631),MAX(0,INDEX('913'!$F$6:$F$1205,P631)),0)</f>
        <v>0</v>
      </c>
      <c r="AG631" s="37">
        <f>IF(ISNUMBER(Q631),MAX(0,INDEX('913'!$F$6:$F$1205,Q631)),0)</f>
        <v>0</v>
      </c>
      <c r="AH631" s="37">
        <f>IF(ISNUMBER(R631),MAX(0,INDEX('913'!$F$6:$F$1205,R631)),0)</f>
        <v>0</v>
      </c>
      <c r="AI631" s="37">
        <f>IF(ISNUMBER(S631),MAX(0,INDEX('913'!$F$6:$F$1205,S631)),0)</f>
        <v>0</v>
      </c>
      <c r="AJ631" s="37">
        <f>IF(ISNUMBER(T631),MAX(0,INDEX('913'!$F$6:$F$1205,T631)),0)</f>
        <v>0</v>
      </c>
      <c r="AK631" s="37">
        <f>IF(ISNUMBER(U631),MAX(0,INDEX('913'!$F$6:$F$1205,U631)),0)</f>
        <v>0</v>
      </c>
      <c r="AL631" s="37">
        <f>IF(ISNUMBER(V631),MAX(0,INDEX('913'!$F$6:$F$1205,V631)),0)</f>
        <v>0</v>
      </c>
      <c r="AM631" s="33">
        <f>IF(ISNUMBER(O631),SQRT(INDEX('913'!$I$6:$I$1205,O631)^2+INDEX('913'!$J$6:$J$1205,O631)^2),0)</f>
        <v>0</v>
      </c>
      <c r="AN631" s="33">
        <f>IF(ISNUMBER(P631),SQRT(INDEX('913'!$I$6:$I$1205,P631)^2+INDEX('913'!$J$6:$J$1205,P631)^2),0)</f>
        <v>0</v>
      </c>
      <c r="AO631" s="33">
        <f>IF(ISNUMBER(Q631),SQRT(INDEX('913'!$I$6:$I$1205,Q631)^2+INDEX('913'!$J$6:$J$1205,Q631)^2),0)</f>
        <v>0</v>
      </c>
      <c r="AP631" s="33">
        <f>IF(ISNUMBER(R631),SQRT(INDEX('913'!$I$6:$I$1205,R631)^2+INDEX('913'!$J$6:$J$1205,R631)^2),0)</f>
        <v>0</v>
      </c>
      <c r="AQ631" s="33">
        <f>IF(ISNUMBER(S631),SQRT(INDEX('913'!$I$6:$I$1205,S631)^2+INDEX('913'!$J$6:$J$1205,S631)^2),0)</f>
        <v>0</v>
      </c>
      <c r="AR631" s="33">
        <f>IF(ISNUMBER(T631),SQRT(INDEX('913'!$I$6:$I$1205,T631)^2+INDEX('913'!$J$6:$J$1205,T631)^2),0)</f>
        <v>0</v>
      </c>
      <c r="AS631" s="33">
        <f>IF(ISNUMBER(U631),SQRT(INDEX('913'!$I$6:$I$1205,U631)^2+INDEX('913'!$J$6:$J$1205,U631)^2),0)</f>
        <v>0</v>
      </c>
      <c r="AT631" s="49">
        <f>IF(ISNUMBER(V631),SQRT(INDEX('913'!$I$6:$I$1205,V631)^2+INDEX('913'!$J$6:$J$1205,V631)^2),0)</f>
        <v>0</v>
      </c>
      <c r="AU631" s="37">
        <f>IF(AM631+AN631+AO631+AP631+AQ631+AR631+AS631+AT631=0,IF(COUNT(O631,P631,Q631,R631,S631,T631,U631,V631),(W631+X631+Y631+Z631+AA631+AB631+AC631+AD631)/COUNT(O631,P631,Q631,R631,S631,T631,U631,V631),0),(AM631*W631+AN631*X631+AO631*Y631+AP631*Z631+AQ631*AA631+AR631*AB631+AS631*AC631+AT631*AD631)/(AM631+AN631+AO631+AP631+AQ631+AR631+AS631+AT631))</f>
        <v>0</v>
      </c>
      <c r="AV631" s="37">
        <f>IF(AM631+AN631+AO631+AP631+AQ631+AR631+AS631+AT631=0,IF(COUNT(O631,P631,Q631,R631,S631,T631,U631,V631),(AE631+AF631+AG631+AH631+AI631+AJ631+AK631+AL631)/COUNT(O631,P631,Q631,R631,S631,T631,U631,V631),0),(AM631*AE631+AN631*AF631+AO631*AG631+AP631*AH631+AQ631*AI631+AR631*AJ631+AS631*AK631+AT631*AL631)/(AM631+AN631+AO631+AP631+AQ631+AR631+AS631+AT631))</f>
        <v>0</v>
      </c>
      <c r="AW631" s="52">
        <f>-100*'935'!W631*(AU631+AV631)/'11'!C$16</f>
        <v>0</v>
      </c>
      <c r="AX631" s="37">
        <f>INDEX('DNO totals'!$B$52:$G$52,IF('935'!K631,IF(MOD('935'!K631,1000),IF(MOD('935'!K631,100),IF(MOD('935'!K631,10),IF(MOD('935'!K631,1000)=1,6,5),4),3),2),1))</f>
        <v>0</v>
      </c>
      <c r="AY631" s="52">
        <f>J631*AX631</f>
        <v>0</v>
      </c>
      <c r="AZ631" s="37">
        <f>AX631*'Parameters'!B$11</f>
        <v>0</v>
      </c>
      <c r="BA631" s="37">
        <f>IF('935'!$K631=1000,'Charging rates'!$C$29*$AZ631/(1+'DNO totals'!$C$60)*'935'!$L631,0)</f>
        <v>0</v>
      </c>
      <c r="BB631" s="37">
        <f>IF(MOD('935'!$K631,1000)=100,'Charging rates'!$D$29*$AZ631/(1+'DNO totals'!$D$60)*'935'!$M631,0)</f>
        <v>0</v>
      </c>
      <c r="BC631" s="37">
        <f>IF(MOD('935'!$K631,100)=10,'Charging rates'!$E$29*$AZ631/(1+'DNO totals'!$E$60)*'935'!$N631,0)</f>
        <v>0</v>
      </c>
      <c r="BD631" s="37">
        <f>IF(AND(MOD('935'!$K631,10)&gt;0,MOD('935'!$K631,1000)&gt;1),'Charging rates'!$F$29*$AZ631/(1+'DNO totals'!$F$60)*'935'!$O631,0)</f>
        <v>0</v>
      </c>
      <c r="BE631" s="37">
        <f>IF(MOD('935'!$K631,1000)=1,'Charging rates'!$G$29*$AZ631/(1+'DNO totals'!$G$60)*'935'!$P631,0)</f>
        <v>0</v>
      </c>
      <c r="BF631" s="37">
        <f>IF('935'!$K631&gt;1000,'Charging rates'!$C$29*$AY631*'935'!$L631,0)</f>
        <v>0</v>
      </c>
      <c r="BG631" s="37">
        <f>IF(MOD('935'!$K631,1000)&gt;100,'Charging rates'!$D$29*$AY631*'935'!$M631,0)</f>
        <v>0</v>
      </c>
      <c r="BH631" s="37">
        <f>IF(MOD('935'!$K631,100)&gt;10,'Charging rates'!$E$29*$AY631*'935'!$N631,0)</f>
        <v>0</v>
      </c>
      <c r="BI631" s="37">
        <f>$BA631+$BB631+$BC631+$BD631+$BE631</f>
        <v>0</v>
      </c>
      <c r="BJ631" s="52">
        <f>$BF631+$BG631+$BH631</f>
        <v>0</v>
      </c>
      <c r="BK631" s="37">
        <f>AW631*(1+'Charging rates'!B$42+0.6*'Charging rates'!B$67+'Charging rates'!B$54)-100*'Charging rates'!B$76/'11'!C$16*'935'!W631</f>
        <v>0</v>
      </c>
      <c r="BL631" s="37">
        <f>IF(I631,BK631*I631/(I631+E631),0)</f>
        <v>0</v>
      </c>
      <c r="BM631" s="52">
        <f>ROUND(BL631,3)</f>
        <v>0</v>
      </c>
      <c r="BN631" s="33">
        <f>IF('935'!V631="VOID",0,'935'!V631*(1-'935'!X631/'11'!B$16))</f>
        <v>0</v>
      </c>
      <c r="BO631" s="36">
        <f>IF(I631,-100*'Charging rates'!B$76/'11'!B$16*BN631/I631,0)</f>
        <v>0</v>
      </c>
      <c r="BP631" s="36">
        <f>IF(C631,'DNO totals'!B$171,0)</f>
        <v>0</v>
      </c>
      <c r="BQ631" s="36">
        <f>ROUND(BP631,2)</f>
        <v>0</v>
      </c>
      <c r="BR631" s="36">
        <f>IF(C631,(BP631+BO631),0)</f>
        <v>0</v>
      </c>
      <c r="BS631" s="53">
        <f>ROUND(BR631,2)</f>
        <v>0</v>
      </c>
      <c r="BT631" s="33">
        <f>'935'!C631&lt;&gt;"VOID"</f>
        <v>0</v>
      </c>
      <c r="BU631" s="36">
        <f>IF(BT631,(100/'11'!B$16*K631*((1-'935'!I631)*'Charging rates'!B$42+'Charging rates'!B$54)),0)</f>
        <v>0</v>
      </c>
      <c r="BV631" s="36">
        <f>100/'11'!B$16*N631*('Charging rates'!B$42+'Charging rates'!B$54)</f>
        <v>0</v>
      </c>
      <c r="BW631" s="36">
        <f>100/'11'!B$16*L631*('Charging rates'!B$42+'Charging rates'!B$54)</f>
        <v>0</v>
      </c>
      <c r="BX631" s="53">
        <f>ROUND(BW631,2)</f>
        <v>0</v>
      </c>
      <c r="BY631" s="33">
        <f>D631-('935'!T631*(1-'935'!X631/'11'!B$16))</f>
        <v>0</v>
      </c>
      <c r="BZ631" s="33">
        <f>0-IF(ISNUMBER(O631),INDEX('913'!$I$6:$I$1205,O631),0)-IF(ISNUMBER(P631),INDEX('913'!$I$6:$I$1205,P631),0)-IF(ISNUMBER(Q631),INDEX('913'!$I$6:$I$1205,Q631),0)-IF(ISNUMBER(R631),INDEX('913'!$I$6:$I$1205,R631),0)-IF(ISNUMBER(S631),INDEX('913'!$I$6:$I$1205,S631),0)-IF(ISNUMBER(T631),INDEX('913'!$I$6:$I$1205,T631),0)-IF(ISNUMBER(U631),INDEX('913'!$I$6:$I$1205,U631),0)-IF(ISNUMBER(V631),INDEX('913'!$I$6:$I$1205,V631),0)</f>
        <v>0</v>
      </c>
      <c r="CA631" s="37">
        <f>IF(BZ631=0,1,MAX(1,SQRT(BZ631^2+(IF(ISNUMBER(O631),INDEX('913'!$J$6:$J$1205,O631),0)+IF(ISNUMBER(P631),INDEX('913'!$J$6:$J$1205,P631),0)+IF(ISNUMBER(Q631),INDEX('913'!$J$6:$J$1205,Q631),0)+IF(ISNUMBER(R631),INDEX('913'!$J$6:$J$1205,R631),0)+IF(ISNUMBER(S631),INDEX('913'!$J$6:$J$1205,S631),0)+IF(ISNUMBER(T631),INDEX('913'!$J$6:$J$1205,T631),0)+IF(ISNUMBER(U631),INDEX('913'!$J$6:$J$1205,U631),0)+IF(ISNUMBER(V631),INDEX('913'!$J$6:$J$1205,V631),0))^2)/BZ631))</f>
        <v>0</v>
      </c>
      <c r="CB631" s="36">
        <f>100*AU631/'11'!B$16</f>
        <v>0</v>
      </c>
      <c r="CC631" s="37">
        <f>100*(AV631*CA631)/'11'!C$16</f>
        <v>0</v>
      </c>
      <c r="CD631" s="37">
        <f>IF(D631=0,1,BY631/D631)*CC631</f>
        <v>0</v>
      </c>
      <c r="CE631" s="36">
        <f>IF(D631=0,1,BY631/D631)*CB631</f>
        <v>0</v>
      </c>
      <c r="CF631" s="54">
        <f>'11'!C$16-'935'!Y631</f>
        <v>0</v>
      </c>
      <c r="CG631" s="37">
        <f>MAX('DNO totals'!B$312+0,MIN('935'!L631+0,'DNO totals'!B$304+0))</f>
        <v>0</v>
      </c>
      <c r="CH631" s="37">
        <f>MAX('DNO totals'!C$312+0,MIN('935'!M631+0,'DNO totals'!C$304+0))</f>
        <v>0</v>
      </c>
      <c r="CI631" s="37">
        <f>MAX('DNO totals'!D$312+0,MIN('935'!N631+0,'DNO totals'!D$304+0))</f>
        <v>0</v>
      </c>
      <c r="CJ631" s="37">
        <f>MAX('DNO totals'!E$312+0,MIN('935'!O631+0,'DNO totals'!E$304+0))</f>
        <v>0</v>
      </c>
      <c r="CK631" s="52">
        <f>MAX('DNO totals'!F$312+0,MIN('935'!P631+0,'DNO totals'!F$304+0))</f>
        <v>0</v>
      </c>
      <c r="CL631" s="37">
        <f>IF('935'!$K631=1000,'Charging rates'!$C$29*$AZ631/(1+'DNO totals'!$C$60)*$CG631,0)</f>
        <v>0</v>
      </c>
      <c r="CM631" s="37">
        <f>IF(MOD('935'!$K631,1000)=100,'Charging rates'!$D$29*$AZ631/(1+'DNO totals'!$D$60)*$CH631,0)</f>
        <v>0</v>
      </c>
      <c r="CN631" s="37">
        <f>IF(MOD('935'!$K631,100)=10,'Charging rates'!$E$29*$AZ631/(1+'DNO totals'!$E$60)*$CI631,0)</f>
        <v>0</v>
      </c>
      <c r="CO631" s="37">
        <f>IF(AND(MOD('935'!$K631,10)&gt;0,MOD('935'!$K631,1000)&gt;1),'Charging rates'!$F$29*$AZ631/(1+'DNO totals'!$F$60)*$CJ631,0)</f>
        <v>0</v>
      </c>
      <c r="CP631" s="37">
        <f>IF(MOD('935'!$K631,1000)=1,'Charging rates'!$G$29*$AZ631/(1+'DNO totals'!$G$60)*$CK631,0)</f>
        <v>0</v>
      </c>
      <c r="CQ631" s="52">
        <f>$CL631+$CM631+$CN631+$CO631+$CP631</f>
        <v>0</v>
      </c>
      <c r="CR631" s="37">
        <f>IF('935'!$K631&gt;1000,'Charging rates'!$C$29*$AY631*$CG631,0)</f>
        <v>0</v>
      </c>
      <c r="CS631" s="37">
        <f>IF(MOD('935'!$K631,1000)&gt;100,'Charging rates'!$D$29*$AY631*$CH631,0)</f>
        <v>0</v>
      </c>
      <c r="CT631" s="37">
        <f>IF(MOD('935'!$K631,100)&gt;10,'Charging rates'!$E$29*$AY631*$CI631,0)</f>
        <v>0</v>
      </c>
      <c r="CU631" s="52">
        <f>$CR631+$CS631+$CT631</f>
        <v>0</v>
      </c>
      <c r="CV631" s="36">
        <f>100*(AV631*'935'!Q631*CA631)/'11'!B$16</f>
        <v>0</v>
      </c>
      <c r="CW631" s="36">
        <f>100/'11'!B$16*'Charging rates'!B$76*AY631</f>
        <v>0</v>
      </c>
      <c r="CX631" s="36">
        <f>IF(D631=0,0,(1-BY631/D631)*(CB631+IF('935'!Q631=0,0,(CC631*'935'!Q631*('11'!C$16-'935'!Y631)/('11'!B$16-'935'!X631)))))</f>
        <v>0</v>
      </c>
      <c r="CY631" s="36">
        <f>CW631+CE631</f>
        <v>0</v>
      </c>
      <c r="CZ631" s="49">
        <f>(CQ631+CU631)*D631</f>
        <v>0</v>
      </c>
      <c r="DA631" s="33">
        <f>D631*('Parameters'!B$21+J631)*IF('DNO totals'!B$323&lt;0,1,'935'!S631)</f>
        <v>0</v>
      </c>
      <c r="DB631" s="52">
        <f>IF('DNO totals'!B$323&lt;0,1,'935'!S631)*('Parameters'!B$21+J631)</f>
        <v>0</v>
      </c>
      <c r="DC631" s="37">
        <f>CY631+'Charging rates'!B$106*DB631*100/'11'!B$16</f>
        <v>0</v>
      </c>
      <c r="DD631" s="37">
        <f>DC631+'Charging rates'!B$116*('Parameters'!B$21+J631)*100/'11'!B$16*IF('DNO totals'!B$323&lt;0,1,'935'!S631)</f>
        <v>0</v>
      </c>
      <c r="DE631" s="37">
        <f>'Charging rates'!B$97*(CQ631+CU631)*100/'11'!B$16</f>
        <v>0</v>
      </c>
      <c r="DF631" s="36">
        <f>MAX(0-(CC631*J631*'11'!C$16/'11'!B$16),DD631+DE631)</f>
        <v>0</v>
      </c>
      <c r="DG631" s="37">
        <f>IF(BT631,IF(J631=0,CD631,MAX(0,MIN(CD631,CD631+(DF631/'935'!Q631*('11'!B$16-'935'!X631)/('11'!C$16-'935'!Y631))))),0)</f>
        <v>0</v>
      </c>
      <c r="DH631" s="36">
        <f>IF(BT631,MAX(0,DF631),0)</f>
        <v>0</v>
      </c>
      <c r="DI631" s="53">
        <f>DH631+CX631</f>
        <v>0</v>
      </c>
    </row>
    <row r="632" spans="1:113">
      <c r="A632" s="28">
        <v>532</v>
      </c>
      <c r="B632" s="48">
        <f>'935'!B632</f>
        <v>0</v>
      </c>
      <c r="C632" s="33">
        <f>OR('935'!E632&lt;&gt;"VOID",'935'!F632&lt;&gt;"VOID",'935'!G632&lt;&gt;"VOID")</f>
        <v>0</v>
      </c>
      <c r="D632" s="33">
        <f>IF('935'!C632="VOID",0,('935'!C632*(1-'935'!X632/'11'!B$16)))</f>
        <v>0</v>
      </c>
      <c r="E632" s="33">
        <f>IF('935'!D632="VOID",0,'935'!D632*(1-'935'!X632/'11'!B$16))</f>
        <v>0</v>
      </c>
      <c r="F632" s="33">
        <f>IF('935'!E632="VOID",0,'935'!E632*(1-'935'!X632/'11'!B$16))</f>
        <v>0</v>
      </c>
      <c r="G632" s="33">
        <f>IF('935'!F632="VOID",0,'935'!F632*(1-'935'!X632/'11'!B$16))</f>
        <v>0</v>
      </c>
      <c r="H632" s="33">
        <f>IF('935'!G632="VOID",0,'935'!G632*(1-'935'!X632/'11'!B$16))</f>
        <v>0</v>
      </c>
      <c r="I632" s="33">
        <f>F632+G632+H632</f>
        <v>0</v>
      </c>
      <c r="J632" s="37">
        <f>'935'!Q632*(1-'935'!Y632/'11'!C$16)/(1-'935'!X632/'11'!B$16)</f>
        <v>0</v>
      </c>
      <c r="K632" s="33">
        <f>IF(D632,'935'!H632*D632/(D632+E632+I632),0)</f>
        <v>0</v>
      </c>
      <c r="L632" s="33">
        <f>IF(I632,'935'!H632*I632/(D632+E632+I632),0)</f>
        <v>0</v>
      </c>
      <c r="M632" s="33">
        <f>K632*(1-'935'!X632/'11'!B$16)</f>
        <v>0</v>
      </c>
      <c r="N632" s="49">
        <f>L632*(1-'935'!X632/'11'!B$16)</f>
        <v>0</v>
      </c>
      <c r="O632" s="50">
        <f>MATCH('935'!J632,'913'!$B$6:$B$1205,0)</f>
        <v>0</v>
      </c>
      <c r="P632" s="50">
        <f>MATCH(INDEX('913'!$D$6:$D$1205,O632),'913'!$B$6:$B$1205,0)</f>
        <v>0</v>
      </c>
      <c r="Q632" s="50">
        <f>MATCH(INDEX('913'!$D$6:$D$1205,P632),'913'!$B$6:$B$1205,0)</f>
        <v>0</v>
      </c>
      <c r="R632" s="50">
        <f>MATCH(INDEX('913'!$D$6:$D$1205,Q632),'913'!$B$6:$B$1205,0)</f>
        <v>0</v>
      </c>
      <c r="S632" s="50">
        <f>MATCH(INDEX('913'!$D$6:$D$1205,R632),'913'!$B$6:$B$1205,0)</f>
        <v>0</v>
      </c>
      <c r="T632" s="50">
        <f>MATCH(INDEX('913'!$D$6:$D$1205,S632),'913'!$B$6:$B$1205,0)</f>
        <v>0</v>
      </c>
      <c r="U632" s="50">
        <f>MATCH(INDEX('913'!$D$6:$D$1205,T632),'913'!$B$6:$B$1205,0)</f>
        <v>0</v>
      </c>
      <c r="V632" s="51">
        <f>MATCH(INDEX('913'!$D$6:$D$1205,U632),'913'!$B$6:$B$1205,0)</f>
        <v>0</v>
      </c>
      <c r="W632" s="37">
        <f>IF(ISNUMBER(O632),MAX(0,INDEX('913'!$E$6:$E$1205,O632)),0)</f>
        <v>0</v>
      </c>
      <c r="X632" s="37">
        <f>IF(ISNUMBER(P632),MAX(0,INDEX('913'!$E$6:$E$1205,P632)),0)</f>
        <v>0</v>
      </c>
      <c r="Y632" s="37">
        <f>IF(ISNUMBER(Q632),MAX(0,INDEX('913'!$E$6:$E$1205,Q632)),0)</f>
        <v>0</v>
      </c>
      <c r="Z632" s="37">
        <f>IF(ISNUMBER(R632),MAX(0,INDEX('913'!$E$6:$E$1205,R632)),0)</f>
        <v>0</v>
      </c>
      <c r="AA632" s="37">
        <f>IF(ISNUMBER(S632),MAX(0,INDEX('913'!$E$6:$E$1205,S632)),0)</f>
        <v>0</v>
      </c>
      <c r="AB632" s="37">
        <f>IF(ISNUMBER(T632),MAX(0,INDEX('913'!$E$6:$E$1205,T632)),0)</f>
        <v>0</v>
      </c>
      <c r="AC632" s="37">
        <f>IF(ISNUMBER(U632),MAX(0,INDEX('913'!$E$6:$E$1205,U632)),0)</f>
        <v>0</v>
      </c>
      <c r="AD632" s="52">
        <f>IF(ISNUMBER(V632),MAX(0,INDEX('913'!$E$6:$E$1205,V632)),0)</f>
        <v>0</v>
      </c>
      <c r="AE632" s="37">
        <f>IF(ISNUMBER(O632),MAX(0,INDEX('913'!$F$6:$F$1205,O632)),0)</f>
        <v>0</v>
      </c>
      <c r="AF632" s="37">
        <f>IF(ISNUMBER(P632),MAX(0,INDEX('913'!$F$6:$F$1205,P632)),0)</f>
        <v>0</v>
      </c>
      <c r="AG632" s="37">
        <f>IF(ISNUMBER(Q632),MAX(0,INDEX('913'!$F$6:$F$1205,Q632)),0)</f>
        <v>0</v>
      </c>
      <c r="AH632" s="37">
        <f>IF(ISNUMBER(R632),MAX(0,INDEX('913'!$F$6:$F$1205,R632)),0)</f>
        <v>0</v>
      </c>
      <c r="AI632" s="37">
        <f>IF(ISNUMBER(S632),MAX(0,INDEX('913'!$F$6:$F$1205,S632)),0)</f>
        <v>0</v>
      </c>
      <c r="AJ632" s="37">
        <f>IF(ISNUMBER(T632),MAX(0,INDEX('913'!$F$6:$F$1205,T632)),0)</f>
        <v>0</v>
      </c>
      <c r="AK632" s="37">
        <f>IF(ISNUMBER(U632),MAX(0,INDEX('913'!$F$6:$F$1205,U632)),0)</f>
        <v>0</v>
      </c>
      <c r="AL632" s="37">
        <f>IF(ISNUMBER(V632),MAX(0,INDEX('913'!$F$6:$F$1205,V632)),0)</f>
        <v>0</v>
      </c>
      <c r="AM632" s="33">
        <f>IF(ISNUMBER(O632),SQRT(INDEX('913'!$I$6:$I$1205,O632)^2+INDEX('913'!$J$6:$J$1205,O632)^2),0)</f>
        <v>0</v>
      </c>
      <c r="AN632" s="33">
        <f>IF(ISNUMBER(P632),SQRT(INDEX('913'!$I$6:$I$1205,P632)^2+INDEX('913'!$J$6:$J$1205,P632)^2),0)</f>
        <v>0</v>
      </c>
      <c r="AO632" s="33">
        <f>IF(ISNUMBER(Q632),SQRT(INDEX('913'!$I$6:$I$1205,Q632)^2+INDEX('913'!$J$6:$J$1205,Q632)^2),0)</f>
        <v>0</v>
      </c>
      <c r="AP632" s="33">
        <f>IF(ISNUMBER(R632),SQRT(INDEX('913'!$I$6:$I$1205,R632)^2+INDEX('913'!$J$6:$J$1205,R632)^2),0)</f>
        <v>0</v>
      </c>
      <c r="AQ632" s="33">
        <f>IF(ISNUMBER(S632),SQRT(INDEX('913'!$I$6:$I$1205,S632)^2+INDEX('913'!$J$6:$J$1205,S632)^2),0)</f>
        <v>0</v>
      </c>
      <c r="AR632" s="33">
        <f>IF(ISNUMBER(T632),SQRT(INDEX('913'!$I$6:$I$1205,T632)^2+INDEX('913'!$J$6:$J$1205,T632)^2),0)</f>
        <v>0</v>
      </c>
      <c r="AS632" s="33">
        <f>IF(ISNUMBER(U632),SQRT(INDEX('913'!$I$6:$I$1205,U632)^2+INDEX('913'!$J$6:$J$1205,U632)^2),0)</f>
        <v>0</v>
      </c>
      <c r="AT632" s="49">
        <f>IF(ISNUMBER(V632),SQRT(INDEX('913'!$I$6:$I$1205,V632)^2+INDEX('913'!$J$6:$J$1205,V632)^2),0)</f>
        <v>0</v>
      </c>
      <c r="AU632" s="37">
        <f>IF(AM632+AN632+AO632+AP632+AQ632+AR632+AS632+AT632=0,IF(COUNT(O632,P632,Q632,R632,S632,T632,U632,V632),(W632+X632+Y632+Z632+AA632+AB632+AC632+AD632)/COUNT(O632,P632,Q632,R632,S632,T632,U632,V632),0),(AM632*W632+AN632*X632+AO632*Y632+AP632*Z632+AQ632*AA632+AR632*AB632+AS632*AC632+AT632*AD632)/(AM632+AN632+AO632+AP632+AQ632+AR632+AS632+AT632))</f>
        <v>0</v>
      </c>
      <c r="AV632" s="37">
        <f>IF(AM632+AN632+AO632+AP632+AQ632+AR632+AS632+AT632=0,IF(COUNT(O632,P632,Q632,R632,S632,T632,U632,V632),(AE632+AF632+AG632+AH632+AI632+AJ632+AK632+AL632)/COUNT(O632,P632,Q632,R632,S632,T632,U632,V632),0),(AM632*AE632+AN632*AF632+AO632*AG632+AP632*AH632+AQ632*AI632+AR632*AJ632+AS632*AK632+AT632*AL632)/(AM632+AN632+AO632+AP632+AQ632+AR632+AS632+AT632))</f>
        <v>0</v>
      </c>
      <c r="AW632" s="52">
        <f>-100*'935'!W632*(AU632+AV632)/'11'!C$16</f>
        <v>0</v>
      </c>
      <c r="AX632" s="37">
        <f>INDEX('DNO totals'!$B$52:$G$52,IF('935'!K632,IF(MOD('935'!K632,1000),IF(MOD('935'!K632,100),IF(MOD('935'!K632,10),IF(MOD('935'!K632,1000)=1,6,5),4),3),2),1))</f>
        <v>0</v>
      </c>
      <c r="AY632" s="52">
        <f>J632*AX632</f>
        <v>0</v>
      </c>
      <c r="AZ632" s="37">
        <f>AX632*'Parameters'!B$11</f>
        <v>0</v>
      </c>
      <c r="BA632" s="37">
        <f>IF('935'!$K632=1000,'Charging rates'!$C$29*$AZ632/(1+'DNO totals'!$C$60)*'935'!$L632,0)</f>
        <v>0</v>
      </c>
      <c r="BB632" s="37">
        <f>IF(MOD('935'!$K632,1000)=100,'Charging rates'!$D$29*$AZ632/(1+'DNO totals'!$D$60)*'935'!$M632,0)</f>
        <v>0</v>
      </c>
      <c r="BC632" s="37">
        <f>IF(MOD('935'!$K632,100)=10,'Charging rates'!$E$29*$AZ632/(1+'DNO totals'!$E$60)*'935'!$N632,0)</f>
        <v>0</v>
      </c>
      <c r="BD632" s="37">
        <f>IF(AND(MOD('935'!$K632,10)&gt;0,MOD('935'!$K632,1000)&gt;1),'Charging rates'!$F$29*$AZ632/(1+'DNO totals'!$F$60)*'935'!$O632,0)</f>
        <v>0</v>
      </c>
      <c r="BE632" s="37">
        <f>IF(MOD('935'!$K632,1000)=1,'Charging rates'!$G$29*$AZ632/(1+'DNO totals'!$G$60)*'935'!$P632,0)</f>
        <v>0</v>
      </c>
      <c r="BF632" s="37">
        <f>IF('935'!$K632&gt;1000,'Charging rates'!$C$29*$AY632*'935'!$L632,0)</f>
        <v>0</v>
      </c>
      <c r="BG632" s="37">
        <f>IF(MOD('935'!$K632,1000)&gt;100,'Charging rates'!$D$29*$AY632*'935'!$M632,0)</f>
        <v>0</v>
      </c>
      <c r="BH632" s="37">
        <f>IF(MOD('935'!$K632,100)&gt;10,'Charging rates'!$E$29*$AY632*'935'!$N632,0)</f>
        <v>0</v>
      </c>
      <c r="BI632" s="37">
        <f>$BA632+$BB632+$BC632+$BD632+$BE632</f>
        <v>0</v>
      </c>
      <c r="BJ632" s="52">
        <f>$BF632+$BG632+$BH632</f>
        <v>0</v>
      </c>
      <c r="BK632" s="37">
        <f>AW632*(1+'Charging rates'!B$42+0.6*'Charging rates'!B$67+'Charging rates'!B$54)-100*'Charging rates'!B$76/'11'!C$16*'935'!W632</f>
        <v>0</v>
      </c>
      <c r="BL632" s="37">
        <f>IF(I632,BK632*I632/(I632+E632),0)</f>
        <v>0</v>
      </c>
      <c r="BM632" s="52">
        <f>ROUND(BL632,3)</f>
        <v>0</v>
      </c>
      <c r="BN632" s="33">
        <f>IF('935'!V632="VOID",0,'935'!V632*(1-'935'!X632/'11'!B$16))</f>
        <v>0</v>
      </c>
      <c r="BO632" s="36">
        <f>IF(I632,-100*'Charging rates'!B$76/'11'!B$16*BN632/I632,0)</f>
        <v>0</v>
      </c>
      <c r="BP632" s="36">
        <f>IF(C632,'DNO totals'!B$171,0)</f>
        <v>0</v>
      </c>
      <c r="BQ632" s="36">
        <f>ROUND(BP632,2)</f>
        <v>0</v>
      </c>
      <c r="BR632" s="36">
        <f>IF(C632,(BP632+BO632),0)</f>
        <v>0</v>
      </c>
      <c r="BS632" s="53">
        <f>ROUND(BR632,2)</f>
        <v>0</v>
      </c>
      <c r="BT632" s="33">
        <f>'935'!C632&lt;&gt;"VOID"</f>
        <v>0</v>
      </c>
      <c r="BU632" s="36">
        <f>IF(BT632,(100/'11'!B$16*K632*((1-'935'!I632)*'Charging rates'!B$42+'Charging rates'!B$54)),0)</f>
        <v>0</v>
      </c>
      <c r="BV632" s="36">
        <f>100/'11'!B$16*N632*('Charging rates'!B$42+'Charging rates'!B$54)</f>
        <v>0</v>
      </c>
      <c r="BW632" s="36">
        <f>100/'11'!B$16*L632*('Charging rates'!B$42+'Charging rates'!B$54)</f>
        <v>0</v>
      </c>
      <c r="BX632" s="53">
        <f>ROUND(BW632,2)</f>
        <v>0</v>
      </c>
      <c r="BY632" s="33">
        <f>D632-('935'!T632*(1-'935'!X632/'11'!B$16))</f>
        <v>0</v>
      </c>
      <c r="BZ632" s="33">
        <f>0-IF(ISNUMBER(O632),INDEX('913'!$I$6:$I$1205,O632),0)-IF(ISNUMBER(P632),INDEX('913'!$I$6:$I$1205,P632),0)-IF(ISNUMBER(Q632),INDEX('913'!$I$6:$I$1205,Q632),0)-IF(ISNUMBER(R632),INDEX('913'!$I$6:$I$1205,R632),0)-IF(ISNUMBER(S632),INDEX('913'!$I$6:$I$1205,S632),0)-IF(ISNUMBER(T632),INDEX('913'!$I$6:$I$1205,T632),0)-IF(ISNUMBER(U632),INDEX('913'!$I$6:$I$1205,U632),0)-IF(ISNUMBER(V632),INDEX('913'!$I$6:$I$1205,V632),0)</f>
        <v>0</v>
      </c>
      <c r="CA632" s="37">
        <f>IF(BZ632=0,1,MAX(1,SQRT(BZ632^2+(IF(ISNUMBER(O632),INDEX('913'!$J$6:$J$1205,O632),0)+IF(ISNUMBER(P632),INDEX('913'!$J$6:$J$1205,P632),0)+IF(ISNUMBER(Q632),INDEX('913'!$J$6:$J$1205,Q632),0)+IF(ISNUMBER(R632),INDEX('913'!$J$6:$J$1205,R632),0)+IF(ISNUMBER(S632),INDEX('913'!$J$6:$J$1205,S632),0)+IF(ISNUMBER(T632),INDEX('913'!$J$6:$J$1205,T632),0)+IF(ISNUMBER(U632),INDEX('913'!$J$6:$J$1205,U632),0)+IF(ISNUMBER(V632),INDEX('913'!$J$6:$J$1205,V632),0))^2)/BZ632))</f>
        <v>0</v>
      </c>
      <c r="CB632" s="36">
        <f>100*AU632/'11'!B$16</f>
        <v>0</v>
      </c>
      <c r="CC632" s="37">
        <f>100*(AV632*CA632)/'11'!C$16</f>
        <v>0</v>
      </c>
      <c r="CD632" s="37">
        <f>IF(D632=0,1,BY632/D632)*CC632</f>
        <v>0</v>
      </c>
      <c r="CE632" s="36">
        <f>IF(D632=0,1,BY632/D632)*CB632</f>
        <v>0</v>
      </c>
      <c r="CF632" s="54">
        <f>'11'!C$16-'935'!Y632</f>
        <v>0</v>
      </c>
      <c r="CG632" s="37">
        <f>MAX('DNO totals'!B$312+0,MIN('935'!L632+0,'DNO totals'!B$304+0))</f>
        <v>0</v>
      </c>
      <c r="CH632" s="37">
        <f>MAX('DNO totals'!C$312+0,MIN('935'!M632+0,'DNO totals'!C$304+0))</f>
        <v>0</v>
      </c>
      <c r="CI632" s="37">
        <f>MAX('DNO totals'!D$312+0,MIN('935'!N632+0,'DNO totals'!D$304+0))</f>
        <v>0</v>
      </c>
      <c r="CJ632" s="37">
        <f>MAX('DNO totals'!E$312+0,MIN('935'!O632+0,'DNO totals'!E$304+0))</f>
        <v>0</v>
      </c>
      <c r="CK632" s="52">
        <f>MAX('DNO totals'!F$312+0,MIN('935'!P632+0,'DNO totals'!F$304+0))</f>
        <v>0</v>
      </c>
      <c r="CL632" s="37">
        <f>IF('935'!$K632=1000,'Charging rates'!$C$29*$AZ632/(1+'DNO totals'!$C$60)*$CG632,0)</f>
        <v>0</v>
      </c>
      <c r="CM632" s="37">
        <f>IF(MOD('935'!$K632,1000)=100,'Charging rates'!$D$29*$AZ632/(1+'DNO totals'!$D$60)*$CH632,0)</f>
        <v>0</v>
      </c>
      <c r="CN632" s="37">
        <f>IF(MOD('935'!$K632,100)=10,'Charging rates'!$E$29*$AZ632/(1+'DNO totals'!$E$60)*$CI632,0)</f>
        <v>0</v>
      </c>
      <c r="CO632" s="37">
        <f>IF(AND(MOD('935'!$K632,10)&gt;0,MOD('935'!$K632,1000)&gt;1),'Charging rates'!$F$29*$AZ632/(1+'DNO totals'!$F$60)*$CJ632,0)</f>
        <v>0</v>
      </c>
      <c r="CP632" s="37">
        <f>IF(MOD('935'!$K632,1000)=1,'Charging rates'!$G$29*$AZ632/(1+'DNO totals'!$G$60)*$CK632,0)</f>
        <v>0</v>
      </c>
      <c r="CQ632" s="52">
        <f>$CL632+$CM632+$CN632+$CO632+$CP632</f>
        <v>0</v>
      </c>
      <c r="CR632" s="37">
        <f>IF('935'!$K632&gt;1000,'Charging rates'!$C$29*$AY632*$CG632,0)</f>
        <v>0</v>
      </c>
      <c r="CS632" s="37">
        <f>IF(MOD('935'!$K632,1000)&gt;100,'Charging rates'!$D$29*$AY632*$CH632,0)</f>
        <v>0</v>
      </c>
      <c r="CT632" s="37">
        <f>IF(MOD('935'!$K632,100)&gt;10,'Charging rates'!$E$29*$AY632*$CI632,0)</f>
        <v>0</v>
      </c>
      <c r="CU632" s="52">
        <f>$CR632+$CS632+$CT632</f>
        <v>0</v>
      </c>
      <c r="CV632" s="36">
        <f>100*(AV632*'935'!Q632*CA632)/'11'!B$16</f>
        <v>0</v>
      </c>
      <c r="CW632" s="36">
        <f>100/'11'!B$16*'Charging rates'!B$76*AY632</f>
        <v>0</v>
      </c>
      <c r="CX632" s="36">
        <f>IF(D632=0,0,(1-BY632/D632)*(CB632+IF('935'!Q632=0,0,(CC632*'935'!Q632*('11'!C$16-'935'!Y632)/('11'!B$16-'935'!X632)))))</f>
        <v>0</v>
      </c>
      <c r="CY632" s="36">
        <f>CW632+CE632</f>
        <v>0</v>
      </c>
      <c r="CZ632" s="49">
        <f>(CQ632+CU632)*D632</f>
        <v>0</v>
      </c>
      <c r="DA632" s="33">
        <f>D632*('Parameters'!B$21+J632)*IF('DNO totals'!B$323&lt;0,1,'935'!S632)</f>
        <v>0</v>
      </c>
      <c r="DB632" s="52">
        <f>IF('DNO totals'!B$323&lt;0,1,'935'!S632)*('Parameters'!B$21+J632)</f>
        <v>0</v>
      </c>
      <c r="DC632" s="37">
        <f>CY632+'Charging rates'!B$106*DB632*100/'11'!B$16</f>
        <v>0</v>
      </c>
      <c r="DD632" s="37">
        <f>DC632+'Charging rates'!B$116*('Parameters'!B$21+J632)*100/'11'!B$16*IF('DNO totals'!B$323&lt;0,1,'935'!S632)</f>
        <v>0</v>
      </c>
      <c r="DE632" s="37">
        <f>'Charging rates'!B$97*(CQ632+CU632)*100/'11'!B$16</f>
        <v>0</v>
      </c>
      <c r="DF632" s="36">
        <f>MAX(0-(CC632*J632*'11'!C$16/'11'!B$16),DD632+DE632)</f>
        <v>0</v>
      </c>
      <c r="DG632" s="37">
        <f>IF(BT632,IF(J632=0,CD632,MAX(0,MIN(CD632,CD632+(DF632/'935'!Q632*('11'!B$16-'935'!X632)/('11'!C$16-'935'!Y632))))),0)</f>
        <v>0</v>
      </c>
      <c r="DH632" s="36">
        <f>IF(BT632,MAX(0,DF632),0)</f>
        <v>0</v>
      </c>
      <c r="DI632" s="53">
        <f>DH632+CX632</f>
        <v>0</v>
      </c>
    </row>
    <row r="633" spans="1:113">
      <c r="A633" s="28">
        <v>533</v>
      </c>
      <c r="B633" s="48">
        <f>'935'!B633</f>
        <v>0</v>
      </c>
      <c r="C633" s="33">
        <f>OR('935'!E633&lt;&gt;"VOID",'935'!F633&lt;&gt;"VOID",'935'!G633&lt;&gt;"VOID")</f>
        <v>0</v>
      </c>
      <c r="D633" s="33">
        <f>IF('935'!C633="VOID",0,('935'!C633*(1-'935'!X633/'11'!B$16)))</f>
        <v>0</v>
      </c>
      <c r="E633" s="33">
        <f>IF('935'!D633="VOID",0,'935'!D633*(1-'935'!X633/'11'!B$16))</f>
        <v>0</v>
      </c>
      <c r="F633" s="33">
        <f>IF('935'!E633="VOID",0,'935'!E633*(1-'935'!X633/'11'!B$16))</f>
        <v>0</v>
      </c>
      <c r="G633" s="33">
        <f>IF('935'!F633="VOID",0,'935'!F633*(1-'935'!X633/'11'!B$16))</f>
        <v>0</v>
      </c>
      <c r="H633" s="33">
        <f>IF('935'!G633="VOID",0,'935'!G633*(1-'935'!X633/'11'!B$16))</f>
        <v>0</v>
      </c>
      <c r="I633" s="33">
        <f>F633+G633+H633</f>
        <v>0</v>
      </c>
      <c r="J633" s="37">
        <f>'935'!Q633*(1-'935'!Y633/'11'!C$16)/(1-'935'!X633/'11'!B$16)</f>
        <v>0</v>
      </c>
      <c r="K633" s="33">
        <f>IF(D633,'935'!H633*D633/(D633+E633+I633),0)</f>
        <v>0</v>
      </c>
      <c r="L633" s="33">
        <f>IF(I633,'935'!H633*I633/(D633+E633+I633),0)</f>
        <v>0</v>
      </c>
      <c r="M633" s="33">
        <f>K633*(1-'935'!X633/'11'!B$16)</f>
        <v>0</v>
      </c>
      <c r="N633" s="49">
        <f>L633*(1-'935'!X633/'11'!B$16)</f>
        <v>0</v>
      </c>
      <c r="O633" s="50">
        <f>MATCH('935'!J633,'913'!$B$6:$B$1205,0)</f>
        <v>0</v>
      </c>
      <c r="P633" s="50">
        <f>MATCH(INDEX('913'!$D$6:$D$1205,O633),'913'!$B$6:$B$1205,0)</f>
        <v>0</v>
      </c>
      <c r="Q633" s="50">
        <f>MATCH(INDEX('913'!$D$6:$D$1205,P633),'913'!$B$6:$B$1205,0)</f>
        <v>0</v>
      </c>
      <c r="R633" s="50">
        <f>MATCH(INDEX('913'!$D$6:$D$1205,Q633),'913'!$B$6:$B$1205,0)</f>
        <v>0</v>
      </c>
      <c r="S633" s="50">
        <f>MATCH(INDEX('913'!$D$6:$D$1205,R633),'913'!$B$6:$B$1205,0)</f>
        <v>0</v>
      </c>
      <c r="T633" s="50">
        <f>MATCH(INDEX('913'!$D$6:$D$1205,S633),'913'!$B$6:$B$1205,0)</f>
        <v>0</v>
      </c>
      <c r="U633" s="50">
        <f>MATCH(INDEX('913'!$D$6:$D$1205,T633),'913'!$B$6:$B$1205,0)</f>
        <v>0</v>
      </c>
      <c r="V633" s="51">
        <f>MATCH(INDEX('913'!$D$6:$D$1205,U633),'913'!$B$6:$B$1205,0)</f>
        <v>0</v>
      </c>
      <c r="W633" s="37">
        <f>IF(ISNUMBER(O633),MAX(0,INDEX('913'!$E$6:$E$1205,O633)),0)</f>
        <v>0</v>
      </c>
      <c r="X633" s="37">
        <f>IF(ISNUMBER(P633),MAX(0,INDEX('913'!$E$6:$E$1205,P633)),0)</f>
        <v>0</v>
      </c>
      <c r="Y633" s="37">
        <f>IF(ISNUMBER(Q633),MAX(0,INDEX('913'!$E$6:$E$1205,Q633)),0)</f>
        <v>0</v>
      </c>
      <c r="Z633" s="37">
        <f>IF(ISNUMBER(R633),MAX(0,INDEX('913'!$E$6:$E$1205,R633)),0)</f>
        <v>0</v>
      </c>
      <c r="AA633" s="37">
        <f>IF(ISNUMBER(S633),MAX(0,INDEX('913'!$E$6:$E$1205,S633)),0)</f>
        <v>0</v>
      </c>
      <c r="AB633" s="37">
        <f>IF(ISNUMBER(T633),MAX(0,INDEX('913'!$E$6:$E$1205,T633)),0)</f>
        <v>0</v>
      </c>
      <c r="AC633" s="37">
        <f>IF(ISNUMBER(U633),MAX(0,INDEX('913'!$E$6:$E$1205,U633)),0)</f>
        <v>0</v>
      </c>
      <c r="AD633" s="52">
        <f>IF(ISNUMBER(V633),MAX(0,INDEX('913'!$E$6:$E$1205,V633)),0)</f>
        <v>0</v>
      </c>
      <c r="AE633" s="37">
        <f>IF(ISNUMBER(O633),MAX(0,INDEX('913'!$F$6:$F$1205,O633)),0)</f>
        <v>0</v>
      </c>
      <c r="AF633" s="37">
        <f>IF(ISNUMBER(P633),MAX(0,INDEX('913'!$F$6:$F$1205,P633)),0)</f>
        <v>0</v>
      </c>
      <c r="AG633" s="37">
        <f>IF(ISNUMBER(Q633),MAX(0,INDEX('913'!$F$6:$F$1205,Q633)),0)</f>
        <v>0</v>
      </c>
      <c r="AH633" s="37">
        <f>IF(ISNUMBER(R633),MAX(0,INDEX('913'!$F$6:$F$1205,R633)),0)</f>
        <v>0</v>
      </c>
      <c r="AI633" s="37">
        <f>IF(ISNUMBER(S633),MAX(0,INDEX('913'!$F$6:$F$1205,S633)),0)</f>
        <v>0</v>
      </c>
      <c r="AJ633" s="37">
        <f>IF(ISNUMBER(T633),MAX(0,INDEX('913'!$F$6:$F$1205,T633)),0)</f>
        <v>0</v>
      </c>
      <c r="AK633" s="37">
        <f>IF(ISNUMBER(U633),MAX(0,INDEX('913'!$F$6:$F$1205,U633)),0)</f>
        <v>0</v>
      </c>
      <c r="AL633" s="37">
        <f>IF(ISNUMBER(V633),MAX(0,INDEX('913'!$F$6:$F$1205,V633)),0)</f>
        <v>0</v>
      </c>
      <c r="AM633" s="33">
        <f>IF(ISNUMBER(O633),SQRT(INDEX('913'!$I$6:$I$1205,O633)^2+INDEX('913'!$J$6:$J$1205,O633)^2),0)</f>
        <v>0</v>
      </c>
      <c r="AN633" s="33">
        <f>IF(ISNUMBER(P633),SQRT(INDEX('913'!$I$6:$I$1205,P633)^2+INDEX('913'!$J$6:$J$1205,P633)^2),0)</f>
        <v>0</v>
      </c>
      <c r="AO633" s="33">
        <f>IF(ISNUMBER(Q633),SQRT(INDEX('913'!$I$6:$I$1205,Q633)^2+INDEX('913'!$J$6:$J$1205,Q633)^2),0)</f>
        <v>0</v>
      </c>
      <c r="AP633" s="33">
        <f>IF(ISNUMBER(R633),SQRT(INDEX('913'!$I$6:$I$1205,R633)^2+INDEX('913'!$J$6:$J$1205,R633)^2),0)</f>
        <v>0</v>
      </c>
      <c r="AQ633" s="33">
        <f>IF(ISNUMBER(S633),SQRT(INDEX('913'!$I$6:$I$1205,S633)^2+INDEX('913'!$J$6:$J$1205,S633)^2),0)</f>
        <v>0</v>
      </c>
      <c r="AR633" s="33">
        <f>IF(ISNUMBER(T633),SQRT(INDEX('913'!$I$6:$I$1205,T633)^2+INDEX('913'!$J$6:$J$1205,T633)^2),0)</f>
        <v>0</v>
      </c>
      <c r="AS633" s="33">
        <f>IF(ISNUMBER(U633),SQRT(INDEX('913'!$I$6:$I$1205,U633)^2+INDEX('913'!$J$6:$J$1205,U633)^2),0)</f>
        <v>0</v>
      </c>
      <c r="AT633" s="49">
        <f>IF(ISNUMBER(V633),SQRT(INDEX('913'!$I$6:$I$1205,V633)^2+INDEX('913'!$J$6:$J$1205,V633)^2),0)</f>
        <v>0</v>
      </c>
      <c r="AU633" s="37">
        <f>IF(AM633+AN633+AO633+AP633+AQ633+AR633+AS633+AT633=0,IF(COUNT(O633,P633,Q633,R633,S633,T633,U633,V633),(W633+X633+Y633+Z633+AA633+AB633+AC633+AD633)/COUNT(O633,P633,Q633,R633,S633,T633,U633,V633),0),(AM633*W633+AN633*X633+AO633*Y633+AP633*Z633+AQ633*AA633+AR633*AB633+AS633*AC633+AT633*AD633)/(AM633+AN633+AO633+AP633+AQ633+AR633+AS633+AT633))</f>
        <v>0</v>
      </c>
      <c r="AV633" s="37">
        <f>IF(AM633+AN633+AO633+AP633+AQ633+AR633+AS633+AT633=0,IF(COUNT(O633,P633,Q633,R633,S633,T633,U633,V633),(AE633+AF633+AG633+AH633+AI633+AJ633+AK633+AL633)/COUNT(O633,P633,Q633,R633,S633,T633,U633,V633),0),(AM633*AE633+AN633*AF633+AO633*AG633+AP633*AH633+AQ633*AI633+AR633*AJ633+AS633*AK633+AT633*AL633)/(AM633+AN633+AO633+AP633+AQ633+AR633+AS633+AT633))</f>
        <v>0</v>
      </c>
      <c r="AW633" s="52">
        <f>-100*'935'!W633*(AU633+AV633)/'11'!C$16</f>
        <v>0</v>
      </c>
      <c r="AX633" s="37">
        <f>INDEX('DNO totals'!$B$52:$G$52,IF('935'!K633,IF(MOD('935'!K633,1000),IF(MOD('935'!K633,100),IF(MOD('935'!K633,10),IF(MOD('935'!K633,1000)=1,6,5),4),3),2),1))</f>
        <v>0</v>
      </c>
      <c r="AY633" s="52">
        <f>J633*AX633</f>
        <v>0</v>
      </c>
      <c r="AZ633" s="37">
        <f>AX633*'Parameters'!B$11</f>
        <v>0</v>
      </c>
      <c r="BA633" s="37">
        <f>IF('935'!$K633=1000,'Charging rates'!$C$29*$AZ633/(1+'DNO totals'!$C$60)*'935'!$L633,0)</f>
        <v>0</v>
      </c>
      <c r="BB633" s="37">
        <f>IF(MOD('935'!$K633,1000)=100,'Charging rates'!$D$29*$AZ633/(1+'DNO totals'!$D$60)*'935'!$M633,0)</f>
        <v>0</v>
      </c>
      <c r="BC633" s="37">
        <f>IF(MOD('935'!$K633,100)=10,'Charging rates'!$E$29*$AZ633/(1+'DNO totals'!$E$60)*'935'!$N633,0)</f>
        <v>0</v>
      </c>
      <c r="BD633" s="37">
        <f>IF(AND(MOD('935'!$K633,10)&gt;0,MOD('935'!$K633,1000)&gt;1),'Charging rates'!$F$29*$AZ633/(1+'DNO totals'!$F$60)*'935'!$O633,0)</f>
        <v>0</v>
      </c>
      <c r="BE633" s="37">
        <f>IF(MOD('935'!$K633,1000)=1,'Charging rates'!$G$29*$AZ633/(1+'DNO totals'!$G$60)*'935'!$P633,0)</f>
        <v>0</v>
      </c>
      <c r="BF633" s="37">
        <f>IF('935'!$K633&gt;1000,'Charging rates'!$C$29*$AY633*'935'!$L633,0)</f>
        <v>0</v>
      </c>
      <c r="BG633" s="37">
        <f>IF(MOD('935'!$K633,1000)&gt;100,'Charging rates'!$D$29*$AY633*'935'!$M633,0)</f>
        <v>0</v>
      </c>
      <c r="BH633" s="37">
        <f>IF(MOD('935'!$K633,100)&gt;10,'Charging rates'!$E$29*$AY633*'935'!$N633,0)</f>
        <v>0</v>
      </c>
      <c r="BI633" s="37">
        <f>$BA633+$BB633+$BC633+$BD633+$BE633</f>
        <v>0</v>
      </c>
      <c r="BJ633" s="52">
        <f>$BF633+$BG633+$BH633</f>
        <v>0</v>
      </c>
      <c r="BK633" s="37">
        <f>AW633*(1+'Charging rates'!B$42+0.6*'Charging rates'!B$67+'Charging rates'!B$54)-100*'Charging rates'!B$76/'11'!C$16*'935'!W633</f>
        <v>0</v>
      </c>
      <c r="BL633" s="37">
        <f>IF(I633,BK633*I633/(I633+E633),0)</f>
        <v>0</v>
      </c>
      <c r="BM633" s="52">
        <f>ROUND(BL633,3)</f>
        <v>0</v>
      </c>
      <c r="BN633" s="33">
        <f>IF('935'!V633="VOID",0,'935'!V633*(1-'935'!X633/'11'!B$16))</f>
        <v>0</v>
      </c>
      <c r="BO633" s="36">
        <f>IF(I633,-100*'Charging rates'!B$76/'11'!B$16*BN633/I633,0)</f>
        <v>0</v>
      </c>
      <c r="BP633" s="36">
        <f>IF(C633,'DNO totals'!B$171,0)</f>
        <v>0</v>
      </c>
      <c r="BQ633" s="36">
        <f>ROUND(BP633,2)</f>
        <v>0</v>
      </c>
      <c r="BR633" s="36">
        <f>IF(C633,(BP633+BO633),0)</f>
        <v>0</v>
      </c>
      <c r="BS633" s="53">
        <f>ROUND(BR633,2)</f>
        <v>0</v>
      </c>
      <c r="BT633" s="33">
        <f>'935'!C633&lt;&gt;"VOID"</f>
        <v>0</v>
      </c>
      <c r="BU633" s="36">
        <f>IF(BT633,(100/'11'!B$16*K633*((1-'935'!I633)*'Charging rates'!B$42+'Charging rates'!B$54)),0)</f>
        <v>0</v>
      </c>
      <c r="BV633" s="36">
        <f>100/'11'!B$16*N633*('Charging rates'!B$42+'Charging rates'!B$54)</f>
        <v>0</v>
      </c>
      <c r="BW633" s="36">
        <f>100/'11'!B$16*L633*('Charging rates'!B$42+'Charging rates'!B$54)</f>
        <v>0</v>
      </c>
      <c r="BX633" s="53">
        <f>ROUND(BW633,2)</f>
        <v>0</v>
      </c>
      <c r="BY633" s="33">
        <f>D633-('935'!T633*(1-'935'!X633/'11'!B$16))</f>
        <v>0</v>
      </c>
      <c r="BZ633" s="33">
        <f>0-IF(ISNUMBER(O633),INDEX('913'!$I$6:$I$1205,O633),0)-IF(ISNUMBER(P633),INDEX('913'!$I$6:$I$1205,P633),0)-IF(ISNUMBER(Q633),INDEX('913'!$I$6:$I$1205,Q633),0)-IF(ISNUMBER(R633),INDEX('913'!$I$6:$I$1205,R633),0)-IF(ISNUMBER(S633),INDEX('913'!$I$6:$I$1205,S633),0)-IF(ISNUMBER(T633),INDEX('913'!$I$6:$I$1205,T633),0)-IF(ISNUMBER(U633),INDEX('913'!$I$6:$I$1205,U633),0)-IF(ISNUMBER(V633),INDEX('913'!$I$6:$I$1205,V633),0)</f>
        <v>0</v>
      </c>
      <c r="CA633" s="37">
        <f>IF(BZ633=0,1,MAX(1,SQRT(BZ633^2+(IF(ISNUMBER(O633),INDEX('913'!$J$6:$J$1205,O633),0)+IF(ISNUMBER(P633),INDEX('913'!$J$6:$J$1205,P633),0)+IF(ISNUMBER(Q633),INDEX('913'!$J$6:$J$1205,Q633),0)+IF(ISNUMBER(R633),INDEX('913'!$J$6:$J$1205,R633),0)+IF(ISNUMBER(S633),INDEX('913'!$J$6:$J$1205,S633),0)+IF(ISNUMBER(T633),INDEX('913'!$J$6:$J$1205,T633),0)+IF(ISNUMBER(U633),INDEX('913'!$J$6:$J$1205,U633),0)+IF(ISNUMBER(V633),INDEX('913'!$J$6:$J$1205,V633),0))^2)/BZ633))</f>
        <v>0</v>
      </c>
      <c r="CB633" s="36">
        <f>100*AU633/'11'!B$16</f>
        <v>0</v>
      </c>
      <c r="CC633" s="37">
        <f>100*(AV633*CA633)/'11'!C$16</f>
        <v>0</v>
      </c>
      <c r="CD633" s="37">
        <f>IF(D633=0,1,BY633/D633)*CC633</f>
        <v>0</v>
      </c>
      <c r="CE633" s="36">
        <f>IF(D633=0,1,BY633/D633)*CB633</f>
        <v>0</v>
      </c>
      <c r="CF633" s="54">
        <f>'11'!C$16-'935'!Y633</f>
        <v>0</v>
      </c>
      <c r="CG633" s="37">
        <f>MAX('DNO totals'!B$312+0,MIN('935'!L633+0,'DNO totals'!B$304+0))</f>
        <v>0</v>
      </c>
      <c r="CH633" s="37">
        <f>MAX('DNO totals'!C$312+0,MIN('935'!M633+0,'DNO totals'!C$304+0))</f>
        <v>0</v>
      </c>
      <c r="CI633" s="37">
        <f>MAX('DNO totals'!D$312+0,MIN('935'!N633+0,'DNO totals'!D$304+0))</f>
        <v>0</v>
      </c>
      <c r="CJ633" s="37">
        <f>MAX('DNO totals'!E$312+0,MIN('935'!O633+0,'DNO totals'!E$304+0))</f>
        <v>0</v>
      </c>
      <c r="CK633" s="52">
        <f>MAX('DNO totals'!F$312+0,MIN('935'!P633+0,'DNO totals'!F$304+0))</f>
        <v>0</v>
      </c>
      <c r="CL633" s="37">
        <f>IF('935'!$K633=1000,'Charging rates'!$C$29*$AZ633/(1+'DNO totals'!$C$60)*$CG633,0)</f>
        <v>0</v>
      </c>
      <c r="CM633" s="37">
        <f>IF(MOD('935'!$K633,1000)=100,'Charging rates'!$D$29*$AZ633/(1+'DNO totals'!$D$60)*$CH633,0)</f>
        <v>0</v>
      </c>
      <c r="CN633" s="37">
        <f>IF(MOD('935'!$K633,100)=10,'Charging rates'!$E$29*$AZ633/(1+'DNO totals'!$E$60)*$CI633,0)</f>
        <v>0</v>
      </c>
      <c r="CO633" s="37">
        <f>IF(AND(MOD('935'!$K633,10)&gt;0,MOD('935'!$K633,1000)&gt;1),'Charging rates'!$F$29*$AZ633/(1+'DNO totals'!$F$60)*$CJ633,0)</f>
        <v>0</v>
      </c>
      <c r="CP633" s="37">
        <f>IF(MOD('935'!$K633,1000)=1,'Charging rates'!$G$29*$AZ633/(1+'DNO totals'!$G$60)*$CK633,0)</f>
        <v>0</v>
      </c>
      <c r="CQ633" s="52">
        <f>$CL633+$CM633+$CN633+$CO633+$CP633</f>
        <v>0</v>
      </c>
      <c r="CR633" s="37">
        <f>IF('935'!$K633&gt;1000,'Charging rates'!$C$29*$AY633*$CG633,0)</f>
        <v>0</v>
      </c>
      <c r="CS633" s="37">
        <f>IF(MOD('935'!$K633,1000)&gt;100,'Charging rates'!$D$29*$AY633*$CH633,0)</f>
        <v>0</v>
      </c>
      <c r="CT633" s="37">
        <f>IF(MOD('935'!$K633,100)&gt;10,'Charging rates'!$E$29*$AY633*$CI633,0)</f>
        <v>0</v>
      </c>
      <c r="CU633" s="52">
        <f>$CR633+$CS633+$CT633</f>
        <v>0</v>
      </c>
      <c r="CV633" s="36">
        <f>100*(AV633*'935'!Q633*CA633)/'11'!B$16</f>
        <v>0</v>
      </c>
      <c r="CW633" s="36">
        <f>100/'11'!B$16*'Charging rates'!B$76*AY633</f>
        <v>0</v>
      </c>
      <c r="CX633" s="36">
        <f>IF(D633=0,0,(1-BY633/D633)*(CB633+IF('935'!Q633=0,0,(CC633*'935'!Q633*('11'!C$16-'935'!Y633)/('11'!B$16-'935'!X633)))))</f>
        <v>0</v>
      </c>
      <c r="CY633" s="36">
        <f>CW633+CE633</f>
        <v>0</v>
      </c>
      <c r="CZ633" s="49">
        <f>(CQ633+CU633)*D633</f>
        <v>0</v>
      </c>
      <c r="DA633" s="33">
        <f>D633*('Parameters'!B$21+J633)*IF('DNO totals'!B$323&lt;0,1,'935'!S633)</f>
        <v>0</v>
      </c>
      <c r="DB633" s="52">
        <f>IF('DNO totals'!B$323&lt;0,1,'935'!S633)*('Parameters'!B$21+J633)</f>
        <v>0</v>
      </c>
      <c r="DC633" s="37">
        <f>CY633+'Charging rates'!B$106*DB633*100/'11'!B$16</f>
        <v>0</v>
      </c>
      <c r="DD633" s="37">
        <f>DC633+'Charging rates'!B$116*('Parameters'!B$21+J633)*100/'11'!B$16*IF('DNO totals'!B$323&lt;0,1,'935'!S633)</f>
        <v>0</v>
      </c>
      <c r="DE633" s="37">
        <f>'Charging rates'!B$97*(CQ633+CU633)*100/'11'!B$16</f>
        <v>0</v>
      </c>
      <c r="DF633" s="36">
        <f>MAX(0-(CC633*J633*'11'!C$16/'11'!B$16),DD633+DE633)</f>
        <v>0</v>
      </c>
      <c r="DG633" s="37">
        <f>IF(BT633,IF(J633=0,CD633,MAX(0,MIN(CD633,CD633+(DF633/'935'!Q633*('11'!B$16-'935'!X633)/('11'!C$16-'935'!Y633))))),0)</f>
        <v>0</v>
      </c>
      <c r="DH633" s="36">
        <f>IF(BT633,MAX(0,DF633),0)</f>
        <v>0</v>
      </c>
      <c r="DI633" s="53">
        <f>DH633+CX633</f>
        <v>0</v>
      </c>
    </row>
    <row r="634" spans="1:113">
      <c r="A634" s="28">
        <v>534</v>
      </c>
      <c r="B634" s="48">
        <f>'935'!B634</f>
        <v>0</v>
      </c>
      <c r="C634" s="33">
        <f>OR('935'!E634&lt;&gt;"VOID",'935'!F634&lt;&gt;"VOID",'935'!G634&lt;&gt;"VOID")</f>
        <v>0</v>
      </c>
      <c r="D634" s="33">
        <f>IF('935'!C634="VOID",0,('935'!C634*(1-'935'!X634/'11'!B$16)))</f>
        <v>0</v>
      </c>
      <c r="E634" s="33">
        <f>IF('935'!D634="VOID",0,'935'!D634*(1-'935'!X634/'11'!B$16))</f>
        <v>0</v>
      </c>
      <c r="F634" s="33">
        <f>IF('935'!E634="VOID",0,'935'!E634*(1-'935'!X634/'11'!B$16))</f>
        <v>0</v>
      </c>
      <c r="G634" s="33">
        <f>IF('935'!F634="VOID",0,'935'!F634*(1-'935'!X634/'11'!B$16))</f>
        <v>0</v>
      </c>
      <c r="H634" s="33">
        <f>IF('935'!G634="VOID",0,'935'!G634*(1-'935'!X634/'11'!B$16))</f>
        <v>0</v>
      </c>
      <c r="I634" s="33">
        <f>F634+G634+H634</f>
        <v>0</v>
      </c>
      <c r="J634" s="37">
        <f>'935'!Q634*(1-'935'!Y634/'11'!C$16)/(1-'935'!X634/'11'!B$16)</f>
        <v>0</v>
      </c>
      <c r="K634" s="33">
        <f>IF(D634,'935'!H634*D634/(D634+E634+I634),0)</f>
        <v>0</v>
      </c>
      <c r="L634" s="33">
        <f>IF(I634,'935'!H634*I634/(D634+E634+I634),0)</f>
        <v>0</v>
      </c>
      <c r="M634" s="33">
        <f>K634*(1-'935'!X634/'11'!B$16)</f>
        <v>0</v>
      </c>
      <c r="N634" s="49">
        <f>L634*(1-'935'!X634/'11'!B$16)</f>
        <v>0</v>
      </c>
      <c r="O634" s="50">
        <f>MATCH('935'!J634,'913'!$B$6:$B$1205,0)</f>
        <v>0</v>
      </c>
      <c r="P634" s="50">
        <f>MATCH(INDEX('913'!$D$6:$D$1205,O634),'913'!$B$6:$B$1205,0)</f>
        <v>0</v>
      </c>
      <c r="Q634" s="50">
        <f>MATCH(INDEX('913'!$D$6:$D$1205,P634),'913'!$B$6:$B$1205,0)</f>
        <v>0</v>
      </c>
      <c r="R634" s="50">
        <f>MATCH(INDEX('913'!$D$6:$D$1205,Q634),'913'!$B$6:$B$1205,0)</f>
        <v>0</v>
      </c>
      <c r="S634" s="50">
        <f>MATCH(INDEX('913'!$D$6:$D$1205,R634),'913'!$B$6:$B$1205,0)</f>
        <v>0</v>
      </c>
      <c r="T634" s="50">
        <f>MATCH(INDEX('913'!$D$6:$D$1205,S634),'913'!$B$6:$B$1205,0)</f>
        <v>0</v>
      </c>
      <c r="U634" s="50">
        <f>MATCH(INDEX('913'!$D$6:$D$1205,T634),'913'!$B$6:$B$1205,0)</f>
        <v>0</v>
      </c>
      <c r="V634" s="51">
        <f>MATCH(INDEX('913'!$D$6:$D$1205,U634),'913'!$B$6:$B$1205,0)</f>
        <v>0</v>
      </c>
      <c r="W634" s="37">
        <f>IF(ISNUMBER(O634),MAX(0,INDEX('913'!$E$6:$E$1205,O634)),0)</f>
        <v>0</v>
      </c>
      <c r="X634" s="37">
        <f>IF(ISNUMBER(P634),MAX(0,INDEX('913'!$E$6:$E$1205,P634)),0)</f>
        <v>0</v>
      </c>
      <c r="Y634" s="37">
        <f>IF(ISNUMBER(Q634),MAX(0,INDEX('913'!$E$6:$E$1205,Q634)),0)</f>
        <v>0</v>
      </c>
      <c r="Z634" s="37">
        <f>IF(ISNUMBER(R634),MAX(0,INDEX('913'!$E$6:$E$1205,R634)),0)</f>
        <v>0</v>
      </c>
      <c r="AA634" s="37">
        <f>IF(ISNUMBER(S634),MAX(0,INDEX('913'!$E$6:$E$1205,S634)),0)</f>
        <v>0</v>
      </c>
      <c r="AB634" s="37">
        <f>IF(ISNUMBER(T634),MAX(0,INDEX('913'!$E$6:$E$1205,T634)),0)</f>
        <v>0</v>
      </c>
      <c r="AC634" s="37">
        <f>IF(ISNUMBER(U634),MAX(0,INDEX('913'!$E$6:$E$1205,U634)),0)</f>
        <v>0</v>
      </c>
      <c r="AD634" s="52">
        <f>IF(ISNUMBER(V634),MAX(0,INDEX('913'!$E$6:$E$1205,V634)),0)</f>
        <v>0</v>
      </c>
      <c r="AE634" s="37">
        <f>IF(ISNUMBER(O634),MAX(0,INDEX('913'!$F$6:$F$1205,O634)),0)</f>
        <v>0</v>
      </c>
      <c r="AF634" s="37">
        <f>IF(ISNUMBER(P634),MAX(0,INDEX('913'!$F$6:$F$1205,P634)),0)</f>
        <v>0</v>
      </c>
      <c r="AG634" s="37">
        <f>IF(ISNUMBER(Q634),MAX(0,INDEX('913'!$F$6:$F$1205,Q634)),0)</f>
        <v>0</v>
      </c>
      <c r="AH634" s="37">
        <f>IF(ISNUMBER(R634),MAX(0,INDEX('913'!$F$6:$F$1205,R634)),0)</f>
        <v>0</v>
      </c>
      <c r="AI634" s="37">
        <f>IF(ISNUMBER(S634),MAX(0,INDEX('913'!$F$6:$F$1205,S634)),0)</f>
        <v>0</v>
      </c>
      <c r="AJ634" s="37">
        <f>IF(ISNUMBER(T634),MAX(0,INDEX('913'!$F$6:$F$1205,T634)),0)</f>
        <v>0</v>
      </c>
      <c r="AK634" s="37">
        <f>IF(ISNUMBER(U634),MAX(0,INDEX('913'!$F$6:$F$1205,U634)),0)</f>
        <v>0</v>
      </c>
      <c r="AL634" s="37">
        <f>IF(ISNUMBER(V634),MAX(0,INDEX('913'!$F$6:$F$1205,V634)),0)</f>
        <v>0</v>
      </c>
      <c r="AM634" s="33">
        <f>IF(ISNUMBER(O634),SQRT(INDEX('913'!$I$6:$I$1205,O634)^2+INDEX('913'!$J$6:$J$1205,O634)^2),0)</f>
        <v>0</v>
      </c>
      <c r="AN634" s="33">
        <f>IF(ISNUMBER(P634),SQRT(INDEX('913'!$I$6:$I$1205,P634)^2+INDEX('913'!$J$6:$J$1205,P634)^2),0)</f>
        <v>0</v>
      </c>
      <c r="AO634" s="33">
        <f>IF(ISNUMBER(Q634),SQRT(INDEX('913'!$I$6:$I$1205,Q634)^2+INDEX('913'!$J$6:$J$1205,Q634)^2),0)</f>
        <v>0</v>
      </c>
      <c r="AP634" s="33">
        <f>IF(ISNUMBER(R634),SQRT(INDEX('913'!$I$6:$I$1205,R634)^2+INDEX('913'!$J$6:$J$1205,R634)^2),0)</f>
        <v>0</v>
      </c>
      <c r="AQ634" s="33">
        <f>IF(ISNUMBER(S634),SQRT(INDEX('913'!$I$6:$I$1205,S634)^2+INDEX('913'!$J$6:$J$1205,S634)^2),0)</f>
        <v>0</v>
      </c>
      <c r="AR634" s="33">
        <f>IF(ISNUMBER(T634),SQRT(INDEX('913'!$I$6:$I$1205,T634)^2+INDEX('913'!$J$6:$J$1205,T634)^2),0)</f>
        <v>0</v>
      </c>
      <c r="AS634" s="33">
        <f>IF(ISNUMBER(U634),SQRT(INDEX('913'!$I$6:$I$1205,U634)^2+INDEX('913'!$J$6:$J$1205,U634)^2),0)</f>
        <v>0</v>
      </c>
      <c r="AT634" s="49">
        <f>IF(ISNUMBER(V634),SQRT(INDEX('913'!$I$6:$I$1205,V634)^2+INDEX('913'!$J$6:$J$1205,V634)^2),0)</f>
        <v>0</v>
      </c>
      <c r="AU634" s="37">
        <f>IF(AM634+AN634+AO634+AP634+AQ634+AR634+AS634+AT634=0,IF(COUNT(O634,P634,Q634,R634,S634,T634,U634,V634),(W634+X634+Y634+Z634+AA634+AB634+AC634+AD634)/COUNT(O634,P634,Q634,R634,S634,T634,U634,V634),0),(AM634*W634+AN634*X634+AO634*Y634+AP634*Z634+AQ634*AA634+AR634*AB634+AS634*AC634+AT634*AD634)/(AM634+AN634+AO634+AP634+AQ634+AR634+AS634+AT634))</f>
        <v>0</v>
      </c>
      <c r="AV634" s="37">
        <f>IF(AM634+AN634+AO634+AP634+AQ634+AR634+AS634+AT634=0,IF(COUNT(O634,P634,Q634,R634,S634,T634,U634,V634),(AE634+AF634+AG634+AH634+AI634+AJ634+AK634+AL634)/COUNT(O634,P634,Q634,R634,S634,T634,U634,V634),0),(AM634*AE634+AN634*AF634+AO634*AG634+AP634*AH634+AQ634*AI634+AR634*AJ634+AS634*AK634+AT634*AL634)/(AM634+AN634+AO634+AP634+AQ634+AR634+AS634+AT634))</f>
        <v>0</v>
      </c>
      <c r="AW634" s="52">
        <f>-100*'935'!W634*(AU634+AV634)/'11'!C$16</f>
        <v>0</v>
      </c>
      <c r="AX634" s="37">
        <f>INDEX('DNO totals'!$B$52:$G$52,IF('935'!K634,IF(MOD('935'!K634,1000),IF(MOD('935'!K634,100),IF(MOD('935'!K634,10),IF(MOD('935'!K634,1000)=1,6,5),4),3),2),1))</f>
        <v>0</v>
      </c>
      <c r="AY634" s="52">
        <f>J634*AX634</f>
        <v>0</v>
      </c>
      <c r="AZ634" s="37">
        <f>AX634*'Parameters'!B$11</f>
        <v>0</v>
      </c>
      <c r="BA634" s="37">
        <f>IF('935'!$K634=1000,'Charging rates'!$C$29*$AZ634/(1+'DNO totals'!$C$60)*'935'!$L634,0)</f>
        <v>0</v>
      </c>
      <c r="BB634" s="37">
        <f>IF(MOD('935'!$K634,1000)=100,'Charging rates'!$D$29*$AZ634/(1+'DNO totals'!$D$60)*'935'!$M634,0)</f>
        <v>0</v>
      </c>
      <c r="BC634" s="37">
        <f>IF(MOD('935'!$K634,100)=10,'Charging rates'!$E$29*$AZ634/(1+'DNO totals'!$E$60)*'935'!$N634,0)</f>
        <v>0</v>
      </c>
      <c r="BD634" s="37">
        <f>IF(AND(MOD('935'!$K634,10)&gt;0,MOD('935'!$K634,1000)&gt;1),'Charging rates'!$F$29*$AZ634/(1+'DNO totals'!$F$60)*'935'!$O634,0)</f>
        <v>0</v>
      </c>
      <c r="BE634" s="37">
        <f>IF(MOD('935'!$K634,1000)=1,'Charging rates'!$G$29*$AZ634/(1+'DNO totals'!$G$60)*'935'!$P634,0)</f>
        <v>0</v>
      </c>
      <c r="BF634" s="37">
        <f>IF('935'!$K634&gt;1000,'Charging rates'!$C$29*$AY634*'935'!$L634,0)</f>
        <v>0</v>
      </c>
      <c r="BG634" s="37">
        <f>IF(MOD('935'!$K634,1000)&gt;100,'Charging rates'!$D$29*$AY634*'935'!$M634,0)</f>
        <v>0</v>
      </c>
      <c r="BH634" s="37">
        <f>IF(MOD('935'!$K634,100)&gt;10,'Charging rates'!$E$29*$AY634*'935'!$N634,0)</f>
        <v>0</v>
      </c>
      <c r="BI634" s="37">
        <f>$BA634+$BB634+$BC634+$BD634+$BE634</f>
        <v>0</v>
      </c>
      <c r="BJ634" s="52">
        <f>$BF634+$BG634+$BH634</f>
        <v>0</v>
      </c>
      <c r="BK634" s="37">
        <f>AW634*(1+'Charging rates'!B$42+0.6*'Charging rates'!B$67+'Charging rates'!B$54)-100*'Charging rates'!B$76/'11'!C$16*'935'!W634</f>
        <v>0</v>
      </c>
      <c r="BL634" s="37">
        <f>IF(I634,BK634*I634/(I634+E634),0)</f>
        <v>0</v>
      </c>
      <c r="BM634" s="52">
        <f>ROUND(BL634,3)</f>
        <v>0</v>
      </c>
      <c r="BN634" s="33">
        <f>IF('935'!V634="VOID",0,'935'!V634*(1-'935'!X634/'11'!B$16))</f>
        <v>0</v>
      </c>
      <c r="BO634" s="36">
        <f>IF(I634,-100*'Charging rates'!B$76/'11'!B$16*BN634/I634,0)</f>
        <v>0</v>
      </c>
      <c r="BP634" s="36">
        <f>IF(C634,'DNO totals'!B$171,0)</f>
        <v>0</v>
      </c>
      <c r="BQ634" s="36">
        <f>ROUND(BP634,2)</f>
        <v>0</v>
      </c>
      <c r="BR634" s="36">
        <f>IF(C634,(BP634+BO634),0)</f>
        <v>0</v>
      </c>
      <c r="BS634" s="53">
        <f>ROUND(BR634,2)</f>
        <v>0</v>
      </c>
      <c r="BT634" s="33">
        <f>'935'!C634&lt;&gt;"VOID"</f>
        <v>0</v>
      </c>
      <c r="BU634" s="36">
        <f>IF(BT634,(100/'11'!B$16*K634*((1-'935'!I634)*'Charging rates'!B$42+'Charging rates'!B$54)),0)</f>
        <v>0</v>
      </c>
      <c r="BV634" s="36">
        <f>100/'11'!B$16*N634*('Charging rates'!B$42+'Charging rates'!B$54)</f>
        <v>0</v>
      </c>
      <c r="BW634" s="36">
        <f>100/'11'!B$16*L634*('Charging rates'!B$42+'Charging rates'!B$54)</f>
        <v>0</v>
      </c>
      <c r="BX634" s="53">
        <f>ROUND(BW634,2)</f>
        <v>0</v>
      </c>
      <c r="BY634" s="33">
        <f>D634-('935'!T634*(1-'935'!X634/'11'!B$16))</f>
        <v>0</v>
      </c>
      <c r="BZ634" s="33">
        <f>0-IF(ISNUMBER(O634),INDEX('913'!$I$6:$I$1205,O634),0)-IF(ISNUMBER(P634),INDEX('913'!$I$6:$I$1205,P634),0)-IF(ISNUMBER(Q634),INDEX('913'!$I$6:$I$1205,Q634),0)-IF(ISNUMBER(R634),INDEX('913'!$I$6:$I$1205,R634),0)-IF(ISNUMBER(S634),INDEX('913'!$I$6:$I$1205,S634),0)-IF(ISNUMBER(T634),INDEX('913'!$I$6:$I$1205,T634),0)-IF(ISNUMBER(U634),INDEX('913'!$I$6:$I$1205,U634),0)-IF(ISNUMBER(V634),INDEX('913'!$I$6:$I$1205,V634),0)</f>
        <v>0</v>
      </c>
      <c r="CA634" s="37">
        <f>IF(BZ634=0,1,MAX(1,SQRT(BZ634^2+(IF(ISNUMBER(O634),INDEX('913'!$J$6:$J$1205,O634),0)+IF(ISNUMBER(P634),INDEX('913'!$J$6:$J$1205,P634),0)+IF(ISNUMBER(Q634),INDEX('913'!$J$6:$J$1205,Q634),0)+IF(ISNUMBER(R634),INDEX('913'!$J$6:$J$1205,R634),0)+IF(ISNUMBER(S634),INDEX('913'!$J$6:$J$1205,S634),0)+IF(ISNUMBER(T634),INDEX('913'!$J$6:$J$1205,T634),0)+IF(ISNUMBER(U634),INDEX('913'!$J$6:$J$1205,U634),0)+IF(ISNUMBER(V634),INDEX('913'!$J$6:$J$1205,V634),0))^2)/BZ634))</f>
        <v>0</v>
      </c>
      <c r="CB634" s="36">
        <f>100*AU634/'11'!B$16</f>
        <v>0</v>
      </c>
      <c r="CC634" s="37">
        <f>100*(AV634*CA634)/'11'!C$16</f>
        <v>0</v>
      </c>
      <c r="CD634" s="37">
        <f>IF(D634=0,1,BY634/D634)*CC634</f>
        <v>0</v>
      </c>
      <c r="CE634" s="36">
        <f>IF(D634=0,1,BY634/D634)*CB634</f>
        <v>0</v>
      </c>
      <c r="CF634" s="54">
        <f>'11'!C$16-'935'!Y634</f>
        <v>0</v>
      </c>
      <c r="CG634" s="37">
        <f>MAX('DNO totals'!B$312+0,MIN('935'!L634+0,'DNO totals'!B$304+0))</f>
        <v>0</v>
      </c>
      <c r="CH634" s="37">
        <f>MAX('DNO totals'!C$312+0,MIN('935'!M634+0,'DNO totals'!C$304+0))</f>
        <v>0</v>
      </c>
      <c r="CI634" s="37">
        <f>MAX('DNO totals'!D$312+0,MIN('935'!N634+0,'DNO totals'!D$304+0))</f>
        <v>0</v>
      </c>
      <c r="CJ634" s="37">
        <f>MAX('DNO totals'!E$312+0,MIN('935'!O634+0,'DNO totals'!E$304+0))</f>
        <v>0</v>
      </c>
      <c r="CK634" s="52">
        <f>MAX('DNO totals'!F$312+0,MIN('935'!P634+0,'DNO totals'!F$304+0))</f>
        <v>0</v>
      </c>
      <c r="CL634" s="37">
        <f>IF('935'!$K634=1000,'Charging rates'!$C$29*$AZ634/(1+'DNO totals'!$C$60)*$CG634,0)</f>
        <v>0</v>
      </c>
      <c r="CM634" s="37">
        <f>IF(MOD('935'!$K634,1000)=100,'Charging rates'!$D$29*$AZ634/(1+'DNO totals'!$D$60)*$CH634,0)</f>
        <v>0</v>
      </c>
      <c r="CN634" s="37">
        <f>IF(MOD('935'!$K634,100)=10,'Charging rates'!$E$29*$AZ634/(1+'DNO totals'!$E$60)*$CI634,0)</f>
        <v>0</v>
      </c>
      <c r="CO634" s="37">
        <f>IF(AND(MOD('935'!$K634,10)&gt;0,MOD('935'!$K634,1000)&gt;1),'Charging rates'!$F$29*$AZ634/(1+'DNO totals'!$F$60)*$CJ634,0)</f>
        <v>0</v>
      </c>
      <c r="CP634" s="37">
        <f>IF(MOD('935'!$K634,1000)=1,'Charging rates'!$G$29*$AZ634/(1+'DNO totals'!$G$60)*$CK634,0)</f>
        <v>0</v>
      </c>
      <c r="CQ634" s="52">
        <f>$CL634+$CM634+$CN634+$CO634+$CP634</f>
        <v>0</v>
      </c>
      <c r="CR634" s="37">
        <f>IF('935'!$K634&gt;1000,'Charging rates'!$C$29*$AY634*$CG634,0)</f>
        <v>0</v>
      </c>
      <c r="CS634" s="37">
        <f>IF(MOD('935'!$K634,1000)&gt;100,'Charging rates'!$D$29*$AY634*$CH634,0)</f>
        <v>0</v>
      </c>
      <c r="CT634" s="37">
        <f>IF(MOD('935'!$K634,100)&gt;10,'Charging rates'!$E$29*$AY634*$CI634,0)</f>
        <v>0</v>
      </c>
      <c r="CU634" s="52">
        <f>$CR634+$CS634+$CT634</f>
        <v>0</v>
      </c>
      <c r="CV634" s="36">
        <f>100*(AV634*'935'!Q634*CA634)/'11'!B$16</f>
        <v>0</v>
      </c>
      <c r="CW634" s="36">
        <f>100/'11'!B$16*'Charging rates'!B$76*AY634</f>
        <v>0</v>
      </c>
      <c r="CX634" s="36">
        <f>IF(D634=0,0,(1-BY634/D634)*(CB634+IF('935'!Q634=0,0,(CC634*'935'!Q634*('11'!C$16-'935'!Y634)/('11'!B$16-'935'!X634)))))</f>
        <v>0</v>
      </c>
      <c r="CY634" s="36">
        <f>CW634+CE634</f>
        <v>0</v>
      </c>
      <c r="CZ634" s="49">
        <f>(CQ634+CU634)*D634</f>
        <v>0</v>
      </c>
      <c r="DA634" s="33">
        <f>D634*('Parameters'!B$21+J634)*IF('DNO totals'!B$323&lt;0,1,'935'!S634)</f>
        <v>0</v>
      </c>
      <c r="DB634" s="52">
        <f>IF('DNO totals'!B$323&lt;0,1,'935'!S634)*('Parameters'!B$21+J634)</f>
        <v>0</v>
      </c>
      <c r="DC634" s="37">
        <f>CY634+'Charging rates'!B$106*DB634*100/'11'!B$16</f>
        <v>0</v>
      </c>
      <c r="DD634" s="37">
        <f>DC634+'Charging rates'!B$116*('Parameters'!B$21+J634)*100/'11'!B$16*IF('DNO totals'!B$323&lt;0,1,'935'!S634)</f>
        <v>0</v>
      </c>
      <c r="DE634" s="37">
        <f>'Charging rates'!B$97*(CQ634+CU634)*100/'11'!B$16</f>
        <v>0</v>
      </c>
      <c r="DF634" s="36">
        <f>MAX(0-(CC634*J634*'11'!C$16/'11'!B$16),DD634+DE634)</f>
        <v>0</v>
      </c>
      <c r="DG634" s="37">
        <f>IF(BT634,IF(J634=0,CD634,MAX(0,MIN(CD634,CD634+(DF634/'935'!Q634*('11'!B$16-'935'!X634)/('11'!C$16-'935'!Y634))))),0)</f>
        <v>0</v>
      </c>
      <c r="DH634" s="36">
        <f>IF(BT634,MAX(0,DF634),0)</f>
        <v>0</v>
      </c>
      <c r="DI634" s="53">
        <f>DH634+CX634</f>
        <v>0</v>
      </c>
    </row>
    <row r="635" spans="1:113">
      <c r="A635" s="28">
        <v>535</v>
      </c>
      <c r="B635" s="48">
        <f>'935'!B635</f>
        <v>0</v>
      </c>
      <c r="C635" s="33">
        <f>OR('935'!E635&lt;&gt;"VOID",'935'!F635&lt;&gt;"VOID",'935'!G635&lt;&gt;"VOID")</f>
        <v>0</v>
      </c>
      <c r="D635" s="33">
        <f>IF('935'!C635="VOID",0,('935'!C635*(1-'935'!X635/'11'!B$16)))</f>
        <v>0</v>
      </c>
      <c r="E635" s="33">
        <f>IF('935'!D635="VOID",0,'935'!D635*(1-'935'!X635/'11'!B$16))</f>
        <v>0</v>
      </c>
      <c r="F635" s="33">
        <f>IF('935'!E635="VOID",0,'935'!E635*(1-'935'!X635/'11'!B$16))</f>
        <v>0</v>
      </c>
      <c r="G635" s="33">
        <f>IF('935'!F635="VOID",0,'935'!F635*(1-'935'!X635/'11'!B$16))</f>
        <v>0</v>
      </c>
      <c r="H635" s="33">
        <f>IF('935'!G635="VOID",0,'935'!G635*(1-'935'!X635/'11'!B$16))</f>
        <v>0</v>
      </c>
      <c r="I635" s="33">
        <f>F635+G635+H635</f>
        <v>0</v>
      </c>
      <c r="J635" s="37">
        <f>'935'!Q635*(1-'935'!Y635/'11'!C$16)/(1-'935'!X635/'11'!B$16)</f>
        <v>0</v>
      </c>
      <c r="K635" s="33">
        <f>IF(D635,'935'!H635*D635/(D635+E635+I635),0)</f>
        <v>0</v>
      </c>
      <c r="L635" s="33">
        <f>IF(I635,'935'!H635*I635/(D635+E635+I635),0)</f>
        <v>0</v>
      </c>
      <c r="M635" s="33">
        <f>K635*(1-'935'!X635/'11'!B$16)</f>
        <v>0</v>
      </c>
      <c r="N635" s="49">
        <f>L635*(1-'935'!X635/'11'!B$16)</f>
        <v>0</v>
      </c>
      <c r="O635" s="50">
        <f>MATCH('935'!J635,'913'!$B$6:$B$1205,0)</f>
        <v>0</v>
      </c>
      <c r="P635" s="50">
        <f>MATCH(INDEX('913'!$D$6:$D$1205,O635),'913'!$B$6:$B$1205,0)</f>
        <v>0</v>
      </c>
      <c r="Q635" s="50">
        <f>MATCH(INDEX('913'!$D$6:$D$1205,P635),'913'!$B$6:$B$1205,0)</f>
        <v>0</v>
      </c>
      <c r="R635" s="50">
        <f>MATCH(INDEX('913'!$D$6:$D$1205,Q635),'913'!$B$6:$B$1205,0)</f>
        <v>0</v>
      </c>
      <c r="S635" s="50">
        <f>MATCH(INDEX('913'!$D$6:$D$1205,R635),'913'!$B$6:$B$1205,0)</f>
        <v>0</v>
      </c>
      <c r="T635" s="50">
        <f>MATCH(INDEX('913'!$D$6:$D$1205,S635),'913'!$B$6:$B$1205,0)</f>
        <v>0</v>
      </c>
      <c r="U635" s="50">
        <f>MATCH(INDEX('913'!$D$6:$D$1205,T635),'913'!$B$6:$B$1205,0)</f>
        <v>0</v>
      </c>
      <c r="V635" s="51">
        <f>MATCH(INDEX('913'!$D$6:$D$1205,U635),'913'!$B$6:$B$1205,0)</f>
        <v>0</v>
      </c>
      <c r="W635" s="37">
        <f>IF(ISNUMBER(O635),MAX(0,INDEX('913'!$E$6:$E$1205,O635)),0)</f>
        <v>0</v>
      </c>
      <c r="X635" s="37">
        <f>IF(ISNUMBER(P635),MAX(0,INDEX('913'!$E$6:$E$1205,P635)),0)</f>
        <v>0</v>
      </c>
      <c r="Y635" s="37">
        <f>IF(ISNUMBER(Q635),MAX(0,INDEX('913'!$E$6:$E$1205,Q635)),0)</f>
        <v>0</v>
      </c>
      <c r="Z635" s="37">
        <f>IF(ISNUMBER(R635),MAX(0,INDEX('913'!$E$6:$E$1205,R635)),0)</f>
        <v>0</v>
      </c>
      <c r="AA635" s="37">
        <f>IF(ISNUMBER(S635),MAX(0,INDEX('913'!$E$6:$E$1205,S635)),0)</f>
        <v>0</v>
      </c>
      <c r="AB635" s="37">
        <f>IF(ISNUMBER(T635),MAX(0,INDEX('913'!$E$6:$E$1205,T635)),0)</f>
        <v>0</v>
      </c>
      <c r="AC635" s="37">
        <f>IF(ISNUMBER(U635),MAX(0,INDEX('913'!$E$6:$E$1205,U635)),0)</f>
        <v>0</v>
      </c>
      <c r="AD635" s="52">
        <f>IF(ISNUMBER(V635),MAX(0,INDEX('913'!$E$6:$E$1205,V635)),0)</f>
        <v>0</v>
      </c>
      <c r="AE635" s="37">
        <f>IF(ISNUMBER(O635),MAX(0,INDEX('913'!$F$6:$F$1205,O635)),0)</f>
        <v>0</v>
      </c>
      <c r="AF635" s="37">
        <f>IF(ISNUMBER(P635),MAX(0,INDEX('913'!$F$6:$F$1205,P635)),0)</f>
        <v>0</v>
      </c>
      <c r="AG635" s="37">
        <f>IF(ISNUMBER(Q635),MAX(0,INDEX('913'!$F$6:$F$1205,Q635)),0)</f>
        <v>0</v>
      </c>
      <c r="AH635" s="37">
        <f>IF(ISNUMBER(R635),MAX(0,INDEX('913'!$F$6:$F$1205,R635)),0)</f>
        <v>0</v>
      </c>
      <c r="AI635" s="37">
        <f>IF(ISNUMBER(S635),MAX(0,INDEX('913'!$F$6:$F$1205,S635)),0)</f>
        <v>0</v>
      </c>
      <c r="AJ635" s="37">
        <f>IF(ISNUMBER(T635),MAX(0,INDEX('913'!$F$6:$F$1205,T635)),0)</f>
        <v>0</v>
      </c>
      <c r="AK635" s="37">
        <f>IF(ISNUMBER(U635),MAX(0,INDEX('913'!$F$6:$F$1205,U635)),0)</f>
        <v>0</v>
      </c>
      <c r="AL635" s="37">
        <f>IF(ISNUMBER(V635),MAX(0,INDEX('913'!$F$6:$F$1205,V635)),0)</f>
        <v>0</v>
      </c>
      <c r="AM635" s="33">
        <f>IF(ISNUMBER(O635),SQRT(INDEX('913'!$I$6:$I$1205,O635)^2+INDEX('913'!$J$6:$J$1205,O635)^2),0)</f>
        <v>0</v>
      </c>
      <c r="AN635" s="33">
        <f>IF(ISNUMBER(P635),SQRT(INDEX('913'!$I$6:$I$1205,P635)^2+INDEX('913'!$J$6:$J$1205,P635)^2),0)</f>
        <v>0</v>
      </c>
      <c r="AO635" s="33">
        <f>IF(ISNUMBER(Q635),SQRT(INDEX('913'!$I$6:$I$1205,Q635)^2+INDEX('913'!$J$6:$J$1205,Q635)^2),0)</f>
        <v>0</v>
      </c>
      <c r="AP635" s="33">
        <f>IF(ISNUMBER(R635),SQRT(INDEX('913'!$I$6:$I$1205,R635)^2+INDEX('913'!$J$6:$J$1205,R635)^2),0)</f>
        <v>0</v>
      </c>
      <c r="AQ635" s="33">
        <f>IF(ISNUMBER(S635),SQRT(INDEX('913'!$I$6:$I$1205,S635)^2+INDEX('913'!$J$6:$J$1205,S635)^2),0)</f>
        <v>0</v>
      </c>
      <c r="AR635" s="33">
        <f>IF(ISNUMBER(T635),SQRT(INDEX('913'!$I$6:$I$1205,T635)^2+INDEX('913'!$J$6:$J$1205,T635)^2),0)</f>
        <v>0</v>
      </c>
      <c r="AS635" s="33">
        <f>IF(ISNUMBER(U635),SQRT(INDEX('913'!$I$6:$I$1205,U635)^2+INDEX('913'!$J$6:$J$1205,U635)^2),0)</f>
        <v>0</v>
      </c>
      <c r="AT635" s="49">
        <f>IF(ISNUMBER(V635),SQRT(INDEX('913'!$I$6:$I$1205,V635)^2+INDEX('913'!$J$6:$J$1205,V635)^2),0)</f>
        <v>0</v>
      </c>
      <c r="AU635" s="37">
        <f>IF(AM635+AN635+AO635+AP635+AQ635+AR635+AS635+AT635=0,IF(COUNT(O635,P635,Q635,R635,S635,T635,U635,V635),(W635+X635+Y635+Z635+AA635+AB635+AC635+AD635)/COUNT(O635,P635,Q635,R635,S635,T635,U635,V635),0),(AM635*W635+AN635*X635+AO635*Y635+AP635*Z635+AQ635*AA635+AR635*AB635+AS635*AC635+AT635*AD635)/(AM635+AN635+AO635+AP635+AQ635+AR635+AS635+AT635))</f>
        <v>0</v>
      </c>
      <c r="AV635" s="37">
        <f>IF(AM635+AN635+AO635+AP635+AQ635+AR635+AS635+AT635=0,IF(COUNT(O635,P635,Q635,R635,S635,T635,U635,V635),(AE635+AF635+AG635+AH635+AI635+AJ635+AK635+AL635)/COUNT(O635,P635,Q635,R635,S635,T635,U635,V635),0),(AM635*AE635+AN635*AF635+AO635*AG635+AP635*AH635+AQ635*AI635+AR635*AJ635+AS635*AK635+AT635*AL635)/(AM635+AN635+AO635+AP635+AQ635+AR635+AS635+AT635))</f>
        <v>0</v>
      </c>
      <c r="AW635" s="52">
        <f>-100*'935'!W635*(AU635+AV635)/'11'!C$16</f>
        <v>0</v>
      </c>
      <c r="AX635" s="37">
        <f>INDEX('DNO totals'!$B$52:$G$52,IF('935'!K635,IF(MOD('935'!K635,1000),IF(MOD('935'!K635,100),IF(MOD('935'!K635,10),IF(MOD('935'!K635,1000)=1,6,5),4),3),2),1))</f>
        <v>0</v>
      </c>
      <c r="AY635" s="52">
        <f>J635*AX635</f>
        <v>0</v>
      </c>
      <c r="AZ635" s="37">
        <f>AX635*'Parameters'!B$11</f>
        <v>0</v>
      </c>
      <c r="BA635" s="37">
        <f>IF('935'!$K635=1000,'Charging rates'!$C$29*$AZ635/(1+'DNO totals'!$C$60)*'935'!$L635,0)</f>
        <v>0</v>
      </c>
      <c r="BB635" s="37">
        <f>IF(MOD('935'!$K635,1000)=100,'Charging rates'!$D$29*$AZ635/(1+'DNO totals'!$D$60)*'935'!$M635,0)</f>
        <v>0</v>
      </c>
      <c r="BC635" s="37">
        <f>IF(MOD('935'!$K635,100)=10,'Charging rates'!$E$29*$AZ635/(1+'DNO totals'!$E$60)*'935'!$N635,0)</f>
        <v>0</v>
      </c>
      <c r="BD635" s="37">
        <f>IF(AND(MOD('935'!$K635,10)&gt;0,MOD('935'!$K635,1000)&gt;1),'Charging rates'!$F$29*$AZ635/(1+'DNO totals'!$F$60)*'935'!$O635,0)</f>
        <v>0</v>
      </c>
      <c r="BE635" s="37">
        <f>IF(MOD('935'!$K635,1000)=1,'Charging rates'!$G$29*$AZ635/(1+'DNO totals'!$G$60)*'935'!$P635,0)</f>
        <v>0</v>
      </c>
      <c r="BF635" s="37">
        <f>IF('935'!$K635&gt;1000,'Charging rates'!$C$29*$AY635*'935'!$L635,0)</f>
        <v>0</v>
      </c>
      <c r="BG635" s="37">
        <f>IF(MOD('935'!$K635,1000)&gt;100,'Charging rates'!$D$29*$AY635*'935'!$M635,0)</f>
        <v>0</v>
      </c>
      <c r="BH635" s="37">
        <f>IF(MOD('935'!$K635,100)&gt;10,'Charging rates'!$E$29*$AY635*'935'!$N635,0)</f>
        <v>0</v>
      </c>
      <c r="BI635" s="37">
        <f>$BA635+$BB635+$BC635+$BD635+$BE635</f>
        <v>0</v>
      </c>
      <c r="BJ635" s="52">
        <f>$BF635+$BG635+$BH635</f>
        <v>0</v>
      </c>
      <c r="BK635" s="37">
        <f>AW635*(1+'Charging rates'!B$42+0.6*'Charging rates'!B$67+'Charging rates'!B$54)-100*'Charging rates'!B$76/'11'!C$16*'935'!W635</f>
        <v>0</v>
      </c>
      <c r="BL635" s="37">
        <f>IF(I635,BK635*I635/(I635+E635),0)</f>
        <v>0</v>
      </c>
      <c r="BM635" s="52">
        <f>ROUND(BL635,3)</f>
        <v>0</v>
      </c>
      <c r="BN635" s="33">
        <f>IF('935'!V635="VOID",0,'935'!V635*(1-'935'!X635/'11'!B$16))</f>
        <v>0</v>
      </c>
      <c r="BO635" s="36">
        <f>IF(I635,-100*'Charging rates'!B$76/'11'!B$16*BN635/I635,0)</f>
        <v>0</v>
      </c>
      <c r="BP635" s="36">
        <f>IF(C635,'DNO totals'!B$171,0)</f>
        <v>0</v>
      </c>
      <c r="BQ635" s="36">
        <f>ROUND(BP635,2)</f>
        <v>0</v>
      </c>
      <c r="BR635" s="36">
        <f>IF(C635,(BP635+BO635),0)</f>
        <v>0</v>
      </c>
      <c r="BS635" s="53">
        <f>ROUND(BR635,2)</f>
        <v>0</v>
      </c>
      <c r="BT635" s="33">
        <f>'935'!C635&lt;&gt;"VOID"</f>
        <v>0</v>
      </c>
      <c r="BU635" s="36">
        <f>IF(BT635,(100/'11'!B$16*K635*((1-'935'!I635)*'Charging rates'!B$42+'Charging rates'!B$54)),0)</f>
        <v>0</v>
      </c>
      <c r="BV635" s="36">
        <f>100/'11'!B$16*N635*('Charging rates'!B$42+'Charging rates'!B$54)</f>
        <v>0</v>
      </c>
      <c r="BW635" s="36">
        <f>100/'11'!B$16*L635*('Charging rates'!B$42+'Charging rates'!B$54)</f>
        <v>0</v>
      </c>
      <c r="BX635" s="53">
        <f>ROUND(BW635,2)</f>
        <v>0</v>
      </c>
      <c r="BY635" s="33">
        <f>D635-('935'!T635*(1-'935'!X635/'11'!B$16))</f>
        <v>0</v>
      </c>
      <c r="BZ635" s="33">
        <f>0-IF(ISNUMBER(O635),INDEX('913'!$I$6:$I$1205,O635),0)-IF(ISNUMBER(P635),INDEX('913'!$I$6:$I$1205,P635),0)-IF(ISNUMBER(Q635),INDEX('913'!$I$6:$I$1205,Q635),0)-IF(ISNUMBER(R635),INDEX('913'!$I$6:$I$1205,R635),0)-IF(ISNUMBER(S635),INDEX('913'!$I$6:$I$1205,S635),0)-IF(ISNUMBER(T635),INDEX('913'!$I$6:$I$1205,T635),0)-IF(ISNUMBER(U635),INDEX('913'!$I$6:$I$1205,U635),0)-IF(ISNUMBER(V635),INDEX('913'!$I$6:$I$1205,V635),0)</f>
        <v>0</v>
      </c>
      <c r="CA635" s="37">
        <f>IF(BZ635=0,1,MAX(1,SQRT(BZ635^2+(IF(ISNUMBER(O635),INDEX('913'!$J$6:$J$1205,O635),0)+IF(ISNUMBER(P635),INDEX('913'!$J$6:$J$1205,P635),0)+IF(ISNUMBER(Q635),INDEX('913'!$J$6:$J$1205,Q635),0)+IF(ISNUMBER(R635),INDEX('913'!$J$6:$J$1205,R635),0)+IF(ISNUMBER(S635),INDEX('913'!$J$6:$J$1205,S635),0)+IF(ISNUMBER(T635),INDEX('913'!$J$6:$J$1205,T635),0)+IF(ISNUMBER(U635),INDEX('913'!$J$6:$J$1205,U635),0)+IF(ISNUMBER(V635),INDEX('913'!$J$6:$J$1205,V635),0))^2)/BZ635))</f>
        <v>0</v>
      </c>
      <c r="CB635" s="36">
        <f>100*AU635/'11'!B$16</f>
        <v>0</v>
      </c>
      <c r="CC635" s="37">
        <f>100*(AV635*CA635)/'11'!C$16</f>
        <v>0</v>
      </c>
      <c r="CD635" s="37">
        <f>IF(D635=0,1,BY635/D635)*CC635</f>
        <v>0</v>
      </c>
      <c r="CE635" s="36">
        <f>IF(D635=0,1,BY635/D635)*CB635</f>
        <v>0</v>
      </c>
      <c r="CF635" s="54">
        <f>'11'!C$16-'935'!Y635</f>
        <v>0</v>
      </c>
      <c r="CG635" s="37">
        <f>MAX('DNO totals'!B$312+0,MIN('935'!L635+0,'DNO totals'!B$304+0))</f>
        <v>0</v>
      </c>
      <c r="CH635" s="37">
        <f>MAX('DNO totals'!C$312+0,MIN('935'!M635+0,'DNO totals'!C$304+0))</f>
        <v>0</v>
      </c>
      <c r="CI635" s="37">
        <f>MAX('DNO totals'!D$312+0,MIN('935'!N635+0,'DNO totals'!D$304+0))</f>
        <v>0</v>
      </c>
      <c r="CJ635" s="37">
        <f>MAX('DNO totals'!E$312+0,MIN('935'!O635+0,'DNO totals'!E$304+0))</f>
        <v>0</v>
      </c>
      <c r="CK635" s="52">
        <f>MAX('DNO totals'!F$312+0,MIN('935'!P635+0,'DNO totals'!F$304+0))</f>
        <v>0</v>
      </c>
      <c r="CL635" s="37">
        <f>IF('935'!$K635=1000,'Charging rates'!$C$29*$AZ635/(1+'DNO totals'!$C$60)*$CG635,0)</f>
        <v>0</v>
      </c>
      <c r="CM635" s="37">
        <f>IF(MOD('935'!$K635,1000)=100,'Charging rates'!$D$29*$AZ635/(1+'DNO totals'!$D$60)*$CH635,0)</f>
        <v>0</v>
      </c>
      <c r="CN635" s="37">
        <f>IF(MOD('935'!$K635,100)=10,'Charging rates'!$E$29*$AZ635/(1+'DNO totals'!$E$60)*$CI635,0)</f>
        <v>0</v>
      </c>
      <c r="CO635" s="37">
        <f>IF(AND(MOD('935'!$K635,10)&gt;0,MOD('935'!$K635,1000)&gt;1),'Charging rates'!$F$29*$AZ635/(1+'DNO totals'!$F$60)*$CJ635,0)</f>
        <v>0</v>
      </c>
      <c r="CP635" s="37">
        <f>IF(MOD('935'!$K635,1000)=1,'Charging rates'!$G$29*$AZ635/(1+'DNO totals'!$G$60)*$CK635,0)</f>
        <v>0</v>
      </c>
      <c r="CQ635" s="52">
        <f>$CL635+$CM635+$CN635+$CO635+$CP635</f>
        <v>0</v>
      </c>
      <c r="CR635" s="37">
        <f>IF('935'!$K635&gt;1000,'Charging rates'!$C$29*$AY635*$CG635,0)</f>
        <v>0</v>
      </c>
      <c r="CS635" s="37">
        <f>IF(MOD('935'!$K635,1000)&gt;100,'Charging rates'!$D$29*$AY635*$CH635,0)</f>
        <v>0</v>
      </c>
      <c r="CT635" s="37">
        <f>IF(MOD('935'!$K635,100)&gt;10,'Charging rates'!$E$29*$AY635*$CI635,0)</f>
        <v>0</v>
      </c>
      <c r="CU635" s="52">
        <f>$CR635+$CS635+$CT635</f>
        <v>0</v>
      </c>
      <c r="CV635" s="36">
        <f>100*(AV635*'935'!Q635*CA635)/'11'!B$16</f>
        <v>0</v>
      </c>
      <c r="CW635" s="36">
        <f>100/'11'!B$16*'Charging rates'!B$76*AY635</f>
        <v>0</v>
      </c>
      <c r="CX635" s="36">
        <f>IF(D635=0,0,(1-BY635/D635)*(CB635+IF('935'!Q635=0,0,(CC635*'935'!Q635*('11'!C$16-'935'!Y635)/('11'!B$16-'935'!X635)))))</f>
        <v>0</v>
      </c>
      <c r="CY635" s="36">
        <f>CW635+CE635</f>
        <v>0</v>
      </c>
      <c r="CZ635" s="49">
        <f>(CQ635+CU635)*D635</f>
        <v>0</v>
      </c>
      <c r="DA635" s="33">
        <f>D635*('Parameters'!B$21+J635)*IF('DNO totals'!B$323&lt;0,1,'935'!S635)</f>
        <v>0</v>
      </c>
      <c r="DB635" s="52">
        <f>IF('DNO totals'!B$323&lt;0,1,'935'!S635)*('Parameters'!B$21+J635)</f>
        <v>0</v>
      </c>
      <c r="DC635" s="37">
        <f>CY635+'Charging rates'!B$106*DB635*100/'11'!B$16</f>
        <v>0</v>
      </c>
      <c r="DD635" s="37">
        <f>DC635+'Charging rates'!B$116*('Parameters'!B$21+J635)*100/'11'!B$16*IF('DNO totals'!B$323&lt;0,1,'935'!S635)</f>
        <v>0</v>
      </c>
      <c r="DE635" s="37">
        <f>'Charging rates'!B$97*(CQ635+CU635)*100/'11'!B$16</f>
        <v>0</v>
      </c>
      <c r="DF635" s="36">
        <f>MAX(0-(CC635*J635*'11'!C$16/'11'!B$16),DD635+DE635)</f>
        <v>0</v>
      </c>
      <c r="DG635" s="37">
        <f>IF(BT635,IF(J635=0,CD635,MAX(0,MIN(CD635,CD635+(DF635/'935'!Q635*('11'!B$16-'935'!X635)/('11'!C$16-'935'!Y635))))),0)</f>
        <v>0</v>
      </c>
      <c r="DH635" s="36">
        <f>IF(BT635,MAX(0,DF635),0)</f>
        <v>0</v>
      </c>
      <c r="DI635" s="53">
        <f>DH635+CX635</f>
        <v>0</v>
      </c>
    </row>
    <row r="636" spans="1:113">
      <c r="A636" s="28">
        <v>536</v>
      </c>
      <c r="B636" s="48">
        <f>'935'!B636</f>
        <v>0</v>
      </c>
      <c r="C636" s="33">
        <f>OR('935'!E636&lt;&gt;"VOID",'935'!F636&lt;&gt;"VOID",'935'!G636&lt;&gt;"VOID")</f>
        <v>0</v>
      </c>
      <c r="D636" s="33">
        <f>IF('935'!C636="VOID",0,('935'!C636*(1-'935'!X636/'11'!B$16)))</f>
        <v>0</v>
      </c>
      <c r="E636" s="33">
        <f>IF('935'!D636="VOID",0,'935'!D636*(1-'935'!X636/'11'!B$16))</f>
        <v>0</v>
      </c>
      <c r="F636" s="33">
        <f>IF('935'!E636="VOID",0,'935'!E636*(1-'935'!X636/'11'!B$16))</f>
        <v>0</v>
      </c>
      <c r="G636" s="33">
        <f>IF('935'!F636="VOID",0,'935'!F636*(1-'935'!X636/'11'!B$16))</f>
        <v>0</v>
      </c>
      <c r="H636" s="33">
        <f>IF('935'!G636="VOID",0,'935'!G636*(1-'935'!X636/'11'!B$16))</f>
        <v>0</v>
      </c>
      <c r="I636" s="33">
        <f>F636+G636+H636</f>
        <v>0</v>
      </c>
      <c r="J636" s="37">
        <f>'935'!Q636*(1-'935'!Y636/'11'!C$16)/(1-'935'!X636/'11'!B$16)</f>
        <v>0</v>
      </c>
      <c r="K636" s="33">
        <f>IF(D636,'935'!H636*D636/(D636+E636+I636),0)</f>
        <v>0</v>
      </c>
      <c r="L636" s="33">
        <f>IF(I636,'935'!H636*I636/(D636+E636+I636),0)</f>
        <v>0</v>
      </c>
      <c r="M636" s="33">
        <f>K636*(1-'935'!X636/'11'!B$16)</f>
        <v>0</v>
      </c>
      <c r="N636" s="49">
        <f>L636*(1-'935'!X636/'11'!B$16)</f>
        <v>0</v>
      </c>
      <c r="O636" s="50">
        <f>MATCH('935'!J636,'913'!$B$6:$B$1205,0)</f>
        <v>0</v>
      </c>
      <c r="P636" s="50">
        <f>MATCH(INDEX('913'!$D$6:$D$1205,O636),'913'!$B$6:$B$1205,0)</f>
        <v>0</v>
      </c>
      <c r="Q636" s="50">
        <f>MATCH(INDEX('913'!$D$6:$D$1205,P636),'913'!$B$6:$B$1205,0)</f>
        <v>0</v>
      </c>
      <c r="R636" s="50">
        <f>MATCH(INDEX('913'!$D$6:$D$1205,Q636),'913'!$B$6:$B$1205,0)</f>
        <v>0</v>
      </c>
      <c r="S636" s="50">
        <f>MATCH(INDEX('913'!$D$6:$D$1205,R636),'913'!$B$6:$B$1205,0)</f>
        <v>0</v>
      </c>
      <c r="T636" s="50">
        <f>MATCH(INDEX('913'!$D$6:$D$1205,S636),'913'!$B$6:$B$1205,0)</f>
        <v>0</v>
      </c>
      <c r="U636" s="50">
        <f>MATCH(INDEX('913'!$D$6:$D$1205,T636),'913'!$B$6:$B$1205,0)</f>
        <v>0</v>
      </c>
      <c r="V636" s="51">
        <f>MATCH(INDEX('913'!$D$6:$D$1205,U636),'913'!$B$6:$B$1205,0)</f>
        <v>0</v>
      </c>
      <c r="W636" s="37">
        <f>IF(ISNUMBER(O636),MAX(0,INDEX('913'!$E$6:$E$1205,O636)),0)</f>
        <v>0</v>
      </c>
      <c r="X636" s="37">
        <f>IF(ISNUMBER(P636),MAX(0,INDEX('913'!$E$6:$E$1205,P636)),0)</f>
        <v>0</v>
      </c>
      <c r="Y636" s="37">
        <f>IF(ISNUMBER(Q636),MAX(0,INDEX('913'!$E$6:$E$1205,Q636)),0)</f>
        <v>0</v>
      </c>
      <c r="Z636" s="37">
        <f>IF(ISNUMBER(R636),MAX(0,INDEX('913'!$E$6:$E$1205,R636)),0)</f>
        <v>0</v>
      </c>
      <c r="AA636" s="37">
        <f>IF(ISNUMBER(S636),MAX(0,INDEX('913'!$E$6:$E$1205,S636)),0)</f>
        <v>0</v>
      </c>
      <c r="AB636" s="37">
        <f>IF(ISNUMBER(T636),MAX(0,INDEX('913'!$E$6:$E$1205,T636)),0)</f>
        <v>0</v>
      </c>
      <c r="AC636" s="37">
        <f>IF(ISNUMBER(U636),MAX(0,INDEX('913'!$E$6:$E$1205,U636)),0)</f>
        <v>0</v>
      </c>
      <c r="AD636" s="52">
        <f>IF(ISNUMBER(V636),MAX(0,INDEX('913'!$E$6:$E$1205,V636)),0)</f>
        <v>0</v>
      </c>
      <c r="AE636" s="37">
        <f>IF(ISNUMBER(O636),MAX(0,INDEX('913'!$F$6:$F$1205,O636)),0)</f>
        <v>0</v>
      </c>
      <c r="AF636" s="37">
        <f>IF(ISNUMBER(P636),MAX(0,INDEX('913'!$F$6:$F$1205,P636)),0)</f>
        <v>0</v>
      </c>
      <c r="AG636" s="37">
        <f>IF(ISNUMBER(Q636),MAX(0,INDEX('913'!$F$6:$F$1205,Q636)),0)</f>
        <v>0</v>
      </c>
      <c r="AH636" s="37">
        <f>IF(ISNUMBER(R636),MAX(0,INDEX('913'!$F$6:$F$1205,R636)),0)</f>
        <v>0</v>
      </c>
      <c r="AI636" s="37">
        <f>IF(ISNUMBER(S636),MAX(0,INDEX('913'!$F$6:$F$1205,S636)),0)</f>
        <v>0</v>
      </c>
      <c r="AJ636" s="37">
        <f>IF(ISNUMBER(T636),MAX(0,INDEX('913'!$F$6:$F$1205,T636)),0)</f>
        <v>0</v>
      </c>
      <c r="AK636" s="37">
        <f>IF(ISNUMBER(U636),MAX(0,INDEX('913'!$F$6:$F$1205,U636)),0)</f>
        <v>0</v>
      </c>
      <c r="AL636" s="37">
        <f>IF(ISNUMBER(V636),MAX(0,INDEX('913'!$F$6:$F$1205,V636)),0)</f>
        <v>0</v>
      </c>
      <c r="AM636" s="33">
        <f>IF(ISNUMBER(O636),SQRT(INDEX('913'!$I$6:$I$1205,O636)^2+INDEX('913'!$J$6:$J$1205,O636)^2),0)</f>
        <v>0</v>
      </c>
      <c r="AN636" s="33">
        <f>IF(ISNUMBER(P636),SQRT(INDEX('913'!$I$6:$I$1205,P636)^2+INDEX('913'!$J$6:$J$1205,P636)^2),0)</f>
        <v>0</v>
      </c>
      <c r="AO636" s="33">
        <f>IF(ISNUMBER(Q636),SQRT(INDEX('913'!$I$6:$I$1205,Q636)^2+INDEX('913'!$J$6:$J$1205,Q636)^2),0)</f>
        <v>0</v>
      </c>
      <c r="AP636" s="33">
        <f>IF(ISNUMBER(R636),SQRT(INDEX('913'!$I$6:$I$1205,R636)^2+INDEX('913'!$J$6:$J$1205,R636)^2),0)</f>
        <v>0</v>
      </c>
      <c r="AQ636" s="33">
        <f>IF(ISNUMBER(S636),SQRT(INDEX('913'!$I$6:$I$1205,S636)^2+INDEX('913'!$J$6:$J$1205,S636)^2),0)</f>
        <v>0</v>
      </c>
      <c r="AR636" s="33">
        <f>IF(ISNUMBER(T636),SQRT(INDEX('913'!$I$6:$I$1205,T636)^2+INDEX('913'!$J$6:$J$1205,T636)^2),0)</f>
        <v>0</v>
      </c>
      <c r="AS636" s="33">
        <f>IF(ISNUMBER(U636),SQRT(INDEX('913'!$I$6:$I$1205,U636)^2+INDEX('913'!$J$6:$J$1205,U636)^2),0)</f>
        <v>0</v>
      </c>
      <c r="AT636" s="49">
        <f>IF(ISNUMBER(V636),SQRT(INDEX('913'!$I$6:$I$1205,V636)^2+INDEX('913'!$J$6:$J$1205,V636)^2),0)</f>
        <v>0</v>
      </c>
      <c r="AU636" s="37">
        <f>IF(AM636+AN636+AO636+AP636+AQ636+AR636+AS636+AT636=0,IF(COUNT(O636,P636,Q636,R636,S636,T636,U636,V636),(W636+X636+Y636+Z636+AA636+AB636+AC636+AD636)/COUNT(O636,P636,Q636,R636,S636,T636,U636,V636),0),(AM636*W636+AN636*X636+AO636*Y636+AP636*Z636+AQ636*AA636+AR636*AB636+AS636*AC636+AT636*AD636)/(AM636+AN636+AO636+AP636+AQ636+AR636+AS636+AT636))</f>
        <v>0</v>
      </c>
      <c r="AV636" s="37">
        <f>IF(AM636+AN636+AO636+AP636+AQ636+AR636+AS636+AT636=0,IF(COUNT(O636,P636,Q636,R636,S636,T636,U636,V636),(AE636+AF636+AG636+AH636+AI636+AJ636+AK636+AL636)/COUNT(O636,P636,Q636,R636,S636,T636,U636,V636),0),(AM636*AE636+AN636*AF636+AO636*AG636+AP636*AH636+AQ636*AI636+AR636*AJ636+AS636*AK636+AT636*AL636)/(AM636+AN636+AO636+AP636+AQ636+AR636+AS636+AT636))</f>
        <v>0</v>
      </c>
      <c r="AW636" s="52">
        <f>-100*'935'!W636*(AU636+AV636)/'11'!C$16</f>
        <v>0</v>
      </c>
      <c r="AX636" s="37">
        <f>INDEX('DNO totals'!$B$52:$G$52,IF('935'!K636,IF(MOD('935'!K636,1000),IF(MOD('935'!K636,100),IF(MOD('935'!K636,10),IF(MOD('935'!K636,1000)=1,6,5),4),3),2),1))</f>
        <v>0</v>
      </c>
      <c r="AY636" s="52">
        <f>J636*AX636</f>
        <v>0</v>
      </c>
      <c r="AZ636" s="37">
        <f>AX636*'Parameters'!B$11</f>
        <v>0</v>
      </c>
      <c r="BA636" s="37">
        <f>IF('935'!$K636=1000,'Charging rates'!$C$29*$AZ636/(1+'DNO totals'!$C$60)*'935'!$L636,0)</f>
        <v>0</v>
      </c>
      <c r="BB636" s="37">
        <f>IF(MOD('935'!$K636,1000)=100,'Charging rates'!$D$29*$AZ636/(1+'DNO totals'!$D$60)*'935'!$M636,0)</f>
        <v>0</v>
      </c>
      <c r="BC636" s="37">
        <f>IF(MOD('935'!$K636,100)=10,'Charging rates'!$E$29*$AZ636/(1+'DNO totals'!$E$60)*'935'!$N636,0)</f>
        <v>0</v>
      </c>
      <c r="BD636" s="37">
        <f>IF(AND(MOD('935'!$K636,10)&gt;0,MOD('935'!$K636,1000)&gt;1),'Charging rates'!$F$29*$AZ636/(1+'DNO totals'!$F$60)*'935'!$O636,0)</f>
        <v>0</v>
      </c>
      <c r="BE636" s="37">
        <f>IF(MOD('935'!$K636,1000)=1,'Charging rates'!$G$29*$AZ636/(1+'DNO totals'!$G$60)*'935'!$P636,0)</f>
        <v>0</v>
      </c>
      <c r="BF636" s="37">
        <f>IF('935'!$K636&gt;1000,'Charging rates'!$C$29*$AY636*'935'!$L636,0)</f>
        <v>0</v>
      </c>
      <c r="BG636" s="37">
        <f>IF(MOD('935'!$K636,1000)&gt;100,'Charging rates'!$D$29*$AY636*'935'!$M636,0)</f>
        <v>0</v>
      </c>
      <c r="BH636" s="37">
        <f>IF(MOD('935'!$K636,100)&gt;10,'Charging rates'!$E$29*$AY636*'935'!$N636,0)</f>
        <v>0</v>
      </c>
      <c r="BI636" s="37">
        <f>$BA636+$BB636+$BC636+$BD636+$BE636</f>
        <v>0</v>
      </c>
      <c r="BJ636" s="52">
        <f>$BF636+$BG636+$BH636</f>
        <v>0</v>
      </c>
      <c r="BK636" s="37">
        <f>AW636*(1+'Charging rates'!B$42+0.6*'Charging rates'!B$67+'Charging rates'!B$54)-100*'Charging rates'!B$76/'11'!C$16*'935'!W636</f>
        <v>0</v>
      </c>
      <c r="BL636" s="37">
        <f>IF(I636,BK636*I636/(I636+E636),0)</f>
        <v>0</v>
      </c>
      <c r="BM636" s="52">
        <f>ROUND(BL636,3)</f>
        <v>0</v>
      </c>
      <c r="BN636" s="33">
        <f>IF('935'!V636="VOID",0,'935'!V636*(1-'935'!X636/'11'!B$16))</f>
        <v>0</v>
      </c>
      <c r="BO636" s="36">
        <f>IF(I636,-100*'Charging rates'!B$76/'11'!B$16*BN636/I636,0)</f>
        <v>0</v>
      </c>
      <c r="BP636" s="36">
        <f>IF(C636,'DNO totals'!B$171,0)</f>
        <v>0</v>
      </c>
      <c r="BQ636" s="36">
        <f>ROUND(BP636,2)</f>
        <v>0</v>
      </c>
      <c r="BR636" s="36">
        <f>IF(C636,(BP636+BO636),0)</f>
        <v>0</v>
      </c>
      <c r="BS636" s="53">
        <f>ROUND(BR636,2)</f>
        <v>0</v>
      </c>
      <c r="BT636" s="33">
        <f>'935'!C636&lt;&gt;"VOID"</f>
        <v>0</v>
      </c>
      <c r="BU636" s="36">
        <f>IF(BT636,(100/'11'!B$16*K636*((1-'935'!I636)*'Charging rates'!B$42+'Charging rates'!B$54)),0)</f>
        <v>0</v>
      </c>
      <c r="BV636" s="36">
        <f>100/'11'!B$16*N636*('Charging rates'!B$42+'Charging rates'!B$54)</f>
        <v>0</v>
      </c>
      <c r="BW636" s="36">
        <f>100/'11'!B$16*L636*('Charging rates'!B$42+'Charging rates'!B$54)</f>
        <v>0</v>
      </c>
      <c r="BX636" s="53">
        <f>ROUND(BW636,2)</f>
        <v>0</v>
      </c>
      <c r="BY636" s="33">
        <f>D636-('935'!T636*(1-'935'!X636/'11'!B$16))</f>
        <v>0</v>
      </c>
      <c r="BZ636" s="33">
        <f>0-IF(ISNUMBER(O636),INDEX('913'!$I$6:$I$1205,O636),0)-IF(ISNUMBER(P636),INDEX('913'!$I$6:$I$1205,P636),0)-IF(ISNUMBER(Q636),INDEX('913'!$I$6:$I$1205,Q636),0)-IF(ISNUMBER(R636),INDEX('913'!$I$6:$I$1205,R636),0)-IF(ISNUMBER(S636),INDEX('913'!$I$6:$I$1205,S636),0)-IF(ISNUMBER(T636),INDEX('913'!$I$6:$I$1205,T636),0)-IF(ISNUMBER(U636),INDEX('913'!$I$6:$I$1205,U636),0)-IF(ISNUMBER(V636),INDEX('913'!$I$6:$I$1205,V636),0)</f>
        <v>0</v>
      </c>
      <c r="CA636" s="37">
        <f>IF(BZ636=0,1,MAX(1,SQRT(BZ636^2+(IF(ISNUMBER(O636),INDEX('913'!$J$6:$J$1205,O636),0)+IF(ISNUMBER(P636),INDEX('913'!$J$6:$J$1205,P636),0)+IF(ISNUMBER(Q636),INDEX('913'!$J$6:$J$1205,Q636),0)+IF(ISNUMBER(R636),INDEX('913'!$J$6:$J$1205,R636),0)+IF(ISNUMBER(S636),INDEX('913'!$J$6:$J$1205,S636),0)+IF(ISNUMBER(T636),INDEX('913'!$J$6:$J$1205,T636),0)+IF(ISNUMBER(U636),INDEX('913'!$J$6:$J$1205,U636),0)+IF(ISNUMBER(V636),INDEX('913'!$J$6:$J$1205,V636),0))^2)/BZ636))</f>
        <v>0</v>
      </c>
      <c r="CB636" s="36">
        <f>100*AU636/'11'!B$16</f>
        <v>0</v>
      </c>
      <c r="CC636" s="37">
        <f>100*(AV636*CA636)/'11'!C$16</f>
        <v>0</v>
      </c>
      <c r="CD636" s="37">
        <f>IF(D636=0,1,BY636/D636)*CC636</f>
        <v>0</v>
      </c>
      <c r="CE636" s="36">
        <f>IF(D636=0,1,BY636/D636)*CB636</f>
        <v>0</v>
      </c>
      <c r="CF636" s="54">
        <f>'11'!C$16-'935'!Y636</f>
        <v>0</v>
      </c>
      <c r="CG636" s="37">
        <f>MAX('DNO totals'!B$312+0,MIN('935'!L636+0,'DNO totals'!B$304+0))</f>
        <v>0</v>
      </c>
      <c r="CH636" s="37">
        <f>MAX('DNO totals'!C$312+0,MIN('935'!M636+0,'DNO totals'!C$304+0))</f>
        <v>0</v>
      </c>
      <c r="CI636" s="37">
        <f>MAX('DNO totals'!D$312+0,MIN('935'!N636+0,'DNO totals'!D$304+0))</f>
        <v>0</v>
      </c>
      <c r="CJ636" s="37">
        <f>MAX('DNO totals'!E$312+0,MIN('935'!O636+0,'DNO totals'!E$304+0))</f>
        <v>0</v>
      </c>
      <c r="CK636" s="52">
        <f>MAX('DNO totals'!F$312+0,MIN('935'!P636+0,'DNO totals'!F$304+0))</f>
        <v>0</v>
      </c>
      <c r="CL636" s="37">
        <f>IF('935'!$K636=1000,'Charging rates'!$C$29*$AZ636/(1+'DNO totals'!$C$60)*$CG636,0)</f>
        <v>0</v>
      </c>
      <c r="CM636" s="37">
        <f>IF(MOD('935'!$K636,1000)=100,'Charging rates'!$D$29*$AZ636/(1+'DNO totals'!$D$60)*$CH636,0)</f>
        <v>0</v>
      </c>
      <c r="CN636" s="37">
        <f>IF(MOD('935'!$K636,100)=10,'Charging rates'!$E$29*$AZ636/(1+'DNO totals'!$E$60)*$CI636,0)</f>
        <v>0</v>
      </c>
      <c r="CO636" s="37">
        <f>IF(AND(MOD('935'!$K636,10)&gt;0,MOD('935'!$K636,1000)&gt;1),'Charging rates'!$F$29*$AZ636/(1+'DNO totals'!$F$60)*$CJ636,0)</f>
        <v>0</v>
      </c>
      <c r="CP636" s="37">
        <f>IF(MOD('935'!$K636,1000)=1,'Charging rates'!$G$29*$AZ636/(1+'DNO totals'!$G$60)*$CK636,0)</f>
        <v>0</v>
      </c>
      <c r="CQ636" s="52">
        <f>$CL636+$CM636+$CN636+$CO636+$CP636</f>
        <v>0</v>
      </c>
      <c r="CR636" s="37">
        <f>IF('935'!$K636&gt;1000,'Charging rates'!$C$29*$AY636*$CG636,0)</f>
        <v>0</v>
      </c>
      <c r="CS636" s="37">
        <f>IF(MOD('935'!$K636,1000)&gt;100,'Charging rates'!$D$29*$AY636*$CH636,0)</f>
        <v>0</v>
      </c>
      <c r="CT636" s="37">
        <f>IF(MOD('935'!$K636,100)&gt;10,'Charging rates'!$E$29*$AY636*$CI636,0)</f>
        <v>0</v>
      </c>
      <c r="CU636" s="52">
        <f>$CR636+$CS636+$CT636</f>
        <v>0</v>
      </c>
      <c r="CV636" s="36">
        <f>100*(AV636*'935'!Q636*CA636)/'11'!B$16</f>
        <v>0</v>
      </c>
      <c r="CW636" s="36">
        <f>100/'11'!B$16*'Charging rates'!B$76*AY636</f>
        <v>0</v>
      </c>
      <c r="CX636" s="36">
        <f>IF(D636=0,0,(1-BY636/D636)*(CB636+IF('935'!Q636=0,0,(CC636*'935'!Q636*('11'!C$16-'935'!Y636)/('11'!B$16-'935'!X636)))))</f>
        <v>0</v>
      </c>
      <c r="CY636" s="36">
        <f>CW636+CE636</f>
        <v>0</v>
      </c>
      <c r="CZ636" s="49">
        <f>(CQ636+CU636)*D636</f>
        <v>0</v>
      </c>
      <c r="DA636" s="33">
        <f>D636*('Parameters'!B$21+J636)*IF('DNO totals'!B$323&lt;0,1,'935'!S636)</f>
        <v>0</v>
      </c>
      <c r="DB636" s="52">
        <f>IF('DNO totals'!B$323&lt;0,1,'935'!S636)*('Parameters'!B$21+J636)</f>
        <v>0</v>
      </c>
      <c r="DC636" s="37">
        <f>CY636+'Charging rates'!B$106*DB636*100/'11'!B$16</f>
        <v>0</v>
      </c>
      <c r="DD636" s="37">
        <f>DC636+'Charging rates'!B$116*('Parameters'!B$21+J636)*100/'11'!B$16*IF('DNO totals'!B$323&lt;0,1,'935'!S636)</f>
        <v>0</v>
      </c>
      <c r="DE636" s="37">
        <f>'Charging rates'!B$97*(CQ636+CU636)*100/'11'!B$16</f>
        <v>0</v>
      </c>
      <c r="DF636" s="36">
        <f>MAX(0-(CC636*J636*'11'!C$16/'11'!B$16),DD636+DE636)</f>
        <v>0</v>
      </c>
      <c r="DG636" s="37">
        <f>IF(BT636,IF(J636=0,CD636,MAX(0,MIN(CD636,CD636+(DF636/'935'!Q636*('11'!B$16-'935'!X636)/('11'!C$16-'935'!Y636))))),0)</f>
        <v>0</v>
      </c>
      <c r="DH636" s="36">
        <f>IF(BT636,MAX(0,DF636),0)</f>
        <v>0</v>
      </c>
      <c r="DI636" s="53">
        <f>DH636+CX636</f>
        <v>0</v>
      </c>
    </row>
    <row r="637" spans="1:113">
      <c r="A637" s="28">
        <v>537</v>
      </c>
      <c r="B637" s="48">
        <f>'935'!B637</f>
        <v>0</v>
      </c>
      <c r="C637" s="33">
        <f>OR('935'!E637&lt;&gt;"VOID",'935'!F637&lt;&gt;"VOID",'935'!G637&lt;&gt;"VOID")</f>
        <v>0</v>
      </c>
      <c r="D637" s="33">
        <f>IF('935'!C637="VOID",0,('935'!C637*(1-'935'!X637/'11'!B$16)))</f>
        <v>0</v>
      </c>
      <c r="E637" s="33">
        <f>IF('935'!D637="VOID",0,'935'!D637*(1-'935'!X637/'11'!B$16))</f>
        <v>0</v>
      </c>
      <c r="F637" s="33">
        <f>IF('935'!E637="VOID",0,'935'!E637*(1-'935'!X637/'11'!B$16))</f>
        <v>0</v>
      </c>
      <c r="G637" s="33">
        <f>IF('935'!F637="VOID",0,'935'!F637*(1-'935'!X637/'11'!B$16))</f>
        <v>0</v>
      </c>
      <c r="H637" s="33">
        <f>IF('935'!G637="VOID",0,'935'!G637*(1-'935'!X637/'11'!B$16))</f>
        <v>0</v>
      </c>
      <c r="I637" s="33">
        <f>F637+G637+H637</f>
        <v>0</v>
      </c>
      <c r="J637" s="37">
        <f>'935'!Q637*(1-'935'!Y637/'11'!C$16)/(1-'935'!X637/'11'!B$16)</f>
        <v>0</v>
      </c>
      <c r="K637" s="33">
        <f>IF(D637,'935'!H637*D637/(D637+E637+I637),0)</f>
        <v>0</v>
      </c>
      <c r="L637" s="33">
        <f>IF(I637,'935'!H637*I637/(D637+E637+I637),0)</f>
        <v>0</v>
      </c>
      <c r="M637" s="33">
        <f>K637*(1-'935'!X637/'11'!B$16)</f>
        <v>0</v>
      </c>
      <c r="N637" s="49">
        <f>L637*(1-'935'!X637/'11'!B$16)</f>
        <v>0</v>
      </c>
      <c r="O637" s="50">
        <f>MATCH('935'!J637,'913'!$B$6:$B$1205,0)</f>
        <v>0</v>
      </c>
      <c r="P637" s="50">
        <f>MATCH(INDEX('913'!$D$6:$D$1205,O637),'913'!$B$6:$B$1205,0)</f>
        <v>0</v>
      </c>
      <c r="Q637" s="50">
        <f>MATCH(INDEX('913'!$D$6:$D$1205,P637),'913'!$B$6:$B$1205,0)</f>
        <v>0</v>
      </c>
      <c r="R637" s="50">
        <f>MATCH(INDEX('913'!$D$6:$D$1205,Q637),'913'!$B$6:$B$1205,0)</f>
        <v>0</v>
      </c>
      <c r="S637" s="50">
        <f>MATCH(INDEX('913'!$D$6:$D$1205,R637),'913'!$B$6:$B$1205,0)</f>
        <v>0</v>
      </c>
      <c r="T637" s="50">
        <f>MATCH(INDEX('913'!$D$6:$D$1205,S637),'913'!$B$6:$B$1205,0)</f>
        <v>0</v>
      </c>
      <c r="U637" s="50">
        <f>MATCH(INDEX('913'!$D$6:$D$1205,T637),'913'!$B$6:$B$1205,0)</f>
        <v>0</v>
      </c>
      <c r="V637" s="51">
        <f>MATCH(INDEX('913'!$D$6:$D$1205,U637),'913'!$B$6:$B$1205,0)</f>
        <v>0</v>
      </c>
      <c r="W637" s="37">
        <f>IF(ISNUMBER(O637),MAX(0,INDEX('913'!$E$6:$E$1205,O637)),0)</f>
        <v>0</v>
      </c>
      <c r="X637" s="37">
        <f>IF(ISNUMBER(P637),MAX(0,INDEX('913'!$E$6:$E$1205,P637)),0)</f>
        <v>0</v>
      </c>
      <c r="Y637" s="37">
        <f>IF(ISNUMBER(Q637),MAX(0,INDEX('913'!$E$6:$E$1205,Q637)),0)</f>
        <v>0</v>
      </c>
      <c r="Z637" s="37">
        <f>IF(ISNUMBER(R637),MAX(0,INDEX('913'!$E$6:$E$1205,R637)),0)</f>
        <v>0</v>
      </c>
      <c r="AA637" s="37">
        <f>IF(ISNUMBER(S637),MAX(0,INDEX('913'!$E$6:$E$1205,S637)),0)</f>
        <v>0</v>
      </c>
      <c r="AB637" s="37">
        <f>IF(ISNUMBER(T637),MAX(0,INDEX('913'!$E$6:$E$1205,T637)),0)</f>
        <v>0</v>
      </c>
      <c r="AC637" s="37">
        <f>IF(ISNUMBER(U637),MAX(0,INDEX('913'!$E$6:$E$1205,U637)),0)</f>
        <v>0</v>
      </c>
      <c r="AD637" s="52">
        <f>IF(ISNUMBER(V637),MAX(0,INDEX('913'!$E$6:$E$1205,V637)),0)</f>
        <v>0</v>
      </c>
      <c r="AE637" s="37">
        <f>IF(ISNUMBER(O637),MAX(0,INDEX('913'!$F$6:$F$1205,O637)),0)</f>
        <v>0</v>
      </c>
      <c r="AF637" s="37">
        <f>IF(ISNUMBER(P637),MAX(0,INDEX('913'!$F$6:$F$1205,P637)),0)</f>
        <v>0</v>
      </c>
      <c r="AG637" s="37">
        <f>IF(ISNUMBER(Q637),MAX(0,INDEX('913'!$F$6:$F$1205,Q637)),0)</f>
        <v>0</v>
      </c>
      <c r="AH637" s="37">
        <f>IF(ISNUMBER(R637),MAX(0,INDEX('913'!$F$6:$F$1205,R637)),0)</f>
        <v>0</v>
      </c>
      <c r="AI637" s="37">
        <f>IF(ISNUMBER(S637),MAX(0,INDEX('913'!$F$6:$F$1205,S637)),0)</f>
        <v>0</v>
      </c>
      <c r="AJ637" s="37">
        <f>IF(ISNUMBER(T637),MAX(0,INDEX('913'!$F$6:$F$1205,T637)),0)</f>
        <v>0</v>
      </c>
      <c r="AK637" s="37">
        <f>IF(ISNUMBER(U637),MAX(0,INDEX('913'!$F$6:$F$1205,U637)),0)</f>
        <v>0</v>
      </c>
      <c r="AL637" s="37">
        <f>IF(ISNUMBER(V637),MAX(0,INDEX('913'!$F$6:$F$1205,V637)),0)</f>
        <v>0</v>
      </c>
      <c r="AM637" s="33">
        <f>IF(ISNUMBER(O637),SQRT(INDEX('913'!$I$6:$I$1205,O637)^2+INDEX('913'!$J$6:$J$1205,O637)^2),0)</f>
        <v>0</v>
      </c>
      <c r="AN637" s="33">
        <f>IF(ISNUMBER(P637),SQRT(INDEX('913'!$I$6:$I$1205,P637)^2+INDEX('913'!$J$6:$J$1205,P637)^2),0)</f>
        <v>0</v>
      </c>
      <c r="AO637" s="33">
        <f>IF(ISNUMBER(Q637),SQRT(INDEX('913'!$I$6:$I$1205,Q637)^2+INDEX('913'!$J$6:$J$1205,Q637)^2),0)</f>
        <v>0</v>
      </c>
      <c r="AP637" s="33">
        <f>IF(ISNUMBER(R637),SQRT(INDEX('913'!$I$6:$I$1205,R637)^2+INDEX('913'!$J$6:$J$1205,R637)^2),0)</f>
        <v>0</v>
      </c>
      <c r="AQ637" s="33">
        <f>IF(ISNUMBER(S637),SQRT(INDEX('913'!$I$6:$I$1205,S637)^2+INDEX('913'!$J$6:$J$1205,S637)^2),0)</f>
        <v>0</v>
      </c>
      <c r="AR637" s="33">
        <f>IF(ISNUMBER(T637),SQRT(INDEX('913'!$I$6:$I$1205,T637)^2+INDEX('913'!$J$6:$J$1205,T637)^2),0)</f>
        <v>0</v>
      </c>
      <c r="AS637" s="33">
        <f>IF(ISNUMBER(U637),SQRT(INDEX('913'!$I$6:$I$1205,U637)^2+INDEX('913'!$J$6:$J$1205,U637)^2),0)</f>
        <v>0</v>
      </c>
      <c r="AT637" s="49">
        <f>IF(ISNUMBER(V637),SQRT(INDEX('913'!$I$6:$I$1205,V637)^2+INDEX('913'!$J$6:$J$1205,V637)^2),0)</f>
        <v>0</v>
      </c>
      <c r="AU637" s="37">
        <f>IF(AM637+AN637+AO637+AP637+AQ637+AR637+AS637+AT637=0,IF(COUNT(O637,P637,Q637,R637,S637,T637,U637,V637),(W637+X637+Y637+Z637+AA637+AB637+AC637+AD637)/COUNT(O637,P637,Q637,R637,S637,T637,U637,V637),0),(AM637*W637+AN637*X637+AO637*Y637+AP637*Z637+AQ637*AA637+AR637*AB637+AS637*AC637+AT637*AD637)/(AM637+AN637+AO637+AP637+AQ637+AR637+AS637+AT637))</f>
        <v>0</v>
      </c>
      <c r="AV637" s="37">
        <f>IF(AM637+AN637+AO637+AP637+AQ637+AR637+AS637+AT637=0,IF(COUNT(O637,P637,Q637,R637,S637,T637,U637,V637),(AE637+AF637+AG637+AH637+AI637+AJ637+AK637+AL637)/COUNT(O637,P637,Q637,R637,S637,T637,U637,V637),0),(AM637*AE637+AN637*AF637+AO637*AG637+AP637*AH637+AQ637*AI637+AR637*AJ637+AS637*AK637+AT637*AL637)/(AM637+AN637+AO637+AP637+AQ637+AR637+AS637+AT637))</f>
        <v>0</v>
      </c>
      <c r="AW637" s="52">
        <f>-100*'935'!W637*(AU637+AV637)/'11'!C$16</f>
        <v>0</v>
      </c>
      <c r="AX637" s="37">
        <f>INDEX('DNO totals'!$B$52:$G$52,IF('935'!K637,IF(MOD('935'!K637,1000),IF(MOD('935'!K637,100),IF(MOD('935'!K637,10),IF(MOD('935'!K637,1000)=1,6,5),4),3),2),1))</f>
        <v>0</v>
      </c>
      <c r="AY637" s="52">
        <f>J637*AX637</f>
        <v>0</v>
      </c>
      <c r="AZ637" s="37">
        <f>AX637*'Parameters'!B$11</f>
        <v>0</v>
      </c>
      <c r="BA637" s="37">
        <f>IF('935'!$K637=1000,'Charging rates'!$C$29*$AZ637/(1+'DNO totals'!$C$60)*'935'!$L637,0)</f>
        <v>0</v>
      </c>
      <c r="BB637" s="37">
        <f>IF(MOD('935'!$K637,1000)=100,'Charging rates'!$D$29*$AZ637/(1+'DNO totals'!$D$60)*'935'!$M637,0)</f>
        <v>0</v>
      </c>
      <c r="BC637" s="37">
        <f>IF(MOD('935'!$K637,100)=10,'Charging rates'!$E$29*$AZ637/(1+'DNO totals'!$E$60)*'935'!$N637,0)</f>
        <v>0</v>
      </c>
      <c r="BD637" s="37">
        <f>IF(AND(MOD('935'!$K637,10)&gt;0,MOD('935'!$K637,1000)&gt;1),'Charging rates'!$F$29*$AZ637/(1+'DNO totals'!$F$60)*'935'!$O637,0)</f>
        <v>0</v>
      </c>
      <c r="BE637" s="37">
        <f>IF(MOD('935'!$K637,1000)=1,'Charging rates'!$G$29*$AZ637/(1+'DNO totals'!$G$60)*'935'!$P637,0)</f>
        <v>0</v>
      </c>
      <c r="BF637" s="37">
        <f>IF('935'!$K637&gt;1000,'Charging rates'!$C$29*$AY637*'935'!$L637,0)</f>
        <v>0</v>
      </c>
      <c r="BG637" s="37">
        <f>IF(MOD('935'!$K637,1000)&gt;100,'Charging rates'!$D$29*$AY637*'935'!$M637,0)</f>
        <v>0</v>
      </c>
      <c r="BH637" s="37">
        <f>IF(MOD('935'!$K637,100)&gt;10,'Charging rates'!$E$29*$AY637*'935'!$N637,0)</f>
        <v>0</v>
      </c>
      <c r="BI637" s="37">
        <f>$BA637+$BB637+$BC637+$BD637+$BE637</f>
        <v>0</v>
      </c>
      <c r="BJ637" s="52">
        <f>$BF637+$BG637+$BH637</f>
        <v>0</v>
      </c>
      <c r="BK637" s="37">
        <f>AW637*(1+'Charging rates'!B$42+0.6*'Charging rates'!B$67+'Charging rates'!B$54)-100*'Charging rates'!B$76/'11'!C$16*'935'!W637</f>
        <v>0</v>
      </c>
      <c r="BL637" s="37">
        <f>IF(I637,BK637*I637/(I637+E637),0)</f>
        <v>0</v>
      </c>
      <c r="BM637" s="52">
        <f>ROUND(BL637,3)</f>
        <v>0</v>
      </c>
      <c r="BN637" s="33">
        <f>IF('935'!V637="VOID",0,'935'!V637*(1-'935'!X637/'11'!B$16))</f>
        <v>0</v>
      </c>
      <c r="BO637" s="36">
        <f>IF(I637,-100*'Charging rates'!B$76/'11'!B$16*BN637/I637,0)</f>
        <v>0</v>
      </c>
      <c r="BP637" s="36">
        <f>IF(C637,'DNO totals'!B$171,0)</f>
        <v>0</v>
      </c>
      <c r="BQ637" s="36">
        <f>ROUND(BP637,2)</f>
        <v>0</v>
      </c>
      <c r="BR637" s="36">
        <f>IF(C637,(BP637+BO637),0)</f>
        <v>0</v>
      </c>
      <c r="BS637" s="53">
        <f>ROUND(BR637,2)</f>
        <v>0</v>
      </c>
      <c r="BT637" s="33">
        <f>'935'!C637&lt;&gt;"VOID"</f>
        <v>0</v>
      </c>
      <c r="BU637" s="36">
        <f>IF(BT637,(100/'11'!B$16*K637*((1-'935'!I637)*'Charging rates'!B$42+'Charging rates'!B$54)),0)</f>
        <v>0</v>
      </c>
      <c r="BV637" s="36">
        <f>100/'11'!B$16*N637*('Charging rates'!B$42+'Charging rates'!B$54)</f>
        <v>0</v>
      </c>
      <c r="BW637" s="36">
        <f>100/'11'!B$16*L637*('Charging rates'!B$42+'Charging rates'!B$54)</f>
        <v>0</v>
      </c>
      <c r="BX637" s="53">
        <f>ROUND(BW637,2)</f>
        <v>0</v>
      </c>
      <c r="BY637" s="33">
        <f>D637-('935'!T637*(1-'935'!X637/'11'!B$16))</f>
        <v>0</v>
      </c>
      <c r="BZ637" s="33">
        <f>0-IF(ISNUMBER(O637),INDEX('913'!$I$6:$I$1205,O637),0)-IF(ISNUMBER(P637),INDEX('913'!$I$6:$I$1205,P637),0)-IF(ISNUMBER(Q637),INDEX('913'!$I$6:$I$1205,Q637),0)-IF(ISNUMBER(R637),INDEX('913'!$I$6:$I$1205,R637),0)-IF(ISNUMBER(S637),INDEX('913'!$I$6:$I$1205,S637),0)-IF(ISNUMBER(T637),INDEX('913'!$I$6:$I$1205,T637),0)-IF(ISNUMBER(U637),INDEX('913'!$I$6:$I$1205,U637),0)-IF(ISNUMBER(V637),INDEX('913'!$I$6:$I$1205,V637),0)</f>
        <v>0</v>
      </c>
      <c r="CA637" s="37">
        <f>IF(BZ637=0,1,MAX(1,SQRT(BZ637^2+(IF(ISNUMBER(O637),INDEX('913'!$J$6:$J$1205,O637),0)+IF(ISNUMBER(P637),INDEX('913'!$J$6:$J$1205,P637),0)+IF(ISNUMBER(Q637),INDEX('913'!$J$6:$J$1205,Q637),0)+IF(ISNUMBER(R637),INDEX('913'!$J$6:$J$1205,R637),0)+IF(ISNUMBER(S637),INDEX('913'!$J$6:$J$1205,S637),0)+IF(ISNUMBER(T637),INDEX('913'!$J$6:$J$1205,T637),0)+IF(ISNUMBER(U637),INDEX('913'!$J$6:$J$1205,U637),0)+IF(ISNUMBER(V637),INDEX('913'!$J$6:$J$1205,V637),0))^2)/BZ637))</f>
        <v>0</v>
      </c>
      <c r="CB637" s="36">
        <f>100*AU637/'11'!B$16</f>
        <v>0</v>
      </c>
      <c r="CC637" s="37">
        <f>100*(AV637*CA637)/'11'!C$16</f>
        <v>0</v>
      </c>
      <c r="CD637" s="37">
        <f>IF(D637=0,1,BY637/D637)*CC637</f>
        <v>0</v>
      </c>
      <c r="CE637" s="36">
        <f>IF(D637=0,1,BY637/D637)*CB637</f>
        <v>0</v>
      </c>
      <c r="CF637" s="54">
        <f>'11'!C$16-'935'!Y637</f>
        <v>0</v>
      </c>
      <c r="CG637" s="37">
        <f>MAX('DNO totals'!B$312+0,MIN('935'!L637+0,'DNO totals'!B$304+0))</f>
        <v>0</v>
      </c>
      <c r="CH637" s="37">
        <f>MAX('DNO totals'!C$312+0,MIN('935'!M637+0,'DNO totals'!C$304+0))</f>
        <v>0</v>
      </c>
      <c r="CI637" s="37">
        <f>MAX('DNO totals'!D$312+0,MIN('935'!N637+0,'DNO totals'!D$304+0))</f>
        <v>0</v>
      </c>
      <c r="CJ637" s="37">
        <f>MAX('DNO totals'!E$312+0,MIN('935'!O637+0,'DNO totals'!E$304+0))</f>
        <v>0</v>
      </c>
      <c r="CK637" s="52">
        <f>MAX('DNO totals'!F$312+0,MIN('935'!P637+0,'DNO totals'!F$304+0))</f>
        <v>0</v>
      </c>
      <c r="CL637" s="37">
        <f>IF('935'!$K637=1000,'Charging rates'!$C$29*$AZ637/(1+'DNO totals'!$C$60)*$CG637,0)</f>
        <v>0</v>
      </c>
      <c r="CM637" s="37">
        <f>IF(MOD('935'!$K637,1000)=100,'Charging rates'!$D$29*$AZ637/(1+'DNO totals'!$D$60)*$CH637,0)</f>
        <v>0</v>
      </c>
      <c r="CN637" s="37">
        <f>IF(MOD('935'!$K637,100)=10,'Charging rates'!$E$29*$AZ637/(1+'DNO totals'!$E$60)*$CI637,0)</f>
        <v>0</v>
      </c>
      <c r="CO637" s="37">
        <f>IF(AND(MOD('935'!$K637,10)&gt;0,MOD('935'!$K637,1000)&gt;1),'Charging rates'!$F$29*$AZ637/(1+'DNO totals'!$F$60)*$CJ637,0)</f>
        <v>0</v>
      </c>
      <c r="CP637" s="37">
        <f>IF(MOD('935'!$K637,1000)=1,'Charging rates'!$G$29*$AZ637/(1+'DNO totals'!$G$60)*$CK637,0)</f>
        <v>0</v>
      </c>
      <c r="CQ637" s="52">
        <f>$CL637+$CM637+$CN637+$CO637+$CP637</f>
        <v>0</v>
      </c>
      <c r="CR637" s="37">
        <f>IF('935'!$K637&gt;1000,'Charging rates'!$C$29*$AY637*$CG637,0)</f>
        <v>0</v>
      </c>
      <c r="CS637" s="37">
        <f>IF(MOD('935'!$K637,1000)&gt;100,'Charging rates'!$D$29*$AY637*$CH637,0)</f>
        <v>0</v>
      </c>
      <c r="CT637" s="37">
        <f>IF(MOD('935'!$K637,100)&gt;10,'Charging rates'!$E$29*$AY637*$CI637,0)</f>
        <v>0</v>
      </c>
      <c r="CU637" s="52">
        <f>$CR637+$CS637+$CT637</f>
        <v>0</v>
      </c>
      <c r="CV637" s="36">
        <f>100*(AV637*'935'!Q637*CA637)/'11'!B$16</f>
        <v>0</v>
      </c>
      <c r="CW637" s="36">
        <f>100/'11'!B$16*'Charging rates'!B$76*AY637</f>
        <v>0</v>
      </c>
      <c r="CX637" s="36">
        <f>IF(D637=0,0,(1-BY637/D637)*(CB637+IF('935'!Q637=0,0,(CC637*'935'!Q637*('11'!C$16-'935'!Y637)/('11'!B$16-'935'!X637)))))</f>
        <v>0</v>
      </c>
      <c r="CY637" s="36">
        <f>CW637+CE637</f>
        <v>0</v>
      </c>
      <c r="CZ637" s="49">
        <f>(CQ637+CU637)*D637</f>
        <v>0</v>
      </c>
      <c r="DA637" s="33">
        <f>D637*('Parameters'!B$21+J637)*IF('DNO totals'!B$323&lt;0,1,'935'!S637)</f>
        <v>0</v>
      </c>
      <c r="DB637" s="52">
        <f>IF('DNO totals'!B$323&lt;0,1,'935'!S637)*('Parameters'!B$21+J637)</f>
        <v>0</v>
      </c>
      <c r="DC637" s="37">
        <f>CY637+'Charging rates'!B$106*DB637*100/'11'!B$16</f>
        <v>0</v>
      </c>
      <c r="DD637" s="37">
        <f>DC637+'Charging rates'!B$116*('Parameters'!B$21+J637)*100/'11'!B$16*IF('DNO totals'!B$323&lt;0,1,'935'!S637)</f>
        <v>0</v>
      </c>
      <c r="DE637" s="37">
        <f>'Charging rates'!B$97*(CQ637+CU637)*100/'11'!B$16</f>
        <v>0</v>
      </c>
      <c r="DF637" s="36">
        <f>MAX(0-(CC637*J637*'11'!C$16/'11'!B$16),DD637+DE637)</f>
        <v>0</v>
      </c>
      <c r="DG637" s="37">
        <f>IF(BT637,IF(J637=0,CD637,MAX(0,MIN(CD637,CD637+(DF637/'935'!Q637*('11'!B$16-'935'!X637)/('11'!C$16-'935'!Y637))))),0)</f>
        <v>0</v>
      </c>
      <c r="DH637" s="36">
        <f>IF(BT637,MAX(0,DF637),0)</f>
        <v>0</v>
      </c>
      <c r="DI637" s="53">
        <f>DH637+CX637</f>
        <v>0</v>
      </c>
    </row>
    <row r="638" spans="1:113">
      <c r="A638" s="28">
        <v>538</v>
      </c>
      <c r="B638" s="48">
        <f>'935'!B638</f>
        <v>0</v>
      </c>
      <c r="C638" s="33">
        <f>OR('935'!E638&lt;&gt;"VOID",'935'!F638&lt;&gt;"VOID",'935'!G638&lt;&gt;"VOID")</f>
        <v>0</v>
      </c>
      <c r="D638" s="33">
        <f>IF('935'!C638="VOID",0,('935'!C638*(1-'935'!X638/'11'!B$16)))</f>
        <v>0</v>
      </c>
      <c r="E638" s="33">
        <f>IF('935'!D638="VOID",0,'935'!D638*(1-'935'!X638/'11'!B$16))</f>
        <v>0</v>
      </c>
      <c r="F638" s="33">
        <f>IF('935'!E638="VOID",0,'935'!E638*(1-'935'!X638/'11'!B$16))</f>
        <v>0</v>
      </c>
      <c r="G638" s="33">
        <f>IF('935'!F638="VOID",0,'935'!F638*(1-'935'!X638/'11'!B$16))</f>
        <v>0</v>
      </c>
      <c r="H638" s="33">
        <f>IF('935'!G638="VOID",0,'935'!G638*(1-'935'!X638/'11'!B$16))</f>
        <v>0</v>
      </c>
      <c r="I638" s="33">
        <f>F638+G638+H638</f>
        <v>0</v>
      </c>
      <c r="J638" s="37">
        <f>'935'!Q638*(1-'935'!Y638/'11'!C$16)/(1-'935'!X638/'11'!B$16)</f>
        <v>0</v>
      </c>
      <c r="K638" s="33">
        <f>IF(D638,'935'!H638*D638/(D638+E638+I638),0)</f>
        <v>0</v>
      </c>
      <c r="L638" s="33">
        <f>IF(I638,'935'!H638*I638/(D638+E638+I638),0)</f>
        <v>0</v>
      </c>
      <c r="M638" s="33">
        <f>K638*(1-'935'!X638/'11'!B$16)</f>
        <v>0</v>
      </c>
      <c r="N638" s="49">
        <f>L638*(1-'935'!X638/'11'!B$16)</f>
        <v>0</v>
      </c>
      <c r="O638" s="50">
        <f>MATCH('935'!J638,'913'!$B$6:$B$1205,0)</f>
        <v>0</v>
      </c>
      <c r="P638" s="50">
        <f>MATCH(INDEX('913'!$D$6:$D$1205,O638),'913'!$B$6:$B$1205,0)</f>
        <v>0</v>
      </c>
      <c r="Q638" s="50">
        <f>MATCH(INDEX('913'!$D$6:$D$1205,P638),'913'!$B$6:$B$1205,0)</f>
        <v>0</v>
      </c>
      <c r="R638" s="50">
        <f>MATCH(INDEX('913'!$D$6:$D$1205,Q638),'913'!$B$6:$B$1205,0)</f>
        <v>0</v>
      </c>
      <c r="S638" s="50">
        <f>MATCH(INDEX('913'!$D$6:$D$1205,R638),'913'!$B$6:$B$1205,0)</f>
        <v>0</v>
      </c>
      <c r="T638" s="50">
        <f>MATCH(INDEX('913'!$D$6:$D$1205,S638),'913'!$B$6:$B$1205,0)</f>
        <v>0</v>
      </c>
      <c r="U638" s="50">
        <f>MATCH(INDEX('913'!$D$6:$D$1205,T638),'913'!$B$6:$B$1205,0)</f>
        <v>0</v>
      </c>
      <c r="V638" s="51">
        <f>MATCH(INDEX('913'!$D$6:$D$1205,U638),'913'!$B$6:$B$1205,0)</f>
        <v>0</v>
      </c>
      <c r="W638" s="37">
        <f>IF(ISNUMBER(O638),MAX(0,INDEX('913'!$E$6:$E$1205,O638)),0)</f>
        <v>0</v>
      </c>
      <c r="X638" s="37">
        <f>IF(ISNUMBER(P638),MAX(0,INDEX('913'!$E$6:$E$1205,P638)),0)</f>
        <v>0</v>
      </c>
      <c r="Y638" s="37">
        <f>IF(ISNUMBER(Q638),MAX(0,INDEX('913'!$E$6:$E$1205,Q638)),0)</f>
        <v>0</v>
      </c>
      <c r="Z638" s="37">
        <f>IF(ISNUMBER(R638),MAX(0,INDEX('913'!$E$6:$E$1205,R638)),0)</f>
        <v>0</v>
      </c>
      <c r="AA638" s="37">
        <f>IF(ISNUMBER(S638),MAX(0,INDEX('913'!$E$6:$E$1205,S638)),0)</f>
        <v>0</v>
      </c>
      <c r="AB638" s="37">
        <f>IF(ISNUMBER(T638),MAX(0,INDEX('913'!$E$6:$E$1205,T638)),0)</f>
        <v>0</v>
      </c>
      <c r="AC638" s="37">
        <f>IF(ISNUMBER(U638),MAX(0,INDEX('913'!$E$6:$E$1205,U638)),0)</f>
        <v>0</v>
      </c>
      <c r="AD638" s="52">
        <f>IF(ISNUMBER(V638),MAX(0,INDEX('913'!$E$6:$E$1205,V638)),0)</f>
        <v>0</v>
      </c>
      <c r="AE638" s="37">
        <f>IF(ISNUMBER(O638),MAX(0,INDEX('913'!$F$6:$F$1205,O638)),0)</f>
        <v>0</v>
      </c>
      <c r="AF638" s="37">
        <f>IF(ISNUMBER(P638),MAX(0,INDEX('913'!$F$6:$F$1205,P638)),0)</f>
        <v>0</v>
      </c>
      <c r="AG638" s="37">
        <f>IF(ISNUMBER(Q638),MAX(0,INDEX('913'!$F$6:$F$1205,Q638)),0)</f>
        <v>0</v>
      </c>
      <c r="AH638" s="37">
        <f>IF(ISNUMBER(R638),MAX(0,INDEX('913'!$F$6:$F$1205,R638)),0)</f>
        <v>0</v>
      </c>
      <c r="AI638" s="37">
        <f>IF(ISNUMBER(S638),MAX(0,INDEX('913'!$F$6:$F$1205,S638)),0)</f>
        <v>0</v>
      </c>
      <c r="AJ638" s="37">
        <f>IF(ISNUMBER(T638),MAX(0,INDEX('913'!$F$6:$F$1205,T638)),0)</f>
        <v>0</v>
      </c>
      <c r="AK638" s="37">
        <f>IF(ISNUMBER(U638),MAX(0,INDEX('913'!$F$6:$F$1205,U638)),0)</f>
        <v>0</v>
      </c>
      <c r="AL638" s="37">
        <f>IF(ISNUMBER(V638),MAX(0,INDEX('913'!$F$6:$F$1205,V638)),0)</f>
        <v>0</v>
      </c>
      <c r="AM638" s="33">
        <f>IF(ISNUMBER(O638),SQRT(INDEX('913'!$I$6:$I$1205,O638)^2+INDEX('913'!$J$6:$J$1205,O638)^2),0)</f>
        <v>0</v>
      </c>
      <c r="AN638" s="33">
        <f>IF(ISNUMBER(P638),SQRT(INDEX('913'!$I$6:$I$1205,P638)^2+INDEX('913'!$J$6:$J$1205,P638)^2),0)</f>
        <v>0</v>
      </c>
      <c r="AO638" s="33">
        <f>IF(ISNUMBER(Q638),SQRT(INDEX('913'!$I$6:$I$1205,Q638)^2+INDEX('913'!$J$6:$J$1205,Q638)^2),0)</f>
        <v>0</v>
      </c>
      <c r="AP638" s="33">
        <f>IF(ISNUMBER(R638),SQRT(INDEX('913'!$I$6:$I$1205,R638)^2+INDEX('913'!$J$6:$J$1205,R638)^2),0)</f>
        <v>0</v>
      </c>
      <c r="AQ638" s="33">
        <f>IF(ISNUMBER(S638),SQRT(INDEX('913'!$I$6:$I$1205,S638)^2+INDEX('913'!$J$6:$J$1205,S638)^2),0)</f>
        <v>0</v>
      </c>
      <c r="AR638" s="33">
        <f>IF(ISNUMBER(T638),SQRT(INDEX('913'!$I$6:$I$1205,T638)^2+INDEX('913'!$J$6:$J$1205,T638)^2),0)</f>
        <v>0</v>
      </c>
      <c r="AS638" s="33">
        <f>IF(ISNUMBER(U638),SQRT(INDEX('913'!$I$6:$I$1205,U638)^2+INDEX('913'!$J$6:$J$1205,U638)^2),0)</f>
        <v>0</v>
      </c>
      <c r="AT638" s="49">
        <f>IF(ISNUMBER(V638),SQRT(INDEX('913'!$I$6:$I$1205,V638)^2+INDEX('913'!$J$6:$J$1205,V638)^2),0)</f>
        <v>0</v>
      </c>
      <c r="AU638" s="37">
        <f>IF(AM638+AN638+AO638+AP638+AQ638+AR638+AS638+AT638=0,IF(COUNT(O638,P638,Q638,R638,S638,T638,U638,V638),(W638+X638+Y638+Z638+AA638+AB638+AC638+AD638)/COUNT(O638,P638,Q638,R638,S638,T638,U638,V638),0),(AM638*W638+AN638*X638+AO638*Y638+AP638*Z638+AQ638*AA638+AR638*AB638+AS638*AC638+AT638*AD638)/(AM638+AN638+AO638+AP638+AQ638+AR638+AS638+AT638))</f>
        <v>0</v>
      </c>
      <c r="AV638" s="37">
        <f>IF(AM638+AN638+AO638+AP638+AQ638+AR638+AS638+AT638=0,IF(COUNT(O638,P638,Q638,R638,S638,T638,U638,V638),(AE638+AF638+AG638+AH638+AI638+AJ638+AK638+AL638)/COUNT(O638,P638,Q638,R638,S638,T638,U638,V638),0),(AM638*AE638+AN638*AF638+AO638*AG638+AP638*AH638+AQ638*AI638+AR638*AJ638+AS638*AK638+AT638*AL638)/(AM638+AN638+AO638+AP638+AQ638+AR638+AS638+AT638))</f>
        <v>0</v>
      </c>
      <c r="AW638" s="52">
        <f>-100*'935'!W638*(AU638+AV638)/'11'!C$16</f>
        <v>0</v>
      </c>
      <c r="AX638" s="37">
        <f>INDEX('DNO totals'!$B$52:$G$52,IF('935'!K638,IF(MOD('935'!K638,1000),IF(MOD('935'!K638,100),IF(MOD('935'!K638,10),IF(MOD('935'!K638,1000)=1,6,5),4),3),2),1))</f>
        <v>0</v>
      </c>
      <c r="AY638" s="52">
        <f>J638*AX638</f>
        <v>0</v>
      </c>
      <c r="AZ638" s="37">
        <f>AX638*'Parameters'!B$11</f>
        <v>0</v>
      </c>
      <c r="BA638" s="37">
        <f>IF('935'!$K638=1000,'Charging rates'!$C$29*$AZ638/(1+'DNO totals'!$C$60)*'935'!$L638,0)</f>
        <v>0</v>
      </c>
      <c r="BB638" s="37">
        <f>IF(MOD('935'!$K638,1000)=100,'Charging rates'!$D$29*$AZ638/(1+'DNO totals'!$D$60)*'935'!$M638,0)</f>
        <v>0</v>
      </c>
      <c r="BC638" s="37">
        <f>IF(MOD('935'!$K638,100)=10,'Charging rates'!$E$29*$AZ638/(1+'DNO totals'!$E$60)*'935'!$N638,0)</f>
        <v>0</v>
      </c>
      <c r="BD638" s="37">
        <f>IF(AND(MOD('935'!$K638,10)&gt;0,MOD('935'!$K638,1000)&gt;1),'Charging rates'!$F$29*$AZ638/(1+'DNO totals'!$F$60)*'935'!$O638,0)</f>
        <v>0</v>
      </c>
      <c r="BE638" s="37">
        <f>IF(MOD('935'!$K638,1000)=1,'Charging rates'!$G$29*$AZ638/(1+'DNO totals'!$G$60)*'935'!$P638,0)</f>
        <v>0</v>
      </c>
      <c r="BF638" s="37">
        <f>IF('935'!$K638&gt;1000,'Charging rates'!$C$29*$AY638*'935'!$L638,0)</f>
        <v>0</v>
      </c>
      <c r="BG638" s="37">
        <f>IF(MOD('935'!$K638,1000)&gt;100,'Charging rates'!$D$29*$AY638*'935'!$M638,0)</f>
        <v>0</v>
      </c>
      <c r="BH638" s="37">
        <f>IF(MOD('935'!$K638,100)&gt;10,'Charging rates'!$E$29*$AY638*'935'!$N638,0)</f>
        <v>0</v>
      </c>
      <c r="BI638" s="37">
        <f>$BA638+$BB638+$BC638+$BD638+$BE638</f>
        <v>0</v>
      </c>
      <c r="BJ638" s="52">
        <f>$BF638+$BG638+$BH638</f>
        <v>0</v>
      </c>
      <c r="BK638" s="37">
        <f>AW638*(1+'Charging rates'!B$42+0.6*'Charging rates'!B$67+'Charging rates'!B$54)-100*'Charging rates'!B$76/'11'!C$16*'935'!W638</f>
        <v>0</v>
      </c>
      <c r="BL638" s="37">
        <f>IF(I638,BK638*I638/(I638+E638),0)</f>
        <v>0</v>
      </c>
      <c r="BM638" s="52">
        <f>ROUND(BL638,3)</f>
        <v>0</v>
      </c>
      <c r="BN638" s="33">
        <f>IF('935'!V638="VOID",0,'935'!V638*(1-'935'!X638/'11'!B$16))</f>
        <v>0</v>
      </c>
      <c r="BO638" s="36">
        <f>IF(I638,-100*'Charging rates'!B$76/'11'!B$16*BN638/I638,0)</f>
        <v>0</v>
      </c>
      <c r="BP638" s="36">
        <f>IF(C638,'DNO totals'!B$171,0)</f>
        <v>0</v>
      </c>
      <c r="BQ638" s="36">
        <f>ROUND(BP638,2)</f>
        <v>0</v>
      </c>
      <c r="BR638" s="36">
        <f>IF(C638,(BP638+BO638),0)</f>
        <v>0</v>
      </c>
      <c r="BS638" s="53">
        <f>ROUND(BR638,2)</f>
        <v>0</v>
      </c>
      <c r="BT638" s="33">
        <f>'935'!C638&lt;&gt;"VOID"</f>
        <v>0</v>
      </c>
      <c r="BU638" s="36">
        <f>IF(BT638,(100/'11'!B$16*K638*((1-'935'!I638)*'Charging rates'!B$42+'Charging rates'!B$54)),0)</f>
        <v>0</v>
      </c>
      <c r="BV638" s="36">
        <f>100/'11'!B$16*N638*('Charging rates'!B$42+'Charging rates'!B$54)</f>
        <v>0</v>
      </c>
      <c r="BW638" s="36">
        <f>100/'11'!B$16*L638*('Charging rates'!B$42+'Charging rates'!B$54)</f>
        <v>0</v>
      </c>
      <c r="BX638" s="53">
        <f>ROUND(BW638,2)</f>
        <v>0</v>
      </c>
      <c r="BY638" s="33">
        <f>D638-('935'!T638*(1-'935'!X638/'11'!B$16))</f>
        <v>0</v>
      </c>
      <c r="BZ638" s="33">
        <f>0-IF(ISNUMBER(O638),INDEX('913'!$I$6:$I$1205,O638),0)-IF(ISNUMBER(P638),INDEX('913'!$I$6:$I$1205,P638),0)-IF(ISNUMBER(Q638),INDEX('913'!$I$6:$I$1205,Q638),0)-IF(ISNUMBER(R638),INDEX('913'!$I$6:$I$1205,R638),0)-IF(ISNUMBER(S638),INDEX('913'!$I$6:$I$1205,S638),0)-IF(ISNUMBER(T638),INDEX('913'!$I$6:$I$1205,T638),0)-IF(ISNUMBER(U638),INDEX('913'!$I$6:$I$1205,U638),0)-IF(ISNUMBER(V638),INDEX('913'!$I$6:$I$1205,V638),0)</f>
        <v>0</v>
      </c>
      <c r="CA638" s="37">
        <f>IF(BZ638=0,1,MAX(1,SQRT(BZ638^2+(IF(ISNUMBER(O638),INDEX('913'!$J$6:$J$1205,O638),0)+IF(ISNUMBER(P638),INDEX('913'!$J$6:$J$1205,P638),0)+IF(ISNUMBER(Q638),INDEX('913'!$J$6:$J$1205,Q638),0)+IF(ISNUMBER(R638),INDEX('913'!$J$6:$J$1205,R638),0)+IF(ISNUMBER(S638),INDEX('913'!$J$6:$J$1205,S638),0)+IF(ISNUMBER(T638),INDEX('913'!$J$6:$J$1205,T638),0)+IF(ISNUMBER(U638),INDEX('913'!$J$6:$J$1205,U638),0)+IF(ISNUMBER(V638),INDEX('913'!$J$6:$J$1205,V638),0))^2)/BZ638))</f>
        <v>0</v>
      </c>
      <c r="CB638" s="36">
        <f>100*AU638/'11'!B$16</f>
        <v>0</v>
      </c>
      <c r="CC638" s="37">
        <f>100*(AV638*CA638)/'11'!C$16</f>
        <v>0</v>
      </c>
      <c r="CD638" s="37">
        <f>IF(D638=0,1,BY638/D638)*CC638</f>
        <v>0</v>
      </c>
      <c r="CE638" s="36">
        <f>IF(D638=0,1,BY638/D638)*CB638</f>
        <v>0</v>
      </c>
      <c r="CF638" s="54">
        <f>'11'!C$16-'935'!Y638</f>
        <v>0</v>
      </c>
      <c r="CG638" s="37">
        <f>MAX('DNO totals'!B$312+0,MIN('935'!L638+0,'DNO totals'!B$304+0))</f>
        <v>0</v>
      </c>
      <c r="CH638" s="37">
        <f>MAX('DNO totals'!C$312+0,MIN('935'!M638+0,'DNO totals'!C$304+0))</f>
        <v>0</v>
      </c>
      <c r="CI638" s="37">
        <f>MAX('DNO totals'!D$312+0,MIN('935'!N638+0,'DNO totals'!D$304+0))</f>
        <v>0</v>
      </c>
      <c r="CJ638" s="37">
        <f>MAX('DNO totals'!E$312+0,MIN('935'!O638+0,'DNO totals'!E$304+0))</f>
        <v>0</v>
      </c>
      <c r="CK638" s="52">
        <f>MAX('DNO totals'!F$312+0,MIN('935'!P638+0,'DNO totals'!F$304+0))</f>
        <v>0</v>
      </c>
      <c r="CL638" s="37">
        <f>IF('935'!$K638=1000,'Charging rates'!$C$29*$AZ638/(1+'DNO totals'!$C$60)*$CG638,0)</f>
        <v>0</v>
      </c>
      <c r="CM638" s="37">
        <f>IF(MOD('935'!$K638,1000)=100,'Charging rates'!$D$29*$AZ638/(1+'DNO totals'!$D$60)*$CH638,0)</f>
        <v>0</v>
      </c>
      <c r="CN638" s="37">
        <f>IF(MOD('935'!$K638,100)=10,'Charging rates'!$E$29*$AZ638/(1+'DNO totals'!$E$60)*$CI638,0)</f>
        <v>0</v>
      </c>
      <c r="CO638" s="37">
        <f>IF(AND(MOD('935'!$K638,10)&gt;0,MOD('935'!$K638,1000)&gt;1),'Charging rates'!$F$29*$AZ638/(1+'DNO totals'!$F$60)*$CJ638,0)</f>
        <v>0</v>
      </c>
      <c r="CP638" s="37">
        <f>IF(MOD('935'!$K638,1000)=1,'Charging rates'!$G$29*$AZ638/(1+'DNO totals'!$G$60)*$CK638,0)</f>
        <v>0</v>
      </c>
      <c r="CQ638" s="52">
        <f>$CL638+$CM638+$CN638+$CO638+$CP638</f>
        <v>0</v>
      </c>
      <c r="CR638" s="37">
        <f>IF('935'!$K638&gt;1000,'Charging rates'!$C$29*$AY638*$CG638,0)</f>
        <v>0</v>
      </c>
      <c r="CS638" s="37">
        <f>IF(MOD('935'!$K638,1000)&gt;100,'Charging rates'!$D$29*$AY638*$CH638,0)</f>
        <v>0</v>
      </c>
      <c r="CT638" s="37">
        <f>IF(MOD('935'!$K638,100)&gt;10,'Charging rates'!$E$29*$AY638*$CI638,0)</f>
        <v>0</v>
      </c>
      <c r="CU638" s="52">
        <f>$CR638+$CS638+$CT638</f>
        <v>0</v>
      </c>
      <c r="CV638" s="36">
        <f>100*(AV638*'935'!Q638*CA638)/'11'!B$16</f>
        <v>0</v>
      </c>
      <c r="CW638" s="36">
        <f>100/'11'!B$16*'Charging rates'!B$76*AY638</f>
        <v>0</v>
      </c>
      <c r="CX638" s="36">
        <f>IF(D638=0,0,(1-BY638/D638)*(CB638+IF('935'!Q638=0,0,(CC638*'935'!Q638*('11'!C$16-'935'!Y638)/('11'!B$16-'935'!X638)))))</f>
        <v>0</v>
      </c>
      <c r="CY638" s="36">
        <f>CW638+CE638</f>
        <v>0</v>
      </c>
      <c r="CZ638" s="49">
        <f>(CQ638+CU638)*D638</f>
        <v>0</v>
      </c>
      <c r="DA638" s="33">
        <f>D638*('Parameters'!B$21+J638)*IF('DNO totals'!B$323&lt;0,1,'935'!S638)</f>
        <v>0</v>
      </c>
      <c r="DB638" s="52">
        <f>IF('DNO totals'!B$323&lt;0,1,'935'!S638)*('Parameters'!B$21+J638)</f>
        <v>0</v>
      </c>
      <c r="DC638" s="37">
        <f>CY638+'Charging rates'!B$106*DB638*100/'11'!B$16</f>
        <v>0</v>
      </c>
      <c r="DD638" s="37">
        <f>DC638+'Charging rates'!B$116*('Parameters'!B$21+J638)*100/'11'!B$16*IF('DNO totals'!B$323&lt;0,1,'935'!S638)</f>
        <v>0</v>
      </c>
      <c r="DE638" s="37">
        <f>'Charging rates'!B$97*(CQ638+CU638)*100/'11'!B$16</f>
        <v>0</v>
      </c>
      <c r="DF638" s="36">
        <f>MAX(0-(CC638*J638*'11'!C$16/'11'!B$16),DD638+DE638)</f>
        <v>0</v>
      </c>
      <c r="DG638" s="37">
        <f>IF(BT638,IF(J638=0,CD638,MAX(0,MIN(CD638,CD638+(DF638/'935'!Q638*('11'!B$16-'935'!X638)/('11'!C$16-'935'!Y638))))),0)</f>
        <v>0</v>
      </c>
      <c r="DH638" s="36">
        <f>IF(BT638,MAX(0,DF638),0)</f>
        <v>0</v>
      </c>
      <c r="DI638" s="53">
        <f>DH638+CX638</f>
        <v>0</v>
      </c>
    </row>
    <row r="639" spans="1:113">
      <c r="A639" s="28">
        <v>539</v>
      </c>
      <c r="B639" s="48">
        <f>'935'!B639</f>
        <v>0</v>
      </c>
      <c r="C639" s="33">
        <f>OR('935'!E639&lt;&gt;"VOID",'935'!F639&lt;&gt;"VOID",'935'!G639&lt;&gt;"VOID")</f>
        <v>0</v>
      </c>
      <c r="D639" s="33">
        <f>IF('935'!C639="VOID",0,('935'!C639*(1-'935'!X639/'11'!B$16)))</f>
        <v>0</v>
      </c>
      <c r="E639" s="33">
        <f>IF('935'!D639="VOID",0,'935'!D639*(1-'935'!X639/'11'!B$16))</f>
        <v>0</v>
      </c>
      <c r="F639" s="33">
        <f>IF('935'!E639="VOID",0,'935'!E639*(1-'935'!X639/'11'!B$16))</f>
        <v>0</v>
      </c>
      <c r="G639" s="33">
        <f>IF('935'!F639="VOID",0,'935'!F639*(1-'935'!X639/'11'!B$16))</f>
        <v>0</v>
      </c>
      <c r="H639" s="33">
        <f>IF('935'!G639="VOID",0,'935'!G639*(1-'935'!X639/'11'!B$16))</f>
        <v>0</v>
      </c>
      <c r="I639" s="33">
        <f>F639+G639+H639</f>
        <v>0</v>
      </c>
      <c r="J639" s="37">
        <f>'935'!Q639*(1-'935'!Y639/'11'!C$16)/(1-'935'!X639/'11'!B$16)</f>
        <v>0</v>
      </c>
      <c r="K639" s="33">
        <f>IF(D639,'935'!H639*D639/(D639+E639+I639),0)</f>
        <v>0</v>
      </c>
      <c r="L639" s="33">
        <f>IF(I639,'935'!H639*I639/(D639+E639+I639),0)</f>
        <v>0</v>
      </c>
      <c r="M639" s="33">
        <f>K639*(1-'935'!X639/'11'!B$16)</f>
        <v>0</v>
      </c>
      <c r="N639" s="49">
        <f>L639*(1-'935'!X639/'11'!B$16)</f>
        <v>0</v>
      </c>
      <c r="O639" s="50">
        <f>MATCH('935'!J639,'913'!$B$6:$B$1205,0)</f>
        <v>0</v>
      </c>
      <c r="P639" s="50">
        <f>MATCH(INDEX('913'!$D$6:$D$1205,O639),'913'!$B$6:$B$1205,0)</f>
        <v>0</v>
      </c>
      <c r="Q639" s="50">
        <f>MATCH(INDEX('913'!$D$6:$D$1205,P639),'913'!$B$6:$B$1205,0)</f>
        <v>0</v>
      </c>
      <c r="R639" s="50">
        <f>MATCH(INDEX('913'!$D$6:$D$1205,Q639),'913'!$B$6:$B$1205,0)</f>
        <v>0</v>
      </c>
      <c r="S639" s="50">
        <f>MATCH(INDEX('913'!$D$6:$D$1205,R639),'913'!$B$6:$B$1205,0)</f>
        <v>0</v>
      </c>
      <c r="T639" s="50">
        <f>MATCH(INDEX('913'!$D$6:$D$1205,S639),'913'!$B$6:$B$1205,0)</f>
        <v>0</v>
      </c>
      <c r="U639" s="50">
        <f>MATCH(INDEX('913'!$D$6:$D$1205,T639),'913'!$B$6:$B$1205,0)</f>
        <v>0</v>
      </c>
      <c r="V639" s="51">
        <f>MATCH(INDEX('913'!$D$6:$D$1205,U639),'913'!$B$6:$B$1205,0)</f>
        <v>0</v>
      </c>
      <c r="W639" s="37">
        <f>IF(ISNUMBER(O639),MAX(0,INDEX('913'!$E$6:$E$1205,O639)),0)</f>
        <v>0</v>
      </c>
      <c r="X639" s="37">
        <f>IF(ISNUMBER(P639),MAX(0,INDEX('913'!$E$6:$E$1205,P639)),0)</f>
        <v>0</v>
      </c>
      <c r="Y639" s="37">
        <f>IF(ISNUMBER(Q639),MAX(0,INDEX('913'!$E$6:$E$1205,Q639)),0)</f>
        <v>0</v>
      </c>
      <c r="Z639" s="37">
        <f>IF(ISNUMBER(R639),MAX(0,INDEX('913'!$E$6:$E$1205,R639)),0)</f>
        <v>0</v>
      </c>
      <c r="AA639" s="37">
        <f>IF(ISNUMBER(S639),MAX(0,INDEX('913'!$E$6:$E$1205,S639)),0)</f>
        <v>0</v>
      </c>
      <c r="AB639" s="37">
        <f>IF(ISNUMBER(T639),MAX(0,INDEX('913'!$E$6:$E$1205,T639)),0)</f>
        <v>0</v>
      </c>
      <c r="AC639" s="37">
        <f>IF(ISNUMBER(U639),MAX(0,INDEX('913'!$E$6:$E$1205,U639)),0)</f>
        <v>0</v>
      </c>
      <c r="AD639" s="52">
        <f>IF(ISNUMBER(V639),MAX(0,INDEX('913'!$E$6:$E$1205,V639)),0)</f>
        <v>0</v>
      </c>
      <c r="AE639" s="37">
        <f>IF(ISNUMBER(O639),MAX(0,INDEX('913'!$F$6:$F$1205,O639)),0)</f>
        <v>0</v>
      </c>
      <c r="AF639" s="37">
        <f>IF(ISNUMBER(P639),MAX(0,INDEX('913'!$F$6:$F$1205,P639)),0)</f>
        <v>0</v>
      </c>
      <c r="AG639" s="37">
        <f>IF(ISNUMBER(Q639),MAX(0,INDEX('913'!$F$6:$F$1205,Q639)),0)</f>
        <v>0</v>
      </c>
      <c r="AH639" s="37">
        <f>IF(ISNUMBER(R639),MAX(0,INDEX('913'!$F$6:$F$1205,R639)),0)</f>
        <v>0</v>
      </c>
      <c r="AI639" s="37">
        <f>IF(ISNUMBER(S639),MAX(0,INDEX('913'!$F$6:$F$1205,S639)),0)</f>
        <v>0</v>
      </c>
      <c r="AJ639" s="37">
        <f>IF(ISNUMBER(T639),MAX(0,INDEX('913'!$F$6:$F$1205,T639)),0)</f>
        <v>0</v>
      </c>
      <c r="AK639" s="37">
        <f>IF(ISNUMBER(U639),MAX(0,INDEX('913'!$F$6:$F$1205,U639)),0)</f>
        <v>0</v>
      </c>
      <c r="AL639" s="37">
        <f>IF(ISNUMBER(V639),MAX(0,INDEX('913'!$F$6:$F$1205,V639)),0)</f>
        <v>0</v>
      </c>
      <c r="AM639" s="33">
        <f>IF(ISNUMBER(O639),SQRT(INDEX('913'!$I$6:$I$1205,O639)^2+INDEX('913'!$J$6:$J$1205,O639)^2),0)</f>
        <v>0</v>
      </c>
      <c r="AN639" s="33">
        <f>IF(ISNUMBER(P639),SQRT(INDEX('913'!$I$6:$I$1205,P639)^2+INDEX('913'!$J$6:$J$1205,P639)^2),0)</f>
        <v>0</v>
      </c>
      <c r="AO639" s="33">
        <f>IF(ISNUMBER(Q639),SQRT(INDEX('913'!$I$6:$I$1205,Q639)^2+INDEX('913'!$J$6:$J$1205,Q639)^2),0)</f>
        <v>0</v>
      </c>
      <c r="AP639" s="33">
        <f>IF(ISNUMBER(R639),SQRT(INDEX('913'!$I$6:$I$1205,R639)^2+INDEX('913'!$J$6:$J$1205,R639)^2),0)</f>
        <v>0</v>
      </c>
      <c r="AQ639" s="33">
        <f>IF(ISNUMBER(S639),SQRT(INDEX('913'!$I$6:$I$1205,S639)^2+INDEX('913'!$J$6:$J$1205,S639)^2),0)</f>
        <v>0</v>
      </c>
      <c r="AR639" s="33">
        <f>IF(ISNUMBER(T639),SQRT(INDEX('913'!$I$6:$I$1205,T639)^2+INDEX('913'!$J$6:$J$1205,T639)^2),0)</f>
        <v>0</v>
      </c>
      <c r="AS639" s="33">
        <f>IF(ISNUMBER(U639),SQRT(INDEX('913'!$I$6:$I$1205,U639)^2+INDEX('913'!$J$6:$J$1205,U639)^2),0)</f>
        <v>0</v>
      </c>
      <c r="AT639" s="49">
        <f>IF(ISNUMBER(V639),SQRT(INDEX('913'!$I$6:$I$1205,V639)^2+INDEX('913'!$J$6:$J$1205,V639)^2),0)</f>
        <v>0</v>
      </c>
      <c r="AU639" s="37">
        <f>IF(AM639+AN639+AO639+AP639+AQ639+AR639+AS639+AT639=0,IF(COUNT(O639,P639,Q639,R639,S639,T639,U639,V639),(W639+X639+Y639+Z639+AA639+AB639+AC639+AD639)/COUNT(O639,P639,Q639,R639,S639,T639,U639,V639),0),(AM639*W639+AN639*X639+AO639*Y639+AP639*Z639+AQ639*AA639+AR639*AB639+AS639*AC639+AT639*AD639)/(AM639+AN639+AO639+AP639+AQ639+AR639+AS639+AT639))</f>
        <v>0</v>
      </c>
      <c r="AV639" s="37">
        <f>IF(AM639+AN639+AO639+AP639+AQ639+AR639+AS639+AT639=0,IF(COUNT(O639,P639,Q639,R639,S639,T639,U639,V639),(AE639+AF639+AG639+AH639+AI639+AJ639+AK639+AL639)/COUNT(O639,P639,Q639,R639,S639,T639,U639,V639),0),(AM639*AE639+AN639*AF639+AO639*AG639+AP639*AH639+AQ639*AI639+AR639*AJ639+AS639*AK639+AT639*AL639)/(AM639+AN639+AO639+AP639+AQ639+AR639+AS639+AT639))</f>
        <v>0</v>
      </c>
      <c r="AW639" s="52">
        <f>-100*'935'!W639*(AU639+AV639)/'11'!C$16</f>
        <v>0</v>
      </c>
      <c r="AX639" s="37">
        <f>INDEX('DNO totals'!$B$52:$G$52,IF('935'!K639,IF(MOD('935'!K639,1000),IF(MOD('935'!K639,100),IF(MOD('935'!K639,10),IF(MOD('935'!K639,1000)=1,6,5),4),3),2),1))</f>
        <v>0</v>
      </c>
      <c r="AY639" s="52">
        <f>J639*AX639</f>
        <v>0</v>
      </c>
      <c r="AZ639" s="37">
        <f>AX639*'Parameters'!B$11</f>
        <v>0</v>
      </c>
      <c r="BA639" s="37">
        <f>IF('935'!$K639=1000,'Charging rates'!$C$29*$AZ639/(1+'DNO totals'!$C$60)*'935'!$L639,0)</f>
        <v>0</v>
      </c>
      <c r="BB639" s="37">
        <f>IF(MOD('935'!$K639,1000)=100,'Charging rates'!$D$29*$AZ639/(1+'DNO totals'!$D$60)*'935'!$M639,0)</f>
        <v>0</v>
      </c>
      <c r="BC639" s="37">
        <f>IF(MOD('935'!$K639,100)=10,'Charging rates'!$E$29*$AZ639/(1+'DNO totals'!$E$60)*'935'!$N639,0)</f>
        <v>0</v>
      </c>
      <c r="BD639" s="37">
        <f>IF(AND(MOD('935'!$K639,10)&gt;0,MOD('935'!$K639,1000)&gt;1),'Charging rates'!$F$29*$AZ639/(1+'DNO totals'!$F$60)*'935'!$O639,0)</f>
        <v>0</v>
      </c>
      <c r="BE639" s="37">
        <f>IF(MOD('935'!$K639,1000)=1,'Charging rates'!$G$29*$AZ639/(1+'DNO totals'!$G$60)*'935'!$P639,0)</f>
        <v>0</v>
      </c>
      <c r="BF639" s="37">
        <f>IF('935'!$K639&gt;1000,'Charging rates'!$C$29*$AY639*'935'!$L639,0)</f>
        <v>0</v>
      </c>
      <c r="BG639" s="37">
        <f>IF(MOD('935'!$K639,1000)&gt;100,'Charging rates'!$D$29*$AY639*'935'!$M639,0)</f>
        <v>0</v>
      </c>
      <c r="BH639" s="37">
        <f>IF(MOD('935'!$K639,100)&gt;10,'Charging rates'!$E$29*$AY639*'935'!$N639,0)</f>
        <v>0</v>
      </c>
      <c r="BI639" s="37">
        <f>$BA639+$BB639+$BC639+$BD639+$BE639</f>
        <v>0</v>
      </c>
      <c r="BJ639" s="52">
        <f>$BF639+$BG639+$BH639</f>
        <v>0</v>
      </c>
      <c r="BK639" s="37">
        <f>AW639*(1+'Charging rates'!B$42+0.6*'Charging rates'!B$67+'Charging rates'!B$54)-100*'Charging rates'!B$76/'11'!C$16*'935'!W639</f>
        <v>0</v>
      </c>
      <c r="BL639" s="37">
        <f>IF(I639,BK639*I639/(I639+E639),0)</f>
        <v>0</v>
      </c>
      <c r="BM639" s="52">
        <f>ROUND(BL639,3)</f>
        <v>0</v>
      </c>
      <c r="BN639" s="33">
        <f>IF('935'!V639="VOID",0,'935'!V639*(1-'935'!X639/'11'!B$16))</f>
        <v>0</v>
      </c>
      <c r="BO639" s="36">
        <f>IF(I639,-100*'Charging rates'!B$76/'11'!B$16*BN639/I639,0)</f>
        <v>0</v>
      </c>
      <c r="BP639" s="36">
        <f>IF(C639,'DNO totals'!B$171,0)</f>
        <v>0</v>
      </c>
      <c r="BQ639" s="36">
        <f>ROUND(BP639,2)</f>
        <v>0</v>
      </c>
      <c r="BR639" s="36">
        <f>IF(C639,(BP639+BO639),0)</f>
        <v>0</v>
      </c>
      <c r="BS639" s="53">
        <f>ROUND(BR639,2)</f>
        <v>0</v>
      </c>
      <c r="BT639" s="33">
        <f>'935'!C639&lt;&gt;"VOID"</f>
        <v>0</v>
      </c>
      <c r="BU639" s="36">
        <f>IF(BT639,(100/'11'!B$16*K639*((1-'935'!I639)*'Charging rates'!B$42+'Charging rates'!B$54)),0)</f>
        <v>0</v>
      </c>
      <c r="BV639" s="36">
        <f>100/'11'!B$16*N639*('Charging rates'!B$42+'Charging rates'!B$54)</f>
        <v>0</v>
      </c>
      <c r="BW639" s="36">
        <f>100/'11'!B$16*L639*('Charging rates'!B$42+'Charging rates'!B$54)</f>
        <v>0</v>
      </c>
      <c r="BX639" s="53">
        <f>ROUND(BW639,2)</f>
        <v>0</v>
      </c>
      <c r="BY639" s="33">
        <f>D639-('935'!T639*(1-'935'!X639/'11'!B$16))</f>
        <v>0</v>
      </c>
      <c r="BZ639" s="33">
        <f>0-IF(ISNUMBER(O639),INDEX('913'!$I$6:$I$1205,O639),0)-IF(ISNUMBER(P639),INDEX('913'!$I$6:$I$1205,P639),0)-IF(ISNUMBER(Q639),INDEX('913'!$I$6:$I$1205,Q639),0)-IF(ISNUMBER(R639),INDEX('913'!$I$6:$I$1205,R639),0)-IF(ISNUMBER(S639),INDEX('913'!$I$6:$I$1205,S639),0)-IF(ISNUMBER(T639),INDEX('913'!$I$6:$I$1205,T639),0)-IF(ISNUMBER(U639),INDEX('913'!$I$6:$I$1205,U639),0)-IF(ISNUMBER(V639),INDEX('913'!$I$6:$I$1205,V639),0)</f>
        <v>0</v>
      </c>
      <c r="CA639" s="37">
        <f>IF(BZ639=0,1,MAX(1,SQRT(BZ639^2+(IF(ISNUMBER(O639),INDEX('913'!$J$6:$J$1205,O639),0)+IF(ISNUMBER(P639),INDEX('913'!$J$6:$J$1205,P639),0)+IF(ISNUMBER(Q639),INDEX('913'!$J$6:$J$1205,Q639),0)+IF(ISNUMBER(R639),INDEX('913'!$J$6:$J$1205,R639),0)+IF(ISNUMBER(S639),INDEX('913'!$J$6:$J$1205,S639),0)+IF(ISNUMBER(T639),INDEX('913'!$J$6:$J$1205,T639),0)+IF(ISNUMBER(U639),INDEX('913'!$J$6:$J$1205,U639),0)+IF(ISNUMBER(V639),INDEX('913'!$J$6:$J$1205,V639),0))^2)/BZ639))</f>
        <v>0</v>
      </c>
      <c r="CB639" s="36">
        <f>100*AU639/'11'!B$16</f>
        <v>0</v>
      </c>
      <c r="CC639" s="37">
        <f>100*(AV639*CA639)/'11'!C$16</f>
        <v>0</v>
      </c>
      <c r="CD639" s="37">
        <f>IF(D639=0,1,BY639/D639)*CC639</f>
        <v>0</v>
      </c>
      <c r="CE639" s="36">
        <f>IF(D639=0,1,BY639/D639)*CB639</f>
        <v>0</v>
      </c>
      <c r="CF639" s="54">
        <f>'11'!C$16-'935'!Y639</f>
        <v>0</v>
      </c>
      <c r="CG639" s="37">
        <f>MAX('DNO totals'!B$312+0,MIN('935'!L639+0,'DNO totals'!B$304+0))</f>
        <v>0</v>
      </c>
      <c r="CH639" s="37">
        <f>MAX('DNO totals'!C$312+0,MIN('935'!M639+0,'DNO totals'!C$304+0))</f>
        <v>0</v>
      </c>
      <c r="CI639" s="37">
        <f>MAX('DNO totals'!D$312+0,MIN('935'!N639+0,'DNO totals'!D$304+0))</f>
        <v>0</v>
      </c>
      <c r="CJ639" s="37">
        <f>MAX('DNO totals'!E$312+0,MIN('935'!O639+0,'DNO totals'!E$304+0))</f>
        <v>0</v>
      </c>
      <c r="CK639" s="52">
        <f>MAX('DNO totals'!F$312+0,MIN('935'!P639+0,'DNO totals'!F$304+0))</f>
        <v>0</v>
      </c>
      <c r="CL639" s="37">
        <f>IF('935'!$K639=1000,'Charging rates'!$C$29*$AZ639/(1+'DNO totals'!$C$60)*$CG639,0)</f>
        <v>0</v>
      </c>
      <c r="CM639" s="37">
        <f>IF(MOD('935'!$K639,1000)=100,'Charging rates'!$D$29*$AZ639/(1+'DNO totals'!$D$60)*$CH639,0)</f>
        <v>0</v>
      </c>
      <c r="CN639" s="37">
        <f>IF(MOD('935'!$K639,100)=10,'Charging rates'!$E$29*$AZ639/(1+'DNO totals'!$E$60)*$CI639,0)</f>
        <v>0</v>
      </c>
      <c r="CO639" s="37">
        <f>IF(AND(MOD('935'!$K639,10)&gt;0,MOD('935'!$K639,1000)&gt;1),'Charging rates'!$F$29*$AZ639/(1+'DNO totals'!$F$60)*$CJ639,0)</f>
        <v>0</v>
      </c>
      <c r="CP639" s="37">
        <f>IF(MOD('935'!$K639,1000)=1,'Charging rates'!$G$29*$AZ639/(1+'DNO totals'!$G$60)*$CK639,0)</f>
        <v>0</v>
      </c>
      <c r="CQ639" s="52">
        <f>$CL639+$CM639+$CN639+$CO639+$CP639</f>
        <v>0</v>
      </c>
      <c r="CR639" s="37">
        <f>IF('935'!$K639&gt;1000,'Charging rates'!$C$29*$AY639*$CG639,0)</f>
        <v>0</v>
      </c>
      <c r="CS639" s="37">
        <f>IF(MOD('935'!$K639,1000)&gt;100,'Charging rates'!$D$29*$AY639*$CH639,0)</f>
        <v>0</v>
      </c>
      <c r="CT639" s="37">
        <f>IF(MOD('935'!$K639,100)&gt;10,'Charging rates'!$E$29*$AY639*$CI639,0)</f>
        <v>0</v>
      </c>
      <c r="CU639" s="52">
        <f>$CR639+$CS639+$CT639</f>
        <v>0</v>
      </c>
      <c r="CV639" s="36">
        <f>100*(AV639*'935'!Q639*CA639)/'11'!B$16</f>
        <v>0</v>
      </c>
      <c r="CW639" s="36">
        <f>100/'11'!B$16*'Charging rates'!B$76*AY639</f>
        <v>0</v>
      </c>
      <c r="CX639" s="36">
        <f>IF(D639=0,0,(1-BY639/D639)*(CB639+IF('935'!Q639=0,0,(CC639*'935'!Q639*('11'!C$16-'935'!Y639)/('11'!B$16-'935'!X639)))))</f>
        <v>0</v>
      </c>
      <c r="CY639" s="36">
        <f>CW639+CE639</f>
        <v>0</v>
      </c>
      <c r="CZ639" s="49">
        <f>(CQ639+CU639)*D639</f>
        <v>0</v>
      </c>
      <c r="DA639" s="33">
        <f>D639*('Parameters'!B$21+J639)*IF('DNO totals'!B$323&lt;0,1,'935'!S639)</f>
        <v>0</v>
      </c>
      <c r="DB639" s="52">
        <f>IF('DNO totals'!B$323&lt;0,1,'935'!S639)*('Parameters'!B$21+J639)</f>
        <v>0</v>
      </c>
      <c r="DC639" s="37">
        <f>CY639+'Charging rates'!B$106*DB639*100/'11'!B$16</f>
        <v>0</v>
      </c>
      <c r="DD639" s="37">
        <f>DC639+'Charging rates'!B$116*('Parameters'!B$21+J639)*100/'11'!B$16*IF('DNO totals'!B$323&lt;0,1,'935'!S639)</f>
        <v>0</v>
      </c>
      <c r="DE639" s="37">
        <f>'Charging rates'!B$97*(CQ639+CU639)*100/'11'!B$16</f>
        <v>0</v>
      </c>
      <c r="DF639" s="36">
        <f>MAX(0-(CC639*J639*'11'!C$16/'11'!B$16),DD639+DE639)</f>
        <v>0</v>
      </c>
      <c r="DG639" s="37">
        <f>IF(BT639,IF(J639=0,CD639,MAX(0,MIN(CD639,CD639+(DF639/'935'!Q639*('11'!B$16-'935'!X639)/('11'!C$16-'935'!Y639))))),0)</f>
        <v>0</v>
      </c>
      <c r="DH639" s="36">
        <f>IF(BT639,MAX(0,DF639),0)</f>
        <v>0</v>
      </c>
      <c r="DI639" s="53">
        <f>DH639+CX639</f>
        <v>0</v>
      </c>
    </row>
    <row r="640" spans="1:113">
      <c r="A640" s="28">
        <v>540</v>
      </c>
      <c r="B640" s="48">
        <f>'935'!B640</f>
        <v>0</v>
      </c>
      <c r="C640" s="33">
        <f>OR('935'!E640&lt;&gt;"VOID",'935'!F640&lt;&gt;"VOID",'935'!G640&lt;&gt;"VOID")</f>
        <v>0</v>
      </c>
      <c r="D640" s="33">
        <f>IF('935'!C640="VOID",0,('935'!C640*(1-'935'!X640/'11'!B$16)))</f>
        <v>0</v>
      </c>
      <c r="E640" s="33">
        <f>IF('935'!D640="VOID",0,'935'!D640*(1-'935'!X640/'11'!B$16))</f>
        <v>0</v>
      </c>
      <c r="F640" s="33">
        <f>IF('935'!E640="VOID",0,'935'!E640*(1-'935'!X640/'11'!B$16))</f>
        <v>0</v>
      </c>
      <c r="G640" s="33">
        <f>IF('935'!F640="VOID",0,'935'!F640*(1-'935'!X640/'11'!B$16))</f>
        <v>0</v>
      </c>
      <c r="H640" s="33">
        <f>IF('935'!G640="VOID",0,'935'!G640*(1-'935'!X640/'11'!B$16))</f>
        <v>0</v>
      </c>
      <c r="I640" s="33">
        <f>F640+G640+H640</f>
        <v>0</v>
      </c>
      <c r="J640" s="37">
        <f>'935'!Q640*(1-'935'!Y640/'11'!C$16)/(1-'935'!X640/'11'!B$16)</f>
        <v>0</v>
      </c>
      <c r="K640" s="33">
        <f>IF(D640,'935'!H640*D640/(D640+E640+I640),0)</f>
        <v>0</v>
      </c>
      <c r="L640" s="33">
        <f>IF(I640,'935'!H640*I640/(D640+E640+I640),0)</f>
        <v>0</v>
      </c>
      <c r="M640" s="33">
        <f>K640*(1-'935'!X640/'11'!B$16)</f>
        <v>0</v>
      </c>
      <c r="N640" s="49">
        <f>L640*(1-'935'!X640/'11'!B$16)</f>
        <v>0</v>
      </c>
      <c r="O640" s="50">
        <f>MATCH('935'!J640,'913'!$B$6:$B$1205,0)</f>
        <v>0</v>
      </c>
      <c r="P640" s="50">
        <f>MATCH(INDEX('913'!$D$6:$D$1205,O640),'913'!$B$6:$B$1205,0)</f>
        <v>0</v>
      </c>
      <c r="Q640" s="50">
        <f>MATCH(INDEX('913'!$D$6:$D$1205,P640),'913'!$B$6:$B$1205,0)</f>
        <v>0</v>
      </c>
      <c r="R640" s="50">
        <f>MATCH(INDEX('913'!$D$6:$D$1205,Q640),'913'!$B$6:$B$1205,0)</f>
        <v>0</v>
      </c>
      <c r="S640" s="50">
        <f>MATCH(INDEX('913'!$D$6:$D$1205,R640),'913'!$B$6:$B$1205,0)</f>
        <v>0</v>
      </c>
      <c r="T640" s="50">
        <f>MATCH(INDEX('913'!$D$6:$D$1205,S640),'913'!$B$6:$B$1205,0)</f>
        <v>0</v>
      </c>
      <c r="U640" s="50">
        <f>MATCH(INDEX('913'!$D$6:$D$1205,T640),'913'!$B$6:$B$1205,0)</f>
        <v>0</v>
      </c>
      <c r="V640" s="51">
        <f>MATCH(INDEX('913'!$D$6:$D$1205,U640),'913'!$B$6:$B$1205,0)</f>
        <v>0</v>
      </c>
      <c r="W640" s="37">
        <f>IF(ISNUMBER(O640),MAX(0,INDEX('913'!$E$6:$E$1205,O640)),0)</f>
        <v>0</v>
      </c>
      <c r="X640" s="37">
        <f>IF(ISNUMBER(P640),MAX(0,INDEX('913'!$E$6:$E$1205,P640)),0)</f>
        <v>0</v>
      </c>
      <c r="Y640" s="37">
        <f>IF(ISNUMBER(Q640),MAX(0,INDEX('913'!$E$6:$E$1205,Q640)),0)</f>
        <v>0</v>
      </c>
      <c r="Z640" s="37">
        <f>IF(ISNUMBER(R640),MAX(0,INDEX('913'!$E$6:$E$1205,R640)),0)</f>
        <v>0</v>
      </c>
      <c r="AA640" s="37">
        <f>IF(ISNUMBER(S640),MAX(0,INDEX('913'!$E$6:$E$1205,S640)),0)</f>
        <v>0</v>
      </c>
      <c r="AB640" s="37">
        <f>IF(ISNUMBER(T640),MAX(0,INDEX('913'!$E$6:$E$1205,T640)),0)</f>
        <v>0</v>
      </c>
      <c r="AC640" s="37">
        <f>IF(ISNUMBER(U640),MAX(0,INDEX('913'!$E$6:$E$1205,U640)),0)</f>
        <v>0</v>
      </c>
      <c r="AD640" s="52">
        <f>IF(ISNUMBER(V640),MAX(0,INDEX('913'!$E$6:$E$1205,V640)),0)</f>
        <v>0</v>
      </c>
      <c r="AE640" s="37">
        <f>IF(ISNUMBER(O640),MAX(0,INDEX('913'!$F$6:$F$1205,O640)),0)</f>
        <v>0</v>
      </c>
      <c r="AF640" s="37">
        <f>IF(ISNUMBER(P640),MAX(0,INDEX('913'!$F$6:$F$1205,P640)),0)</f>
        <v>0</v>
      </c>
      <c r="AG640" s="37">
        <f>IF(ISNUMBER(Q640),MAX(0,INDEX('913'!$F$6:$F$1205,Q640)),0)</f>
        <v>0</v>
      </c>
      <c r="AH640" s="37">
        <f>IF(ISNUMBER(R640),MAX(0,INDEX('913'!$F$6:$F$1205,R640)),0)</f>
        <v>0</v>
      </c>
      <c r="AI640" s="37">
        <f>IF(ISNUMBER(S640),MAX(0,INDEX('913'!$F$6:$F$1205,S640)),0)</f>
        <v>0</v>
      </c>
      <c r="AJ640" s="37">
        <f>IF(ISNUMBER(T640),MAX(0,INDEX('913'!$F$6:$F$1205,T640)),0)</f>
        <v>0</v>
      </c>
      <c r="AK640" s="37">
        <f>IF(ISNUMBER(U640),MAX(0,INDEX('913'!$F$6:$F$1205,U640)),0)</f>
        <v>0</v>
      </c>
      <c r="AL640" s="37">
        <f>IF(ISNUMBER(V640),MAX(0,INDEX('913'!$F$6:$F$1205,V640)),0)</f>
        <v>0</v>
      </c>
      <c r="AM640" s="33">
        <f>IF(ISNUMBER(O640),SQRT(INDEX('913'!$I$6:$I$1205,O640)^2+INDEX('913'!$J$6:$J$1205,O640)^2),0)</f>
        <v>0</v>
      </c>
      <c r="AN640" s="33">
        <f>IF(ISNUMBER(P640),SQRT(INDEX('913'!$I$6:$I$1205,P640)^2+INDEX('913'!$J$6:$J$1205,P640)^2),0)</f>
        <v>0</v>
      </c>
      <c r="AO640" s="33">
        <f>IF(ISNUMBER(Q640),SQRT(INDEX('913'!$I$6:$I$1205,Q640)^2+INDEX('913'!$J$6:$J$1205,Q640)^2),0)</f>
        <v>0</v>
      </c>
      <c r="AP640" s="33">
        <f>IF(ISNUMBER(R640),SQRT(INDEX('913'!$I$6:$I$1205,R640)^2+INDEX('913'!$J$6:$J$1205,R640)^2),0)</f>
        <v>0</v>
      </c>
      <c r="AQ640" s="33">
        <f>IF(ISNUMBER(S640),SQRT(INDEX('913'!$I$6:$I$1205,S640)^2+INDEX('913'!$J$6:$J$1205,S640)^2),0)</f>
        <v>0</v>
      </c>
      <c r="AR640" s="33">
        <f>IF(ISNUMBER(T640),SQRT(INDEX('913'!$I$6:$I$1205,T640)^2+INDEX('913'!$J$6:$J$1205,T640)^2),0)</f>
        <v>0</v>
      </c>
      <c r="AS640" s="33">
        <f>IF(ISNUMBER(U640),SQRT(INDEX('913'!$I$6:$I$1205,U640)^2+INDEX('913'!$J$6:$J$1205,U640)^2),0)</f>
        <v>0</v>
      </c>
      <c r="AT640" s="49">
        <f>IF(ISNUMBER(V640),SQRT(INDEX('913'!$I$6:$I$1205,V640)^2+INDEX('913'!$J$6:$J$1205,V640)^2),0)</f>
        <v>0</v>
      </c>
      <c r="AU640" s="37">
        <f>IF(AM640+AN640+AO640+AP640+AQ640+AR640+AS640+AT640=0,IF(COUNT(O640,P640,Q640,R640,S640,T640,U640,V640),(W640+X640+Y640+Z640+AA640+AB640+AC640+AD640)/COUNT(O640,P640,Q640,R640,S640,T640,U640,V640),0),(AM640*W640+AN640*X640+AO640*Y640+AP640*Z640+AQ640*AA640+AR640*AB640+AS640*AC640+AT640*AD640)/(AM640+AN640+AO640+AP640+AQ640+AR640+AS640+AT640))</f>
        <v>0</v>
      </c>
      <c r="AV640" s="37">
        <f>IF(AM640+AN640+AO640+AP640+AQ640+AR640+AS640+AT640=0,IF(COUNT(O640,P640,Q640,R640,S640,T640,U640,V640),(AE640+AF640+AG640+AH640+AI640+AJ640+AK640+AL640)/COUNT(O640,P640,Q640,R640,S640,T640,U640,V640),0),(AM640*AE640+AN640*AF640+AO640*AG640+AP640*AH640+AQ640*AI640+AR640*AJ640+AS640*AK640+AT640*AL640)/(AM640+AN640+AO640+AP640+AQ640+AR640+AS640+AT640))</f>
        <v>0</v>
      </c>
      <c r="AW640" s="52">
        <f>-100*'935'!W640*(AU640+AV640)/'11'!C$16</f>
        <v>0</v>
      </c>
      <c r="AX640" s="37">
        <f>INDEX('DNO totals'!$B$52:$G$52,IF('935'!K640,IF(MOD('935'!K640,1000),IF(MOD('935'!K640,100),IF(MOD('935'!K640,10),IF(MOD('935'!K640,1000)=1,6,5),4),3),2),1))</f>
        <v>0</v>
      </c>
      <c r="AY640" s="52">
        <f>J640*AX640</f>
        <v>0</v>
      </c>
      <c r="AZ640" s="37">
        <f>AX640*'Parameters'!B$11</f>
        <v>0</v>
      </c>
      <c r="BA640" s="37">
        <f>IF('935'!$K640=1000,'Charging rates'!$C$29*$AZ640/(1+'DNO totals'!$C$60)*'935'!$L640,0)</f>
        <v>0</v>
      </c>
      <c r="BB640" s="37">
        <f>IF(MOD('935'!$K640,1000)=100,'Charging rates'!$D$29*$AZ640/(1+'DNO totals'!$D$60)*'935'!$M640,0)</f>
        <v>0</v>
      </c>
      <c r="BC640" s="37">
        <f>IF(MOD('935'!$K640,100)=10,'Charging rates'!$E$29*$AZ640/(1+'DNO totals'!$E$60)*'935'!$N640,0)</f>
        <v>0</v>
      </c>
      <c r="BD640" s="37">
        <f>IF(AND(MOD('935'!$K640,10)&gt;0,MOD('935'!$K640,1000)&gt;1),'Charging rates'!$F$29*$AZ640/(1+'DNO totals'!$F$60)*'935'!$O640,0)</f>
        <v>0</v>
      </c>
      <c r="BE640" s="37">
        <f>IF(MOD('935'!$K640,1000)=1,'Charging rates'!$G$29*$AZ640/(1+'DNO totals'!$G$60)*'935'!$P640,0)</f>
        <v>0</v>
      </c>
      <c r="BF640" s="37">
        <f>IF('935'!$K640&gt;1000,'Charging rates'!$C$29*$AY640*'935'!$L640,0)</f>
        <v>0</v>
      </c>
      <c r="BG640" s="37">
        <f>IF(MOD('935'!$K640,1000)&gt;100,'Charging rates'!$D$29*$AY640*'935'!$M640,0)</f>
        <v>0</v>
      </c>
      <c r="BH640" s="37">
        <f>IF(MOD('935'!$K640,100)&gt;10,'Charging rates'!$E$29*$AY640*'935'!$N640,0)</f>
        <v>0</v>
      </c>
      <c r="BI640" s="37">
        <f>$BA640+$BB640+$BC640+$BD640+$BE640</f>
        <v>0</v>
      </c>
      <c r="BJ640" s="52">
        <f>$BF640+$BG640+$BH640</f>
        <v>0</v>
      </c>
      <c r="BK640" s="37">
        <f>AW640*(1+'Charging rates'!B$42+0.6*'Charging rates'!B$67+'Charging rates'!B$54)-100*'Charging rates'!B$76/'11'!C$16*'935'!W640</f>
        <v>0</v>
      </c>
      <c r="BL640" s="37">
        <f>IF(I640,BK640*I640/(I640+E640),0)</f>
        <v>0</v>
      </c>
      <c r="BM640" s="52">
        <f>ROUND(BL640,3)</f>
        <v>0</v>
      </c>
      <c r="BN640" s="33">
        <f>IF('935'!V640="VOID",0,'935'!V640*(1-'935'!X640/'11'!B$16))</f>
        <v>0</v>
      </c>
      <c r="BO640" s="36">
        <f>IF(I640,-100*'Charging rates'!B$76/'11'!B$16*BN640/I640,0)</f>
        <v>0</v>
      </c>
      <c r="BP640" s="36">
        <f>IF(C640,'DNO totals'!B$171,0)</f>
        <v>0</v>
      </c>
      <c r="BQ640" s="36">
        <f>ROUND(BP640,2)</f>
        <v>0</v>
      </c>
      <c r="BR640" s="36">
        <f>IF(C640,(BP640+BO640),0)</f>
        <v>0</v>
      </c>
      <c r="BS640" s="53">
        <f>ROUND(BR640,2)</f>
        <v>0</v>
      </c>
      <c r="BT640" s="33">
        <f>'935'!C640&lt;&gt;"VOID"</f>
        <v>0</v>
      </c>
      <c r="BU640" s="36">
        <f>IF(BT640,(100/'11'!B$16*K640*((1-'935'!I640)*'Charging rates'!B$42+'Charging rates'!B$54)),0)</f>
        <v>0</v>
      </c>
      <c r="BV640" s="36">
        <f>100/'11'!B$16*N640*('Charging rates'!B$42+'Charging rates'!B$54)</f>
        <v>0</v>
      </c>
      <c r="BW640" s="36">
        <f>100/'11'!B$16*L640*('Charging rates'!B$42+'Charging rates'!B$54)</f>
        <v>0</v>
      </c>
      <c r="BX640" s="53">
        <f>ROUND(BW640,2)</f>
        <v>0</v>
      </c>
      <c r="BY640" s="33">
        <f>D640-('935'!T640*(1-'935'!X640/'11'!B$16))</f>
        <v>0</v>
      </c>
      <c r="BZ640" s="33">
        <f>0-IF(ISNUMBER(O640),INDEX('913'!$I$6:$I$1205,O640),0)-IF(ISNUMBER(P640),INDEX('913'!$I$6:$I$1205,P640),0)-IF(ISNUMBER(Q640),INDEX('913'!$I$6:$I$1205,Q640),0)-IF(ISNUMBER(R640),INDEX('913'!$I$6:$I$1205,R640),0)-IF(ISNUMBER(S640),INDEX('913'!$I$6:$I$1205,S640),0)-IF(ISNUMBER(T640),INDEX('913'!$I$6:$I$1205,T640),0)-IF(ISNUMBER(U640),INDEX('913'!$I$6:$I$1205,U640),0)-IF(ISNUMBER(V640),INDEX('913'!$I$6:$I$1205,V640),0)</f>
        <v>0</v>
      </c>
      <c r="CA640" s="37">
        <f>IF(BZ640=0,1,MAX(1,SQRT(BZ640^2+(IF(ISNUMBER(O640),INDEX('913'!$J$6:$J$1205,O640),0)+IF(ISNUMBER(P640),INDEX('913'!$J$6:$J$1205,P640),0)+IF(ISNUMBER(Q640),INDEX('913'!$J$6:$J$1205,Q640),0)+IF(ISNUMBER(R640),INDEX('913'!$J$6:$J$1205,R640),0)+IF(ISNUMBER(S640),INDEX('913'!$J$6:$J$1205,S640),0)+IF(ISNUMBER(T640),INDEX('913'!$J$6:$J$1205,T640),0)+IF(ISNUMBER(U640),INDEX('913'!$J$6:$J$1205,U640),0)+IF(ISNUMBER(V640),INDEX('913'!$J$6:$J$1205,V640),0))^2)/BZ640))</f>
        <v>0</v>
      </c>
      <c r="CB640" s="36">
        <f>100*AU640/'11'!B$16</f>
        <v>0</v>
      </c>
      <c r="CC640" s="37">
        <f>100*(AV640*CA640)/'11'!C$16</f>
        <v>0</v>
      </c>
      <c r="CD640" s="37">
        <f>IF(D640=0,1,BY640/D640)*CC640</f>
        <v>0</v>
      </c>
      <c r="CE640" s="36">
        <f>IF(D640=0,1,BY640/D640)*CB640</f>
        <v>0</v>
      </c>
      <c r="CF640" s="54">
        <f>'11'!C$16-'935'!Y640</f>
        <v>0</v>
      </c>
      <c r="CG640" s="37">
        <f>MAX('DNO totals'!B$312+0,MIN('935'!L640+0,'DNO totals'!B$304+0))</f>
        <v>0</v>
      </c>
      <c r="CH640" s="37">
        <f>MAX('DNO totals'!C$312+0,MIN('935'!M640+0,'DNO totals'!C$304+0))</f>
        <v>0</v>
      </c>
      <c r="CI640" s="37">
        <f>MAX('DNO totals'!D$312+0,MIN('935'!N640+0,'DNO totals'!D$304+0))</f>
        <v>0</v>
      </c>
      <c r="CJ640" s="37">
        <f>MAX('DNO totals'!E$312+0,MIN('935'!O640+0,'DNO totals'!E$304+0))</f>
        <v>0</v>
      </c>
      <c r="CK640" s="52">
        <f>MAX('DNO totals'!F$312+0,MIN('935'!P640+0,'DNO totals'!F$304+0))</f>
        <v>0</v>
      </c>
      <c r="CL640" s="37">
        <f>IF('935'!$K640=1000,'Charging rates'!$C$29*$AZ640/(1+'DNO totals'!$C$60)*$CG640,0)</f>
        <v>0</v>
      </c>
      <c r="CM640" s="37">
        <f>IF(MOD('935'!$K640,1000)=100,'Charging rates'!$D$29*$AZ640/(1+'DNO totals'!$D$60)*$CH640,0)</f>
        <v>0</v>
      </c>
      <c r="CN640" s="37">
        <f>IF(MOD('935'!$K640,100)=10,'Charging rates'!$E$29*$AZ640/(1+'DNO totals'!$E$60)*$CI640,0)</f>
        <v>0</v>
      </c>
      <c r="CO640" s="37">
        <f>IF(AND(MOD('935'!$K640,10)&gt;0,MOD('935'!$K640,1000)&gt;1),'Charging rates'!$F$29*$AZ640/(1+'DNO totals'!$F$60)*$CJ640,0)</f>
        <v>0</v>
      </c>
      <c r="CP640" s="37">
        <f>IF(MOD('935'!$K640,1000)=1,'Charging rates'!$G$29*$AZ640/(1+'DNO totals'!$G$60)*$CK640,0)</f>
        <v>0</v>
      </c>
      <c r="CQ640" s="52">
        <f>$CL640+$CM640+$CN640+$CO640+$CP640</f>
        <v>0</v>
      </c>
      <c r="CR640" s="37">
        <f>IF('935'!$K640&gt;1000,'Charging rates'!$C$29*$AY640*$CG640,0)</f>
        <v>0</v>
      </c>
      <c r="CS640" s="37">
        <f>IF(MOD('935'!$K640,1000)&gt;100,'Charging rates'!$D$29*$AY640*$CH640,0)</f>
        <v>0</v>
      </c>
      <c r="CT640" s="37">
        <f>IF(MOD('935'!$K640,100)&gt;10,'Charging rates'!$E$29*$AY640*$CI640,0)</f>
        <v>0</v>
      </c>
      <c r="CU640" s="52">
        <f>$CR640+$CS640+$CT640</f>
        <v>0</v>
      </c>
      <c r="CV640" s="36">
        <f>100*(AV640*'935'!Q640*CA640)/'11'!B$16</f>
        <v>0</v>
      </c>
      <c r="CW640" s="36">
        <f>100/'11'!B$16*'Charging rates'!B$76*AY640</f>
        <v>0</v>
      </c>
      <c r="CX640" s="36">
        <f>IF(D640=0,0,(1-BY640/D640)*(CB640+IF('935'!Q640=0,0,(CC640*'935'!Q640*('11'!C$16-'935'!Y640)/('11'!B$16-'935'!X640)))))</f>
        <v>0</v>
      </c>
      <c r="CY640" s="36">
        <f>CW640+CE640</f>
        <v>0</v>
      </c>
      <c r="CZ640" s="49">
        <f>(CQ640+CU640)*D640</f>
        <v>0</v>
      </c>
      <c r="DA640" s="33">
        <f>D640*('Parameters'!B$21+J640)*IF('DNO totals'!B$323&lt;0,1,'935'!S640)</f>
        <v>0</v>
      </c>
      <c r="DB640" s="52">
        <f>IF('DNO totals'!B$323&lt;0,1,'935'!S640)*('Parameters'!B$21+J640)</f>
        <v>0</v>
      </c>
      <c r="DC640" s="37">
        <f>CY640+'Charging rates'!B$106*DB640*100/'11'!B$16</f>
        <v>0</v>
      </c>
      <c r="DD640" s="37">
        <f>DC640+'Charging rates'!B$116*('Parameters'!B$21+J640)*100/'11'!B$16*IF('DNO totals'!B$323&lt;0,1,'935'!S640)</f>
        <v>0</v>
      </c>
      <c r="DE640" s="37">
        <f>'Charging rates'!B$97*(CQ640+CU640)*100/'11'!B$16</f>
        <v>0</v>
      </c>
      <c r="DF640" s="36">
        <f>MAX(0-(CC640*J640*'11'!C$16/'11'!B$16),DD640+DE640)</f>
        <v>0</v>
      </c>
      <c r="DG640" s="37">
        <f>IF(BT640,IF(J640=0,CD640,MAX(0,MIN(CD640,CD640+(DF640/'935'!Q640*('11'!B$16-'935'!X640)/('11'!C$16-'935'!Y640))))),0)</f>
        <v>0</v>
      </c>
      <c r="DH640" s="36">
        <f>IF(BT640,MAX(0,DF640),0)</f>
        <v>0</v>
      </c>
      <c r="DI640" s="53">
        <f>DH640+CX640</f>
        <v>0</v>
      </c>
    </row>
    <row r="641" spans="1:113">
      <c r="A641" s="28">
        <v>541</v>
      </c>
      <c r="B641" s="48">
        <f>'935'!B641</f>
        <v>0</v>
      </c>
      <c r="C641" s="33">
        <f>OR('935'!E641&lt;&gt;"VOID",'935'!F641&lt;&gt;"VOID",'935'!G641&lt;&gt;"VOID")</f>
        <v>0</v>
      </c>
      <c r="D641" s="33">
        <f>IF('935'!C641="VOID",0,('935'!C641*(1-'935'!X641/'11'!B$16)))</f>
        <v>0</v>
      </c>
      <c r="E641" s="33">
        <f>IF('935'!D641="VOID",0,'935'!D641*(1-'935'!X641/'11'!B$16))</f>
        <v>0</v>
      </c>
      <c r="F641" s="33">
        <f>IF('935'!E641="VOID",0,'935'!E641*(1-'935'!X641/'11'!B$16))</f>
        <v>0</v>
      </c>
      <c r="G641" s="33">
        <f>IF('935'!F641="VOID",0,'935'!F641*(1-'935'!X641/'11'!B$16))</f>
        <v>0</v>
      </c>
      <c r="H641" s="33">
        <f>IF('935'!G641="VOID",0,'935'!G641*(1-'935'!X641/'11'!B$16))</f>
        <v>0</v>
      </c>
      <c r="I641" s="33">
        <f>F641+G641+H641</f>
        <v>0</v>
      </c>
      <c r="J641" s="37">
        <f>'935'!Q641*(1-'935'!Y641/'11'!C$16)/(1-'935'!X641/'11'!B$16)</f>
        <v>0</v>
      </c>
      <c r="K641" s="33">
        <f>IF(D641,'935'!H641*D641/(D641+E641+I641),0)</f>
        <v>0</v>
      </c>
      <c r="L641" s="33">
        <f>IF(I641,'935'!H641*I641/(D641+E641+I641),0)</f>
        <v>0</v>
      </c>
      <c r="M641" s="33">
        <f>K641*(1-'935'!X641/'11'!B$16)</f>
        <v>0</v>
      </c>
      <c r="N641" s="49">
        <f>L641*(1-'935'!X641/'11'!B$16)</f>
        <v>0</v>
      </c>
      <c r="O641" s="50">
        <f>MATCH('935'!J641,'913'!$B$6:$B$1205,0)</f>
        <v>0</v>
      </c>
      <c r="P641" s="50">
        <f>MATCH(INDEX('913'!$D$6:$D$1205,O641),'913'!$B$6:$B$1205,0)</f>
        <v>0</v>
      </c>
      <c r="Q641" s="50">
        <f>MATCH(INDEX('913'!$D$6:$D$1205,P641),'913'!$B$6:$B$1205,0)</f>
        <v>0</v>
      </c>
      <c r="R641" s="50">
        <f>MATCH(INDEX('913'!$D$6:$D$1205,Q641),'913'!$B$6:$B$1205,0)</f>
        <v>0</v>
      </c>
      <c r="S641" s="50">
        <f>MATCH(INDEX('913'!$D$6:$D$1205,R641),'913'!$B$6:$B$1205,0)</f>
        <v>0</v>
      </c>
      <c r="T641" s="50">
        <f>MATCH(INDEX('913'!$D$6:$D$1205,S641),'913'!$B$6:$B$1205,0)</f>
        <v>0</v>
      </c>
      <c r="U641" s="50">
        <f>MATCH(INDEX('913'!$D$6:$D$1205,T641),'913'!$B$6:$B$1205,0)</f>
        <v>0</v>
      </c>
      <c r="V641" s="51">
        <f>MATCH(INDEX('913'!$D$6:$D$1205,U641),'913'!$B$6:$B$1205,0)</f>
        <v>0</v>
      </c>
      <c r="W641" s="37">
        <f>IF(ISNUMBER(O641),MAX(0,INDEX('913'!$E$6:$E$1205,O641)),0)</f>
        <v>0</v>
      </c>
      <c r="X641" s="37">
        <f>IF(ISNUMBER(P641),MAX(0,INDEX('913'!$E$6:$E$1205,P641)),0)</f>
        <v>0</v>
      </c>
      <c r="Y641" s="37">
        <f>IF(ISNUMBER(Q641),MAX(0,INDEX('913'!$E$6:$E$1205,Q641)),0)</f>
        <v>0</v>
      </c>
      <c r="Z641" s="37">
        <f>IF(ISNUMBER(R641),MAX(0,INDEX('913'!$E$6:$E$1205,R641)),0)</f>
        <v>0</v>
      </c>
      <c r="AA641" s="37">
        <f>IF(ISNUMBER(S641),MAX(0,INDEX('913'!$E$6:$E$1205,S641)),0)</f>
        <v>0</v>
      </c>
      <c r="AB641" s="37">
        <f>IF(ISNUMBER(T641),MAX(0,INDEX('913'!$E$6:$E$1205,T641)),0)</f>
        <v>0</v>
      </c>
      <c r="AC641" s="37">
        <f>IF(ISNUMBER(U641),MAX(0,INDEX('913'!$E$6:$E$1205,U641)),0)</f>
        <v>0</v>
      </c>
      <c r="AD641" s="52">
        <f>IF(ISNUMBER(V641),MAX(0,INDEX('913'!$E$6:$E$1205,V641)),0)</f>
        <v>0</v>
      </c>
      <c r="AE641" s="37">
        <f>IF(ISNUMBER(O641),MAX(0,INDEX('913'!$F$6:$F$1205,O641)),0)</f>
        <v>0</v>
      </c>
      <c r="AF641" s="37">
        <f>IF(ISNUMBER(P641),MAX(0,INDEX('913'!$F$6:$F$1205,P641)),0)</f>
        <v>0</v>
      </c>
      <c r="AG641" s="37">
        <f>IF(ISNUMBER(Q641),MAX(0,INDEX('913'!$F$6:$F$1205,Q641)),0)</f>
        <v>0</v>
      </c>
      <c r="AH641" s="37">
        <f>IF(ISNUMBER(R641),MAX(0,INDEX('913'!$F$6:$F$1205,R641)),0)</f>
        <v>0</v>
      </c>
      <c r="AI641" s="37">
        <f>IF(ISNUMBER(S641),MAX(0,INDEX('913'!$F$6:$F$1205,S641)),0)</f>
        <v>0</v>
      </c>
      <c r="AJ641" s="37">
        <f>IF(ISNUMBER(T641),MAX(0,INDEX('913'!$F$6:$F$1205,T641)),0)</f>
        <v>0</v>
      </c>
      <c r="AK641" s="37">
        <f>IF(ISNUMBER(U641),MAX(0,INDEX('913'!$F$6:$F$1205,U641)),0)</f>
        <v>0</v>
      </c>
      <c r="AL641" s="37">
        <f>IF(ISNUMBER(V641),MAX(0,INDEX('913'!$F$6:$F$1205,V641)),0)</f>
        <v>0</v>
      </c>
      <c r="AM641" s="33">
        <f>IF(ISNUMBER(O641),SQRT(INDEX('913'!$I$6:$I$1205,O641)^2+INDEX('913'!$J$6:$J$1205,O641)^2),0)</f>
        <v>0</v>
      </c>
      <c r="AN641" s="33">
        <f>IF(ISNUMBER(P641),SQRT(INDEX('913'!$I$6:$I$1205,P641)^2+INDEX('913'!$J$6:$J$1205,P641)^2),0)</f>
        <v>0</v>
      </c>
      <c r="AO641" s="33">
        <f>IF(ISNUMBER(Q641),SQRT(INDEX('913'!$I$6:$I$1205,Q641)^2+INDEX('913'!$J$6:$J$1205,Q641)^2),0)</f>
        <v>0</v>
      </c>
      <c r="AP641" s="33">
        <f>IF(ISNUMBER(R641),SQRT(INDEX('913'!$I$6:$I$1205,R641)^2+INDEX('913'!$J$6:$J$1205,R641)^2),0)</f>
        <v>0</v>
      </c>
      <c r="AQ641" s="33">
        <f>IF(ISNUMBER(S641),SQRT(INDEX('913'!$I$6:$I$1205,S641)^2+INDEX('913'!$J$6:$J$1205,S641)^2),0)</f>
        <v>0</v>
      </c>
      <c r="AR641" s="33">
        <f>IF(ISNUMBER(T641),SQRT(INDEX('913'!$I$6:$I$1205,T641)^2+INDEX('913'!$J$6:$J$1205,T641)^2),0)</f>
        <v>0</v>
      </c>
      <c r="AS641" s="33">
        <f>IF(ISNUMBER(U641),SQRT(INDEX('913'!$I$6:$I$1205,U641)^2+INDEX('913'!$J$6:$J$1205,U641)^2),0)</f>
        <v>0</v>
      </c>
      <c r="AT641" s="49">
        <f>IF(ISNUMBER(V641),SQRT(INDEX('913'!$I$6:$I$1205,V641)^2+INDEX('913'!$J$6:$J$1205,V641)^2),0)</f>
        <v>0</v>
      </c>
      <c r="AU641" s="37">
        <f>IF(AM641+AN641+AO641+AP641+AQ641+AR641+AS641+AT641=0,IF(COUNT(O641,P641,Q641,R641,S641,T641,U641,V641),(W641+X641+Y641+Z641+AA641+AB641+AC641+AD641)/COUNT(O641,P641,Q641,R641,S641,T641,U641,V641),0),(AM641*W641+AN641*X641+AO641*Y641+AP641*Z641+AQ641*AA641+AR641*AB641+AS641*AC641+AT641*AD641)/(AM641+AN641+AO641+AP641+AQ641+AR641+AS641+AT641))</f>
        <v>0</v>
      </c>
      <c r="AV641" s="37">
        <f>IF(AM641+AN641+AO641+AP641+AQ641+AR641+AS641+AT641=0,IF(COUNT(O641,P641,Q641,R641,S641,T641,U641,V641),(AE641+AF641+AG641+AH641+AI641+AJ641+AK641+AL641)/COUNT(O641,P641,Q641,R641,S641,T641,U641,V641),0),(AM641*AE641+AN641*AF641+AO641*AG641+AP641*AH641+AQ641*AI641+AR641*AJ641+AS641*AK641+AT641*AL641)/(AM641+AN641+AO641+AP641+AQ641+AR641+AS641+AT641))</f>
        <v>0</v>
      </c>
      <c r="AW641" s="52">
        <f>-100*'935'!W641*(AU641+AV641)/'11'!C$16</f>
        <v>0</v>
      </c>
      <c r="AX641" s="37">
        <f>INDEX('DNO totals'!$B$52:$G$52,IF('935'!K641,IF(MOD('935'!K641,1000),IF(MOD('935'!K641,100),IF(MOD('935'!K641,10),IF(MOD('935'!K641,1000)=1,6,5),4),3),2),1))</f>
        <v>0</v>
      </c>
      <c r="AY641" s="52">
        <f>J641*AX641</f>
        <v>0</v>
      </c>
      <c r="AZ641" s="37">
        <f>AX641*'Parameters'!B$11</f>
        <v>0</v>
      </c>
      <c r="BA641" s="37">
        <f>IF('935'!$K641=1000,'Charging rates'!$C$29*$AZ641/(1+'DNO totals'!$C$60)*'935'!$L641,0)</f>
        <v>0</v>
      </c>
      <c r="BB641" s="37">
        <f>IF(MOD('935'!$K641,1000)=100,'Charging rates'!$D$29*$AZ641/(1+'DNO totals'!$D$60)*'935'!$M641,0)</f>
        <v>0</v>
      </c>
      <c r="BC641" s="37">
        <f>IF(MOD('935'!$K641,100)=10,'Charging rates'!$E$29*$AZ641/(1+'DNO totals'!$E$60)*'935'!$N641,0)</f>
        <v>0</v>
      </c>
      <c r="BD641" s="37">
        <f>IF(AND(MOD('935'!$K641,10)&gt;0,MOD('935'!$K641,1000)&gt;1),'Charging rates'!$F$29*$AZ641/(1+'DNO totals'!$F$60)*'935'!$O641,0)</f>
        <v>0</v>
      </c>
      <c r="BE641" s="37">
        <f>IF(MOD('935'!$K641,1000)=1,'Charging rates'!$G$29*$AZ641/(1+'DNO totals'!$G$60)*'935'!$P641,0)</f>
        <v>0</v>
      </c>
      <c r="BF641" s="37">
        <f>IF('935'!$K641&gt;1000,'Charging rates'!$C$29*$AY641*'935'!$L641,0)</f>
        <v>0</v>
      </c>
      <c r="BG641" s="37">
        <f>IF(MOD('935'!$K641,1000)&gt;100,'Charging rates'!$D$29*$AY641*'935'!$M641,0)</f>
        <v>0</v>
      </c>
      <c r="BH641" s="37">
        <f>IF(MOD('935'!$K641,100)&gt;10,'Charging rates'!$E$29*$AY641*'935'!$N641,0)</f>
        <v>0</v>
      </c>
      <c r="BI641" s="37">
        <f>$BA641+$BB641+$BC641+$BD641+$BE641</f>
        <v>0</v>
      </c>
      <c r="BJ641" s="52">
        <f>$BF641+$BG641+$BH641</f>
        <v>0</v>
      </c>
      <c r="BK641" s="37">
        <f>AW641*(1+'Charging rates'!B$42+0.6*'Charging rates'!B$67+'Charging rates'!B$54)-100*'Charging rates'!B$76/'11'!C$16*'935'!W641</f>
        <v>0</v>
      </c>
      <c r="BL641" s="37">
        <f>IF(I641,BK641*I641/(I641+E641),0)</f>
        <v>0</v>
      </c>
      <c r="BM641" s="52">
        <f>ROUND(BL641,3)</f>
        <v>0</v>
      </c>
      <c r="BN641" s="33">
        <f>IF('935'!V641="VOID",0,'935'!V641*(1-'935'!X641/'11'!B$16))</f>
        <v>0</v>
      </c>
      <c r="BO641" s="36">
        <f>IF(I641,-100*'Charging rates'!B$76/'11'!B$16*BN641/I641,0)</f>
        <v>0</v>
      </c>
      <c r="BP641" s="36">
        <f>IF(C641,'DNO totals'!B$171,0)</f>
        <v>0</v>
      </c>
      <c r="BQ641" s="36">
        <f>ROUND(BP641,2)</f>
        <v>0</v>
      </c>
      <c r="BR641" s="36">
        <f>IF(C641,(BP641+BO641),0)</f>
        <v>0</v>
      </c>
      <c r="BS641" s="53">
        <f>ROUND(BR641,2)</f>
        <v>0</v>
      </c>
      <c r="BT641" s="33">
        <f>'935'!C641&lt;&gt;"VOID"</f>
        <v>0</v>
      </c>
      <c r="BU641" s="36">
        <f>IF(BT641,(100/'11'!B$16*K641*((1-'935'!I641)*'Charging rates'!B$42+'Charging rates'!B$54)),0)</f>
        <v>0</v>
      </c>
      <c r="BV641" s="36">
        <f>100/'11'!B$16*N641*('Charging rates'!B$42+'Charging rates'!B$54)</f>
        <v>0</v>
      </c>
      <c r="BW641" s="36">
        <f>100/'11'!B$16*L641*('Charging rates'!B$42+'Charging rates'!B$54)</f>
        <v>0</v>
      </c>
      <c r="BX641" s="53">
        <f>ROUND(BW641,2)</f>
        <v>0</v>
      </c>
      <c r="BY641" s="33">
        <f>D641-('935'!T641*(1-'935'!X641/'11'!B$16))</f>
        <v>0</v>
      </c>
      <c r="BZ641" s="33">
        <f>0-IF(ISNUMBER(O641),INDEX('913'!$I$6:$I$1205,O641),0)-IF(ISNUMBER(P641),INDEX('913'!$I$6:$I$1205,P641),0)-IF(ISNUMBER(Q641),INDEX('913'!$I$6:$I$1205,Q641),0)-IF(ISNUMBER(R641),INDEX('913'!$I$6:$I$1205,R641),0)-IF(ISNUMBER(S641),INDEX('913'!$I$6:$I$1205,S641),0)-IF(ISNUMBER(T641),INDEX('913'!$I$6:$I$1205,T641),0)-IF(ISNUMBER(U641),INDEX('913'!$I$6:$I$1205,U641),0)-IF(ISNUMBER(V641),INDEX('913'!$I$6:$I$1205,V641),0)</f>
        <v>0</v>
      </c>
      <c r="CA641" s="37">
        <f>IF(BZ641=0,1,MAX(1,SQRT(BZ641^2+(IF(ISNUMBER(O641),INDEX('913'!$J$6:$J$1205,O641),0)+IF(ISNUMBER(P641),INDEX('913'!$J$6:$J$1205,P641),0)+IF(ISNUMBER(Q641),INDEX('913'!$J$6:$J$1205,Q641),0)+IF(ISNUMBER(R641),INDEX('913'!$J$6:$J$1205,R641),0)+IF(ISNUMBER(S641),INDEX('913'!$J$6:$J$1205,S641),0)+IF(ISNUMBER(T641),INDEX('913'!$J$6:$J$1205,T641),0)+IF(ISNUMBER(U641),INDEX('913'!$J$6:$J$1205,U641),0)+IF(ISNUMBER(V641),INDEX('913'!$J$6:$J$1205,V641),0))^2)/BZ641))</f>
        <v>0</v>
      </c>
      <c r="CB641" s="36">
        <f>100*AU641/'11'!B$16</f>
        <v>0</v>
      </c>
      <c r="CC641" s="37">
        <f>100*(AV641*CA641)/'11'!C$16</f>
        <v>0</v>
      </c>
      <c r="CD641" s="37">
        <f>IF(D641=0,1,BY641/D641)*CC641</f>
        <v>0</v>
      </c>
      <c r="CE641" s="36">
        <f>IF(D641=0,1,BY641/D641)*CB641</f>
        <v>0</v>
      </c>
      <c r="CF641" s="54">
        <f>'11'!C$16-'935'!Y641</f>
        <v>0</v>
      </c>
      <c r="CG641" s="37">
        <f>MAX('DNO totals'!B$312+0,MIN('935'!L641+0,'DNO totals'!B$304+0))</f>
        <v>0</v>
      </c>
      <c r="CH641" s="37">
        <f>MAX('DNO totals'!C$312+0,MIN('935'!M641+0,'DNO totals'!C$304+0))</f>
        <v>0</v>
      </c>
      <c r="CI641" s="37">
        <f>MAX('DNO totals'!D$312+0,MIN('935'!N641+0,'DNO totals'!D$304+0))</f>
        <v>0</v>
      </c>
      <c r="CJ641" s="37">
        <f>MAX('DNO totals'!E$312+0,MIN('935'!O641+0,'DNO totals'!E$304+0))</f>
        <v>0</v>
      </c>
      <c r="CK641" s="52">
        <f>MAX('DNO totals'!F$312+0,MIN('935'!P641+0,'DNO totals'!F$304+0))</f>
        <v>0</v>
      </c>
      <c r="CL641" s="37">
        <f>IF('935'!$K641=1000,'Charging rates'!$C$29*$AZ641/(1+'DNO totals'!$C$60)*$CG641,0)</f>
        <v>0</v>
      </c>
      <c r="CM641" s="37">
        <f>IF(MOD('935'!$K641,1000)=100,'Charging rates'!$D$29*$AZ641/(1+'DNO totals'!$D$60)*$CH641,0)</f>
        <v>0</v>
      </c>
      <c r="CN641" s="37">
        <f>IF(MOD('935'!$K641,100)=10,'Charging rates'!$E$29*$AZ641/(1+'DNO totals'!$E$60)*$CI641,0)</f>
        <v>0</v>
      </c>
      <c r="CO641" s="37">
        <f>IF(AND(MOD('935'!$K641,10)&gt;0,MOD('935'!$K641,1000)&gt;1),'Charging rates'!$F$29*$AZ641/(1+'DNO totals'!$F$60)*$CJ641,0)</f>
        <v>0</v>
      </c>
      <c r="CP641" s="37">
        <f>IF(MOD('935'!$K641,1000)=1,'Charging rates'!$G$29*$AZ641/(1+'DNO totals'!$G$60)*$CK641,0)</f>
        <v>0</v>
      </c>
      <c r="CQ641" s="52">
        <f>$CL641+$CM641+$CN641+$CO641+$CP641</f>
        <v>0</v>
      </c>
      <c r="CR641" s="37">
        <f>IF('935'!$K641&gt;1000,'Charging rates'!$C$29*$AY641*$CG641,0)</f>
        <v>0</v>
      </c>
      <c r="CS641" s="37">
        <f>IF(MOD('935'!$K641,1000)&gt;100,'Charging rates'!$D$29*$AY641*$CH641,0)</f>
        <v>0</v>
      </c>
      <c r="CT641" s="37">
        <f>IF(MOD('935'!$K641,100)&gt;10,'Charging rates'!$E$29*$AY641*$CI641,0)</f>
        <v>0</v>
      </c>
      <c r="CU641" s="52">
        <f>$CR641+$CS641+$CT641</f>
        <v>0</v>
      </c>
      <c r="CV641" s="36">
        <f>100*(AV641*'935'!Q641*CA641)/'11'!B$16</f>
        <v>0</v>
      </c>
      <c r="CW641" s="36">
        <f>100/'11'!B$16*'Charging rates'!B$76*AY641</f>
        <v>0</v>
      </c>
      <c r="CX641" s="36">
        <f>IF(D641=0,0,(1-BY641/D641)*(CB641+IF('935'!Q641=0,0,(CC641*'935'!Q641*('11'!C$16-'935'!Y641)/('11'!B$16-'935'!X641)))))</f>
        <v>0</v>
      </c>
      <c r="CY641" s="36">
        <f>CW641+CE641</f>
        <v>0</v>
      </c>
      <c r="CZ641" s="49">
        <f>(CQ641+CU641)*D641</f>
        <v>0</v>
      </c>
      <c r="DA641" s="33">
        <f>D641*('Parameters'!B$21+J641)*IF('DNO totals'!B$323&lt;0,1,'935'!S641)</f>
        <v>0</v>
      </c>
      <c r="DB641" s="52">
        <f>IF('DNO totals'!B$323&lt;0,1,'935'!S641)*('Parameters'!B$21+J641)</f>
        <v>0</v>
      </c>
      <c r="DC641" s="37">
        <f>CY641+'Charging rates'!B$106*DB641*100/'11'!B$16</f>
        <v>0</v>
      </c>
      <c r="DD641" s="37">
        <f>DC641+'Charging rates'!B$116*('Parameters'!B$21+J641)*100/'11'!B$16*IF('DNO totals'!B$323&lt;0,1,'935'!S641)</f>
        <v>0</v>
      </c>
      <c r="DE641" s="37">
        <f>'Charging rates'!B$97*(CQ641+CU641)*100/'11'!B$16</f>
        <v>0</v>
      </c>
      <c r="DF641" s="36">
        <f>MAX(0-(CC641*J641*'11'!C$16/'11'!B$16),DD641+DE641)</f>
        <v>0</v>
      </c>
      <c r="DG641" s="37">
        <f>IF(BT641,IF(J641=0,CD641,MAX(0,MIN(CD641,CD641+(DF641/'935'!Q641*('11'!B$16-'935'!X641)/('11'!C$16-'935'!Y641))))),0)</f>
        <v>0</v>
      </c>
      <c r="DH641" s="36">
        <f>IF(BT641,MAX(0,DF641),0)</f>
        <v>0</v>
      </c>
      <c r="DI641" s="53">
        <f>DH641+CX641</f>
        <v>0</v>
      </c>
    </row>
    <row r="642" spans="1:113">
      <c r="A642" s="28">
        <v>542</v>
      </c>
      <c r="B642" s="48">
        <f>'935'!B642</f>
        <v>0</v>
      </c>
      <c r="C642" s="33">
        <f>OR('935'!E642&lt;&gt;"VOID",'935'!F642&lt;&gt;"VOID",'935'!G642&lt;&gt;"VOID")</f>
        <v>0</v>
      </c>
      <c r="D642" s="33">
        <f>IF('935'!C642="VOID",0,('935'!C642*(1-'935'!X642/'11'!B$16)))</f>
        <v>0</v>
      </c>
      <c r="E642" s="33">
        <f>IF('935'!D642="VOID",0,'935'!D642*(1-'935'!X642/'11'!B$16))</f>
        <v>0</v>
      </c>
      <c r="F642" s="33">
        <f>IF('935'!E642="VOID",0,'935'!E642*(1-'935'!X642/'11'!B$16))</f>
        <v>0</v>
      </c>
      <c r="G642" s="33">
        <f>IF('935'!F642="VOID",0,'935'!F642*(1-'935'!X642/'11'!B$16))</f>
        <v>0</v>
      </c>
      <c r="H642" s="33">
        <f>IF('935'!G642="VOID",0,'935'!G642*(1-'935'!X642/'11'!B$16))</f>
        <v>0</v>
      </c>
      <c r="I642" s="33">
        <f>F642+G642+H642</f>
        <v>0</v>
      </c>
      <c r="J642" s="37">
        <f>'935'!Q642*(1-'935'!Y642/'11'!C$16)/(1-'935'!X642/'11'!B$16)</f>
        <v>0</v>
      </c>
      <c r="K642" s="33">
        <f>IF(D642,'935'!H642*D642/(D642+E642+I642),0)</f>
        <v>0</v>
      </c>
      <c r="L642" s="33">
        <f>IF(I642,'935'!H642*I642/(D642+E642+I642),0)</f>
        <v>0</v>
      </c>
      <c r="M642" s="33">
        <f>K642*(1-'935'!X642/'11'!B$16)</f>
        <v>0</v>
      </c>
      <c r="N642" s="49">
        <f>L642*(1-'935'!X642/'11'!B$16)</f>
        <v>0</v>
      </c>
      <c r="O642" s="50">
        <f>MATCH('935'!J642,'913'!$B$6:$B$1205,0)</f>
        <v>0</v>
      </c>
      <c r="P642" s="50">
        <f>MATCH(INDEX('913'!$D$6:$D$1205,O642),'913'!$B$6:$B$1205,0)</f>
        <v>0</v>
      </c>
      <c r="Q642" s="50">
        <f>MATCH(INDEX('913'!$D$6:$D$1205,P642),'913'!$B$6:$B$1205,0)</f>
        <v>0</v>
      </c>
      <c r="R642" s="50">
        <f>MATCH(INDEX('913'!$D$6:$D$1205,Q642),'913'!$B$6:$B$1205,0)</f>
        <v>0</v>
      </c>
      <c r="S642" s="50">
        <f>MATCH(INDEX('913'!$D$6:$D$1205,R642),'913'!$B$6:$B$1205,0)</f>
        <v>0</v>
      </c>
      <c r="T642" s="50">
        <f>MATCH(INDEX('913'!$D$6:$D$1205,S642),'913'!$B$6:$B$1205,0)</f>
        <v>0</v>
      </c>
      <c r="U642" s="50">
        <f>MATCH(INDEX('913'!$D$6:$D$1205,T642),'913'!$B$6:$B$1205,0)</f>
        <v>0</v>
      </c>
      <c r="V642" s="51">
        <f>MATCH(INDEX('913'!$D$6:$D$1205,U642),'913'!$B$6:$B$1205,0)</f>
        <v>0</v>
      </c>
      <c r="W642" s="37">
        <f>IF(ISNUMBER(O642),MAX(0,INDEX('913'!$E$6:$E$1205,O642)),0)</f>
        <v>0</v>
      </c>
      <c r="X642" s="37">
        <f>IF(ISNUMBER(P642),MAX(0,INDEX('913'!$E$6:$E$1205,P642)),0)</f>
        <v>0</v>
      </c>
      <c r="Y642" s="37">
        <f>IF(ISNUMBER(Q642),MAX(0,INDEX('913'!$E$6:$E$1205,Q642)),0)</f>
        <v>0</v>
      </c>
      <c r="Z642" s="37">
        <f>IF(ISNUMBER(R642),MAX(0,INDEX('913'!$E$6:$E$1205,R642)),0)</f>
        <v>0</v>
      </c>
      <c r="AA642" s="37">
        <f>IF(ISNUMBER(S642),MAX(0,INDEX('913'!$E$6:$E$1205,S642)),0)</f>
        <v>0</v>
      </c>
      <c r="AB642" s="37">
        <f>IF(ISNUMBER(T642),MAX(0,INDEX('913'!$E$6:$E$1205,T642)),0)</f>
        <v>0</v>
      </c>
      <c r="AC642" s="37">
        <f>IF(ISNUMBER(U642),MAX(0,INDEX('913'!$E$6:$E$1205,U642)),0)</f>
        <v>0</v>
      </c>
      <c r="AD642" s="52">
        <f>IF(ISNUMBER(V642),MAX(0,INDEX('913'!$E$6:$E$1205,V642)),0)</f>
        <v>0</v>
      </c>
      <c r="AE642" s="37">
        <f>IF(ISNUMBER(O642),MAX(0,INDEX('913'!$F$6:$F$1205,O642)),0)</f>
        <v>0</v>
      </c>
      <c r="AF642" s="37">
        <f>IF(ISNUMBER(P642),MAX(0,INDEX('913'!$F$6:$F$1205,P642)),0)</f>
        <v>0</v>
      </c>
      <c r="AG642" s="37">
        <f>IF(ISNUMBER(Q642),MAX(0,INDEX('913'!$F$6:$F$1205,Q642)),0)</f>
        <v>0</v>
      </c>
      <c r="AH642" s="37">
        <f>IF(ISNUMBER(R642),MAX(0,INDEX('913'!$F$6:$F$1205,R642)),0)</f>
        <v>0</v>
      </c>
      <c r="AI642" s="37">
        <f>IF(ISNUMBER(S642),MAX(0,INDEX('913'!$F$6:$F$1205,S642)),0)</f>
        <v>0</v>
      </c>
      <c r="AJ642" s="37">
        <f>IF(ISNUMBER(T642),MAX(0,INDEX('913'!$F$6:$F$1205,T642)),0)</f>
        <v>0</v>
      </c>
      <c r="AK642" s="37">
        <f>IF(ISNUMBER(U642),MAX(0,INDEX('913'!$F$6:$F$1205,U642)),0)</f>
        <v>0</v>
      </c>
      <c r="AL642" s="37">
        <f>IF(ISNUMBER(V642),MAX(0,INDEX('913'!$F$6:$F$1205,V642)),0)</f>
        <v>0</v>
      </c>
      <c r="AM642" s="33">
        <f>IF(ISNUMBER(O642),SQRT(INDEX('913'!$I$6:$I$1205,O642)^2+INDEX('913'!$J$6:$J$1205,O642)^2),0)</f>
        <v>0</v>
      </c>
      <c r="AN642" s="33">
        <f>IF(ISNUMBER(P642),SQRT(INDEX('913'!$I$6:$I$1205,P642)^2+INDEX('913'!$J$6:$J$1205,P642)^2),0)</f>
        <v>0</v>
      </c>
      <c r="AO642" s="33">
        <f>IF(ISNUMBER(Q642),SQRT(INDEX('913'!$I$6:$I$1205,Q642)^2+INDEX('913'!$J$6:$J$1205,Q642)^2),0)</f>
        <v>0</v>
      </c>
      <c r="AP642" s="33">
        <f>IF(ISNUMBER(R642),SQRT(INDEX('913'!$I$6:$I$1205,R642)^2+INDEX('913'!$J$6:$J$1205,R642)^2),0)</f>
        <v>0</v>
      </c>
      <c r="AQ642" s="33">
        <f>IF(ISNUMBER(S642),SQRT(INDEX('913'!$I$6:$I$1205,S642)^2+INDEX('913'!$J$6:$J$1205,S642)^2),0)</f>
        <v>0</v>
      </c>
      <c r="AR642" s="33">
        <f>IF(ISNUMBER(T642),SQRT(INDEX('913'!$I$6:$I$1205,T642)^2+INDEX('913'!$J$6:$J$1205,T642)^2),0)</f>
        <v>0</v>
      </c>
      <c r="AS642" s="33">
        <f>IF(ISNUMBER(U642),SQRT(INDEX('913'!$I$6:$I$1205,U642)^2+INDEX('913'!$J$6:$J$1205,U642)^2),0)</f>
        <v>0</v>
      </c>
      <c r="AT642" s="49">
        <f>IF(ISNUMBER(V642),SQRT(INDEX('913'!$I$6:$I$1205,V642)^2+INDEX('913'!$J$6:$J$1205,V642)^2),0)</f>
        <v>0</v>
      </c>
      <c r="AU642" s="37">
        <f>IF(AM642+AN642+AO642+AP642+AQ642+AR642+AS642+AT642=0,IF(COUNT(O642,P642,Q642,R642,S642,T642,U642,V642),(W642+X642+Y642+Z642+AA642+AB642+AC642+AD642)/COUNT(O642,P642,Q642,R642,S642,T642,U642,V642),0),(AM642*W642+AN642*X642+AO642*Y642+AP642*Z642+AQ642*AA642+AR642*AB642+AS642*AC642+AT642*AD642)/(AM642+AN642+AO642+AP642+AQ642+AR642+AS642+AT642))</f>
        <v>0</v>
      </c>
      <c r="AV642" s="37">
        <f>IF(AM642+AN642+AO642+AP642+AQ642+AR642+AS642+AT642=0,IF(COUNT(O642,P642,Q642,R642,S642,T642,U642,V642),(AE642+AF642+AG642+AH642+AI642+AJ642+AK642+AL642)/COUNT(O642,P642,Q642,R642,S642,T642,U642,V642),0),(AM642*AE642+AN642*AF642+AO642*AG642+AP642*AH642+AQ642*AI642+AR642*AJ642+AS642*AK642+AT642*AL642)/(AM642+AN642+AO642+AP642+AQ642+AR642+AS642+AT642))</f>
        <v>0</v>
      </c>
      <c r="AW642" s="52">
        <f>-100*'935'!W642*(AU642+AV642)/'11'!C$16</f>
        <v>0</v>
      </c>
      <c r="AX642" s="37">
        <f>INDEX('DNO totals'!$B$52:$G$52,IF('935'!K642,IF(MOD('935'!K642,1000),IF(MOD('935'!K642,100),IF(MOD('935'!K642,10),IF(MOD('935'!K642,1000)=1,6,5),4),3),2),1))</f>
        <v>0</v>
      </c>
      <c r="AY642" s="52">
        <f>J642*AX642</f>
        <v>0</v>
      </c>
      <c r="AZ642" s="37">
        <f>AX642*'Parameters'!B$11</f>
        <v>0</v>
      </c>
      <c r="BA642" s="37">
        <f>IF('935'!$K642=1000,'Charging rates'!$C$29*$AZ642/(1+'DNO totals'!$C$60)*'935'!$L642,0)</f>
        <v>0</v>
      </c>
      <c r="BB642" s="37">
        <f>IF(MOD('935'!$K642,1000)=100,'Charging rates'!$D$29*$AZ642/(1+'DNO totals'!$D$60)*'935'!$M642,0)</f>
        <v>0</v>
      </c>
      <c r="BC642" s="37">
        <f>IF(MOD('935'!$K642,100)=10,'Charging rates'!$E$29*$AZ642/(1+'DNO totals'!$E$60)*'935'!$N642,0)</f>
        <v>0</v>
      </c>
      <c r="BD642" s="37">
        <f>IF(AND(MOD('935'!$K642,10)&gt;0,MOD('935'!$K642,1000)&gt;1),'Charging rates'!$F$29*$AZ642/(1+'DNO totals'!$F$60)*'935'!$O642,0)</f>
        <v>0</v>
      </c>
      <c r="BE642" s="37">
        <f>IF(MOD('935'!$K642,1000)=1,'Charging rates'!$G$29*$AZ642/(1+'DNO totals'!$G$60)*'935'!$P642,0)</f>
        <v>0</v>
      </c>
      <c r="BF642" s="37">
        <f>IF('935'!$K642&gt;1000,'Charging rates'!$C$29*$AY642*'935'!$L642,0)</f>
        <v>0</v>
      </c>
      <c r="BG642" s="37">
        <f>IF(MOD('935'!$K642,1000)&gt;100,'Charging rates'!$D$29*$AY642*'935'!$M642,0)</f>
        <v>0</v>
      </c>
      <c r="BH642" s="37">
        <f>IF(MOD('935'!$K642,100)&gt;10,'Charging rates'!$E$29*$AY642*'935'!$N642,0)</f>
        <v>0</v>
      </c>
      <c r="BI642" s="37">
        <f>$BA642+$BB642+$BC642+$BD642+$BE642</f>
        <v>0</v>
      </c>
      <c r="BJ642" s="52">
        <f>$BF642+$BG642+$BH642</f>
        <v>0</v>
      </c>
      <c r="BK642" s="37">
        <f>AW642*(1+'Charging rates'!B$42+0.6*'Charging rates'!B$67+'Charging rates'!B$54)-100*'Charging rates'!B$76/'11'!C$16*'935'!W642</f>
        <v>0</v>
      </c>
      <c r="BL642" s="37">
        <f>IF(I642,BK642*I642/(I642+E642),0)</f>
        <v>0</v>
      </c>
      <c r="BM642" s="52">
        <f>ROUND(BL642,3)</f>
        <v>0</v>
      </c>
      <c r="BN642" s="33">
        <f>IF('935'!V642="VOID",0,'935'!V642*(1-'935'!X642/'11'!B$16))</f>
        <v>0</v>
      </c>
      <c r="BO642" s="36">
        <f>IF(I642,-100*'Charging rates'!B$76/'11'!B$16*BN642/I642,0)</f>
        <v>0</v>
      </c>
      <c r="BP642" s="36">
        <f>IF(C642,'DNO totals'!B$171,0)</f>
        <v>0</v>
      </c>
      <c r="BQ642" s="36">
        <f>ROUND(BP642,2)</f>
        <v>0</v>
      </c>
      <c r="BR642" s="36">
        <f>IF(C642,(BP642+BO642),0)</f>
        <v>0</v>
      </c>
      <c r="BS642" s="53">
        <f>ROUND(BR642,2)</f>
        <v>0</v>
      </c>
      <c r="BT642" s="33">
        <f>'935'!C642&lt;&gt;"VOID"</f>
        <v>0</v>
      </c>
      <c r="BU642" s="36">
        <f>IF(BT642,(100/'11'!B$16*K642*((1-'935'!I642)*'Charging rates'!B$42+'Charging rates'!B$54)),0)</f>
        <v>0</v>
      </c>
      <c r="BV642" s="36">
        <f>100/'11'!B$16*N642*('Charging rates'!B$42+'Charging rates'!B$54)</f>
        <v>0</v>
      </c>
      <c r="BW642" s="36">
        <f>100/'11'!B$16*L642*('Charging rates'!B$42+'Charging rates'!B$54)</f>
        <v>0</v>
      </c>
      <c r="BX642" s="53">
        <f>ROUND(BW642,2)</f>
        <v>0</v>
      </c>
      <c r="BY642" s="33">
        <f>D642-('935'!T642*(1-'935'!X642/'11'!B$16))</f>
        <v>0</v>
      </c>
      <c r="BZ642" s="33">
        <f>0-IF(ISNUMBER(O642),INDEX('913'!$I$6:$I$1205,O642),0)-IF(ISNUMBER(P642),INDEX('913'!$I$6:$I$1205,P642),0)-IF(ISNUMBER(Q642),INDEX('913'!$I$6:$I$1205,Q642),0)-IF(ISNUMBER(R642),INDEX('913'!$I$6:$I$1205,R642),0)-IF(ISNUMBER(S642),INDEX('913'!$I$6:$I$1205,S642),0)-IF(ISNUMBER(T642),INDEX('913'!$I$6:$I$1205,T642),0)-IF(ISNUMBER(U642),INDEX('913'!$I$6:$I$1205,U642),0)-IF(ISNUMBER(V642),INDEX('913'!$I$6:$I$1205,V642),0)</f>
        <v>0</v>
      </c>
      <c r="CA642" s="37">
        <f>IF(BZ642=0,1,MAX(1,SQRT(BZ642^2+(IF(ISNUMBER(O642),INDEX('913'!$J$6:$J$1205,O642),0)+IF(ISNUMBER(P642),INDEX('913'!$J$6:$J$1205,P642),0)+IF(ISNUMBER(Q642),INDEX('913'!$J$6:$J$1205,Q642),0)+IF(ISNUMBER(R642),INDEX('913'!$J$6:$J$1205,R642),0)+IF(ISNUMBER(S642),INDEX('913'!$J$6:$J$1205,S642),0)+IF(ISNUMBER(T642),INDEX('913'!$J$6:$J$1205,T642),0)+IF(ISNUMBER(U642),INDEX('913'!$J$6:$J$1205,U642),0)+IF(ISNUMBER(V642),INDEX('913'!$J$6:$J$1205,V642),0))^2)/BZ642))</f>
        <v>0</v>
      </c>
      <c r="CB642" s="36">
        <f>100*AU642/'11'!B$16</f>
        <v>0</v>
      </c>
      <c r="CC642" s="37">
        <f>100*(AV642*CA642)/'11'!C$16</f>
        <v>0</v>
      </c>
      <c r="CD642" s="37">
        <f>IF(D642=0,1,BY642/D642)*CC642</f>
        <v>0</v>
      </c>
      <c r="CE642" s="36">
        <f>IF(D642=0,1,BY642/D642)*CB642</f>
        <v>0</v>
      </c>
      <c r="CF642" s="54">
        <f>'11'!C$16-'935'!Y642</f>
        <v>0</v>
      </c>
      <c r="CG642" s="37">
        <f>MAX('DNO totals'!B$312+0,MIN('935'!L642+0,'DNO totals'!B$304+0))</f>
        <v>0</v>
      </c>
      <c r="CH642" s="37">
        <f>MAX('DNO totals'!C$312+0,MIN('935'!M642+0,'DNO totals'!C$304+0))</f>
        <v>0</v>
      </c>
      <c r="CI642" s="37">
        <f>MAX('DNO totals'!D$312+0,MIN('935'!N642+0,'DNO totals'!D$304+0))</f>
        <v>0</v>
      </c>
      <c r="CJ642" s="37">
        <f>MAX('DNO totals'!E$312+0,MIN('935'!O642+0,'DNO totals'!E$304+0))</f>
        <v>0</v>
      </c>
      <c r="CK642" s="52">
        <f>MAX('DNO totals'!F$312+0,MIN('935'!P642+0,'DNO totals'!F$304+0))</f>
        <v>0</v>
      </c>
      <c r="CL642" s="37">
        <f>IF('935'!$K642=1000,'Charging rates'!$C$29*$AZ642/(1+'DNO totals'!$C$60)*$CG642,0)</f>
        <v>0</v>
      </c>
      <c r="CM642" s="37">
        <f>IF(MOD('935'!$K642,1000)=100,'Charging rates'!$D$29*$AZ642/(1+'DNO totals'!$D$60)*$CH642,0)</f>
        <v>0</v>
      </c>
      <c r="CN642" s="37">
        <f>IF(MOD('935'!$K642,100)=10,'Charging rates'!$E$29*$AZ642/(1+'DNO totals'!$E$60)*$CI642,0)</f>
        <v>0</v>
      </c>
      <c r="CO642" s="37">
        <f>IF(AND(MOD('935'!$K642,10)&gt;0,MOD('935'!$K642,1000)&gt;1),'Charging rates'!$F$29*$AZ642/(1+'DNO totals'!$F$60)*$CJ642,0)</f>
        <v>0</v>
      </c>
      <c r="CP642" s="37">
        <f>IF(MOD('935'!$K642,1000)=1,'Charging rates'!$G$29*$AZ642/(1+'DNO totals'!$G$60)*$CK642,0)</f>
        <v>0</v>
      </c>
      <c r="CQ642" s="52">
        <f>$CL642+$CM642+$CN642+$CO642+$CP642</f>
        <v>0</v>
      </c>
      <c r="CR642" s="37">
        <f>IF('935'!$K642&gt;1000,'Charging rates'!$C$29*$AY642*$CG642,0)</f>
        <v>0</v>
      </c>
      <c r="CS642" s="37">
        <f>IF(MOD('935'!$K642,1000)&gt;100,'Charging rates'!$D$29*$AY642*$CH642,0)</f>
        <v>0</v>
      </c>
      <c r="CT642" s="37">
        <f>IF(MOD('935'!$K642,100)&gt;10,'Charging rates'!$E$29*$AY642*$CI642,0)</f>
        <v>0</v>
      </c>
      <c r="CU642" s="52">
        <f>$CR642+$CS642+$CT642</f>
        <v>0</v>
      </c>
      <c r="CV642" s="36">
        <f>100*(AV642*'935'!Q642*CA642)/'11'!B$16</f>
        <v>0</v>
      </c>
      <c r="CW642" s="36">
        <f>100/'11'!B$16*'Charging rates'!B$76*AY642</f>
        <v>0</v>
      </c>
      <c r="CX642" s="36">
        <f>IF(D642=0,0,(1-BY642/D642)*(CB642+IF('935'!Q642=0,0,(CC642*'935'!Q642*('11'!C$16-'935'!Y642)/('11'!B$16-'935'!X642)))))</f>
        <v>0</v>
      </c>
      <c r="CY642" s="36">
        <f>CW642+CE642</f>
        <v>0</v>
      </c>
      <c r="CZ642" s="49">
        <f>(CQ642+CU642)*D642</f>
        <v>0</v>
      </c>
      <c r="DA642" s="33">
        <f>D642*('Parameters'!B$21+J642)*IF('DNO totals'!B$323&lt;0,1,'935'!S642)</f>
        <v>0</v>
      </c>
      <c r="DB642" s="52">
        <f>IF('DNO totals'!B$323&lt;0,1,'935'!S642)*('Parameters'!B$21+J642)</f>
        <v>0</v>
      </c>
      <c r="DC642" s="37">
        <f>CY642+'Charging rates'!B$106*DB642*100/'11'!B$16</f>
        <v>0</v>
      </c>
      <c r="DD642" s="37">
        <f>DC642+'Charging rates'!B$116*('Parameters'!B$21+J642)*100/'11'!B$16*IF('DNO totals'!B$323&lt;0,1,'935'!S642)</f>
        <v>0</v>
      </c>
      <c r="DE642" s="37">
        <f>'Charging rates'!B$97*(CQ642+CU642)*100/'11'!B$16</f>
        <v>0</v>
      </c>
      <c r="DF642" s="36">
        <f>MAX(0-(CC642*J642*'11'!C$16/'11'!B$16),DD642+DE642)</f>
        <v>0</v>
      </c>
      <c r="DG642" s="37">
        <f>IF(BT642,IF(J642=0,CD642,MAX(0,MIN(CD642,CD642+(DF642/'935'!Q642*('11'!B$16-'935'!X642)/('11'!C$16-'935'!Y642))))),0)</f>
        <v>0</v>
      </c>
      <c r="DH642" s="36">
        <f>IF(BT642,MAX(0,DF642),0)</f>
        <v>0</v>
      </c>
      <c r="DI642" s="53">
        <f>DH642+CX642</f>
        <v>0</v>
      </c>
    </row>
    <row r="643" spans="1:113">
      <c r="A643" s="28">
        <v>543</v>
      </c>
      <c r="B643" s="48">
        <f>'935'!B643</f>
        <v>0</v>
      </c>
      <c r="C643" s="33">
        <f>OR('935'!E643&lt;&gt;"VOID",'935'!F643&lt;&gt;"VOID",'935'!G643&lt;&gt;"VOID")</f>
        <v>0</v>
      </c>
      <c r="D643" s="33">
        <f>IF('935'!C643="VOID",0,('935'!C643*(1-'935'!X643/'11'!B$16)))</f>
        <v>0</v>
      </c>
      <c r="E643" s="33">
        <f>IF('935'!D643="VOID",0,'935'!D643*(1-'935'!X643/'11'!B$16))</f>
        <v>0</v>
      </c>
      <c r="F643" s="33">
        <f>IF('935'!E643="VOID",0,'935'!E643*(1-'935'!X643/'11'!B$16))</f>
        <v>0</v>
      </c>
      <c r="G643" s="33">
        <f>IF('935'!F643="VOID",0,'935'!F643*(1-'935'!X643/'11'!B$16))</f>
        <v>0</v>
      </c>
      <c r="H643" s="33">
        <f>IF('935'!G643="VOID",0,'935'!G643*(1-'935'!X643/'11'!B$16))</f>
        <v>0</v>
      </c>
      <c r="I643" s="33">
        <f>F643+G643+H643</f>
        <v>0</v>
      </c>
      <c r="J643" s="37">
        <f>'935'!Q643*(1-'935'!Y643/'11'!C$16)/(1-'935'!X643/'11'!B$16)</f>
        <v>0</v>
      </c>
      <c r="K643" s="33">
        <f>IF(D643,'935'!H643*D643/(D643+E643+I643),0)</f>
        <v>0</v>
      </c>
      <c r="L643" s="33">
        <f>IF(I643,'935'!H643*I643/(D643+E643+I643),0)</f>
        <v>0</v>
      </c>
      <c r="M643" s="33">
        <f>K643*(1-'935'!X643/'11'!B$16)</f>
        <v>0</v>
      </c>
      <c r="N643" s="49">
        <f>L643*(1-'935'!X643/'11'!B$16)</f>
        <v>0</v>
      </c>
      <c r="O643" s="50">
        <f>MATCH('935'!J643,'913'!$B$6:$B$1205,0)</f>
        <v>0</v>
      </c>
      <c r="P643" s="50">
        <f>MATCH(INDEX('913'!$D$6:$D$1205,O643),'913'!$B$6:$B$1205,0)</f>
        <v>0</v>
      </c>
      <c r="Q643" s="50">
        <f>MATCH(INDEX('913'!$D$6:$D$1205,P643),'913'!$B$6:$B$1205,0)</f>
        <v>0</v>
      </c>
      <c r="R643" s="50">
        <f>MATCH(INDEX('913'!$D$6:$D$1205,Q643),'913'!$B$6:$B$1205,0)</f>
        <v>0</v>
      </c>
      <c r="S643" s="50">
        <f>MATCH(INDEX('913'!$D$6:$D$1205,R643),'913'!$B$6:$B$1205,0)</f>
        <v>0</v>
      </c>
      <c r="T643" s="50">
        <f>MATCH(INDEX('913'!$D$6:$D$1205,S643),'913'!$B$6:$B$1205,0)</f>
        <v>0</v>
      </c>
      <c r="U643" s="50">
        <f>MATCH(INDEX('913'!$D$6:$D$1205,T643),'913'!$B$6:$B$1205,0)</f>
        <v>0</v>
      </c>
      <c r="V643" s="51">
        <f>MATCH(INDEX('913'!$D$6:$D$1205,U643),'913'!$B$6:$B$1205,0)</f>
        <v>0</v>
      </c>
      <c r="W643" s="37">
        <f>IF(ISNUMBER(O643),MAX(0,INDEX('913'!$E$6:$E$1205,O643)),0)</f>
        <v>0</v>
      </c>
      <c r="X643" s="37">
        <f>IF(ISNUMBER(P643),MAX(0,INDEX('913'!$E$6:$E$1205,P643)),0)</f>
        <v>0</v>
      </c>
      <c r="Y643" s="37">
        <f>IF(ISNUMBER(Q643),MAX(0,INDEX('913'!$E$6:$E$1205,Q643)),0)</f>
        <v>0</v>
      </c>
      <c r="Z643" s="37">
        <f>IF(ISNUMBER(R643),MAX(0,INDEX('913'!$E$6:$E$1205,R643)),0)</f>
        <v>0</v>
      </c>
      <c r="AA643" s="37">
        <f>IF(ISNUMBER(S643),MAX(0,INDEX('913'!$E$6:$E$1205,S643)),0)</f>
        <v>0</v>
      </c>
      <c r="AB643" s="37">
        <f>IF(ISNUMBER(T643),MAX(0,INDEX('913'!$E$6:$E$1205,T643)),0)</f>
        <v>0</v>
      </c>
      <c r="AC643" s="37">
        <f>IF(ISNUMBER(U643),MAX(0,INDEX('913'!$E$6:$E$1205,U643)),0)</f>
        <v>0</v>
      </c>
      <c r="AD643" s="52">
        <f>IF(ISNUMBER(V643),MAX(0,INDEX('913'!$E$6:$E$1205,V643)),0)</f>
        <v>0</v>
      </c>
      <c r="AE643" s="37">
        <f>IF(ISNUMBER(O643),MAX(0,INDEX('913'!$F$6:$F$1205,O643)),0)</f>
        <v>0</v>
      </c>
      <c r="AF643" s="37">
        <f>IF(ISNUMBER(P643),MAX(0,INDEX('913'!$F$6:$F$1205,P643)),0)</f>
        <v>0</v>
      </c>
      <c r="AG643" s="37">
        <f>IF(ISNUMBER(Q643),MAX(0,INDEX('913'!$F$6:$F$1205,Q643)),0)</f>
        <v>0</v>
      </c>
      <c r="AH643" s="37">
        <f>IF(ISNUMBER(R643),MAX(0,INDEX('913'!$F$6:$F$1205,R643)),0)</f>
        <v>0</v>
      </c>
      <c r="AI643" s="37">
        <f>IF(ISNUMBER(S643),MAX(0,INDEX('913'!$F$6:$F$1205,S643)),0)</f>
        <v>0</v>
      </c>
      <c r="AJ643" s="37">
        <f>IF(ISNUMBER(T643),MAX(0,INDEX('913'!$F$6:$F$1205,T643)),0)</f>
        <v>0</v>
      </c>
      <c r="AK643" s="37">
        <f>IF(ISNUMBER(U643),MAX(0,INDEX('913'!$F$6:$F$1205,U643)),0)</f>
        <v>0</v>
      </c>
      <c r="AL643" s="37">
        <f>IF(ISNUMBER(V643),MAX(0,INDEX('913'!$F$6:$F$1205,V643)),0)</f>
        <v>0</v>
      </c>
      <c r="AM643" s="33">
        <f>IF(ISNUMBER(O643),SQRT(INDEX('913'!$I$6:$I$1205,O643)^2+INDEX('913'!$J$6:$J$1205,O643)^2),0)</f>
        <v>0</v>
      </c>
      <c r="AN643" s="33">
        <f>IF(ISNUMBER(P643),SQRT(INDEX('913'!$I$6:$I$1205,P643)^2+INDEX('913'!$J$6:$J$1205,P643)^2),0)</f>
        <v>0</v>
      </c>
      <c r="AO643" s="33">
        <f>IF(ISNUMBER(Q643),SQRT(INDEX('913'!$I$6:$I$1205,Q643)^2+INDEX('913'!$J$6:$J$1205,Q643)^2),0)</f>
        <v>0</v>
      </c>
      <c r="AP643" s="33">
        <f>IF(ISNUMBER(R643),SQRT(INDEX('913'!$I$6:$I$1205,R643)^2+INDEX('913'!$J$6:$J$1205,R643)^2),0)</f>
        <v>0</v>
      </c>
      <c r="AQ643" s="33">
        <f>IF(ISNUMBER(S643),SQRT(INDEX('913'!$I$6:$I$1205,S643)^2+INDEX('913'!$J$6:$J$1205,S643)^2),0)</f>
        <v>0</v>
      </c>
      <c r="AR643" s="33">
        <f>IF(ISNUMBER(T643),SQRT(INDEX('913'!$I$6:$I$1205,T643)^2+INDEX('913'!$J$6:$J$1205,T643)^2),0)</f>
        <v>0</v>
      </c>
      <c r="AS643" s="33">
        <f>IF(ISNUMBER(U643),SQRT(INDEX('913'!$I$6:$I$1205,U643)^2+INDEX('913'!$J$6:$J$1205,U643)^2),0)</f>
        <v>0</v>
      </c>
      <c r="AT643" s="49">
        <f>IF(ISNUMBER(V643),SQRT(INDEX('913'!$I$6:$I$1205,V643)^2+INDEX('913'!$J$6:$J$1205,V643)^2),0)</f>
        <v>0</v>
      </c>
      <c r="AU643" s="37">
        <f>IF(AM643+AN643+AO643+AP643+AQ643+AR643+AS643+AT643=0,IF(COUNT(O643,P643,Q643,R643,S643,T643,U643,V643),(W643+X643+Y643+Z643+AA643+AB643+AC643+AD643)/COUNT(O643,P643,Q643,R643,S643,T643,U643,V643),0),(AM643*W643+AN643*X643+AO643*Y643+AP643*Z643+AQ643*AA643+AR643*AB643+AS643*AC643+AT643*AD643)/(AM643+AN643+AO643+AP643+AQ643+AR643+AS643+AT643))</f>
        <v>0</v>
      </c>
      <c r="AV643" s="37">
        <f>IF(AM643+AN643+AO643+AP643+AQ643+AR643+AS643+AT643=0,IF(COUNT(O643,P643,Q643,R643,S643,T643,U643,V643),(AE643+AF643+AG643+AH643+AI643+AJ643+AK643+AL643)/COUNT(O643,P643,Q643,R643,S643,T643,U643,V643),0),(AM643*AE643+AN643*AF643+AO643*AG643+AP643*AH643+AQ643*AI643+AR643*AJ643+AS643*AK643+AT643*AL643)/(AM643+AN643+AO643+AP643+AQ643+AR643+AS643+AT643))</f>
        <v>0</v>
      </c>
      <c r="AW643" s="52">
        <f>-100*'935'!W643*(AU643+AV643)/'11'!C$16</f>
        <v>0</v>
      </c>
      <c r="AX643" s="37">
        <f>INDEX('DNO totals'!$B$52:$G$52,IF('935'!K643,IF(MOD('935'!K643,1000),IF(MOD('935'!K643,100),IF(MOD('935'!K643,10),IF(MOD('935'!K643,1000)=1,6,5),4),3),2),1))</f>
        <v>0</v>
      </c>
      <c r="AY643" s="52">
        <f>J643*AX643</f>
        <v>0</v>
      </c>
      <c r="AZ643" s="37">
        <f>AX643*'Parameters'!B$11</f>
        <v>0</v>
      </c>
      <c r="BA643" s="37">
        <f>IF('935'!$K643=1000,'Charging rates'!$C$29*$AZ643/(1+'DNO totals'!$C$60)*'935'!$L643,0)</f>
        <v>0</v>
      </c>
      <c r="BB643" s="37">
        <f>IF(MOD('935'!$K643,1000)=100,'Charging rates'!$D$29*$AZ643/(1+'DNO totals'!$D$60)*'935'!$M643,0)</f>
        <v>0</v>
      </c>
      <c r="BC643" s="37">
        <f>IF(MOD('935'!$K643,100)=10,'Charging rates'!$E$29*$AZ643/(1+'DNO totals'!$E$60)*'935'!$N643,0)</f>
        <v>0</v>
      </c>
      <c r="BD643" s="37">
        <f>IF(AND(MOD('935'!$K643,10)&gt;0,MOD('935'!$K643,1000)&gt;1),'Charging rates'!$F$29*$AZ643/(1+'DNO totals'!$F$60)*'935'!$O643,0)</f>
        <v>0</v>
      </c>
      <c r="BE643" s="37">
        <f>IF(MOD('935'!$K643,1000)=1,'Charging rates'!$G$29*$AZ643/(1+'DNO totals'!$G$60)*'935'!$P643,0)</f>
        <v>0</v>
      </c>
      <c r="BF643" s="37">
        <f>IF('935'!$K643&gt;1000,'Charging rates'!$C$29*$AY643*'935'!$L643,0)</f>
        <v>0</v>
      </c>
      <c r="BG643" s="37">
        <f>IF(MOD('935'!$K643,1000)&gt;100,'Charging rates'!$D$29*$AY643*'935'!$M643,0)</f>
        <v>0</v>
      </c>
      <c r="BH643" s="37">
        <f>IF(MOD('935'!$K643,100)&gt;10,'Charging rates'!$E$29*$AY643*'935'!$N643,0)</f>
        <v>0</v>
      </c>
      <c r="BI643" s="37">
        <f>$BA643+$BB643+$BC643+$BD643+$BE643</f>
        <v>0</v>
      </c>
      <c r="BJ643" s="52">
        <f>$BF643+$BG643+$BH643</f>
        <v>0</v>
      </c>
      <c r="BK643" s="37">
        <f>AW643*(1+'Charging rates'!B$42+0.6*'Charging rates'!B$67+'Charging rates'!B$54)-100*'Charging rates'!B$76/'11'!C$16*'935'!W643</f>
        <v>0</v>
      </c>
      <c r="BL643" s="37">
        <f>IF(I643,BK643*I643/(I643+E643),0)</f>
        <v>0</v>
      </c>
      <c r="BM643" s="52">
        <f>ROUND(BL643,3)</f>
        <v>0</v>
      </c>
      <c r="BN643" s="33">
        <f>IF('935'!V643="VOID",0,'935'!V643*(1-'935'!X643/'11'!B$16))</f>
        <v>0</v>
      </c>
      <c r="BO643" s="36">
        <f>IF(I643,-100*'Charging rates'!B$76/'11'!B$16*BN643/I643,0)</f>
        <v>0</v>
      </c>
      <c r="BP643" s="36">
        <f>IF(C643,'DNO totals'!B$171,0)</f>
        <v>0</v>
      </c>
      <c r="BQ643" s="36">
        <f>ROUND(BP643,2)</f>
        <v>0</v>
      </c>
      <c r="BR643" s="36">
        <f>IF(C643,(BP643+BO643),0)</f>
        <v>0</v>
      </c>
      <c r="BS643" s="53">
        <f>ROUND(BR643,2)</f>
        <v>0</v>
      </c>
      <c r="BT643" s="33">
        <f>'935'!C643&lt;&gt;"VOID"</f>
        <v>0</v>
      </c>
      <c r="BU643" s="36">
        <f>IF(BT643,(100/'11'!B$16*K643*((1-'935'!I643)*'Charging rates'!B$42+'Charging rates'!B$54)),0)</f>
        <v>0</v>
      </c>
      <c r="BV643" s="36">
        <f>100/'11'!B$16*N643*('Charging rates'!B$42+'Charging rates'!B$54)</f>
        <v>0</v>
      </c>
      <c r="BW643" s="36">
        <f>100/'11'!B$16*L643*('Charging rates'!B$42+'Charging rates'!B$54)</f>
        <v>0</v>
      </c>
      <c r="BX643" s="53">
        <f>ROUND(BW643,2)</f>
        <v>0</v>
      </c>
      <c r="BY643" s="33">
        <f>D643-('935'!T643*(1-'935'!X643/'11'!B$16))</f>
        <v>0</v>
      </c>
      <c r="BZ643" s="33">
        <f>0-IF(ISNUMBER(O643),INDEX('913'!$I$6:$I$1205,O643),0)-IF(ISNUMBER(P643),INDEX('913'!$I$6:$I$1205,P643),0)-IF(ISNUMBER(Q643),INDEX('913'!$I$6:$I$1205,Q643),0)-IF(ISNUMBER(R643),INDEX('913'!$I$6:$I$1205,R643),0)-IF(ISNUMBER(S643),INDEX('913'!$I$6:$I$1205,S643),0)-IF(ISNUMBER(T643),INDEX('913'!$I$6:$I$1205,T643),0)-IF(ISNUMBER(U643),INDEX('913'!$I$6:$I$1205,U643),0)-IF(ISNUMBER(V643),INDEX('913'!$I$6:$I$1205,V643),0)</f>
        <v>0</v>
      </c>
      <c r="CA643" s="37">
        <f>IF(BZ643=0,1,MAX(1,SQRT(BZ643^2+(IF(ISNUMBER(O643),INDEX('913'!$J$6:$J$1205,O643),0)+IF(ISNUMBER(P643),INDEX('913'!$J$6:$J$1205,P643),0)+IF(ISNUMBER(Q643),INDEX('913'!$J$6:$J$1205,Q643),0)+IF(ISNUMBER(R643),INDEX('913'!$J$6:$J$1205,R643),0)+IF(ISNUMBER(S643),INDEX('913'!$J$6:$J$1205,S643),0)+IF(ISNUMBER(T643),INDEX('913'!$J$6:$J$1205,T643),0)+IF(ISNUMBER(U643),INDEX('913'!$J$6:$J$1205,U643),0)+IF(ISNUMBER(V643),INDEX('913'!$J$6:$J$1205,V643),0))^2)/BZ643))</f>
        <v>0</v>
      </c>
      <c r="CB643" s="36">
        <f>100*AU643/'11'!B$16</f>
        <v>0</v>
      </c>
      <c r="CC643" s="37">
        <f>100*(AV643*CA643)/'11'!C$16</f>
        <v>0</v>
      </c>
      <c r="CD643" s="37">
        <f>IF(D643=0,1,BY643/D643)*CC643</f>
        <v>0</v>
      </c>
      <c r="CE643" s="36">
        <f>IF(D643=0,1,BY643/D643)*CB643</f>
        <v>0</v>
      </c>
      <c r="CF643" s="54">
        <f>'11'!C$16-'935'!Y643</f>
        <v>0</v>
      </c>
      <c r="CG643" s="37">
        <f>MAX('DNO totals'!B$312+0,MIN('935'!L643+0,'DNO totals'!B$304+0))</f>
        <v>0</v>
      </c>
      <c r="CH643" s="37">
        <f>MAX('DNO totals'!C$312+0,MIN('935'!M643+0,'DNO totals'!C$304+0))</f>
        <v>0</v>
      </c>
      <c r="CI643" s="37">
        <f>MAX('DNO totals'!D$312+0,MIN('935'!N643+0,'DNO totals'!D$304+0))</f>
        <v>0</v>
      </c>
      <c r="CJ643" s="37">
        <f>MAX('DNO totals'!E$312+0,MIN('935'!O643+0,'DNO totals'!E$304+0))</f>
        <v>0</v>
      </c>
      <c r="CK643" s="52">
        <f>MAX('DNO totals'!F$312+0,MIN('935'!P643+0,'DNO totals'!F$304+0))</f>
        <v>0</v>
      </c>
      <c r="CL643" s="37">
        <f>IF('935'!$K643=1000,'Charging rates'!$C$29*$AZ643/(1+'DNO totals'!$C$60)*$CG643,0)</f>
        <v>0</v>
      </c>
      <c r="CM643" s="37">
        <f>IF(MOD('935'!$K643,1000)=100,'Charging rates'!$D$29*$AZ643/(1+'DNO totals'!$D$60)*$CH643,0)</f>
        <v>0</v>
      </c>
      <c r="CN643" s="37">
        <f>IF(MOD('935'!$K643,100)=10,'Charging rates'!$E$29*$AZ643/(1+'DNO totals'!$E$60)*$CI643,0)</f>
        <v>0</v>
      </c>
      <c r="CO643" s="37">
        <f>IF(AND(MOD('935'!$K643,10)&gt;0,MOD('935'!$K643,1000)&gt;1),'Charging rates'!$F$29*$AZ643/(1+'DNO totals'!$F$60)*$CJ643,0)</f>
        <v>0</v>
      </c>
      <c r="CP643" s="37">
        <f>IF(MOD('935'!$K643,1000)=1,'Charging rates'!$G$29*$AZ643/(1+'DNO totals'!$G$60)*$CK643,0)</f>
        <v>0</v>
      </c>
      <c r="CQ643" s="52">
        <f>$CL643+$CM643+$CN643+$CO643+$CP643</f>
        <v>0</v>
      </c>
      <c r="CR643" s="37">
        <f>IF('935'!$K643&gt;1000,'Charging rates'!$C$29*$AY643*$CG643,0)</f>
        <v>0</v>
      </c>
      <c r="CS643" s="37">
        <f>IF(MOD('935'!$K643,1000)&gt;100,'Charging rates'!$D$29*$AY643*$CH643,0)</f>
        <v>0</v>
      </c>
      <c r="CT643" s="37">
        <f>IF(MOD('935'!$K643,100)&gt;10,'Charging rates'!$E$29*$AY643*$CI643,0)</f>
        <v>0</v>
      </c>
      <c r="CU643" s="52">
        <f>$CR643+$CS643+$CT643</f>
        <v>0</v>
      </c>
      <c r="CV643" s="36">
        <f>100*(AV643*'935'!Q643*CA643)/'11'!B$16</f>
        <v>0</v>
      </c>
      <c r="CW643" s="36">
        <f>100/'11'!B$16*'Charging rates'!B$76*AY643</f>
        <v>0</v>
      </c>
      <c r="CX643" s="36">
        <f>IF(D643=0,0,(1-BY643/D643)*(CB643+IF('935'!Q643=0,0,(CC643*'935'!Q643*('11'!C$16-'935'!Y643)/('11'!B$16-'935'!X643)))))</f>
        <v>0</v>
      </c>
      <c r="CY643" s="36">
        <f>CW643+CE643</f>
        <v>0</v>
      </c>
      <c r="CZ643" s="49">
        <f>(CQ643+CU643)*D643</f>
        <v>0</v>
      </c>
      <c r="DA643" s="33">
        <f>D643*('Parameters'!B$21+J643)*IF('DNO totals'!B$323&lt;0,1,'935'!S643)</f>
        <v>0</v>
      </c>
      <c r="DB643" s="52">
        <f>IF('DNO totals'!B$323&lt;0,1,'935'!S643)*('Parameters'!B$21+J643)</f>
        <v>0</v>
      </c>
      <c r="DC643" s="37">
        <f>CY643+'Charging rates'!B$106*DB643*100/'11'!B$16</f>
        <v>0</v>
      </c>
      <c r="DD643" s="37">
        <f>DC643+'Charging rates'!B$116*('Parameters'!B$21+J643)*100/'11'!B$16*IF('DNO totals'!B$323&lt;0,1,'935'!S643)</f>
        <v>0</v>
      </c>
      <c r="DE643" s="37">
        <f>'Charging rates'!B$97*(CQ643+CU643)*100/'11'!B$16</f>
        <v>0</v>
      </c>
      <c r="DF643" s="36">
        <f>MAX(0-(CC643*J643*'11'!C$16/'11'!B$16),DD643+DE643)</f>
        <v>0</v>
      </c>
      <c r="DG643" s="37">
        <f>IF(BT643,IF(J643=0,CD643,MAX(0,MIN(CD643,CD643+(DF643/'935'!Q643*('11'!B$16-'935'!X643)/('11'!C$16-'935'!Y643))))),0)</f>
        <v>0</v>
      </c>
      <c r="DH643" s="36">
        <f>IF(BT643,MAX(0,DF643),0)</f>
        <v>0</v>
      </c>
      <c r="DI643" s="53">
        <f>DH643+CX643</f>
        <v>0</v>
      </c>
    </row>
    <row r="644" spans="1:113">
      <c r="A644" s="28">
        <v>544</v>
      </c>
      <c r="B644" s="48">
        <f>'935'!B644</f>
        <v>0</v>
      </c>
      <c r="C644" s="33">
        <f>OR('935'!E644&lt;&gt;"VOID",'935'!F644&lt;&gt;"VOID",'935'!G644&lt;&gt;"VOID")</f>
        <v>0</v>
      </c>
      <c r="D644" s="33">
        <f>IF('935'!C644="VOID",0,('935'!C644*(1-'935'!X644/'11'!B$16)))</f>
        <v>0</v>
      </c>
      <c r="E644" s="33">
        <f>IF('935'!D644="VOID",0,'935'!D644*(1-'935'!X644/'11'!B$16))</f>
        <v>0</v>
      </c>
      <c r="F644" s="33">
        <f>IF('935'!E644="VOID",0,'935'!E644*(1-'935'!X644/'11'!B$16))</f>
        <v>0</v>
      </c>
      <c r="G644" s="33">
        <f>IF('935'!F644="VOID",0,'935'!F644*(1-'935'!X644/'11'!B$16))</f>
        <v>0</v>
      </c>
      <c r="H644" s="33">
        <f>IF('935'!G644="VOID",0,'935'!G644*(1-'935'!X644/'11'!B$16))</f>
        <v>0</v>
      </c>
      <c r="I644" s="33">
        <f>F644+G644+H644</f>
        <v>0</v>
      </c>
      <c r="J644" s="37">
        <f>'935'!Q644*(1-'935'!Y644/'11'!C$16)/(1-'935'!X644/'11'!B$16)</f>
        <v>0</v>
      </c>
      <c r="K644" s="33">
        <f>IF(D644,'935'!H644*D644/(D644+E644+I644),0)</f>
        <v>0</v>
      </c>
      <c r="L644" s="33">
        <f>IF(I644,'935'!H644*I644/(D644+E644+I644),0)</f>
        <v>0</v>
      </c>
      <c r="M644" s="33">
        <f>K644*(1-'935'!X644/'11'!B$16)</f>
        <v>0</v>
      </c>
      <c r="N644" s="49">
        <f>L644*(1-'935'!X644/'11'!B$16)</f>
        <v>0</v>
      </c>
      <c r="O644" s="50">
        <f>MATCH('935'!J644,'913'!$B$6:$B$1205,0)</f>
        <v>0</v>
      </c>
      <c r="P644" s="50">
        <f>MATCH(INDEX('913'!$D$6:$D$1205,O644),'913'!$B$6:$B$1205,0)</f>
        <v>0</v>
      </c>
      <c r="Q644" s="50">
        <f>MATCH(INDEX('913'!$D$6:$D$1205,P644),'913'!$B$6:$B$1205,0)</f>
        <v>0</v>
      </c>
      <c r="R644" s="50">
        <f>MATCH(INDEX('913'!$D$6:$D$1205,Q644),'913'!$B$6:$B$1205,0)</f>
        <v>0</v>
      </c>
      <c r="S644" s="50">
        <f>MATCH(INDEX('913'!$D$6:$D$1205,R644),'913'!$B$6:$B$1205,0)</f>
        <v>0</v>
      </c>
      <c r="T644" s="50">
        <f>MATCH(INDEX('913'!$D$6:$D$1205,S644),'913'!$B$6:$B$1205,0)</f>
        <v>0</v>
      </c>
      <c r="U644" s="50">
        <f>MATCH(INDEX('913'!$D$6:$D$1205,T644),'913'!$B$6:$B$1205,0)</f>
        <v>0</v>
      </c>
      <c r="V644" s="51">
        <f>MATCH(INDEX('913'!$D$6:$D$1205,U644),'913'!$B$6:$B$1205,0)</f>
        <v>0</v>
      </c>
      <c r="W644" s="37">
        <f>IF(ISNUMBER(O644),MAX(0,INDEX('913'!$E$6:$E$1205,O644)),0)</f>
        <v>0</v>
      </c>
      <c r="X644" s="37">
        <f>IF(ISNUMBER(P644),MAX(0,INDEX('913'!$E$6:$E$1205,P644)),0)</f>
        <v>0</v>
      </c>
      <c r="Y644" s="37">
        <f>IF(ISNUMBER(Q644),MAX(0,INDEX('913'!$E$6:$E$1205,Q644)),0)</f>
        <v>0</v>
      </c>
      <c r="Z644" s="37">
        <f>IF(ISNUMBER(R644),MAX(0,INDEX('913'!$E$6:$E$1205,R644)),0)</f>
        <v>0</v>
      </c>
      <c r="AA644" s="37">
        <f>IF(ISNUMBER(S644),MAX(0,INDEX('913'!$E$6:$E$1205,S644)),0)</f>
        <v>0</v>
      </c>
      <c r="AB644" s="37">
        <f>IF(ISNUMBER(T644),MAX(0,INDEX('913'!$E$6:$E$1205,T644)),0)</f>
        <v>0</v>
      </c>
      <c r="AC644" s="37">
        <f>IF(ISNUMBER(U644),MAX(0,INDEX('913'!$E$6:$E$1205,U644)),0)</f>
        <v>0</v>
      </c>
      <c r="AD644" s="52">
        <f>IF(ISNUMBER(V644),MAX(0,INDEX('913'!$E$6:$E$1205,V644)),0)</f>
        <v>0</v>
      </c>
      <c r="AE644" s="37">
        <f>IF(ISNUMBER(O644),MAX(0,INDEX('913'!$F$6:$F$1205,O644)),0)</f>
        <v>0</v>
      </c>
      <c r="AF644" s="37">
        <f>IF(ISNUMBER(P644),MAX(0,INDEX('913'!$F$6:$F$1205,P644)),0)</f>
        <v>0</v>
      </c>
      <c r="AG644" s="37">
        <f>IF(ISNUMBER(Q644),MAX(0,INDEX('913'!$F$6:$F$1205,Q644)),0)</f>
        <v>0</v>
      </c>
      <c r="AH644" s="37">
        <f>IF(ISNUMBER(R644),MAX(0,INDEX('913'!$F$6:$F$1205,R644)),0)</f>
        <v>0</v>
      </c>
      <c r="AI644" s="37">
        <f>IF(ISNUMBER(S644),MAX(0,INDEX('913'!$F$6:$F$1205,S644)),0)</f>
        <v>0</v>
      </c>
      <c r="AJ644" s="37">
        <f>IF(ISNUMBER(T644),MAX(0,INDEX('913'!$F$6:$F$1205,T644)),0)</f>
        <v>0</v>
      </c>
      <c r="AK644" s="37">
        <f>IF(ISNUMBER(U644),MAX(0,INDEX('913'!$F$6:$F$1205,U644)),0)</f>
        <v>0</v>
      </c>
      <c r="AL644" s="37">
        <f>IF(ISNUMBER(V644),MAX(0,INDEX('913'!$F$6:$F$1205,V644)),0)</f>
        <v>0</v>
      </c>
      <c r="AM644" s="33">
        <f>IF(ISNUMBER(O644),SQRT(INDEX('913'!$I$6:$I$1205,O644)^2+INDEX('913'!$J$6:$J$1205,O644)^2),0)</f>
        <v>0</v>
      </c>
      <c r="AN644" s="33">
        <f>IF(ISNUMBER(P644),SQRT(INDEX('913'!$I$6:$I$1205,P644)^2+INDEX('913'!$J$6:$J$1205,P644)^2),0)</f>
        <v>0</v>
      </c>
      <c r="AO644" s="33">
        <f>IF(ISNUMBER(Q644),SQRT(INDEX('913'!$I$6:$I$1205,Q644)^2+INDEX('913'!$J$6:$J$1205,Q644)^2),0)</f>
        <v>0</v>
      </c>
      <c r="AP644" s="33">
        <f>IF(ISNUMBER(R644),SQRT(INDEX('913'!$I$6:$I$1205,R644)^2+INDEX('913'!$J$6:$J$1205,R644)^2),0)</f>
        <v>0</v>
      </c>
      <c r="AQ644" s="33">
        <f>IF(ISNUMBER(S644),SQRT(INDEX('913'!$I$6:$I$1205,S644)^2+INDEX('913'!$J$6:$J$1205,S644)^2),0)</f>
        <v>0</v>
      </c>
      <c r="AR644" s="33">
        <f>IF(ISNUMBER(T644),SQRT(INDEX('913'!$I$6:$I$1205,T644)^2+INDEX('913'!$J$6:$J$1205,T644)^2),0)</f>
        <v>0</v>
      </c>
      <c r="AS644" s="33">
        <f>IF(ISNUMBER(U644),SQRT(INDEX('913'!$I$6:$I$1205,U644)^2+INDEX('913'!$J$6:$J$1205,U644)^2),0)</f>
        <v>0</v>
      </c>
      <c r="AT644" s="49">
        <f>IF(ISNUMBER(V644),SQRT(INDEX('913'!$I$6:$I$1205,V644)^2+INDEX('913'!$J$6:$J$1205,V644)^2),0)</f>
        <v>0</v>
      </c>
      <c r="AU644" s="37">
        <f>IF(AM644+AN644+AO644+AP644+AQ644+AR644+AS644+AT644=0,IF(COUNT(O644,P644,Q644,R644,S644,T644,U644,V644),(W644+X644+Y644+Z644+AA644+AB644+AC644+AD644)/COUNT(O644,P644,Q644,R644,S644,T644,U644,V644),0),(AM644*W644+AN644*X644+AO644*Y644+AP644*Z644+AQ644*AA644+AR644*AB644+AS644*AC644+AT644*AD644)/(AM644+AN644+AO644+AP644+AQ644+AR644+AS644+AT644))</f>
        <v>0</v>
      </c>
      <c r="AV644" s="37">
        <f>IF(AM644+AN644+AO644+AP644+AQ644+AR644+AS644+AT644=0,IF(COUNT(O644,P644,Q644,R644,S644,T644,U644,V644),(AE644+AF644+AG644+AH644+AI644+AJ644+AK644+AL644)/COUNT(O644,P644,Q644,R644,S644,T644,U644,V644),0),(AM644*AE644+AN644*AF644+AO644*AG644+AP644*AH644+AQ644*AI644+AR644*AJ644+AS644*AK644+AT644*AL644)/(AM644+AN644+AO644+AP644+AQ644+AR644+AS644+AT644))</f>
        <v>0</v>
      </c>
      <c r="AW644" s="52">
        <f>-100*'935'!W644*(AU644+AV644)/'11'!C$16</f>
        <v>0</v>
      </c>
      <c r="AX644" s="37">
        <f>INDEX('DNO totals'!$B$52:$G$52,IF('935'!K644,IF(MOD('935'!K644,1000),IF(MOD('935'!K644,100),IF(MOD('935'!K644,10),IF(MOD('935'!K644,1000)=1,6,5),4),3),2),1))</f>
        <v>0</v>
      </c>
      <c r="AY644" s="52">
        <f>J644*AX644</f>
        <v>0</v>
      </c>
      <c r="AZ644" s="37">
        <f>AX644*'Parameters'!B$11</f>
        <v>0</v>
      </c>
      <c r="BA644" s="37">
        <f>IF('935'!$K644=1000,'Charging rates'!$C$29*$AZ644/(1+'DNO totals'!$C$60)*'935'!$L644,0)</f>
        <v>0</v>
      </c>
      <c r="BB644" s="37">
        <f>IF(MOD('935'!$K644,1000)=100,'Charging rates'!$D$29*$AZ644/(1+'DNO totals'!$D$60)*'935'!$M644,0)</f>
        <v>0</v>
      </c>
      <c r="BC644" s="37">
        <f>IF(MOD('935'!$K644,100)=10,'Charging rates'!$E$29*$AZ644/(1+'DNO totals'!$E$60)*'935'!$N644,0)</f>
        <v>0</v>
      </c>
      <c r="BD644" s="37">
        <f>IF(AND(MOD('935'!$K644,10)&gt;0,MOD('935'!$K644,1000)&gt;1),'Charging rates'!$F$29*$AZ644/(1+'DNO totals'!$F$60)*'935'!$O644,0)</f>
        <v>0</v>
      </c>
      <c r="BE644" s="37">
        <f>IF(MOD('935'!$K644,1000)=1,'Charging rates'!$G$29*$AZ644/(1+'DNO totals'!$G$60)*'935'!$P644,0)</f>
        <v>0</v>
      </c>
      <c r="BF644" s="37">
        <f>IF('935'!$K644&gt;1000,'Charging rates'!$C$29*$AY644*'935'!$L644,0)</f>
        <v>0</v>
      </c>
      <c r="BG644" s="37">
        <f>IF(MOD('935'!$K644,1000)&gt;100,'Charging rates'!$D$29*$AY644*'935'!$M644,0)</f>
        <v>0</v>
      </c>
      <c r="BH644" s="37">
        <f>IF(MOD('935'!$K644,100)&gt;10,'Charging rates'!$E$29*$AY644*'935'!$N644,0)</f>
        <v>0</v>
      </c>
      <c r="BI644" s="37">
        <f>$BA644+$BB644+$BC644+$BD644+$BE644</f>
        <v>0</v>
      </c>
      <c r="BJ644" s="52">
        <f>$BF644+$BG644+$BH644</f>
        <v>0</v>
      </c>
      <c r="BK644" s="37">
        <f>AW644*(1+'Charging rates'!B$42+0.6*'Charging rates'!B$67+'Charging rates'!B$54)-100*'Charging rates'!B$76/'11'!C$16*'935'!W644</f>
        <v>0</v>
      </c>
      <c r="BL644" s="37">
        <f>IF(I644,BK644*I644/(I644+E644),0)</f>
        <v>0</v>
      </c>
      <c r="BM644" s="52">
        <f>ROUND(BL644,3)</f>
        <v>0</v>
      </c>
      <c r="BN644" s="33">
        <f>IF('935'!V644="VOID",0,'935'!V644*(1-'935'!X644/'11'!B$16))</f>
        <v>0</v>
      </c>
      <c r="BO644" s="36">
        <f>IF(I644,-100*'Charging rates'!B$76/'11'!B$16*BN644/I644,0)</f>
        <v>0</v>
      </c>
      <c r="BP644" s="36">
        <f>IF(C644,'DNO totals'!B$171,0)</f>
        <v>0</v>
      </c>
      <c r="BQ644" s="36">
        <f>ROUND(BP644,2)</f>
        <v>0</v>
      </c>
      <c r="BR644" s="36">
        <f>IF(C644,(BP644+BO644),0)</f>
        <v>0</v>
      </c>
      <c r="BS644" s="53">
        <f>ROUND(BR644,2)</f>
        <v>0</v>
      </c>
      <c r="BT644" s="33">
        <f>'935'!C644&lt;&gt;"VOID"</f>
        <v>0</v>
      </c>
      <c r="BU644" s="36">
        <f>IF(BT644,(100/'11'!B$16*K644*((1-'935'!I644)*'Charging rates'!B$42+'Charging rates'!B$54)),0)</f>
        <v>0</v>
      </c>
      <c r="BV644" s="36">
        <f>100/'11'!B$16*N644*('Charging rates'!B$42+'Charging rates'!B$54)</f>
        <v>0</v>
      </c>
      <c r="BW644" s="36">
        <f>100/'11'!B$16*L644*('Charging rates'!B$42+'Charging rates'!B$54)</f>
        <v>0</v>
      </c>
      <c r="BX644" s="53">
        <f>ROUND(BW644,2)</f>
        <v>0</v>
      </c>
      <c r="BY644" s="33">
        <f>D644-('935'!T644*(1-'935'!X644/'11'!B$16))</f>
        <v>0</v>
      </c>
      <c r="BZ644" s="33">
        <f>0-IF(ISNUMBER(O644),INDEX('913'!$I$6:$I$1205,O644),0)-IF(ISNUMBER(P644),INDEX('913'!$I$6:$I$1205,P644),0)-IF(ISNUMBER(Q644),INDEX('913'!$I$6:$I$1205,Q644),0)-IF(ISNUMBER(R644),INDEX('913'!$I$6:$I$1205,R644),0)-IF(ISNUMBER(S644),INDEX('913'!$I$6:$I$1205,S644),0)-IF(ISNUMBER(T644),INDEX('913'!$I$6:$I$1205,T644),0)-IF(ISNUMBER(U644),INDEX('913'!$I$6:$I$1205,U644),0)-IF(ISNUMBER(V644),INDEX('913'!$I$6:$I$1205,V644),0)</f>
        <v>0</v>
      </c>
      <c r="CA644" s="37">
        <f>IF(BZ644=0,1,MAX(1,SQRT(BZ644^2+(IF(ISNUMBER(O644),INDEX('913'!$J$6:$J$1205,O644),0)+IF(ISNUMBER(P644),INDEX('913'!$J$6:$J$1205,P644),0)+IF(ISNUMBER(Q644),INDEX('913'!$J$6:$J$1205,Q644),0)+IF(ISNUMBER(R644),INDEX('913'!$J$6:$J$1205,R644),0)+IF(ISNUMBER(S644),INDEX('913'!$J$6:$J$1205,S644),0)+IF(ISNUMBER(T644),INDEX('913'!$J$6:$J$1205,T644),0)+IF(ISNUMBER(U644),INDEX('913'!$J$6:$J$1205,U644),0)+IF(ISNUMBER(V644),INDEX('913'!$J$6:$J$1205,V644),0))^2)/BZ644))</f>
        <v>0</v>
      </c>
      <c r="CB644" s="36">
        <f>100*AU644/'11'!B$16</f>
        <v>0</v>
      </c>
      <c r="CC644" s="37">
        <f>100*(AV644*CA644)/'11'!C$16</f>
        <v>0</v>
      </c>
      <c r="CD644" s="37">
        <f>IF(D644=0,1,BY644/D644)*CC644</f>
        <v>0</v>
      </c>
      <c r="CE644" s="36">
        <f>IF(D644=0,1,BY644/D644)*CB644</f>
        <v>0</v>
      </c>
      <c r="CF644" s="54">
        <f>'11'!C$16-'935'!Y644</f>
        <v>0</v>
      </c>
      <c r="CG644" s="37">
        <f>MAX('DNO totals'!B$312+0,MIN('935'!L644+0,'DNO totals'!B$304+0))</f>
        <v>0</v>
      </c>
      <c r="CH644" s="37">
        <f>MAX('DNO totals'!C$312+0,MIN('935'!M644+0,'DNO totals'!C$304+0))</f>
        <v>0</v>
      </c>
      <c r="CI644" s="37">
        <f>MAX('DNO totals'!D$312+0,MIN('935'!N644+0,'DNO totals'!D$304+0))</f>
        <v>0</v>
      </c>
      <c r="CJ644" s="37">
        <f>MAX('DNO totals'!E$312+0,MIN('935'!O644+0,'DNO totals'!E$304+0))</f>
        <v>0</v>
      </c>
      <c r="CK644" s="52">
        <f>MAX('DNO totals'!F$312+0,MIN('935'!P644+0,'DNO totals'!F$304+0))</f>
        <v>0</v>
      </c>
      <c r="CL644" s="37">
        <f>IF('935'!$K644=1000,'Charging rates'!$C$29*$AZ644/(1+'DNO totals'!$C$60)*$CG644,0)</f>
        <v>0</v>
      </c>
      <c r="CM644" s="37">
        <f>IF(MOD('935'!$K644,1000)=100,'Charging rates'!$D$29*$AZ644/(1+'DNO totals'!$D$60)*$CH644,0)</f>
        <v>0</v>
      </c>
      <c r="CN644" s="37">
        <f>IF(MOD('935'!$K644,100)=10,'Charging rates'!$E$29*$AZ644/(1+'DNO totals'!$E$60)*$CI644,0)</f>
        <v>0</v>
      </c>
      <c r="CO644" s="37">
        <f>IF(AND(MOD('935'!$K644,10)&gt;0,MOD('935'!$K644,1000)&gt;1),'Charging rates'!$F$29*$AZ644/(1+'DNO totals'!$F$60)*$CJ644,0)</f>
        <v>0</v>
      </c>
      <c r="CP644" s="37">
        <f>IF(MOD('935'!$K644,1000)=1,'Charging rates'!$G$29*$AZ644/(1+'DNO totals'!$G$60)*$CK644,0)</f>
        <v>0</v>
      </c>
      <c r="CQ644" s="52">
        <f>$CL644+$CM644+$CN644+$CO644+$CP644</f>
        <v>0</v>
      </c>
      <c r="CR644" s="37">
        <f>IF('935'!$K644&gt;1000,'Charging rates'!$C$29*$AY644*$CG644,0)</f>
        <v>0</v>
      </c>
      <c r="CS644" s="37">
        <f>IF(MOD('935'!$K644,1000)&gt;100,'Charging rates'!$D$29*$AY644*$CH644,0)</f>
        <v>0</v>
      </c>
      <c r="CT644" s="37">
        <f>IF(MOD('935'!$K644,100)&gt;10,'Charging rates'!$E$29*$AY644*$CI644,0)</f>
        <v>0</v>
      </c>
      <c r="CU644" s="52">
        <f>$CR644+$CS644+$CT644</f>
        <v>0</v>
      </c>
      <c r="CV644" s="36">
        <f>100*(AV644*'935'!Q644*CA644)/'11'!B$16</f>
        <v>0</v>
      </c>
      <c r="CW644" s="36">
        <f>100/'11'!B$16*'Charging rates'!B$76*AY644</f>
        <v>0</v>
      </c>
      <c r="CX644" s="36">
        <f>IF(D644=0,0,(1-BY644/D644)*(CB644+IF('935'!Q644=0,0,(CC644*'935'!Q644*('11'!C$16-'935'!Y644)/('11'!B$16-'935'!X644)))))</f>
        <v>0</v>
      </c>
      <c r="CY644" s="36">
        <f>CW644+CE644</f>
        <v>0</v>
      </c>
      <c r="CZ644" s="49">
        <f>(CQ644+CU644)*D644</f>
        <v>0</v>
      </c>
      <c r="DA644" s="33">
        <f>D644*('Parameters'!B$21+J644)*IF('DNO totals'!B$323&lt;0,1,'935'!S644)</f>
        <v>0</v>
      </c>
      <c r="DB644" s="52">
        <f>IF('DNO totals'!B$323&lt;0,1,'935'!S644)*('Parameters'!B$21+J644)</f>
        <v>0</v>
      </c>
      <c r="DC644" s="37">
        <f>CY644+'Charging rates'!B$106*DB644*100/'11'!B$16</f>
        <v>0</v>
      </c>
      <c r="DD644" s="37">
        <f>DC644+'Charging rates'!B$116*('Parameters'!B$21+J644)*100/'11'!B$16*IF('DNO totals'!B$323&lt;0,1,'935'!S644)</f>
        <v>0</v>
      </c>
      <c r="DE644" s="37">
        <f>'Charging rates'!B$97*(CQ644+CU644)*100/'11'!B$16</f>
        <v>0</v>
      </c>
      <c r="DF644" s="36">
        <f>MAX(0-(CC644*J644*'11'!C$16/'11'!B$16),DD644+DE644)</f>
        <v>0</v>
      </c>
      <c r="DG644" s="37">
        <f>IF(BT644,IF(J644=0,CD644,MAX(0,MIN(CD644,CD644+(DF644/'935'!Q644*('11'!B$16-'935'!X644)/('11'!C$16-'935'!Y644))))),0)</f>
        <v>0</v>
      </c>
      <c r="DH644" s="36">
        <f>IF(BT644,MAX(0,DF644),0)</f>
        <v>0</v>
      </c>
      <c r="DI644" s="53">
        <f>DH644+CX644</f>
        <v>0</v>
      </c>
    </row>
    <row r="645" spans="1:113">
      <c r="A645" s="28">
        <v>545</v>
      </c>
      <c r="B645" s="48">
        <f>'935'!B645</f>
        <v>0</v>
      </c>
      <c r="C645" s="33">
        <f>OR('935'!E645&lt;&gt;"VOID",'935'!F645&lt;&gt;"VOID",'935'!G645&lt;&gt;"VOID")</f>
        <v>0</v>
      </c>
      <c r="D645" s="33">
        <f>IF('935'!C645="VOID",0,('935'!C645*(1-'935'!X645/'11'!B$16)))</f>
        <v>0</v>
      </c>
      <c r="E645" s="33">
        <f>IF('935'!D645="VOID",0,'935'!D645*(1-'935'!X645/'11'!B$16))</f>
        <v>0</v>
      </c>
      <c r="F645" s="33">
        <f>IF('935'!E645="VOID",0,'935'!E645*(1-'935'!X645/'11'!B$16))</f>
        <v>0</v>
      </c>
      <c r="G645" s="33">
        <f>IF('935'!F645="VOID",0,'935'!F645*(1-'935'!X645/'11'!B$16))</f>
        <v>0</v>
      </c>
      <c r="H645" s="33">
        <f>IF('935'!G645="VOID",0,'935'!G645*(1-'935'!X645/'11'!B$16))</f>
        <v>0</v>
      </c>
      <c r="I645" s="33">
        <f>F645+G645+H645</f>
        <v>0</v>
      </c>
      <c r="J645" s="37">
        <f>'935'!Q645*(1-'935'!Y645/'11'!C$16)/(1-'935'!X645/'11'!B$16)</f>
        <v>0</v>
      </c>
      <c r="K645" s="33">
        <f>IF(D645,'935'!H645*D645/(D645+E645+I645),0)</f>
        <v>0</v>
      </c>
      <c r="L645" s="33">
        <f>IF(I645,'935'!H645*I645/(D645+E645+I645),0)</f>
        <v>0</v>
      </c>
      <c r="M645" s="33">
        <f>K645*(1-'935'!X645/'11'!B$16)</f>
        <v>0</v>
      </c>
      <c r="N645" s="49">
        <f>L645*(1-'935'!X645/'11'!B$16)</f>
        <v>0</v>
      </c>
      <c r="O645" s="50">
        <f>MATCH('935'!J645,'913'!$B$6:$B$1205,0)</f>
        <v>0</v>
      </c>
      <c r="P645" s="50">
        <f>MATCH(INDEX('913'!$D$6:$D$1205,O645),'913'!$B$6:$B$1205,0)</f>
        <v>0</v>
      </c>
      <c r="Q645" s="50">
        <f>MATCH(INDEX('913'!$D$6:$D$1205,P645),'913'!$B$6:$B$1205,0)</f>
        <v>0</v>
      </c>
      <c r="R645" s="50">
        <f>MATCH(INDEX('913'!$D$6:$D$1205,Q645),'913'!$B$6:$B$1205,0)</f>
        <v>0</v>
      </c>
      <c r="S645" s="50">
        <f>MATCH(INDEX('913'!$D$6:$D$1205,R645),'913'!$B$6:$B$1205,0)</f>
        <v>0</v>
      </c>
      <c r="T645" s="50">
        <f>MATCH(INDEX('913'!$D$6:$D$1205,S645),'913'!$B$6:$B$1205,0)</f>
        <v>0</v>
      </c>
      <c r="U645" s="50">
        <f>MATCH(INDEX('913'!$D$6:$D$1205,T645),'913'!$B$6:$B$1205,0)</f>
        <v>0</v>
      </c>
      <c r="V645" s="51">
        <f>MATCH(INDEX('913'!$D$6:$D$1205,U645),'913'!$B$6:$B$1205,0)</f>
        <v>0</v>
      </c>
      <c r="W645" s="37">
        <f>IF(ISNUMBER(O645),MAX(0,INDEX('913'!$E$6:$E$1205,O645)),0)</f>
        <v>0</v>
      </c>
      <c r="X645" s="37">
        <f>IF(ISNUMBER(P645),MAX(0,INDEX('913'!$E$6:$E$1205,P645)),0)</f>
        <v>0</v>
      </c>
      <c r="Y645" s="37">
        <f>IF(ISNUMBER(Q645),MAX(0,INDEX('913'!$E$6:$E$1205,Q645)),0)</f>
        <v>0</v>
      </c>
      <c r="Z645" s="37">
        <f>IF(ISNUMBER(R645),MAX(0,INDEX('913'!$E$6:$E$1205,R645)),0)</f>
        <v>0</v>
      </c>
      <c r="AA645" s="37">
        <f>IF(ISNUMBER(S645),MAX(0,INDEX('913'!$E$6:$E$1205,S645)),0)</f>
        <v>0</v>
      </c>
      <c r="AB645" s="37">
        <f>IF(ISNUMBER(T645),MAX(0,INDEX('913'!$E$6:$E$1205,T645)),0)</f>
        <v>0</v>
      </c>
      <c r="AC645" s="37">
        <f>IF(ISNUMBER(U645),MAX(0,INDEX('913'!$E$6:$E$1205,U645)),0)</f>
        <v>0</v>
      </c>
      <c r="AD645" s="52">
        <f>IF(ISNUMBER(V645),MAX(0,INDEX('913'!$E$6:$E$1205,V645)),0)</f>
        <v>0</v>
      </c>
      <c r="AE645" s="37">
        <f>IF(ISNUMBER(O645),MAX(0,INDEX('913'!$F$6:$F$1205,O645)),0)</f>
        <v>0</v>
      </c>
      <c r="AF645" s="37">
        <f>IF(ISNUMBER(P645),MAX(0,INDEX('913'!$F$6:$F$1205,P645)),0)</f>
        <v>0</v>
      </c>
      <c r="AG645" s="37">
        <f>IF(ISNUMBER(Q645),MAX(0,INDEX('913'!$F$6:$F$1205,Q645)),0)</f>
        <v>0</v>
      </c>
      <c r="AH645" s="37">
        <f>IF(ISNUMBER(R645),MAX(0,INDEX('913'!$F$6:$F$1205,R645)),0)</f>
        <v>0</v>
      </c>
      <c r="AI645" s="37">
        <f>IF(ISNUMBER(S645),MAX(0,INDEX('913'!$F$6:$F$1205,S645)),0)</f>
        <v>0</v>
      </c>
      <c r="AJ645" s="37">
        <f>IF(ISNUMBER(T645),MAX(0,INDEX('913'!$F$6:$F$1205,T645)),0)</f>
        <v>0</v>
      </c>
      <c r="AK645" s="37">
        <f>IF(ISNUMBER(U645),MAX(0,INDEX('913'!$F$6:$F$1205,U645)),0)</f>
        <v>0</v>
      </c>
      <c r="AL645" s="37">
        <f>IF(ISNUMBER(V645),MAX(0,INDEX('913'!$F$6:$F$1205,V645)),0)</f>
        <v>0</v>
      </c>
      <c r="AM645" s="33">
        <f>IF(ISNUMBER(O645),SQRT(INDEX('913'!$I$6:$I$1205,O645)^2+INDEX('913'!$J$6:$J$1205,O645)^2),0)</f>
        <v>0</v>
      </c>
      <c r="AN645" s="33">
        <f>IF(ISNUMBER(P645),SQRT(INDEX('913'!$I$6:$I$1205,P645)^2+INDEX('913'!$J$6:$J$1205,P645)^2),0)</f>
        <v>0</v>
      </c>
      <c r="AO645" s="33">
        <f>IF(ISNUMBER(Q645),SQRT(INDEX('913'!$I$6:$I$1205,Q645)^2+INDEX('913'!$J$6:$J$1205,Q645)^2),0)</f>
        <v>0</v>
      </c>
      <c r="AP645" s="33">
        <f>IF(ISNUMBER(R645),SQRT(INDEX('913'!$I$6:$I$1205,R645)^2+INDEX('913'!$J$6:$J$1205,R645)^2),0)</f>
        <v>0</v>
      </c>
      <c r="AQ645" s="33">
        <f>IF(ISNUMBER(S645),SQRT(INDEX('913'!$I$6:$I$1205,S645)^2+INDEX('913'!$J$6:$J$1205,S645)^2),0)</f>
        <v>0</v>
      </c>
      <c r="AR645" s="33">
        <f>IF(ISNUMBER(T645),SQRT(INDEX('913'!$I$6:$I$1205,T645)^2+INDEX('913'!$J$6:$J$1205,T645)^2),0)</f>
        <v>0</v>
      </c>
      <c r="AS645" s="33">
        <f>IF(ISNUMBER(U645),SQRT(INDEX('913'!$I$6:$I$1205,U645)^2+INDEX('913'!$J$6:$J$1205,U645)^2),0)</f>
        <v>0</v>
      </c>
      <c r="AT645" s="49">
        <f>IF(ISNUMBER(V645),SQRT(INDEX('913'!$I$6:$I$1205,V645)^2+INDEX('913'!$J$6:$J$1205,V645)^2),0)</f>
        <v>0</v>
      </c>
      <c r="AU645" s="37">
        <f>IF(AM645+AN645+AO645+AP645+AQ645+AR645+AS645+AT645=0,IF(COUNT(O645,P645,Q645,R645,S645,T645,U645,V645),(W645+X645+Y645+Z645+AA645+AB645+AC645+AD645)/COUNT(O645,P645,Q645,R645,S645,T645,U645,V645),0),(AM645*W645+AN645*X645+AO645*Y645+AP645*Z645+AQ645*AA645+AR645*AB645+AS645*AC645+AT645*AD645)/(AM645+AN645+AO645+AP645+AQ645+AR645+AS645+AT645))</f>
        <v>0</v>
      </c>
      <c r="AV645" s="37">
        <f>IF(AM645+AN645+AO645+AP645+AQ645+AR645+AS645+AT645=0,IF(COUNT(O645,P645,Q645,R645,S645,T645,U645,V645),(AE645+AF645+AG645+AH645+AI645+AJ645+AK645+AL645)/COUNT(O645,P645,Q645,R645,S645,T645,U645,V645),0),(AM645*AE645+AN645*AF645+AO645*AG645+AP645*AH645+AQ645*AI645+AR645*AJ645+AS645*AK645+AT645*AL645)/(AM645+AN645+AO645+AP645+AQ645+AR645+AS645+AT645))</f>
        <v>0</v>
      </c>
      <c r="AW645" s="52">
        <f>-100*'935'!W645*(AU645+AV645)/'11'!C$16</f>
        <v>0</v>
      </c>
      <c r="AX645" s="37">
        <f>INDEX('DNO totals'!$B$52:$G$52,IF('935'!K645,IF(MOD('935'!K645,1000),IF(MOD('935'!K645,100),IF(MOD('935'!K645,10),IF(MOD('935'!K645,1000)=1,6,5),4),3),2),1))</f>
        <v>0</v>
      </c>
      <c r="AY645" s="52">
        <f>J645*AX645</f>
        <v>0</v>
      </c>
      <c r="AZ645" s="37">
        <f>AX645*'Parameters'!B$11</f>
        <v>0</v>
      </c>
      <c r="BA645" s="37">
        <f>IF('935'!$K645=1000,'Charging rates'!$C$29*$AZ645/(1+'DNO totals'!$C$60)*'935'!$L645,0)</f>
        <v>0</v>
      </c>
      <c r="BB645" s="37">
        <f>IF(MOD('935'!$K645,1000)=100,'Charging rates'!$D$29*$AZ645/(1+'DNO totals'!$D$60)*'935'!$M645,0)</f>
        <v>0</v>
      </c>
      <c r="BC645" s="37">
        <f>IF(MOD('935'!$K645,100)=10,'Charging rates'!$E$29*$AZ645/(1+'DNO totals'!$E$60)*'935'!$N645,0)</f>
        <v>0</v>
      </c>
      <c r="BD645" s="37">
        <f>IF(AND(MOD('935'!$K645,10)&gt;0,MOD('935'!$K645,1000)&gt;1),'Charging rates'!$F$29*$AZ645/(1+'DNO totals'!$F$60)*'935'!$O645,0)</f>
        <v>0</v>
      </c>
      <c r="BE645" s="37">
        <f>IF(MOD('935'!$K645,1000)=1,'Charging rates'!$G$29*$AZ645/(1+'DNO totals'!$G$60)*'935'!$P645,0)</f>
        <v>0</v>
      </c>
      <c r="BF645" s="37">
        <f>IF('935'!$K645&gt;1000,'Charging rates'!$C$29*$AY645*'935'!$L645,0)</f>
        <v>0</v>
      </c>
      <c r="BG645" s="37">
        <f>IF(MOD('935'!$K645,1000)&gt;100,'Charging rates'!$D$29*$AY645*'935'!$M645,0)</f>
        <v>0</v>
      </c>
      <c r="BH645" s="37">
        <f>IF(MOD('935'!$K645,100)&gt;10,'Charging rates'!$E$29*$AY645*'935'!$N645,0)</f>
        <v>0</v>
      </c>
      <c r="BI645" s="37">
        <f>$BA645+$BB645+$BC645+$BD645+$BE645</f>
        <v>0</v>
      </c>
      <c r="BJ645" s="52">
        <f>$BF645+$BG645+$BH645</f>
        <v>0</v>
      </c>
      <c r="BK645" s="37">
        <f>AW645*(1+'Charging rates'!B$42+0.6*'Charging rates'!B$67+'Charging rates'!B$54)-100*'Charging rates'!B$76/'11'!C$16*'935'!W645</f>
        <v>0</v>
      </c>
      <c r="BL645" s="37">
        <f>IF(I645,BK645*I645/(I645+E645),0)</f>
        <v>0</v>
      </c>
      <c r="BM645" s="52">
        <f>ROUND(BL645,3)</f>
        <v>0</v>
      </c>
      <c r="BN645" s="33">
        <f>IF('935'!V645="VOID",0,'935'!V645*(1-'935'!X645/'11'!B$16))</f>
        <v>0</v>
      </c>
      <c r="BO645" s="36">
        <f>IF(I645,-100*'Charging rates'!B$76/'11'!B$16*BN645/I645,0)</f>
        <v>0</v>
      </c>
      <c r="BP645" s="36">
        <f>IF(C645,'DNO totals'!B$171,0)</f>
        <v>0</v>
      </c>
      <c r="BQ645" s="36">
        <f>ROUND(BP645,2)</f>
        <v>0</v>
      </c>
      <c r="BR645" s="36">
        <f>IF(C645,(BP645+BO645),0)</f>
        <v>0</v>
      </c>
      <c r="BS645" s="53">
        <f>ROUND(BR645,2)</f>
        <v>0</v>
      </c>
      <c r="BT645" s="33">
        <f>'935'!C645&lt;&gt;"VOID"</f>
        <v>0</v>
      </c>
      <c r="BU645" s="36">
        <f>IF(BT645,(100/'11'!B$16*K645*((1-'935'!I645)*'Charging rates'!B$42+'Charging rates'!B$54)),0)</f>
        <v>0</v>
      </c>
      <c r="BV645" s="36">
        <f>100/'11'!B$16*N645*('Charging rates'!B$42+'Charging rates'!B$54)</f>
        <v>0</v>
      </c>
      <c r="BW645" s="36">
        <f>100/'11'!B$16*L645*('Charging rates'!B$42+'Charging rates'!B$54)</f>
        <v>0</v>
      </c>
      <c r="BX645" s="53">
        <f>ROUND(BW645,2)</f>
        <v>0</v>
      </c>
      <c r="BY645" s="33">
        <f>D645-('935'!T645*(1-'935'!X645/'11'!B$16))</f>
        <v>0</v>
      </c>
      <c r="BZ645" s="33">
        <f>0-IF(ISNUMBER(O645),INDEX('913'!$I$6:$I$1205,O645),0)-IF(ISNUMBER(P645),INDEX('913'!$I$6:$I$1205,P645),0)-IF(ISNUMBER(Q645),INDEX('913'!$I$6:$I$1205,Q645),0)-IF(ISNUMBER(R645),INDEX('913'!$I$6:$I$1205,R645),0)-IF(ISNUMBER(S645),INDEX('913'!$I$6:$I$1205,S645),0)-IF(ISNUMBER(T645),INDEX('913'!$I$6:$I$1205,T645),0)-IF(ISNUMBER(U645),INDEX('913'!$I$6:$I$1205,U645),0)-IF(ISNUMBER(V645),INDEX('913'!$I$6:$I$1205,V645),0)</f>
        <v>0</v>
      </c>
      <c r="CA645" s="37">
        <f>IF(BZ645=0,1,MAX(1,SQRT(BZ645^2+(IF(ISNUMBER(O645),INDEX('913'!$J$6:$J$1205,O645),0)+IF(ISNUMBER(P645),INDEX('913'!$J$6:$J$1205,P645),0)+IF(ISNUMBER(Q645),INDEX('913'!$J$6:$J$1205,Q645),0)+IF(ISNUMBER(R645),INDEX('913'!$J$6:$J$1205,R645),0)+IF(ISNUMBER(S645),INDEX('913'!$J$6:$J$1205,S645),0)+IF(ISNUMBER(T645),INDEX('913'!$J$6:$J$1205,T645),0)+IF(ISNUMBER(U645),INDEX('913'!$J$6:$J$1205,U645),0)+IF(ISNUMBER(V645),INDEX('913'!$J$6:$J$1205,V645),0))^2)/BZ645))</f>
        <v>0</v>
      </c>
      <c r="CB645" s="36">
        <f>100*AU645/'11'!B$16</f>
        <v>0</v>
      </c>
      <c r="CC645" s="37">
        <f>100*(AV645*CA645)/'11'!C$16</f>
        <v>0</v>
      </c>
      <c r="CD645" s="37">
        <f>IF(D645=0,1,BY645/D645)*CC645</f>
        <v>0</v>
      </c>
      <c r="CE645" s="36">
        <f>IF(D645=0,1,BY645/D645)*CB645</f>
        <v>0</v>
      </c>
      <c r="CF645" s="54">
        <f>'11'!C$16-'935'!Y645</f>
        <v>0</v>
      </c>
      <c r="CG645" s="37">
        <f>MAX('DNO totals'!B$312+0,MIN('935'!L645+0,'DNO totals'!B$304+0))</f>
        <v>0</v>
      </c>
      <c r="CH645" s="37">
        <f>MAX('DNO totals'!C$312+0,MIN('935'!M645+0,'DNO totals'!C$304+0))</f>
        <v>0</v>
      </c>
      <c r="CI645" s="37">
        <f>MAX('DNO totals'!D$312+0,MIN('935'!N645+0,'DNO totals'!D$304+0))</f>
        <v>0</v>
      </c>
      <c r="CJ645" s="37">
        <f>MAX('DNO totals'!E$312+0,MIN('935'!O645+0,'DNO totals'!E$304+0))</f>
        <v>0</v>
      </c>
      <c r="CK645" s="52">
        <f>MAX('DNO totals'!F$312+0,MIN('935'!P645+0,'DNO totals'!F$304+0))</f>
        <v>0</v>
      </c>
      <c r="CL645" s="37">
        <f>IF('935'!$K645=1000,'Charging rates'!$C$29*$AZ645/(1+'DNO totals'!$C$60)*$CG645,0)</f>
        <v>0</v>
      </c>
      <c r="CM645" s="37">
        <f>IF(MOD('935'!$K645,1000)=100,'Charging rates'!$D$29*$AZ645/(1+'DNO totals'!$D$60)*$CH645,0)</f>
        <v>0</v>
      </c>
      <c r="CN645" s="37">
        <f>IF(MOD('935'!$K645,100)=10,'Charging rates'!$E$29*$AZ645/(1+'DNO totals'!$E$60)*$CI645,0)</f>
        <v>0</v>
      </c>
      <c r="CO645" s="37">
        <f>IF(AND(MOD('935'!$K645,10)&gt;0,MOD('935'!$K645,1000)&gt;1),'Charging rates'!$F$29*$AZ645/(1+'DNO totals'!$F$60)*$CJ645,0)</f>
        <v>0</v>
      </c>
      <c r="CP645" s="37">
        <f>IF(MOD('935'!$K645,1000)=1,'Charging rates'!$G$29*$AZ645/(1+'DNO totals'!$G$60)*$CK645,0)</f>
        <v>0</v>
      </c>
      <c r="CQ645" s="52">
        <f>$CL645+$CM645+$CN645+$CO645+$CP645</f>
        <v>0</v>
      </c>
      <c r="CR645" s="37">
        <f>IF('935'!$K645&gt;1000,'Charging rates'!$C$29*$AY645*$CG645,0)</f>
        <v>0</v>
      </c>
      <c r="CS645" s="37">
        <f>IF(MOD('935'!$K645,1000)&gt;100,'Charging rates'!$D$29*$AY645*$CH645,0)</f>
        <v>0</v>
      </c>
      <c r="CT645" s="37">
        <f>IF(MOD('935'!$K645,100)&gt;10,'Charging rates'!$E$29*$AY645*$CI645,0)</f>
        <v>0</v>
      </c>
      <c r="CU645" s="52">
        <f>$CR645+$CS645+$CT645</f>
        <v>0</v>
      </c>
      <c r="CV645" s="36">
        <f>100*(AV645*'935'!Q645*CA645)/'11'!B$16</f>
        <v>0</v>
      </c>
      <c r="CW645" s="36">
        <f>100/'11'!B$16*'Charging rates'!B$76*AY645</f>
        <v>0</v>
      </c>
      <c r="CX645" s="36">
        <f>IF(D645=0,0,(1-BY645/D645)*(CB645+IF('935'!Q645=0,0,(CC645*'935'!Q645*('11'!C$16-'935'!Y645)/('11'!B$16-'935'!X645)))))</f>
        <v>0</v>
      </c>
      <c r="CY645" s="36">
        <f>CW645+CE645</f>
        <v>0</v>
      </c>
      <c r="CZ645" s="49">
        <f>(CQ645+CU645)*D645</f>
        <v>0</v>
      </c>
      <c r="DA645" s="33">
        <f>D645*('Parameters'!B$21+J645)*IF('DNO totals'!B$323&lt;0,1,'935'!S645)</f>
        <v>0</v>
      </c>
      <c r="DB645" s="52">
        <f>IF('DNO totals'!B$323&lt;0,1,'935'!S645)*('Parameters'!B$21+J645)</f>
        <v>0</v>
      </c>
      <c r="DC645" s="37">
        <f>CY645+'Charging rates'!B$106*DB645*100/'11'!B$16</f>
        <v>0</v>
      </c>
      <c r="DD645" s="37">
        <f>DC645+'Charging rates'!B$116*('Parameters'!B$21+J645)*100/'11'!B$16*IF('DNO totals'!B$323&lt;0,1,'935'!S645)</f>
        <v>0</v>
      </c>
      <c r="DE645" s="37">
        <f>'Charging rates'!B$97*(CQ645+CU645)*100/'11'!B$16</f>
        <v>0</v>
      </c>
      <c r="DF645" s="36">
        <f>MAX(0-(CC645*J645*'11'!C$16/'11'!B$16),DD645+DE645)</f>
        <v>0</v>
      </c>
      <c r="DG645" s="37">
        <f>IF(BT645,IF(J645=0,CD645,MAX(0,MIN(CD645,CD645+(DF645/'935'!Q645*('11'!B$16-'935'!X645)/('11'!C$16-'935'!Y645))))),0)</f>
        <v>0</v>
      </c>
      <c r="DH645" s="36">
        <f>IF(BT645,MAX(0,DF645),0)</f>
        <v>0</v>
      </c>
      <c r="DI645" s="53">
        <f>DH645+CX645</f>
        <v>0</v>
      </c>
    </row>
    <row r="646" spans="1:113">
      <c r="A646" s="28">
        <v>546</v>
      </c>
      <c r="B646" s="48">
        <f>'935'!B646</f>
        <v>0</v>
      </c>
      <c r="C646" s="33">
        <f>OR('935'!E646&lt;&gt;"VOID",'935'!F646&lt;&gt;"VOID",'935'!G646&lt;&gt;"VOID")</f>
        <v>0</v>
      </c>
      <c r="D646" s="33">
        <f>IF('935'!C646="VOID",0,('935'!C646*(1-'935'!X646/'11'!B$16)))</f>
        <v>0</v>
      </c>
      <c r="E646" s="33">
        <f>IF('935'!D646="VOID",0,'935'!D646*(1-'935'!X646/'11'!B$16))</f>
        <v>0</v>
      </c>
      <c r="F646" s="33">
        <f>IF('935'!E646="VOID",0,'935'!E646*(1-'935'!X646/'11'!B$16))</f>
        <v>0</v>
      </c>
      <c r="G646" s="33">
        <f>IF('935'!F646="VOID",0,'935'!F646*(1-'935'!X646/'11'!B$16))</f>
        <v>0</v>
      </c>
      <c r="H646" s="33">
        <f>IF('935'!G646="VOID",0,'935'!G646*(1-'935'!X646/'11'!B$16))</f>
        <v>0</v>
      </c>
      <c r="I646" s="33">
        <f>F646+G646+H646</f>
        <v>0</v>
      </c>
      <c r="J646" s="37">
        <f>'935'!Q646*(1-'935'!Y646/'11'!C$16)/(1-'935'!X646/'11'!B$16)</f>
        <v>0</v>
      </c>
      <c r="K646" s="33">
        <f>IF(D646,'935'!H646*D646/(D646+E646+I646),0)</f>
        <v>0</v>
      </c>
      <c r="L646" s="33">
        <f>IF(I646,'935'!H646*I646/(D646+E646+I646),0)</f>
        <v>0</v>
      </c>
      <c r="M646" s="33">
        <f>K646*(1-'935'!X646/'11'!B$16)</f>
        <v>0</v>
      </c>
      <c r="N646" s="49">
        <f>L646*(1-'935'!X646/'11'!B$16)</f>
        <v>0</v>
      </c>
      <c r="O646" s="50">
        <f>MATCH('935'!J646,'913'!$B$6:$B$1205,0)</f>
        <v>0</v>
      </c>
      <c r="P646" s="50">
        <f>MATCH(INDEX('913'!$D$6:$D$1205,O646),'913'!$B$6:$B$1205,0)</f>
        <v>0</v>
      </c>
      <c r="Q646" s="50">
        <f>MATCH(INDEX('913'!$D$6:$D$1205,P646),'913'!$B$6:$B$1205,0)</f>
        <v>0</v>
      </c>
      <c r="R646" s="50">
        <f>MATCH(INDEX('913'!$D$6:$D$1205,Q646),'913'!$B$6:$B$1205,0)</f>
        <v>0</v>
      </c>
      <c r="S646" s="50">
        <f>MATCH(INDEX('913'!$D$6:$D$1205,R646),'913'!$B$6:$B$1205,0)</f>
        <v>0</v>
      </c>
      <c r="T646" s="50">
        <f>MATCH(INDEX('913'!$D$6:$D$1205,S646),'913'!$B$6:$B$1205,0)</f>
        <v>0</v>
      </c>
      <c r="U646" s="50">
        <f>MATCH(INDEX('913'!$D$6:$D$1205,T646),'913'!$B$6:$B$1205,0)</f>
        <v>0</v>
      </c>
      <c r="V646" s="51">
        <f>MATCH(INDEX('913'!$D$6:$D$1205,U646),'913'!$B$6:$B$1205,0)</f>
        <v>0</v>
      </c>
      <c r="W646" s="37">
        <f>IF(ISNUMBER(O646),MAX(0,INDEX('913'!$E$6:$E$1205,O646)),0)</f>
        <v>0</v>
      </c>
      <c r="X646" s="37">
        <f>IF(ISNUMBER(P646),MAX(0,INDEX('913'!$E$6:$E$1205,P646)),0)</f>
        <v>0</v>
      </c>
      <c r="Y646" s="37">
        <f>IF(ISNUMBER(Q646),MAX(0,INDEX('913'!$E$6:$E$1205,Q646)),0)</f>
        <v>0</v>
      </c>
      <c r="Z646" s="37">
        <f>IF(ISNUMBER(R646),MAX(0,INDEX('913'!$E$6:$E$1205,R646)),0)</f>
        <v>0</v>
      </c>
      <c r="AA646" s="37">
        <f>IF(ISNUMBER(S646),MAX(0,INDEX('913'!$E$6:$E$1205,S646)),0)</f>
        <v>0</v>
      </c>
      <c r="AB646" s="37">
        <f>IF(ISNUMBER(T646),MAX(0,INDEX('913'!$E$6:$E$1205,T646)),0)</f>
        <v>0</v>
      </c>
      <c r="AC646" s="37">
        <f>IF(ISNUMBER(U646),MAX(0,INDEX('913'!$E$6:$E$1205,U646)),0)</f>
        <v>0</v>
      </c>
      <c r="AD646" s="52">
        <f>IF(ISNUMBER(V646),MAX(0,INDEX('913'!$E$6:$E$1205,V646)),0)</f>
        <v>0</v>
      </c>
      <c r="AE646" s="37">
        <f>IF(ISNUMBER(O646),MAX(0,INDEX('913'!$F$6:$F$1205,O646)),0)</f>
        <v>0</v>
      </c>
      <c r="AF646" s="37">
        <f>IF(ISNUMBER(P646),MAX(0,INDEX('913'!$F$6:$F$1205,P646)),0)</f>
        <v>0</v>
      </c>
      <c r="AG646" s="37">
        <f>IF(ISNUMBER(Q646),MAX(0,INDEX('913'!$F$6:$F$1205,Q646)),0)</f>
        <v>0</v>
      </c>
      <c r="AH646" s="37">
        <f>IF(ISNUMBER(R646),MAX(0,INDEX('913'!$F$6:$F$1205,R646)),0)</f>
        <v>0</v>
      </c>
      <c r="AI646" s="37">
        <f>IF(ISNUMBER(S646),MAX(0,INDEX('913'!$F$6:$F$1205,S646)),0)</f>
        <v>0</v>
      </c>
      <c r="AJ646" s="37">
        <f>IF(ISNUMBER(T646),MAX(0,INDEX('913'!$F$6:$F$1205,T646)),0)</f>
        <v>0</v>
      </c>
      <c r="AK646" s="37">
        <f>IF(ISNUMBER(U646),MAX(0,INDEX('913'!$F$6:$F$1205,U646)),0)</f>
        <v>0</v>
      </c>
      <c r="AL646" s="37">
        <f>IF(ISNUMBER(V646),MAX(0,INDEX('913'!$F$6:$F$1205,V646)),0)</f>
        <v>0</v>
      </c>
      <c r="AM646" s="33">
        <f>IF(ISNUMBER(O646),SQRT(INDEX('913'!$I$6:$I$1205,O646)^2+INDEX('913'!$J$6:$J$1205,O646)^2),0)</f>
        <v>0</v>
      </c>
      <c r="AN646" s="33">
        <f>IF(ISNUMBER(P646),SQRT(INDEX('913'!$I$6:$I$1205,P646)^2+INDEX('913'!$J$6:$J$1205,P646)^2),0)</f>
        <v>0</v>
      </c>
      <c r="AO646" s="33">
        <f>IF(ISNUMBER(Q646),SQRT(INDEX('913'!$I$6:$I$1205,Q646)^2+INDEX('913'!$J$6:$J$1205,Q646)^2),0)</f>
        <v>0</v>
      </c>
      <c r="AP646" s="33">
        <f>IF(ISNUMBER(R646),SQRT(INDEX('913'!$I$6:$I$1205,R646)^2+INDEX('913'!$J$6:$J$1205,R646)^2),0)</f>
        <v>0</v>
      </c>
      <c r="AQ646" s="33">
        <f>IF(ISNUMBER(S646),SQRT(INDEX('913'!$I$6:$I$1205,S646)^2+INDEX('913'!$J$6:$J$1205,S646)^2),0)</f>
        <v>0</v>
      </c>
      <c r="AR646" s="33">
        <f>IF(ISNUMBER(T646),SQRT(INDEX('913'!$I$6:$I$1205,T646)^2+INDEX('913'!$J$6:$J$1205,T646)^2),0)</f>
        <v>0</v>
      </c>
      <c r="AS646" s="33">
        <f>IF(ISNUMBER(U646),SQRT(INDEX('913'!$I$6:$I$1205,U646)^2+INDEX('913'!$J$6:$J$1205,U646)^2),0)</f>
        <v>0</v>
      </c>
      <c r="AT646" s="49">
        <f>IF(ISNUMBER(V646),SQRT(INDEX('913'!$I$6:$I$1205,V646)^2+INDEX('913'!$J$6:$J$1205,V646)^2),0)</f>
        <v>0</v>
      </c>
      <c r="AU646" s="37">
        <f>IF(AM646+AN646+AO646+AP646+AQ646+AR646+AS646+AT646=0,IF(COUNT(O646,P646,Q646,R646,S646,T646,U646,V646),(W646+X646+Y646+Z646+AA646+AB646+AC646+AD646)/COUNT(O646,P646,Q646,R646,S646,T646,U646,V646),0),(AM646*W646+AN646*X646+AO646*Y646+AP646*Z646+AQ646*AA646+AR646*AB646+AS646*AC646+AT646*AD646)/(AM646+AN646+AO646+AP646+AQ646+AR646+AS646+AT646))</f>
        <v>0</v>
      </c>
      <c r="AV646" s="37">
        <f>IF(AM646+AN646+AO646+AP646+AQ646+AR646+AS646+AT646=0,IF(COUNT(O646,P646,Q646,R646,S646,T646,U646,V646),(AE646+AF646+AG646+AH646+AI646+AJ646+AK646+AL646)/COUNT(O646,P646,Q646,R646,S646,T646,U646,V646),0),(AM646*AE646+AN646*AF646+AO646*AG646+AP646*AH646+AQ646*AI646+AR646*AJ646+AS646*AK646+AT646*AL646)/(AM646+AN646+AO646+AP646+AQ646+AR646+AS646+AT646))</f>
        <v>0</v>
      </c>
      <c r="AW646" s="52">
        <f>-100*'935'!W646*(AU646+AV646)/'11'!C$16</f>
        <v>0</v>
      </c>
      <c r="AX646" s="37">
        <f>INDEX('DNO totals'!$B$52:$G$52,IF('935'!K646,IF(MOD('935'!K646,1000),IF(MOD('935'!K646,100),IF(MOD('935'!K646,10),IF(MOD('935'!K646,1000)=1,6,5),4),3),2),1))</f>
        <v>0</v>
      </c>
      <c r="AY646" s="52">
        <f>J646*AX646</f>
        <v>0</v>
      </c>
      <c r="AZ646" s="37">
        <f>AX646*'Parameters'!B$11</f>
        <v>0</v>
      </c>
      <c r="BA646" s="37">
        <f>IF('935'!$K646=1000,'Charging rates'!$C$29*$AZ646/(1+'DNO totals'!$C$60)*'935'!$L646,0)</f>
        <v>0</v>
      </c>
      <c r="BB646" s="37">
        <f>IF(MOD('935'!$K646,1000)=100,'Charging rates'!$D$29*$AZ646/(1+'DNO totals'!$D$60)*'935'!$M646,0)</f>
        <v>0</v>
      </c>
      <c r="BC646" s="37">
        <f>IF(MOD('935'!$K646,100)=10,'Charging rates'!$E$29*$AZ646/(1+'DNO totals'!$E$60)*'935'!$N646,0)</f>
        <v>0</v>
      </c>
      <c r="BD646" s="37">
        <f>IF(AND(MOD('935'!$K646,10)&gt;0,MOD('935'!$K646,1000)&gt;1),'Charging rates'!$F$29*$AZ646/(1+'DNO totals'!$F$60)*'935'!$O646,0)</f>
        <v>0</v>
      </c>
      <c r="BE646" s="37">
        <f>IF(MOD('935'!$K646,1000)=1,'Charging rates'!$G$29*$AZ646/(1+'DNO totals'!$G$60)*'935'!$P646,0)</f>
        <v>0</v>
      </c>
      <c r="BF646" s="37">
        <f>IF('935'!$K646&gt;1000,'Charging rates'!$C$29*$AY646*'935'!$L646,0)</f>
        <v>0</v>
      </c>
      <c r="BG646" s="37">
        <f>IF(MOD('935'!$K646,1000)&gt;100,'Charging rates'!$D$29*$AY646*'935'!$M646,0)</f>
        <v>0</v>
      </c>
      <c r="BH646" s="37">
        <f>IF(MOD('935'!$K646,100)&gt;10,'Charging rates'!$E$29*$AY646*'935'!$N646,0)</f>
        <v>0</v>
      </c>
      <c r="BI646" s="37">
        <f>$BA646+$BB646+$BC646+$BD646+$BE646</f>
        <v>0</v>
      </c>
      <c r="BJ646" s="52">
        <f>$BF646+$BG646+$BH646</f>
        <v>0</v>
      </c>
      <c r="BK646" s="37">
        <f>AW646*(1+'Charging rates'!B$42+0.6*'Charging rates'!B$67+'Charging rates'!B$54)-100*'Charging rates'!B$76/'11'!C$16*'935'!W646</f>
        <v>0</v>
      </c>
      <c r="BL646" s="37">
        <f>IF(I646,BK646*I646/(I646+E646),0)</f>
        <v>0</v>
      </c>
      <c r="BM646" s="52">
        <f>ROUND(BL646,3)</f>
        <v>0</v>
      </c>
      <c r="BN646" s="33">
        <f>IF('935'!V646="VOID",0,'935'!V646*(1-'935'!X646/'11'!B$16))</f>
        <v>0</v>
      </c>
      <c r="BO646" s="36">
        <f>IF(I646,-100*'Charging rates'!B$76/'11'!B$16*BN646/I646,0)</f>
        <v>0</v>
      </c>
      <c r="BP646" s="36">
        <f>IF(C646,'DNO totals'!B$171,0)</f>
        <v>0</v>
      </c>
      <c r="BQ646" s="36">
        <f>ROUND(BP646,2)</f>
        <v>0</v>
      </c>
      <c r="BR646" s="36">
        <f>IF(C646,(BP646+BO646),0)</f>
        <v>0</v>
      </c>
      <c r="BS646" s="53">
        <f>ROUND(BR646,2)</f>
        <v>0</v>
      </c>
      <c r="BT646" s="33">
        <f>'935'!C646&lt;&gt;"VOID"</f>
        <v>0</v>
      </c>
      <c r="BU646" s="36">
        <f>IF(BT646,(100/'11'!B$16*K646*((1-'935'!I646)*'Charging rates'!B$42+'Charging rates'!B$54)),0)</f>
        <v>0</v>
      </c>
      <c r="BV646" s="36">
        <f>100/'11'!B$16*N646*('Charging rates'!B$42+'Charging rates'!B$54)</f>
        <v>0</v>
      </c>
      <c r="BW646" s="36">
        <f>100/'11'!B$16*L646*('Charging rates'!B$42+'Charging rates'!B$54)</f>
        <v>0</v>
      </c>
      <c r="BX646" s="53">
        <f>ROUND(BW646,2)</f>
        <v>0</v>
      </c>
      <c r="BY646" s="33">
        <f>D646-('935'!T646*(1-'935'!X646/'11'!B$16))</f>
        <v>0</v>
      </c>
      <c r="BZ646" s="33">
        <f>0-IF(ISNUMBER(O646),INDEX('913'!$I$6:$I$1205,O646),0)-IF(ISNUMBER(P646),INDEX('913'!$I$6:$I$1205,P646),0)-IF(ISNUMBER(Q646),INDEX('913'!$I$6:$I$1205,Q646),0)-IF(ISNUMBER(R646),INDEX('913'!$I$6:$I$1205,R646),0)-IF(ISNUMBER(S646),INDEX('913'!$I$6:$I$1205,S646),0)-IF(ISNUMBER(T646),INDEX('913'!$I$6:$I$1205,T646),0)-IF(ISNUMBER(U646),INDEX('913'!$I$6:$I$1205,U646),0)-IF(ISNUMBER(V646),INDEX('913'!$I$6:$I$1205,V646),0)</f>
        <v>0</v>
      </c>
      <c r="CA646" s="37">
        <f>IF(BZ646=0,1,MAX(1,SQRT(BZ646^2+(IF(ISNUMBER(O646),INDEX('913'!$J$6:$J$1205,O646),0)+IF(ISNUMBER(P646),INDEX('913'!$J$6:$J$1205,P646),0)+IF(ISNUMBER(Q646),INDEX('913'!$J$6:$J$1205,Q646),0)+IF(ISNUMBER(R646),INDEX('913'!$J$6:$J$1205,R646),0)+IF(ISNUMBER(S646),INDEX('913'!$J$6:$J$1205,S646),0)+IF(ISNUMBER(T646),INDEX('913'!$J$6:$J$1205,T646),0)+IF(ISNUMBER(U646),INDEX('913'!$J$6:$J$1205,U646),0)+IF(ISNUMBER(V646),INDEX('913'!$J$6:$J$1205,V646),0))^2)/BZ646))</f>
        <v>0</v>
      </c>
      <c r="CB646" s="36">
        <f>100*AU646/'11'!B$16</f>
        <v>0</v>
      </c>
      <c r="CC646" s="37">
        <f>100*(AV646*CA646)/'11'!C$16</f>
        <v>0</v>
      </c>
      <c r="CD646" s="37">
        <f>IF(D646=0,1,BY646/D646)*CC646</f>
        <v>0</v>
      </c>
      <c r="CE646" s="36">
        <f>IF(D646=0,1,BY646/D646)*CB646</f>
        <v>0</v>
      </c>
      <c r="CF646" s="54">
        <f>'11'!C$16-'935'!Y646</f>
        <v>0</v>
      </c>
      <c r="CG646" s="37">
        <f>MAX('DNO totals'!B$312+0,MIN('935'!L646+0,'DNO totals'!B$304+0))</f>
        <v>0</v>
      </c>
      <c r="CH646" s="37">
        <f>MAX('DNO totals'!C$312+0,MIN('935'!M646+0,'DNO totals'!C$304+0))</f>
        <v>0</v>
      </c>
      <c r="CI646" s="37">
        <f>MAX('DNO totals'!D$312+0,MIN('935'!N646+0,'DNO totals'!D$304+0))</f>
        <v>0</v>
      </c>
      <c r="CJ646" s="37">
        <f>MAX('DNO totals'!E$312+0,MIN('935'!O646+0,'DNO totals'!E$304+0))</f>
        <v>0</v>
      </c>
      <c r="CK646" s="52">
        <f>MAX('DNO totals'!F$312+0,MIN('935'!P646+0,'DNO totals'!F$304+0))</f>
        <v>0</v>
      </c>
      <c r="CL646" s="37">
        <f>IF('935'!$K646=1000,'Charging rates'!$C$29*$AZ646/(1+'DNO totals'!$C$60)*$CG646,0)</f>
        <v>0</v>
      </c>
      <c r="CM646" s="37">
        <f>IF(MOD('935'!$K646,1000)=100,'Charging rates'!$D$29*$AZ646/(1+'DNO totals'!$D$60)*$CH646,0)</f>
        <v>0</v>
      </c>
      <c r="CN646" s="37">
        <f>IF(MOD('935'!$K646,100)=10,'Charging rates'!$E$29*$AZ646/(1+'DNO totals'!$E$60)*$CI646,0)</f>
        <v>0</v>
      </c>
      <c r="CO646" s="37">
        <f>IF(AND(MOD('935'!$K646,10)&gt;0,MOD('935'!$K646,1000)&gt;1),'Charging rates'!$F$29*$AZ646/(1+'DNO totals'!$F$60)*$CJ646,0)</f>
        <v>0</v>
      </c>
      <c r="CP646" s="37">
        <f>IF(MOD('935'!$K646,1000)=1,'Charging rates'!$G$29*$AZ646/(1+'DNO totals'!$G$60)*$CK646,0)</f>
        <v>0</v>
      </c>
      <c r="CQ646" s="52">
        <f>$CL646+$CM646+$CN646+$CO646+$CP646</f>
        <v>0</v>
      </c>
      <c r="CR646" s="37">
        <f>IF('935'!$K646&gt;1000,'Charging rates'!$C$29*$AY646*$CG646,0)</f>
        <v>0</v>
      </c>
      <c r="CS646" s="37">
        <f>IF(MOD('935'!$K646,1000)&gt;100,'Charging rates'!$D$29*$AY646*$CH646,0)</f>
        <v>0</v>
      </c>
      <c r="CT646" s="37">
        <f>IF(MOD('935'!$K646,100)&gt;10,'Charging rates'!$E$29*$AY646*$CI646,0)</f>
        <v>0</v>
      </c>
      <c r="CU646" s="52">
        <f>$CR646+$CS646+$CT646</f>
        <v>0</v>
      </c>
      <c r="CV646" s="36">
        <f>100*(AV646*'935'!Q646*CA646)/'11'!B$16</f>
        <v>0</v>
      </c>
      <c r="CW646" s="36">
        <f>100/'11'!B$16*'Charging rates'!B$76*AY646</f>
        <v>0</v>
      </c>
      <c r="CX646" s="36">
        <f>IF(D646=0,0,(1-BY646/D646)*(CB646+IF('935'!Q646=0,0,(CC646*'935'!Q646*('11'!C$16-'935'!Y646)/('11'!B$16-'935'!X646)))))</f>
        <v>0</v>
      </c>
      <c r="CY646" s="36">
        <f>CW646+CE646</f>
        <v>0</v>
      </c>
      <c r="CZ646" s="49">
        <f>(CQ646+CU646)*D646</f>
        <v>0</v>
      </c>
      <c r="DA646" s="33">
        <f>D646*('Parameters'!B$21+J646)*IF('DNO totals'!B$323&lt;0,1,'935'!S646)</f>
        <v>0</v>
      </c>
      <c r="DB646" s="52">
        <f>IF('DNO totals'!B$323&lt;0,1,'935'!S646)*('Parameters'!B$21+J646)</f>
        <v>0</v>
      </c>
      <c r="DC646" s="37">
        <f>CY646+'Charging rates'!B$106*DB646*100/'11'!B$16</f>
        <v>0</v>
      </c>
      <c r="DD646" s="37">
        <f>DC646+'Charging rates'!B$116*('Parameters'!B$21+J646)*100/'11'!B$16*IF('DNO totals'!B$323&lt;0,1,'935'!S646)</f>
        <v>0</v>
      </c>
      <c r="DE646" s="37">
        <f>'Charging rates'!B$97*(CQ646+CU646)*100/'11'!B$16</f>
        <v>0</v>
      </c>
      <c r="DF646" s="36">
        <f>MAX(0-(CC646*J646*'11'!C$16/'11'!B$16),DD646+DE646)</f>
        <v>0</v>
      </c>
      <c r="DG646" s="37">
        <f>IF(BT646,IF(J646=0,CD646,MAX(0,MIN(CD646,CD646+(DF646/'935'!Q646*('11'!B$16-'935'!X646)/('11'!C$16-'935'!Y646))))),0)</f>
        <v>0</v>
      </c>
      <c r="DH646" s="36">
        <f>IF(BT646,MAX(0,DF646),0)</f>
        <v>0</v>
      </c>
      <c r="DI646" s="53">
        <f>DH646+CX646</f>
        <v>0</v>
      </c>
    </row>
    <row r="647" spans="1:113">
      <c r="A647" s="28">
        <v>547</v>
      </c>
      <c r="B647" s="48">
        <f>'935'!B647</f>
        <v>0</v>
      </c>
      <c r="C647" s="33">
        <f>OR('935'!E647&lt;&gt;"VOID",'935'!F647&lt;&gt;"VOID",'935'!G647&lt;&gt;"VOID")</f>
        <v>0</v>
      </c>
      <c r="D647" s="33">
        <f>IF('935'!C647="VOID",0,('935'!C647*(1-'935'!X647/'11'!B$16)))</f>
        <v>0</v>
      </c>
      <c r="E647" s="33">
        <f>IF('935'!D647="VOID",0,'935'!D647*(1-'935'!X647/'11'!B$16))</f>
        <v>0</v>
      </c>
      <c r="F647" s="33">
        <f>IF('935'!E647="VOID",0,'935'!E647*(1-'935'!X647/'11'!B$16))</f>
        <v>0</v>
      </c>
      <c r="G647" s="33">
        <f>IF('935'!F647="VOID",0,'935'!F647*(1-'935'!X647/'11'!B$16))</f>
        <v>0</v>
      </c>
      <c r="H647" s="33">
        <f>IF('935'!G647="VOID",0,'935'!G647*(1-'935'!X647/'11'!B$16))</f>
        <v>0</v>
      </c>
      <c r="I647" s="33">
        <f>F647+G647+H647</f>
        <v>0</v>
      </c>
      <c r="J647" s="37">
        <f>'935'!Q647*(1-'935'!Y647/'11'!C$16)/(1-'935'!X647/'11'!B$16)</f>
        <v>0</v>
      </c>
      <c r="K647" s="33">
        <f>IF(D647,'935'!H647*D647/(D647+E647+I647),0)</f>
        <v>0</v>
      </c>
      <c r="L647" s="33">
        <f>IF(I647,'935'!H647*I647/(D647+E647+I647),0)</f>
        <v>0</v>
      </c>
      <c r="M647" s="33">
        <f>K647*(1-'935'!X647/'11'!B$16)</f>
        <v>0</v>
      </c>
      <c r="N647" s="49">
        <f>L647*(1-'935'!X647/'11'!B$16)</f>
        <v>0</v>
      </c>
      <c r="O647" s="50">
        <f>MATCH('935'!J647,'913'!$B$6:$B$1205,0)</f>
        <v>0</v>
      </c>
      <c r="P647" s="50">
        <f>MATCH(INDEX('913'!$D$6:$D$1205,O647),'913'!$B$6:$B$1205,0)</f>
        <v>0</v>
      </c>
      <c r="Q647" s="50">
        <f>MATCH(INDEX('913'!$D$6:$D$1205,P647),'913'!$B$6:$B$1205,0)</f>
        <v>0</v>
      </c>
      <c r="R647" s="50">
        <f>MATCH(INDEX('913'!$D$6:$D$1205,Q647),'913'!$B$6:$B$1205,0)</f>
        <v>0</v>
      </c>
      <c r="S647" s="50">
        <f>MATCH(INDEX('913'!$D$6:$D$1205,R647),'913'!$B$6:$B$1205,0)</f>
        <v>0</v>
      </c>
      <c r="T647" s="50">
        <f>MATCH(INDEX('913'!$D$6:$D$1205,S647),'913'!$B$6:$B$1205,0)</f>
        <v>0</v>
      </c>
      <c r="U647" s="50">
        <f>MATCH(INDEX('913'!$D$6:$D$1205,T647),'913'!$B$6:$B$1205,0)</f>
        <v>0</v>
      </c>
      <c r="V647" s="51">
        <f>MATCH(INDEX('913'!$D$6:$D$1205,U647),'913'!$B$6:$B$1205,0)</f>
        <v>0</v>
      </c>
      <c r="W647" s="37">
        <f>IF(ISNUMBER(O647),MAX(0,INDEX('913'!$E$6:$E$1205,O647)),0)</f>
        <v>0</v>
      </c>
      <c r="X647" s="37">
        <f>IF(ISNUMBER(P647),MAX(0,INDEX('913'!$E$6:$E$1205,P647)),0)</f>
        <v>0</v>
      </c>
      <c r="Y647" s="37">
        <f>IF(ISNUMBER(Q647),MAX(0,INDEX('913'!$E$6:$E$1205,Q647)),0)</f>
        <v>0</v>
      </c>
      <c r="Z647" s="37">
        <f>IF(ISNUMBER(R647),MAX(0,INDEX('913'!$E$6:$E$1205,R647)),0)</f>
        <v>0</v>
      </c>
      <c r="AA647" s="37">
        <f>IF(ISNUMBER(S647),MAX(0,INDEX('913'!$E$6:$E$1205,S647)),0)</f>
        <v>0</v>
      </c>
      <c r="AB647" s="37">
        <f>IF(ISNUMBER(T647),MAX(0,INDEX('913'!$E$6:$E$1205,T647)),0)</f>
        <v>0</v>
      </c>
      <c r="AC647" s="37">
        <f>IF(ISNUMBER(U647),MAX(0,INDEX('913'!$E$6:$E$1205,U647)),0)</f>
        <v>0</v>
      </c>
      <c r="AD647" s="52">
        <f>IF(ISNUMBER(V647),MAX(0,INDEX('913'!$E$6:$E$1205,V647)),0)</f>
        <v>0</v>
      </c>
      <c r="AE647" s="37">
        <f>IF(ISNUMBER(O647),MAX(0,INDEX('913'!$F$6:$F$1205,O647)),0)</f>
        <v>0</v>
      </c>
      <c r="AF647" s="37">
        <f>IF(ISNUMBER(P647),MAX(0,INDEX('913'!$F$6:$F$1205,P647)),0)</f>
        <v>0</v>
      </c>
      <c r="AG647" s="37">
        <f>IF(ISNUMBER(Q647),MAX(0,INDEX('913'!$F$6:$F$1205,Q647)),0)</f>
        <v>0</v>
      </c>
      <c r="AH647" s="37">
        <f>IF(ISNUMBER(R647),MAX(0,INDEX('913'!$F$6:$F$1205,R647)),0)</f>
        <v>0</v>
      </c>
      <c r="AI647" s="37">
        <f>IF(ISNUMBER(S647),MAX(0,INDEX('913'!$F$6:$F$1205,S647)),0)</f>
        <v>0</v>
      </c>
      <c r="AJ647" s="37">
        <f>IF(ISNUMBER(T647),MAX(0,INDEX('913'!$F$6:$F$1205,T647)),0)</f>
        <v>0</v>
      </c>
      <c r="AK647" s="37">
        <f>IF(ISNUMBER(U647),MAX(0,INDEX('913'!$F$6:$F$1205,U647)),0)</f>
        <v>0</v>
      </c>
      <c r="AL647" s="37">
        <f>IF(ISNUMBER(V647),MAX(0,INDEX('913'!$F$6:$F$1205,V647)),0)</f>
        <v>0</v>
      </c>
      <c r="AM647" s="33">
        <f>IF(ISNUMBER(O647),SQRT(INDEX('913'!$I$6:$I$1205,O647)^2+INDEX('913'!$J$6:$J$1205,O647)^2),0)</f>
        <v>0</v>
      </c>
      <c r="AN647" s="33">
        <f>IF(ISNUMBER(P647),SQRT(INDEX('913'!$I$6:$I$1205,P647)^2+INDEX('913'!$J$6:$J$1205,P647)^2),0)</f>
        <v>0</v>
      </c>
      <c r="AO647" s="33">
        <f>IF(ISNUMBER(Q647),SQRT(INDEX('913'!$I$6:$I$1205,Q647)^2+INDEX('913'!$J$6:$J$1205,Q647)^2),0)</f>
        <v>0</v>
      </c>
      <c r="AP647" s="33">
        <f>IF(ISNUMBER(R647),SQRT(INDEX('913'!$I$6:$I$1205,R647)^2+INDEX('913'!$J$6:$J$1205,R647)^2),0)</f>
        <v>0</v>
      </c>
      <c r="AQ647" s="33">
        <f>IF(ISNUMBER(S647),SQRT(INDEX('913'!$I$6:$I$1205,S647)^2+INDEX('913'!$J$6:$J$1205,S647)^2),0)</f>
        <v>0</v>
      </c>
      <c r="AR647" s="33">
        <f>IF(ISNUMBER(T647),SQRT(INDEX('913'!$I$6:$I$1205,T647)^2+INDEX('913'!$J$6:$J$1205,T647)^2),0)</f>
        <v>0</v>
      </c>
      <c r="AS647" s="33">
        <f>IF(ISNUMBER(U647),SQRT(INDEX('913'!$I$6:$I$1205,U647)^2+INDEX('913'!$J$6:$J$1205,U647)^2),0)</f>
        <v>0</v>
      </c>
      <c r="AT647" s="49">
        <f>IF(ISNUMBER(V647),SQRT(INDEX('913'!$I$6:$I$1205,V647)^2+INDEX('913'!$J$6:$J$1205,V647)^2),0)</f>
        <v>0</v>
      </c>
      <c r="AU647" s="37">
        <f>IF(AM647+AN647+AO647+AP647+AQ647+AR647+AS647+AT647=0,IF(COUNT(O647,P647,Q647,R647,S647,T647,U647,V647),(W647+X647+Y647+Z647+AA647+AB647+AC647+AD647)/COUNT(O647,P647,Q647,R647,S647,T647,U647,V647),0),(AM647*W647+AN647*X647+AO647*Y647+AP647*Z647+AQ647*AA647+AR647*AB647+AS647*AC647+AT647*AD647)/(AM647+AN647+AO647+AP647+AQ647+AR647+AS647+AT647))</f>
        <v>0</v>
      </c>
      <c r="AV647" s="37">
        <f>IF(AM647+AN647+AO647+AP647+AQ647+AR647+AS647+AT647=0,IF(COUNT(O647,P647,Q647,R647,S647,T647,U647,V647),(AE647+AF647+AG647+AH647+AI647+AJ647+AK647+AL647)/COUNT(O647,P647,Q647,R647,S647,T647,U647,V647),0),(AM647*AE647+AN647*AF647+AO647*AG647+AP647*AH647+AQ647*AI647+AR647*AJ647+AS647*AK647+AT647*AL647)/(AM647+AN647+AO647+AP647+AQ647+AR647+AS647+AT647))</f>
        <v>0</v>
      </c>
      <c r="AW647" s="52">
        <f>-100*'935'!W647*(AU647+AV647)/'11'!C$16</f>
        <v>0</v>
      </c>
      <c r="AX647" s="37">
        <f>INDEX('DNO totals'!$B$52:$G$52,IF('935'!K647,IF(MOD('935'!K647,1000),IF(MOD('935'!K647,100),IF(MOD('935'!K647,10),IF(MOD('935'!K647,1000)=1,6,5),4),3),2),1))</f>
        <v>0</v>
      </c>
      <c r="AY647" s="52">
        <f>J647*AX647</f>
        <v>0</v>
      </c>
      <c r="AZ647" s="37">
        <f>AX647*'Parameters'!B$11</f>
        <v>0</v>
      </c>
      <c r="BA647" s="37">
        <f>IF('935'!$K647=1000,'Charging rates'!$C$29*$AZ647/(1+'DNO totals'!$C$60)*'935'!$L647,0)</f>
        <v>0</v>
      </c>
      <c r="BB647" s="37">
        <f>IF(MOD('935'!$K647,1000)=100,'Charging rates'!$D$29*$AZ647/(1+'DNO totals'!$D$60)*'935'!$M647,0)</f>
        <v>0</v>
      </c>
      <c r="BC647" s="37">
        <f>IF(MOD('935'!$K647,100)=10,'Charging rates'!$E$29*$AZ647/(1+'DNO totals'!$E$60)*'935'!$N647,0)</f>
        <v>0</v>
      </c>
      <c r="BD647" s="37">
        <f>IF(AND(MOD('935'!$K647,10)&gt;0,MOD('935'!$K647,1000)&gt;1),'Charging rates'!$F$29*$AZ647/(1+'DNO totals'!$F$60)*'935'!$O647,0)</f>
        <v>0</v>
      </c>
      <c r="BE647" s="37">
        <f>IF(MOD('935'!$K647,1000)=1,'Charging rates'!$G$29*$AZ647/(1+'DNO totals'!$G$60)*'935'!$P647,0)</f>
        <v>0</v>
      </c>
      <c r="BF647" s="37">
        <f>IF('935'!$K647&gt;1000,'Charging rates'!$C$29*$AY647*'935'!$L647,0)</f>
        <v>0</v>
      </c>
      <c r="BG647" s="37">
        <f>IF(MOD('935'!$K647,1000)&gt;100,'Charging rates'!$D$29*$AY647*'935'!$M647,0)</f>
        <v>0</v>
      </c>
      <c r="BH647" s="37">
        <f>IF(MOD('935'!$K647,100)&gt;10,'Charging rates'!$E$29*$AY647*'935'!$N647,0)</f>
        <v>0</v>
      </c>
      <c r="BI647" s="37">
        <f>$BA647+$BB647+$BC647+$BD647+$BE647</f>
        <v>0</v>
      </c>
      <c r="BJ647" s="52">
        <f>$BF647+$BG647+$BH647</f>
        <v>0</v>
      </c>
      <c r="BK647" s="37">
        <f>AW647*(1+'Charging rates'!B$42+0.6*'Charging rates'!B$67+'Charging rates'!B$54)-100*'Charging rates'!B$76/'11'!C$16*'935'!W647</f>
        <v>0</v>
      </c>
      <c r="BL647" s="37">
        <f>IF(I647,BK647*I647/(I647+E647),0)</f>
        <v>0</v>
      </c>
      <c r="BM647" s="52">
        <f>ROUND(BL647,3)</f>
        <v>0</v>
      </c>
      <c r="BN647" s="33">
        <f>IF('935'!V647="VOID",0,'935'!V647*(1-'935'!X647/'11'!B$16))</f>
        <v>0</v>
      </c>
      <c r="BO647" s="36">
        <f>IF(I647,-100*'Charging rates'!B$76/'11'!B$16*BN647/I647,0)</f>
        <v>0</v>
      </c>
      <c r="BP647" s="36">
        <f>IF(C647,'DNO totals'!B$171,0)</f>
        <v>0</v>
      </c>
      <c r="BQ647" s="36">
        <f>ROUND(BP647,2)</f>
        <v>0</v>
      </c>
      <c r="BR647" s="36">
        <f>IF(C647,(BP647+BO647),0)</f>
        <v>0</v>
      </c>
      <c r="BS647" s="53">
        <f>ROUND(BR647,2)</f>
        <v>0</v>
      </c>
      <c r="BT647" s="33">
        <f>'935'!C647&lt;&gt;"VOID"</f>
        <v>0</v>
      </c>
      <c r="BU647" s="36">
        <f>IF(BT647,(100/'11'!B$16*K647*((1-'935'!I647)*'Charging rates'!B$42+'Charging rates'!B$54)),0)</f>
        <v>0</v>
      </c>
      <c r="BV647" s="36">
        <f>100/'11'!B$16*N647*('Charging rates'!B$42+'Charging rates'!B$54)</f>
        <v>0</v>
      </c>
      <c r="BW647" s="36">
        <f>100/'11'!B$16*L647*('Charging rates'!B$42+'Charging rates'!B$54)</f>
        <v>0</v>
      </c>
      <c r="BX647" s="53">
        <f>ROUND(BW647,2)</f>
        <v>0</v>
      </c>
      <c r="BY647" s="33">
        <f>D647-('935'!T647*(1-'935'!X647/'11'!B$16))</f>
        <v>0</v>
      </c>
      <c r="BZ647" s="33">
        <f>0-IF(ISNUMBER(O647),INDEX('913'!$I$6:$I$1205,O647),0)-IF(ISNUMBER(P647),INDEX('913'!$I$6:$I$1205,P647),0)-IF(ISNUMBER(Q647),INDEX('913'!$I$6:$I$1205,Q647),0)-IF(ISNUMBER(R647),INDEX('913'!$I$6:$I$1205,R647),0)-IF(ISNUMBER(S647),INDEX('913'!$I$6:$I$1205,S647),0)-IF(ISNUMBER(T647),INDEX('913'!$I$6:$I$1205,T647),0)-IF(ISNUMBER(U647),INDEX('913'!$I$6:$I$1205,U647),0)-IF(ISNUMBER(V647),INDEX('913'!$I$6:$I$1205,V647),0)</f>
        <v>0</v>
      </c>
      <c r="CA647" s="37">
        <f>IF(BZ647=0,1,MAX(1,SQRT(BZ647^2+(IF(ISNUMBER(O647),INDEX('913'!$J$6:$J$1205,O647),0)+IF(ISNUMBER(P647),INDEX('913'!$J$6:$J$1205,P647),0)+IF(ISNUMBER(Q647),INDEX('913'!$J$6:$J$1205,Q647),0)+IF(ISNUMBER(R647),INDEX('913'!$J$6:$J$1205,R647),0)+IF(ISNUMBER(S647),INDEX('913'!$J$6:$J$1205,S647),0)+IF(ISNUMBER(T647),INDEX('913'!$J$6:$J$1205,T647),0)+IF(ISNUMBER(U647),INDEX('913'!$J$6:$J$1205,U647),0)+IF(ISNUMBER(V647),INDEX('913'!$J$6:$J$1205,V647),0))^2)/BZ647))</f>
        <v>0</v>
      </c>
      <c r="CB647" s="36">
        <f>100*AU647/'11'!B$16</f>
        <v>0</v>
      </c>
      <c r="CC647" s="37">
        <f>100*(AV647*CA647)/'11'!C$16</f>
        <v>0</v>
      </c>
      <c r="CD647" s="37">
        <f>IF(D647=0,1,BY647/D647)*CC647</f>
        <v>0</v>
      </c>
      <c r="CE647" s="36">
        <f>IF(D647=0,1,BY647/D647)*CB647</f>
        <v>0</v>
      </c>
      <c r="CF647" s="54">
        <f>'11'!C$16-'935'!Y647</f>
        <v>0</v>
      </c>
      <c r="CG647" s="37">
        <f>MAX('DNO totals'!B$312+0,MIN('935'!L647+0,'DNO totals'!B$304+0))</f>
        <v>0</v>
      </c>
      <c r="CH647" s="37">
        <f>MAX('DNO totals'!C$312+0,MIN('935'!M647+0,'DNO totals'!C$304+0))</f>
        <v>0</v>
      </c>
      <c r="CI647" s="37">
        <f>MAX('DNO totals'!D$312+0,MIN('935'!N647+0,'DNO totals'!D$304+0))</f>
        <v>0</v>
      </c>
      <c r="CJ647" s="37">
        <f>MAX('DNO totals'!E$312+0,MIN('935'!O647+0,'DNO totals'!E$304+0))</f>
        <v>0</v>
      </c>
      <c r="CK647" s="52">
        <f>MAX('DNO totals'!F$312+0,MIN('935'!P647+0,'DNO totals'!F$304+0))</f>
        <v>0</v>
      </c>
      <c r="CL647" s="37">
        <f>IF('935'!$K647=1000,'Charging rates'!$C$29*$AZ647/(1+'DNO totals'!$C$60)*$CG647,0)</f>
        <v>0</v>
      </c>
      <c r="CM647" s="37">
        <f>IF(MOD('935'!$K647,1000)=100,'Charging rates'!$D$29*$AZ647/(1+'DNO totals'!$D$60)*$CH647,0)</f>
        <v>0</v>
      </c>
      <c r="CN647" s="37">
        <f>IF(MOD('935'!$K647,100)=10,'Charging rates'!$E$29*$AZ647/(1+'DNO totals'!$E$60)*$CI647,0)</f>
        <v>0</v>
      </c>
      <c r="CO647" s="37">
        <f>IF(AND(MOD('935'!$K647,10)&gt;0,MOD('935'!$K647,1000)&gt;1),'Charging rates'!$F$29*$AZ647/(1+'DNO totals'!$F$60)*$CJ647,0)</f>
        <v>0</v>
      </c>
      <c r="CP647" s="37">
        <f>IF(MOD('935'!$K647,1000)=1,'Charging rates'!$G$29*$AZ647/(1+'DNO totals'!$G$60)*$CK647,0)</f>
        <v>0</v>
      </c>
      <c r="CQ647" s="52">
        <f>$CL647+$CM647+$CN647+$CO647+$CP647</f>
        <v>0</v>
      </c>
      <c r="CR647" s="37">
        <f>IF('935'!$K647&gt;1000,'Charging rates'!$C$29*$AY647*$CG647,0)</f>
        <v>0</v>
      </c>
      <c r="CS647" s="37">
        <f>IF(MOD('935'!$K647,1000)&gt;100,'Charging rates'!$D$29*$AY647*$CH647,0)</f>
        <v>0</v>
      </c>
      <c r="CT647" s="37">
        <f>IF(MOD('935'!$K647,100)&gt;10,'Charging rates'!$E$29*$AY647*$CI647,0)</f>
        <v>0</v>
      </c>
      <c r="CU647" s="52">
        <f>$CR647+$CS647+$CT647</f>
        <v>0</v>
      </c>
      <c r="CV647" s="36">
        <f>100*(AV647*'935'!Q647*CA647)/'11'!B$16</f>
        <v>0</v>
      </c>
      <c r="CW647" s="36">
        <f>100/'11'!B$16*'Charging rates'!B$76*AY647</f>
        <v>0</v>
      </c>
      <c r="CX647" s="36">
        <f>IF(D647=0,0,(1-BY647/D647)*(CB647+IF('935'!Q647=0,0,(CC647*'935'!Q647*('11'!C$16-'935'!Y647)/('11'!B$16-'935'!X647)))))</f>
        <v>0</v>
      </c>
      <c r="CY647" s="36">
        <f>CW647+CE647</f>
        <v>0</v>
      </c>
      <c r="CZ647" s="49">
        <f>(CQ647+CU647)*D647</f>
        <v>0</v>
      </c>
      <c r="DA647" s="33">
        <f>D647*('Parameters'!B$21+J647)*IF('DNO totals'!B$323&lt;0,1,'935'!S647)</f>
        <v>0</v>
      </c>
      <c r="DB647" s="52">
        <f>IF('DNO totals'!B$323&lt;0,1,'935'!S647)*('Parameters'!B$21+J647)</f>
        <v>0</v>
      </c>
      <c r="DC647" s="37">
        <f>CY647+'Charging rates'!B$106*DB647*100/'11'!B$16</f>
        <v>0</v>
      </c>
      <c r="DD647" s="37">
        <f>DC647+'Charging rates'!B$116*('Parameters'!B$21+J647)*100/'11'!B$16*IF('DNO totals'!B$323&lt;0,1,'935'!S647)</f>
        <v>0</v>
      </c>
      <c r="DE647" s="37">
        <f>'Charging rates'!B$97*(CQ647+CU647)*100/'11'!B$16</f>
        <v>0</v>
      </c>
      <c r="DF647" s="36">
        <f>MAX(0-(CC647*J647*'11'!C$16/'11'!B$16),DD647+DE647)</f>
        <v>0</v>
      </c>
      <c r="DG647" s="37">
        <f>IF(BT647,IF(J647=0,CD647,MAX(0,MIN(CD647,CD647+(DF647/'935'!Q647*('11'!B$16-'935'!X647)/('11'!C$16-'935'!Y647))))),0)</f>
        <v>0</v>
      </c>
      <c r="DH647" s="36">
        <f>IF(BT647,MAX(0,DF647),0)</f>
        <v>0</v>
      </c>
      <c r="DI647" s="53">
        <f>DH647+CX647</f>
        <v>0</v>
      </c>
    </row>
    <row r="648" spans="1:113">
      <c r="A648" s="28">
        <v>548</v>
      </c>
      <c r="B648" s="48">
        <f>'935'!B648</f>
        <v>0</v>
      </c>
      <c r="C648" s="33">
        <f>OR('935'!E648&lt;&gt;"VOID",'935'!F648&lt;&gt;"VOID",'935'!G648&lt;&gt;"VOID")</f>
        <v>0</v>
      </c>
      <c r="D648" s="33">
        <f>IF('935'!C648="VOID",0,('935'!C648*(1-'935'!X648/'11'!B$16)))</f>
        <v>0</v>
      </c>
      <c r="E648" s="33">
        <f>IF('935'!D648="VOID",0,'935'!D648*(1-'935'!X648/'11'!B$16))</f>
        <v>0</v>
      </c>
      <c r="F648" s="33">
        <f>IF('935'!E648="VOID",0,'935'!E648*(1-'935'!X648/'11'!B$16))</f>
        <v>0</v>
      </c>
      <c r="G648" s="33">
        <f>IF('935'!F648="VOID",0,'935'!F648*(1-'935'!X648/'11'!B$16))</f>
        <v>0</v>
      </c>
      <c r="H648" s="33">
        <f>IF('935'!G648="VOID",0,'935'!G648*(1-'935'!X648/'11'!B$16))</f>
        <v>0</v>
      </c>
      <c r="I648" s="33">
        <f>F648+G648+H648</f>
        <v>0</v>
      </c>
      <c r="J648" s="37">
        <f>'935'!Q648*(1-'935'!Y648/'11'!C$16)/(1-'935'!X648/'11'!B$16)</f>
        <v>0</v>
      </c>
      <c r="K648" s="33">
        <f>IF(D648,'935'!H648*D648/(D648+E648+I648),0)</f>
        <v>0</v>
      </c>
      <c r="L648" s="33">
        <f>IF(I648,'935'!H648*I648/(D648+E648+I648),0)</f>
        <v>0</v>
      </c>
      <c r="M648" s="33">
        <f>K648*(1-'935'!X648/'11'!B$16)</f>
        <v>0</v>
      </c>
      <c r="N648" s="49">
        <f>L648*(1-'935'!X648/'11'!B$16)</f>
        <v>0</v>
      </c>
      <c r="O648" s="50">
        <f>MATCH('935'!J648,'913'!$B$6:$B$1205,0)</f>
        <v>0</v>
      </c>
      <c r="P648" s="50">
        <f>MATCH(INDEX('913'!$D$6:$D$1205,O648),'913'!$B$6:$B$1205,0)</f>
        <v>0</v>
      </c>
      <c r="Q648" s="50">
        <f>MATCH(INDEX('913'!$D$6:$D$1205,P648),'913'!$B$6:$B$1205,0)</f>
        <v>0</v>
      </c>
      <c r="R648" s="50">
        <f>MATCH(INDEX('913'!$D$6:$D$1205,Q648),'913'!$B$6:$B$1205,0)</f>
        <v>0</v>
      </c>
      <c r="S648" s="50">
        <f>MATCH(INDEX('913'!$D$6:$D$1205,R648),'913'!$B$6:$B$1205,0)</f>
        <v>0</v>
      </c>
      <c r="T648" s="50">
        <f>MATCH(INDEX('913'!$D$6:$D$1205,S648),'913'!$B$6:$B$1205,0)</f>
        <v>0</v>
      </c>
      <c r="U648" s="50">
        <f>MATCH(INDEX('913'!$D$6:$D$1205,T648),'913'!$B$6:$B$1205,0)</f>
        <v>0</v>
      </c>
      <c r="V648" s="51">
        <f>MATCH(INDEX('913'!$D$6:$D$1205,U648),'913'!$B$6:$B$1205,0)</f>
        <v>0</v>
      </c>
      <c r="W648" s="37">
        <f>IF(ISNUMBER(O648),MAX(0,INDEX('913'!$E$6:$E$1205,O648)),0)</f>
        <v>0</v>
      </c>
      <c r="X648" s="37">
        <f>IF(ISNUMBER(P648),MAX(0,INDEX('913'!$E$6:$E$1205,P648)),0)</f>
        <v>0</v>
      </c>
      <c r="Y648" s="37">
        <f>IF(ISNUMBER(Q648),MAX(0,INDEX('913'!$E$6:$E$1205,Q648)),0)</f>
        <v>0</v>
      </c>
      <c r="Z648" s="37">
        <f>IF(ISNUMBER(R648),MAX(0,INDEX('913'!$E$6:$E$1205,R648)),0)</f>
        <v>0</v>
      </c>
      <c r="AA648" s="37">
        <f>IF(ISNUMBER(S648),MAX(0,INDEX('913'!$E$6:$E$1205,S648)),0)</f>
        <v>0</v>
      </c>
      <c r="AB648" s="37">
        <f>IF(ISNUMBER(T648),MAX(0,INDEX('913'!$E$6:$E$1205,T648)),0)</f>
        <v>0</v>
      </c>
      <c r="AC648" s="37">
        <f>IF(ISNUMBER(U648),MAX(0,INDEX('913'!$E$6:$E$1205,U648)),0)</f>
        <v>0</v>
      </c>
      <c r="AD648" s="52">
        <f>IF(ISNUMBER(V648),MAX(0,INDEX('913'!$E$6:$E$1205,V648)),0)</f>
        <v>0</v>
      </c>
      <c r="AE648" s="37">
        <f>IF(ISNUMBER(O648),MAX(0,INDEX('913'!$F$6:$F$1205,O648)),0)</f>
        <v>0</v>
      </c>
      <c r="AF648" s="37">
        <f>IF(ISNUMBER(P648),MAX(0,INDEX('913'!$F$6:$F$1205,P648)),0)</f>
        <v>0</v>
      </c>
      <c r="AG648" s="37">
        <f>IF(ISNUMBER(Q648),MAX(0,INDEX('913'!$F$6:$F$1205,Q648)),0)</f>
        <v>0</v>
      </c>
      <c r="AH648" s="37">
        <f>IF(ISNUMBER(R648),MAX(0,INDEX('913'!$F$6:$F$1205,R648)),0)</f>
        <v>0</v>
      </c>
      <c r="AI648" s="37">
        <f>IF(ISNUMBER(S648),MAX(0,INDEX('913'!$F$6:$F$1205,S648)),0)</f>
        <v>0</v>
      </c>
      <c r="AJ648" s="37">
        <f>IF(ISNUMBER(T648),MAX(0,INDEX('913'!$F$6:$F$1205,T648)),0)</f>
        <v>0</v>
      </c>
      <c r="AK648" s="37">
        <f>IF(ISNUMBER(U648),MAX(0,INDEX('913'!$F$6:$F$1205,U648)),0)</f>
        <v>0</v>
      </c>
      <c r="AL648" s="37">
        <f>IF(ISNUMBER(V648),MAX(0,INDEX('913'!$F$6:$F$1205,V648)),0)</f>
        <v>0</v>
      </c>
      <c r="AM648" s="33">
        <f>IF(ISNUMBER(O648),SQRT(INDEX('913'!$I$6:$I$1205,O648)^2+INDEX('913'!$J$6:$J$1205,O648)^2),0)</f>
        <v>0</v>
      </c>
      <c r="AN648" s="33">
        <f>IF(ISNUMBER(P648),SQRT(INDEX('913'!$I$6:$I$1205,P648)^2+INDEX('913'!$J$6:$J$1205,P648)^2),0)</f>
        <v>0</v>
      </c>
      <c r="AO648" s="33">
        <f>IF(ISNUMBER(Q648),SQRT(INDEX('913'!$I$6:$I$1205,Q648)^2+INDEX('913'!$J$6:$J$1205,Q648)^2),0)</f>
        <v>0</v>
      </c>
      <c r="AP648" s="33">
        <f>IF(ISNUMBER(R648),SQRT(INDEX('913'!$I$6:$I$1205,R648)^2+INDEX('913'!$J$6:$J$1205,R648)^2),0)</f>
        <v>0</v>
      </c>
      <c r="AQ648" s="33">
        <f>IF(ISNUMBER(S648),SQRT(INDEX('913'!$I$6:$I$1205,S648)^2+INDEX('913'!$J$6:$J$1205,S648)^2),0)</f>
        <v>0</v>
      </c>
      <c r="AR648" s="33">
        <f>IF(ISNUMBER(T648),SQRT(INDEX('913'!$I$6:$I$1205,T648)^2+INDEX('913'!$J$6:$J$1205,T648)^2),0)</f>
        <v>0</v>
      </c>
      <c r="AS648" s="33">
        <f>IF(ISNUMBER(U648),SQRT(INDEX('913'!$I$6:$I$1205,U648)^2+INDEX('913'!$J$6:$J$1205,U648)^2),0)</f>
        <v>0</v>
      </c>
      <c r="AT648" s="49">
        <f>IF(ISNUMBER(V648),SQRT(INDEX('913'!$I$6:$I$1205,V648)^2+INDEX('913'!$J$6:$J$1205,V648)^2),0)</f>
        <v>0</v>
      </c>
      <c r="AU648" s="37">
        <f>IF(AM648+AN648+AO648+AP648+AQ648+AR648+AS648+AT648=0,IF(COUNT(O648,P648,Q648,R648,S648,T648,U648,V648),(W648+X648+Y648+Z648+AA648+AB648+AC648+AD648)/COUNT(O648,P648,Q648,R648,S648,T648,U648,V648),0),(AM648*W648+AN648*X648+AO648*Y648+AP648*Z648+AQ648*AA648+AR648*AB648+AS648*AC648+AT648*AD648)/(AM648+AN648+AO648+AP648+AQ648+AR648+AS648+AT648))</f>
        <v>0</v>
      </c>
      <c r="AV648" s="37">
        <f>IF(AM648+AN648+AO648+AP648+AQ648+AR648+AS648+AT648=0,IF(COUNT(O648,P648,Q648,R648,S648,T648,U648,V648),(AE648+AF648+AG648+AH648+AI648+AJ648+AK648+AL648)/COUNT(O648,P648,Q648,R648,S648,T648,U648,V648),0),(AM648*AE648+AN648*AF648+AO648*AG648+AP648*AH648+AQ648*AI648+AR648*AJ648+AS648*AK648+AT648*AL648)/(AM648+AN648+AO648+AP648+AQ648+AR648+AS648+AT648))</f>
        <v>0</v>
      </c>
      <c r="AW648" s="52">
        <f>-100*'935'!W648*(AU648+AV648)/'11'!C$16</f>
        <v>0</v>
      </c>
      <c r="AX648" s="37">
        <f>INDEX('DNO totals'!$B$52:$G$52,IF('935'!K648,IF(MOD('935'!K648,1000),IF(MOD('935'!K648,100),IF(MOD('935'!K648,10),IF(MOD('935'!K648,1000)=1,6,5),4),3),2),1))</f>
        <v>0</v>
      </c>
      <c r="AY648" s="52">
        <f>J648*AX648</f>
        <v>0</v>
      </c>
      <c r="AZ648" s="37">
        <f>AX648*'Parameters'!B$11</f>
        <v>0</v>
      </c>
      <c r="BA648" s="37">
        <f>IF('935'!$K648=1000,'Charging rates'!$C$29*$AZ648/(1+'DNO totals'!$C$60)*'935'!$L648,0)</f>
        <v>0</v>
      </c>
      <c r="BB648" s="37">
        <f>IF(MOD('935'!$K648,1000)=100,'Charging rates'!$D$29*$AZ648/(1+'DNO totals'!$D$60)*'935'!$M648,0)</f>
        <v>0</v>
      </c>
      <c r="BC648" s="37">
        <f>IF(MOD('935'!$K648,100)=10,'Charging rates'!$E$29*$AZ648/(1+'DNO totals'!$E$60)*'935'!$N648,0)</f>
        <v>0</v>
      </c>
      <c r="BD648" s="37">
        <f>IF(AND(MOD('935'!$K648,10)&gt;0,MOD('935'!$K648,1000)&gt;1),'Charging rates'!$F$29*$AZ648/(1+'DNO totals'!$F$60)*'935'!$O648,0)</f>
        <v>0</v>
      </c>
      <c r="BE648" s="37">
        <f>IF(MOD('935'!$K648,1000)=1,'Charging rates'!$G$29*$AZ648/(1+'DNO totals'!$G$60)*'935'!$P648,0)</f>
        <v>0</v>
      </c>
      <c r="BF648" s="37">
        <f>IF('935'!$K648&gt;1000,'Charging rates'!$C$29*$AY648*'935'!$L648,0)</f>
        <v>0</v>
      </c>
      <c r="BG648" s="37">
        <f>IF(MOD('935'!$K648,1000)&gt;100,'Charging rates'!$D$29*$AY648*'935'!$M648,0)</f>
        <v>0</v>
      </c>
      <c r="BH648" s="37">
        <f>IF(MOD('935'!$K648,100)&gt;10,'Charging rates'!$E$29*$AY648*'935'!$N648,0)</f>
        <v>0</v>
      </c>
      <c r="BI648" s="37">
        <f>$BA648+$BB648+$BC648+$BD648+$BE648</f>
        <v>0</v>
      </c>
      <c r="BJ648" s="52">
        <f>$BF648+$BG648+$BH648</f>
        <v>0</v>
      </c>
      <c r="BK648" s="37">
        <f>AW648*(1+'Charging rates'!B$42+0.6*'Charging rates'!B$67+'Charging rates'!B$54)-100*'Charging rates'!B$76/'11'!C$16*'935'!W648</f>
        <v>0</v>
      </c>
      <c r="BL648" s="37">
        <f>IF(I648,BK648*I648/(I648+E648),0)</f>
        <v>0</v>
      </c>
      <c r="BM648" s="52">
        <f>ROUND(BL648,3)</f>
        <v>0</v>
      </c>
      <c r="BN648" s="33">
        <f>IF('935'!V648="VOID",0,'935'!V648*(1-'935'!X648/'11'!B$16))</f>
        <v>0</v>
      </c>
      <c r="BO648" s="36">
        <f>IF(I648,-100*'Charging rates'!B$76/'11'!B$16*BN648/I648,0)</f>
        <v>0</v>
      </c>
      <c r="BP648" s="36">
        <f>IF(C648,'DNO totals'!B$171,0)</f>
        <v>0</v>
      </c>
      <c r="BQ648" s="36">
        <f>ROUND(BP648,2)</f>
        <v>0</v>
      </c>
      <c r="BR648" s="36">
        <f>IF(C648,(BP648+BO648),0)</f>
        <v>0</v>
      </c>
      <c r="BS648" s="53">
        <f>ROUND(BR648,2)</f>
        <v>0</v>
      </c>
      <c r="BT648" s="33">
        <f>'935'!C648&lt;&gt;"VOID"</f>
        <v>0</v>
      </c>
      <c r="BU648" s="36">
        <f>IF(BT648,(100/'11'!B$16*K648*((1-'935'!I648)*'Charging rates'!B$42+'Charging rates'!B$54)),0)</f>
        <v>0</v>
      </c>
      <c r="BV648" s="36">
        <f>100/'11'!B$16*N648*('Charging rates'!B$42+'Charging rates'!B$54)</f>
        <v>0</v>
      </c>
      <c r="BW648" s="36">
        <f>100/'11'!B$16*L648*('Charging rates'!B$42+'Charging rates'!B$54)</f>
        <v>0</v>
      </c>
      <c r="BX648" s="53">
        <f>ROUND(BW648,2)</f>
        <v>0</v>
      </c>
      <c r="BY648" s="33">
        <f>D648-('935'!T648*(1-'935'!X648/'11'!B$16))</f>
        <v>0</v>
      </c>
      <c r="BZ648" s="33">
        <f>0-IF(ISNUMBER(O648),INDEX('913'!$I$6:$I$1205,O648),0)-IF(ISNUMBER(P648),INDEX('913'!$I$6:$I$1205,P648),0)-IF(ISNUMBER(Q648),INDEX('913'!$I$6:$I$1205,Q648),0)-IF(ISNUMBER(R648),INDEX('913'!$I$6:$I$1205,R648),0)-IF(ISNUMBER(S648),INDEX('913'!$I$6:$I$1205,S648),0)-IF(ISNUMBER(T648),INDEX('913'!$I$6:$I$1205,T648),0)-IF(ISNUMBER(U648),INDEX('913'!$I$6:$I$1205,U648),0)-IF(ISNUMBER(V648),INDEX('913'!$I$6:$I$1205,V648),0)</f>
        <v>0</v>
      </c>
      <c r="CA648" s="37">
        <f>IF(BZ648=0,1,MAX(1,SQRT(BZ648^2+(IF(ISNUMBER(O648),INDEX('913'!$J$6:$J$1205,O648),0)+IF(ISNUMBER(P648),INDEX('913'!$J$6:$J$1205,P648),0)+IF(ISNUMBER(Q648),INDEX('913'!$J$6:$J$1205,Q648),0)+IF(ISNUMBER(R648),INDEX('913'!$J$6:$J$1205,R648),0)+IF(ISNUMBER(S648),INDEX('913'!$J$6:$J$1205,S648),0)+IF(ISNUMBER(T648),INDEX('913'!$J$6:$J$1205,T648),0)+IF(ISNUMBER(U648),INDEX('913'!$J$6:$J$1205,U648),0)+IF(ISNUMBER(V648),INDEX('913'!$J$6:$J$1205,V648),0))^2)/BZ648))</f>
        <v>0</v>
      </c>
      <c r="CB648" s="36">
        <f>100*AU648/'11'!B$16</f>
        <v>0</v>
      </c>
      <c r="CC648" s="37">
        <f>100*(AV648*CA648)/'11'!C$16</f>
        <v>0</v>
      </c>
      <c r="CD648" s="37">
        <f>IF(D648=0,1,BY648/D648)*CC648</f>
        <v>0</v>
      </c>
      <c r="CE648" s="36">
        <f>IF(D648=0,1,BY648/D648)*CB648</f>
        <v>0</v>
      </c>
      <c r="CF648" s="54">
        <f>'11'!C$16-'935'!Y648</f>
        <v>0</v>
      </c>
      <c r="CG648" s="37">
        <f>MAX('DNO totals'!B$312+0,MIN('935'!L648+0,'DNO totals'!B$304+0))</f>
        <v>0</v>
      </c>
      <c r="CH648" s="37">
        <f>MAX('DNO totals'!C$312+0,MIN('935'!M648+0,'DNO totals'!C$304+0))</f>
        <v>0</v>
      </c>
      <c r="CI648" s="37">
        <f>MAX('DNO totals'!D$312+0,MIN('935'!N648+0,'DNO totals'!D$304+0))</f>
        <v>0</v>
      </c>
      <c r="CJ648" s="37">
        <f>MAX('DNO totals'!E$312+0,MIN('935'!O648+0,'DNO totals'!E$304+0))</f>
        <v>0</v>
      </c>
      <c r="CK648" s="52">
        <f>MAX('DNO totals'!F$312+0,MIN('935'!P648+0,'DNO totals'!F$304+0))</f>
        <v>0</v>
      </c>
      <c r="CL648" s="37">
        <f>IF('935'!$K648=1000,'Charging rates'!$C$29*$AZ648/(1+'DNO totals'!$C$60)*$CG648,0)</f>
        <v>0</v>
      </c>
      <c r="CM648" s="37">
        <f>IF(MOD('935'!$K648,1000)=100,'Charging rates'!$D$29*$AZ648/(1+'DNO totals'!$D$60)*$CH648,0)</f>
        <v>0</v>
      </c>
      <c r="CN648" s="37">
        <f>IF(MOD('935'!$K648,100)=10,'Charging rates'!$E$29*$AZ648/(1+'DNO totals'!$E$60)*$CI648,0)</f>
        <v>0</v>
      </c>
      <c r="CO648" s="37">
        <f>IF(AND(MOD('935'!$K648,10)&gt;0,MOD('935'!$K648,1000)&gt;1),'Charging rates'!$F$29*$AZ648/(1+'DNO totals'!$F$60)*$CJ648,0)</f>
        <v>0</v>
      </c>
      <c r="CP648" s="37">
        <f>IF(MOD('935'!$K648,1000)=1,'Charging rates'!$G$29*$AZ648/(1+'DNO totals'!$G$60)*$CK648,0)</f>
        <v>0</v>
      </c>
      <c r="CQ648" s="52">
        <f>$CL648+$CM648+$CN648+$CO648+$CP648</f>
        <v>0</v>
      </c>
      <c r="CR648" s="37">
        <f>IF('935'!$K648&gt;1000,'Charging rates'!$C$29*$AY648*$CG648,0)</f>
        <v>0</v>
      </c>
      <c r="CS648" s="37">
        <f>IF(MOD('935'!$K648,1000)&gt;100,'Charging rates'!$D$29*$AY648*$CH648,0)</f>
        <v>0</v>
      </c>
      <c r="CT648" s="37">
        <f>IF(MOD('935'!$K648,100)&gt;10,'Charging rates'!$E$29*$AY648*$CI648,0)</f>
        <v>0</v>
      </c>
      <c r="CU648" s="52">
        <f>$CR648+$CS648+$CT648</f>
        <v>0</v>
      </c>
      <c r="CV648" s="36">
        <f>100*(AV648*'935'!Q648*CA648)/'11'!B$16</f>
        <v>0</v>
      </c>
      <c r="CW648" s="36">
        <f>100/'11'!B$16*'Charging rates'!B$76*AY648</f>
        <v>0</v>
      </c>
      <c r="CX648" s="36">
        <f>IF(D648=0,0,(1-BY648/D648)*(CB648+IF('935'!Q648=0,0,(CC648*'935'!Q648*('11'!C$16-'935'!Y648)/('11'!B$16-'935'!X648)))))</f>
        <v>0</v>
      </c>
      <c r="CY648" s="36">
        <f>CW648+CE648</f>
        <v>0</v>
      </c>
      <c r="CZ648" s="49">
        <f>(CQ648+CU648)*D648</f>
        <v>0</v>
      </c>
      <c r="DA648" s="33">
        <f>D648*('Parameters'!B$21+J648)*IF('DNO totals'!B$323&lt;0,1,'935'!S648)</f>
        <v>0</v>
      </c>
      <c r="DB648" s="52">
        <f>IF('DNO totals'!B$323&lt;0,1,'935'!S648)*('Parameters'!B$21+J648)</f>
        <v>0</v>
      </c>
      <c r="DC648" s="37">
        <f>CY648+'Charging rates'!B$106*DB648*100/'11'!B$16</f>
        <v>0</v>
      </c>
      <c r="DD648" s="37">
        <f>DC648+'Charging rates'!B$116*('Parameters'!B$21+J648)*100/'11'!B$16*IF('DNO totals'!B$323&lt;0,1,'935'!S648)</f>
        <v>0</v>
      </c>
      <c r="DE648" s="37">
        <f>'Charging rates'!B$97*(CQ648+CU648)*100/'11'!B$16</f>
        <v>0</v>
      </c>
      <c r="DF648" s="36">
        <f>MAX(0-(CC648*J648*'11'!C$16/'11'!B$16),DD648+DE648)</f>
        <v>0</v>
      </c>
      <c r="DG648" s="37">
        <f>IF(BT648,IF(J648=0,CD648,MAX(0,MIN(CD648,CD648+(DF648/'935'!Q648*('11'!B$16-'935'!X648)/('11'!C$16-'935'!Y648))))),0)</f>
        <v>0</v>
      </c>
      <c r="DH648" s="36">
        <f>IF(BT648,MAX(0,DF648),0)</f>
        <v>0</v>
      </c>
      <c r="DI648" s="53">
        <f>DH648+CX648</f>
        <v>0</v>
      </c>
    </row>
    <row r="649" spans="1:113">
      <c r="A649" s="28">
        <v>549</v>
      </c>
      <c r="B649" s="48">
        <f>'935'!B649</f>
        <v>0</v>
      </c>
      <c r="C649" s="33">
        <f>OR('935'!E649&lt;&gt;"VOID",'935'!F649&lt;&gt;"VOID",'935'!G649&lt;&gt;"VOID")</f>
        <v>0</v>
      </c>
      <c r="D649" s="33">
        <f>IF('935'!C649="VOID",0,('935'!C649*(1-'935'!X649/'11'!B$16)))</f>
        <v>0</v>
      </c>
      <c r="E649" s="33">
        <f>IF('935'!D649="VOID",0,'935'!D649*(1-'935'!X649/'11'!B$16))</f>
        <v>0</v>
      </c>
      <c r="F649" s="33">
        <f>IF('935'!E649="VOID",0,'935'!E649*(1-'935'!X649/'11'!B$16))</f>
        <v>0</v>
      </c>
      <c r="G649" s="33">
        <f>IF('935'!F649="VOID",0,'935'!F649*(1-'935'!X649/'11'!B$16))</f>
        <v>0</v>
      </c>
      <c r="H649" s="33">
        <f>IF('935'!G649="VOID",0,'935'!G649*(1-'935'!X649/'11'!B$16))</f>
        <v>0</v>
      </c>
      <c r="I649" s="33">
        <f>F649+G649+H649</f>
        <v>0</v>
      </c>
      <c r="J649" s="37">
        <f>'935'!Q649*(1-'935'!Y649/'11'!C$16)/(1-'935'!X649/'11'!B$16)</f>
        <v>0</v>
      </c>
      <c r="K649" s="33">
        <f>IF(D649,'935'!H649*D649/(D649+E649+I649),0)</f>
        <v>0</v>
      </c>
      <c r="L649" s="33">
        <f>IF(I649,'935'!H649*I649/(D649+E649+I649),0)</f>
        <v>0</v>
      </c>
      <c r="M649" s="33">
        <f>K649*(1-'935'!X649/'11'!B$16)</f>
        <v>0</v>
      </c>
      <c r="N649" s="49">
        <f>L649*(1-'935'!X649/'11'!B$16)</f>
        <v>0</v>
      </c>
      <c r="O649" s="50">
        <f>MATCH('935'!J649,'913'!$B$6:$B$1205,0)</f>
        <v>0</v>
      </c>
      <c r="P649" s="50">
        <f>MATCH(INDEX('913'!$D$6:$D$1205,O649),'913'!$B$6:$B$1205,0)</f>
        <v>0</v>
      </c>
      <c r="Q649" s="50">
        <f>MATCH(INDEX('913'!$D$6:$D$1205,P649),'913'!$B$6:$B$1205,0)</f>
        <v>0</v>
      </c>
      <c r="R649" s="50">
        <f>MATCH(INDEX('913'!$D$6:$D$1205,Q649),'913'!$B$6:$B$1205,0)</f>
        <v>0</v>
      </c>
      <c r="S649" s="50">
        <f>MATCH(INDEX('913'!$D$6:$D$1205,R649),'913'!$B$6:$B$1205,0)</f>
        <v>0</v>
      </c>
      <c r="T649" s="50">
        <f>MATCH(INDEX('913'!$D$6:$D$1205,S649),'913'!$B$6:$B$1205,0)</f>
        <v>0</v>
      </c>
      <c r="U649" s="50">
        <f>MATCH(INDEX('913'!$D$6:$D$1205,T649),'913'!$B$6:$B$1205,0)</f>
        <v>0</v>
      </c>
      <c r="V649" s="51">
        <f>MATCH(INDEX('913'!$D$6:$D$1205,U649),'913'!$B$6:$B$1205,0)</f>
        <v>0</v>
      </c>
      <c r="W649" s="37">
        <f>IF(ISNUMBER(O649),MAX(0,INDEX('913'!$E$6:$E$1205,O649)),0)</f>
        <v>0</v>
      </c>
      <c r="X649" s="37">
        <f>IF(ISNUMBER(P649),MAX(0,INDEX('913'!$E$6:$E$1205,P649)),0)</f>
        <v>0</v>
      </c>
      <c r="Y649" s="37">
        <f>IF(ISNUMBER(Q649),MAX(0,INDEX('913'!$E$6:$E$1205,Q649)),0)</f>
        <v>0</v>
      </c>
      <c r="Z649" s="37">
        <f>IF(ISNUMBER(R649),MAX(0,INDEX('913'!$E$6:$E$1205,R649)),0)</f>
        <v>0</v>
      </c>
      <c r="AA649" s="37">
        <f>IF(ISNUMBER(S649),MAX(0,INDEX('913'!$E$6:$E$1205,S649)),0)</f>
        <v>0</v>
      </c>
      <c r="AB649" s="37">
        <f>IF(ISNUMBER(T649),MAX(0,INDEX('913'!$E$6:$E$1205,T649)),0)</f>
        <v>0</v>
      </c>
      <c r="AC649" s="37">
        <f>IF(ISNUMBER(U649),MAX(0,INDEX('913'!$E$6:$E$1205,U649)),0)</f>
        <v>0</v>
      </c>
      <c r="AD649" s="52">
        <f>IF(ISNUMBER(V649),MAX(0,INDEX('913'!$E$6:$E$1205,V649)),0)</f>
        <v>0</v>
      </c>
      <c r="AE649" s="37">
        <f>IF(ISNUMBER(O649),MAX(0,INDEX('913'!$F$6:$F$1205,O649)),0)</f>
        <v>0</v>
      </c>
      <c r="AF649" s="37">
        <f>IF(ISNUMBER(P649),MAX(0,INDEX('913'!$F$6:$F$1205,P649)),0)</f>
        <v>0</v>
      </c>
      <c r="AG649" s="37">
        <f>IF(ISNUMBER(Q649),MAX(0,INDEX('913'!$F$6:$F$1205,Q649)),0)</f>
        <v>0</v>
      </c>
      <c r="AH649" s="37">
        <f>IF(ISNUMBER(R649),MAX(0,INDEX('913'!$F$6:$F$1205,R649)),0)</f>
        <v>0</v>
      </c>
      <c r="AI649" s="37">
        <f>IF(ISNUMBER(S649),MAX(0,INDEX('913'!$F$6:$F$1205,S649)),0)</f>
        <v>0</v>
      </c>
      <c r="AJ649" s="37">
        <f>IF(ISNUMBER(T649),MAX(0,INDEX('913'!$F$6:$F$1205,T649)),0)</f>
        <v>0</v>
      </c>
      <c r="AK649" s="37">
        <f>IF(ISNUMBER(U649),MAX(0,INDEX('913'!$F$6:$F$1205,U649)),0)</f>
        <v>0</v>
      </c>
      <c r="AL649" s="37">
        <f>IF(ISNUMBER(V649),MAX(0,INDEX('913'!$F$6:$F$1205,V649)),0)</f>
        <v>0</v>
      </c>
      <c r="AM649" s="33">
        <f>IF(ISNUMBER(O649),SQRT(INDEX('913'!$I$6:$I$1205,O649)^2+INDEX('913'!$J$6:$J$1205,O649)^2),0)</f>
        <v>0</v>
      </c>
      <c r="AN649" s="33">
        <f>IF(ISNUMBER(P649),SQRT(INDEX('913'!$I$6:$I$1205,P649)^2+INDEX('913'!$J$6:$J$1205,P649)^2),0)</f>
        <v>0</v>
      </c>
      <c r="AO649" s="33">
        <f>IF(ISNUMBER(Q649),SQRT(INDEX('913'!$I$6:$I$1205,Q649)^2+INDEX('913'!$J$6:$J$1205,Q649)^2),0)</f>
        <v>0</v>
      </c>
      <c r="AP649" s="33">
        <f>IF(ISNUMBER(R649),SQRT(INDEX('913'!$I$6:$I$1205,R649)^2+INDEX('913'!$J$6:$J$1205,R649)^2),0)</f>
        <v>0</v>
      </c>
      <c r="AQ649" s="33">
        <f>IF(ISNUMBER(S649),SQRT(INDEX('913'!$I$6:$I$1205,S649)^2+INDEX('913'!$J$6:$J$1205,S649)^2),0)</f>
        <v>0</v>
      </c>
      <c r="AR649" s="33">
        <f>IF(ISNUMBER(T649),SQRT(INDEX('913'!$I$6:$I$1205,T649)^2+INDEX('913'!$J$6:$J$1205,T649)^2),0)</f>
        <v>0</v>
      </c>
      <c r="AS649" s="33">
        <f>IF(ISNUMBER(U649),SQRT(INDEX('913'!$I$6:$I$1205,U649)^2+INDEX('913'!$J$6:$J$1205,U649)^2),0)</f>
        <v>0</v>
      </c>
      <c r="AT649" s="49">
        <f>IF(ISNUMBER(V649),SQRT(INDEX('913'!$I$6:$I$1205,V649)^2+INDEX('913'!$J$6:$J$1205,V649)^2),0)</f>
        <v>0</v>
      </c>
      <c r="AU649" s="37">
        <f>IF(AM649+AN649+AO649+AP649+AQ649+AR649+AS649+AT649=0,IF(COUNT(O649,P649,Q649,R649,S649,T649,U649,V649),(W649+X649+Y649+Z649+AA649+AB649+AC649+AD649)/COUNT(O649,P649,Q649,R649,S649,T649,U649,V649),0),(AM649*W649+AN649*X649+AO649*Y649+AP649*Z649+AQ649*AA649+AR649*AB649+AS649*AC649+AT649*AD649)/(AM649+AN649+AO649+AP649+AQ649+AR649+AS649+AT649))</f>
        <v>0</v>
      </c>
      <c r="AV649" s="37">
        <f>IF(AM649+AN649+AO649+AP649+AQ649+AR649+AS649+AT649=0,IF(COUNT(O649,P649,Q649,R649,S649,T649,U649,V649),(AE649+AF649+AG649+AH649+AI649+AJ649+AK649+AL649)/COUNT(O649,P649,Q649,R649,S649,T649,U649,V649),0),(AM649*AE649+AN649*AF649+AO649*AG649+AP649*AH649+AQ649*AI649+AR649*AJ649+AS649*AK649+AT649*AL649)/(AM649+AN649+AO649+AP649+AQ649+AR649+AS649+AT649))</f>
        <v>0</v>
      </c>
      <c r="AW649" s="52">
        <f>-100*'935'!W649*(AU649+AV649)/'11'!C$16</f>
        <v>0</v>
      </c>
      <c r="AX649" s="37">
        <f>INDEX('DNO totals'!$B$52:$G$52,IF('935'!K649,IF(MOD('935'!K649,1000),IF(MOD('935'!K649,100),IF(MOD('935'!K649,10),IF(MOD('935'!K649,1000)=1,6,5),4),3),2),1))</f>
        <v>0</v>
      </c>
      <c r="AY649" s="52">
        <f>J649*AX649</f>
        <v>0</v>
      </c>
      <c r="AZ649" s="37">
        <f>AX649*'Parameters'!B$11</f>
        <v>0</v>
      </c>
      <c r="BA649" s="37">
        <f>IF('935'!$K649=1000,'Charging rates'!$C$29*$AZ649/(1+'DNO totals'!$C$60)*'935'!$L649,0)</f>
        <v>0</v>
      </c>
      <c r="BB649" s="37">
        <f>IF(MOD('935'!$K649,1000)=100,'Charging rates'!$D$29*$AZ649/(1+'DNO totals'!$D$60)*'935'!$M649,0)</f>
        <v>0</v>
      </c>
      <c r="BC649" s="37">
        <f>IF(MOD('935'!$K649,100)=10,'Charging rates'!$E$29*$AZ649/(1+'DNO totals'!$E$60)*'935'!$N649,0)</f>
        <v>0</v>
      </c>
      <c r="BD649" s="37">
        <f>IF(AND(MOD('935'!$K649,10)&gt;0,MOD('935'!$K649,1000)&gt;1),'Charging rates'!$F$29*$AZ649/(1+'DNO totals'!$F$60)*'935'!$O649,0)</f>
        <v>0</v>
      </c>
      <c r="BE649" s="37">
        <f>IF(MOD('935'!$K649,1000)=1,'Charging rates'!$G$29*$AZ649/(1+'DNO totals'!$G$60)*'935'!$P649,0)</f>
        <v>0</v>
      </c>
      <c r="BF649" s="37">
        <f>IF('935'!$K649&gt;1000,'Charging rates'!$C$29*$AY649*'935'!$L649,0)</f>
        <v>0</v>
      </c>
      <c r="BG649" s="37">
        <f>IF(MOD('935'!$K649,1000)&gt;100,'Charging rates'!$D$29*$AY649*'935'!$M649,0)</f>
        <v>0</v>
      </c>
      <c r="BH649" s="37">
        <f>IF(MOD('935'!$K649,100)&gt;10,'Charging rates'!$E$29*$AY649*'935'!$N649,0)</f>
        <v>0</v>
      </c>
      <c r="BI649" s="37">
        <f>$BA649+$BB649+$BC649+$BD649+$BE649</f>
        <v>0</v>
      </c>
      <c r="BJ649" s="52">
        <f>$BF649+$BG649+$BH649</f>
        <v>0</v>
      </c>
      <c r="BK649" s="37">
        <f>AW649*(1+'Charging rates'!B$42+0.6*'Charging rates'!B$67+'Charging rates'!B$54)-100*'Charging rates'!B$76/'11'!C$16*'935'!W649</f>
        <v>0</v>
      </c>
      <c r="BL649" s="37">
        <f>IF(I649,BK649*I649/(I649+E649),0)</f>
        <v>0</v>
      </c>
      <c r="BM649" s="52">
        <f>ROUND(BL649,3)</f>
        <v>0</v>
      </c>
      <c r="BN649" s="33">
        <f>IF('935'!V649="VOID",0,'935'!V649*(1-'935'!X649/'11'!B$16))</f>
        <v>0</v>
      </c>
      <c r="BO649" s="36">
        <f>IF(I649,-100*'Charging rates'!B$76/'11'!B$16*BN649/I649,0)</f>
        <v>0</v>
      </c>
      <c r="BP649" s="36">
        <f>IF(C649,'DNO totals'!B$171,0)</f>
        <v>0</v>
      </c>
      <c r="BQ649" s="36">
        <f>ROUND(BP649,2)</f>
        <v>0</v>
      </c>
      <c r="BR649" s="36">
        <f>IF(C649,(BP649+BO649),0)</f>
        <v>0</v>
      </c>
      <c r="BS649" s="53">
        <f>ROUND(BR649,2)</f>
        <v>0</v>
      </c>
      <c r="BT649" s="33">
        <f>'935'!C649&lt;&gt;"VOID"</f>
        <v>0</v>
      </c>
      <c r="BU649" s="36">
        <f>IF(BT649,(100/'11'!B$16*K649*((1-'935'!I649)*'Charging rates'!B$42+'Charging rates'!B$54)),0)</f>
        <v>0</v>
      </c>
      <c r="BV649" s="36">
        <f>100/'11'!B$16*N649*('Charging rates'!B$42+'Charging rates'!B$54)</f>
        <v>0</v>
      </c>
      <c r="BW649" s="36">
        <f>100/'11'!B$16*L649*('Charging rates'!B$42+'Charging rates'!B$54)</f>
        <v>0</v>
      </c>
      <c r="BX649" s="53">
        <f>ROUND(BW649,2)</f>
        <v>0</v>
      </c>
      <c r="BY649" s="33">
        <f>D649-('935'!T649*(1-'935'!X649/'11'!B$16))</f>
        <v>0</v>
      </c>
      <c r="BZ649" s="33">
        <f>0-IF(ISNUMBER(O649),INDEX('913'!$I$6:$I$1205,O649),0)-IF(ISNUMBER(P649),INDEX('913'!$I$6:$I$1205,P649),0)-IF(ISNUMBER(Q649),INDEX('913'!$I$6:$I$1205,Q649),0)-IF(ISNUMBER(R649),INDEX('913'!$I$6:$I$1205,R649),0)-IF(ISNUMBER(S649),INDEX('913'!$I$6:$I$1205,S649),0)-IF(ISNUMBER(T649),INDEX('913'!$I$6:$I$1205,T649),0)-IF(ISNUMBER(U649),INDEX('913'!$I$6:$I$1205,U649),0)-IF(ISNUMBER(V649),INDEX('913'!$I$6:$I$1205,V649),0)</f>
        <v>0</v>
      </c>
      <c r="CA649" s="37">
        <f>IF(BZ649=0,1,MAX(1,SQRT(BZ649^2+(IF(ISNUMBER(O649),INDEX('913'!$J$6:$J$1205,O649),0)+IF(ISNUMBER(P649),INDEX('913'!$J$6:$J$1205,P649),0)+IF(ISNUMBER(Q649),INDEX('913'!$J$6:$J$1205,Q649),0)+IF(ISNUMBER(R649),INDEX('913'!$J$6:$J$1205,R649),0)+IF(ISNUMBER(S649),INDEX('913'!$J$6:$J$1205,S649),0)+IF(ISNUMBER(T649),INDEX('913'!$J$6:$J$1205,T649),0)+IF(ISNUMBER(U649),INDEX('913'!$J$6:$J$1205,U649),0)+IF(ISNUMBER(V649),INDEX('913'!$J$6:$J$1205,V649),0))^2)/BZ649))</f>
        <v>0</v>
      </c>
      <c r="CB649" s="36">
        <f>100*AU649/'11'!B$16</f>
        <v>0</v>
      </c>
      <c r="CC649" s="37">
        <f>100*(AV649*CA649)/'11'!C$16</f>
        <v>0</v>
      </c>
      <c r="CD649" s="37">
        <f>IF(D649=0,1,BY649/D649)*CC649</f>
        <v>0</v>
      </c>
      <c r="CE649" s="36">
        <f>IF(D649=0,1,BY649/D649)*CB649</f>
        <v>0</v>
      </c>
      <c r="CF649" s="54">
        <f>'11'!C$16-'935'!Y649</f>
        <v>0</v>
      </c>
      <c r="CG649" s="37">
        <f>MAX('DNO totals'!B$312+0,MIN('935'!L649+0,'DNO totals'!B$304+0))</f>
        <v>0</v>
      </c>
      <c r="CH649" s="37">
        <f>MAX('DNO totals'!C$312+0,MIN('935'!M649+0,'DNO totals'!C$304+0))</f>
        <v>0</v>
      </c>
      <c r="CI649" s="37">
        <f>MAX('DNO totals'!D$312+0,MIN('935'!N649+0,'DNO totals'!D$304+0))</f>
        <v>0</v>
      </c>
      <c r="CJ649" s="37">
        <f>MAX('DNO totals'!E$312+0,MIN('935'!O649+0,'DNO totals'!E$304+0))</f>
        <v>0</v>
      </c>
      <c r="CK649" s="52">
        <f>MAX('DNO totals'!F$312+0,MIN('935'!P649+0,'DNO totals'!F$304+0))</f>
        <v>0</v>
      </c>
      <c r="CL649" s="37">
        <f>IF('935'!$K649=1000,'Charging rates'!$C$29*$AZ649/(1+'DNO totals'!$C$60)*$CG649,0)</f>
        <v>0</v>
      </c>
      <c r="CM649" s="37">
        <f>IF(MOD('935'!$K649,1000)=100,'Charging rates'!$D$29*$AZ649/(1+'DNO totals'!$D$60)*$CH649,0)</f>
        <v>0</v>
      </c>
      <c r="CN649" s="37">
        <f>IF(MOD('935'!$K649,100)=10,'Charging rates'!$E$29*$AZ649/(1+'DNO totals'!$E$60)*$CI649,0)</f>
        <v>0</v>
      </c>
      <c r="CO649" s="37">
        <f>IF(AND(MOD('935'!$K649,10)&gt;0,MOD('935'!$K649,1000)&gt;1),'Charging rates'!$F$29*$AZ649/(1+'DNO totals'!$F$60)*$CJ649,0)</f>
        <v>0</v>
      </c>
      <c r="CP649" s="37">
        <f>IF(MOD('935'!$K649,1000)=1,'Charging rates'!$G$29*$AZ649/(1+'DNO totals'!$G$60)*$CK649,0)</f>
        <v>0</v>
      </c>
      <c r="CQ649" s="52">
        <f>$CL649+$CM649+$CN649+$CO649+$CP649</f>
        <v>0</v>
      </c>
      <c r="CR649" s="37">
        <f>IF('935'!$K649&gt;1000,'Charging rates'!$C$29*$AY649*$CG649,0)</f>
        <v>0</v>
      </c>
      <c r="CS649" s="37">
        <f>IF(MOD('935'!$K649,1000)&gt;100,'Charging rates'!$D$29*$AY649*$CH649,0)</f>
        <v>0</v>
      </c>
      <c r="CT649" s="37">
        <f>IF(MOD('935'!$K649,100)&gt;10,'Charging rates'!$E$29*$AY649*$CI649,0)</f>
        <v>0</v>
      </c>
      <c r="CU649" s="52">
        <f>$CR649+$CS649+$CT649</f>
        <v>0</v>
      </c>
      <c r="CV649" s="36">
        <f>100*(AV649*'935'!Q649*CA649)/'11'!B$16</f>
        <v>0</v>
      </c>
      <c r="CW649" s="36">
        <f>100/'11'!B$16*'Charging rates'!B$76*AY649</f>
        <v>0</v>
      </c>
      <c r="CX649" s="36">
        <f>IF(D649=0,0,(1-BY649/D649)*(CB649+IF('935'!Q649=0,0,(CC649*'935'!Q649*('11'!C$16-'935'!Y649)/('11'!B$16-'935'!X649)))))</f>
        <v>0</v>
      </c>
      <c r="CY649" s="36">
        <f>CW649+CE649</f>
        <v>0</v>
      </c>
      <c r="CZ649" s="49">
        <f>(CQ649+CU649)*D649</f>
        <v>0</v>
      </c>
      <c r="DA649" s="33">
        <f>D649*('Parameters'!B$21+J649)*IF('DNO totals'!B$323&lt;0,1,'935'!S649)</f>
        <v>0</v>
      </c>
      <c r="DB649" s="52">
        <f>IF('DNO totals'!B$323&lt;0,1,'935'!S649)*('Parameters'!B$21+J649)</f>
        <v>0</v>
      </c>
      <c r="DC649" s="37">
        <f>CY649+'Charging rates'!B$106*DB649*100/'11'!B$16</f>
        <v>0</v>
      </c>
      <c r="DD649" s="37">
        <f>DC649+'Charging rates'!B$116*('Parameters'!B$21+J649)*100/'11'!B$16*IF('DNO totals'!B$323&lt;0,1,'935'!S649)</f>
        <v>0</v>
      </c>
      <c r="DE649" s="37">
        <f>'Charging rates'!B$97*(CQ649+CU649)*100/'11'!B$16</f>
        <v>0</v>
      </c>
      <c r="DF649" s="36">
        <f>MAX(0-(CC649*J649*'11'!C$16/'11'!B$16),DD649+DE649)</f>
        <v>0</v>
      </c>
      <c r="DG649" s="37">
        <f>IF(BT649,IF(J649=0,CD649,MAX(0,MIN(CD649,CD649+(DF649/'935'!Q649*('11'!B$16-'935'!X649)/('11'!C$16-'935'!Y649))))),0)</f>
        <v>0</v>
      </c>
      <c r="DH649" s="36">
        <f>IF(BT649,MAX(0,DF649),0)</f>
        <v>0</v>
      </c>
      <c r="DI649" s="53">
        <f>DH649+CX649</f>
        <v>0</v>
      </c>
    </row>
    <row r="650" spans="1:113">
      <c r="A650" s="28">
        <v>550</v>
      </c>
      <c r="B650" s="48">
        <f>'935'!B650</f>
        <v>0</v>
      </c>
      <c r="C650" s="33">
        <f>OR('935'!E650&lt;&gt;"VOID",'935'!F650&lt;&gt;"VOID",'935'!G650&lt;&gt;"VOID")</f>
        <v>0</v>
      </c>
      <c r="D650" s="33">
        <f>IF('935'!C650="VOID",0,('935'!C650*(1-'935'!X650/'11'!B$16)))</f>
        <v>0</v>
      </c>
      <c r="E650" s="33">
        <f>IF('935'!D650="VOID",0,'935'!D650*(1-'935'!X650/'11'!B$16))</f>
        <v>0</v>
      </c>
      <c r="F650" s="33">
        <f>IF('935'!E650="VOID",0,'935'!E650*(1-'935'!X650/'11'!B$16))</f>
        <v>0</v>
      </c>
      <c r="G650" s="33">
        <f>IF('935'!F650="VOID",0,'935'!F650*(1-'935'!X650/'11'!B$16))</f>
        <v>0</v>
      </c>
      <c r="H650" s="33">
        <f>IF('935'!G650="VOID",0,'935'!G650*(1-'935'!X650/'11'!B$16))</f>
        <v>0</v>
      </c>
      <c r="I650" s="33">
        <f>F650+G650+H650</f>
        <v>0</v>
      </c>
      <c r="J650" s="37">
        <f>'935'!Q650*(1-'935'!Y650/'11'!C$16)/(1-'935'!X650/'11'!B$16)</f>
        <v>0</v>
      </c>
      <c r="K650" s="33">
        <f>IF(D650,'935'!H650*D650/(D650+E650+I650),0)</f>
        <v>0</v>
      </c>
      <c r="L650" s="33">
        <f>IF(I650,'935'!H650*I650/(D650+E650+I650),0)</f>
        <v>0</v>
      </c>
      <c r="M650" s="33">
        <f>K650*(1-'935'!X650/'11'!B$16)</f>
        <v>0</v>
      </c>
      <c r="N650" s="49">
        <f>L650*(1-'935'!X650/'11'!B$16)</f>
        <v>0</v>
      </c>
      <c r="O650" s="50">
        <f>MATCH('935'!J650,'913'!$B$6:$B$1205,0)</f>
        <v>0</v>
      </c>
      <c r="P650" s="50">
        <f>MATCH(INDEX('913'!$D$6:$D$1205,O650),'913'!$B$6:$B$1205,0)</f>
        <v>0</v>
      </c>
      <c r="Q650" s="50">
        <f>MATCH(INDEX('913'!$D$6:$D$1205,P650),'913'!$B$6:$B$1205,0)</f>
        <v>0</v>
      </c>
      <c r="R650" s="50">
        <f>MATCH(INDEX('913'!$D$6:$D$1205,Q650),'913'!$B$6:$B$1205,0)</f>
        <v>0</v>
      </c>
      <c r="S650" s="50">
        <f>MATCH(INDEX('913'!$D$6:$D$1205,R650),'913'!$B$6:$B$1205,0)</f>
        <v>0</v>
      </c>
      <c r="T650" s="50">
        <f>MATCH(INDEX('913'!$D$6:$D$1205,S650),'913'!$B$6:$B$1205,0)</f>
        <v>0</v>
      </c>
      <c r="U650" s="50">
        <f>MATCH(INDEX('913'!$D$6:$D$1205,T650),'913'!$B$6:$B$1205,0)</f>
        <v>0</v>
      </c>
      <c r="V650" s="51">
        <f>MATCH(INDEX('913'!$D$6:$D$1205,U650),'913'!$B$6:$B$1205,0)</f>
        <v>0</v>
      </c>
      <c r="W650" s="37">
        <f>IF(ISNUMBER(O650),MAX(0,INDEX('913'!$E$6:$E$1205,O650)),0)</f>
        <v>0</v>
      </c>
      <c r="X650" s="37">
        <f>IF(ISNUMBER(P650),MAX(0,INDEX('913'!$E$6:$E$1205,P650)),0)</f>
        <v>0</v>
      </c>
      <c r="Y650" s="37">
        <f>IF(ISNUMBER(Q650),MAX(0,INDEX('913'!$E$6:$E$1205,Q650)),0)</f>
        <v>0</v>
      </c>
      <c r="Z650" s="37">
        <f>IF(ISNUMBER(R650),MAX(0,INDEX('913'!$E$6:$E$1205,R650)),0)</f>
        <v>0</v>
      </c>
      <c r="AA650" s="37">
        <f>IF(ISNUMBER(S650),MAX(0,INDEX('913'!$E$6:$E$1205,S650)),0)</f>
        <v>0</v>
      </c>
      <c r="AB650" s="37">
        <f>IF(ISNUMBER(T650),MAX(0,INDEX('913'!$E$6:$E$1205,T650)),0)</f>
        <v>0</v>
      </c>
      <c r="AC650" s="37">
        <f>IF(ISNUMBER(U650),MAX(0,INDEX('913'!$E$6:$E$1205,U650)),0)</f>
        <v>0</v>
      </c>
      <c r="AD650" s="52">
        <f>IF(ISNUMBER(V650),MAX(0,INDEX('913'!$E$6:$E$1205,V650)),0)</f>
        <v>0</v>
      </c>
      <c r="AE650" s="37">
        <f>IF(ISNUMBER(O650),MAX(0,INDEX('913'!$F$6:$F$1205,O650)),0)</f>
        <v>0</v>
      </c>
      <c r="AF650" s="37">
        <f>IF(ISNUMBER(P650),MAX(0,INDEX('913'!$F$6:$F$1205,P650)),0)</f>
        <v>0</v>
      </c>
      <c r="AG650" s="37">
        <f>IF(ISNUMBER(Q650),MAX(0,INDEX('913'!$F$6:$F$1205,Q650)),0)</f>
        <v>0</v>
      </c>
      <c r="AH650" s="37">
        <f>IF(ISNUMBER(R650),MAX(0,INDEX('913'!$F$6:$F$1205,R650)),0)</f>
        <v>0</v>
      </c>
      <c r="AI650" s="37">
        <f>IF(ISNUMBER(S650),MAX(0,INDEX('913'!$F$6:$F$1205,S650)),0)</f>
        <v>0</v>
      </c>
      <c r="AJ650" s="37">
        <f>IF(ISNUMBER(T650),MAX(0,INDEX('913'!$F$6:$F$1205,T650)),0)</f>
        <v>0</v>
      </c>
      <c r="AK650" s="37">
        <f>IF(ISNUMBER(U650),MAX(0,INDEX('913'!$F$6:$F$1205,U650)),0)</f>
        <v>0</v>
      </c>
      <c r="AL650" s="37">
        <f>IF(ISNUMBER(V650),MAX(0,INDEX('913'!$F$6:$F$1205,V650)),0)</f>
        <v>0</v>
      </c>
      <c r="AM650" s="33">
        <f>IF(ISNUMBER(O650),SQRT(INDEX('913'!$I$6:$I$1205,O650)^2+INDEX('913'!$J$6:$J$1205,O650)^2),0)</f>
        <v>0</v>
      </c>
      <c r="AN650" s="33">
        <f>IF(ISNUMBER(P650),SQRT(INDEX('913'!$I$6:$I$1205,P650)^2+INDEX('913'!$J$6:$J$1205,P650)^2),0)</f>
        <v>0</v>
      </c>
      <c r="AO650" s="33">
        <f>IF(ISNUMBER(Q650),SQRT(INDEX('913'!$I$6:$I$1205,Q650)^2+INDEX('913'!$J$6:$J$1205,Q650)^2),0)</f>
        <v>0</v>
      </c>
      <c r="AP650" s="33">
        <f>IF(ISNUMBER(R650),SQRT(INDEX('913'!$I$6:$I$1205,R650)^2+INDEX('913'!$J$6:$J$1205,R650)^2),0)</f>
        <v>0</v>
      </c>
      <c r="AQ650" s="33">
        <f>IF(ISNUMBER(S650),SQRT(INDEX('913'!$I$6:$I$1205,S650)^2+INDEX('913'!$J$6:$J$1205,S650)^2),0)</f>
        <v>0</v>
      </c>
      <c r="AR650" s="33">
        <f>IF(ISNUMBER(T650),SQRT(INDEX('913'!$I$6:$I$1205,T650)^2+INDEX('913'!$J$6:$J$1205,T650)^2),0)</f>
        <v>0</v>
      </c>
      <c r="AS650" s="33">
        <f>IF(ISNUMBER(U650),SQRT(INDEX('913'!$I$6:$I$1205,U650)^2+INDEX('913'!$J$6:$J$1205,U650)^2),0)</f>
        <v>0</v>
      </c>
      <c r="AT650" s="49">
        <f>IF(ISNUMBER(V650),SQRT(INDEX('913'!$I$6:$I$1205,V650)^2+INDEX('913'!$J$6:$J$1205,V650)^2),0)</f>
        <v>0</v>
      </c>
      <c r="AU650" s="37">
        <f>IF(AM650+AN650+AO650+AP650+AQ650+AR650+AS650+AT650=0,IF(COUNT(O650,P650,Q650,R650,S650,T650,U650,V650),(W650+X650+Y650+Z650+AA650+AB650+AC650+AD650)/COUNT(O650,P650,Q650,R650,S650,T650,U650,V650),0),(AM650*W650+AN650*X650+AO650*Y650+AP650*Z650+AQ650*AA650+AR650*AB650+AS650*AC650+AT650*AD650)/(AM650+AN650+AO650+AP650+AQ650+AR650+AS650+AT650))</f>
        <v>0</v>
      </c>
      <c r="AV650" s="37">
        <f>IF(AM650+AN650+AO650+AP650+AQ650+AR650+AS650+AT650=0,IF(COUNT(O650,P650,Q650,R650,S650,T650,U650,V650),(AE650+AF650+AG650+AH650+AI650+AJ650+AK650+AL650)/COUNT(O650,P650,Q650,R650,S650,T650,U650,V650),0),(AM650*AE650+AN650*AF650+AO650*AG650+AP650*AH650+AQ650*AI650+AR650*AJ650+AS650*AK650+AT650*AL650)/(AM650+AN650+AO650+AP650+AQ650+AR650+AS650+AT650))</f>
        <v>0</v>
      </c>
      <c r="AW650" s="52">
        <f>-100*'935'!W650*(AU650+AV650)/'11'!C$16</f>
        <v>0</v>
      </c>
      <c r="AX650" s="37">
        <f>INDEX('DNO totals'!$B$52:$G$52,IF('935'!K650,IF(MOD('935'!K650,1000),IF(MOD('935'!K650,100),IF(MOD('935'!K650,10),IF(MOD('935'!K650,1000)=1,6,5),4),3),2),1))</f>
        <v>0</v>
      </c>
      <c r="AY650" s="52">
        <f>J650*AX650</f>
        <v>0</v>
      </c>
      <c r="AZ650" s="37">
        <f>AX650*'Parameters'!B$11</f>
        <v>0</v>
      </c>
      <c r="BA650" s="37">
        <f>IF('935'!$K650=1000,'Charging rates'!$C$29*$AZ650/(1+'DNO totals'!$C$60)*'935'!$L650,0)</f>
        <v>0</v>
      </c>
      <c r="BB650" s="37">
        <f>IF(MOD('935'!$K650,1000)=100,'Charging rates'!$D$29*$AZ650/(1+'DNO totals'!$D$60)*'935'!$M650,0)</f>
        <v>0</v>
      </c>
      <c r="BC650" s="37">
        <f>IF(MOD('935'!$K650,100)=10,'Charging rates'!$E$29*$AZ650/(1+'DNO totals'!$E$60)*'935'!$N650,0)</f>
        <v>0</v>
      </c>
      <c r="BD650" s="37">
        <f>IF(AND(MOD('935'!$K650,10)&gt;0,MOD('935'!$K650,1000)&gt;1),'Charging rates'!$F$29*$AZ650/(1+'DNO totals'!$F$60)*'935'!$O650,0)</f>
        <v>0</v>
      </c>
      <c r="BE650" s="37">
        <f>IF(MOD('935'!$K650,1000)=1,'Charging rates'!$G$29*$AZ650/(1+'DNO totals'!$G$60)*'935'!$P650,0)</f>
        <v>0</v>
      </c>
      <c r="BF650" s="37">
        <f>IF('935'!$K650&gt;1000,'Charging rates'!$C$29*$AY650*'935'!$L650,0)</f>
        <v>0</v>
      </c>
      <c r="BG650" s="37">
        <f>IF(MOD('935'!$K650,1000)&gt;100,'Charging rates'!$D$29*$AY650*'935'!$M650,0)</f>
        <v>0</v>
      </c>
      <c r="BH650" s="37">
        <f>IF(MOD('935'!$K650,100)&gt;10,'Charging rates'!$E$29*$AY650*'935'!$N650,0)</f>
        <v>0</v>
      </c>
      <c r="BI650" s="37">
        <f>$BA650+$BB650+$BC650+$BD650+$BE650</f>
        <v>0</v>
      </c>
      <c r="BJ650" s="52">
        <f>$BF650+$BG650+$BH650</f>
        <v>0</v>
      </c>
      <c r="BK650" s="37">
        <f>AW650*(1+'Charging rates'!B$42+0.6*'Charging rates'!B$67+'Charging rates'!B$54)-100*'Charging rates'!B$76/'11'!C$16*'935'!W650</f>
        <v>0</v>
      </c>
      <c r="BL650" s="37">
        <f>IF(I650,BK650*I650/(I650+E650),0)</f>
        <v>0</v>
      </c>
      <c r="BM650" s="52">
        <f>ROUND(BL650,3)</f>
        <v>0</v>
      </c>
      <c r="BN650" s="33">
        <f>IF('935'!V650="VOID",0,'935'!V650*(1-'935'!X650/'11'!B$16))</f>
        <v>0</v>
      </c>
      <c r="BO650" s="36">
        <f>IF(I650,-100*'Charging rates'!B$76/'11'!B$16*BN650/I650,0)</f>
        <v>0</v>
      </c>
      <c r="BP650" s="36">
        <f>IF(C650,'DNO totals'!B$171,0)</f>
        <v>0</v>
      </c>
      <c r="BQ650" s="36">
        <f>ROUND(BP650,2)</f>
        <v>0</v>
      </c>
      <c r="BR650" s="36">
        <f>IF(C650,(BP650+BO650),0)</f>
        <v>0</v>
      </c>
      <c r="BS650" s="53">
        <f>ROUND(BR650,2)</f>
        <v>0</v>
      </c>
      <c r="BT650" s="33">
        <f>'935'!C650&lt;&gt;"VOID"</f>
        <v>0</v>
      </c>
      <c r="BU650" s="36">
        <f>IF(BT650,(100/'11'!B$16*K650*((1-'935'!I650)*'Charging rates'!B$42+'Charging rates'!B$54)),0)</f>
        <v>0</v>
      </c>
      <c r="BV650" s="36">
        <f>100/'11'!B$16*N650*('Charging rates'!B$42+'Charging rates'!B$54)</f>
        <v>0</v>
      </c>
      <c r="BW650" s="36">
        <f>100/'11'!B$16*L650*('Charging rates'!B$42+'Charging rates'!B$54)</f>
        <v>0</v>
      </c>
      <c r="BX650" s="53">
        <f>ROUND(BW650,2)</f>
        <v>0</v>
      </c>
      <c r="BY650" s="33">
        <f>D650-('935'!T650*(1-'935'!X650/'11'!B$16))</f>
        <v>0</v>
      </c>
      <c r="BZ650" s="33">
        <f>0-IF(ISNUMBER(O650),INDEX('913'!$I$6:$I$1205,O650),0)-IF(ISNUMBER(P650),INDEX('913'!$I$6:$I$1205,P650),0)-IF(ISNUMBER(Q650),INDEX('913'!$I$6:$I$1205,Q650),0)-IF(ISNUMBER(R650),INDEX('913'!$I$6:$I$1205,R650),0)-IF(ISNUMBER(S650),INDEX('913'!$I$6:$I$1205,S650),0)-IF(ISNUMBER(T650),INDEX('913'!$I$6:$I$1205,T650),0)-IF(ISNUMBER(U650),INDEX('913'!$I$6:$I$1205,U650),0)-IF(ISNUMBER(V650),INDEX('913'!$I$6:$I$1205,V650),0)</f>
        <v>0</v>
      </c>
      <c r="CA650" s="37">
        <f>IF(BZ650=0,1,MAX(1,SQRT(BZ650^2+(IF(ISNUMBER(O650),INDEX('913'!$J$6:$J$1205,O650),0)+IF(ISNUMBER(P650),INDEX('913'!$J$6:$J$1205,P650),0)+IF(ISNUMBER(Q650),INDEX('913'!$J$6:$J$1205,Q650),0)+IF(ISNUMBER(R650),INDEX('913'!$J$6:$J$1205,R650),0)+IF(ISNUMBER(S650),INDEX('913'!$J$6:$J$1205,S650),0)+IF(ISNUMBER(T650),INDEX('913'!$J$6:$J$1205,T650),0)+IF(ISNUMBER(U650),INDEX('913'!$J$6:$J$1205,U650),0)+IF(ISNUMBER(V650),INDEX('913'!$J$6:$J$1205,V650),0))^2)/BZ650))</f>
        <v>0</v>
      </c>
      <c r="CB650" s="36">
        <f>100*AU650/'11'!B$16</f>
        <v>0</v>
      </c>
      <c r="CC650" s="37">
        <f>100*(AV650*CA650)/'11'!C$16</f>
        <v>0</v>
      </c>
      <c r="CD650" s="37">
        <f>IF(D650=0,1,BY650/D650)*CC650</f>
        <v>0</v>
      </c>
      <c r="CE650" s="36">
        <f>IF(D650=0,1,BY650/D650)*CB650</f>
        <v>0</v>
      </c>
      <c r="CF650" s="54">
        <f>'11'!C$16-'935'!Y650</f>
        <v>0</v>
      </c>
      <c r="CG650" s="37">
        <f>MAX('DNO totals'!B$312+0,MIN('935'!L650+0,'DNO totals'!B$304+0))</f>
        <v>0</v>
      </c>
      <c r="CH650" s="37">
        <f>MAX('DNO totals'!C$312+0,MIN('935'!M650+0,'DNO totals'!C$304+0))</f>
        <v>0</v>
      </c>
      <c r="CI650" s="37">
        <f>MAX('DNO totals'!D$312+0,MIN('935'!N650+0,'DNO totals'!D$304+0))</f>
        <v>0</v>
      </c>
      <c r="CJ650" s="37">
        <f>MAX('DNO totals'!E$312+0,MIN('935'!O650+0,'DNO totals'!E$304+0))</f>
        <v>0</v>
      </c>
      <c r="CK650" s="52">
        <f>MAX('DNO totals'!F$312+0,MIN('935'!P650+0,'DNO totals'!F$304+0))</f>
        <v>0</v>
      </c>
      <c r="CL650" s="37">
        <f>IF('935'!$K650=1000,'Charging rates'!$C$29*$AZ650/(1+'DNO totals'!$C$60)*$CG650,0)</f>
        <v>0</v>
      </c>
      <c r="CM650" s="37">
        <f>IF(MOD('935'!$K650,1000)=100,'Charging rates'!$D$29*$AZ650/(1+'DNO totals'!$D$60)*$CH650,0)</f>
        <v>0</v>
      </c>
      <c r="CN650" s="37">
        <f>IF(MOD('935'!$K650,100)=10,'Charging rates'!$E$29*$AZ650/(1+'DNO totals'!$E$60)*$CI650,0)</f>
        <v>0</v>
      </c>
      <c r="CO650" s="37">
        <f>IF(AND(MOD('935'!$K650,10)&gt;0,MOD('935'!$K650,1000)&gt;1),'Charging rates'!$F$29*$AZ650/(1+'DNO totals'!$F$60)*$CJ650,0)</f>
        <v>0</v>
      </c>
      <c r="CP650" s="37">
        <f>IF(MOD('935'!$K650,1000)=1,'Charging rates'!$G$29*$AZ650/(1+'DNO totals'!$G$60)*$CK650,0)</f>
        <v>0</v>
      </c>
      <c r="CQ650" s="52">
        <f>$CL650+$CM650+$CN650+$CO650+$CP650</f>
        <v>0</v>
      </c>
      <c r="CR650" s="37">
        <f>IF('935'!$K650&gt;1000,'Charging rates'!$C$29*$AY650*$CG650,0)</f>
        <v>0</v>
      </c>
      <c r="CS650" s="37">
        <f>IF(MOD('935'!$K650,1000)&gt;100,'Charging rates'!$D$29*$AY650*$CH650,0)</f>
        <v>0</v>
      </c>
      <c r="CT650" s="37">
        <f>IF(MOD('935'!$K650,100)&gt;10,'Charging rates'!$E$29*$AY650*$CI650,0)</f>
        <v>0</v>
      </c>
      <c r="CU650" s="52">
        <f>$CR650+$CS650+$CT650</f>
        <v>0</v>
      </c>
      <c r="CV650" s="36">
        <f>100*(AV650*'935'!Q650*CA650)/'11'!B$16</f>
        <v>0</v>
      </c>
      <c r="CW650" s="36">
        <f>100/'11'!B$16*'Charging rates'!B$76*AY650</f>
        <v>0</v>
      </c>
      <c r="CX650" s="36">
        <f>IF(D650=0,0,(1-BY650/D650)*(CB650+IF('935'!Q650=0,0,(CC650*'935'!Q650*('11'!C$16-'935'!Y650)/('11'!B$16-'935'!X650)))))</f>
        <v>0</v>
      </c>
      <c r="CY650" s="36">
        <f>CW650+CE650</f>
        <v>0</v>
      </c>
      <c r="CZ650" s="49">
        <f>(CQ650+CU650)*D650</f>
        <v>0</v>
      </c>
      <c r="DA650" s="33">
        <f>D650*('Parameters'!B$21+J650)*IF('DNO totals'!B$323&lt;0,1,'935'!S650)</f>
        <v>0</v>
      </c>
      <c r="DB650" s="52">
        <f>IF('DNO totals'!B$323&lt;0,1,'935'!S650)*('Parameters'!B$21+J650)</f>
        <v>0</v>
      </c>
      <c r="DC650" s="37">
        <f>CY650+'Charging rates'!B$106*DB650*100/'11'!B$16</f>
        <v>0</v>
      </c>
      <c r="DD650" s="37">
        <f>DC650+'Charging rates'!B$116*('Parameters'!B$21+J650)*100/'11'!B$16*IF('DNO totals'!B$323&lt;0,1,'935'!S650)</f>
        <v>0</v>
      </c>
      <c r="DE650" s="37">
        <f>'Charging rates'!B$97*(CQ650+CU650)*100/'11'!B$16</f>
        <v>0</v>
      </c>
      <c r="DF650" s="36">
        <f>MAX(0-(CC650*J650*'11'!C$16/'11'!B$16),DD650+DE650)</f>
        <v>0</v>
      </c>
      <c r="DG650" s="37">
        <f>IF(BT650,IF(J650=0,CD650,MAX(0,MIN(CD650,CD650+(DF650/'935'!Q650*('11'!B$16-'935'!X650)/('11'!C$16-'935'!Y650))))),0)</f>
        <v>0</v>
      </c>
      <c r="DH650" s="36">
        <f>IF(BT650,MAX(0,DF650),0)</f>
        <v>0</v>
      </c>
      <c r="DI650" s="53">
        <f>DH650+CX650</f>
        <v>0</v>
      </c>
    </row>
    <row r="651" spans="1:113">
      <c r="A651" s="28">
        <v>551</v>
      </c>
      <c r="B651" s="48">
        <f>'935'!B651</f>
        <v>0</v>
      </c>
      <c r="C651" s="33">
        <f>OR('935'!E651&lt;&gt;"VOID",'935'!F651&lt;&gt;"VOID",'935'!G651&lt;&gt;"VOID")</f>
        <v>0</v>
      </c>
      <c r="D651" s="33">
        <f>IF('935'!C651="VOID",0,('935'!C651*(1-'935'!X651/'11'!B$16)))</f>
        <v>0</v>
      </c>
      <c r="E651" s="33">
        <f>IF('935'!D651="VOID",0,'935'!D651*(1-'935'!X651/'11'!B$16))</f>
        <v>0</v>
      </c>
      <c r="F651" s="33">
        <f>IF('935'!E651="VOID",0,'935'!E651*(1-'935'!X651/'11'!B$16))</f>
        <v>0</v>
      </c>
      <c r="G651" s="33">
        <f>IF('935'!F651="VOID",0,'935'!F651*(1-'935'!X651/'11'!B$16))</f>
        <v>0</v>
      </c>
      <c r="H651" s="33">
        <f>IF('935'!G651="VOID",0,'935'!G651*(1-'935'!X651/'11'!B$16))</f>
        <v>0</v>
      </c>
      <c r="I651" s="33">
        <f>F651+G651+H651</f>
        <v>0</v>
      </c>
      <c r="J651" s="37">
        <f>'935'!Q651*(1-'935'!Y651/'11'!C$16)/(1-'935'!X651/'11'!B$16)</f>
        <v>0</v>
      </c>
      <c r="K651" s="33">
        <f>IF(D651,'935'!H651*D651/(D651+E651+I651),0)</f>
        <v>0</v>
      </c>
      <c r="L651" s="33">
        <f>IF(I651,'935'!H651*I651/(D651+E651+I651),0)</f>
        <v>0</v>
      </c>
      <c r="M651" s="33">
        <f>K651*(1-'935'!X651/'11'!B$16)</f>
        <v>0</v>
      </c>
      <c r="N651" s="49">
        <f>L651*(1-'935'!X651/'11'!B$16)</f>
        <v>0</v>
      </c>
      <c r="O651" s="50">
        <f>MATCH('935'!J651,'913'!$B$6:$B$1205,0)</f>
        <v>0</v>
      </c>
      <c r="P651" s="50">
        <f>MATCH(INDEX('913'!$D$6:$D$1205,O651),'913'!$B$6:$B$1205,0)</f>
        <v>0</v>
      </c>
      <c r="Q651" s="50">
        <f>MATCH(INDEX('913'!$D$6:$D$1205,P651),'913'!$B$6:$B$1205,0)</f>
        <v>0</v>
      </c>
      <c r="R651" s="50">
        <f>MATCH(INDEX('913'!$D$6:$D$1205,Q651),'913'!$B$6:$B$1205,0)</f>
        <v>0</v>
      </c>
      <c r="S651" s="50">
        <f>MATCH(INDEX('913'!$D$6:$D$1205,R651),'913'!$B$6:$B$1205,0)</f>
        <v>0</v>
      </c>
      <c r="T651" s="50">
        <f>MATCH(INDEX('913'!$D$6:$D$1205,S651),'913'!$B$6:$B$1205,0)</f>
        <v>0</v>
      </c>
      <c r="U651" s="50">
        <f>MATCH(INDEX('913'!$D$6:$D$1205,T651),'913'!$B$6:$B$1205,0)</f>
        <v>0</v>
      </c>
      <c r="V651" s="51">
        <f>MATCH(INDEX('913'!$D$6:$D$1205,U651),'913'!$B$6:$B$1205,0)</f>
        <v>0</v>
      </c>
      <c r="W651" s="37">
        <f>IF(ISNUMBER(O651),MAX(0,INDEX('913'!$E$6:$E$1205,O651)),0)</f>
        <v>0</v>
      </c>
      <c r="X651" s="37">
        <f>IF(ISNUMBER(P651),MAX(0,INDEX('913'!$E$6:$E$1205,P651)),0)</f>
        <v>0</v>
      </c>
      <c r="Y651" s="37">
        <f>IF(ISNUMBER(Q651),MAX(0,INDEX('913'!$E$6:$E$1205,Q651)),0)</f>
        <v>0</v>
      </c>
      <c r="Z651" s="37">
        <f>IF(ISNUMBER(R651),MAX(0,INDEX('913'!$E$6:$E$1205,R651)),0)</f>
        <v>0</v>
      </c>
      <c r="AA651" s="37">
        <f>IF(ISNUMBER(S651),MAX(0,INDEX('913'!$E$6:$E$1205,S651)),0)</f>
        <v>0</v>
      </c>
      <c r="AB651" s="37">
        <f>IF(ISNUMBER(T651),MAX(0,INDEX('913'!$E$6:$E$1205,T651)),0)</f>
        <v>0</v>
      </c>
      <c r="AC651" s="37">
        <f>IF(ISNUMBER(U651),MAX(0,INDEX('913'!$E$6:$E$1205,U651)),0)</f>
        <v>0</v>
      </c>
      <c r="AD651" s="52">
        <f>IF(ISNUMBER(V651),MAX(0,INDEX('913'!$E$6:$E$1205,V651)),0)</f>
        <v>0</v>
      </c>
      <c r="AE651" s="37">
        <f>IF(ISNUMBER(O651),MAX(0,INDEX('913'!$F$6:$F$1205,O651)),0)</f>
        <v>0</v>
      </c>
      <c r="AF651" s="37">
        <f>IF(ISNUMBER(P651),MAX(0,INDEX('913'!$F$6:$F$1205,P651)),0)</f>
        <v>0</v>
      </c>
      <c r="AG651" s="37">
        <f>IF(ISNUMBER(Q651),MAX(0,INDEX('913'!$F$6:$F$1205,Q651)),0)</f>
        <v>0</v>
      </c>
      <c r="AH651" s="37">
        <f>IF(ISNUMBER(R651),MAX(0,INDEX('913'!$F$6:$F$1205,R651)),0)</f>
        <v>0</v>
      </c>
      <c r="AI651" s="37">
        <f>IF(ISNUMBER(S651),MAX(0,INDEX('913'!$F$6:$F$1205,S651)),0)</f>
        <v>0</v>
      </c>
      <c r="AJ651" s="37">
        <f>IF(ISNUMBER(T651),MAX(0,INDEX('913'!$F$6:$F$1205,T651)),0)</f>
        <v>0</v>
      </c>
      <c r="AK651" s="37">
        <f>IF(ISNUMBER(U651),MAX(0,INDEX('913'!$F$6:$F$1205,U651)),0)</f>
        <v>0</v>
      </c>
      <c r="AL651" s="37">
        <f>IF(ISNUMBER(V651),MAX(0,INDEX('913'!$F$6:$F$1205,V651)),0)</f>
        <v>0</v>
      </c>
      <c r="AM651" s="33">
        <f>IF(ISNUMBER(O651),SQRT(INDEX('913'!$I$6:$I$1205,O651)^2+INDEX('913'!$J$6:$J$1205,O651)^2),0)</f>
        <v>0</v>
      </c>
      <c r="AN651" s="33">
        <f>IF(ISNUMBER(P651),SQRT(INDEX('913'!$I$6:$I$1205,P651)^2+INDEX('913'!$J$6:$J$1205,P651)^2),0)</f>
        <v>0</v>
      </c>
      <c r="AO651" s="33">
        <f>IF(ISNUMBER(Q651),SQRT(INDEX('913'!$I$6:$I$1205,Q651)^2+INDEX('913'!$J$6:$J$1205,Q651)^2),0)</f>
        <v>0</v>
      </c>
      <c r="AP651" s="33">
        <f>IF(ISNUMBER(R651),SQRT(INDEX('913'!$I$6:$I$1205,R651)^2+INDEX('913'!$J$6:$J$1205,R651)^2),0)</f>
        <v>0</v>
      </c>
      <c r="AQ651" s="33">
        <f>IF(ISNUMBER(S651),SQRT(INDEX('913'!$I$6:$I$1205,S651)^2+INDEX('913'!$J$6:$J$1205,S651)^2),0)</f>
        <v>0</v>
      </c>
      <c r="AR651" s="33">
        <f>IF(ISNUMBER(T651),SQRT(INDEX('913'!$I$6:$I$1205,T651)^2+INDEX('913'!$J$6:$J$1205,T651)^2),0)</f>
        <v>0</v>
      </c>
      <c r="AS651" s="33">
        <f>IF(ISNUMBER(U651),SQRT(INDEX('913'!$I$6:$I$1205,U651)^2+INDEX('913'!$J$6:$J$1205,U651)^2),0)</f>
        <v>0</v>
      </c>
      <c r="AT651" s="49">
        <f>IF(ISNUMBER(V651),SQRT(INDEX('913'!$I$6:$I$1205,V651)^2+INDEX('913'!$J$6:$J$1205,V651)^2),0)</f>
        <v>0</v>
      </c>
      <c r="AU651" s="37">
        <f>IF(AM651+AN651+AO651+AP651+AQ651+AR651+AS651+AT651=0,IF(COUNT(O651,P651,Q651,R651,S651,T651,U651,V651),(W651+X651+Y651+Z651+AA651+AB651+AC651+AD651)/COUNT(O651,P651,Q651,R651,S651,T651,U651,V651),0),(AM651*W651+AN651*X651+AO651*Y651+AP651*Z651+AQ651*AA651+AR651*AB651+AS651*AC651+AT651*AD651)/(AM651+AN651+AO651+AP651+AQ651+AR651+AS651+AT651))</f>
        <v>0</v>
      </c>
      <c r="AV651" s="37">
        <f>IF(AM651+AN651+AO651+AP651+AQ651+AR651+AS651+AT651=0,IF(COUNT(O651,P651,Q651,R651,S651,T651,U651,V651),(AE651+AF651+AG651+AH651+AI651+AJ651+AK651+AL651)/COUNT(O651,P651,Q651,R651,S651,T651,U651,V651),0),(AM651*AE651+AN651*AF651+AO651*AG651+AP651*AH651+AQ651*AI651+AR651*AJ651+AS651*AK651+AT651*AL651)/(AM651+AN651+AO651+AP651+AQ651+AR651+AS651+AT651))</f>
        <v>0</v>
      </c>
      <c r="AW651" s="52">
        <f>-100*'935'!W651*(AU651+AV651)/'11'!C$16</f>
        <v>0</v>
      </c>
      <c r="AX651" s="37">
        <f>INDEX('DNO totals'!$B$52:$G$52,IF('935'!K651,IF(MOD('935'!K651,1000),IF(MOD('935'!K651,100),IF(MOD('935'!K651,10),IF(MOD('935'!K651,1000)=1,6,5),4),3),2),1))</f>
        <v>0</v>
      </c>
      <c r="AY651" s="52">
        <f>J651*AX651</f>
        <v>0</v>
      </c>
      <c r="AZ651" s="37">
        <f>AX651*'Parameters'!B$11</f>
        <v>0</v>
      </c>
      <c r="BA651" s="37">
        <f>IF('935'!$K651=1000,'Charging rates'!$C$29*$AZ651/(1+'DNO totals'!$C$60)*'935'!$L651,0)</f>
        <v>0</v>
      </c>
      <c r="BB651" s="37">
        <f>IF(MOD('935'!$K651,1000)=100,'Charging rates'!$D$29*$AZ651/(1+'DNO totals'!$D$60)*'935'!$M651,0)</f>
        <v>0</v>
      </c>
      <c r="BC651" s="37">
        <f>IF(MOD('935'!$K651,100)=10,'Charging rates'!$E$29*$AZ651/(1+'DNO totals'!$E$60)*'935'!$N651,0)</f>
        <v>0</v>
      </c>
      <c r="BD651" s="37">
        <f>IF(AND(MOD('935'!$K651,10)&gt;0,MOD('935'!$K651,1000)&gt;1),'Charging rates'!$F$29*$AZ651/(1+'DNO totals'!$F$60)*'935'!$O651,0)</f>
        <v>0</v>
      </c>
      <c r="BE651" s="37">
        <f>IF(MOD('935'!$K651,1000)=1,'Charging rates'!$G$29*$AZ651/(1+'DNO totals'!$G$60)*'935'!$P651,0)</f>
        <v>0</v>
      </c>
      <c r="BF651" s="37">
        <f>IF('935'!$K651&gt;1000,'Charging rates'!$C$29*$AY651*'935'!$L651,0)</f>
        <v>0</v>
      </c>
      <c r="BG651" s="37">
        <f>IF(MOD('935'!$K651,1000)&gt;100,'Charging rates'!$D$29*$AY651*'935'!$M651,0)</f>
        <v>0</v>
      </c>
      <c r="BH651" s="37">
        <f>IF(MOD('935'!$K651,100)&gt;10,'Charging rates'!$E$29*$AY651*'935'!$N651,0)</f>
        <v>0</v>
      </c>
      <c r="BI651" s="37">
        <f>$BA651+$BB651+$BC651+$BD651+$BE651</f>
        <v>0</v>
      </c>
      <c r="BJ651" s="52">
        <f>$BF651+$BG651+$BH651</f>
        <v>0</v>
      </c>
      <c r="BK651" s="37">
        <f>AW651*(1+'Charging rates'!B$42+0.6*'Charging rates'!B$67+'Charging rates'!B$54)-100*'Charging rates'!B$76/'11'!C$16*'935'!W651</f>
        <v>0</v>
      </c>
      <c r="BL651" s="37">
        <f>IF(I651,BK651*I651/(I651+E651),0)</f>
        <v>0</v>
      </c>
      <c r="BM651" s="52">
        <f>ROUND(BL651,3)</f>
        <v>0</v>
      </c>
      <c r="BN651" s="33">
        <f>IF('935'!V651="VOID",0,'935'!V651*(1-'935'!X651/'11'!B$16))</f>
        <v>0</v>
      </c>
      <c r="BO651" s="36">
        <f>IF(I651,-100*'Charging rates'!B$76/'11'!B$16*BN651/I651,0)</f>
        <v>0</v>
      </c>
      <c r="BP651" s="36">
        <f>IF(C651,'DNO totals'!B$171,0)</f>
        <v>0</v>
      </c>
      <c r="BQ651" s="36">
        <f>ROUND(BP651,2)</f>
        <v>0</v>
      </c>
      <c r="BR651" s="36">
        <f>IF(C651,(BP651+BO651),0)</f>
        <v>0</v>
      </c>
      <c r="BS651" s="53">
        <f>ROUND(BR651,2)</f>
        <v>0</v>
      </c>
      <c r="BT651" s="33">
        <f>'935'!C651&lt;&gt;"VOID"</f>
        <v>0</v>
      </c>
      <c r="BU651" s="36">
        <f>IF(BT651,(100/'11'!B$16*K651*((1-'935'!I651)*'Charging rates'!B$42+'Charging rates'!B$54)),0)</f>
        <v>0</v>
      </c>
      <c r="BV651" s="36">
        <f>100/'11'!B$16*N651*('Charging rates'!B$42+'Charging rates'!B$54)</f>
        <v>0</v>
      </c>
      <c r="BW651" s="36">
        <f>100/'11'!B$16*L651*('Charging rates'!B$42+'Charging rates'!B$54)</f>
        <v>0</v>
      </c>
      <c r="BX651" s="53">
        <f>ROUND(BW651,2)</f>
        <v>0</v>
      </c>
      <c r="BY651" s="33">
        <f>D651-('935'!T651*(1-'935'!X651/'11'!B$16))</f>
        <v>0</v>
      </c>
      <c r="BZ651" s="33">
        <f>0-IF(ISNUMBER(O651),INDEX('913'!$I$6:$I$1205,O651),0)-IF(ISNUMBER(P651),INDEX('913'!$I$6:$I$1205,P651),0)-IF(ISNUMBER(Q651),INDEX('913'!$I$6:$I$1205,Q651),0)-IF(ISNUMBER(R651),INDEX('913'!$I$6:$I$1205,R651),0)-IF(ISNUMBER(S651),INDEX('913'!$I$6:$I$1205,S651),0)-IF(ISNUMBER(T651),INDEX('913'!$I$6:$I$1205,T651),0)-IF(ISNUMBER(U651),INDEX('913'!$I$6:$I$1205,U651),0)-IF(ISNUMBER(V651),INDEX('913'!$I$6:$I$1205,V651),0)</f>
        <v>0</v>
      </c>
      <c r="CA651" s="37">
        <f>IF(BZ651=0,1,MAX(1,SQRT(BZ651^2+(IF(ISNUMBER(O651),INDEX('913'!$J$6:$J$1205,O651),0)+IF(ISNUMBER(P651),INDEX('913'!$J$6:$J$1205,P651),0)+IF(ISNUMBER(Q651),INDEX('913'!$J$6:$J$1205,Q651),0)+IF(ISNUMBER(R651),INDEX('913'!$J$6:$J$1205,R651),0)+IF(ISNUMBER(S651),INDEX('913'!$J$6:$J$1205,S651),0)+IF(ISNUMBER(T651),INDEX('913'!$J$6:$J$1205,T651),0)+IF(ISNUMBER(U651),INDEX('913'!$J$6:$J$1205,U651),0)+IF(ISNUMBER(V651),INDEX('913'!$J$6:$J$1205,V651),0))^2)/BZ651))</f>
        <v>0</v>
      </c>
      <c r="CB651" s="36">
        <f>100*AU651/'11'!B$16</f>
        <v>0</v>
      </c>
      <c r="CC651" s="37">
        <f>100*(AV651*CA651)/'11'!C$16</f>
        <v>0</v>
      </c>
      <c r="CD651" s="37">
        <f>IF(D651=0,1,BY651/D651)*CC651</f>
        <v>0</v>
      </c>
      <c r="CE651" s="36">
        <f>IF(D651=0,1,BY651/D651)*CB651</f>
        <v>0</v>
      </c>
      <c r="CF651" s="54">
        <f>'11'!C$16-'935'!Y651</f>
        <v>0</v>
      </c>
      <c r="CG651" s="37">
        <f>MAX('DNO totals'!B$312+0,MIN('935'!L651+0,'DNO totals'!B$304+0))</f>
        <v>0</v>
      </c>
      <c r="CH651" s="37">
        <f>MAX('DNO totals'!C$312+0,MIN('935'!M651+0,'DNO totals'!C$304+0))</f>
        <v>0</v>
      </c>
      <c r="CI651" s="37">
        <f>MAX('DNO totals'!D$312+0,MIN('935'!N651+0,'DNO totals'!D$304+0))</f>
        <v>0</v>
      </c>
      <c r="CJ651" s="37">
        <f>MAX('DNO totals'!E$312+0,MIN('935'!O651+0,'DNO totals'!E$304+0))</f>
        <v>0</v>
      </c>
      <c r="CK651" s="52">
        <f>MAX('DNO totals'!F$312+0,MIN('935'!P651+0,'DNO totals'!F$304+0))</f>
        <v>0</v>
      </c>
      <c r="CL651" s="37">
        <f>IF('935'!$K651=1000,'Charging rates'!$C$29*$AZ651/(1+'DNO totals'!$C$60)*$CG651,0)</f>
        <v>0</v>
      </c>
      <c r="CM651" s="37">
        <f>IF(MOD('935'!$K651,1000)=100,'Charging rates'!$D$29*$AZ651/(1+'DNO totals'!$D$60)*$CH651,0)</f>
        <v>0</v>
      </c>
      <c r="CN651" s="37">
        <f>IF(MOD('935'!$K651,100)=10,'Charging rates'!$E$29*$AZ651/(1+'DNO totals'!$E$60)*$CI651,0)</f>
        <v>0</v>
      </c>
      <c r="CO651" s="37">
        <f>IF(AND(MOD('935'!$K651,10)&gt;0,MOD('935'!$K651,1000)&gt;1),'Charging rates'!$F$29*$AZ651/(1+'DNO totals'!$F$60)*$CJ651,0)</f>
        <v>0</v>
      </c>
      <c r="CP651" s="37">
        <f>IF(MOD('935'!$K651,1000)=1,'Charging rates'!$G$29*$AZ651/(1+'DNO totals'!$G$60)*$CK651,0)</f>
        <v>0</v>
      </c>
      <c r="CQ651" s="52">
        <f>$CL651+$CM651+$CN651+$CO651+$CP651</f>
        <v>0</v>
      </c>
      <c r="CR651" s="37">
        <f>IF('935'!$K651&gt;1000,'Charging rates'!$C$29*$AY651*$CG651,0)</f>
        <v>0</v>
      </c>
      <c r="CS651" s="37">
        <f>IF(MOD('935'!$K651,1000)&gt;100,'Charging rates'!$D$29*$AY651*$CH651,0)</f>
        <v>0</v>
      </c>
      <c r="CT651" s="37">
        <f>IF(MOD('935'!$K651,100)&gt;10,'Charging rates'!$E$29*$AY651*$CI651,0)</f>
        <v>0</v>
      </c>
      <c r="CU651" s="52">
        <f>$CR651+$CS651+$CT651</f>
        <v>0</v>
      </c>
      <c r="CV651" s="36">
        <f>100*(AV651*'935'!Q651*CA651)/'11'!B$16</f>
        <v>0</v>
      </c>
      <c r="CW651" s="36">
        <f>100/'11'!B$16*'Charging rates'!B$76*AY651</f>
        <v>0</v>
      </c>
      <c r="CX651" s="36">
        <f>IF(D651=0,0,(1-BY651/D651)*(CB651+IF('935'!Q651=0,0,(CC651*'935'!Q651*('11'!C$16-'935'!Y651)/('11'!B$16-'935'!X651)))))</f>
        <v>0</v>
      </c>
      <c r="CY651" s="36">
        <f>CW651+CE651</f>
        <v>0</v>
      </c>
      <c r="CZ651" s="49">
        <f>(CQ651+CU651)*D651</f>
        <v>0</v>
      </c>
      <c r="DA651" s="33">
        <f>D651*('Parameters'!B$21+J651)*IF('DNO totals'!B$323&lt;0,1,'935'!S651)</f>
        <v>0</v>
      </c>
      <c r="DB651" s="52">
        <f>IF('DNO totals'!B$323&lt;0,1,'935'!S651)*('Parameters'!B$21+J651)</f>
        <v>0</v>
      </c>
      <c r="DC651" s="37">
        <f>CY651+'Charging rates'!B$106*DB651*100/'11'!B$16</f>
        <v>0</v>
      </c>
      <c r="DD651" s="37">
        <f>DC651+'Charging rates'!B$116*('Parameters'!B$21+J651)*100/'11'!B$16*IF('DNO totals'!B$323&lt;0,1,'935'!S651)</f>
        <v>0</v>
      </c>
      <c r="DE651" s="37">
        <f>'Charging rates'!B$97*(CQ651+CU651)*100/'11'!B$16</f>
        <v>0</v>
      </c>
      <c r="DF651" s="36">
        <f>MAX(0-(CC651*J651*'11'!C$16/'11'!B$16),DD651+DE651)</f>
        <v>0</v>
      </c>
      <c r="DG651" s="37">
        <f>IF(BT651,IF(J651=0,CD651,MAX(0,MIN(CD651,CD651+(DF651/'935'!Q651*('11'!B$16-'935'!X651)/('11'!C$16-'935'!Y651))))),0)</f>
        <v>0</v>
      </c>
      <c r="DH651" s="36">
        <f>IF(BT651,MAX(0,DF651),0)</f>
        <v>0</v>
      </c>
      <c r="DI651" s="53">
        <f>DH651+CX651</f>
        <v>0</v>
      </c>
    </row>
    <row r="652" spans="1:113">
      <c r="A652" s="28">
        <v>552</v>
      </c>
      <c r="B652" s="48">
        <f>'935'!B652</f>
        <v>0</v>
      </c>
      <c r="C652" s="33">
        <f>OR('935'!E652&lt;&gt;"VOID",'935'!F652&lt;&gt;"VOID",'935'!G652&lt;&gt;"VOID")</f>
        <v>0</v>
      </c>
      <c r="D652" s="33">
        <f>IF('935'!C652="VOID",0,('935'!C652*(1-'935'!X652/'11'!B$16)))</f>
        <v>0</v>
      </c>
      <c r="E652" s="33">
        <f>IF('935'!D652="VOID",0,'935'!D652*(1-'935'!X652/'11'!B$16))</f>
        <v>0</v>
      </c>
      <c r="F652" s="33">
        <f>IF('935'!E652="VOID",0,'935'!E652*(1-'935'!X652/'11'!B$16))</f>
        <v>0</v>
      </c>
      <c r="G652" s="33">
        <f>IF('935'!F652="VOID",0,'935'!F652*(1-'935'!X652/'11'!B$16))</f>
        <v>0</v>
      </c>
      <c r="H652" s="33">
        <f>IF('935'!G652="VOID",0,'935'!G652*(1-'935'!X652/'11'!B$16))</f>
        <v>0</v>
      </c>
      <c r="I652" s="33">
        <f>F652+G652+H652</f>
        <v>0</v>
      </c>
      <c r="J652" s="37">
        <f>'935'!Q652*(1-'935'!Y652/'11'!C$16)/(1-'935'!X652/'11'!B$16)</f>
        <v>0</v>
      </c>
      <c r="K652" s="33">
        <f>IF(D652,'935'!H652*D652/(D652+E652+I652),0)</f>
        <v>0</v>
      </c>
      <c r="L652" s="33">
        <f>IF(I652,'935'!H652*I652/(D652+E652+I652),0)</f>
        <v>0</v>
      </c>
      <c r="M652" s="33">
        <f>K652*(1-'935'!X652/'11'!B$16)</f>
        <v>0</v>
      </c>
      <c r="N652" s="49">
        <f>L652*(1-'935'!X652/'11'!B$16)</f>
        <v>0</v>
      </c>
      <c r="O652" s="50">
        <f>MATCH('935'!J652,'913'!$B$6:$B$1205,0)</f>
        <v>0</v>
      </c>
      <c r="P652" s="50">
        <f>MATCH(INDEX('913'!$D$6:$D$1205,O652),'913'!$B$6:$B$1205,0)</f>
        <v>0</v>
      </c>
      <c r="Q652" s="50">
        <f>MATCH(INDEX('913'!$D$6:$D$1205,P652),'913'!$B$6:$B$1205,0)</f>
        <v>0</v>
      </c>
      <c r="R652" s="50">
        <f>MATCH(INDEX('913'!$D$6:$D$1205,Q652),'913'!$B$6:$B$1205,0)</f>
        <v>0</v>
      </c>
      <c r="S652" s="50">
        <f>MATCH(INDEX('913'!$D$6:$D$1205,R652),'913'!$B$6:$B$1205,0)</f>
        <v>0</v>
      </c>
      <c r="T652" s="50">
        <f>MATCH(INDEX('913'!$D$6:$D$1205,S652),'913'!$B$6:$B$1205,0)</f>
        <v>0</v>
      </c>
      <c r="U652" s="50">
        <f>MATCH(INDEX('913'!$D$6:$D$1205,T652),'913'!$B$6:$B$1205,0)</f>
        <v>0</v>
      </c>
      <c r="V652" s="51">
        <f>MATCH(INDEX('913'!$D$6:$D$1205,U652),'913'!$B$6:$B$1205,0)</f>
        <v>0</v>
      </c>
      <c r="W652" s="37">
        <f>IF(ISNUMBER(O652),MAX(0,INDEX('913'!$E$6:$E$1205,O652)),0)</f>
        <v>0</v>
      </c>
      <c r="X652" s="37">
        <f>IF(ISNUMBER(P652),MAX(0,INDEX('913'!$E$6:$E$1205,P652)),0)</f>
        <v>0</v>
      </c>
      <c r="Y652" s="37">
        <f>IF(ISNUMBER(Q652),MAX(0,INDEX('913'!$E$6:$E$1205,Q652)),0)</f>
        <v>0</v>
      </c>
      <c r="Z652" s="37">
        <f>IF(ISNUMBER(R652),MAX(0,INDEX('913'!$E$6:$E$1205,R652)),0)</f>
        <v>0</v>
      </c>
      <c r="AA652" s="37">
        <f>IF(ISNUMBER(S652),MAX(0,INDEX('913'!$E$6:$E$1205,S652)),0)</f>
        <v>0</v>
      </c>
      <c r="AB652" s="37">
        <f>IF(ISNUMBER(T652),MAX(0,INDEX('913'!$E$6:$E$1205,T652)),0)</f>
        <v>0</v>
      </c>
      <c r="AC652" s="37">
        <f>IF(ISNUMBER(U652),MAX(0,INDEX('913'!$E$6:$E$1205,U652)),0)</f>
        <v>0</v>
      </c>
      <c r="AD652" s="52">
        <f>IF(ISNUMBER(V652),MAX(0,INDEX('913'!$E$6:$E$1205,V652)),0)</f>
        <v>0</v>
      </c>
      <c r="AE652" s="37">
        <f>IF(ISNUMBER(O652),MAX(0,INDEX('913'!$F$6:$F$1205,O652)),0)</f>
        <v>0</v>
      </c>
      <c r="AF652" s="37">
        <f>IF(ISNUMBER(P652),MAX(0,INDEX('913'!$F$6:$F$1205,P652)),0)</f>
        <v>0</v>
      </c>
      <c r="AG652" s="37">
        <f>IF(ISNUMBER(Q652),MAX(0,INDEX('913'!$F$6:$F$1205,Q652)),0)</f>
        <v>0</v>
      </c>
      <c r="AH652" s="37">
        <f>IF(ISNUMBER(R652),MAX(0,INDEX('913'!$F$6:$F$1205,R652)),0)</f>
        <v>0</v>
      </c>
      <c r="AI652" s="37">
        <f>IF(ISNUMBER(S652),MAX(0,INDEX('913'!$F$6:$F$1205,S652)),0)</f>
        <v>0</v>
      </c>
      <c r="AJ652" s="37">
        <f>IF(ISNUMBER(T652),MAX(0,INDEX('913'!$F$6:$F$1205,T652)),0)</f>
        <v>0</v>
      </c>
      <c r="AK652" s="37">
        <f>IF(ISNUMBER(U652),MAX(0,INDEX('913'!$F$6:$F$1205,U652)),0)</f>
        <v>0</v>
      </c>
      <c r="AL652" s="37">
        <f>IF(ISNUMBER(V652),MAX(0,INDEX('913'!$F$6:$F$1205,V652)),0)</f>
        <v>0</v>
      </c>
      <c r="AM652" s="33">
        <f>IF(ISNUMBER(O652),SQRT(INDEX('913'!$I$6:$I$1205,O652)^2+INDEX('913'!$J$6:$J$1205,O652)^2),0)</f>
        <v>0</v>
      </c>
      <c r="AN652" s="33">
        <f>IF(ISNUMBER(P652),SQRT(INDEX('913'!$I$6:$I$1205,P652)^2+INDEX('913'!$J$6:$J$1205,P652)^2),0)</f>
        <v>0</v>
      </c>
      <c r="AO652" s="33">
        <f>IF(ISNUMBER(Q652),SQRT(INDEX('913'!$I$6:$I$1205,Q652)^2+INDEX('913'!$J$6:$J$1205,Q652)^2),0)</f>
        <v>0</v>
      </c>
      <c r="AP652" s="33">
        <f>IF(ISNUMBER(R652),SQRT(INDEX('913'!$I$6:$I$1205,R652)^2+INDEX('913'!$J$6:$J$1205,R652)^2),0)</f>
        <v>0</v>
      </c>
      <c r="AQ652" s="33">
        <f>IF(ISNUMBER(S652),SQRT(INDEX('913'!$I$6:$I$1205,S652)^2+INDEX('913'!$J$6:$J$1205,S652)^2),0)</f>
        <v>0</v>
      </c>
      <c r="AR652" s="33">
        <f>IF(ISNUMBER(T652),SQRT(INDEX('913'!$I$6:$I$1205,T652)^2+INDEX('913'!$J$6:$J$1205,T652)^2),0)</f>
        <v>0</v>
      </c>
      <c r="AS652" s="33">
        <f>IF(ISNUMBER(U652),SQRT(INDEX('913'!$I$6:$I$1205,U652)^2+INDEX('913'!$J$6:$J$1205,U652)^2),0)</f>
        <v>0</v>
      </c>
      <c r="AT652" s="49">
        <f>IF(ISNUMBER(V652),SQRT(INDEX('913'!$I$6:$I$1205,V652)^2+INDEX('913'!$J$6:$J$1205,V652)^2),0)</f>
        <v>0</v>
      </c>
      <c r="AU652" s="37">
        <f>IF(AM652+AN652+AO652+AP652+AQ652+AR652+AS652+AT652=0,IF(COUNT(O652,P652,Q652,R652,S652,T652,U652,V652),(W652+X652+Y652+Z652+AA652+AB652+AC652+AD652)/COUNT(O652,P652,Q652,R652,S652,T652,U652,V652),0),(AM652*W652+AN652*X652+AO652*Y652+AP652*Z652+AQ652*AA652+AR652*AB652+AS652*AC652+AT652*AD652)/(AM652+AN652+AO652+AP652+AQ652+AR652+AS652+AT652))</f>
        <v>0</v>
      </c>
      <c r="AV652" s="37">
        <f>IF(AM652+AN652+AO652+AP652+AQ652+AR652+AS652+AT652=0,IF(COUNT(O652,P652,Q652,R652,S652,T652,U652,V652),(AE652+AF652+AG652+AH652+AI652+AJ652+AK652+AL652)/COUNT(O652,P652,Q652,R652,S652,T652,U652,V652),0),(AM652*AE652+AN652*AF652+AO652*AG652+AP652*AH652+AQ652*AI652+AR652*AJ652+AS652*AK652+AT652*AL652)/(AM652+AN652+AO652+AP652+AQ652+AR652+AS652+AT652))</f>
        <v>0</v>
      </c>
      <c r="AW652" s="52">
        <f>-100*'935'!W652*(AU652+AV652)/'11'!C$16</f>
        <v>0</v>
      </c>
      <c r="AX652" s="37">
        <f>INDEX('DNO totals'!$B$52:$G$52,IF('935'!K652,IF(MOD('935'!K652,1000),IF(MOD('935'!K652,100),IF(MOD('935'!K652,10),IF(MOD('935'!K652,1000)=1,6,5),4),3),2),1))</f>
        <v>0</v>
      </c>
      <c r="AY652" s="52">
        <f>J652*AX652</f>
        <v>0</v>
      </c>
      <c r="AZ652" s="37">
        <f>AX652*'Parameters'!B$11</f>
        <v>0</v>
      </c>
      <c r="BA652" s="37">
        <f>IF('935'!$K652=1000,'Charging rates'!$C$29*$AZ652/(1+'DNO totals'!$C$60)*'935'!$L652,0)</f>
        <v>0</v>
      </c>
      <c r="BB652" s="37">
        <f>IF(MOD('935'!$K652,1000)=100,'Charging rates'!$D$29*$AZ652/(1+'DNO totals'!$D$60)*'935'!$M652,0)</f>
        <v>0</v>
      </c>
      <c r="BC652" s="37">
        <f>IF(MOD('935'!$K652,100)=10,'Charging rates'!$E$29*$AZ652/(1+'DNO totals'!$E$60)*'935'!$N652,0)</f>
        <v>0</v>
      </c>
      <c r="BD652" s="37">
        <f>IF(AND(MOD('935'!$K652,10)&gt;0,MOD('935'!$K652,1000)&gt;1),'Charging rates'!$F$29*$AZ652/(1+'DNO totals'!$F$60)*'935'!$O652,0)</f>
        <v>0</v>
      </c>
      <c r="BE652" s="37">
        <f>IF(MOD('935'!$K652,1000)=1,'Charging rates'!$G$29*$AZ652/(1+'DNO totals'!$G$60)*'935'!$P652,0)</f>
        <v>0</v>
      </c>
      <c r="BF652" s="37">
        <f>IF('935'!$K652&gt;1000,'Charging rates'!$C$29*$AY652*'935'!$L652,0)</f>
        <v>0</v>
      </c>
      <c r="BG652" s="37">
        <f>IF(MOD('935'!$K652,1000)&gt;100,'Charging rates'!$D$29*$AY652*'935'!$M652,0)</f>
        <v>0</v>
      </c>
      <c r="BH652" s="37">
        <f>IF(MOD('935'!$K652,100)&gt;10,'Charging rates'!$E$29*$AY652*'935'!$N652,0)</f>
        <v>0</v>
      </c>
      <c r="BI652" s="37">
        <f>$BA652+$BB652+$BC652+$BD652+$BE652</f>
        <v>0</v>
      </c>
      <c r="BJ652" s="52">
        <f>$BF652+$BG652+$BH652</f>
        <v>0</v>
      </c>
      <c r="BK652" s="37">
        <f>AW652*(1+'Charging rates'!B$42+0.6*'Charging rates'!B$67+'Charging rates'!B$54)-100*'Charging rates'!B$76/'11'!C$16*'935'!W652</f>
        <v>0</v>
      </c>
      <c r="BL652" s="37">
        <f>IF(I652,BK652*I652/(I652+E652),0)</f>
        <v>0</v>
      </c>
      <c r="BM652" s="52">
        <f>ROUND(BL652,3)</f>
        <v>0</v>
      </c>
      <c r="BN652" s="33">
        <f>IF('935'!V652="VOID",0,'935'!V652*(1-'935'!X652/'11'!B$16))</f>
        <v>0</v>
      </c>
      <c r="BO652" s="36">
        <f>IF(I652,-100*'Charging rates'!B$76/'11'!B$16*BN652/I652,0)</f>
        <v>0</v>
      </c>
      <c r="BP652" s="36">
        <f>IF(C652,'DNO totals'!B$171,0)</f>
        <v>0</v>
      </c>
      <c r="BQ652" s="36">
        <f>ROUND(BP652,2)</f>
        <v>0</v>
      </c>
      <c r="BR652" s="36">
        <f>IF(C652,(BP652+BO652),0)</f>
        <v>0</v>
      </c>
      <c r="BS652" s="53">
        <f>ROUND(BR652,2)</f>
        <v>0</v>
      </c>
      <c r="BT652" s="33">
        <f>'935'!C652&lt;&gt;"VOID"</f>
        <v>0</v>
      </c>
      <c r="BU652" s="36">
        <f>IF(BT652,(100/'11'!B$16*K652*((1-'935'!I652)*'Charging rates'!B$42+'Charging rates'!B$54)),0)</f>
        <v>0</v>
      </c>
      <c r="BV652" s="36">
        <f>100/'11'!B$16*N652*('Charging rates'!B$42+'Charging rates'!B$54)</f>
        <v>0</v>
      </c>
      <c r="BW652" s="36">
        <f>100/'11'!B$16*L652*('Charging rates'!B$42+'Charging rates'!B$54)</f>
        <v>0</v>
      </c>
      <c r="BX652" s="53">
        <f>ROUND(BW652,2)</f>
        <v>0</v>
      </c>
      <c r="BY652" s="33">
        <f>D652-('935'!T652*(1-'935'!X652/'11'!B$16))</f>
        <v>0</v>
      </c>
      <c r="BZ652" s="33">
        <f>0-IF(ISNUMBER(O652),INDEX('913'!$I$6:$I$1205,O652),0)-IF(ISNUMBER(P652),INDEX('913'!$I$6:$I$1205,P652),0)-IF(ISNUMBER(Q652),INDEX('913'!$I$6:$I$1205,Q652),0)-IF(ISNUMBER(R652),INDEX('913'!$I$6:$I$1205,R652),0)-IF(ISNUMBER(S652),INDEX('913'!$I$6:$I$1205,S652),0)-IF(ISNUMBER(T652),INDEX('913'!$I$6:$I$1205,T652),0)-IF(ISNUMBER(U652),INDEX('913'!$I$6:$I$1205,U652),0)-IF(ISNUMBER(V652),INDEX('913'!$I$6:$I$1205,V652),0)</f>
        <v>0</v>
      </c>
      <c r="CA652" s="37">
        <f>IF(BZ652=0,1,MAX(1,SQRT(BZ652^2+(IF(ISNUMBER(O652),INDEX('913'!$J$6:$J$1205,O652),0)+IF(ISNUMBER(P652),INDEX('913'!$J$6:$J$1205,P652),0)+IF(ISNUMBER(Q652),INDEX('913'!$J$6:$J$1205,Q652),0)+IF(ISNUMBER(R652),INDEX('913'!$J$6:$J$1205,R652),0)+IF(ISNUMBER(S652),INDEX('913'!$J$6:$J$1205,S652),0)+IF(ISNUMBER(T652),INDEX('913'!$J$6:$J$1205,T652),0)+IF(ISNUMBER(U652),INDEX('913'!$J$6:$J$1205,U652),0)+IF(ISNUMBER(V652),INDEX('913'!$J$6:$J$1205,V652),0))^2)/BZ652))</f>
        <v>0</v>
      </c>
      <c r="CB652" s="36">
        <f>100*AU652/'11'!B$16</f>
        <v>0</v>
      </c>
      <c r="CC652" s="37">
        <f>100*(AV652*CA652)/'11'!C$16</f>
        <v>0</v>
      </c>
      <c r="CD652" s="37">
        <f>IF(D652=0,1,BY652/D652)*CC652</f>
        <v>0</v>
      </c>
      <c r="CE652" s="36">
        <f>IF(D652=0,1,BY652/D652)*CB652</f>
        <v>0</v>
      </c>
      <c r="CF652" s="54">
        <f>'11'!C$16-'935'!Y652</f>
        <v>0</v>
      </c>
      <c r="CG652" s="37">
        <f>MAX('DNO totals'!B$312+0,MIN('935'!L652+0,'DNO totals'!B$304+0))</f>
        <v>0</v>
      </c>
      <c r="CH652" s="37">
        <f>MAX('DNO totals'!C$312+0,MIN('935'!M652+0,'DNO totals'!C$304+0))</f>
        <v>0</v>
      </c>
      <c r="CI652" s="37">
        <f>MAX('DNO totals'!D$312+0,MIN('935'!N652+0,'DNO totals'!D$304+0))</f>
        <v>0</v>
      </c>
      <c r="CJ652" s="37">
        <f>MAX('DNO totals'!E$312+0,MIN('935'!O652+0,'DNO totals'!E$304+0))</f>
        <v>0</v>
      </c>
      <c r="CK652" s="52">
        <f>MAX('DNO totals'!F$312+0,MIN('935'!P652+0,'DNO totals'!F$304+0))</f>
        <v>0</v>
      </c>
      <c r="CL652" s="37">
        <f>IF('935'!$K652=1000,'Charging rates'!$C$29*$AZ652/(1+'DNO totals'!$C$60)*$CG652,0)</f>
        <v>0</v>
      </c>
      <c r="CM652" s="37">
        <f>IF(MOD('935'!$K652,1000)=100,'Charging rates'!$D$29*$AZ652/(1+'DNO totals'!$D$60)*$CH652,0)</f>
        <v>0</v>
      </c>
      <c r="CN652" s="37">
        <f>IF(MOD('935'!$K652,100)=10,'Charging rates'!$E$29*$AZ652/(1+'DNO totals'!$E$60)*$CI652,0)</f>
        <v>0</v>
      </c>
      <c r="CO652" s="37">
        <f>IF(AND(MOD('935'!$K652,10)&gt;0,MOD('935'!$K652,1000)&gt;1),'Charging rates'!$F$29*$AZ652/(1+'DNO totals'!$F$60)*$CJ652,0)</f>
        <v>0</v>
      </c>
      <c r="CP652" s="37">
        <f>IF(MOD('935'!$K652,1000)=1,'Charging rates'!$G$29*$AZ652/(1+'DNO totals'!$G$60)*$CK652,0)</f>
        <v>0</v>
      </c>
      <c r="CQ652" s="52">
        <f>$CL652+$CM652+$CN652+$CO652+$CP652</f>
        <v>0</v>
      </c>
      <c r="CR652" s="37">
        <f>IF('935'!$K652&gt;1000,'Charging rates'!$C$29*$AY652*$CG652,0)</f>
        <v>0</v>
      </c>
      <c r="CS652" s="37">
        <f>IF(MOD('935'!$K652,1000)&gt;100,'Charging rates'!$D$29*$AY652*$CH652,0)</f>
        <v>0</v>
      </c>
      <c r="CT652" s="37">
        <f>IF(MOD('935'!$K652,100)&gt;10,'Charging rates'!$E$29*$AY652*$CI652,0)</f>
        <v>0</v>
      </c>
      <c r="CU652" s="52">
        <f>$CR652+$CS652+$CT652</f>
        <v>0</v>
      </c>
      <c r="CV652" s="36">
        <f>100*(AV652*'935'!Q652*CA652)/'11'!B$16</f>
        <v>0</v>
      </c>
      <c r="CW652" s="36">
        <f>100/'11'!B$16*'Charging rates'!B$76*AY652</f>
        <v>0</v>
      </c>
      <c r="CX652" s="36">
        <f>IF(D652=0,0,(1-BY652/D652)*(CB652+IF('935'!Q652=0,0,(CC652*'935'!Q652*('11'!C$16-'935'!Y652)/('11'!B$16-'935'!X652)))))</f>
        <v>0</v>
      </c>
      <c r="CY652" s="36">
        <f>CW652+CE652</f>
        <v>0</v>
      </c>
      <c r="CZ652" s="49">
        <f>(CQ652+CU652)*D652</f>
        <v>0</v>
      </c>
      <c r="DA652" s="33">
        <f>D652*('Parameters'!B$21+J652)*IF('DNO totals'!B$323&lt;0,1,'935'!S652)</f>
        <v>0</v>
      </c>
      <c r="DB652" s="52">
        <f>IF('DNO totals'!B$323&lt;0,1,'935'!S652)*('Parameters'!B$21+J652)</f>
        <v>0</v>
      </c>
      <c r="DC652" s="37">
        <f>CY652+'Charging rates'!B$106*DB652*100/'11'!B$16</f>
        <v>0</v>
      </c>
      <c r="DD652" s="37">
        <f>DC652+'Charging rates'!B$116*('Parameters'!B$21+J652)*100/'11'!B$16*IF('DNO totals'!B$323&lt;0,1,'935'!S652)</f>
        <v>0</v>
      </c>
      <c r="DE652" s="37">
        <f>'Charging rates'!B$97*(CQ652+CU652)*100/'11'!B$16</f>
        <v>0</v>
      </c>
      <c r="DF652" s="36">
        <f>MAX(0-(CC652*J652*'11'!C$16/'11'!B$16),DD652+DE652)</f>
        <v>0</v>
      </c>
      <c r="DG652" s="37">
        <f>IF(BT652,IF(J652=0,CD652,MAX(0,MIN(CD652,CD652+(DF652/'935'!Q652*('11'!B$16-'935'!X652)/('11'!C$16-'935'!Y652))))),0)</f>
        <v>0</v>
      </c>
      <c r="DH652" s="36">
        <f>IF(BT652,MAX(0,DF652),0)</f>
        <v>0</v>
      </c>
      <c r="DI652" s="53">
        <f>DH652+CX652</f>
        <v>0</v>
      </c>
    </row>
    <row r="653" spans="1:113">
      <c r="A653" s="28">
        <v>553</v>
      </c>
      <c r="B653" s="48">
        <f>'935'!B653</f>
        <v>0</v>
      </c>
      <c r="C653" s="33">
        <f>OR('935'!E653&lt;&gt;"VOID",'935'!F653&lt;&gt;"VOID",'935'!G653&lt;&gt;"VOID")</f>
        <v>0</v>
      </c>
      <c r="D653" s="33">
        <f>IF('935'!C653="VOID",0,('935'!C653*(1-'935'!X653/'11'!B$16)))</f>
        <v>0</v>
      </c>
      <c r="E653" s="33">
        <f>IF('935'!D653="VOID",0,'935'!D653*(1-'935'!X653/'11'!B$16))</f>
        <v>0</v>
      </c>
      <c r="F653" s="33">
        <f>IF('935'!E653="VOID",0,'935'!E653*(1-'935'!X653/'11'!B$16))</f>
        <v>0</v>
      </c>
      <c r="G653" s="33">
        <f>IF('935'!F653="VOID",0,'935'!F653*(1-'935'!X653/'11'!B$16))</f>
        <v>0</v>
      </c>
      <c r="H653" s="33">
        <f>IF('935'!G653="VOID",0,'935'!G653*(1-'935'!X653/'11'!B$16))</f>
        <v>0</v>
      </c>
      <c r="I653" s="33">
        <f>F653+G653+H653</f>
        <v>0</v>
      </c>
      <c r="J653" s="37">
        <f>'935'!Q653*(1-'935'!Y653/'11'!C$16)/(1-'935'!X653/'11'!B$16)</f>
        <v>0</v>
      </c>
      <c r="K653" s="33">
        <f>IF(D653,'935'!H653*D653/(D653+E653+I653),0)</f>
        <v>0</v>
      </c>
      <c r="L653" s="33">
        <f>IF(I653,'935'!H653*I653/(D653+E653+I653),0)</f>
        <v>0</v>
      </c>
      <c r="M653" s="33">
        <f>K653*(1-'935'!X653/'11'!B$16)</f>
        <v>0</v>
      </c>
      <c r="N653" s="49">
        <f>L653*(1-'935'!X653/'11'!B$16)</f>
        <v>0</v>
      </c>
      <c r="O653" s="50">
        <f>MATCH('935'!J653,'913'!$B$6:$B$1205,0)</f>
        <v>0</v>
      </c>
      <c r="P653" s="50">
        <f>MATCH(INDEX('913'!$D$6:$D$1205,O653),'913'!$B$6:$B$1205,0)</f>
        <v>0</v>
      </c>
      <c r="Q653" s="50">
        <f>MATCH(INDEX('913'!$D$6:$D$1205,P653),'913'!$B$6:$B$1205,0)</f>
        <v>0</v>
      </c>
      <c r="R653" s="50">
        <f>MATCH(INDEX('913'!$D$6:$D$1205,Q653),'913'!$B$6:$B$1205,0)</f>
        <v>0</v>
      </c>
      <c r="S653" s="50">
        <f>MATCH(INDEX('913'!$D$6:$D$1205,R653),'913'!$B$6:$B$1205,0)</f>
        <v>0</v>
      </c>
      <c r="T653" s="50">
        <f>MATCH(INDEX('913'!$D$6:$D$1205,S653),'913'!$B$6:$B$1205,0)</f>
        <v>0</v>
      </c>
      <c r="U653" s="50">
        <f>MATCH(INDEX('913'!$D$6:$D$1205,T653),'913'!$B$6:$B$1205,0)</f>
        <v>0</v>
      </c>
      <c r="V653" s="51">
        <f>MATCH(INDEX('913'!$D$6:$D$1205,U653),'913'!$B$6:$B$1205,0)</f>
        <v>0</v>
      </c>
      <c r="W653" s="37">
        <f>IF(ISNUMBER(O653),MAX(0,INDEX('913'!$E$6:$E$1205,O653)),0)</f>
        <v>0</v>
      </c>
      <c r="X653" s="37">
        <f>IF(ISNUMBER(P653),MAX(0,INDEX('913'!$E$6:$E$1205,P653)),0)</f>
        <v>0</v>
      </c>
      <c r="Y653" s="37">
        <f>IF(ISNUMBER(Q653),MAX(0,INDEX('913'!$E$6:$E$1205,Q653)),0)</f>
        <v>0</v>
      </c>
      <c r="Z653" s="37">
        <f>IF(ISNUMBER(R653),MAX(0,INDEX('913'!$E$6:$E$1205,R653)),0)</f>
        <v>0</v>
      </c>
      <c r="AA653" s="37">
        <f>IF(ISNUMBER(S653),MAX(0,INDEX('913'!$E$6:$E$1205,S653)),0)</f>
        <v>0</v>
      </c>
      <c r="AB653" s="37">
        <f>IF(ISNUMBER(T653),MAX(0,INDEX('913'!$E$6:$E$1205,T653)),0)</f>
        <v>0</v>
      </c>
      <c r="AC653" s="37">
        <f>IF(ISNUMBER(U653),MAX(0,INDEX('913'!$E$6:$E$1205,U653)),0)</f>
        <v>0</v>
      </c>
      <c r="AD653" s="52">
        <f>IF(ISNUMBER(V653),MAX(0,INDEX('913'!$E$6:$E$1205,V653)),0)</f>
        <v>0</v>
      </c>
      <c r="AE653" s="37">
        <f>IF(ISNUMBER(O653),MAX(0,INDEX('913'!$F$6:$F$1205,O653)),0)</f>
        <v>0</v>
      </c>
      <c r="AF653" s="37">
        <f>IF(ISNUMBER(P653),MAX(0,INDEX('913'!$F$6:$F$1205,P653)),0)</f>
        <v>0</v>
      </c>
      <c r="AG653" s="37">
        <f>IF(ISNUMBER(Q653),MAX(0,INDEX('913'!$F$6:$F$1205,Q653)),0)</f>
        <v>0</v>
      </c>
      <c r="AH653" s="37">
        <f>IF(ISNUMBER(R653),MAX(0,INDEX('913'!$F$6:$F$1205,R653)),0)</f>
        <v>0</v>
      </c>
      <c r="AI653" s="37">
        <f>IF(ISNUMBER(S653),MAX(0,INDEX('913'!$F$6:$F$1205,S653)),0)</f>
        <v>0</v>
      </c>
      <c r="AJ653" s="37">
        <f>IF(ISNUMBER(T653),MAX(0,INDEX('913'!$F$6:$F$1205,T653)),0)</f>
        <v>0</v>
      </c>
      <c r="AK653" s="37">
        <f>IF(ISNUMBER(U653),MAX(0,INDEX('913'!$F$6:$F$1205,U653)),0)</f>
        <v>0</v>
      </c>
      <c r="AL653" s="37">
        <f>IF(ISNUMBER(V653),MAX(0,INDEX('913'!$F$6:$F$1205,V653)),0)</f>
        <v>0</v>
      </c>
      <c r="AM653" s="33">
        <f>IF(ISNUMBER(O653),SQRT(INDEX('913'!$I$6:$I$1205,O653)^2+INDEX('913'!$J$6:$J$1205,O653)^2),0)</f>
        <v>0</v>
      </c>
      <c r="AN653" s="33">
        <f>IF(ISNUMBER(P653),SQRT(INDEX('913'!$I$6:$I$1205,P653)^2+INDEX('913'!$J$6:$J$1205,P653)^2),0)</f>
        <v>0</v>
      </c>
      <c r="AO653" s="33">
        <f>IF(ISNUMBER(Q653),SQRT(INDEX('913'!$I$6:$I$1205,Q653)^2+INDEX('913'!$J$6:$J$1205,Q653)^2),0)</f>
        <v>0</v>
      </c>
      <c r="AP653" s="33">
        <f>IF(ISNUMBER(R653),SQRT(INDEX('913'!$I$6:$I$1205,R653)^2+INDEX('913'!$J$6:$J$1205,R653)^2),0)</f>
        <v>0</v>
      </c>
      <c r="AQ653" s="33">
        <f>IF(ISNUMBER(S653),SQRT(INDEX('913'!$I$6:$I$1205,S653)^2+INDEX('913'!$J$6:$J$1205,S653)^2),0)</f>
        <v>0</v>
      </c>
      <c r="AR653" s="33">
        <f>IF(ISNUMBER(T653),SQRT(INDEX('913'!$I$6:$I$1205,T653)^2+INDEX('913'!$J$6:$J$1205,T653)^2),0)</f>
        <v>0</v>
      </c>
      <c r="AS653" s="33">
        <f>IF(ISNUMBER(U653),SQRT(INDEX('913'!$I$6:$I$1205,U653)^2+INDEX('913'!$J$6:$J$1205,U653)^2),0)</f>
        <v>0</v>
      </c>
      <c r="AT653" s="49">
        <f>IF(ISNUMBER(V653),SQRT(INDEX('913'!$I$6:$I$1205,V653)^2+INDEX('913'!$J$6:$J$1205,V653)^2),0)</f>
        <v>0</v>
      </c>
      <c r="AU653" s="37">
        <f>IF(AM653+AN653+AO653+AP653+AQ653+AR653+AS653+AT653=0,IF(COUNT(O653,P653,Q653,R653,S653,T653,U653,V653),(W653+X653+Y653+Z653+AA653+AB653+AC653+AD653)/COUNT(O653,P653,Q653,R653,S653,T653,U653,V653),0),(AM653*W653+AN653*X653+AO653*Y653+AP653*Z653+AQ653*AA653+AR653*AB653+AS653*AC653+AT653*AD653)/(AM653+AN653+AO653+AP653+AQ653+AR653+AS653+AT653))</f>
        <v>0</v>
      </c>
      <c r="AV653" s="37">
        <f>IF(AM653+AN653+AO653+AP653+AQ653+AR653+AS653+AT653=0,IF(COUNT(O653,P653,Q653,R653,S653,T653,U653,V653),(AE653+AF653+AG653+AH653+AI653+AJ653+AK653+AL653)/COUNT(O653,P653,Q653,R653,S653,T653,U653,V653),0),(AM653*AE653+AN653*AF653+AO653*AG653+AP653*AH653+AQ653*AI653+AR653*AJ653+AS653*AK653+AT653*AL653)/(AM653+AN653+AO653+AP653+AQ653+AR653+AS653+AT653))</f>
        <v>0</v>
      </c>
      <c r="AW653" s="52">
        <f>-100*'935'!W653*(AU653+AV653)/'11'!C$16</f>
        <v>0</v>
      </c>
      <c r="AX653" s="37">
        <f>INDEX('DNO totals'!$B$52:$G$52,IF('935'!K653,IF(MOD('935'!K653,1000),IF(MOD('935'!K653,100),IF(MOD('935'!K653,10),IF(MOD('935'!K653,1000)=1,6,5),4),3),2),1))</f>
        <v>0</v>
      </c>
      <c r="AY653" s="52">
        <f>J653*AX653</f>
        <v>0</v>
      </c>
      <c r="AZ653" s="37">
        <f>AX653*'Parameters'!B$11</f>
        <v>0</v>
      </c>
      <c r="BA653" s="37">
        <f>IF('935'!$K653=1000,'Charging rates'!$C$29*$AZ653/(1+'DNO totals'!$C$60)*'935'!$L653,0)</f>
        <v>0</v>
      </c>
      <c r="BB653" s="37">
        <f>IF(MOD('935'!$K653,1000)=100,'Charging rates'!$D$29*$AZ653/(1+'DNO totals'!$D$60)*'935'!$M653,0)</f>
        <v>0</v>
      </c>
      <c r="BC653" s="37">
        <f>IF(MOD('935'!$K653,100)=10,'Charging rates'!$E$29*$AZ653/(1+'DNO totals'!$E$60)*'935'!$N653,0)</f>
        <v>0</v>
      </c>
      <c r="BD653" s="37">
        <f>IF(AND(MOD('935'!$K653,10)&gt;0,MOD('935'!$K653,1000)&gt;1),'Charging rates'!$F$29*$AZ653/(1+'DNO totals'!$F$60)*'935'!$O653,0)</f>
        <v>0</v>
      </c>
      <c r="BE653" s="37">
        <f>IF(MOD('935'!$K653,1000)=1,'Charging rates'!$G$29*$AZ653/(1+'DNO totals'!$G$60)*'935'!$P653,0)</f>
        <v>0</v>
      </c>
      <c r="BF653" s="37">
        <f>IF('935'!$K653&gt;1000,'Charging rates'!$C$29*$AY653*'935'!$L653,0)</f>
        <v>0</v>
      </c>
      <c r="BG653" s="37">
        <f>IF(MOD('935'!$K653,1000)&gt;100,'Charging rates'!$D$29*$AY653*'935'!$M653,0)</f>
        <v>0</v>
      </c>
      <c r="BH653" s="37">
        <f>IF(MOD('935'!$K653,100)&gt;10,'Charging rates'!$E$29*$AY653*'935'!$N653,0)</f>
        <v>0</v>
      </c>
      <c r="BI653" s="37">
        <f>$BA653+$BB653+$BC653+$BD653+$BE653</f>
        <v>0</v>
      </c>
      <c r="BJ653" s="52">
        <f>$BF653+$BG653+$BH653</f>
        <v>0</v>
      </c>
      <c r="BK653" s="37">
        <f>AW653*(1+'Charging rates'!B$42+0.6*'Charging rates'!B$67+'Charging rates'!B$54)-100*'Charging rates'!B$76/'11'!C$16*'935'!W653</f>
        <v>0</v>
      </c>
      <c r="BL653" s="37">
        <f>IF(I653,BK653*I653/(I653+E653),0)</f>
        <v>0</v>
      </c>
      <c r="BM653" s="52">
        <f>ROUND(BL653,3)</f>
        <v>0</v>
      </c>
      <c r="BN653" s="33">
        <f>IF('935'!V653="VOID",0,'935'!V653*(1-'935'!X653/'11'!B$16))</f>
        <v>0</v>
      </c>
      <c r="BO653" s="36">
        <f>IF(I653,-100*'Charging rates'!B$76/'11'!B$16*BN653/I653,0)</f>
        <v>0</v>
      </c>
      <c r="BP653" s="36">
        <f>IF(C653,'DNO totals'!B$171,0)</f>
        <v>0</v>
      </c>
      <c r="BQ653" s="36">
        <f>ROUND(BP653,2)</f>
        <v>0</v>
      </c>
      <c r="BR653" s="36">
        <f>IF(C653,(BP653+BO653),0)</f>
        <v>0</v>
      </c>
      <c r="BS653" s="53">
        <f>ROUND(BR653,2)</f>
        <v>0</v>
      </c>
      <c r="BT653" s="33">
        <f>'935'!C653&lt;&gt;"VOID"</f>
        <v>0</v>
      </c>
      <c r="BU653" s="36">
        <f>IF(BT653,(100/'11'!B$16*K653*((1-'935'!I653)*'Charging rates'!B$42+'Charging rates'!B$54)),0)</f>
        <v>0</v>
      </c>
      <c r="BV653" s="36">
        <f>100/'11'!B$16*N653*('Charging rates'!B$42+'Charging rates'!B$54)</f>
        <v>0</v>
      </c>
      <c r="BW653" s="36">
        <f>100/'11'!B$16*L653*('Charging rates'!B$42+'Charging rates'!B$54)</f>
        <v>0</v>
      </c>
      <c r="BX653" s="53">
        <f>ROUND(BW653,2)</f>
        <v>0</v>
      </c>
      <c r="BY653" s="33">
        <f>D653-('935'!T653*(1-'935'!X653/'11'!B$16))</f>
        <v>0</v>
      </c>
      <c r="BZ653" s="33">
        <f>0-IF(ISNUMBER(O653),INDEX('913'!$I$6:$I$1205,O653),0)-IF(ISNUMBER(P653),INDEX('913'!$I$6:$I$1205,P653),0)-IF(ISNUMBER(Q653),INDEX('913'!$I$6:$I$1205,Q653),0)-IF(ISNUMBER(R653),INDEX('913'!$I$6:$I$1205,R653),0)-IF(ISNUMBER(S653),INDEX('913'!$I$6:$I$1205,S653),0)-IF(ISNUMBER(T653),INDEX('913'!$I$6:$I$1205,T653),0)-IF(ISNUMBER(U653),INDEX('913'!$I$6:$I$1205,U653),0)-IF(ISNUMBER(V653),INDEX('913'!$I$6:$I$1205,V653),0)</f>
        <v>0</v>
      </c>
      <c r="CA653" s="37">
        <f>IF(BZ653=0,1,MAX(1,SQRT(BZ653^2+(IF(ISNUMBER(O653),INDEX('913'!$J$6:$J$1205,O653),0)+IF(ISNUMBER(P653),INDEX('913'!$J$6:$J$1205,P653),0)+IF(ISNUMBER(Q653),INDEX('913'!$J$6:$J$1205,Q653),0)+IF(ISNUMBER(R653),INDEX('913'!$J$6:$J$1205,R653),0)+IF(ISNUMBER(S653),INDEX('913'!$J$6:$J$1205,S653),0)+IF(ISNUMBER(T653),INDEX('913'!$J$6:$J$1205,T653),0)+IF(ISNUMBER(U653),INDEX('913'!$J$6:$J$1205,U653),0)+IF(ISNUMBER(V653),INDEX('913'!$J$6:$J$1205,V653),0))^2)/BZ653))</f>
        <v>0</v>
      </c>
      <c r="CB653" s="36">
        <f>100*AU653/'11'!B$16</f>
        <v>0</v>
      </c>
      <c r="CC653" s="37">
        <f>100*(AV653*CA653)/'11'!C$16</f>
        <v>0</v>
      </c>
      <c r="CD653" s="37">
        <f>IF(D653=0,1,BY653/D653)*CC653</f>
        <v>0</v>
      </c>
      <c r="CE653" s="36">
        <f>IF(D653=0,1,BY653/D653)*CB653</f>
        <v>0</v>
      </c>
      <c r="CF653" s="54">
        <f>'11'!C$16-'935'!Y653</f>
        <v>0</v>
      </c>
      <c r="CG653" s="37">
        <f>MAX('DNO totals'!B$312+0,MIN('935'!L653+0,'DNO totals'!B$304+0))</f>
        <v>0</v>
      </c>
      <c r="CH653" s="37">
        <f>MAX('DNO totals'!C$312+0,MIN('935'!M653+0,'DNO totals'!C$304+0))</f>
        <v>0</v>
      </c>
      <c r="CI653" s="37">
        <f>MAX('DNO totals'!D$312+0,MIN('935'!N653+0,'DNO totals'!D$304+0))</f>
        <v>0</v>
      </c>
      <c r="CJ653" s="37">
        <f>MAX('DNO totals'!E$312+0,MIN('935'!O653+0,'DNO totals'!E$304+0))</f>
        <v>0</v>
      </c>
      <c r="CK653" s="52">
        <f>MAX('DNO totals'!F$312+0,MIN('935'!P653+0,'DNO totals'!F$304+0))</f>
        <v>0</v>
      </c>
      <c r="CL653" s="37">
        <f>IF('935'!$K653=1000,'Charging rates'!$C$29*$AZ653/(1+'DNO totals'!$C$60)*$CG653,0)</f>
        <v>0</v>
      </c>
      <c r="CM653" s="37">
        <f>IF(MOD('935'!$K653,1000)=100,'Charging rates'!$D$29*$AZ653/(1+'DNO totals'!$D$60)*$CH653,0)</f>
        <v>0</v>
      </c>
      <c r="CN653" s="37">
        <f>IF(MOD('935'!$K653,100)=10,'Charging rates'!$E$29*$AZ653/(1+'DNO totals'!$E$60)*$CI653,0)</f>
        <v>0</v>
      </c>
      <c r="CO653" s="37">
        <f>IF(AND(MOD('935'!$K653,10)&gt;0,MOD('935'!$K653,1000)&gt;1),'Charging rates'!$F$29*$AZ653/(1+'DNO totals'!$F$60)*$CJ653,0)</f>
        <v>0</v>
      </c>
      <c r="CP653" s="37">
        <f>IF(MOD('935'!$K653,1000)=1,'Charging rates'!$G$29*$AZ653/(1+'DNO totals'!$G$60)*$CK653,0)</f>
        <v>0</v>
      </c>
      <c r="CQ653" s="52">
        <f>$CL653+$CM653+$CN653+$CO653+$CP653</f>
        <v>0</v>
      </c>
      <c r="CR653" s="37">
        <f>IF('935'!$K653&gt;1000,'Charging rates'!$C$29*$AY653*$CG653,0)</f>
        <v>0</v>
      </c>
      <c r="CS653" s="37">
        <f>IF(MOD('935'!$K653,1000)&gt;100,'Charging rates'!$D$29*$AY653*$CH653,0)</f>
        <v>0</v>
      </c>
      <c r="CT653" s="37">
        <f>IF(MOD('935'!$K653,100)&gt;10,'Charging rates'!$E$29*$AY653*$CI653,0)</f>
        <v>0</v>
      </c>
      <c r="CU653" s="52">
        <f>$CR653+$CS653+$CT653</f>
        <v>0</v>
      </c>
      <c r="CV653" s="36">
        <f>100*(AV653*'935'!Q653*CA653)/'11'!B$16</f>
        <v>0</v>
      </c>
      <c r="CW653" s="36">
        <f>100/'11'!B$16*'Charging rates'!B$76*AY653</f>
        <v>0</v>
      </c>
      <c r="CX653" s="36">
        <f>IF(D653=0,0,(1-BY653/D653)*(CB653+IF('935'!Q653=0,0,(CC653*'935'!Q653*('11'!C$16-'935'!Y653)/('11'!B$16-'935'!X653)))))</f>
        <v>0</v>
      </c>
      <c r="CY653" s="36">
        <f>CW653+CE653</f>
        <v>0</v>
      </c>
      <c r="CZ653" s="49">
        <f>(CQ653+CU653)*D653</f>
        <v>0</v>
      </c>
      <c r="DA653" s="33">
        <f>D653*('Parameters'!B$21+J653)*IF('DNO totals'!B$323&lt;0,1,'935'!S653)</f>
        <v>0</v>
      </c>
      <c r="DB653" s="52">
        <f>IF('DNO totals'!B$323&lt;0,1,'935'!S653)*('Parameters'!B$21+J653)</f>
        <v>0</v>
      </c>
      <c r="DC653" s="37">
        <f>CY653+'Charging rates'!B$106*DB653*100/'11'!B$16</f>
        <v>0</v>
      </c>
      <c r="DD653" s="37">
        <f>DC653+'Charging rates'!B$116*('Parameters'!B$21+J653)*100/'11'!B$16*IF('DNO totals'!B$323&lt;0,1,'935'!S653)</f>
        <v>0</v>
      </c>
      <c r="DE653" s="37">
        <f>'Charging rates'!B$97*(CQ653+CU653)*100/'11'!B$16</f>
        <v>0</v>
      </c>
      <c r="DF653" s="36">
        <f>MAX(0-(CC653*J653*'11'!C$16/'11'!B$16),DD653+DE653)</f>
        <v>0</v>
      </c>
      <c r="DG653" s="37">
        <f>IF(BT653,IF(J653=0,CD653,MAX(0,MIN(CD653,CD653+(DF653/'935'!Q653*('11'!B$16-'935'!X653)/('11'!C$16-'935'!Y653))))),0)</f>
        <v>0</v>
      </c>
      <c r="DH653" s="36">
        <f>IF(BT653,MAX(0,DF653),0)</f>
        <v>0</v>
      </c>
      <c r="DI653" s="53">
        <f>DH653+CX653</f>
        <v>0</v>
      </c>
    </row>
    <row r="654" spans="1:113">
      <c r="A654" s="28">
        <v>554</v>
      </c>
      <c r="B654" s="48">
        <f>'935'!B654</f>
        <v>0</v>
      </c>
      <c r="C654" s="33">
        <f>OR('935'!E654&lt;&gt;"VOID",'935'!F654&lt;&gt;"VOID",'935'!G654&lt;&gt;"VOID")</f>
        <v>0</v>
      </c>
      <c r="D654" s="33">
        <f>IF('935'!C654="VOID",0,('935'!C654*(1-'935'!X654/'11'!B$16)))</f>
        <v>0</v>
      </c>
      <c r="E654" s="33">
        <f>IF('935'!D654="VOID",0,'935'!D654*(1-'935'!X654/'11'!B$16))</f>
        <v>0</v>
      </c>
      <c r="F654" s="33">
        <f>IF('935'!E654="VOID",0,'935'!E654*(1-'935'!X654/'11'!B$16))</f>
        <v>0</v>
      </c>
      <c r="G654" s="33">
        <f>IF('935'!F654="VOID",0,'935'!F654*(1-'935'!X654/'11'!B$16))</f>
        <v>0</v>
      </c>
      <c r="H654" s="33">
        <f>IF('935'!G654="VOID",0,'935'!G654*(1-'935'!X654/'11'!B$16))</f>
        <v>0</v>
      </c>
      <c r="I654" s="33">
        <f>F654+G654+H654</f>
        <v>0</v>
      </c>
      <c r="J654" s="37">
        <f>'935'!Q654*(1-'935'!Y654/'11'!C$16)/(1-'935'!X654/'11'!B$16)</f>
        <v>0</v>
      </c>
      <c r="K654" s="33">
        <f>IF(D654,'935'!H654*D654/(D654+E654+I654),0)</f>
        <v>0</v>
      </c>
      <c r="L654" s="33">
        <f>IF(I654,'935'!H654*I654/(D654+E654+I654),0)</f>
        <v>0</v>
      </c>
      <c r="M654" s="33">
        <f>K654*(1-'935'!X654/'11'!B$16)</f>
        <v>0</v>
      </c>
      <c r="N654" s="49">
        <f>L654*(1-'935'!X654/'11'!B$16)</f>
        <v>0</v>
      </c>
      <c r="O654" s="50">
        <f>MATCH('935'!J654,'913'!$B$6:$B$1205,0)</f>
        <v>0</v>
      </c>
      <c r="P654" s="50">
        <f>MATCH(INDEX('913'!$D$6:$D$1205,O654),'913'!$B$6:$B$1205,0)</f>
        <v>0</v>
      </c>
      <c r="Q654" s="50">
        <f>MATCH(INDEX('913'!$D$6:$D$1205,P654),'913'!$B$6:$B$1205,0)</f>
        <v>0</v>
      </c>
      <c r="R654" s="50">
        <f>MATCH(INDEX('913'!$D$6:$D$1205,Q654),'913'!$B$6:$B$1205,0)</f>
        <v>0</v>
      </c>
      <c r="S654" s="50">
        <f>MATCH(INDEX('913'!$D$6:$D$1205,R654),'913'!$B$6:$B$1205,0)</f>
        <v>0</v>
      </c>
      <c r="T654" s="50">
        <f>MATCH(INDEX('913'!$D$6:$D$1205,S654),'913'!$B$6:$B$1205,0)</f>
        <v>0</v>
      </c>
      <c r="U654" s="50">
        <f>MATCH(INDEX('913'!$D$6:$D$1205,T654),'913'!$B$6:$B$1205,0)</f>
        <v>0</v>
      </c>
      <c r="V654" s="51">
        <f>MATCH(INDEX('913'!$D$6:$D$1205,U654),'913'!$B$6:$B$1205,0)</f>
        <v>0</v>
      </c>
      <c r="W654" s="37">
        <f>IF(ISNUMBER(O654),MAX(0,INDEX('913'!$E$6:$E$1205,O654)),0)</f>
        <v>0</v>
      </c>
      <c r="X654" s="37">
        <f>IF(ISNUMBER(P654),MAX(0,INDEX('913'!$E$6:$E$1205,P654)),0)</f>
        <v>0</v>
      </c>
      <c r="Y654" s="37">
        <f>IF(ISNUMBER(Q654),MAX(0,INDEX('913'!$E$6:$E$1205,Q654)),0)</f>
        <v>0</v>
      </c>
      <c r="Z654" s="37">
        <f>IF(ISNUMBER(R654),MAX(0,INDEX('913'!$E$6:$E$1205,R654)),0)</f>
        <v>0</v>
      </c>
      <c r="AA654" s="37">
        <f>IF(ISNUMBER(S654),MAX(0,INDEX('913'!$E$6:$E$1205,S654)),0)</f>
        <v>0</v>
      </c>
      <c r="AB654" s="37">
        <f>IF(ISNUMBER(T654),MAX(0,INDEX('913'!$E$6:$E$1205,T654)),0)</f>
        <v>0</v>
      </c>
      <c r="AC654" s="37">
        <f>IF(ISNUMBER(U654),MAX(0,INDEX('913'!$E$6:$E$1205,U654)),0)</f>
        <v>0</v>
      </c>
      <c r="AD654" s="52">
        <f>IF(ISNUMBER(V654),MAX(0,INDEX('913'!$E$6:$E$1205,V654)),0)</f>
        <v>0</v>
      </c>
      <c r="AE654" s="37">
        <f>IF(ISNUMBER(O654),MAX(0,INDEX('913'!$F$6:$F$1205,O654)),0)</f>
        <v>0</v>
      </c>
      <c r="AF654" s="37">
        <f>IF(ISNUMBER(P654),MAX(0,INDEX('913'!$F$6:$F$1205,P654)),0)</f>
        <v>0</v>
      </c>
      <c r="AG654" s="37">
        <f>IF(ISNUMBER(Q654),MAX(0,INDEX('913'!$F$6:$F$1205,Q654)),0)</f>
        <v>0</v>
      </c>
      <c r="AH654" s="37">
        <f>IF(ISNUMBER(R654),MAX(0,INDEX('913'!$F$6:$F$1205,R654)),0)</f>
        <v>0</v>
      </c>
      <c r="AI654" s="37">
        <f>IF(ISNUMBER(S654),MAX(0,INDEX('913'!$F$6:$F$1205,S654)),0)</f>
        <v>0</v>
      </c>
      <c r="AJ654" s="37">
        <f>IF(ISNUMBER(T654),MAX(0,INDEX('913'!$F$6:$F$1205,T654)),0)</f>
        <v>0</v>
      </c>
      <c r="AK654" s="37">
        <f>IF(ISNUMBER(U654),MAX(0,INDEX('913'!$F$6:$F$1205,U654)),0)</f>
        <v>0</v>
      </c>
      <c r="AL654" s="37">
        <f>IF(ISNUMBER(V654),MAX(0,INDEX('913'!$F$6:$F$1205,V654)),0)</f>
        <v>0</v>
      </c>
      <c r="AM654" s="33">
        <f>IF(ISNUMBER(O654),SQRT(INDEX('913'!$I$6:$I$1205,O654)^2+INDEX('913'!$J$6:$J$1205,O654)^2),0)</f>
        <v>0</v>
      </c>
      <c r="AN654" s="33">
        <f>IF(ISNUMBER(P654),SQRT(INDEX('913'!$I$6:$I$1205,P654)^2+INDEX('913'!$J$6:$J$1205,P654)^2),0)</f>
        <v>0</v>
      </c>
      <c r="AO654" s="33">
        <f>IF(ISNUMBER(Q654),SQRT(INDEX('913'!$I$6:$I$1205,Q654)^2+INDEX('913'!$J$6:$J$1205,Q654)^2),0)</f>
        <v>0</v>
      </c>
      <c r="AP654" s="33">
        <f>IF(ISNUMBER(R654),SQRT(INDEX('913'!$I$6:$I$1205,R654)^2+INDEX('913'!$J$6:$J$1205,R654)^2),0)</f>
        <v>0</v>
      </c>
      <c r="AQ654" s="33">
        <f>IF(ISNUMBER(S654),SQRT(INDEX('913'!$I$6:$I$1205,S654)^2+INDEX('913'!$J$6:$J$1205,S654)^2),0)</f>
        <v>0</v>
      </c>
      <c r="AR654" s="33">
        <f>IF(ISNUMBER(T654),SQRT(INDEX('913'!$I$6:$I$1205,T654)^2+INDEX('913'!$J$6:$J$1205,T654)^2),0)</f>
        <v>0</v>
      </c>
      <c r="AS654" s="33">
        <f>IF(ISNUMBER(U654),SQRT(INDEX('913'!$I$6:$I$1205,U654)^2+INDEX('913'!$J$6:$J$1205,U654)^2),0)</f>
        <v>0</v>
      </c>
      <c r="AT654" s="49">
        <f>IF(ISNUMBER(V654),SQRT(INDEX('913'!$I$6:$I$1205,V654)^2+INDEX('913'!$J$6:$J$1205,V654)^2),0)</f>
        <v>0</v>
      </c>
      <c r="AU654" s="37">
        <f>IF(AM654+AN654+AO654+AP654+AQ654+AR654+AS654+AT654=0,IF(COUNT(O654,P654,Q654,R654,S654,T654,U654,V654),(W654+X654+Y654+Z654+AA654+AB654+AC654+AD654)/COUNT(O654,P654,Q654,R654,S654,T654,U654,V654),0),(AM654*W654+AN654*X654+AO654*Y654+AP654*Z654+AQ654*AA654+AR654*AB654+AS654*AC654+AT654*AD654)/(AM654+AN654+AO654+AP654+AQ654+AR654+AS654+AT654))</f>
        <v>0</v>
      </c>
      <c r="AV654" s="37">
        <f>IF(AM654+AN654+AO654+AP654+AQ654+AR654+AS654+AT654=0,IF(COUNT(O654,P654,Q654,R654,S654,T654,U654,V654),(AE654+AF654+AG654+AH654+AI654+AJ654+AK654+AL654)/COUNT(O654,P654,Q654,R654,S654,T654,U654,V654),0),(AM654*AE654+AN654*AF654+AO654*AG654+AP654*AH654+AQ654*AI654+AR654*AJ654+AS654*AK654+AT654*AL654)/(AM654+AN654+AO654+AP654+AQ654+AR654+AS654+AT654))</f>
        <v>0</v>
      </c>
      <c r="AW654" s="52">
        <f>-100*'935'!W654*(AU654+AV654)/'11'!C$16</f>
        <v>0</v>
      </c>
      <c r="AX654" s="37">
        <f>INDEX('DNO totals'!$B$52:$G$52,IF('935'!K654,IF(MOD('935'!K654,1000),IF(MOD('935'!K654,100),IF(MOD('935'!K654,10),IF(MOD('935'!K654,1000)=1,6,5),4),3),2),1))</f>
        <v>0</v>
      </c>
      <c r="AY654" s="52">
        <f>J654*AX654</f>
        <v>0</v>
      </c>
      <c r="AZ654" s="37">
        <f>AX654*'Parameters'!B$11</f>
        <v>0</v>
      </c>
      <c r="BA654" s="37">
        <f>IF('935'!$K654=1000,'Charging rates'!$C$29*$AZ654/(1+'DNO totals'!$C$60)*'935'!$L654,0)</f>
        <v>0</v>
      </c>
      <c r="BB654" s="37">
        <f>IF(MOD('935'!$K654,1000)=100,'Charging rates'!$D$29*$AZ654/(1+'DNO totals'!$D$60)*'935'!$M654,0)</f>
        <v>0</v>
      </c>
      <c r="BC654" s="37">
        <f>IF(MOD('935'!$K654,100)=10,'Charging rates'!$E$29*$AZ654/(1+'DNO totals'!$E$60)*'935'!$N654,0)</f>
        <v>0</v>
      </c>
      <c r="BD654" s="37">
        <f>IF(AND(MOD('935'!$K654,10)&gt;0,MOD('935'!$K654,1000)&gt;1),'Charging rates'!$F$29*$AZ654/(1+'DNO totals'!$F$60)*'935'!$O654,0)</f>
        <v>0</v>
      </c>
      <c r="BE654" s="37">
        <f>IF(MOD('935'!$K654,1000)=1,'Charging rates'!$G$29*$AZ654/(1+'DNO totals'!$G$60)*'935'!$P654,0)</f>
        <v>0</v>
      </c>
      <c r="BF654" s="37">
        <f>IF('935'!$K654&gt;1000,'Charging rates'!$C$29*$AY654*'935'!$L654,0)</f>
        <v>0</v>
      </c>
      <c r="BG654" s="37">
        <f>IF(MOD('935'!$K654,1000)&gt;100,'Charging rates'!$D$29*$AY654*'935'!$M654,0)</f>
        <v>0</v>
      </c>
      <c r="BH654" s="37">
        <f>IF(MOD('935'!$K654,100)&gt;10,'Charging rates'!$E$29*$AY654*'935'!$N654,0)</f>
        <v>0</v>
      </c>
      <c r="BI654" s="37">
        <f>$BA654+$BB654+$BC654+$BD654+$BE654</f>
        <v>0</v>
      </c>
      <c r="BJ654" s="52">
        <f>$BF654+$BG654+$BH654</f>
        <v>0</v>
      </c>
      <c r="BK654" s="37">
        <f>AW654*(1+'Charging rates'!B$42+0.6*'Charging rates'!B$67+'Charging rates'!B$54)-100*'Charging rates'!B$76/'11'!C$16*'935'!W654</f>
        <v>0</v>
      </c>
      <c r="BL654" s="37">
        <f>IF(I654,BK654*I654/(I654+E654),0)</f>
        <v>0</v>
      </c>
      <c r="BM654" s="52">
        <f>ROUND(BL654,3)</f>
        <v>0</v>
      </c>
      <c r="BN654" s="33">
        <f>IF('935'!V654="VOID",0,'935'!V654*(1-'935'!X654/'11'!B$16))</f>
        <v>0</v>
      </c>
      <c r="BO654" s="36">
        <f>IF(I654,-100*'Charging rates'!B$76/'11'!B$16*BN654/I654,0)</f>
        <v>0</v>
      </c>
      <c r="BP654" s="36">
        <f>IF(C654,'DNO totals'!B$171,0)</f>
        <v>0</v>
      </c>
      <c r="BQ654" s="36">
        <f>ROUND(BP654,2)</f>
        <v>0</v>
      </c>
      <c r="BR654" s="36">
        <f>IF(C654,(BP654+BO654),0)</f>
        <v>0</v>
      </c>
      <c r="BS654" s="53">
        <f>ROUND(BR654,2)</f>
        <v>0</v>
      </c>
      <c r="BT654" s="33">
        <f>'935'!C654&lt;&gt;"VOID"</f>
        <v>0</v>
      </c>
      <c r="BU654" s="36">
        <f>IF(BT654,(100/'11'!B$16*K654*((1-'935'!I654)*'Charging rates'!B$42+'Charging rates'!B$54)),0)</f>
        <v>0</v>
      </c>
      <c r="BV654" s="36">
        <f>100/'11'!B$16*N654*('Charging rates'!B$42+'Charging rates'!B$54)</f>
        <v>0</v>
      </c>
      <c r="BW654" s="36">
        <f>100/'11'!B$16*L654*('Charging rates'!B$42+'Charging rates'!B$54)</f>
        <v>0</v>
      </c>
      <c r="BX654" s="53">
        <f>ROUND(BW654,2)</f>
        <v>0</v>
      </c>
      <c r="BY654" s="33">
        <f>D654-('935'!T654*(1-'935'!X654/'11'!B$16))</f>
        <v>0</v>
      </c>
      <c r="BZ654" s="33">
        <f>0-IF(ISNUMBER(O654),INDEX('913'!$I$6:$I$1205,O654),0)-IF(ISNUMBER(P654),INDEX('913'!$I$6:$I$1205,P654),0)-IF(ISNUMBER(Q654),INDEX('913'!$I$6:$I$1205,Q654),0)-IF(ISNUMBER(R654),INDEX('913'!$I$6:$I$1205,R654),0)-IF(ISNUMBER(S654),INDEX('913'!$I$6:$I$1205,S654),0)-IF(ISNUMBER(T654),INDEX('913'!$I$6:$I$1205,T654),0)-IF(ISNUMBER(U654),INDEX('913'!$I$6:$I$1205,U654),0)-IF(ISNUMBER(V654),INDEX('913'!$I$6:$I$1205,V654),0)</f>
        <v>0</v>
      </c>
      <c r="CA654" s="37">
        <f>IF(BZ654=0,1,MAX(1,SQRT(BZ654^2+(IF(ISNUMBER(O654),INDEX('913'!$J$6:$J$1205,O654),0)+IF(ISNUMBER(P654),INDEX('913'!$J$6:$J$1205,P654),0)+IF(ISNUMBER(Q654),INDEX('913'!$J$6:$J$1205,Q654),0)+IF(ISNUMBER(R654),INDEX('913'!$J$6:$J$1205,R654),0)+IF(ISNUMBER(S654),INDEX('913'!$J$6:$J$1205,S654),0)+IF(ISNUMBER(T654),INDEX('913'!$J$6:$J$1205,T654),0)+IF(ISNUMBER(U654),INDEX('913'!$J$6:$J$1205,U654),0)+IF(ISNUMBER(V654),INDEX('913'!$J$6:$J$1205,V654),0))^2)/BZ654))</f>
        <v>0</v>
      </c>
      <c r="CB654" s="36">
        <f>100*AU654/'11'!B$16</f>
        <v>0</v>
      </c>
      <c r="CC654" s="37">
        <f>100*(AV654*CA654)/'11'!C$16</f>
        <v>0</v>
      </c>
      <c r="CD654" s="37">
        <f>IF(D654=0,1,BY654/D654)*CC654</f>
        <v>0</v>
      </c>
      <c r="CE654" s="36">
        <f>IF(D654=0,1,BY654/D654)*CB654</f>
        <v>0</v>
      </c>
      <c r="CF654" s="54">
        <f>'11'!C$16-'935'!Y654</f>
        <v>0</v>
      </c>
      <c r="CG654" s="37">
        <f>MAX('DNO totals'!B$312+0,MIN('935'!L654+0,'DNO totals'!B$304+0))</f>
        <v>0</v>
      </c>
      <c r="CH654" s="37">
        <f>MAX('DNO totals'!C$312+0,MIN('935'!M654+0,'DNO totals'!C$304+0))</f>
        <v>0</v>
      </c>
      <c r="CI654" s="37">
        <f>MAX('DNO totals'!D$312+0,MIN('935'!N654+0,'DNO totals'!D$304+0))</f>
        <v>0</v>
      </c>
      <c r="CJ654" s="37">
        <f>MAX('DNO totals'!E$312+0,MIN('935'!O654+0,'DNO totals'!E$304+0))</f>
        <v>0</v>
      </c>
      <c r="CK654" s="52">
        <f>MAX('DNO totals'!F$312+0,MIN('935'!P654+0,'DNO totals'!F$304+0))</f>
        <v>0</v>
      </c>
      <c r="CL654" s="37">
        <f>IF('935'!$K654=1000,'Charging rates'!$C$29*$AZ654/(1+'DNO totals'!$C$60)*$CG654,0)</f>
        <v>0</v>
      </c>
      <c r="CM654" s="37">
        <f>IF(MOD('935'!$K654,1000)=100,'Charging rates'!$D$29*$AZ654/(1+'DNO totals'!$D$60)*$CH654,0)</f>
        <v>0</v>
      </c>
      <c r="CN654" s="37">
        <f>IF(MOD('935'!$K654,100)=10,'Charging rates'!$E$29*$AZ654/(1+'DNO totals'!$E$60)*$CI654,0)</f>
        <v>0</v>
      </c>
      <c r="CO654" s="37">
        <f>IF(AND(MOD('935'!$K654,10)&gt;0,MOD('935'!$K654,1000)&gt;1),'Charging rates'!$F$29*$AZ654/(1+'DNO totals'!$F$60)*$CJ654,0)</f>
        <v>0</v>
      </c>
      <c r="CP654" s="37">
        <f>IF(MOD('935'!$K654,1000)=1,'Charging rates'!$G$29*$AZ654/(1+'DNO totals'!$G$60)*$CK654,0)</f>
        <v>0</v>
      </c>
      <c r="CQ654" s="52">
        <f>$CL654+$CM654+$CN654+$CO654+$CP654</f>
        <v>0</v>
      </c>
      <c r="CR654" s="37">
        <f>IF('935'!$K654&gt;1000,'Charging rates'!$C$29*$AY654*$CG654,0)</f>
        <v>0</v>
      </c>
      <c r="CS654" s="37">
        <f>IF(MOD('935'!$K654,1000)&gt;100,'Charging rates'!$D$29*$AY654*$CH654,0)</f>
        <v>0</v>
      </c>
      <c r="CT654" s="37">
        <f>IF(MOD('935'!$K654,100)&gt;10,'Charging rates'!$E$29*$AY654*$CI654,0)</f>
        <v>0</v>
      </c>
      <c r="CU654" s="52">
        <f>$CR654+$CS654+$CT654</f>
        <v>0</v>
      </c>
      <c r="CV654" s="36">
        <f>100*(AV654*'935'!Q654*CA654)/'11'!B$16</f>
        <v>0</v>
      </c>
      <c r="CW654" s="36">
        <f>100/'11'!B$16*'Charging rates'!B$76*AY654</f>
        <v>0</v>
      </c>
      <c r="CX654" s="36">
        <f>IF(D654=0,0,(1-BY654/D654)*(CB654+IF('935'!Q654=0,0,(CC654*'935'!Q654*('11'!C$16-'935'!Y654)/('11'!B$16-'935'!X654)))))</f>
        <v>0</v>
      </c>
      <c r="CY654" s="36">
        <f>CW654+CE654</f>
        <v>0</v>
      </c>
      <c r="CZ654" s="49">
        <f>(CQ654+CU654)*D654</f>
        <v>0</v>
      </c>
      <c r="DA654" s="33">
        <f>D654*('Parameters'!B$21+J654)*IF('DNO totals'!B$323&lt;0,1,'935'!S654)</f>
        <v>0</v>
      </c>
      <c r="DB654" s="52">
        <f>IF('DNO totals'!B$323&lt;0,1,'935'!S654)*('Parameters'!B$21+J654)</f>
        <v>0</v>
      </c>
      <c r="DC654" s="37">
        <f>CY654+'Charging rates'!B$106*DB654*100/'11'!B$16</f>
        <v>0</v>
      </c>
      <c r="DD654" s="37">
        <f>DC654+'Charging rates'!B$116*('Parameters'!B$21+J654)*100/'11'!B$16*IF('DNO totals'!B$323&lt;0,1,'935'!S654)</f>
        <v>0</v>
      </c>
      <c r="DE654" s="37">
        <f>'Charging rates'!B$97*(CQ654+CU654)*100/'11'!B$16</f>
        <v>0</v>
      </c>
      <c r="DF654" s="36">
        <f>MAX(0-(CC654*J654*'11'!C$16/'11'!B$16),DD654+DE654)</f>
        <v>0</v>
      </c>
      <c r="DG654" s="37">
        <f>IF(BT654,IF(J654=0,CD654,MAX(0,MIN(CD654,CD654+(DF654/'935'!Q654*('11'!B$16-'935'!X654)/('11'!C$16-'935'!Y654))))),0)</f>
        <v>0</v>
      </c>
      <c r="DH654" s="36">
        <f>IF(BT654,MAX(0,DF654),0)</f>
        <v>0</v>
      </c>
      <c r="DI654" s="53">
        <f>DH654+CX654</f>
        <v>0</v>
      </c>
    </row>
    <row r="655" spans="1:113">
      <c r="A655" s="28">
        <v>555</v>
      </c>
      <c r="B655" s="48">
        <f>'935'!B655</f>
        <v>0</v>
      </c>
      <c r="C655" s="33">
        <f>OR('935'!E655&lt;&gt;"VOID",'935'!F655&lt;&gt;"VOID",'935'!G655&lt;&gt;"VOID")</f>
        <v>0</v>
      </c>
      <c r="D655" s="33">
        <f>IF('935'!C655="VOID",0,('935'!C655*(1-'935'!X655/'11'!B$16)))</f>
        <v>0</v>
      </c>
      <c r="E655" s="33">
        <f>IF('935'!D655="VOID",0,'935'!D655*(1-'935'!X655/'11'!B$16))</f>
        <v>0</v>
      </c>
      <c r="F655" s="33">
        <f>IF('935'!E655="VOID",0,'935'!E655*(1-'935'!X655/'11'!B$16))</f>
        <v>0</v>
      </c>
      <c r="G655" s="33">
        <f>IF('935'!F655="VOID",0,'935'!F655*(1-'935'!X655/'11'!B$16))</f>
        <v>0</v>
      </c>
      <c r="H655" s="33">
        <f>IF('935'!G655="VOID",0,'935'!G655*(1-'935'!X655/'11'!B$16))</f>
        <v>0</v>
      </c>
      <c r="I655" s="33">
        <f>F655+G655+H655</f>
        <v>0</v>
      </c>
      <c r="J655" s="37">
        <f>'935'!Q655*(1-'935'!Y655/'11'!C$16)/(1-'935'!X655/'11'!B$16)</f>
        <v>0</v>
      </c>
      <c r="K655" s="33">
        <f>IF(D655,'935'!H655*D655/(D655+E655+I655),0)</f>
        <v>0</v>
      </c>
      <c r="L655" s="33">
        <f>IF(I655,'935'!H655*I655/(D655+E655+I655),0)</f>
        <v>0</v>
      </c>
      <c r="M655" s="33">
        <f>K655*(1-'935'!X655/'11'!B$16)</f>
        <v>0</v>
      </c>
      <c r="N655" s="49">
        <f>L655*(1-'935'!X655/'11'!B$16)</f>
        <v>0</v>
      </c>
      <c r="O655" s="50">
        <f>MATCH('935'!J655,'913'!$B$6:$B$1205,0)</f>
        <v>0</v>
      </c>
      <c r="P655" s="50">
        <f>MATCH(INDEX('913'!$D$6:$D$1205,O655),'913'!$B$6:$B$1205,0)</f>
        <v>0</v>
      </c>
      <c r="Q655" s="50">
        <f>MATCH(INDEX('913'!$D$6:$D$1205,P655),'913'!$B$6:$B$1205,0)</f>
        <v>0</v>
      </c>
      <c r="R655" s="50">
        <f>MATCH(INDEX('913'!$D$6:$D$1205,Q655),'913'!$B$6:$B$1205,0)</f>
        <v>0</v>
      </c>
      <c r="S655" s="50">
        <f>MATCH(INDEX('913'!$D$6:$D$1205,R655),'913'!$B$6:$B$1205,0)</f>
        <v>0</v>
      </c>
      <c r="T655" s="50">
        <f>MATCH(INDEX('913'!$D$6:$D$1205,S655),'913'!$B$6:$B$1205,0)</f>
        <v>0</v>
      </c>
      <c r="U655" s="50">
        <f>MATCH(INDEX('913'!$D$6:$D$1205,T655),'913'!$B$6:$B$1205,0)</f>
        <v>0</v>
      </c>
      <c r="V655" s="51">
        <f>MATCH(INDEX('913'!$D$6:$D$1205,U655),'913'!$B$6:$B$1205,0)</f>
        <v>0</v>
      </c>
      <c r="W655" s="37">
        <f>IF(ISNUMBER(O655),MAX(0,INDEX('913'!$E$6:$E$1205,O655)),0)</f>
        <v>0</v>
      </c>
      <c r="X655" s="37">
        <f>IF(ISNUMBER(P655),MAX(0,INDEX('913'!$E$6:$E$1205,P655)),0)</f>
        <v>0</v>
      </c>
      <c r="Y655" s="37">
        <f>IF(ISNUMBER(Q655),MAX(0,INDEX('913'!$E$6:$E$1205,Q655)),0)</f>
        <v>0</v>
      </c>
      <c r="Z655" s="37">
        <f>IF(ISNUMBER(R655),MAX(0,INDEX('913'!$E$6:$E$1205,R655)),0)</f>
        <v>0</v>
      </c>
      <c r="AA655" s="37">
        <f>IF(ISNUMBER(S655),MAX(0,INDEX('913'!$E$6:$E$1205,S655)),0)</f>
        <v>0</v>
      </c>
      <c r="AB655" s="37">
        <f>IF(ISNUMBER(T655),MAX(0,INDEX('913'!$E$6:$E$1205,T655)),0)</f>
        <v>0</v>
      </c>
      <c r="AC655" s="37">
        <f>IF(ISNUMBER(U655),MAX(0,INDEX('913'!$E$6:$E$1205,U655)),0)</f>
        <v>0</v>
      </c>
      <c r="AD655" s="52">
        <f>IF(ISNUMBER(V655),MAX(0,INDEX('913'!$E$6:$E$1205,V655)),0)</f>
        <v>0</v>
      </c>
      <c r="AE655" s="37">
        <f>IF(ISNUMBER(O655),MAX(0,INDEX('913'!$F$6:$F$1205,O655)),0)</f>
        <v>0</v>
      </c>
      <c r="AF655" s="37">
        <f>IF(ISNUMBER(P655),MAX(0,INDEX('913'!$F$6:$F$1205,P655)),0)</f>
        <v>0</v>
      </c>
      <c r="AG655" s="37">
        <f>IF(ISNUMBER(Q655),MAX(0,INDEX('913'!$F$6:$F$1205,Q655)),0)</f>
        <v>0</v>
      </c>
      <c r="AH655" s="37">
        <f>IF(ISNUMBER(R655),MAX(0,INDEX('913'!$F$6:$F$1205,R655)),0)</f>
        <v>0</v>
      </c>
      <c r="AI655" s="37">
        <f>IF(ISNUMBER(S655),MAX(0,INDEX('913'!$F$6:$F$1205,S655)),0)</f>
        <v>0</v>
      </c>
      <c r="AJ655" s="37">
        <f>IF(ISNUMBER(T655),MAX(0,INDEX('913'!$F$6:$F$1205,T655)),0)</f>
        <v>0</v>
      </c>
      <c r="AK655" s="37">
        <f>IF(ISNUMBER(U655),MAX(0,INDEX('913'!$F$6:$F$1205,U655)),0)</f>
        <v>0</v>
      </c>
      <c r="AL655" s="37">
        <f>IF(ISNUMBER(V655),MAX(0,INDEX('913'!$F$6:$F$1205,V655)),0)</f>
        <v>0</v>
      </c>
      <c r="AM655" s="33">
        <f>IF(ISNUMBER(O655),SQRT(INDEX('913'!$I$6:$I$1205,O655)^2+INDEX('913'!$J$6:$J$1205,O655)^2),0)</f>
        <v>0</v>
      </c>
      <c r="AN655" s="33">
        <f>IF(ISNUMBER(P655),SQRT(INDEX('913'!$I$6:$I$1205,P655)^2+INDEX('913'!$J$6:$J$1205,P655)^2),0)</f>
        <v>0</v>
      </c>
      <c r="AO655" s="33">
        <f>IF(ISNUMBER(Q655),SQRT(INDEX('913'!$I$6:$I$1205,Q655)^2+INDEX('913'!$J$6:$J$1205,Q655)^2),0)</f>
        <v>0</v>
      </c>
      <c r="AP655" s="33">
        <f>IF(ISNUMBER(R655),SQRT(INDEX('913'!$I$6:$I$1205,R655)^2+INDEX('913'!$J$6:$J$1205,R655)^2),0)</f>
        <v>0</v>
      </c>
      <c r="AQ655" s="33">
        <f>IF(ISNUMBER(S655),SQRT(INDEX('913'!$I$6:$I$1205,S655)^2+INDEX('913'!$J$6:$J$1205,S655)^2),0)</f>
        <v>0</v>
      </c>
      <c r="AR655" s="33">
        <f>IF(ISNUMBER(T655),SQRT(INDEX('913'!$I$6:$I$1205,T655)^2+INDEX('913'!$J$6:$J$1205,T655)^2),0)</f>
        <v>0</v>
      </c>
      <c r="AS655" s="33">
        <f>IF(ISNUMBER(U655),SQRT(INDEX('913'!$I$6:$I$1205,U655)^2+INDEX('913'!$J$6:$J$1205,U655)^2),0)</f>
        <v>0</v>
      </c>
      <c r="AT655" s="49">
        <f>IF(ISNUMBER(V655),SQRT(INDEX('913'!$I$6:$I$1205,V655)^2+INDEX('913'!$J$6:$J$1205,V655)^2),0)</f>
        <v>0</v>
      </c>
      <c r="AU655" s="37">
        <f>IF(AM655+AN655+AO655+AP655+AQ655+AR655+AS655+AT655=0,IF(COUNT(O655,P655,Q655,R655,S655,T655,U655,V655),(W655+X655+Y655+Z655+AA655+AB655+AC655+AD655)/COUNT(O655,P655,Q655,R655,S655,T655,U655,V655),0),(AM655*W655+AN655*X655+AO655*Y655+AP655*Z655+AQ655*AA655+AR655*AB655+AS655*AC655+AT655*AD655)/(AM655+AN655+AO655+AP655+AQ655+AR655+AS655+AT655))</f>
        <v>0</v>
      </c>
      <c r="AV655" s="37">
        <f>IF(AM655+AN655+AO655+AP655+AQ655+AR655+AS655+AT655=0,IF(COUNT(O655,P655,Q655,R655,S655,T655,U655,V655),(AE655+AF655+AG655+AH655+AI655+AJ655+AK655+AL655)/COUNT(O655,P655,Q655,R655,S655,T655,U655,V655),0),(AM655*AE655+AN655*AF655+AO655*AG655+AP655*AH655+AQ655*AI655+AR655*AJ655+AS655*AK655+AT655*AL655)/(AM655+AN655+AO655+AP655+AQ655+AR655+AS655+AT655))</f>
        <v>0</v>
      </c>
      <c r="AW655" s="52">
        <f>-100*'935'!W655*(AU655+AV655)/'11'!C$16</f>
        <v>0</v>
      </c>
      <c r="AX655" s="37">
        <f>INDEX('DNO totals'!$B$52:$G$52,IF('935'!K655,IF(MOD('935'!K655,1000),IF(MOD('935'!K655,100),IF(MOD('935'!K655,10),IF(MOD('935'!K655,1000)=1,6,5),4),3),2),1))</f>
        <v>0</v>
      </c>
      <c r="AY655" s="52">
        <f>J655*AX655</f>
        <v>0</v>
      </c>
      <c r="AZ655" s="37">
        <f>AX655*'Parameters'!B$11</f>
        <v>0</v>
      </c>
      <c r="BA655" s="37">
        <f>IF('935'!$K655=1000,'Charging rates'!$C$29*$AZ655/(1+'DNO totals'!$C$60)*'935'!$L655,0)</f>
        <v>0</v>
      </c>
      <c r="BB655" s="37">
        <f>IF(MOD('935'!$K655,1000)=100,'Charging rates'!$D$29*$AZ655/(1+'DNO totals'!$D$60)*'935'!$M655,0)</f>
        <v>0</v>
      </c>
      <c r="BC655" s="37">
        <f>IF(MOD('935'!$K655,100)=10,'Charging rates'!$E$29*$AZ655/(1+'DNO totals'!$E$60)*'935'!$N655,0)</f>
        <v>0</v>
      </c>
      <c r="BD655" s="37">
        <f>IF(AND(MOD('935'!$K655,10)&gt;0,MOD('935'!$K655,1000)&gt;1),'Charging rates'!$F$29*$AZ655/(1+'DNO totals'!$F$60)*'935'!$O655,0)</f>
        <v>0</v>
      </c>
      <c r="BE655" s="37">
        <f>IF(MOD('935'!$K655,1000)=1,'Charging rates'!$G$29*$AZ655/(1+'DNO totals'!$G$60)*'935'!$P655,0)</f>
        <v>0</v>
      </c>
      <c r="BF655" s="37">
        <f>IF('935'!$K655&gt;1000,'Charging rates'!$C$29*$AY655*'935'!$L655,0)</f>
        <v>0</v>
      </c>
      <c r="BG655" s="37">
        <f>IF(MOD('935'!$K655,1000)&gt;100,'Charging rates'!$D$29*$AY655*'935'!$M655,0)</f>
        <v>0</v>
      </c>
      <c r="BH655" s="37">
        <f>IF(MOD('935'!$K655,100)&gt;10,'Charging rates'!$E$29*$AY655*'935'!$N655,0)</f>
        <v>0</v>
      </c>
      <c r="BI655" s="37">
        <f>$BA655+$BB655+$BC655+$BD655+$BE655</f>
        <v>0</v>
      </c>
      <c r="BJ655" s="52">
        <f>$BF655+$BG655+$BH655</f>
        <v>0</v>
      </c>
      <c r="BK655" s="37">
        <f>AW655*(1+'Charging rates'!B$42+0.6*'Charging rates'!B$67+'Charging rates'!B$54)-100*'Charging rates'!B$76/'11'!C$16*'935'!W655</f>
        <v>0</v>
      </c>
      <c r="BL655" s="37">
        <f>IF(I655,BK655*I655/(I655+E655),0)</f>
        <v>0</v>
      </c>
      <c r="BM655" s="52">
        <f>ROUND(BL655,3)</f>
        <v>0</v>
      </c>
      <c r="BN655" s="33">
        <f>IF('935'!V655="VOID",0,'935'!V655*(1-'935'!X655/'11'!B$16))</f>
        <v>0</v>
      </c>
      <c r="BO655" s="36">
        <f>IF(I655,-100*'Charging rates'!B$76/'11'!B$16*BN655/I655,0)</f>
        <v>0</v>
      </c>
      <c r="BP655" s="36">
        <f>IF(C655,'DNO totals'!B$171,0)</f>
        <v>0</v>
      </c>
      <c r="BQ655" s="36">
        <f>ROUND(BP655,2)</f>
        <v>0</v>
      </c>
      <c r="BR655" s="36">
        <f>IF(C655,(BP655+BO655),0)</f>
        <v>0</v>
      </c>
      <c r="BS655" s="53">
        <f>ROUND(BR655,2)</f>
        <v>0</v>
      </c>
      <c r="BT655" s="33">
        <f>'935'!C655&lt;&gt;"VOID"</f>
        <v>0</v>
      </c>
      <c r="BU655" s="36">
        <f>IF(BT655,(100/'11'!B$16*K655*((1-'935'!I655)*'Charging rates'!B$42+'Charging rates'!B$54)),0)</f>
        <v>0</v>
      </c>
      <c r="BV655" s="36">
        <f>100/'11'!B$16*N655*('Charging rates'!B$42+'Charging rates'!B$54)</f>
        <v>0</v>
      </c>
      <c r="BW655" s="36">
        <f>100/'11'!B$16*L655*('Charging rates'!B$42+'Charging rates'!B$54)</f>
        <v>0</v>
      </c>
      <c r="BX655" s="53">
        <f>ROUND(BW655,2)</f>
        <v>0</v>
      </c>
      <c r="BY655" s="33">
        <f>D655-('935'!T655*(1-'935'!X655/'11'!B$16))</f>
        <v>0</v>
      </c>
      <c r="BZ655" s="33">
        <f>0-IF(ISNUMBER(O655),INDEX('913'!$I$6:$I$1205,O655),0)-IF(ISNUMBER(P655),INDEX('913'!$I$6:$I$1205,P655),0)-IF(ISNUMBER(Q655),INDEX('913'!$I$6:$I$1205,Q655),0)-IF(ISNUMBER(R655),INDEX('913'!$I$6:$I$1205,R655),0)-IF(ISNUMBER(S655),INDEX('913'!$I$6:$I$1205,S655),0)-IF(ISNUMBER(T655),INDEX('913'!$I$6:$I$1205,T655),0)-IF(ISNUMBER(U655),INDEX('913'!$I$6:$I$1205,U655),0)-IF(ISNUMBER(V655),INDEX('913'!$I$6:$I$1205,V655),0)</f>
        <v>0</v>
      </c>
      <c r="CA655" s="37">
        <f>IF(BZ655=0,1,MAX(1,SQRT(BZ655^2+(IF(ISNUMBER(O655),INDEX('913'!$J$6:$J$1205,O655),0)+IF(ISNUMBER(P655),INDEX('913'!$J$6:$J$1205,P655),0)+IF(ISNUMBER(Q655),INDEX('913'!$J$6:$J$1205,Q655),0)+IF(ISNUMBER(R655),INDEX('913'!$J$6:$J$1205,R655),0)+IF(ISNUMBER(S655),INDEX('913'!$J$6:$J$1205,S655),0)+IF(ISNUMBER(T655),INDEX('913'!$J$6:$J$1205,T655),0)+IF(ISNUMBER(U655),INDEX('913'!$J$6:$J$1205,U655),0)+IF(ISNUMBER(V655),INDEX('913'!$J$6:$J$1205,V655),0))^2)/BZ655))</f>
        <v>0</v>
      </c>
      <c r="CB655" s="36">
        <f>100*AU655/'11'!B$16</f>
        <v>0</v>
      </c>
      <c r="CC655" s="37">
        <f>100*(AV655*CA655)/'11'!C$16</f>
        <v>0</v>
      </c>
      <c r="CD655" s="37">
        <f>IF(D655=0,1,BY655/D655)*CC655</f>
        <v>0</v>
      </c>
      <c r="CE655" s="36">
        <f>IF(D655=0,1,BY655/D655)*CB655</f>
        <v>0</v>
      </c>
      <c r="CF655" s="54">
        <f>'11'!C$16-'935'!Y655</f>
        <v>0</v>
      </c>
      <c r="CG655" s="37">
        <f>MAX('DNO totals'!B$312+0,MIN('935'!L655+0,'DNO totals'!B$304+0))</f>
        <v>0</v>
      </c>
      <c r="CH655" s="37">
        <f>MAX('DNO totals'!C$312+0,MIN('935'!M655+0,'DNO totals'!C$304+0))</f>
        <v>0</v>
      </c>
      <c r="CI655" s="37">
        <f>MAX('DNO totals'!D$312+0,MIN('935'!N655+0,'DNO totals'!D$304+0))</f>
        <v>0</v>
      </c>
      <c r="CJ655" s="37">
        <f>MAX('DNO totals'!E$312+0,MIN('935'!O655+0,'DNO totals'!E$304+0))</f>
        <v>0</v>
      </c>
      <c r="CK655" s="52">
        <f>MAX('DNO totals'!F$312+0,MIN('935'!P655+0,'DNO totals'!F$304+0))</f>
        <v>0</v>
      </c>
      <c r="CL655" s="37">
        <f>IF('935'!$K655=1000,'Charging rates'!$C$29*$AZ655/(1+'DNO totals'!$C$60)*$CG655,0)</f>
        <v>0</v>
      </c>
      <c r="CM655" s="37">
        <f>IF(MOD('935'!$K655,1000)=100,'Charging rates'!$D$29*$AZ655/(1+'DNO totals'!$D$60)*$CH655,0)</f>
        <v>0</v>
      </c>
      <c r="CN655" s="37">
        <f>IF(MOD('935'!$K655,100)=10,'Charging rates'!$E$29*$AZ655/(1+'DNO totals'!$E$60)*$CI655,0)</f>
        <v>0</v>
      </c>
      <c r="CO655" s="37">
        <f>IF(AND(MOD('935'!$K655,10)&gt;0,MOD('935'!$K655,1000)&gt;1),'Charging rates'!$F$29*$AZ655/(1+'DNO totals'!$F$60)*$CJ655,0)</f>
        <v>0</v>
      </c>
      <c r="CP655" s="37">
        <f>IF(MOD('935'!$K655,1000)=1,'Charging rates'!$G$29*$AZ655/(1+'DNO totals'!$G$60)*$CK655,0)</f>
        <v>0</v>
      </c>
      <c r="CQ655" s="52">
        <f>$CL655+$CM655+$CN655+$CO655+$CP655</f>
        <v>0</v>
      </c>
      <c r="CR655" s="37">
        <f>IF('935'!$K655&gt;1000,'Charging rates'!$C$29*$AY655*$CG655,0)</f>
        <v>0</v>
      </c>
      <c r="CS655" s="37">
        <f>IF(MOD('935'!$K655,1000)&gt;100,'Charging rates'!$D$29*$AY655*$CH655,0)</f>
        <v>0</v>
      </c>
      <c r="CT655" s="37">
        <f>IF(MOD('935'!$K655,100)&gt;10,'Charging rates'!$E$29*$AY655*$CI655,0)</f>
        <v>0</v>
      </c>
      <c r="CU655" s="52">
        <f>$CR655+$CS655+$CT655</f>
        <v>0</v>
      </c>
      <c r="CV655" s="36">
        <f>100*(AV655*'935'!Q655*CA655)/'11'!B$16</f>
        <v>0</v>
      </c>
      <c r="CW655" s="36">
        <f>100/'11'!B$16*'Charging rates'!B$76*AY655</f>
        <v>0</v>
      </c>
      <c r="CX655" s="36">
        <f>IF(D655=0,0,(1-BY655/D655)*(CB655+IF('935'!Q655=0,0,(CC655*'935'!Q655*('11'!C$16-'935'!Y655)/('11'!B$16-'935'!X655)))))</f>
        <v>0</v>
      </c>
      <c r="CY655" s="36">
        <f>CW655+CE655</f>
        <v>0</v>
      </c>
      <c r="CZ655" s="49">
        <f>(CQ655+CU655)*D655</f>
        <v>0</v>
      </c>
      <c r="DA655" s="33">
        <f>D655*('Parameters'!B$21+J655)*IF('DNO totals'!B$323&lt;0,1,'935'!S655)</f>
        <v>0</v>
      </c>
      <c r="DB655" s="52">
        <f>IF('DNO totals'!B$323&lt;0,1,'935'!S655)*('Parameters'!B$21+J655)</f>
        <v>0</v>
      </c>
      <c r="DC655" s="37">
        <f>CY655+'Charging rates'!B$106*DB655*100/'11'!B$16</f>
        <v>0</v>
      </c>
      <c r="DD655" s="37">
        <f>DC655+'Charging rates'!B$116*('Parameters'!B$21+J655)*100/'11'!B$16*IF('DNO totals'!B$323&lt;0,1,'935'!S655)</f>
        <v>0</v>
      </c>
      <c r="DE655" s="37">
        <f>'Charging rates'!B$97*(CQ655+CU655)*100/'11'!B$16</f>
        <v>0</v>
      </c>
      <c r="DF655" s="36">
        <f>MAX(0-(CC655*J655*'11'!C$16/'11'!B$16),DD655+DE655)</f>
        <v>0</v>
      </c>
      <c r="DG655" s="37">
        <f>IF(BT655,IF(J655=0,CD655,MAX(0,MIN(CD655,CD655+(DF655/'935'!Q655*('11'!B$16-'935'!X655)/('11'!C$16-'935'!Y655))))),0)</f>
        <v>0</v>
      </c>
      <c r="DH655" s="36">
        <f>IF(BT655,MAX(0,DF655),0)</f>
        <v>0</v>
      </c>
      <c r="DI655" s="53">
        <f>DH655+CX655</f>
        <v>0</v>
      </c>
    </row>
    <row r="656" spans="1:113">
      <c r="A656" s="28">
        <v>556</v>
      </c>
      <c r="B656" s="48">
        <f>'935'!B656</f>
        <v>0</v>
      </c>
      <c r="C656" s="33">
        <f>OR('935'!E656&lt;&gt;"VOID",'935'!F656&lt;&gt;"VOID",'935'!G656&lt;&gt;"VOID")</f>
        <v>0</v>
      </c>
      <c r="D656" s="33">
        <f>IF('935'!C656="VOID",0,('935'!C656*(1-'935'!X656/'11'!B$16)))</f>
        <v>0</v>
      </c>
      <c r="E656" s="33">
        <f>IF('935'!D656="VOID",0,'935'!D656*(1-'935'!X656/'11'!B$16))</f>
        <v>0</v>
      </c>
      <c r="F656" s="33">
        <f>IF('935'!E656="VOID",0,'935'!E656*(1-'935'!X656/'11'!B$16))</f>
        <v>0</v>
      </c>
      <c r="G656" s="33">
        <f>IF('935'!F656="VOID",0,'935'!F656*(1-'935'!X656/'11'!B$16))</f>
        <v>0</v>
      </c>
      <c r="H656" s="33">
        <f>IF('935'!G656="VOID",0,'935'!G656*(1-'935'!X656/'11'!B$16))</f>
        <v>0</v>
      </c>
      <c r="I656" s="33">
        <f>F656+G656+H656</f>
        <v>0</v>
      </c>
      <c r="J656" s="37">
        <f>'935'!Q656*(1-'935'!Y656/'11'!C$16)/(1-'935'!X656/'11'!B$16)</f>
        <v>0</v>
      </c>
      <c r="K656" s="33">
        <f>IF(D656,'935'!H656*D656/(D656+E656+I656),0)</f>
        <v>0</v>
      </c>
      <c r="L656" s="33">
        <f>IF(I656,'935'!H656*I656/(D656+E656+I656),0)</f>
        <v>0</v>
      </c>
      <c r="M656" s="33">
        <f>K656*(1-'935'!X656/'11'!B$16)</f>
        <v>0</v>
      </c>
      <c r="N656" s="49">
        <f>L656*(1-'935'!X656/'11'!B$16)</f>
        <v>0</v>
      </c>
      <c r="O656" s="50">
        <f>MATCH('935'!J656,'913'!$B$6:$B$1205,0)</f>
        <v>0</v>
      </c>
      <c r="P656" s="50">
        <f>MATCH(INDEX('913'!$D$6:$D$1205,O656),'913'!$B$6:$B$1205,0)</f>
        <v>0</v>
      </c>
      <c r="Q656" s="50">
        <f>MATCH(INDEX('913'!$D$6:$D$1205,P656),'913'!$B$6:$B$1205,0)</f>
        <v>0</v>
      </c>
      <c r="R656" s="50">
        <f>MATCH(INDEX('913'!$D$6:$D$1205,Q656),'913'!$B$6:$B$1205,0)</f>
        <v>0</v>
      </c>
      <c r="S656" s="50">
        <f>MATCH(INDEX('913'!$D$6:$D$1205,R656),'913'!$B$6:$B$1205,0)</f>
        <v>0</v>
      </c>
      <c r="T656" s="50">
        <f>MATCH(INDEX('913'!$D$6:$D$1205,S656),'913'!$B$6:$B$1205,0)</f>
        <v>0</v>
      </c>
      <c r="U656" s="50">
        <f>MATCH(INDEX('913'!$D$6:$D$1205,T656),'913'!$B$6:$B$1205,0)</f>
        <v>0</v>
      </c>
      <c r="V656" s="51">
        <f>MATCH(INDEX('913'!$D$6:$D$1205,U656),'913'!$B$6:$B$1205,0)</f>
        <v>0</v>
      </c>
      <c r="W656" s="37">
        <f>IF(ISNUMBER(O656),MAX(0,INDEX('913'!$E$6:$E$1205,O656)),0)</f>
        <v>0</v>
      </c>
      <c r="X656" s="37">
        <f>IF(ISNUMBER(P656),MAX(0,INDEX('913'!$E$6:$E$1205,P656)),0)</f>
        <v>0</v>
      </c>
      <c r="Y656" s="37">
        <f>IF(ISNUMBER(Q656),MAX(0,INDEX('913'!$E$6:$E$1205,Q656)),0)</f>
        <v>0</v>
      </c>
      <c r="Z656" s="37">
        <f>IF(ISNUMBER(R656),MAX(0,INDEX('913'!$E$6:$E$1205,R656)),0)</f>
        <v>0</v>
      </c>
      <c r="AA656" s="37">
        <f>IF(ISNUMBER(S656),MAX(0,INDEX('913'!$E$6:$E$1205,S656)),0)</f>
        <v>0</v>
      </c>
      <c r="AB656" s="37">
        <f>IF(ISNUMBER(T656),MAX(0,INDEX('913'!$E$6:$E$1205,T656)),0)</f>
        <v>0</v>
      </c>
      <c r="AC656" s="37">
        <f>IF(ISNUMBER(U656),MAX(0,INDEX('913'!$E$6:$E$1205,U656)),0)</f>
        <v>0</v>
      </c>
      <c r="AD656" s="52">
        <f>IF(ISNUMBER(V656),MAX(0,INDEX('913'!$E$6:$E$1205,V656)),0)</f>
        <v>0</v>
      </c>
      <c r="AE656" s="37">
        <f>IF(ISNUMBER(O656),MAX(0,INDEX('913'!$F$6:$F$1205,O656)),0)</f>
        <v>0</v>
      </c>
      <c r="AF656" s="37">
        <f>IF(ISNUMBER(P656),MAX(0,INDEX('913'!$F$6:$F$1205,P656)),0)</f>
        <v>0</v>
      </c>
      <c r="AG656" s="37">
        <f>IF(ISNUMBER(Q656),MAX(0,INDEX('913'!$F$6:$F$1205,Q656)),0)</f>
        <v>0</v>
      </c>
      <c r="AH656" s="37">
        <f>IF(ISNUMBER(R656),MAX(0,INDEX('913'!$F$6:$F$1205,R656)),0)</f>
        <v>0</v>
      </c>
      <c r="AI656" s="37">
        <f>IF(ISNUMBER(S656),MAX(0,INDEX('913'!$F$6:$F$1205,S656)),0)</f>
        <v>0</v>
      </c>
      <c r="AJ656" s="37">
        <f>IF(ISNUMBER(T656),MAX(0,INDEX('913'!$F$6:$F$1205,T656)),0)</f>
        <v>0</v>
      </c>
      <c r="AK656" s="37">
        <f>IF(ISNUMBER(U656),MAX(0,INDEX('913'!$F$6:$F$1205,U656)),0)</f>
        <v>0</v>
      </c>
      <c r="AL656" s="37">
        <f>IF(ISNUMBER(V656),MAX(0,INDEX('913'!$F$6:$F$1205,V656)),0)</f>
        <v>0</v>
      </c>
      <c r="AM656" s="33">
        <f>IF(ISNUMBER(O656),SQRT(INDEX('913'!$I$6:$I$1205,O656)^2+INDEX('913'!$J$6:$J$1205,O656)^2),0)</f>
        <v>0</v>
      </c>
      <c r="AN656" s="33">
        <f>IF(ISNUMBER(P656),SQRT(INDEX('913'!$I$6:$I$1205,P656)^2+INDEX('913'!$J$6:$J$1205,P656)^2),0)</f>
        <v>0</v>
      </c>
      <c r="AO656" s="33">
        <f>IF(ISNUMBER(Q656),SQRT(INDEX('913'!$I$6:$I$1205,Q656)^2+INDEX('913'!$J$6:$J$1205,Q656)^2),0)</f>
        <v>0</v>
      </c>
      <c r="AP656" s="33">
        <f>IF(ISNUMBER(R656),SQRT(INDEX('913'!$I$6:$I$1205,R656)^2+INDEX('913'!$J$6:$J$1205,R656)^2),0)</f>
        <v>0</v>
      </c>
      <c r="AQ656" s="33">
        <f>IF(ISNUMBER(S656),SQRT(INDEX('913'!$I$6:$I$1205,S656)^2+INDEX('913'!$J$6:$J$1205,S656)^2),0)</f>
        <v>0</v>
      </c>
      <c r="AR656" s="33">
        <f>IF(ISNUMBER(T656),SQRT(INDEX('913'!$I$6:$I$1205,T656)^2+INDEX('913'!$J$6:$J$1205,T656)^2),0)</f>
        <v>0</v>
      </c>
      <c r="AS656" s="33">
        <f>IF(ISNUMBER(U656),SQRT(INDEX('913'!$I$6:$I$1205,U656)^2+INDEX('913'!$J$6:$J$1205,U656)^2),0)</f>
        <v>0</v>
      </c>
      <c r="AT656" s="49">
        <f>IF(ISNUMBER(V656),SQRT(INDEX('913'!$I$6:$I$1205,V656)^2+INDEX('913'!$J$6:$J$1205,V656)^2),0)</f>
        <v>0</v>
      </c>
      <c r="AU656" s="37">
        <f>IF(AM656+AN656+AO656+AP656+AQ656+AR656+AS656+AT656=0,IF(COUNT(O656,P656,Q656,R656,S656,T656,U656,V656),(W656+X656+Y656+Z656+AA656+AB656+AC656+AD656)/COUNT(O656,P656,Q656,R656,S656,T656,U656,V656),0),(AM656*W656+AN656*X656+AO656*Y656+AP656*Z656+AQ656*AA656+AR656*AB656+AS656*AC656+AT656*AD656)/(AM656+AN656+AO656+AP656+AQ656+AR656+AS656+AT656))</f>
        <v>0</v>
      </c>
      <c r="AV656" s="37">
        <f>IF(AM656+AN656+AO656+AP656+AQ656+AR656+AS656+AT656=0,IF(COUNT(O656,P656,Q656,R656,S656,T656,U656,V656),(AE656+AF656+AG656+AH656+AI656+AJ656+AK656+AL656)/COUNT(O656,P656,Q656,R656,S656,T656,U656,V656),0),(AM656*AE656+AN656*AF656+AO656*AG656+AP656*AH656+AQ656*AI656+AR656*AJ656+AS656*AK656+AT656*AL656)/(AM656+AN656+AO656+AP656+AQ656+AR656+AS656+AT656))</f>
        <v>0</v>
      </c>
      <c r="AW656" s="52">
        <f>-100*'935'!W656*(AU656+AV656)/'11'!C$16</f>
        <v>0</v>
      </c>
      <c r="AX656" s="37">
        <f>INDEX('DNO totals'!$B$52:$G$52,IF('935'!K656,IF(MOD('935'!K656,1000),IF(MOD('935'!K656,100),IF(MOD('935'!K656,10),IF(MOD('935'!K656,1000)=1,6,5),4),3),2),1))</f>
        <v>0</v>
      </c>
      <c r="AY656" s="52">
        <f>J656*AX656</f>
        <v>0</v>
      </c>
      <c r="AZ656" s="37">
        <f>AX656*'Parameters'!B$11</f>
        <v>0</v>
      </c>
      <c r="BA656" s="37">
        <f>IF('935'!$K656=1000,'Charging rates'!$C$29*$AZ656/(1+'DNO totals'!$C$60)*'935'!$L656,0)</f>
        <v>0</v>
      </c>
      <c r="BB656" s="37">
        <f>IF(MOD('935'!$K656,1000)=100,'Charging rates'!$D$29*$AZ656/(1+'DNO totals'!$D$60)*'935'!$M656,0)</f>
        <v>0</v>
      </c>
      <c r="BC656" s="37">
        <f>IF(MOD('935'!$K656,100)=10,'Charging rates'!$E$29*$AZ656/(1+'DNO totals'!$E$60)*'935'!$N656,0)</f>
        <v>0</v>
      </c>
      <c r="BD656" s="37">
        <f>IF(AND(MOD('935'!$K656,10)&gt;0,MOD('935'!$K656,1000)&gt;1),'Charging rates'!$F$29*$AZ656/(1+'DNO totals'!$F$60)*'935'!$O656,0)</f>
        <v>0</v>
      </c>
      <c r="BE656" s="37">
        <f>IF(MOD('935'!$K656,1000)=1,'Charging rates'!$G$29*$AZ656/(1+'DNO totals'!$G$60)*'935'!$P656,0)</f>
        <v>0</v>
      </c>
      <c r="BF656" s="37">
        <f>IF('935'!$K656&gt;1000,'Charging rates'!$C$29*$AY656*'935'!$L656,0)</f>
        <v>0</v>
      </c>
      <c r="BG656" s="37">
        <f>IF(MOD('935'!$K656,1000)&gt;100,'Charging rates'!$D$29*$AY656*'935'!$M656,0)</f>
        <v>0</v>
      </c>
      <c r="BH656" s="37">
        <f>IF(MOD('935'!$K656,100)&gt;10,'Charging rates'!$E$29*$AY656*'935'!$N656,0)</f>
        <v>0</v>
      </c>
      <c r="BI656" s="37">
        <f>$BA656+$BB656+$BC656+$BD656+$BE656</f>
        <v>0</v>
      </c>
      <c r="BJ656" s="52">
        <f>$BF656+$BG656+$BH656</f>
        <v>0</v>
      </c>
      <c r="BK656" s="37">
        <f>AW656*(1+'Charging rates'!B$42+0.6*'Charging rates'!B$67+'Charging rates'!B$54)-100*'Charging rates'!B$76/'11'!C$16*'935'!W656</f>
        <v>0</v>
      </c>
      <c r="BL656" s="37">
        <f>IF(I656,BK656*I656/(I656+E656),0)</f>
        <v>0</v>
      </c>
      <c r="BM656" s="52">
        <f>ROUND(BL656,3)</f>
        <v>0</v>
      </c>
      <c r="BN656" s="33">
        <f>IF('935'!V656="VOID",0,'935'!V656*(1-'935'!X656/'11'!B$16))</f>
        <v>0</v>
      </c>
      <c r="BO656" s="36">
        <f>IF(I656,-100*'Charging rates'!B$76/'11'!B$16*BN656/I656,0)</f>
        <v>0</v>
      </c>
      <c r="BP656" s="36">
        <f>IF(C656,'DNO totals'!B$171,0)</f>
        <v>0</v>
      </c>
      <c r="BQ656" s="36">
        <f>ROUND(BP656,2)</f>
        <v>0</v>
      </c>
      <c r="BR656" s="36">
        <f>IF(C656,(BP656+BO656),0)</f>
        <v>0</v>
      </c>
      <c r="BS656" s="53">
        <f>ROUND(BR656,2)</f>
        <v>0</v>
      </c>
      <c r="BT656" s="33">
        <f>'935'!C656&lt;&gt;"VOID"</f>
        <v>0</v>
      </c>
      <c r="BU656" s="36">
        <f>IF(BT656,(100/'11'!B$16*K656*((1-'935'!I656)*'Charging rates'!B$42+'Charging rates'!B$54)),0)</f>
        <v>0</v>
      </c>
      <c r="BV656" s="36">
        <f>100/'11'!B$16*N656*('Charging rates'!B$42+'Charging rates'!B$54)</f>
        <v>0</v>
      </c>
      <c r="BW656" s="36">
        <f>100/'11'!B$16*L656*('Charging rates'!B$42+'Charging rates'!B$54)</f>
        <v>0</v>
      </c>
      <c r="BX656" s="53">
        <f>ROUND(BW656,2)</f>
        <v>0</v>
      </c>
      <c r="BY656" s="33">
        <f>D656-('935'!T656*(1-'935'!X656/'11'!B$16))</f>
        <v>0</v>
      </c>
      <c r="BZ656" s="33">
        <f>0-IF(ISNUMBER(O656),INDEX('913'!$I$6:$I$1205,O656),0)-IF(ISNUMBER(P656),INDEX('913'!$I$6:$I$1205,P656),0)-IF(ISNUMBER(Q656),INDEX('913'!$I$6:$I$1205,Q656),0)-IF(ISNUMBER(R656),INDEX('913'!$I$6:$I$1205,R656),0)-IF(ISNUMBER(S656),INDEX('913'!$I$6:$I$1205,S656),0)-IF(ISNUMBER(T656),INDEX('913'!$I$6:$I$1205,T656),0)-IF(ISNUMBER(U656),INDEX('913'!$I$6:$I$1205,U656),0)-IF(ISNUMBER(V656),INDEX('913'!$I$6:$I$1205,V656),0)</f>
        <v>0</v>
      </c>
      <c r="CA656" s="37">
        <f>IF(BZ656=0,1,MAX(1,SQRT(BZ656^2+(IF(ISNUMBER(O656),INDEX('913'!$J$6:$J$1205,O656),0)+IF(ISNUMBER(P656),INDEX('913'!$J$6:$J$1205,P656),0)+IF(ISNUMBER(Q656),INDEX('913'!$J$6:$J$1205,Q656),0)+IF(ISNUMBER(R656),INDEX('913'!$J$6:$J$1205,R656),0)+IF(ISNUMBER(S656),INDEX('913'!$J$6:$J$1205,S656),0)+IF(ISNUMBER(T656),INDEX('913'!$J$6:$J$1205,T656),0)+IF(ISNUMBER(U656),INDEX('913'!$J$6:$J$1205,U656),0)+IF(ISNUMBER(V656),INDEX('913'!$J$6:$J$1205,V656),0))^2)/BZ656))</f>
        <v>0</v>
      </c>
      <c r="CB656" s="36">
        <f>100*AU656/'11'!B$16</f>
        <v>0</v>
      </c>
      <c r="CC656" s="37">
        <f>100*(AV656*CA656)/'11'!C$16</f>
        <v>0</v>
      </c>
      <c r="CD656" s="37">
        <f>IF(D656=0,1,BY656/D656)*CC656</f>
        <v>0</v>
      </c>
      <c r="CE656" s="36">
        <f>IF(D656=0,1,BY656/D656)*CB656</f>
        <v>0</v>
      </c>
      <c r="CF656" s="54">
        <f>'11'!C$16-'935'!Y656</f>
        <v>0</v>
      </c>
      <c r="CG656" s="37">
        <f>MAX('DNO totals'!B$312+0,MIN('935'!L656+0,'DNO totals'!B$304+0))</f>
        <v>0</v>
      </c>
      <c r="CH656" s="37">
        <f>MAX('DNO totals'!C$312+0,MIN('935'!M656+0,'DNO totals'!C$304+0))</f>
        <v>0</v>
      </c>
      <c r="CI656" s="37">
        <f>MAX('DNO totals'!D$312+0,MIN('935'!N656+0,'DNO totals'!D$304+0))</f>
        <v>0</v>
      </c>
      <c r="CJ656" s="37">
        <f>MAX('DNO totals'!E$312+0,MIN('935'!O656+0,'DNO totals'!E$304+0))</f>
        <v>0</v>
      </c>
      <c r="CK656" s="52">
        <f>MAX('DNO totals'!F$312+0,MIN('935'!P656+0,'DNO totals'!F$304+0))</f>
        <v>0</v>
      </c>
      <c r="CL656" s="37">
        <f>IF('935'!$K656=1000,'Charging rates'!$C$29*$AZ656/(1+'DNO totals'!$C$60)*$CG656,0)</f>
        <v>0</v>
      </c>
      <c r="CM656" s="37">
        <f>IF(MOD('935'!$K656,1000)=100,'Charging rates'!$D$29*$AZ656/(1+'DNO totals'!$D$60)*$CH656,0)</f>
        <v>0</v>
      </c>
      <c r="CN656" s="37">
        <f>IF(MOD('935'!$K656,100)=10,'Charging rates'!$E$29*$AZ656/(1+'DNO totals'!$E$60)*$CI656,0)</f>
        <v>0</v>
      </c>
      <c r="CO656" s="37">
        <f>IF(AND(MOD('935'!$K656,10)&gt;0,MOD('935'!$K656,1000)&gt;1),'Charging rates'!$F$29*$AZ656/(1+'DNO totals'!$F$60)*$CJ656,0)</f>
        <v>0</v>
      </c>
      <c r="CP656" s="37">
        <f>IF(MOD('935'!$K656,1000)=1,'Charging rates'!$G$29*$AZ656/(1+'DNO totals'!$G$60)*$CK656,0)</f>
        <v>0</v>
      </c>
      <c r="CQ656" s="52">
        <f>$CL656+$CM656+$CN656+$CO656+$CP656</f>
        <v>0</v>
      </c>
      <c r="CR656" s="37">
        <f>IF('935'!$K656&gt;1000,'Charging rates'!$C$29*$AY656*$CG656,0)</f>
        <v>0</v>
      </c>
      <c r="CS656" s="37">
        <f>IF(MOD('935'!$K656,1000)&gt;100,'Charging rates'!$D$29*$AY656*$CH656,0)</f>
        <v>0</v>
      </c>
      <c r="CT656" s="37">
        <f>IF(MOD('935'!$K656,100)&gt;10,'Charging rates'!$E$29*$AY656*$CI656,0)</f>
        <v>0</v>
      </c>
      <c r="CU656" s="52">
        <f>$CR656+$CS656+$CT656</f>
        <v>0</v>
      </c>
      <c r="CV656" s="36">
        <f>100*(AV656*'935'!Q656*CA656)/'11'!B$16</f>
        <v>0</v>
      </c>
      <c r="CW656" s="36">
        <f>100/'11'!B$16*'Charging rates'!B$76*AY656</f>
        <v>0</v>
      </c>
      <c r="CX656" s="36">
        <f>IF(D656=0,0,(1-BY656/D656)*(CB656+IF('935'!Q656=0,0,(CC656*'935'!Q656*('11'!C$16-'935'!Y656)/('11'!B$16-'935'!X656)))))</f>
        <v>0</v>
      </c>
      <c r="CY656" s="36">
        <f>CW656+CE656</f>
        <v>0</v>
      </c>
      <c r="CZ656" s="49">
        <f>(CQ656+CU656)*D656</f>
        <v>0</v>
      </c>
      <c r="DA656" s="33">
        <f>D656*('Parameters'!B$21+J656)*IF('DNO totals'!B$323&lt;0,1,'935'!S656)</f>
        <v>0</v>
      </c>
      <c r="DB656" s="52">
        <f>IF('DNO totals'!B$323&lt;0,1,'935'!S656)*('Parameters'!B$21+J656)</f>
        <v>0</v>
      </c>
      <c r="DC656" s="37">
        <f>CY656+'Charging rates'!B$106*DB656*100/'11'!B$16</f>
        <v>0</v>
      </c>
      <c r="DD656" s="37">
        <f>DC656+'Charging rates'!B$116*('Parameters'!B$21+J656)*100/'11'!B$16*IF('DNO totals'!B$323&lt;0,1,'935'!S656)</f>
        <v>0</v>
      </c>
      <c r="DE656" s="37">
        <f>'Charging rates'!B$97*(CQ656+CU656)*100/'11'!B$16</f>
        <v>0</v>
      </c>
      <c r="DF656" s="36">
        <f>MAX(0-(CC656*J656*'11'!C$16/'11'!B$16),DD656+DE656)</f>
        <v>0</v>
      </c>
      <c r="DG656" s="37">
        <f>IF(BT656,IF(J656=0,CD656,MAX(0,MIN(CD656,CD656+(DF656/'935'!Q656*('11'!B$16-'935'!X656)/('11'!C$16-'935'!Y656))))),0)</f>
        <v>0</v>
      </c>
      <c r="DH656" s="36">
        <f>IF(BT656,MAX(0,DF656),0)</f>
        <v>0</v>
      </c>
      <c r="DI656" s="53">
        <f>DH656+CX656</f>
        <v>0</v>
      </c>
    </row>
    <row r="657" spans="1:113">
      <c r="A657" s="28">
        <v>557</v>
      </c>
      <c r="B657" s="48">
        <f>'935'!B657</f>
        <v>0</v>
      </c>
      <c r="C657" s="33">
        <f>OR('935'!E657&lt;&gt;"VOID",'935'!F657&lt;&gt;"VOID",'935'!G657&lt;&gt;"VOID")</f>
        <v>0</v>
      </c>
      <c r="D657" s="33">
        <f>IF('935'!C657="VOID",0,('935'!C657*(1-'935'!X657/'11'!B$16)))</f>
        <v>0</v>
      </c>
      <c r="E657" s="33">
        <f>IF('935'!D657="VOID",0,'935'!D657*(1-'935'!X657/'11'!B$16))</f>
        <v>0</v>
      </c>
      <c r="F657" s="33">
        <f>IF('935'!E657="VOID",0,'935'!E657*(1-'935'!X657/'11'!B$16))</f>
        <v>0</v>
      </c>
      <c r="G657" s="33">
        <f>IF('935'!F657="VOID",0,'935'!F657*(1-'935'!X657/'11'!B$16))</f>
        <v>0</v>
      </c>
      <c r="H657" s="33">
        <f>IF('935'!G657="VOID",0,'935'!G657*(1-'935'!X657/'11'!B$16))</f>
        <v>0</v>
      </c>
      <c r="I657" s="33">
        <f>F657+G657+H657</f>
        <v>0</v>
      </c>
      <c r="J657" s="37">
        <f>'935'!Q657*(1-'935'!Y657/'11'!C$16)/(1-'935'!X657/'11'!B$16)</f>
        <v>0</v>
      </c>
      <c r="K657" s="33">
        <f>IF(D657,'935'!H657*D657/(D657+E657+I657),0)</f>
        <v>0</v>
      </c>
      <c r="L657" s="33">
        <f>IF(I657,'935'!H657*I657/(D657+E657+I657),0)</f>
        <v>0</v>
      </c>
      <c r="M657" s="33">
        <f>K657*(1-'935'!X657/'11'!B$16)</f>
        <v>0</v>
      </c>
      <c r="N657" s="49">
        <f>L657*(1-'935'!X657/'11'!B$16)</f>
        <v>0</v>
      </c>
      <c r="O657" s="50">
        <f>MATCH('935'!J657,'913'!$B$6:$B$1205,0)</f>
        <v>0</v>
      </c>
      <c r="P657" s="50">
        <f>MATCH(INDEX('913'!$D$6:$D$1205,O657),'913'!$B$6:$B$1205,0)</f>
        <v>0</v>
      </c>
      <c r="Q657" s="50">
        <f>MATCH(INDEX('913'!$D$6:$D$1205,P657),'913'!$B$6:$B$1205,0)</f>
        <v>0</v>
      </c>
      <c r="R657" s="50">
        <f>MATCH(INDEX('913'!$D$6:$D$1205,Q657),'913'!$B$6:$B$1205,0)</f>
        <v>0</v>
      </c>
      <c r="S657" s="50">
        <f>MATCH(INDEX('913'!$D$6:$D$1205,R657),'913'!$B$6:$B$1205,0)</f>
        <v>0</v>
      </c>
      <c r="T657" s="50">
        <f>MATCH(INDEX('913'!$D$6:$D$1205,S657),'913'!$B$6:$B$1205,0)</f>
        <v>0</v>
      </c>
      <c r="U657" s="50">
        <f>MATCH(INDEX('913'!$D$6:$D$1205,T657),'913'!$B$6:$B$1205,0)</f>
        <v>0</v>
      </c>
      <c r="V657" s="51">
        <f>MATCH(INDEX('913'!$D$6:$D$1205,U657),'913'!$B$6:$B$1205,0)</f>
        <v>0</v>
      </c>
      <c r="W657" s="37">
        <f>IF(ISNUMBER(O657),MAX(0,INDEX('913'!$E$6:$E$1205,O657)),0)</f>
        <v>0</v>
      </c>
      <c r="X657" s="37">
        <f>IF(ISNUMBER(P657),MAX(0,INDEX('913'!$E$6:$E$1205,P657)),0)</f>
        <v>0</v>
      </c>
      <c r="Y657" s="37">
        <f>IF(ISNUMBER(Q657),MAX(0,INDEX('913'!$E$6:$E$1205,Q657)),0)</f>
        <v>0</v>
      </c>
      <c r="Z657" s="37">
        <f>IF(ISNUMBER(R657),MAX(0,INDEX('913'!$E$6:$E$1205,R657)),0)</f>
        <v>0</v>
      </c>
      <c r="AA657" s="37">
        <f>IF(ISNUMBER(S657),MAX(0,INDEX('913'!$E$6:$E$1205,S657)),0)</f>
        <v>0</v>
      </c>
      <c r="AB657" s="37">
        <f>IF(ISNUMBER(T657),MAX(0,INDEX('913'!$E$6:$E$1205,T657)),0)</f>
        <v>0</v>
      </c>
      <c r="AC657" s="37">
        <f>IF(ISNUMBER(U657),MAX(0,INDEX('913'!$E$6:$E$1205,U657)),0)</f>
        <v>0</v>
      </c>
      <c r="AD657" s="52">
        <f>IF(ISNUMBER(V657),MAX(0,INDEX('913'!$E$6:$E$1205,V657)),0)</f>
        <v>0</v>
      </c>
      <c r="AE657" s="37">
        <f>IF(ISNUMBER(O657),MAX(0,INDEX('913'!$F$6:$F$1205,O657)),0)</f>
        <v>0</v>
      </c>
      <c r="AF657" s="37">
        <f>IF(ISNUMBER(P657),MAX(0,INDEX('913'!$F$6:$F$1205,P657)),0)</f>
        <v>0</v>
      </c>
      <c r="AG657" s="37">
        <f>IF(ISNUMBER(Q657),MAX(0,INDEX('913'!$F$6:$F$1205,Q657)),0)</f>
        <v>0</v>
      </c>
      <c r="AH657" s="37">
        <f>IF(ISNUMBER(R657),MAX(0,INDEX('913'!$F$6:$F$1205,R657)),0)</f>
        <v>0</v>
      </c>
      <c r="AI657" s="37">
        <f>IF(ISNUMBER(S657),MAX(0,INDEX('913'!$F$6:$F$1205,S657)),0)</f>
        <v>0</v>
      </c>
      <c r="AJ657" s="37">
        <f>IF(ISNUMBER(T657),MAX(0,INDEX('913'!$F$6:$F$1205,T657)),0)</f>
        <v>0</v>
      </c>
      <c r="AK657" s="37">
        <f>IF(ISNUMBER(U657),MAX(0,INDEX('913'!$F$6:$F$1205,U657)),0)</f>
        <v>0</v>
      </c>
      <c r="AL657" s="37">
        <f>IF(ISNUMBER(V657),MAX(0,INDEX('913'!$F$6:$F$1205,V657)),0)</f>
        <v>0</v>
      </c>
      <c r="AM657" s="33">
        <f>IF(ISNUMBER(O657),SQRT(INDEX('913'!$I$6:$I$1205,O657)^2+INDEX('913'!$J$6:$J$1205,O657)^2),0)</f>
        <v>0</v>
      </c>
      <c r="AN657" s="33">
        <f>IF(ISNUMBER(P657),SQRT(INDEX('913'!$I$6:$I$1205,P657)^2+INDEX('913'!$J$6:$J$1205,P657)^2),0)</f>
        <v>0</v>
      </c>
      <c r="AO657" s="33">
        <f>IF(ISNUMBER(Q657),SQRT(INDEX('913'!$I$6:$I$1205,Q657)^2+INDEX('913'!$J$6:$J$1205,Q657)^2),0)</f>
        <v>0</v>
      </c>
      <c r="AP657" s="33">
        <f>IF(ISNUMBER(R657),SQRT(INDEX('913'!$I$6:$I$1205,R657)^2+INDEX('913'!$J$6:$J$1205,R657)^2),0)</f>
        <v>0</v>
      </c>
      <c r="AQ657" s="33">
        <f>IF(ISNUMBER(S657),SQRT(INDEX('913'!$I$6:$I$1205,S657)^2+INDEX('913'!$J$6:$J$1205,S657)^2),0)</f>
        <v>0</v>
      </c>
      <c r="AR657" s="33">
        <f>IF(ISNUMBER(T657),SQRT(INDEX('913'!$I$6:$I$1205,T657)^2+INDEX('913'!$J$6:$J$1205,T657)^2),0)</f>
        <v>0</v>
      </c>
      <c r="AS657" s="33">
        <f>IF(ISNUMBER(U657),SQRT(INDEX('913'!$I$6:$I$1205,U657)^2+INDEX('913'!$J$6:$J$1205,U657)^2),0)</f>
        <v>0</v>
      </c>
      <c r="AT657" s="49">
        <f>IF(ISNUMBER(V657),SQRT(INDEX('913'!$I$6:$I$1205,V657)^2+INDEX('913'!$J$6:$J$1205,V657)^2),0)</f>
        <v>0</v>
      </c>
      <c r="AU657" s="37">
        <f>IF(AM657+AN657+AO657+AP657+AQ657+AR657+AS657+AT657=0,IF(COUNT(O657,P657,Q657,R657,S657,T657,U657,V657),(W657+X657+Y657+Z657+AA657+AB657+AC657+AD657)/COUNT(O657,P657,Q657,R657,S657,T657,U657,V657),0),(AM657*W657+AN657*X657+AO657*Y657+AP657*Z657+AQ657*AA657+AR657*AB657+AS657*AC657+AT657*AD657)/(AM657+AN657+AO657+AP657+AQ657+AR657+AS657+AT657))</f>
        <v>0</v>
      </c>
      <c r="AV657" s="37">
        <f>IF(AM657+AN657+AO657+AP657+AQ657+AR657+AS657+AT657=0,IF(COUNT(O657,P657,Q657,R657,S657,T657,U657,V657),(AE657+AF657+AG657+AH657+AI657+AJ657+AK657+AL657)/COUNT(O657,P657,Q657,R657,S657,T657,U657,V657),0),(AM657*AE657+AN657*AF657+AO657*AG657+AP657*AH657+AQ657*AI657+AR657*AJ657+AS657*AK657+AT657*AL657)/(AM657+AN657+AO657+AP657+AQ657+AR657+AS657+AT657))</f>
        <v>0</v>
      </c>
      <c r="AW657" s="52">
        <f>-100*'935'!W657*(AU657+AV657)/'11'!C$16</f>
        <v>0</v>
      </c>
      <c r="AX657" s="37">
        <f>INDEX('DNO totals'!$B$52:$G$52,IF('935'!K657,IF(MOD('935'!K657,1000),IF(MOD('935'!K657,100),IF(MOD('935'!K657,10),IF(MOD('935'!K657,1000)=1,6,5),4),3),2),1))</f>
        <v>0</v>
      </c>
      <c r="AY657" s="52">
        <f>J657*AX657</f>
        <v>0</v>
      </c>
      <c r="AZ657" s="37">
        <f>AX657*'Parameters'!B$11</f>
        <v>0</v>
      </c>
      <c r="BA657" s="37">
        <f>IF('935'!$K657=1000,'Charging rates'!$C$29*$AZ657/(1+'DNO totals'!$C$60)*'935'!$L657,0)</f>
        <v>0</v>
      </c>
      <c r="BB657" s="37">
        <f>IF(MOD('935'!$K657,1000)=100,'Charging rates'!$D$29*$AZ657/(1+'DNO totals'!$D$60)*'935'!$M657,0)</f>
        <v>0</v>
      </c>
      <c r="BC657" s="37">
        <f>IF(MOD('935'!$K657,100)=10,'Charging rates'!$E$29*$AZ657/(1+'DNO totals'!$E$60)*'935'!$N657,0)</f>
        <v>0</v>
      </c>
      <c r="BD657" s="37">
        <f>IF(AND(MOD('935'!$K657,10)&gt;0,MOD('935'!$K657,1000)&gt;1),'Charging rates'!$F$29*$AZ657/(1+'DNO totals'!$F$60)*'935'!$O657,0)</f>
        <v>0</v>
      </c>
      <c r="BE657" s="37">
        <f>IF(MOD('935'!$K657,1000)=1,'Charging rates'!$G$29*$AZ657/(1+'DNO totals'!$G$60)*'935'!$P657,0)</f>
        <v>0</v>
      </c>
      <c r="BF657" s="37">
        <f>IF('935'!$K657&gt;1000,'Charging rates'!$C$29*$AY657*'935'!$L657,0)</f>
        <v>0</v>
      </c>
      <c r="BG657" s="37">
        <f>IF(MOD('935'!$K657,1000)&gt;100,'Charging rates'!$D$29*$AY657*'935'!$M657,0)</f>
        <v>0</v>
      </c>
      <c r="BH657" s="37">
        <f>IF(MOD('935'!$K657,100)&gt;10,'Charging rates'!$E$29*$AY657*'935'!$N657,0)</f>
        <v>0</v>
      </c>
      <c r="BI657" s="37">
        <f>$BA657+$BB657+$BC657+$BD657+$BE657</f>
        <v>0</v>
      </c>
      <c r="BJ657" s="52">
        <f>$BF657+$BG657+$BH657</f>
        <v>0</v>
      </c>
      <c r="BK657" s="37">
        <f>AW657*(1+'Charging rates'!B$42+0.6*'Charging rates'!B$67+'Charging rates'!B$54)-100*'Charging rates'!B$76/'11'!C$16*'935'!W657</f>
        <v>0</v>
      </c>
      <c r="BL657" s="37">
        <f>IF(I657,BK657*I657/(I657+E657),0)</f>
        <v>0</v>
      </c>
      <c r="BM657" s="52">
        <f>ROUND(BL657,3)</f>
        <v>0</v>
      </c>
      <c r="BN657" s="33">
        <f>IF('935'!V657="VOID",0,'935'!V657*(1-'935'!X657/'11'!B$16))</f>
        <v>0</v>
      </c>
      <c r="BO657" s="36">
        <f>IF(I657,-100*'Charging rates'!B$76/'11'!B$16*BN657/I657,0)</f>
        <v>0</v>
      </c>
      <c r="BP657" s="36">
        <f>IF(C657,'DNO totals'!B$171,0)</f>
        <v>0</v>
      </c>
      <c r="BQ657" s="36">
        <f>ROUND(BP657,2)</f>
        <v>0</v>
      </c>
      <c r="BR657" s="36">
        <f>IF(C657,(BP657+BO657),0)</f>
        <v>0</v>
      </c>
      <c r="BS657" s="53">
        <f>ROUND(BR657,2)</f>
        <v>0</v>
      </c>
      <c r="BT657" s="33">
        <f>'935'!C657&lt;&gt;"VOID"</f>
        <v>0</v>
      </c>
      <c r="BU657" s="36">
        <f>IF(BT657,(100/'11'!B$16*K657*((1-'935'!I657)*'Charging rates'!B$42+'Charging rates'!B$54)),0)</f>
        <v>0</v>
      </c>
      <c r="BV657" s="36">
        <f>100/'11'!B$16*N657*('Charging rates'!B$42+'Charging rates'!B$54)</f>
        <v>0</v>
      </c>
      <c r="BW657" s="36">
        <f>100/'11'!B$16*L657*('Charging rates'!B$42+'Charging rates'!B$54)</f>
        <v>0</v>
      </c>
      <c r="BX657" s="53">
        <f>ROUND(BW657,2)</f>
        <v>0</v>
      </c>
      <c r="BY657" s="33">
        <f>D657-('935'!T657*(1-'935'!X657/'11'!B$16))</f>
        <v>0</v>
      </c>
      <c r="BZ657" s="33">
        <f>0-IF(ISNUMBER(O657),INDEX('913'!$I$6:$I$1205,O657),0)-IF(ISNUMBER(P657),INDEX('913'!$I$6:$I$1205,P657),0)-IF(ISNUMBER(Q657),INDEX('913'!$I$6:$I$1205,Q657),0)-IF(ISNUMBER(R657),INDEX('913'!$I$6:$I$1205,R657),0)-IF(ISNUMBER(S657),INDEX('913'!$I$6:$I$1205,S657),0)-IF(ISNUMBER(T657),INDEX('913'!$I$6:$I$1205,T657),0)-IF(ISNUMBER(U657),INDEX('913'!$I$6:$I$1205,U657),0)-IF(ISNUMBER(V657),INDEX('913'!$I$6:$I$1205,V657),0)</f>
        <v>0</v>
      </c>
      <c r="CA657" s="37">
        <f>IF(BZ657=0,1,MAX(1,SQRT(BZ657^2+(IF(ISNUMBER(O657),INDEX('913'!$J$6:$J$1205,O657),0)+IF(ISNUMBER(P657),INDEX('913'!$J$6:$J$1205,P657),0)+IF(ISNUMBER(Q657),INDEX('913'!$J$6:$J$1205,Q657),0)+IF(ISNUMBER(R657),INDEX('913'!$J$6:$J$1205,R657),0)+IF(ISNUMBER(S657),INDEX('913'!$J$6:$J$1205,S657),0)+IF(ISNUMBER(T657),INDEX('913'!$J$6:$J$1205,T657),0)+IF(ISNUMBER(U657),INDEX('913'!$J$6:$J$1205,U657),0)+IF(ISNUMBER(V657),INDEX('913'!$J$6:$J$1205,V657),0))^2)/BZ657))</f>
        <v>0</v>
      </c>
      <c r="CB657" s="36">
        <f>100*AU657/'11'!B$16</f>
        <v>0</v>
      </c>
      <c r="CC657" s="37">
        <f>100*(AV657*CA657)/'11'!C$16</f>
        <v>0</v>
      </c>
      <c r="CD657" s="37">
        <f>IF(D657=0,1,BY657/D657)*CC657</f>
        <v>0</v>
      </c>
      <c r="CE657" s="36">
        <f>IF(D657=0,1,BY657/D657)*CB657</f>
        <v>0</v>
      </c>
      <c r="CF657" s="54">
        <f>'11'!C$16-'935'!Y657</f>
        <v>0</v>
      </c>
      <c r="CG657" s="37">
        <f>MAX('DNO totals'!B$312+0,MIN('935'!L657+0,'DNO totals'!B$304+0))</f>
        <v>0</v>
      </c>
      <c r="CH657" s="37">
        <f>MAX('DNO totals'!C$312+0,MIN('935'!M657+0,'DNO totals'!C$304+0))</f>
        <v>0</v>
      </c>
      <c r="CI657" s="37">
        <f>MAX('DNO totals'!D$312+0,MIN('935'!N657+0,'DNO totals'!D$304+0))</f>
        <v>0</v>
      </c>
      <c r="CJ657" s="37">
        <f>MAX('DNO totals'!E$312+0,MIN('935'!O657+0,'DNO totals'!E$304+0))</f>
        <v>0</v>
      </c>
      <c r="CK657" s="52">
        <f>MAX('DNO totals'!F$312+0,MIN('935'!P657+0,'DNO totals'!F$304+0))</f>
        <v>0</v>
      </c>
      <c r="CL657" s="37">
        <f>IF('935'!$K657=1000,'Charging rates'!$C$29*$AZ657/(1+'DNO totals'!$C$60)*$CG657,0)</f>
        <v>0</v>
      </c>
      <c r="CM657" s="37">
        <f>IF(MOD('935'!$K657,1000)=100,'Charging rates'!$D$29*$AZ657/(1+'DNO totals'!$D$60)*$CH657,0)</f>
        <v>0</v>
      </c>
      <c r="CN657" s="37">
        <f>IF(MOD('935'!$K657,100)=10,'Charging rates'!$E$29*$AZ657/(1+'DNO totals'!$E$60)*$CI657,0)</f>
        <v>0</v>
      </c>
      <c r="CO657" s="37">
        <f>IF(AND(MOD('935'!$K657,10)&gt;0,MOD('935'!$K657,1000)&gt;1),'Charging rates'!$F$29*$AZ657/(1+'DNO totals'!$F$60)*$CJ657,0)</f>
        <v>0</v>
      </c>
      <c r="CP657" s="37">
        <f>IF(MOD('935'!$K657,1000)=1,'Charging rates'!$G$29*$AZ657/(1+'DNO totals'!$G$60)*$CK657,0)</f>
        <v>0</v>
      </c>
      <c r="CQ657" s="52">
        <f>$CL657+$CM657+$CN657+$CO657+$CP657</f>
        <v>0</v>
      </c>
      <c r="CR657" s="37">
        <f>IF('935'!$K657&gt;1000,'Charging rates'!$C$29*$AY657*$CG657,0)</f>
        <v>0</v>
      </c>
      <c r="CS657" s="37">
        <f>IF(MOD('935'!$K657,1000)&gt;100,'Charging rates'!$D$29*$AY657*$CH657,0)</f>
        <v>0</v>
      </c>
      <c r="CT657" s="37">
        <f>IF(MOD('935'!$K657,100)&gt;10,'Charging rates'!$E$29*$AY657*$CI657,0)</f>
        <v>0</v>
      </c>
      <c r="CU657" s="52">
        <f>$CR657+$CS657+$CT657</f>
        <v>0</v>
      </c>
      <c r="CV657" s="36">
        <f>100*(AV657*'935'!Q657*CA657)/'11'!B$16</f>
        <v>0</v>
      </c>
      <c r="CW657" s="36">
        <f>100/'11'!B$16*'Charging rates'!B$76*AY657</f>
        <v>0</v>
      </c>
      <c r="CX657" s="36">
        <f>IF(D657=0,0,(1-BY657/D657)*(CB657+IF('935'!Q657=0,0,(CC657*'935'!Q657*('11'!C$16-'935'!Y657)/('11'!B$16-'935'!X657)))))</f>
        <v>0</v>
      </c>
      <c r="CY657" s="36">
        <f>CW657+CE657</f>
        <v>0</v>
      </c>
      <c r="CZ657" s="49">
        <f>(CQ657+CU657)*D657</f>
        <v>0</v>
      </c>
      <c r="DA657" s="33">
        <f>D657*('Parameters'!B$21+J657)*IF('DNO totals'!B$323&lt;0,1,'935'!S657)</f>
        <v>0</v>
      </c>
      <c r="DB657" s="52">
        <f>IF('DNO totals'!B$323&lt;0,1,'935'!S657)*('Parameters'!B$21+J657)</f>
        <v>0</v>
      </c>
      <c r="DC657" s="37">
        <f>CY657+'Charging rates'!B$106*DB657*100/'11'!B$16</f>
        <v>0</v>
      </c>
      <c r="DD657" s="37">
        <f>DC657+'Charging rates'!B$116*('Parameters'!B$21+J657)*100/'11'!B$16*IF('DNO totals'!B$323&lt;0,1,'935'!S657)</f>
        <v>0</v>
      </c>
      <c r="DE657" s="37">
        <f>'Charging rates'!B$97*(CQ657+CU657)*100/'11'!B$16</f>
        <v>0</v>
      </c>
      <c r="DF657" s="36">
        <f>MAX(0-(CC657*J657*'11'!C$16/'11'!B$16),DD657+DE657)</f>
        <v>0</v>
      </c>
      <c r="DG657" s="37">
        <f>IF(BT657,IF(J657=0,CD657,MAX(0,MIN(CD657,CD657+(DF657/'935'!Q657*('11'!B$16-'935'!X657)/('11'!C$16-'935'!Y657))))),0)</f>
        <v>0</v>
      </c>
      <c r="DH657" s="36">
        <f>IF(BT657,MAX(0,DF657),0)</f>
        <v>0</v>
      </c>
      <c r="DI657" s="53">
        <f>DH657+CX657</f>
        <v>0</v>
      </c>
    </row>
    <row r="658" spans="1:113">
      <c r="A658" s="28">
        <v>558</v>
      </c>
      <c r="B658" s="48">
        <f>'935'!B658</f>
        <v>0</v>
      </c>
      <c r="C658" s="33">
        <f>OR('935'!E658&lt;&gt;"VOID",'935'!F658&lt;&gt;"VOID",'935'!G658&lt;&gt;"VOID")</f>
        <v>0</v>
      </c>
      <c r="D658" s="33">
        <f>IF('935'!C658="VOID",0,('935'!C658*(1-'935'!X658/'11'!B$16)))</f>
        <v>0</v>
      </c>
      <c r="E658" s="33">
        <f>IF('935'!D658="VOID",0,'935'!D658*(1-'935'!X658/'11'!B$16))</f>
        <v>0</v>
      </c>
      <c r="F658" s="33">
        <f>IF('935'!E658="VOID",0,'935'!E658*(1-'935'!X658/'11'!B$16))</f>
        <v>0</v>
      </c>
      <c r="G658" s="33">
        <f>IF('935'!F658="VOID",0,'935'!F658*(1-'935'!X658/'11'!B$16))</f>
        <v>0</v>
      </c>
      <c r="H658" s="33">
        <f>IF('935'!G658="VOID",0,'935'!G658*(1-'935'!X658/'11'!B$16))</f>
        <v>0</v>
      </c>
      <c r="I658" s="33">
        <f>F658+G658+H658</f>
        <v>0</v>
      </c>
      <c r="J658" s="37">
        <f>'935'!Q658*(1-'935'!Y658/'11'!C$16)/(1-'935'!X658/'11'!B$16)</f>
        <v>0</v>
      </c>
      <c r="K658" s="33">
        <f>IF(D658,'935'!H658*D658/(D658+E658+I658),0)</f>
        <v>0</v>
      </c>
      <c r="L658" s="33">
        <f>IF(I658,'935'!H658*I658/(D658+E658+I658),0)</f>
        <v>0</v>
      </c>
      <c r="M658" s="33">
        <f>K658*(1-'935'!X658/'11'!B$16)</f>
        <v>0</v>
      </c>
      <c r="N658" s="49">
        <f>L658*(1-'935'!X658/'11'!B$16)</f>
        <v>0</v>
      </c>
      <c r="O658" s="50">
        <f>MATCH('935'!J658,'913'!$B$6:$B$1205,0)</f>
        <v>0</v>
      </c>
      <c r="P658" s="50">
        <f>MATCH(INDEX('913'!$D$6:$D$1205,O658),'913'!$B$6:$B$1205,0)</f>
        <v>0</v>
      </c>
      <c r="Q658" s="50">
        <f>MATCH(INDEX('913'!$D$6:$D$1205,P658),'913'!$B$6:$B$1205,0)</f>
        <v>0</v>
      </c>
      <c r="R658" s="50">
        <f>MATCH(INDEX('913'!$D$6:$D$1205,Q658),'913'!$B$6:$B$1205,0)</f>
        <v>0</v>
      </c>
      <c r="S658" s="50">
        <f>MATCH(INDEX('913'!$D$6:$D$1205,R658),'913'!$B$6:$B$1205,0)</f>
        <v>0</v>
      </c>
      <c r="T658" s="50">
        <f>MATCH(INDEX('913'!$D$6:$D$1205,S658),'913'!$B$6:$B$1205,0)</f>
        <v>0</v>
      </c>
      <c r="U658" s="50">
        <f>MATCH(INDEX('913'!$D$6:$D$1205,T658),'913'!$B$6:$B$1205,0)</f>
        <v>0</v>
      </c>
      <c r="V658" s="51">
        <f>MATCH(INDEX('913'!$D$6:$D$1205,U658),'913'!$B$6:$B$1205,0)</f>
        <v>0</v>
      </c>
      <c r="W658" s="37">
        <f>IF(ISNUMBER(O658),MAX(0,INDEX('913'!$E$6:$E$1205,O658)),0)</f>
        <v>0</v>
      </c>
      <c r="X658" s="37">
        <f>IF(ISNUMBER(P658),MAX(0,INDEX('913'!$E$6:$E$1205,P658)),0)</f>
        <v>0</v>
      </c>
      <c r="Y658" s="37">
        <f>IF(ISNUMBER(Q658),MAX(0,INDEX('913'!$E$6:$E$1205,Q658)),0)</f>
        <v>0</v>
      </c>
      <c r="Z658" s="37">
        <f>IF(ISNUMBER(R658),MAX(0,INDEX('913'!$E$6:$E$1205,R658)),0)</f>
        <v>0</v>
      </c>
      <c r="AA658" s="37">
        <f>IF(ISNUMBER(S658),MAX(0,INDEX('913'!$E$6:$E$1205,S658)),0)</f>
        <v>0</v>
      </c>
      <c r="AB658" s="37">
        <f>IF(ISNUMBER(T658),MAX(0,INDEX('913'!$E$6:$E$1205,T658)),0)</f>
        <v>0</v>
      </c>
      <c r="AC658" s="37">
        <f>IF(ISNUMBER(U658),MAX(0,INDEX('913'!$E$6:$E$1205,U658)),0)</f>
        <v>0</v>
      </c>
      <c r="AD658" s="52">
        <f>IF(ISNUMBER(V658),MAX(0,INDEX('913'!$E$6:$E$1205,V658)),0)</f>
        <v>0</v>
      </c>
      <c r="AE658" s="37">
        <f>IF(ISNUMBER(O658),MAX(0,INDEX('913'!$F$6:$F$1205,O658)),0)</f>
        <v>0</v>
      </c>
      <c r="AF658" s="37">
        <f>IF(ISNUMBER(P658),MAX(0,INDEX('913'!$F$6:$F$1205,P658)),0)</f>
        <v>0</v>
      </c>
      <c r="AG658" s="37">
        <f>IF(ISNUMBER(Q658),MAX(0,INDEX('913'!$F$6:$F$1205,Q658)),0)</f>
        <v>0</v>
      </c>
      <c r="AH658" s="37">
        <f>IF(ISNUMBER(R658),MAX(0,INDEX('913'!$F$6:$F$1205,R658)),0)</f>
        <v>0</v>
      </c>
      <c r="AI658" s="37">
        <f>IF(ISNUMBER(S658),MAX(0,INDEX('913'!$F$6:$F$1205,S658)),0)</f>
        <v>0</v>
      </c>
      <c r="AJ658" s="37">
        <f>IF(ISNUMBER(T658),MAX(0,INDEX('913'!$F$6:$F$1205,T658)),0)</f>
        <v>0</v>
      </c>
      <c r="AK658" s="37">
        <f>IF(ISNUMBER(U658),MAX(0,INDEX('913'!$F$6:$F$1205,U658)),0)</f>
        <v>0</v>
      </c>
      <c r="AL658" s="37">
        <f>IF(ISNUMBER(V658),MAX(0,INDEX('913'!$F$6:$F$1205,V658)),0)</f>
        <v>0</v>
      </c>
      <c r="AM658" s="33">
        <f>IF(ISNUMBER(O658),SQRT(INDEX('913'!$I$6:$I$1205,O658)^2+INDEX('913'!$J$6:$J$1205,O658)^2),0)</f>
        <v>0</v>
      </c>
      <c r="AN658" s="33">
        <f>IF(ISNUMBER(P658),SQRT(INDEX('913'!$I$6:$I$1205,P658)^2+INDEX('913'!$J$6:$J$1205,P658)^2),0)</f>
        <v>0</v>
      </c>
      <c r="AO658" s="33">
        <f>IF(ISNUMBER(Q658),SQRT(INDEX('913'!$I$6:$I$1205,Q658)^2+INDEX('913'!$J$6:$J$1205,Q658)^2),0)</f>
        <v>0</v>
      </c>
      <c r="AP658" s="33">
        <f>IF(ISNUMBER(R658),SQRT(INDEX('913'!$I$6:$I$1205,R658)^2+INDEX('913'!$J$6:$J$1205,R658)^2),0)</f>
        <v>0</v>
      </c>
      <c r="AQ658" s="33">
        <f>IF(ISNUMBER(S658),SQRT(INDEX('913'!$I$6:$I$1205,S658)^2+INDEX('913'!$J$6:$J$1205,S658)^2),0)</f>
        <v>0</v>
      </c>
      <c r="AR658" s="33">
        <f>IF(ISNUMBER(T658),SQRT(INDEX('913'!$I$6:$I$1205,T658)^2+INDEX('913'!$J$6:$J$1205,T658)^2),0)</f>
        <v>0</v>
      </c>
      <c r="AS658" s="33">
        <f>IF(ISNUMBER(U658),SQRT(INDEX('913'!$I$6:$I$1205,U658)^2+INDEX('913'!$J$6:$J$1205,U658)^2),0)</f>
        <v>0</v>
      </c>
      <c r="AT658" s="49">
        <f>IF(ISNUMBER(V658),SQRT(INDEX('913'!$I$6:$I$1205,V658)^2+INDEX('913'!$J$6:$J$1205,V658)^2),0)</f>
        <v>0</v>
      </c>
      <c r="AU658" s="37">
        <f>IF(AM658+AN658+AO658+AP658+AQ658+AR658+AS658+AT658=0,IF(COUNT(O658,P658,Q658,R658,S658,T658,U658,V658),(W658+X658+Y658+Z658+AA658+AB658+AC658+AD658)/COUNT(O658,P658,Q658,R658,S658,T658,U658,V658),0),(AM658*W658+AN658*X658+AO658*Y658+AP658*Z658+AQ658*AA658+AR658*AB658+AS658*AC658+AT658*AD658)/(AM658+AN658+AO658+AP658+AQ658+AR658+AS658+AT658))</f>
        <v>0</v>
      </c>
      <c r="AV658" s="37">
        <f>IF(AM658+AN658+AO658+AP658+AQ658+AR658+AS658+AT658=0,IF(COUNT(O658,P658,Q658,R658,S658,T658,U658,V658),(AE658+AF658+AG658+AH658+AI658+AJ658+AK658+AL658)/COUNT(O658,P658,Q658,R658,S658,T658,U658,V658),0),(AM658*AE658+AN658*AF658+AO658*AG658+AP658*AH658+AQ658*AI658+AR658*AJ658+AS658*AK658+AT658*AL658)/(AM658+AN658+AO658+AP658+AQ658+AR658+AS658+AT658))</f>
        <v>0</v>
      </c>
      <c r="AW658" s="52">
        <f>-100*'935'!W658*(AU658+AV658)/'11'!C$16</f>
        <v>0</v>
      </c>
      <c r="AX658" s="37">
        <f>INDEX('DNO totals'!$B$52:$G$52,IF('935'!K658,IF(MOD('935'!K658,1000),IF(MOD('935'!K658,100),IF(MOD('935'!K658,10),IF(MOD('935'!K658,1000)=1,6,5),4),3),2),1))</f>
        <v>0</v>
      </c>
      <c r="AY658" s="52">
        <f>J658*AX658</f>
        <v>0</v>
      </c>
      <c r="AZ658" s="37">
        <f>AX658*'Parameters'!B$11</f>
        <v>0</v>
      </c>
      <c r="BA658" s="37">
        <f>IF('935'!$K658=1000,'Charging rates'!$C$29*$AZ658/(1+'DNO totals'!$C$60)*'935'!$L658,0)</f>
        <v>0</v>
      </c>
      <c r="BB658" s="37">
        <f>IF(MOD('935'!$K658,1000)=100,'Charging rates'!$D$29*$AZ658/(1+'DNO totals'!$D$60)*'935'!$M658,0)</f>
        <v>0</v>
      </c>
      <c r="BC658" s="37">
        <f>IF(MOD('935'!$K658,100)=10,'Charging rates'!$E$29*$AZ658/(1+'DNO totals'!$E$60)*'935'!$N658,0)</f>
        <v>0</v>
      </c>
      <c r="BD658" s="37">
        <f>IF(AND(MOD('935'!$K658,10)&gt;0,MOD('935'!$K658,1000)&gt;1),'Charging rates'!$F$29*$AZ658/(1+'DNO totals'!$F$60)*'935'!$O658,0)</f>
        <v>0</v>
      </c>
      <c r="BE658" s="37">
        <f>IF(MOD('935'!$K658,1000)=1,'Charging rates'!$G$29*$AZ658/(1+'DNO totals'!$G$60)*'935'!$P658,0)</f>
        <v>0</v>
      </c>
      <c r="BF658" s="37">
        <f>IF('935'!$K658&gt;1000,'Charging rates'!$C$29*$AY658*'935'!$L658,0)</f>
        <v>0</v>
      </c>
      <c r="BG658" s="37">
        <f>IF(MOD('935'!$K658,1000)&gt;100,'Charging rates'!$D$29*$AY658*'935'!$M658,0)</f>
        <v>0</v>
      </c>
      <c r="BH658" s="37">
        <f>IF(MOD('935'!$K658,100)&gt;10,'Charging rates'!$E$29*$AY658*'935'!$N658,0)</f>
        <v>0</v>
      </c>
      <c r="BI658" s="37">
        <f>$BA658+$BB658+$BC658+$BD658+$BE658</f>
        <v>0</v>
      </c>
      <c r="BJ658" s="52">
        <f>$BF658+$BG658+$BH658</f>
        <v>0</v>
      </c>
      <c r="BK658" s="37">
        <f>AW658*(1+'Charging rates'!B$42+0.6*'Charging rates'!B$67+'Charging rates'!B$54)-100*'Charging rates'!B$76/'11'!C$16*'935'!W658</f>
        <v>0</v>
      </c>
      <c r="BL658" s="37">
        <f>IF(I658,BK658*I658/(I658+E658),0)</f>
        <v>0</v>
      </c>
      <c r="BM658" s="52">
        <f>ROUND(BL658,3)</f>
        <v>0</v>
      </c>
      <c r="BN658" s="33">
        <f>IF('935'!V658="VOID",0,'935'!V658*(1-'935'!X658/'11'!B$16))</f>
        <v>0</v>
      </c>
      <c r="BO658" s="36">
        <f>IF(I658,-100*'Charging rates'!B$76/'11'!B$16*BN658/I658,0)</f>
        <v>0</v>
      </c>
      <c r="BP658" s="36">
        <f>IF(C658,'DNO totals'!B$171,0)</f>
        <v>0</v>
      </c>
      <c r="BQ658" s="36">
        <f>ROUND(BP658,2)</f>
        <v>0</v>
      </c>
      <c r="BR658" s="36">
        <f>IF(C658,(BP658+BO658),0)</f>
        <v>0</v>
      </c>
      <c r="BS658" s="53">
        <f>ROUND(BR658,2)</f>
        <v>0</v>
      </c>
      <c r="BT658" s="33">
        <f>'935'!C658&lt;&gt;"VOID"</f>
        <v>0</v>
      </c>
      <c r="BU658" s="36">
        <f>IF(BT658,(100/'11'!B$16*K658*((1-'935'!I658)*'Charging rates'!B$42+'Charging rates'!B$54)),0)</f>
        <v>0</v>
      </c>
      <c r="BV658" s="36">
        <f>100/'11'!B$16*N658*('Charging rates'!B$42+'Charging rates'!B$54)</f>
        <v>0</v>
      </c>
      <c r="BW658" s="36">
        <f>100/'11'!B$16*L658*('Charging rates'!B$42+'Charging rates'!B$54)</f>
        <v>0</v>
      </c>
      <c r="BX658" s="53">
        <f>ROUND(BW658,2)</f>
        <v>0</v>
      </c>
      <c r="BY658" s="33">
        <f>D658-('935'!T658*(1-'935'!X658/'11'!B$16))</f>
        <v>0</v>
      </c>
      <c r="BZ658" s="33">
        <f>0-IF(ISNUMBER(O658),INDEX('913'!$I$6:$I$1205,O658),0)-IF(ISNUMBER(P658),INDEX('913'!$I$6:$I$1205,P658),0)-IF(ISNUMBER(Q658),INDEX('913'!$I$6:$I$1205,Q658),0)-IF(ISNUMBER(R658),INDEX('913'!$I$6:$I$1205,R658),0)-IF(ISNUMBER(S658),INDEX('913'!$I$6:$I$1205,S658),0)-IF(ISNUMBER(T658),INDEX('913'!$I$6:$I$1205,T658),0)-IF(ISNUMBER(U658),INDEX('913'!$I$6:$I$1205,U658),0)-IF(ISNUMBER(V658),INDEX('913'!$I$6:$I$1205,V658),0)</f>
        <v>0</v>
      </c>
      <c r="CA658" s="37">
        <f>IF(BZ658=0,1,MAX(1,SQRT(BZ658^2+(IF(ISNUMBER(O658),INDEX('913'!$J$6:$J$1205,O658),0)+IF(ISNUMBER(P658),INDEX('913'!$J$6:$J$1205,P658),0)+IF(ISNUMBER(Q658),INDEX('913'!$J$6:$J$1205,Q658),0)+IF(ISNUMBER(R658),INDEX('913'!$J$6:$J$1205,R658),0)+IF(ISNUMBER(S658),INDEX('913'!$J$6:$J$1205,S658),0)+IF(ISNUMBER(T658),INDEX('913'!$J$6:$J$1205,T658),0)+IF(ISNUMBER(U658),INDEX('913'!$J$6:$J$1205,U658),0)+IF(ISNUMBER(V658),INDEX('913'!$J$6:$J$1205,V658),0))^2)/BZ658))</f>
        <v>0</v>
      </c>
      <c r="CB658" s="36">
        <f>100*AU658/'11'!B$16</f>
        <v>0</v>
      </c>
      <c r="CC658" s="37">
        <f>100*(AV658*CA658)/'11'!C$16</f>
        <v>0</v>
      </c>
      <c r="CD658" s="37">
        <f>IF(D658=0,1,BY658/D658)*CC658</f>
        <v>0</v>
      </c>
      <c r="CE658" s="36">
        <f>IF(D658=0,1,BY658/D658)*CB658</f>
        <v>0</v>
      </c>
      <c r="CF658" s="54">
        <f>'11'!C$16-'935'!Y658</f>
        <v>0</v>
      </c>
      <c r="CG658" s="37">
        <f>MAX('DNO totals'!B$312+0,MIN('935'!L658+0,'DNO totals'!B$304+0))</f>
        <v>0</v>
      </c>
      <c r="CH658" s="37">
        <f>MAX('DNO totals'!C$312+0,MIN('935'!M658+0,'DNO totals'!C$304+0))</f>
        <v>0</v>
      </c>
      <c r="CI658" s="37">
        <f>MAX('DNO totals'!D$312+0,MIN('935'!N658+0,'DNO totals'!D$304+0))</f>
        <v>0</v>
      </c>
      <c r="CJ658" s="37">
        <f>MAX('DNO totals'!E$312+0,MIN('935'!O658+0,'DNO totals'!E$304+0))</f>
        <v>0</v>
      </c>
      <c r="CK658" s="52">
        <f>MAX('DNO totals'!F$312+0,MIN('935'!P658+0,'DNO totals'!F$304+0))</f>
        <v>0</v>
      </c>
      <c r="CL658" s="37">
        <f>IF('935'!$K658=1000,'Charging rates'!$C$29*$AZ658/(1+'DNO totals'!$C$60)*$CG658,0)</f>
        <v>0</v>
      </c>
      <c r="CM658" s="37">
        <f>IF(MOD('935'!$K658,1000)=100,'Charging rates'!$D$29*$AZ658/(1+'DNO totals'!$D$60)*$CH658,0)</f>
        <v>0</v>
      </c>
      <c r="CN658" s="37">
        <f>IF(MOD('935'!$K658,100)=10,'Charging rates'!$E$29*$AZ658/(1+'DNO totals'!$E$60)*$CI658,0)</f>
        <v>0</v>
      </c>
      <c r="CO658" s="37">
        <f>IF(AND(MOD('935'!$K658,10)&gt;0,MOD('935'!$K658,1000)&gt;1),'Charging rates'!$F$29*$AZ658/(1+'DNO totals'!$F$60)*$CJ658,0)</f>
        <v>0</v>
      </c>
      <c r="CP658" s="37">
        <f>IF(MOD('935'!$K658,1000)=1,'Charging rates'!$G$29*$AZ658/(1+'DNO totals'!$G$60)*$CK658,0)</f>
        <v>0</v>
      </c>
      <c r="CQ658" s="52">
        <f>$CL658+$CM658+$CN658+$CO658+$CP658</f>
        <v>0</v>
      </c>
      <c r="CR658" s="37">
        <f>IF('935'!$K658&gt;1000,'Charging rates'!$C$29*$AY658*$CG658,0)</f>
        <v>0</v>
      </c>
      <c r="CS658" s="37">
        <f>IF(MOD('935'!$K658,1000)&gt;100,'Charging rates'!$D$29*$AY658*$CH658,0)</f>
        <v>0</v>
      </c>
      <c r="CT658" s="37">
        <f>IF(MOD('935'!$K658,100)&gt;10,'Charging rates'!$E$29*$AY658*$CI658,0)</f>
        <v>0</v>
      </c>
      <c r="CU658" s="52">
        <f>$CR658+$CS658+$CT658</f>
        <v>0</v>
      </c>
      <c r="CV658" s="36">
        <f>100*(AV658*'935'!Q658*CA658)/'11'!B$16</f>
        <v>0</v>
      </c>
      <c r="CW658" s="36">
        <f>100/'11'!B$16*'Charging rates'!B$76*AY658</f>
        <v>0</v>
      </c>
      <c r="CX658" s="36">
        <f>IF(D658=0,0,(1-BY658/D658)*(CB658+IF('935'!Q658=0,0,(CC658*'935'!Q658*('11'!C$16-'935'!Y658)/('11'!B$16-'935'!X658)))))</f>
        <v>0</v>
      </c>
      <c r="CY658" s="36">
        <f>CW658+CE658</f>
        <v>0</v>
      </c>
      <c r="CZ658" s="49">
        <f>(CQ658+CU658)*D658</f>
        <v>0</v>
      </c>
      <c r="DA658" s="33">
        <f>D658*('Parameters'!B$21+J658)*IF('DNO totals'!B$323&lt;0,1,'935'!S658)</f>
        <v>0</v>
      </c>
      <c r="DB658" s="52">
        <f>IF('DNO totals'!B$323&lt;0,1,'935'!S658)*('Parameters'!B$21+J658)</f>
        <v>0</v>
      </c>
      <c r="DC658" s="37">
        <f>CY658+'Charging rates'!B$106*DB658*100/'11'!B$16</f>
        <v>0</v>
      </c>
      <c r="DD658" s="37">
        <f>DC658+'Charging rates'!B$116*('Parameters'!B$21+J658)*100/'11'!B$16*IF('DNO totals'!B$323&lt;0,1,'935'!S658)</f>
        <v>0</v>
      </c>
      <c r="DE658" s="37">
        <f>'Charging rates'!B$97*(CQ658+CU658)*100/'11'!B$16</f>
        <v>0</v>
      </c>
      <c r="DF658" s="36">
        <f>MAX(0-(CC658*J658*'11'!C$16/'11'!B$16),DD658+DE658)</f>
        <v>0</v>
      </c>
      <c r="DG658" s="37">
        <f>IF(BT658,IF(J658=0,CD658,MAX(0,MIN(CD658,CD658+(DF658/'935'!Q658*('11'!B$16-'935'!X658)/('11'!C$16-'935'!Y658))))),0)</f>
        <v>0</v>
      </c>
      <c r="DH658" s="36">
        <f>IF(BT658,MAX(0,DF658),0)</f>
        <v>0</v>
      </c>
      <c r="DI658" s="53">
        <f>DH658+CX658</f>
        <v>0</v>
      </c>
    </row>
    <row r="659" spans="1:113">
      <c r="A659" s="28">
        <v>559</v>
      </c>
      <c r="B659" s="48">
        <f>'935'!B659</f>
        <v>0</v>
      </c>
      <c r="C659" s="33">
        <f>OR('935'!E659&lt;&gt;"VOID",'935'!F659&lt;&gt;"VOID",'935'!G659&lt;&gt;"VOID")</f>
        <v>0</v>
      </c>
      <c r="D659" s="33">
        <f>IF('935'!C659="VOID",0,('935'!C659*(1-'935'!X659/'11'!B$16)))</f>
        <v>0</v>
      </c>
      <c r="E659" s="33">
        <f>IF('935'!D659="VOID",0,'935'!D659*(1-'935'!X659/'11'!B$16))</f>
        <v>0</v>
      </c>
      <c r="F659" s="33">
        <f>IF('935'!E659="VOID",0,'935'!E659*(1-'935'!X659/'11'!B$16))</f>
        <v>0</v>
      </c>
      <c r="G659" s="33">
        <f>IF('935'!F659="VOID",0,'935'!F659*(1-'935'!X659/'11'!B$16))</f>
        <v>0</v>
      </c>
      <c r="H659" s="33">
        <f>IF('935'!G659="VOID",0,'935'!G659*(1-'935'!X659/'11'!B$16))</f>
        <v>0</v>
      </c>
      <c r="I659" s="33">
        <f>F659+G659+H659</f>
        <v>0</v>
      </c>
      <c r="J659" s="37">
        <f>'935'!Q659*(1-'935'!Y659/'11'!C$16)/(1-'935'!X659/'11'!B$16)</f>
        <v>0</v>
      </c>
      <c r="K659" s="33">
        <f>IF(D659,'935'!H659*D659/(D659+E659+I659),0)</f>
        <v>0</v>
      </c>
      <c r="L659" s="33">
        <f>IF(I659,'935'!H659*I659/(D659+E659+I659),0)</f>
        <v>0</v>
      </c>
      <c r="M659" s="33">
        <f>K659*(1-'935'!X659/'11'!B$16)</f>
        <v>0</v>
      </c>
      <c r="N659" s="49">
        <f>L659*(1-'935'!X659/'11'!B$16)</f>
        <v>0</v>
      </c>
      <c r="O659" s="50">
        <f>MATCH('935'!J659,'913'!$B$6:$B$1205,0)</f>
        <v>0</v>
      </c>
      <c r="P659" s="50">
        <f>MATCH(INDEX('913'!$D$6:$D$1205,O659),'913'!$B$6:$B$1205,0)</f>
        <v>0</v>
      </c>
      <c r="Q659" s="50">
        <f>MATCH(INDEX('913'!$D$6:$D$1205,P659),'913'!$B$6:$B$1205,0)</f>
        <v>0</v>
      </c>
      <c r="R659" s="50">
        <f>MATCH(INDEX('913'!$D$6:$D$1205,Q659),'913'!$B$6:$B$1205,0)</f>
        <v>0</v>
      </c>
      <c r="S659" s="50">
        <f>MATCH(INDEX('913'!$D$6:$D$1205,R659),'913'!$B$6:$B$1205,0)</f>
        <v>0</v>
      </c>
      <c r="T659" s="50">
        <f>MATCH(INDEX('913'!$D$6:$D$1205,S659),'913'!$B$6:$B$1205,0)</f>
        <v>0</v>
      </c>
      <c r="U659" s="50">
        <f>MATCH(INDEX('913'!$D$6:$D$1205,T659),'913'!$B$6:$B$1205,0)</f>
        <v>0</v>
      </c>
      <c r="V659" s="51">
        <f>MATCH(INDEX('913'!$D$6:$D$1205,U659),'913'!$B$6:$B$1205,0)</f>
        <v>0</v>
      </c>
      <c r="W659" s="37">
        <f>IF(ISNUMBER(O659),MAX(0,INDEX('913'!$E$6:$E$1205,O659)),0)</f>
        <v>0</v>
      </c>
      <c r="X659" s="37">
        <f>IF(ISNUMBER(P659),MAX(0,INDEX('913'!$E$6:$E$1205,P659)),0)</f>
        <v>0</v>
      </c>
      <c r="Y659" s="37">
        <f>IF(ISNUMBER(Q659),MAX(0,INDEX('913'!$E$6:$E$1205,Q659)),0)</f>
        <v>0</v>
      </c>
      <c r="Z659" s="37">
        <f>IF(ISNUMBER(R659),MAX(0,INDEX('913'!$E$6:$E$1205,R659)),0)</f>
        <v>0</v>
      </c>
      <c r="AA659" s="37">
        <f>IF(ISNUMBER(S659),MAX(0,INDEX('913'!$E$6:$E$1205,S659)),0)</f>
        <v>0</v>
      </c>
      <c r="AB659" s="37">
        <f>IF(ISNUMBER(T659),MAX(0,INDEX('913'!$E$6:$E$1205,T659)),0)</f>
        <v>0</v>
      </c>
      <c r="AC659" s="37">
        <f>IF(ISNUMBER(U659),MAX(0,INDEX('913'!$E$6:$E$1205,U659)),0)</f>
        <v>0</v>
      </c>
      <c r="AD659" s="52">
        <f>IF(ISNUMBER(V659),MAX(0,INDEX('913'!$E$6:$E$1205,V659)),0)</f>
        <v>0</v>
      </c>
      <c r="AE659" s="37">
        <f>IF(ISNUMBER(O659),MAX(0,INDEX('913'!$F$6:$F$1205,O659)),0)</f>
        <v>0</v>
      </c>
      <c r="AF659" s="37">
        <f>IF(ISNUMBER(P659),MAX(0,INDEX('913'!$F$6:$F$1205,P659)),0)</f>
        <v>0</v>
      </c>
      <c r="AG659" s="37">
        <f>IF(ISNUMBER(Q659),MAX(0,INDEX('913'!$F$6:$F$1205,Q659)),0)</f>
        <v>0</v>
      </c>
      <c r="AH659" s="37">
        <f>IF(ISNUMBER(R659),MAX(0,INDEX('913'!$F$6:$F$1205,R659)),0)</f>
        <v>0</v>
      </c>
      <c r="AI659" s="37">
        <f>IF(ISNUMBER(S659),MAX(0,INDEX('913'!$F$6:$F$1205,S659)),0)</f>
        <v>0</v>
      </c>
      <c r="AJ659" s="37">
        <f>IF(ISNUMBER(T659),MAX(0,INDEX('913'!$F$6:$F$1205,T659)),0)</f>
        <v>0</v>
      </c>
      <c r="AK659" s="37">
        <f>IF(ISNUMBER(U659),MAX(0,INDEX('913'!$F$6:$F$1205,U659)),0)</f>
        <v>0</v>
      </c>
      <c r="AL659" s="37">
        <f>IF(ISNUMBER(V659),MAX(0,INDEX('913'!$F$6:$F$1205,V659)),0)</f>
        <v>0</v>
      </c>
      <c r="AM659" s="33">
        <f>IF(ISNUMBER(O659),SQRT(INDEX('913'!$I$6:$I$1205,O659)^2+INDEX('913'!$J$6:$J$1205,O659)^2),0)</f>
        <v>0</v>
      </c>
      <c r="AN659" s="33">
        <f>IF(ISNUMBER(P659),SQRT(INDEX('913'!$I$6:$I$1205,P659)^2+INDEX('913'!$J$6:$J$1205,P659)^2),0)</f>
        <v>0</v>
      </c>
      <c r="AO659" s="33">
        <f>IF(ISNUMBER(Q659),SQRT(INDEX('913'!$I$6:$I$1205,Q659)^2+INDEX('913'!$J$6:$J$1205,Q659)^2),0)</f>
        <v>0</v>
      </c>
      <c r="AP659" s="33">
        <f>IF(ISNUMBER(R659),SQRT(INDEX('913'!$I$6:$I$1205,R659)^2+INDEX('913'!$J$6:$J$1205,R659)^2),0)</f>
        <v>0</v>
      </c>
      <c r="AQ659" s="33">
        <f>IF(ISNUMBER(S659),SQRT(INDEX('913'!$I$6:$I$1205,S659)^2+INDEX('913'!$J$6:$J$1205,S659)^2),0)</f>
        <v>0</v>
      </c>
      <c r="AR659" s="33">
        <f>IF(ISNUMBER(T659),SQRT(INDEX('913'!$I$6:$I$1205,T659)^2+INDEX('913'!$J$6:$J$1205,T659)^2),0)</f>
        <v>0</v>
      </c>
      <c r="AS659" s="33">
        <f>IF(ISNUMBER(U659),SQRT(INDEX('913'!$I$6:$I$1205,U659)^2+INDEX('913'!$J$6:$J$1205,U659)^2),0)</f>
        <v>0</v>
      </c>
      <c r="AT659" s="49">
        <f>IF(ISNUMBER(V659),SQRT(INDEX('913'!$I$6:$I$1205,V659)^2+INDEX('913'!$J$6:$J$1205,V659)^2),0)</f>
        <v>0</v>
      </c>
      <c r="AU659" s="37">
        <f>IF(AM659+AN659+AO659+AP659+AQ659+AR659+AS659+AT659=0,IF(COUNT(O659,P659,Q659,R659,S659,T659,U659,V659),(W659+X659+Y659+Z659+AA659+AB659+AC659+AD659)/COUNT(O659,P659,Q659,R659,S659,T659,U659,V659),0),(AM659*W659+AN659*X659+AO659*Y659+AP659*Z659+AQ659*AA659+AR659*AB659+AS659*AC659+AT659*AD659)/(AM659+AN659+AO659+AP659+AQ659+AR659+AS659+AT659))</f>
        <v>0</v>
      </c>
      <c r="AV659" s="37">
        <f>IF(AM659+AN659+AO659+AP659+AQ659+AR659+AS659+AT659=0,IF(COUNT(O659,P659,Q659,R659,S659,T659,U659,V659),(AE659+AF659+AG659+AH659+AI659+AJ659+AK659+AL659)/COUNT(O659,P659,Q659,R659,S659,T659,U659,V659),0),(AM659*AE659+AN659*AF659+AO659*AG659+AP659*AH659+AQ659*AI659+AR659*AJ659+AS659*AK659+AT659*AL659)/(AM659+AN659+AO659+AP659+AQ659+AR659+AS659+AT659))</f>
        <v>0</v>
      </c>
      <c r="AW659" s="52">
        <f>-100*'935'!W659*(AU659+AV659)/'11'!C$16</f>
        <v>0</v>
      </c>
      <c r="AX659" s="37">
        <f>INDEX('DNO totals'!$B$52:$G$52,IF('935'!K659,IF(MOD('935'!K659,1000),IF(MOD('935'!K659,100),IF(MOD('935'!K659,10),IF(MOD('935'!K659,1000)=1,6,5),4),3),2),1))</f>
        <v>0</v>
      </c>
      <c r="AY659" s="52">
        <f>J659*AX659</f>
        <v>0</v>
      </c>
      <c r="AZ659" s="37">
        <f>AX659*'Parameters'!B$11</f>
        <v>0</v>
      </c>
      <c r="BA659" s="37">
        <f>IF('935'!$K659=1000,'Charging rates'!$C$29*$AZ659/(1+'DNO totals'!$C$60)*'935'!$L659,0)</f>
        <v>0</v>
      </c>
      <c r="BB659" s="37">
        <f>IF(MOD('935'!$K659,1000)=100,'Charging rates'!$D$29*$AZ659/(1+'DNO totals'!$D$60)*'935'!$M659,0)</f>
        <v>0</v>
      </c>
      <c r="BC659" s="37">
        <f>IF(MOD('935'!$K659,100)=10,'Charging rates'!$E$29*$AZ659/(1+'DNO totals'!$E$60)*'935'!$N659,0)</f>
        <v>0</v>
      </c>
      <c r="BD659" s="37">
        <f>IF(AND(MOD('935'!$K659,10)&gt;0,MOD('935'!$K659,1000)&gt;1),'Charging rates'!$F$29*$AZ659/(1+'DNO totals'!$F$60)*'935'!$O659,0)</f>
        <v>0</v>
      </c>
      <c r="BE659" s="37">
        <f>IF(MOD('935'!$K659,1000)=1,'Charging rates'!$G$29*$AZ659/(1+'DNO totals'!$G$60)*'935'!$P659,0)</f>
        <v>0</v>
      </c>
      <c r="BF659" s="37">
        <f>IF('935'!$K659&gt;1000,'Charging rates'!$C$29*$AY659*'935'!$L659,0)</f>
        <v>0</v>
      </c>
      <c r="BG659" s="37">
        <f>IF(MOD('935'!$K659,1000)&gt;100,'Charging rates'!$D$29*$AY659*'935'!$M659,0)</f>
        <v>0</v>
      </c>
      <c r="BH659" s="37">
        <f>IF(MOD('935'!$K659,100)&gt;10,'Charging rates'!$E$29*$AY659*'935'!$N659,0)</f>
        <v>0</v>
      </c>
      <c r="BI659" s="37">
        <f>$BA659+$BB659+$BC659+$BD659+$BE659</f>
        <v>0</v>
      </c>
      <c r="BJ659" s="52">
        <f>$BF659+$BG659+$BH659</f>
        <v>0</v>
      </c>
      <c r="BK659" s="37">
        <f>AW659*(1+'Charging rates'!B$42+0.6*'Charging rates'!B$67+'Charging rates'!B$54)-100*'Charging rates'!B$76/'11'!C$16*'935'!W659</f>
        <v>0</v>
      </c>
      <c r="BL659" s="37">
        <f>IF(I659,BK659*I659/(I659+E659),0)</f>
        <v>0</v>
      </c>
      <c r="BM659" s="52">
        <f>ROUND(BL659,3)</f>
        <v>0</v>
      </c>
      <c r="BN659" s="33">
        <f>IF('935'!V659="VOID",0,'935'!V659*(1-'935'!X659/'11'!B$16))</f>
        <v>0</v>
      </c>
      <c r="BO659" s="36">
        <f>IF(I659,-100*'Charging rates'!B$76/'11'!B$16*BN659/I659,0)</f>
        <v>0</v>
      </c>
      <c r="BP659" s="36">
        <f>IF(C659,'DNO totals'!B$171,0)</f>
        <v>0</v>
      </c>
      <c r="BQ659" s="36">
        <f>ROUND(BP659,2)</f>
        <v>0</v>
      </c>
      <c r="BR659" s="36">
        <f>IF(C659,(BP659+BO659),0)</f>
        <v>0</v>
      </c>
      <c r="BS659" s="53">
        <f>ROUND(BR659,2)</f>
        <v>0</v>
      </c>
      <c r="BT659" s="33">
        <f>'935'!C659&lt;&gt;"VOID"</f>
        <v>0</v>
      </c>
      <c r="BU659" s="36">
        <f>IF(BT659,(100/'11'!B$16*K659*((1-'935'!I659)*'Charging rates'!B$42+'Charging rates'!B$54)),0)</f>
        <v>0</v>
      </c>
      <c r="BV659" s="36">
        <f>100/'11'!B$16*N659*('Charging rates'!B$42+'Charging rates'!B$54)</f>
        <v>0</v>
      </c>
      <c r="BW659" s="36">
        <f>100/'11'!B$16*L659*('Charging rates'!B$42+'Charging rates'!B$54)</f>
        <v>0</v>
      </c>
      <c r="BX659" s="53">
        <f>ROUND(BW659,2)</f>
        <v>0</v>
      </c>
      <c r="BY659" s="33">
        <f>D659-('935'!T659*(1-'935'!X659/'11'!B$16))</f>
        <v>0</v>
      </c>
      <c r="BZ659" s="33">
        <f>0-IF(ISNUMBER(O659),INDEX('913'!$I$6:$I$1205,O659),0)-IF(ISNUMBER(P659),INDEX('913'!$I$6:$I$1205,P659),0)-IF(ISNUMBER(Q659),INDEX('913'!$I$6:$I$1205,Q659),0)-IF(ISNUMBER(R659),INDEX('913'!$I$6:$I$1205,R659),0)-IF(ISNUMBER(S659),INDEX('913'!$I$6:$I$1205,S659),0)-IF(ISNUMBER(T659),INDEX('913'!$I$6:$I$1205,T659),0)-IF(ISNUMBER(U659),INDEX('913'!$I$6:$I$1205,U659),0)-IF(ISNUMBER(V659),INDEX('913'!$I$6:$I$1205,V659),0)</f>
        <v>0</v>
      </c>
      <c r="CA659" s="37">
        <f>IF(BZ659=0,1,MAX(1,SQRT(BZ659^2+(IF(ISNUMBER(O659),INDEX('913'!$J$6:$J$1205,O659),0)+IF(ISNUMBER(P659),INDEX('913'!$J$6:$J$1205,P659),0)+IF(ISNUMBER(Q659),INDEX('913'!$J$6:$J$1205,Q659),0)+IF(ISNUMBER(R659),INDEX('913'!$J$6:$J$1205,R659),0)+IF(ISNUMBER(S659),INDEX('913'!$J$6:$J$1205,S659),0)+IF(ISNUMBER(T659),INDEX('913'!$J$6:$J$1205,T659),0)+IF(ISNUMBER(U659),INDEX('913'!$J$6:$J$1205,U659),0)+IF(ISNUMBER(V659),INDEX('913'!$J$6:$J$1205,V659),0))^2)/BZ659))</f>
        <v>0</v>
      </c>
      <c r="CB659" s="36">
        <f>100*AU659/'11'!B$16</f>
        <v>0</v>
      </c>
      <c r="CC659" s="37">
        <f>100*(AV659*CA659)/'11'!C$16</f>
        <v>0</v>
      </c>
      <c r="CD659" s="37">
        <f>IF(D659=0,1,BY659/D659)*CC659</f>
        <v>0</v>
      </c>
      <c r="CE659" s="36">
        <f>IF(D659=0,1,BY659/D659)*CB659</f>
        <v>0</v>
      </c>
      <c r="CF659" s="54">
        <f>'11'!C$16-'935'!Y659</f>
        <v>0</v>
      </c>
      <c r="CG659" s="37">
        <f>MAX('DNO totals'!B$312+0,MIN('935'!L659+0,'DNO totals'!B$304+0))</f>
        <v>0</v>
      </c>
      <c r="CH659" s="37">
        <f>MAX('DNO totals'!C$312+0,MIN('935'!M659+0,'DNO totals'!C$304+0))</f>
        <v>0</v>
      </c>
      <c r="CI659" s="37">
        <f>MAX('DNO totals'!D$312+0,MIN('935'!N659+0,'DNO totals'!D$304+0))</f>
        <v>0</v>
      </c>
      <c r="CJ659" s="37">
        <f>MAX('DNO totals'!E$312+0,MIN('935'!O659+0,'DNO totals'!E$304+0))</f>
        <v>0</v>
      </c>
      <c r="CK659" s="52">
        <f>MAX('DNO totals'!F$312+0,MIN('935'!P659+0,'DNO totals'!F$304+0))</f>
        <v>0</v>
      </c>
      <c r="CL659" s="37">
        <f>IF('935'!$K659=1000,'Charging rates'!$C$29*$AZ659/(1+'DNO totals'!$C$60)*$CG659,0)</f>
        <v>0</v>
      </c>
      <c r="CM659" s="37">
        <f>IF(MOD('935'!$K659,1000)=100,'Charging rates'!$D$29*$AZ659/(1+'DNO totals'!$D$60)*$CH659,0)</f>
        <v>0</v>
      </c>
      <c r="CN659" s="37">
        <f>IF(MOD('935'!$K659,100)=10,'Charging rates'!$E$29*$AZ659/(1+'DNO totals'!$E$60)*$CI659,0)</f>
        <v>0</v>
      </c>
      <c r="CO659" s="37">
        <f>IF(AND(MOD('935'!$K659,10)&gt;0,MOD('935'!$K659,1000)&gt;1),'Charging rates'!$F$29*$AZ659/(1+'DNO totals'!$F$60)*$CJ659,0)</f>
        <v>0</v>
      </c>
      <c r="CP659" s="37">
        <f>IF(MOD('935'!$K659,1000)=1,'Charging rates'!$G$29*$AZ659/(1+'DNO totals'!$G$60)*$CK659,0)</f>
        <v>0</v>
      </c>
      <c r="CQ659" s="52">
        <f>$CL659+$CM659+$CN659+$CO659+$CP659</f>
        <v>0</v>
      </c>
      <c r="CR659" s="37">
        <f>IF('935'!$K659&gt;1000,'Charging rates'!$C$29*$AY659*$CG659,0)</f>
        <v>0</v>
      </c>
      <c r="CS659" s="37">
        <f>IF(MOD('935'!$K659,1000)&gt;100,'Charging rates'!$D$29*$AY659*$CH659,0)</f>
        <v>0</v>
      </c>
      <c r="CT659" s="37">
        <f>IF(MOD('935'!$K659,100)&gt;10,'Charging rates'!$E$29*$AY659*$CI659,0)</f>
        <v>0</v>
      </c>
      <c r="CU659" s="52">
        <f>$CR659+$CS659+$CT659</f>
        <v>0</v>
      </c>
      <c r="CV659" s="36">
        <f>100*(AV659*'935'!Q659*CA659)/'11'!B$16</f>
        <v>0</v>
      </c>
      <c r="CW659" s="36">
        <f>100/'11'!B$16*'Charging rates'!B$76*AY659</f>
        <v>0</v>
      </c>
      <c r="CX659" s="36">
        <f>IF(D659=0,0,(1-BY659/D659)*(CB659+IF('935'!Q659=0,0,(CC659*'935'!Q659*('11'!C$16-'935'!Y659)/('11'!B$16-'935'!X659)))))</f>
        <v>0</v>
      </c>
      <c r="CY659" s="36">
        <f>CW659+CE659</f>
        <v>0</v>
      </c>
      <c r="CZ659" s="49">
        <f>(CQ659+CU659)*D659</f>
        <v>0</v>
      </c>
      <c r="DA659" s="33">
        <f>D659*('Parameters'!B$21+J659)*IF('DNO totals'!B$323&lt;0,1,'935'!S659)</f>
        <v>0</v>
      </c>
      <c r="DB659" s="52">
        <f>IF('DNO totals'!B$323&lt;0,1,'935'!S659)*('Parameters'!B$21+J659)</f>
        <v>0</v>
      </c>
      <c r="DC659" s="37">
        <f>CY659+'Charging rates'!B$106*DB659*100/'11'!B$16</f>
        <v>0</v>
      </c>
      <c r="DD659" s="37">
        <f>DC659+'Charging rates'!B$116*('Parameters'!B$21+J659)*100/'11'!B$16*IF('DNO totals'!B$323&lt;0,1,'935'!S659)</f>
        <v>0</v>
      </c>
      <c r="DE659" s="37">
        <f>'Charging rates'!B$97*(CQ659+CU659)*100/'11'!B$16</f>
        <v>0</v>
      </c>
      <c r="DF659" s="36">
        <f>MAX(0-(CC659*J659*'11'!C$16/'11'!B$16),DD659+DE659)</f>
        <v>0</v>
      </c>
      <c r="DG659" s="37">
        <f>IF(BT659,IF(J659=0,CD659,MAX(0,MIN(CD659,CD659+(DF659/'935'!Q659*('11'!B$16-'935'!X659)/('11'!C$16-'935'!Y659))))),0)</f>
        <v>0</v>
      </c>
      <c r="DH659" s="36">
        <f>IF(BT659,MAX(0,DF659),0)</f>
        <v>0</v>
      </c>
      <c r="DI659" s="53">
        <f>DH659+CX659</f>
        <v>0</v>
      </c>
    </row>
    <row r="660" spans="1:113">
      <c r="A660" s="28">
        <v>560</v>
      </c>
      <c r="B660" s="48">
        <f>'935'!B660</f>
        <v>0</v>
      </c>
      <c r="C660" s="33">
        <f>OR('935'!E660&lt;&gt;"VOID",'935'!F660&lt;&gt;"VOID",'935'!G660&lt;&gt;"VOID")</f>
        <v>0</v>
      </c>
      <c r="D660" s="33">
        <f>IF('935'!C660="VOID",0,('935'!C660*(1-'935'!X660/'11'!B$16)))</f>
        <v>0</v>
      </c>
      <c r="E660" s="33">
        <f>IF('935'!D660="VOID",0,'935'!D660*(1-'935'!X660/'11'!B$16))</f>
        <v>0</v>
      </c>
      <c r="F660" s="33">
        <f>IF('935'!E660="VOID",0,'935'!E660*(1-'935'!X660/'11'!B$16))</f>
        <v>0</v>
      </c>
      <c r="G660" s="33">
        <f>IF('935'!F660="VOID",0,'935'!F660*(1-'935'!X660/'11'!B$16))</f>
        <v>0</v>
      </c>
      <c r="H660" s="33">
        <f>IF('935'!G660="VOID",0,'935'!G660*(1-'935'!X660/'11'!B$16))</f>
        <v>0</v>
      </c>
      <c r="I660" s="33">
        <f>F660+G660+H660</f>
        <v>0</v>
      </c>
      <c r="J660" s="37">
        <f>'935'!Q660*(1-'935'!Y660/'11'!C$16)/(1-'935'!X660/'11'!B$16)</f>
        <v>0</v>
      </c>
      <c r="K660" s="33">
        <f>IF(D660,'935'!H660*D660/(D660+E660+I660),0)</f>
        <v>0</v>
      </c>
      <c r="L660" s="33">
        <f>IF(I660,'935'!H660*I660/(D660+E660+I660),0)</f>
        <v>0</v>
      </c>
      <c r="M660" s="33">
        <f>K660*(1-'935'!X660/'11'!B$16)</f>
        <v>0</v>
      </c>
      <c r="N660" s="49">
        <f>L660*(1-'935'!X660/'11'!B$16)</f>
        <v>0</v>
      </c>
      <c r="O660" s="50">
        <f>MATCH('935'!J660,'913'!$B$6:$B$1205,0)</f>
        <v>0</v>
      </c>
      <c r="P660" s="50">
        <f>MATCH(INDEX('913'!$D$6:$D$1205,O660),'913'!$B$6:$B$1205,0)</f>
        <v>0</v>
      </c>
      <c r="Q660" s="50">
        <f>MATCH(INDEX('913'!$D$6:$D$1205,P660),'913'!$B$6:$B$1205,0)</f>
        <v>0</v>
      </c>
      <c r="R660" s="50">
        <f>MATCH(INDEX('913'!$D$6:$D$1205,Q660),'913'!$B$6:$B$1205,0)</f>
        <v>0</v>
      </c>
      <c r="S660" s="50">
        <f>MATCH(INDEX('913'!$D$6:$D$1205,R660),'913'!$B$6:$B$1205,0)</f>
        <v>0</v>
      </c>
      <c r="T660" s="50">
        <f>MATCH(INDEX('913'!$D$6:$D$1205,S660),'913'!$B$6:$B$1205,0)</f>
        <v>0</v>
      </c>
      <c r="U660" s="50">
        <f>MATCH(INDEX('913'!$D$6:$D$1205,T660),'913'!$B$6:$B$1205,0)</f>
        <v>0</v>
      </c>
      <c r="V660" s="51">
        <f>MATCH(INDEX('913'!$D$6:$D$1205,U660),'913'!$B$6:$B$1205,0)</f>
        <v>0</v>
      </c>
      <c r="W660" s="37">
        <f>IF(ISNUMBER(O660),MAX(0,INDEX('913'!$E$6:$E$1205,O660)),0)</f>
        <v>0</v>
      </c>
      <c r="X660" s="37">
        <f>IF(ISNUMBER(P660),MAX(0,INDEX('913'!$E$6:$E$1205,P660)),0)</f>
        <v>0</v>
      </c>
      <c r="Y660" s="37">
        <f>IF(ISNUMBER(Q660),MAX(0,INDEX('913'!$E$6:$E$1205,Q660)),0)</f>
        <v>0</v>
      </c>
      <c r="Z660" s="37">
        <f>IF(ISNUMBER(R660),MAX(0,INDEX('913'!$E$6:$E$1205,R660)),0)</f>
        <v>0</v>
      </c>
      <c r="AA660" s="37">
        <f>IF(ISNUMBER(S660),MAX(0,INDEX('913'!$E$6:$E$1205,S660)),0)</f>
        <v>0</v>
      </c>
      <c r="AB660" s="37">
        <f>IF(ISNUMBER(T660),MAX(0,INDEX('913'!$E$6:$E$1205,T660)),0)</f>
        <v>0</v>
      </c>
      <c r="AC660" s="37">
        <f>IF(ISNUMBER(U660),MAX(0,INDEX('913'!$E$6:$E$1205,U660)),0)</f>
        <v>0</v>
      </c>
      <c r="AD660" s="52">
        <f>IF(ISNUMBER(V660),MAX(0,INDEX('913'!$E$6:$E$1205,V660)),0)</f>
        <v>0</v>
      </c>
      <c r="AE660" s="37">
        <f>IF(ISNUMBER(O660),MAX(0,INDEX('913'!$F$6:$F$1205,O660)),0)</f>
        <v>0</v>
      </c>
      <c r="AF660" s="37">
        <f>IF(ISNUMBER(P660),MAX(0,INDEX('913'!$F$6:$F$1205,P660)),0)</f>
        <v>0</v>
      </c>
      <c r="AG660" s="37">
        <f>IF(ISNUMBER(Q660),MAX(0,INDEX('913'!$F$6:$F$1205,Q660)),0)</f>
        <v>0</v>
      </c>
      <c r="AH660" s="37">
        <f>IF(ISNUMBER(R660),MAX(0,INDEX('913'!$F$6:$F$1205,R660)),0)</f>
        <v>0</v>
      </c>
      <c r="AI660" s="37">
        <f>IF(ISNUMBER(S660),MAX(0,INDEX('913'!$F$6:$F$1205,S660)),0)</f>
        <v>0</v>
      </c>
      <c r="AJ660" s="37">
        <f>IF(ISNUMBER(T660),MAX(0,INDEX('913'!$F$6:$F$1205,T660)),0)</f>
        <v>0</v>
      </c>
      <c r="AK660" s="37">
        <f>IF(ISNUMBER(U660),MAX(0,INDEX('913'!$F$6:$F$1205,U660)),0)</f>
        <v>0</v>
      </c>
      <c r="AL660" s="37">
        <f>IF(ISNUMBER(V660),MAX(0,INDEX('913'!$F$6:$F$1205,V660)),0)</f>
        <v>0</v>
      </c>
      <c r="AM660" s="33">
        <f>IF(ISNUMBER(O660),SQRT(INDEX('913'!$I$6:$I$1205,O660)^2+INDEX('913'!$J$6:$J$1205,O660)^2),0)</f>
        <v>0</v>
      </c>
      <c r="AN660" s="33">
        <f>IF(ISNUMBER(P660),SQRT(INDEX('913'!$I$6:$I$1205,P660)^2+INDEX('913'!$J$6:$J$1205,P660)^2),0)</f>
        <v>0</v>
      </c>
      <c r="AO660" s="33">
        <f>IF(ISNUMBER(Q660),SQRT(INDEX('913'!$I$6:$I$1205,Q660)^2+INDEX('913'!$J$6:$J$1205,Q660)^2),0)</f>
        <v>0</v>
      </c>
      <c r="AP660" s="33">
        <f>IF(ISNUMBER(R660),SQRT(INDEX('913'!$I$6:$I$1205,R660)^2+INDEX('913'!$J$6:$J$1205,R660)^2),0)</f>
        <v>0</v>
      </c>
      <c r="AQ660" s="33">
        <f>IF(ISNUMBER(S660),SQRT(INDEX('913'!$I$6:$I$1205,S660)^2+INDEX('913'!$J$6:$J$1205,S660)^2),0)</f>
        <v>0</v>
      </c>
      <c r="AR660" s="33">
        <f>IF(ISNUMBER(T660),SQRT(INDEX('913'!$I$6:$I$1205,T660)^2+INDEX('913'!$J$6:$J$1205,T660)^2),0)</f>
        <v>0</v>
      </c>
      <c r="AS660" s="33">
        <f>IF(ISNUMBER(U660),SQRT(INDEX('913'!$I$6:$I$1205,U660)^2+INDEX('913'!$J$6:$J$1205,U660)^2),0)</f>
        <v>0</v>
      </c>
      <c r="AT660" s="49">
        <f>IF(ISNUMBER(V660),SQRT(INDEX('913'!$I$6:$I$1205,V660)^2+INDEX('913'!$J$6:$J$1205,V660)^2),0)</f>
        <v>0</v>
      </c>
      <c r="AU660" s="37">
        <f>IF(AM660+AN660+AO660+AP660+AQ660+AR660+AS660+AT660=0,IF(COUNT(O660,P660,Q660,R660,S660,T660,U660,V660),(W660+X660+Y660+Z660+AA660+AB660+AC660+AD660)/COUNT(O660,P660,Q660,R660,S660,T660,U660,V660),0),(AM660*W660+AN660*X660+AO660*Y660+AP660*Z660+AQ660*AA660+AR660*AB660+AS660*AC660+AT660*AD660)/(AM660+AN660+AO660+AP660+AQ660+AR660+AS660+AT660))</f>
        <v>0</v>
      </c>
      <c r="AV660" s="37">
        <f>IF(AM660+AN660+AO660+AP660+AQ660+AR660+AS660+AT660=0,IF(COUNT(O660,P660,Q660,R660,S660,T660,U660,V660),(AE660+AF660+AG660+AH660+AI660+AJ660+AK660+AL660)/COUNT(O660,P660,Q660,R660,S660,T660,U660,V660),0),(AM660*AE660+AN660*AF660+AO660*AG660+AP660*AH660+AQ660*AI660+AR660*AJ660+AS660*AK660+AT660*AL660)/(AM660+AN660+AO660+AP660+AQ660+AR660+AS660+AT660))</f>
        <v>0</v>
      </c>
      <c r="AW660" s="52">
        <f>-100*'935'!W660*(AU660+AV660)/'11'!C$16</f>
        <v>0</v>
      </c>
      <c r="AX660" s="37">
        <f>INDEX('DNO totals'!$B$52:$G$52,IF('935'!K660,IF(MOD('935'!K660,1000),IF(MOD('935'!K660,100),IF(MOD('935'!K660,10),IF(MOD('935'!K660,1000)=1,6,5),4),3),2),1))</f>
        <v>0</v>
      </c>
      <c r="AY660" s="52">
        <f>J660*AX660</f>
        <v>0</v>
      </c>
      <c r="AZ660" s="37">
        <f>AX660*'Parameters'!B$11</f>
        <v>0</v>
      </c>
      <c r="BA660" s="37">
        <f>IF('935'!$K660=1000,'Charging rates'!$C$29*$AZ660/(1+'DNO totals'!$C$60)*'935'!$L660,0)</f>
        <v>0</v>
      </c>
      <c r="BB660" s="37">
        <f>IF(MOD('935'!$K660,1000)=100,'Charging rates'!$D$29*$AZ660/(1+'DNO totals'!$D$60)*'935'!$M660,0)</f>
        <v>0</v>
      </c>
      <c r="BC660" s="37">
        <f>IF(MOD('935'!$K660,100)=10,'Charging rates'!$E$29*$AZ660/(1+'DNO totals'!$E$60)*'935'!$N660,0)</f>
        <v>0</v>
      </c>
      <c r="BD660" s="37">
        <f>IF(AND(MOD('935'!$K660,10)&gt;0,MOD('935'!$K660,1000)&gt;1),'Charging rates'!$F$29*$AZ660/(1+'DNO totals'!$F$60)*'935'!$O660,0)</f>
        <v>0</v>
      </c>
      <c r="BE660" s="37">
        <f>IF(MOD('935'!$K660,1000)=1,'Charging rates'!$G$29*$AZ660/(1+'DNO totals'!$G$60)*'935'!$P660,0)</f>
        <v>0</v>
      </c>
      <c r="BF660" s="37">
        <f>IF('935'!$K660&gt;1000,'Charging rates'!$C$29*$AY660*'935'!$L660,0)</f>
        <v>0</v>
      </c>
      <c r="BG660" s="37">
        <f>IF(MOD('935'!$K660,1000)&gt;100,'Charging rates'!$D$29*$AY660*'935'!$M660,0)</f>
        <v>0</v>
      </c>
      <c r="BH660" s="37">
        <f>IF(MOD('935'!$K660,100)&gt;10,'Charging rates'!$E$29*$AY660*'935'!$N660,0)</f>
        <v>0</v>
      </c>
      <c r="BI660" s="37">
        <f>$BA660+$BB660+$BC660+$BD660+$BE660</f>
        <v>0</v>
      </c>
      <c r="BJ660" s="52">
        <f>$BF660+$BG660+$BH660</f>
        <v>0</v>
      </c>
      <c r="BK660" s="37">
        <f>AW660*(1+'Charging rates'!B$42+0.6*'Charging rates'!B$67+'Charging rates'!B$54)-100*'Charging rates'!B$76/'11'!C$16*'935'!W660</f>
        <v>0</v>
      </c>
      <c r="BL660" s="37">
        <f>IF(I660,BK660*I660/(I660+E660),0)</f>
        <v>0</v>
      </c>
      <c r="BM660" s="52">
        <f>ROUND(BL660,3)</f>
        <v>0</v>
      </c>
      <c r="BN660" s="33">
        <f>IF('935'!V660="VOID",0,'935'!V660*(1-'935'!X660/'11'!B$16))</f>
        <v>0</v>
      </c>
      <c r="BO660" s="36">
        <f>IF(I660,-100*'Charging rates'!B$76/'11'!B$16*BN660/I660,0)</f>
        <v>0</v>
      </c>
      <c r="BP660" s="36">
        <f>IF(C660,'DNO totals'!B$171,0)</f>
        <v>0</v>
      </c>
      <c r="BQ660" s="36">
        <f>ROUND(BP660,2)</f>
        <v>0</v>
      </c>
      <c r="BR660" s="36">
        <f>IF(C660,(BP660+BO660),0)</f>
        <v>0</v>
      </c>
      <c r="BS660" s="53">
        <f>ROUND(BR660,2)</f>
        <v>0</v>
      </c>
      <c r="BT660" s="33">
        <f>'935'!C660&lt;&gt;"VOID"</f>
        <v>0</v>
      </c>
      <c r="BU660" s="36">
        <f>IF(BT660,(100/'11'!B$16*K660*((1-'935'!I660)*'Charging rates'!B$42+'Charging rates'!B$54)),0)</f>
        <v>0</v>
      </c>
      <c r="BV660" s="36">
        <f>100/'11'!B$16*N660*('Charging rates'!B$42+'Charging rates'!B$54)</f>
        <v>0</v>
      </c>
      <c r="BW660" s="36">
        <f>100/'11'!B$16*L660*('Charging rates'!B$42+'Charging rates'!B$54)</f>
        <v>0</v>
      </c>
      <c r="BX660" s="53">
        <f>ROUND(BW660,2)</f>
        <v>0</v>
      </c>
      <c r="BY660" s="33">
        <f>D660-('935'!T660*(1-'935'!X660/'11'!B$16))</f>
        <v>0</v>
      </c>
      <c r="BZ660" s="33">
        <f>0-IF(ISNUMBER(O660),INDEX('913'!$I$6:$I$1205,O660),0)-IF(ISNUMBER(P660),INDEX('913'!$I$6:$I$1205,P660),0)-IF(ISNUMBER(Q660),INDEX('913'!$I$6:$I$1205,Q660),0)-IF(ISNUMBER(R660),INDEX('913'!$I$6:$I$1205,R660),0)-IF(ISNUMBER(S660),INDEX('913'!$I$6:$I$1205,S660),0)-IF(ISNUMBER(T660),INDEX('913'!$I$6:$I$1205,T660),0)-IF(ISNUMBER(U660),INDEX('913'!$I$6:$I$1205,U660),0)-IF(ISNUMBER(V660),INDEX('913'!$I$6:$I$1205,V660),0)</f>
        <v>0</v>
      </c>
      <c r="CA660" s="37">
        <f>IF(BZ660=0,1,MAX(1,SQRT(BZ660^2+(IF(ISNUMBER(O660),INDEX('913'!$J$6:$J$1205,O660),0)+IF(ISNUMBER(P660),INDEX('913'!$J$6:$J$1205,P660),0)+IF(ISNUMBER(Q660),INDEX('913'!$J$6:$J$1205,Q660),0)+IF(ISNUMBER(R660),INDEX('913'!$J$6:$J$1205,R660),0)+IF(ISNUMBER(S660),INDEX('913'!$J$6:$J$1205,S660),0)+IF(ISNUMBER(T660),INDEX('913'!$J$6:$J$1205,T660),0)+IF(ISNUMBER(U660),INDEX('913'!$J$6:$J$1205,U660),0)+IF(ISNUMBER(V660),INDEX('913'!$J$6:$J$1205,V660),0))^2)/BZ660))</f>
        <v>0</v>
      </c>
      <c r="CB660" s="36">
        <f>100*AU660/'11'!B$16</f>
        <v>0</v>
      </c>
      <c r="CC660" s="37">
        <f>100*(AV660*CA660)/'11'!C$16</f>
        <v>0</v>
      </c>
      <c r="CD660" s="37">
        <f>IF(D660=0,1,BY660/D660)*CC660</f>
        <v>0</v>
      </c>
      <c r="CE660" s="36">
        <f>IF(D660=0,1,BY660/D660)*CB660</f>
        <v>0</v>
      </c>
      <c r="CF660" s="54">
        <f>'11'!C$16-'935'!Y660</f>
        <v>0</v>
      </c>
      <c r="CG660" s="37">
        <f>MAX('DNO totals'!B$312+0,MIN('935'!L660+0,'DNO totals'!B$304+0))</f>
        <v>0</v>
      </c>
      <c r="CH660" s="37">
        <f>MAX('DNO totals'!C$312+0,MIN('935'!M660+0,'DNO totals'!C$304+0))</f>
        <v>0</v>
      </c>
      <c r="CI660" s="37">
        <f>MAX('DNO totals'!D$312+0,MIN('935'!N660+0,'DNO totals'!D$304+0))</f>
        <v>0</v>
      </c>
      <c r="CJ660" s="37">
        <f>MAX('DNO totals'!E$312+0,MIN('935'!O660+0,'DNO totals'!E$304+0))</f>
        <v>0</v>
      </c>
      <c r="CK660" s="52">
        <f>MAX('DNO totals'!F$312+0,MIN('935'!P660+0,'DNO totals'!F$304+0))</f>
        <v>0</v>
      </c>
      <c r="CL660" s="37">
        <f>IF('935'!$K660=1000,'Charging rates'!$C$29*$AZ660/(1+'DNO totals'!$C$60)*$CG660,0)</f>
        <v>0</v>
      </c>
      <c r="CM660" s="37">
        <f>IF(MOD('935'!$K660,1000)=100,'Charging rates'!$D$29*$AZ660/(1+'DNO totals'!$D$60)*$CH660,0)</f>
        <v>0</v>
      </c>
      <c r="CN660" s="37">
        <f>IF(MOD('935'!$K660,100)=10,'Charging rates'!$E$29*$AZ660/(1+'DNO totals'!$E$60)*$CI660,0)</f>
        <v>0</v>
      </c>
      <c r="CO660" s="37">
        <f>IF(AND(MOD('935'!$K660,10)&gt;0,MOD('935'!$K660,1000)&gt;1),'Charging rates'!$F$29*$AZ660/(1+'DNO totals'!$F$60)*$CJ660,0)</f>
        <v>0</v>
      </c>
      <c r="CP660" s="37">
        <f>IF(MOD('935'!$K660,1000)=1,'Charging rates'!$G$29*$AZ660/(1+'DNO totals'!$G$60)*$CK660,0)</f>
        <v>0</v>
      </c>
      <c r="CQ660" s="52">
        <f>$CL660+$CM660+$CN660+$CO660+$CP660</f>
        <v>0</v>
      </c>
      <c r="CR660" s="37">
        <f>IF('935'!$K660&gt;1000,'Charging rates'!$C$29*$AY660*$CG660,0)</f>
        <v>0</v>
      </c>
      <c r="CS660" s="37">
        <f>IF(MOD('935'!$K660,1000)&gt;100,'Charging rates'!$D$29*$AY660*$CH660,0)</f>
        <v>0</v>
      </c>
      <c r="CT660" s="37">
        <f>IF(MOD('935'!$K660,100)&gt;10,'Charging rates'!$E$29*$AY660*$CI660,0)</f>
        <v>0</v>
      </c>
      <c r="CU660" s="52">
        <f>$CR660+$CS660+$CT660</f>
        <v>0</v>
      </c>
      <c r="CV660" s="36">
        <f>100*(AV660*'935'!Q660*CA660)/'11'!B$16</f>
        <v>0</v>
      </c>
      <c r="CW660" s="36">
        <f>100/'11'!B$16*'Charging rates'!B$76*AY660</f>
        <v>0</v>
      </c>
      <c r="CX660" s="36">
        <f>IF(D660=0,0,(1-BY660/D660)*(CB660+IF('935'!Q660=0,0,(CC660*'935'!Q660*('11'!C$16-'935'!Y660)/('11'!B$16-'935'!X660)))))</f>
        <v>0</v>
      </c>
      <c r="CY660" s="36">
        <f>CW660+CE660</f>
        <v>0</v>
      </c>
      <c r="CZ660" s="49">
        <f>(CQ660+CU660)*D660</f>
        <v>0</v>
      </c>
      <c r="DA660" s="33">
        <f>D660*('Parameters'!B$21+J660)*IF('DNO totals'!B$323&lt;0,1,'935'!S660)</f>
        <v>0</v>
      </c>
      <c r="DB660" s="52">
        <f>IF('DNO totals'!B$323&lt;0,1,'935'!S660)*('Parameters'!B$21+J660)</f>
        <v>0</v>
      </c>
      <c r="DC660" s="37">
        <f>CY660+'Charging rates'!B$106*DB660*100/'11'!B$16</f>
        <v>0</v>
      </c>
      <c r="DD660" s="37">
        <f>DC660+'Charging rates'!B$116*('Parameters'!B$21+J660)*100/'11'!B$16*IF('DNO totals'!B$323&lt;0,1,'935'!S660)</f>
        <v>0</v>
      </c>
      <c r="DE660" s="37">
        <f>'Charging rates'!B$97*(CQ660+CU660)*100/'11'!B$16</f>
        <v>0</v>
      </c>
      <c r="DF660" s="36">
        <f>MAX(0-(CC660*J660*'11'!C$16/'11'!B$16),DD660+DE660)</f>
        <v>0</v>
      </c>
      <c r="DG660" s="37">
        <f>IF(BT660,IF(J660=0,CD660,MAX(0,MIN(CD660,CD660+(DF660/'935'!Q660*('11'!B$16-'935'!X660)/('11'!C$16-'935'!Y660))))),0)</f>
        <v>0</v>
      </c>
      <c r="DH660" s="36">
        <f>IF(BT660,MAX(0,DF660),0)</f>
        <v>0</v>
      </c>
      <c r="DI660" s="53">
        <f>DH660+CX660</f>
        <v>0</v>
      </c>
    </row>
    <row r="661" spans="1:113">
      <c r="A661" s="28">
        <v>561</v>
      </c>
      <c r="B661" s="48">
        <f>'935'!B661</f>
        <v>0</v>
      </c>
      <c r="C661" s="33">
        <f>OR('935'!E661&lt;&gt;"VOID",'935'!F661&lt;&gt;"VOID",'935'!G661&lt;&gt;"VOID")</f>
        <v>0</v>
      </c>
      <c r="D661" s="33">
        <f>IF('935'!C661="VOID",0,('935'!C661*(1-'935'!X661/'11'!B$16)))</f>
        <v>0</v>
      </c>
      <c r="E661" s="33">
        <f>IF('935'!D661="VOID",0,'935'!D661*(1-'935'!X661/'11'!B$16))</f>
        <v>0</v>
      </c>
      <c r="F661" s="33">
        <f>IF('935'!E661="VOID",0,'935'!E661*(1-'935'!X661/'11'!B$16))</f>
        <v>0</v>
      </c>
      <c r="G661" s="33">
        <f>IF('935'!F661="VOID",0,'935'!F661*(1-'935'!X661/'11'!B$16))</f>
        <v>0</v>
      </c>
      <c r="H661" s="33">
        <f>IF('935'!G661="VOID",0,'935'!G661*(1-'935'!X661/'11'!B$16))</f>
        <v>0</v>
      </c>
      <c r="I661" s="33">
        <f>F661+G661+H661</f>
        <v>0</v>
      </c>
      <c r="J661" s="37">
        <f>'935'!Q661*(1-'935'!Y661/'11'!C$16)/(1-'935'!X661/'11'!B$16)</f>
        <v>0</v>
      </c>
      <c r="K661" s="33">
        <f>IF(D661,'935'!H661*D661/(D661+E661+I661),0)</f>
        <v>0</v>
      </c>
      <c r="L661" s="33">
        <f>IF(I661,'935'!H661*I661/(D661+E661+I661),0)</f>
        <v>0</v>
      </c>
      <c r="M661" s="33">
        <f>K661*(1-'935'!X661/'11'!B$16)</f>
        <v>0</v>
      </c>
      <c r="N661" s="49">
        <f>L661*(1-'935'!X661/'11'!B$16)</f>
        <v>0</v>
      </c>
      <c r="O661" s="50">
        <f>MATCH('935'!J661,'913'!$B$6:$B$1205,0)</f>
        <v>0</v>
      </c>
      <c r="P661" s="50">
        <f>MATCH(INDEX('913'!$D$6:$D$1205,O661),'913'!$B$6:$B$1205,0)</f>
        <v>0</v>
      </c>
      <c r="Q661" s="50">
        <f>MATCH(INDEX('913'!$D$6:$D$1205,P661),'913'!$B$6:$B$1205,0)</f>
        <v>0</v>
      </c>
      <c r="R661" s="50">
        <f>MATCH(INDEX('913'!$D$6:$D$1205,Q661),'913'!$B$6:$B$1205,0)</f>
        <v>0</v>
      </c>
      <c r="S661" s="50">
        <f>MATCH(INDEX('913'!$D$6:$D$1205,R661),'913'!$B$6:$B$1205,0)</f>
        <v>0</v>
      </c>
      <c r="T661" s="50">
        <f>MATCH(INDEX('913'!$D$6:$D$1205,S661),'913'!$B$6:$B$1205,0)</f>
        <v>0</v>
      </c>
      <c r="U661" s="50">
        <f>MATCH(INDEX('913'!$D$6:$D$1205,T661),'913'!$B$6:$B$1205,0)</f>
        <v>0</v>
      </c>
      <c r="V661" s="51">
        <f>MATCH(INDEX('913'!$D$6:$D$1205,U661),'913'!$B$6:$B$1205,0)</f>
        <v>0</v>
      </c>
      <c r="W661" s="37">
        <f>IF(ISNUMBER(O661),MAX(0,INDEX('913'!$E$6:$E$1205,O661)),0)</f>
        <v>0</v>
      </c>
      <c r="X661" s="37">
        <f>IF(ISNUMBER(P661),MAX(0,INDEX('913'!$E$6:$E$1205,P661)),0)</f>
        <v>0</v>
      </c>
      <c r="Y661" s="37">
        <f>IF(ISNUMBER(Q661),MAX(0,INDEX('913'!$E$6:$E$1205,Q661)),0)</f>
        <v>0</v>
      </c>
      <c r="Z661" s="37">
        <f>IF(ISNUMBER(R661),MAX(0,INDEX('913'!$E$6:$E$1205,R661)),0)</f>
        <v>0</v>
      </c>
      <c r="AA661" s="37">
        <f>IF(ISNUMBER(S661),MAX(0,INDEX('913'!$E$6:$E$1205,S661)),0)</f>
        <v>0</v>
      </c>
      <c r="AB661" s="37">
        <f>IF(ISNUMBER(T661),MAX(0,INDEX('913'!$E$6:$E$1205,T661)),0)</f>
        <v>0</v>
      </c>
      <c r="AC661" s="37">
        <f>IF(ISNUMBER(U661),MAX(0,INDEX('913'!$E$6:$E$1205,U661)),0)</f>
        <v>0</v>
      </c>
      <c r="AD661" s="52">
        <f>IF(ISNUMBER(V661),MAX(0,INDEX('913'!$E$6:$E$1205,V661)),0)</f>
        <v>0</v>
      </c>
      <c r="AE661" s="37">
        <f>IF(ISNUMBER(O661),MAX(0,INDEX('913'!$F$6:$F$1205,O661)),0)</f>
        <v>0</v>
      </c>
      <c r="AF661" s="37">
        <f>IF(ISNUMBER(P661),MAX(0,INDEX('913'!$F$6:$F$1205,P661)),0)</f>
        <v>0</v>
      </c>
      <c r="AG661" s="37">
        <f>IF(ISNUMBER(Q661),MAX(0,INDEX('913'!$F$6:$F$1205,Q661)),0)</f>
        <v>0</v>
      </c>
      <c r="AH661" s="37">
        <f>IF(ISNUMBER(R661),MAX(0,INDEX('913'!$F$6:$F$1205,R661)),0)</f>
        <v>0</v>
      </c>
      <c r="AI661" s="37">
        <f>IF(ISNUMBER(S661),MAX(0,INDEX('913'!$F$6:$F$1205,S661)),0)</f>
        <v>0</v>
      </c>
      <c r="AJ661" s="37">
        <f>IF(ISNUMBER(T661),MAX(0,INDEX('913'!$F$6:$F$1205,T661)),0)</f>
        <v>0</v>
      </c>
      <c r="AK661" s="37">
        <f>IF(ISNUMBER(U661),MAX(0,INDEX('913'!$F$6:$F$1205,U661)),0)</f>
        <v>0</v>
      </c>
      <c r="AL661" s="37">
        <f>IF(ISNUMBER(V661),MAX(0,INDEX('913'!$F$6:$F$1205,V661)),0)</f>
        <v>0</v>
      </c>
      <c r="AM661" s="33">
        <f>IF(ISNUMBER(O661),SQRT(INDEX('913'!$I$6:$I$1205,O661)^2+INDEX('913'!$J$6:$J$1205,O661)^2),0)</f>
        <v>0</v>
      </c>
      <c r="AN661" s="33">
        <f>IF(ISNUMBER(P661),SQRT(INDEX('913'!$I$6:$I$1205,P661)^2+INDEX('913'!$J$6:$J$1205,P661)^2),0)</f>
        <v>0</v>
      </c>
      <c r="AO661" s="33">
        <f>IF(ISNUMBER(Q661),SQRT(INDEX('913'!$I$6:$I$1205,Q661)^2+INDEX('913'!$J$6:$J$1205,Q661)^2),0)</f>
        <v>0</v>
      </c>
      <c r="AP661" s="33">
        <f>IF(ISNUMBER(R661),SQRT(INDEX('913'!$I$6:$I$1205,R661)^2+INDEX('913'!$J$6:$J$1205,R661)^2),0)</f>
        <v>0</v>
      </c>
      <c r="AQ661" s="33">
        <f>IF(ISNUMBER(S661),SQRT(INDEX('913'!$I$6:$I$1205,S661)^2+INDEX('913'!$J$6:$J$1205,S661)^2),0)</f>
        <v>0</v>
      </c>
      <c r="AR661" s="33">
        <f>IF(ISNUMBER(T661),SQRT(INDEX('913'!$I$6:$I$1205,T661)^2+INDEX('913'!$J$6:$J$1205,T661)^2),0)</f>
        <v>0</v>
      </c>
      <c r="AS661" s="33">
        <f>IF(ISNUMBER(U661),SQRT(INDEX('913'!$I$6:$I$1205,U661)^2+INDEX('913'!$J$6:$J$1205,U661)^2),0)</f>
        <v>0</v>
      </c>
      <c r="AT661" s="49">
        <f>IF(ISNUMBER(V661),SQRT(INDEX('913'!$I$6:$I$1205,V661)^2+INDEX('913'!$J$6:$J$1205,V661)^2),0)</f>
        <v>0</v>
      </c>
      <c r="AU661" s="37">
        <f>IF(AM661+AN661+AO661+AP661+AQ661+AR661+AS661+AT661=0,IF(COUNT(O661,P661,Q661,R661,S661,T661,U661,V661),(W661+X661+Y661+Z661+AA661+AB661+AC661+AD661)/COUNT(O661,P661,Q661,R661,S661,T661,U661,V661),0),(AM661*W661+AN661*X661+AO661*Y661+AP661*Z661+AQ661*AA661+AR661*AB661+AS661*AC661+AT661*AD661)/(AM661+AN661+AO661+AP661+AQ661+AR661+AS661+AT661))</f>
        <v>0</v>
      </c>
      <c r="AV661" s="37">
        <f>IF(AM661+AN661+AO661+AP661+AQ661+AR661+AS661+AT661=0,IF(COUNT(O661,P661,Q661,R661,S661,T661,U661,V661),(AE661+AF661+AG661+AH661+AI661+AJ661+AK661+AL661)/COUNT(O661,P661,Q661,R661,S661,T661,U661,V661),0),(AM661*AE661+AN661*AF661+AO661*AG661+AP661*AH661+AQ661*AI661+AR661*AJ661+AS661*AK661+AT661*AL661)/(AM661+AN661+AO661+AP661+AQ661+AR661+AS661+AT661))</f>
        <v>0</v>
      </c>
      <c r="AW661" s="52">
        <f>-100*'935'!W661*(AU661+AV661)/'11'!C$16</f>
        <v>0</v>
      </c>
      <c r="AX661" s="37">
        <f>INDEX('DNO totals'!$B$52:$G$52,IF('935'!K661,IF(MOD('935'!K661,1000),IF(MOD('935'!K661,100),IF(MOD('935'!K661,10),IF(MOD('935'!K661,1000)=1,6,5),4),3),2),1))</f>
        <v>0</v>
      </c>
      <c r="AY661" s="52">
        <f>J661*AX661</f>
        <v>0</v>
      </c>
      <c r="AZ661" s="37">
        <f>AX661*'Parameters'!B$11</f>
        <v>0</v>
      </c>
      <c r="BA661" s="37">
        <f>IF('935'!$K661=1000,'Charging rates'!$C$29*$AZ661/(1+'DNO totals'!$C$60)*'935'!$L661,0)</f>
        <v>0</v>
      </c>
      <c r="BB661" s="37">
        <f>IF(MOD('935'!$K661,1000)=100,'Charging rates'!$D$29*$AZ661/(1+'DNO totals'!$D$60)*'935'!$M661,0)</f>
        <v>0</v>
      </c>
      <c r="BC661" s="37">
        <f>IF(MOD('935'!$K661,100)=10,'Charging rates'!$E$29*$AZ661/(1+'DNO totals'!$E$60)*'935'!$N661,0)</f>
        <v>0</v>
      </c>
      <c r="BD661" s="37">
        <f>IF(AND(MOD('935'!$K661,10)&gt;0,MOD('935'!$K661,1000)&gt;1),'Charging rates'!$F$29*$AZ661/(1+'DNO totals'!$F$60)*'935'!$O661,0)</f>
        <v>0</v>
      </c>
      <c r="BE661" s="37">
        <f>IF(MOD('935'!$K661,1000)=1,'Charging rates'!$G$29*$AZ661/(1+'DNO totals'!$G$60)*'935'!$P661,0)</f>
        <v>0</v>
      </c>
      <c r="BF661" s="37">
        <f>IF('935'!$K661&gt;1000,'Charging rates'!$C$29*$AY661*'935'!$L661,0)</f>
        <v>0</v>
      </c>
      <c r="BG661" s="37">
        <f>IF(MOD('935'!$K661,1000)&gt;100,'Charging rates'!$D$29*$AY661*'935'!$M661,0)</f>
        <v>0</v>
      </c>
      <c r="BH661" s="37">
        <f>IF(MOD('935'!$K661,100)&gt;10,'Charging rates'!$E$29*$AY661*'935'!$N661,0)</f>
        <v>0</v>
      </c>
      <c r="BI661" s="37">
        <f>$BA661+$BB661+$BC661+$BD661+$BE661</f>
        <v>0</v>
      </c>
      <c r="BJ661" s="52">
        <f>$BF661+$BG661+$BH661</f>
        <v>0</v>
      </c>
      <c r="BK661" s="37">
        <f>AW661*(1+'Charging rates'!B$42+0.6*'Charging rates'!B$67+'Charging rates'!B$54)-100*'Charging rates'!B$76/'11'!C$16*'935'!W661</f>
        <v>0</v>
      </c>
      <c r="BL661" s="37">
        <f>IF(I661,BK661*I661/(I661+E661),0)</f>
        <v>0</v>
      </c>
      <c r="BM661" s="52">
        <f>ROUND(BL661,3)</f>
        <v>0</v>
      </c>
      <c r="BN661" s="33">
        <f>IF('935'!V661="VOID",0,'935'!V661*(1-'935'!X661/'11'!B$16))</f>
        <v>0</v>
      </c>
      <c r="BO661" s="36">
        <f>IF(I661,-100*'Charging rates'!B$76/'11'!B$16*BN661/I661,0)</f>
        <v>0</v>
      </c>
      <c r="BP661" s="36">
        <f>IF(C661,'DNO totals'!B$171,0)</f>
        <v>0</v>
      </c>
      <c r="BQ661" s="36">
        <f>ROUND(BP661,2)</f>
        <v>0</v>
      </c>
      <c r="BR661" s="36">
        <f>IF(C661,(BP661+BO661),0)</f>
        <v>0</v>
      </c>
      <c r="BS661" s="53">
        <f>ROUND(BR661,2)</f>
        <v>0</v>
      </c>
      <c r="BT661" s="33">
        <f>'935'!C661&lt;&gt;"VOID"</f>
        <v>0</v>
      </c>
      <c r="BU661" s="36">
        <f>IF(BT661,(100/'11'!B$16*K661*((1-'935'!I661)*'Charging rates'!B$42+'Charging rates'!B$54)),0)</f>
        <v>0</v>
      </c>
      <c r="BV661" s="36">
        <f>100/'11'!B$16*N661*('Charging rates'!B$42+'Charging rates'!B$54)</f>
        <v>0</v>
      </c>
      <c r="BW661" s="36">
        <f>100/'11'!B$16*L661*('Charging rates'!B$42+'Charging rates'!B$54)</f>
        <v>0</v>
      </c>
      <c r="BX661" s="53">
        <f>ROUND(BW661,2)</f>
        <v>0</v>
      </c>
      <c r="BY661" s="33">
        <f>D661-('935'!T661*(1-'935'!X661/'11'!B$16))</f>
        <v>0</v>
      </c>
      <c r="BZ661" s="33">
        <f>0-IF(ISNUMBER(O661),INDEX('913'!$I$6:$I$1205,O661),0)-IF(ISNUMBER(P661),INDEX('913'!$I$6:$I$1205,P661),0)-IF(ISNUMBER(Q661),INDEX('913'!$I$6:$I$1205,Q661),0)-IF(ISNUMBER(R661),INDEX('913'!$I$6:$I$1205,R661),0)-IF(ISNUMBER(S661),INDEX('913'!$I$6:$I$1205,S661),0)-IF(ISNUMBER(T661),INDEX('913'!$I$6:$I$1205,T661),0)-IF(ISNUMBER(U661),INDEX('913'!$I$6:$I$1205,U661),0)-IF(ISNUMBER(V661),INDEX('913'!$I$6:$I$1205,V661),0)</f>
        <v>0</v>
      </c>
      <c r="CA661" s="37">
        <f>IF(BZ661=0,1,MAX(1,SQRT(BZ661^2+(IF(ISNUMBER(O661),INDEX('913'!$J$6:$J$1205,O661),0)+IF(ISNUMBER(P661),INDEX('913'!$J$6:$J$1205,P661),0)+IF(ISNUMBER(Q661),INDEX('913'!$J$6:$J$1205,Q661),0)+IF(ISNUMBER(R661),INDEX('913'!$J$6:$J$1205,R661),0)+IF(ISNUMBER(S661),INDEX('913'!$J$6:$J$1205,S661),0)+IF(ISNUMBER(T661),INDEX('913'!$J$6:$J$1205,T661),0)+IF(ISNUMBER(U661),INDEX('913'!$J$6:$J$1205,U661),0)+IF(ISNUMBER(V661),INDEX('913'!$J$6:$J$1205,V661),0))^2)/BZ661))</f>
        <v>0</v>
      </c>
      <c r="CB661" s="36">
        <f>100*AU661/'11'!B$16</f>
        <v>0</v>
      </c>
      <c r="CC661" s="37">
        <f>100*(AV661*CA661)/'11'!C$16</f>
        <v>0</v>
      </c>
      <c r="CD661" s="37">
        <f>IF(D661=0,1,BY661/D661)*CC661</f>
        <v>0</v>
      </c>
      <c r="CE661" s="36">
        <f>IF(D661=0,1,BY661/D661)*CB661</f>
        <v>0</v>
      </c>
      <c r="CF661" s="54">
        <f>'11'!C$16-'935'!Y661</f>
        <v>0</v>
      </c>
      <c r="CG661" s="37">
        <f>MAX('DNO totals'!B$312+0,MIN('935'!L661+0,'DNO totals'!B$304+0))</f>
        <v>0</v>
      </c>
      <c r="CH661" s="37">
        <f>MAX('DNO totals'!C$312+0,MIN('935'!M661+0,'DNO totals'!C$304+0))</f>
        <v>0</v>
      </c>
      <c r="CI661" s="37">
        <f>MAX('DNO totals'!D$312+0,MIN('935'!N661+0,'DNO totals'!D$304+0))</f>
        <v>0</v>
      </c>
      <c r="CJ661" s="37">
        <f>MAX('DNO totals'!E$312+0,MIN('935'!O661+0,'DNO totals'!E$304+0))</f>
        <v>0</v>
      </c>
      <c r="CK661" s="52">
        <f>MAX('DNO totals'!F$312+0,MIN('935'!P661+0,'DNO totals'!F$304+0))</f>
        <v>0</v>
      </c>
      <c r="CL661" s="37">
        <f>IF('935'!$K661=1000,'Charging rates'!$C$29*$AZ661/(1+'DNO totals'!$C$60)*$CG661,0)</f>
        <v>0</v>
      </c>
      <c r="CM661" s="37">
        <f>IF(MOD('935'!$K661,1000)=100,'Charging rates'!$D$29*$AZ661/(1+'DNO totals'!$D$60)*$CH661,0)</f>
        <v>0</v>
      </c>
      <c r="CN661" s="37">
        <f>IF(MOD('935'!$K661,100)=10,'Charging rates'!$E$29*$AZ661/(1+'DNO totals'!$E$60)*$CI661,0)</f>
        <v>0</v>
      </c>
      <c r="CO661" s="37">
        <f>IF(AND(MOD('935'!$K661,10)&gt;0,MOD('935'!$K661,1000)&gt;1),'Charging rates'!$F$29*$AZ661/(1+'DNO totals'!$F$60)*$CJ661,0)</f>
        <v>0</v>
      </c>
      <c r="CP661" s="37">
        <f>IF(MOD('935'!$K661,1000)=1,'Charging rates'!$G$29*$AZ661/(1+'DNO totals'!$G$60)*$CK661,0)</f>
        <v>0</v>
      </c>
      <c r="CQ661" s="52">
        <f>$CL661+$CM661+$CN661+$CO661+$CP661</f>
        <v>0</v>
      </c>
      <c r="CR661" s="37">
        <f>IF('935'!$K661&gt;1000,'Charging rates'!$C$29*$AY661*$CG661,0)</f>
        <v>0</v>
      </c>
      <c r="CS661" s="37">
        <f>IF(MOD('935'!$K661,1000)&gt;100,'Charging rates'!$D$29*$AY661*$CH661,0)</f>
        <v>0</v>
      </c>
      <c r="CT661" s="37">
        <f>IF(MOD('935'!$K661,100)&gt;10,'Charging rates'!$E$29*$AY661*$CI661,0)</f>
        <v>0</v>
      </c>
      <c r="CU661" s="52">
        <f>$CR661+$CS661+$CT661</f>
        <v>0</v>
      </c>
      <c r="CV661" s="36">
        <f>100*(AV661*'935'!Q661*CA661)/'11'!B$16</f>
        <v>0</v>
      </c>
      <c r="CW661" s="36">
        <f>100/'11'!B$16*'Charging rates'!B$76*AY661</f>
        <v>0</v>
      </c>
      <c r="CX661" s="36">
        <f>IF(D661=0,0,(1-BY661/D661)*(CB661+IF('935'!Q661=0,0,(CC661*'935'!Q661*('11'!C$16-'935'!Y661)/('11'!B$16-'935'!X661)))))</f>
        <v>0</v>
      </c>
      <c r="CY661" s="36">
        <f>CW661+CE661</f>
        <v>0</v>
      </c>
      <c r="CZ661" s="49">
        <f>(CQ661+CU661)*D661</f>
        <v>0</v>
      </c>
      <c r="DA661" s="33">
        <f>D661*('Parameters'!B$21+J661)*IF('DNO totals'!B$323&lt;0,1,'935'!S661)</f>
        <v>0</v>
      </c>
      <c r="DB661" s="52">
        <f>IF('DNO totals'!B$323&lt;0,1,'935'!S661)*('Parameters'!B$21+J661)</f>
        <v>0</v>
      </c>
      <c r="DC661" s="37">
        <f>CY661+'Charging rates'!B$106*DB661*100/'11'!B$16</f>
        <v>0</v>
      </c>
      <c r="DD661" s="37">
        <f>DC661+'Charging rates'!B$116*('Parameters'!B$21+J661)*100/'11'!B$16*IF('DNO totals'!B$323&lt;0,1,'935'!S661)</f>
        <v>0</v>
      </c>
      <c r="DE661" s="37">
        <f>'Charging rates'!B$97*(CQ661+CU661)*100/'11'!B$16</f>
        <v>0</v>
      </c>
      <c r="DF661" s="36">
        <f>MAX(0-(CC661*J661*'11'!C$16/'11'!B$16),DD661+DE661)</f>
        <v>0</v>
      </c>
      <c r="DG661" s="37">
        <f>IF(BT661,IF(J661=0,CD661,MAX(0,MIN(CD661,CD661+(DF661/'935'!Q661*('11'!B$16-'935'!X661)/('11'!C$16-'935'!Y661))))),0)</f>
        <v>0</v>
      </c>
      <c r="DH661" s="36">
        <f>IF(BT661,MAX(0,DF661),0)</f>
        <v>0</v>
      </c>
      <c r="DI661" s="53">
        <f>DH661+CX661</f>
        <v>0</v>
      </c>
    </row>
    <row r="662" spans="1:113">
      <c r="A662" s="28">
        <v>562</v>
      </c>
      <c r="B662" s="48">
        <f>'935'!B662</f>
        <v>0</v>
      </c>
      <c r="C662" s="33">
        <f>OR('935'!E662&lt;&gt;"VOID",'935'!F662&lt;&gt;"VOID",'935'!G662&lt;&gt;"VOID")</f>
        <v>0</v>
      </c>
      <c r="D662" s="33">
        <f>IF('935'!C662="VOID",0,('935'!C662*(1-'935'!X662/'11'!B$16)))</f>
        <v>0</v>
      </c>
      <c r="E662" s="33">
        <f>IF('935'!D662="VOID",0,'935'!D662*(1-'935'!X662/'11'!B$16))</f>
        <v>0</v>
      </c>
      <c r="F662" s="33">
        <f>IF('935'!E662="VOID",0,'935'!E662*(1-'935'!X662/'11'!B$16))</f>
        <v>0</v>
      </c>
      <c r="G662" s="33">
        <f>IF('935'!F662="VOID",0,'935'!F662*(1-'935'!X662/'11'!B$16))</f>
        <v>0</v>
      </c>
      <c r="H662" s="33">
        <f>IF('935'!G662="VOID",0,'935'!G662*(1-'935'!X662/'11'!B$16))</f>
        <v>0</v>
      </c>
      <c r="I662" s="33">
        <f>F662+G662+H662</f>
        <v>0</v>
      </c>
      <c r="J662" s="37">
        <f>'935'!Q662*(1-'935'!Y662/'11'!C$16)/(1-'935'!X662/'11'!B$16)</f>
        <v>0</v>
      </c>
      <c r="K662" s="33">
        <f>IF(D662,'935'!H662*D662/(D662+E662+I662),0)</f>
        <v>0</v>
      </c>
      <c r="L662" s="33">
        <f>IF(I662,'935'!H662*I662/(D662+E662+I662),0)</f>
        <v>0</v>
      </c>
      <c r="M662" s="33">
        <f>K662*(1-'935'!X662/'11'!B$16)</f>
        <v>0</v>
      </c>
      <c r="N662" s="49">
        <f>L662*(1-'935'!X662/'11'!B$16)</f>
        <v>0</v>
      </c>
      <c r="O662" s="50">
        <f>MATCH('935'!J662,'913'!$B$6:$B$1205,0)</f>
        <v>0</v>
      </c>
      <c r="P662" s="50">
        <f>MATCH(INDEX('913'!$D$6:$D$1205,O662),'913'!$B$6:$B$1205,0)</f>
        <v>0</v>
      </c>
      <c r="Q662" s="50">
        <f>MATCH(INDEX('913'!$D$6:$D$1205,P662),'913'!$B$6:$B$1205,0)</f>
        <v>0</v>
      </c>
      <c r="R662" s="50">
        <f>MATCH(INDEX('913'!$D$6:$D$1205,Q662),'913'!$B$6:$B$1205,0)</f>
        <v>0</v>
      </c>
      <c r="S662" s="50">
        <f>MATCH(INDEX('913'!$D$6:$D$1205,R662),'913'!$B$6:$B$1205,0)</f>
        <v>0</v>
      </c>
      <c r="T662" s="50">
        <f>MATCH(INDEX('913'!$D$6:$D$1205,S662),'913'!$B$6:$B$1205,0)</f>
        <v>0</v>
      </c>
      <c r="U662" s="50">
        <f>MATCH(INDEX('913'!$D$6:$D$1205,T662),'913'!$B$6:$B$1205,0)</f>
        <v>0</v>
      </c>
      <c r="V662" s="51">
        <f>MATCH(INDEX('913'!$D$6:$D$1205,U662),'913'!$B$6:$B$1205,0)</f>
        <v>0</v>
      </c>
      <c r="W662" s="37">
        <f>IF(ISNUMBER(O662),MAX(0,INDEX('913'!$E$6:$E$1205,O662)),0)</f>
        <v>0</v>
      </c>
      <c r="X662" s="37">
        <f>IF(ISNUMBER(P662),MAX(0,INDEX('913'!$E$6:$E$1205,P662)),0)</f>
        <v>0</v>
      </c>
      <c r="Y662" s="37">
        <f>IF(ISNUMBER(Q662),MAX(0,INDEX('913'!$E$6:$E$1205,Q662)),0)</f>
        <v>0</v>
      </c>
      <c r="Z662" s="37">
        <f>IF(ISNUMBER(R662),MAX(0,INDEX('913'!$E$6:$E$1205,R662)),0)</f>
        <v>0</v>
      </c>
      <c r="AA662" s="37">
        <f>IF(ISNUMBER(S662),MAX(0,INDEX('913'!$E$6:$E$1205,S662)),0)</f>
        <v>0</v>
      </c>
      <c r="AB662" s="37">
        <f>IF(ISNUMBER(T662),MAX(0,INDEX('913'!$E$6:$E$1205,T662)),0)</f>
        <v>0</v>
      </c>
      <c r="AC662" s="37">
        <f>IF(ISNUMBER(U662),MAX(0,INDEX('913'!$E$6:$E$1205,U662)),0)</f>
        <v>0</v>
      </c>
      <c r="AD662" s="52">
        <f>IF(ISNUMBER(V662),MAX(0,INDEX('913'!$E$6:$E$1205,V662)),0)</f>
        <v>0</v>
      </c>
      <c r="AE662" s="37">
        <f>IF(ISNUMBER(O662),MAX(0,INDEX('913'!$F$6:$F$1205,O662)),0)</f>
        <v>0</v>
      </c>
      <c r="AF662" s="37">
        <f>IF(ISNUMBER(P662),MAX(0,INDEX('913'!$F$6:$F$1205,P662)),0)</f>
        <v>0</v>
      </c>
      <c r="AG662" s="37">
        <f>IF(ISNUMBER(Q662),MAX(0,INDEX('913'!$F$6:$F$1205,Q662)),0)</f>
        <v>0</v>
      </c>
      <c r="AH662" s="37">
        <f>IF(ISNUMBER(R662),MAX(0,INDEX('913'!$F$6:$F$1205,R662)),0)</f>
        <v>0</v>
      </c>
      <c r="AI662" s="37">
        <f>IF(ISNUMBER(S662),MAX(0,INDEX('913'!$F$6:$F$1205,S662)),0)</f>
        <v>0</v>
      </c>
      <c r="AJ662" s="37">
        <f>IF(ISNUMBER(T662),MAX(0,INDEX('913'!$F$6:$F$1205,T662)),0)</f>
        <v>0</v>
      </c>
      <c r="AK662" s="37">
        <f>IF(ISNUMBER(U662),MAX(0,INDEX('913'!$F$6:$F$1205,U662)),0)</f>
        <v>0</v>
      </c>
      <c r="AL662" s="37">
        <f>IF(ISNUMBER(V662),MAX(0,INDEX('913'!$F$6:$F$1205,V662)),0)</f>
        <v>0</v>
      </c>
      <c r="AM662" s="33">
        <f>IF(ISNUMBER(O662),SQRT(INDEX('913'!$I$6:$I$1205,O662)^2+INDEX('913'!$J$6:$J$1205,O662)^2),0)</f>
        <v>0</v>
      </c>
      <c r="AN662" s="33">
        <f>IF(ISNUMBER(P662),SQRT(INDEX('913'!$I$6:$I$1205,P662)^2+INDEX('913'!$J$6:$J$1205,P662)^2),0)</f>
        <v>0</v>
      </c>
      <c r="AO662" s="33">
        <f>IF(ISNUMBER(Q662),SQRT(INDEX('913'!$I$6:$I$1205,Q662)^2+INDEX('913'!$J$6:$J$1205,Q662)^2),0)</f>
        <v>0</v>
      </c>
      <c r="AP662" s="33">
        <f>IF(ISNUMBER(R662),SQRT(INDEX('913'!$I$6:$I$1205,R662)^2+INDEX('913'!$J$6:$J$1205,R662)^2),0)</f>
        <v>0</v>
      </c>
      <c r="AQ662" s="33">
        <f>IF(ISNUMBER(S662),SQRT(INDEX('913'!$I$6:$I$1205,S662)^2+INDEX('913'!$J$6:$J$1205,S662)^2),0)</f>
        <v>0</v>
      </c>
      <c r="AR662" s="33">
        <f>IF(ISNUMBER(T662),SQRT(INDEX('913'!$I$6:$I$1205,T662)^2+INDEX('913'!$J$6:$J$1205,T662)^2),0)</f>
        <v>0</v>
      </c>
      <c r="AS662" s="33">
        <f>IF(ISNUMBER(U662),SQRT(INDEX('913'!$I$6:$I$1205,U662)^2+INDEX('913'!$J$6:$J$1205,U662)^2),0)</f>
        <v>0</v>
      </c>
      <c r="AT662" s="49">
        <f>IF(ISNUMBER(V662),SQRT(INDEX('913'!$I$6:$I$1205,V662)^2+INDEX('913'!$J$6:$J$1205,V662)^2),0)</f>
        <v>0</v>
      </c>
      <c r="AU662" s="37">
        <f>IF(AM662+AN662+AO662+AP662+AQ662+AR662+AS662+AT662=0,IF(COUNT(O662,P662,Q662,R662,S662,T662,U662,V662),(W662+X662+Y662+Z662+AA662+AB662+AC662+AD662)/COUNT(O662,P662,Q662,R662,S662,T662,U662,V662),0),(AM662*W662+AN662*X662+AO662*Y662+AP662*Z662+AQ662*AA662+AR662*AB662+AS662*AC662+AT662*AD662)/(AM662+AN662+AO662+AP662+AQ662+AR662+AS662+AT662))</f>
        <v>0</v>
      </c>
      <c r="AV662" s="37">
        <f>IF(AM662+AN662+AO662+AP662+AQ662+AR662+AS662+AT662=0,IF(COUNT(O662,P662,Q662,R662,S662,T662,U662,V662),(AE662+AF662+AG662+AH662+AI662+AJ662+AK662+AL662)/COUNT(O662,P662,Q662,R662,S662,T662,U662,V662),0),(AM662*AE662+AN662*AF662+AO662*AG662+AP662*AH662+AQ662*AI662+AR662*AJ662+AS662*AK662+AT662*AL662)/(AM662+AN662+AO662+AP662+AQ662+AR662+AS662+AT662))</f>
        <v>0</v>
      </c>
      <c r="AW662" s="52">
        <f>-100*'935'!W662*(AU662+AV662)/'11'!C$16</f>
        <v>0</v>
      </c>
      <c r="AX662" s="37">
        <f>INDEX('DNO totals'!$B$52:$G$52,IF('935'!K662,IF(MOD('935'!K662,1000),IF(MOD('935'!K662,100),IF(MOD('935'!K662,10),IF(MOD('935'!K662,1000)=1,6,5),4),3),2),1))</f>
        <v>0</v>
      </c>
      <c r="AY662" s="52">
        <f>J662*AX662</f>
        <v>0</v>
      </c>
      <c r="AZ662" s="37">
        <f>AX662*'Parameters'!B$11</f>
        <v>0</v>
      </c>
      <c r="BA662" s="37">
        <f>IF('935'!$K662=1000,'Charging rates'!$C$29*$AZ662/(1+'DNO totals'!$C$60)*'935'!$L662,0)</f>
        <v>0</v>
      </c>
      <c r="BB662" s="37">
        <f>IF(MOD('935'!$K662,1000)=100,'Charging rates'!$D$29*$AZ662/(1+'DNO totals'!$D$60)*'935'!$M662,0)</f>
        <v>0</v>
      </c>
      <c r="BC662" s="37">
        <f>IF(MOD('935'!$K662,100)=10,'Charging rates'!$E$29*$AZ662/(1+'DNO totals'!$E$60)*'935'!$N662,0)</f>
        <v>0</v>
      </c>
      <c r="BD662" s="37">
        <f>IF(AND(MOD('935'!$K662,10)&gt;0,MOD('935'!$K662,1000)&gt;1),'Charging rates'!$F$29*$AZ662/(1+'DNO totals'!$F$60)*'935'!$O662,0)</f>
        <v>0</v>
      </c>
      <c r="BE662" s="37">
        <f>IF(MOD('935'!$K662,1000)=1,'Charging rates'!$G$29*$AZ662/(1+'DNO totals'!$G$60)*'935'!$P662,0)</f>
        <v>0</v>
      </c>
      <c r="BF662" s="37">
        <f>IF('935'!$K662&gt;1000,'Charging rates'!$C$29*$AY662*'935'!$L662,0)</f>
        <v>0</v>
      </c>
      <c r="BG662" s="37">
        <f>IF(MOD('935'!$K662,1000)&gt;100,'Charging rates'!$D$29*$AY662*'935'!$M662,0)</f>
        <v>0</v>
      </c>
      <c r="BH662" s="37">
        <f>IF(MOD('935'!$K662,100)&gt;10,'Charging rates'!$E$29*$AY662*'935'!$N662,0)</f>
        <v>0</v>
      </c>
      <c r="BI662" s="37">
        <f>$BA662+$BB662+$BC662+$BD662+$BE662</f>
        <v>0</v>
      </c>
      <c r="BJ662" s="52">
        <f>$BF662+$BG662+$BH662</f>
        <v>0</v>
      </c>
      <c r="BK662" s="37">
        <f>AW662*(1+'Charging rates'!B$42+0.6*'Charging rates'!B$67+'Charging rates'!B$54)-100*'Charging rates'!B$76/'11'!C$16*'935'!W662</f>
        <v>0</v>
      </c>
      <c r="BL662" s="37">
        <f>IF(I662,BK662*I662/(I662+E662),0)</f>
        <v>0</v>
      </c>
      <c r="BM662" s="52">
        <f>ROUND(BL662,3)</f>
        <v>0</v>
      </c>
      <c r="BN662" s="33">
        <f>IF('935'!V662="VOID",0,'935'!V662*(1-'935'!X662/'11'!B$16))</f>
        <v>0</v>
      </c>
      <c r="BO662" s="36">
        <f>IF(I662,-100*'Charging rates'!B$76/'11'!B$16*BN662/I662,0)</f>
        <v>0</v>
      </c>
      <c r="BP662" s="36">
        <f>IF(C662,'DNO totals'!B$171,0)</f>
        <v>0</v>
      </c>
      <c r="BQ662" s="36">
        <f>ROUND(BP662,2)</f>
        <v>0</v>
      </c>
      <c r="BR662" s="36">
        <f>IF(C662,(BP662+BO662),0)</f>
        <v>0</v>
      </c>
      <c r="BS662" s="53">
        <f>ROUND(BR662,2)</f>
        <v>0</v>
      </c>
      <c r="BT662" s="33">
        <f>'935'!C662&lt;&gt;"VOID"</f>
        <v>0</v>
      </c>
      <c r="BU662" s="36">
        <f>IF(BT662,(100/'11'!B$16*K662*((1-'935'!I662)*'Charging rates'!B$42+'Charging rates'!B$54)),0)</f>
        <v>0</v>
      </c>
      <c r="BV662" s="36">
        <f>100/'11'!B$16*N662*('Charging rates'!B$42+'Charging rates'!B$54)</f>
        <v>0</v>
      </c>
      <c r="BW662" s="36">
        <f>100/'11'!B$16*L662*('Charging rates'!B$42+'Charging rates'!B$54)</f>
        <v>0</v>
      </c>
      <c r="BX662" s="53">
        <f>ROUND(BW662,2)</f>
        <v>0</v>
      </c>
      <c r="BY662" s="33">
        <f>D662-('935'!T662*(1-'935'!X662/'11'!B$16))</f>
        <v>0</v>
      </c>
      <c r="BZ662" s="33">
        <f>0-IF(ISNUMBER(O662),INDEX('913'!$I$6:$I$1205,O662),0)-IF(ISNUMBER(P662),INDEX('913'!$I$6:$I$1205,P662),0)-IF(ISNUMBER(Q662),INDEX('913'!$I$6:$I$1205,Q662),0)-IF(ISNUMBER(R662),INDEX('913'!$I$6:$I$1205,R662),0)-IF(ISNUMBER(S662),INDEX('913'!$I$6:$I$1205,S662),0)-IF(ISNUMBER(T662),INDEX('913'!$I$6:$I$1205,T662),0)-IF(ISNUMBER(U662),INDEX('913'!$I$6:$I$1205,U662),0)-IF(ISNUMBER(V662),INDEX('913'!$I$6:$I$1205,V662),0)</f>
        <v>0</v>
      </c>
      <c r="CA662" s="37">
        <f>IF(BZ662=0,1,MAX(1,SQRT(BZ662^2+(IF(ISNUMBER(O662),INDEX('913'!$J$6:$J$1205,O662),0)+IF(ISNUMBER(P662),INDEX('913'!$J$6:$J$1205,P662),0)+IF(ISNUMBER(Q662),INDEX('913'!$J$6:$J$1205,Q662),0)+IF(ISNUMBER(R662),INDEX('913'!$J$6:$J$1205,R662),0)+IF(ISNUMBER(S662),INDEX('913'!$J$6:$J$1205,S662),0)+IF(ISNUMBER(T662),INDEX('913'!$J$6:$J$1205,T662),0)+IF(ISNUMBER(U662),INDEX('913'!$J$6:$J$1205,U662),0)+IF(ISNUMBER(V662),INDEX('913'!$J$6:$J$1205,V662),0))^2)/BZ662))</f>
        <v>0</v>
      </c>
      <c r="CB662" s="36">
        <f>100*AU662/'11'!B$16</f>
        <v>0</v>
      </c>
      <c r="CC662" s="37">
        <f>100*(AV662*CA662)/'11'!C$16</f>
        <v>0</v>
      </c>
      <c r="CD662" s="37">
        <f>IF(D662=0,1,BY662/D662)*CC662</f>
        <v>0</v>
      </c>
      <c r="CE662" s="36">
        <f>IF(D662=0,1,BY662/D662)*CB662</f>
        <v>0</v>
      </c>
      <c r="CF662" s="54">
        <f>'11'!C$16-'935'!Y662</f>
        <v>0</v>
      </c>
      <c r="CG662" s="37">
        <f>MAX('DNO totals'!B$312+0,MIN('935'!L662+0,'DNO totals'!B$304+0))</f>
        <v>0</v>
      </c>
      <c r="CH662" s="37">
        <f>MAX('DNO totals'!C$312+0,MIN('935'!M662+0,'DNO totals'!C$304+0))</f>
        <v>0</v>
      </c>
      <c r="CI662" s="37">
        <f>MAX('DNO totals'!D$312+0,MIN('935'!N662+0,'DNO totals'!D$304+0))</f>
        <v>0</v>
      </c>
      <c r="CJ662" s="37">
        <f>MAX('DNO totals'!E$312+0,MIN('935'!O662+0,'DNO totals'!E$304+0))</f>
        <v>0</v>
      </c>
      <c r="CK662" s="52">
        <f>MAX('DNO totals'!F$312+0,MIN('935'!P662+0,'DNO totals'!F$304+0))</f>
        <v>0</v>
      </c>
      <c r="CL662" s="37">
        <f>IF('935'!$K662=1000,'Charging rates'!$C$29*$AZ662/(1+'DNO totals'!$C$60)*$CG662,0)</f>
        <v>0</v>
      </c>
      <c r="CM662" s="37">
        <f>IF(MOD('935'!$K662,1000)=100,'Charging rates'!$D$29*$AZ662/(1+'DNO totals'!$D$60)*$CH662,0)</f>
        <v>0</v>
      </c>
      <c r="CN662" s="37">
        <f>IF(MOD('935'!$K662,100)=10,'Charging rates'!$E$29*$AZ662/(1+'DNO totals'!$E$60)*$CI662,0)</f>
        <v>0</v>
      </c>
      <c r="CO662" s="37">
        <f>IF(AND(MOD('935'!$K662,10)&gt;0,MOD('935'!$K662,1000)&gt;1),'Charging rates'!$F$29*$AZ662/(1+'DNO totals'!$F$60)*$CJ662,0)</f>
        <v>0</v>
      </c>
      <c r="CP662" s="37">
        <f>IF(MOD('935'!$K662,1000)=1,'Charging rates'!$G$29*$AZ662/(1+'DNO totals'!$G$60)*$CK662,0)</f>
        <v>0</v>
      </c>
      <c r="CQ662" s="52">
        <f>$CL662+$CM662+$CN662+$CO662+$CP662</f>
        <v>0</v>
      </c>
      <c r="CR662" s="37">
        <f>IF('935'!$K662&gt;1000,'Charging rates'!$C$29*$AY662*$CG662,0)</f>
        <v>0</v>
      </c>
      <c r="CS662" s="37">
        <f>IF(MOD('935'!$K662,1000)&gt;100,'Charging rates'!$D$29*$AY662*$CH662,0)</f>
        <v>0</v>
      </c>
      <c r="CT662" s="37">
        <f>IF(MOD('935'!$K662,100)&gt;10,'Charging rates'!$E$29*$AY662*$CI662,0)</f>
        <v>0</v>
      </c>
      <c r="CU662" s="52">
        <f>$CR662+$CS662+$CT662</f>
        <v>0</v>
      </c>
      <c r="CV662" s="36">
        <f>100*(AV662*'935'!Q662*CA662)/'11'!B$16</f>
        <v>0</v>
      </c>
      <c r="CW662" s="36">
        <f>100/'11'!B$16*'Charging rates'!B$76*AY662</f>
        <v>0</v>
      </c>
      <c r="CX662" s="36">
        <f>IF(D662=0,0,(1-BY662/D662)*(CB662+IF('935'!Q662=0,0,(CC662*'935'!Q662*('11'!C$16-'935'!Y662)/('11'!B$16-'935'!X662)))))</f>
        <v>0</v>
      </c>
      <c r="CY662" s="36">
        <f>CW662+CE662</f>
        <v>0</v>
      </c>
      <c r="CZ662" s="49">
        <f>(CQ662+CU662)*D662</f>
        <v>0</v>
      </c>
      <c r="DA662" s="33">
        <f>D662*('Parameters'!B$21+J662)*IF('DNO totals'!B$323&lt;0,1,'935'!S662)</f>
        <v>0</v>
      </c>
      <c r="DB662" s="52">
        <f>IF('DNO totals'!B$323&lt;0,1,'935'!S662)*('Parameters'!B$21+J662)</f>
        <v>0</v>
      </c>
      <c r="DC662" s="37">
        <f>CY662+'Charging rates'!B$106*DB662*100/'11'!B$16</f>
        <v>0</v>
      </c>
      <c r="DD662" s="37">
        <f>DC662+'Charging rates'!B$116*('Parameters'!B$21+J662)*100/'11'!B$16*IF('DNO totals'!B$323&lt;0,1,'935'!S662)</f>
        <v>0</v>
      </c>
      <c r="DE662" s="37">
        <f>'Charging rates'!B$97*(CQ662+CU662)*100/'11'!B$16</f>
        <v>0</v>
      </c>
      <c r="DF662" s="36">
        <f>MAX(0-(CC662*J662*'11'!C$16/'11'!B$16),DD662+DE662)</f>
        <v>0</v>
      </c>
      <c r="DG662" s="37">
        <f>IF(BT662,IF(J662=0,CD662,MAX(0,MIN(CD662,CD662+(DF662/'935'!Q662*('11'!B$16-'935'!X662)/('11'!C$16-'935'!Y662))))),0)</f>
        <v>0</v>
      </c>
      <c r="DH662" s="36">
        <f>IF(BT662,MAX(0,DF662),0)</f>
        <v>0</v>
      </c>
      <c r="DI662" s="53">
        <f>DH662+CX662</f>
        <v>0</v>
      </c>
    </row>
    <row r="663" spans="1:113">
      <c r="A663" s="28">
        <v>563</v>
      </c>
      <c r="B663" s="48">
        <f>'935'!B663</f>
        <v>0</v>
      </c>
      <c r="C663" s="33">
        <f>OR('935'!E663&lt;&gt;"VOID",'935'!F663&lt;&gt;"VOID",'935'!G663&lt;&gt;"VOID")</f>
        <v>0</v>
      </c>
      <c r="D663" s="33">
        <f>IF('935'!C663="VOID",0,('935'!C663*(1-'935'!X663/'11'!B$16)))</f>
        <v>0</v>
      </c>
      <c r="E663" s="33">
        <f>IF('935'!D663="VOID",0,'935'!D663*(1-'935'!X663/'11'!B$16))</f>
        <v>0</v>
      </c>
      <c r="F663" s="33">
        <f>IF('935'!E663="VOID",0,'935'!E663*(1-'935'!X663/'11'!B$16))</f>
        <v>0</v>
      </c>
      <c r="G663" s="33">
        <f>IF('935'!F663="VOID",0,'935'!F663*(1-'935'!X663/'11'!B$16))</f>
        <v>0</v>
      </c>
      <c r="H663" s="33">
        <f>IF('935'!G663="VOID",0,'935'!G663*(1-'935'!X663/'11'!B$16))</f>
        <v>0</v>
      </c>
      <c r="I663" s="33">
        <f>F663+G663+H663</f>
        <v>0</v>
      </c>
      <c r="J663" s="37">
        <f>'935'!Q663*(1-'935'!Y663/'11'!C$16)/(1-'935'!X663/'11'!B$16)</f>
        <v>0</v>
      </c>
      <c r="K663" s="33">
        <f>IF(D663,'935'!H663*D663/(D663+E663+I663),0)</f>
        <v>0</v>
      </c>
      <c r="L663" s="33">
        <f>IF(I663,'935'!H663*I663/(D663+E663+I663),0)</f>
        <v>0</v>
      </c>
      <c r="M663" s="33">
        <f>K663*(1-'935'!X663/'11'!B$16)</f>
        <v>0</v>
      </c>
      <c r="N663" s="49">
        <f>L663*(1-'935'!X663/'11'!B$16)</f>
        <v>0</v>
      </c>
      <c r="O663" s="50">
        <f>MATCH('935'!J663,'913'!$B$6:$B$1205,0)</f>
        <v>0</v>
      </c>
      <c r="P663" s="50">
        <f>MATCH(INDEX('913'!$D$6:$D$1205,O663),'913'!$B$6:$B$1205,0)</f>
        <v>0</v>
      </c>
      <c r="Q663" s="50">
        <f>MATCH(INDEX('913'!$D$6:$D$1205,P663),'913'!$B$6:$B$1205,0)</f>
        <v>0</v>
      </c>
      <c r="R663" s="50">
        <f>MATCH(INDEX('913'!$D$6:$D$1205,Q663),'913'!$B$6:$B$1205,0)</f>
        <v>0</v>
      </c>
      <c r="S663" s="50">
        <f>MATCH(INDEX('913'!$D$6:$D$1205,R663),'913'!$B$6:$B$1205,0)</f>
        <v>0</v>
      </c>
      <c r="T663" s="50">
        <f>MATCH(INDEX('913'!$D$6:$D$1205,S663),'913'!$B$6:$B$1205,0)</f>
        <v>0</v>
      </c>
      <c r="U663" s="50">
        <f>MATCH(INDEX('913'!$D$6:$D$1205,T663),'913'!$B$6:$B$1205,0)</f>
        <v>0</v>
      </c>
      <c r="V663" s="51">
        <f>MATCH(INDEX('913'!$D$6:$D$1205,U663),'913'!$B$6:$B$1205,0)</f>
        <v>0</v>
      </c>
      <c r="W663" s="37">
        <f>IF(ISNUMBER(O663),MAX(0,INDEX('913'!$E$6:$E$1205,O663)),0)</f>
        <v>0</v>
      </c>
      <c r="X663" s="37">
        <f>IF(ISNUMBER(P663),MAX(0,INDEX('913'!$E$6:$E$1205,P663)),0)</f>
        <v>0</v>
      </c>
      <c r="Y663" s="37">
        <f>IF(ISNUMBER(Q663),MAX(0,INDEX('913'!$E$6:$E$1205,Q663)),0)</f>
        <v>0</v>
      </c>
      <c r="Z663" s="37">
        <f>IF(ISNUMBER(R663),MAX(0,INDEX('913'!$E$6:$E$1205,R663)),0)</f>
        <v>0</v>
      </c>
      <c r="AA663" s="37">
        <f>IF(ISNUMBER(S663),MAX(0,INDEX('913'!$E$6:$E$1205,S663)),0)</f>
        <v>0</v>
      </c>
      <c r="AB663" s="37">
        <f>IF(ISNUMBER(T663),MAX(0,INDEX('913'!$E$6:$E$1205,T663)),0)</f>
        <v>0</v>
      </c>
      <c r="AC663" s="37">
        <f>IF(ISNUMBER(U663),MAX(0,INDEX('913'!$E$6:$E$1205,U663)),0)</f>
        <v>0</v>
      </c>
      <c r="AD663" s="52">
        <f>IF(ISNUMBER(V663),MAX(0,INDEX('913'!$E$6:$E$1205,V663)),0)</f>
        <v>0</v>
      </c>
      <c r="AE663" s="37">
        <f>IF(ISNUMBER(O663),MAX(0,INDEX('913'!$F$6:$F$1205,O663)),0)</f>
        <v>0</v>
      </c>
      <c r="AF663" s="37">
        <f>IF(ISNUMBER(P663),MAX(0,INDEX('913'!$F$6:$F$1205,P663)),0)</f>
        <v>0</v>
      </c>
      <c r="AG663" s="37">
        <f>IF(ISNUMBER(Q663),MAX(0,INDEX('913'!$F$6:$F$1205,Q663)),0)</f>
        <v>0</v>
      </c>
      <c r="AH663" s="37">
        <f>IF(ISNUMBER(R663),MAX(0,INDEX('913'!$F$6:$F$1205,R663)),0)</f>
        <v>0</v>
      </c>
      <c r="AI663" s="37">
        <f>IF(ISNUMBER(S663),MAX(0,INDEX('913'!$F$6:$F$1205,S663)),0)</f>
        <v>0</v>
      </c>
      <c r="AJ663" s="37">
        <f>IF(ISNUMBER(T663),MAX(0,INDEX('913'!$F$6:$F$1205,T663)),0)</f>
        <v>0</v>
      </c>
      <c r="AK663" s="37">
        <f>IF(ISNUMBER(U663),MAX(0,INDEX('913'!$F$6:$F$1205,U663)),0)</f>
        <v>0</v>
      </c>
      <c r="AL663" s="37">
        <f>IF(ISNUMBER(V663),MAX(0,INDEX('913'!$F$6:$F$1205,V663)),0)</f>
        <v>0</v>
      </c>
      <c r="AM663" s="33">
        <f>IF(ISNUMBER(O663),SQRT(INDEX('913'!$I$6:$I$1205,O663)^2+INDEX('913'!$J$6:$J$1205,O663)^2),0)</f>
        <v>0</v>
      </c>
      <c r="AN663" s="33">
        <f>IF(ISNUMBER(P663),SQRT(INDEX('913'!$I$6:$I$1205,P663)^2+INDEX('913'!$J$6:$J$1205,P663)^2),0)</f>
        <v>0</v>
      </c>
      <c r="AO663" s="33">
        <f>IF(ISNUMBER(Q663),SQRT(INDEX('913'!$I$6:$I$1205,Q663)^2+INDEX('913'!$J$6:$J$1205,Q663)^2),0)</f>
        <v>0</v>
      </c>
      <c r="AP663" s="33">
        <f>IF(ISNUMBER(R663),SQRT(INDEX('913'!$I$6:$I$1205,R663)^2+INDEX('913'!$J$6:$J$1205,R663)^2),0)</f>
        <v>0</v>
      </c>
      <c r="AQ663" s="33">
        <f>IF(ISNUMBER(S663),SQRT(INDEX('913'!$I$6:$I$1205,S663)^2+INDEX('913'!$J$6:$J$1205,S663)^2),0)</f>
        <v>0</v>
      </c>
      <c r="AR663" s="33">
        <f>IF(ISNUMBER(T663),SQRT(INDEX('913'!$I$6:$I$1205,T663)^2+INDEX('913'!$J$6:$J$1205,T663)^2),0)</f>
        <v>0</v>
      </c>
      <c r="AS663" s="33">
        <f>IF(ISNUMBER(U663),SQRT(INDEX('913'!$I$6:$I$1205,U663)^2+INDEX('913'!$J$6:$J$1205,U663)^2),0)</f>
        <v>0</v>
      </c>
      <c r="AT663" s="49">
        <f>IF(ISNUMBER(V663),SQRT(INDEX('913'!$I$6:$I$1205,V663)^2+INDEX('913'!$J$6:$J$1205,V663)^2),0)</f>
        <v>0</v>
      </c>
      <c r="AU663" s="37">
        <f>IF(AM663+AN663+AO663+AP663+AQ663+AR663+AS663+AT663=0,IF(COUNT(O663,P663,Q663,R663,S663,T663,U663,V663),(W663+X663+Y663+Z663+AA663+AB663+AC663+AD663)/COUNT(O663,P663,Q663,R663,S663,T663,U663,V663),0),(AM663*W663+AN663*X663+AO663*Y663+AP663*Z663+AQ663*AA663+AR663*AB663+AS663*AC663+AT663*AD663)/(AM663+AN663+AO663+AP663+AQ663+AR663+AS663+AT663))</f>
        <v>0</v>
      </c>
      <c r="AV663" s="37">
        <f>IF(AM663+AN663+AO663+AP663+AQ663+AR663+AS663+AT663=0,IF(COUNT(O663,P663,Q663,R663,S663,T663,U663,V663),(AE663+AF663+AG663+AH663+AI663+AJ663+AK663+AL663)/COUNT(O663,P663,Q663,R663,S663,T663,U663,V663),0),(AM663*AE663+AN663*AF663+AO663*AG663+AP663*AH663+AQ663*AI663+AR663*AJ663+AS663*AK663+AT663*AL663)/(AM663+AN663+AO663+AP663+AQ663+AR663+AS663+AT663))</f>
        <v>0</v>
      </c>
      <c r="AW663" s="52">
        <f>-100*'935'!W663*(AU663+AV663)/'11'!C$16</f>
        <v>0</v>
      </c>
      <c r="AX663" s="37">
        <f>INDEX('DNO totals'!$B$52:$G$52,IF('935'!K663,IF(MOD('935'!K663,1000),IF(MOD('935'!K663,100),IF(MOD('935'!K663,10),IF(MOD('935'!K663,1000)=1,6,5),4),3),2),1))</f>
        <v>0</v>
      </c>
      <c r="AY663" s="52">
        <f>J663*AX663</f>
        <v>0</v>
      </c>
      <c r="AZ663" s="37">
        <f>AX663*'Parameters'!B$11</f>
        <v>0</v>
      </c>
      <c r="BA663" s="37">
        <f>IF('935'!$K663=1000,'Charging rates'!$C$29*$AZ663/(1+'DNO totals'!$C$60)*'935'!$L663,0)</f>
        <v>0</v>
      </c>
      <c r="BB663" s="37">
        <f>IF(MOD('935'!$K663,1000)=100,'Charging rates'!$D$29*$AZ663/(1+'DNO totals'!$D$60)*'935'!$M663,0)</f>
        <v>0</v>
      </c>
      <c r="BC663" s="37">
        <f>IF(MOD('935'!$K663,100)=10,'Charging rates'!$E$29*$AZ663/(1+'DNO totals'!$E$60)*'935'!$N663,0)</f>
        <v>0</v>
      </c>
      <c r="BD663" s="37">
        <f>IF(AND(MOD('935'!$K663,10)&gt;0,MOD('935'!$K663,1000)&gt;1),'Charging rates'!$F$29*$AZ663/(1+'DNO totals'!$F$60)*'935'!$O663,0)</f>
        <v>0</v>
      </c>
      <c r="BE663" s="37">
        <f>IF(MOD('935'!$K663,1000)=1,'Charging rates'!$G$29*$AZ663/(1+'DNO totals'!$G$60)*'935'!$P663,0)</f>
        <v>0</v>
      </c>
      <c r="BF663" s="37">
        <f>IF('935'!$K663&gt;1000,'Charging rates'!$C$29*$AY663*'935'!$L663,0)</f>
        <v>0</v>
      </c>
      <c r="BG663" s="37">
        <f>IF(MOD('935'!$K663,1000)&gt;100,'Charging rates'!$D$29*$AY663*'935'!$M663,0)</f>
        <v>0</v>
      </c>
      <c r="BH663" s="37">
        <f>IF(MOD('935'!$K663,100)&gt;10,'Charging rates'!$E$29*$AY663*'935'!$N663,0)</f>
        <v>0</v>
      </c>
      <c r="BI663" s="37">
        <f>$BA663+$BB663+$BC663+$BD663+$BE663</f>
        <v>0</v>
      </c>
      <c r="BJ663" s="52">
        <f>$BF663+$BG663+$BH663</f>
        <v>0</v>
      </c>
      <c r="BK663" s="37">
        <f>AW663*(1+'Charging rates'!B$42+0.6*'Charging rates'!B$67+'Charging rates'!B$54)-100*'Charging rates'!B$76/'11'!C$16*'935'!W663</f>
        <v>0</v>
      </c>
      <c r="BL663" s="37">
        <f>IF(I663,BK663*I663/(I663+E663),0)</f>
        <v>0</v>
      </c>
      <c r="BM663" s="52">
        <f>ROUND(BL663,3)</f>
        <v>0</v>
      </c>
      <c r="BN663" s="33">
        <f>IF('935'!V663="VOID",0,'935'!V663*(1-'935'!X663/'11'!B$16))</f>
        <v>0</v>
      </c>
      <c r="BO663" s="36">
        <f>IF(I663,-100*'Charging rates'!B$76/'11'!B$16*BN663/I663,0)</f>
        <v>0</v>
      </c>
      <c r="BP663" s="36">
        <f>IF(C663,'DNO totals'!B$171,0)</f>
        <v>0</v>
      </c>
      <c r="BQ663" s="36">
        <f>ROUND(BP663,2)</f>
        <v>0</v>
      </c>
      <c r="BR663" s="36">
        <f>IF(C663,(BP663+BO663),0)</f>
        <v>0</v>
      </c>
      <c r="BS663" s="53">
        <f>ROUND(BR663,2)</f>
        <v>0</v>
      </c>
      <c r="BT663" s="33">
        <f>'935'!C663&lt;&gt;"VOID"</f>
        <v>0</v>
      </c>
      <c r="BU663" s="36">
        <f>IF(BT663,(100/'11'!B$16*K663*((1-'935'!I663)*'Charging rates'!B$42+'Charging rates'!B$54)),0)</f>
        <v>0</v>
      </c>
      <c r="BV663" s="36">
        <f>100/'11'!B$16*N663*('Charging rates'!B$42+'Charging rates'!B$54)</f>
        <v>0</v>
      </c>
      <c r="BW663" s="36">
        <f>100/'11'!B$16*L663*('Charging rates'!B$42+'Charging rates'!B$54)</f>
        <v>0</v>
      </c>
      <c r="BX663" s="53">
        <f>ROUND(BW663,2)</f>
        <v>0</v>
      </c>
      <c r="BY663" s="33">
        <f>D663-('935'!T663*(1-'935'!X663/'11'!B$16))</f>
        <v>0</v>
      </c>
      <c r="BZ663" s="33">
        <f>0-IF(ISNUMBER(O663),INDEX('913'!$I$6:$I$1205,O663),0)-IF(ISNUMBER(P663),INDEX('913'!$I$6:$I$1205,P663),0)-IF(ISNUMBER(Q663),INDEX('913'!$I$6:$I$1205,Q663),0)-IF(ISNUMBER(R663),INDEX('913'!$I$6:$I$1205,R663),0)-IF(ISNUMBER(S663),INDEX('913'!$I$6:$I$1205,S663),0)-IF(ISNUMBER(T663),INDEX('913'!$I$6:$I$1205,T663),0)-IF(ISNUMBER(U663),INDEX('913'!$I$6:$I$1205,U663),0)-IF(ISNUMBER(V663),INDEX('913'!$I$6:$I$1205,V663),0)</f>
        <v>0</v>
      </c>
      <c r="CA663" s="37">
        <f>IF(BZ663=0,1,MAX(1,SQRT(BZ663^2+(IF(ISNUMBER(O663),INDEX('913'!$J$6:$J$1205,O663),0)+IF(ISNUMBER(P663),INDEX('913'!$J$6:$J$1205,P663),0)+IF(ISNUMBER(Q663),INDEX('913'!$J$6:$J$1205,Q663),0)+IF(ISNUMBER(R663),INDEX('913'!$J$6:$J$1205,R663),0)+IF(ISNUMBER(S663),INDEX('913'!$J$6:$J$1205,S663),0)+IF(ISNUMBER(T663),INDEX('913'!$J$6:$J$1205,T663),0)+IF(ISNUMBER(U663),INDEX('913'!$J$6:$J$1205,U663),0)+IF(ISNUMBER(V663),INDEX('913'!$J$6:$J$1205,V663),0))^2)/BZ663))</f>
        <v>0</v>
      </c>
      <c r="CB663" s="36">
        <f>100*AU663/'11'!B$16</f>
        <v>0</v>
      </c>
      <c r="CC663" s="37">
        <f>100*(AV663*CA663)/'11'!C$16</f>
        <v>0</v>
      </c>
      <c r="CD663" s="37">
        <f>IF(D663=0,1,BY663/D663)*CC663</f>
        <v>0</v>
      </c>
      <c r="CE663" s="36">
        <f>IF(D663=0,1,BY663/D663)*CB663</f>
        <v>0</v>
      </c>
      <c r="CF663" s="54">
        <f>'11'!C$16-'935'!Y663</f>
        <v>0</v>
      </c>
      <c r="CG663" s="37">
        <f>MAX('DNO totals'!B$312+0,MIN('935'!L663+0,'DNO totals'!B$304+0))</f>
        <v>0</v>
      </c>
      <c r="CH663" s="37">
        <f>MAX('DNO totals'!C$312+0,MIN('935'!M663+0,'DNO totals'!C$304+0))</f>
        <v>0</v>
      </c>
      <c r="CI663" s="37">
        <f>MAX('DNO totals'!D$312+0,MIN('935'!N663+0,'DNO totals'!D$304+0))</f>
        <v>0</v>
      </c>
      <c r="CJ663" s="37">
        <f>MAX('DNO totals'!E$312+0,MIN('935'!O663+0,'DNO totals'!E$304+0))</f>
        <v>0</v>
      </c>
      <c r="CK663" s="52">
        <f>MAX('DNO totals'!F$312+0,MIN('935'!P663+0,'DNO totals'!F$304+0))</f>
        <v>0</v>
      </c>
      <c r="CL663" s="37">
        <f>IF('935'!$K663=1000,'Charging rates'!$C$29*$AZ663/(1+'DNO totals'!$C$60)*$CG663,0)</f>
        <v>0</v>
      </c>
      <c r="CM663" s="37">
        <f>IF(MOD('935'!$K663,1000)=100,'Charging rates'!$D$29*$AZ663/(1+'DNO totals'!$D$60)*$CH663,0)</f>
        <v>0</v>
      </c>
      <c r="CN663" s="37">
        <f>IF(MOD('935'!$K663,100)=10,'Charging rates'!$E$29*$AZ663/(1+'DNO totals'!$E$60)*$CI663,0)</f>
        <v>0</v>
      </c>
      <c r="CO663" s="37">
        <f>IF(AND(MOD('935'!$K663,10)&gt;0,MOD('935'!$K663,1000)&gt;1),'Charging rates'!$F$29*$AZ663/(1+'DNO totals'!$F$60)*$CJ663,0)</f>
        <v>0</v>
      </c>
      <c r="CP663" s="37">
        <f>IF(MOD('935'!$K663,1000)=1,'Charging rates'!$G$29*$AZ663/(1+'DNO totals'!$G$60)*$CK663,0)</f>
        <v>0</v>
      </c>
      <c r="CQ663" s="52">
        <f>$CL663+$CM663+$CN663+$CO663+$CP663</f>
        <v>0</v>
      </c>
      <c r="CR663" s="37">
        <f>IF('935'!$K663&gt;1000,'Charging rates'!$C$29*$AY663*$CG663,0)</f>
        <v>0</v>
      </c>
      <c r="CS663" s="37">
        <f>IF(MOD('935'!$K663,1000)&gt;100,'Charging rates'!$D$29*$AY663*$CH663,0)</f>
        <v>0</v>
      </c>
      <c r="CT663" s="37">
        <f>IF(MOD('935'!$K663,100)&gt;10,'Charging rates'!$E$29*$AY663*$CI663,0)</f>
        <v>0</v>
      </c>
      <c r="CU663" s="52">
        <f>$CR663+$CS663+$CT663</f>
        <v>0</v>
      </c>
      <c r="CV663" s="36">
        <f>100*(AV663*'935'!Q663*CA663)/'11'!B$16</f>
        <v>0</v>
      </c>
      <c r="CW663" s="36">
        <f>100/'11'!B$16*'Charging rates'!B$76*AY663</f>
        <v>0</v>
      </c>
      <c r="CX663" s="36">
        <f>IF(D663=0,0,(1-BY663/D663)*(CB663+IF('935'!Q663=0,0,(CC663*'935'!Q663*('11'!C$16-'935'!Y663)/('11'!B$16-'935'!X663)))))</f>
        <v>0</v>
      </c>
      <c r="CY663" s="36">
        <f>CW663+CE663</f>
        <v>0</v>
      </c>
      <c r="CZ663" s="49">
        <f>(CQ663+CU663)*D663</f>
        <v>0</v>
      </c>
      <c r="DA663" s="33">
        <f>D663*('Parameters'!B$21+J663)*IF('DNO totals'!B$323&lt;0,1,'935'!S663)</f>
        <v>0</v>
      </c>
      <c r="DB663" s="52">
        <f>IF('DNO totals'!B$323&lt;0,1,'935'!S663)*('Parameters'!B$21+J663)</f>
        <v>0</v>
      </c>
      <c r="DC663" s="37">
        <f>CY663+'Charging rates'!B$106*DB663*100/'11'!B$16</f>
        <v>0</v>
      </c>
      <c r="DD663" s="37">
        <f>DC663+'Charging rates'!B$116*('Parameters'!B$21+J663)*100/'11'!B$16*IF('DNO totals'!B$323&lt;0,1,'935'!S663)</f>
        <v>0</v>
      </c>
      <c r="DE663" s="37">
        <f>'Charging rates'!B$97*(CQ663+CU663)*100/'11'!B$16</f>
        <v>0</v>
      </c>
      <c r="DF663" s="36">
        <f>MAX(0-(CC663*J663*'11'!C$16/'11'!B$16),DD663+DE663)</f>
        <v>0</v>
      </c>
      <c r="DG663" s="37">
        <f>IF(BT663,IF(J663=0,CD663,MAX(0,MIN(CD663,CD663+(DF663/'935'!Q663*('11'!B$16-'935'!X663)/('11'!C$16-'935'!Y663))))),0)</f>
        <v>0</v>
      </c>
      <c r="DH663" s="36">
        <f>IF(BT663,MAX(0,DF663),0)</f>
        <v>0</v>
      </c>
      <c r="DI663" s="53">
        <f>DH663+CX663</f>
        <v>0</v>
      </c>
    </row>
    <row r="664" spans="1:113">
      <c r="A664" s="28">
        <v>564</v>
      </c>
      <c r="B664" s="48">
        <f>'935'!B664</f>
        <v>0</v>
      </c>
      <c r="C664" s="33">
        <f>OR('935'!E664&lt;&gt;"VOID",'935'!F664&lt;&gt;"VOID",'935'!G664&lt;&gt;"VOID")</f>
        <v>0</v>
      </c>
      <c r="D664" s="33">
        <f>IF('935'!C664="VOID",0,('935'!C664*(1-'935'!X664/'11'!B$16)))</f>
        <v>0</v>
      </c>
      <c r="E664" s="33">
        <f>IF('935'!D664="VOID",0,'935'!D664*(1-'935'!X664/'11'!B$16))</f>
        <v>0</v>
      </c>
      <c r="F664" s="33">
        <f>IF('935'!E664="VOID",0,'935'!E664*(1-'935'!X664/'11'!B$16))</f>
        <v>0</v>
      </c>
      <c r="G664" s="33">
        <f>IF('935'!F664="VOID",0,'935'!F664*(1-'935'!X664/'11'!B$16))</f>
        <v>0</v>
      </c>
      <c r="H664" s="33">
        <f>IF('935'!G664="VOID",0,'935'!G664*(1-'935'!X664/'11'!B$16))</f>
        <v>0</v>
      </c>
      <c r="I664" s="33">
        <f>F664+G664+H664</f>
        <v>0</v>
      </c>
      <c r="J664" s="37">
        <f>'935'!Q664*(1-'935'!Y664/'11'!C$16)/(1-'935'!X664/'11'!B$16)</f>
        <v>0</v>
      </c>
      <c r="K664" s="33">
        <f>IF(D664,'935'!H664*D664/(D664+E664+I664),0)</f>
        <v>0</v>
      </c>
      <c r="L664" s="33">
        <f>IF(I664,'935'!H664*I664/(D664+E664+I664),0)</f>
        <v>0</v>
      </c>
      <c r="M664" s="33">
        <f>K664*(1-'935'!X664/'11'!B$16)</f>
        <v>0</v>
      </c>
      <c r="N664" s="49">
        <f>L664*(1-'935'!X664/'11'!B$16)</f>
        <v>0</v>
      </c>
      <c r="O664" s="50">
        <f>MATCH('935'!J664,'913'!$B$6:$B$1205,0)</f>
        <v>0</v>
      </c>
      <c r="P664" s="50">
        <f>MATCH(INDEX('913'!$D$6:$D$1205,O664),'913'!$B$6:$B$1205,0)</f>
        <v>0</v>
      </c>
      <c r="Q664" s="50">
        <f>MATCH(INDEX('913'!$D$6:$D$1205,P664),'913'!$B$6:$B$1205,0)</f>
        <v>0</v>
      </c>
      <c r="R664" s="50">
        <f>MATCH(INDEX('913'!$D$6:$D$1205,Q664),'913'!$B$6:$B$1205,0)</f>
        <v>0</v>
      </c>
      <c r="S664" s="50">
        <f>MATCH(INDEX('913'!$D$6:$D$1205,R664),'913'!$B$6:$B$1205,0)</f>
        <v>0</v>
      </c>
      <c r="T664" s="50">
        <f>MATCH(INDEX('913'!$D$6:$D$1205,S664),'913'!$B$6:$B$1205,0)</f>
        <v>0</v>
      </c>
      <c r="U664" s="50">
        <f>MATCH(INDEX('913'!$D$6:$D$1205,T664),'913'!$B$6:$B$1205,0)</f>
        <v>0</v>
      </c>
      <c r="V664" s="51">
        <f>MATCH(INDEX('913'!$D$6:$D$1205,U664),'913'!$B$6:$B$1205,0)</f>
        <v>0</v>
      </c>
      <c r="W664" s="37">
        <f>IF(ISNUMBER(O664),MAX(0,INDEX('913'!$E$6:$E$1205,O664)),0)</f>
        <v>0</v>
      </c>
      <c r="X664" s="37">
        <f>IF(ISNUMBER(P664),MAX(0,INDEX('913'!$E$6:$E$1205,P664)),0)</f>
        <v>0</v>
      </c>
      <c r="Y664" s="37">
        <f>IF(ISNUMBER(Q664),MAX(0,INDEX('913'!$E$6:$E$1205,Q664)),0)</f>
        <v>0</v>
      </c>
      <c r="Z664" s="37">
        <f>IF(ISNUMBER(R664),MAX(0,INDEX('913'!$E$6:$E$1205,R664)),0)</f>
        <v>0</v>
      </c>
      <c r="AA664" s="37">
        <f>IF(ISNUMBER(S664),MAX(0,INDEX('913'!$E$6:$E$1205,S664)),0)</f>
        <v>0</v>
      </c>
      <c r="AB664" s="37">
        <f>IF(ISNUMBER(T664),MAX(0,INDEX('913'!$E$6:$E$1205,T664)),0)</f>
        <v>0</v>
      </c>
      <c r="AC664" s="37">
        <f>IF(ISNUMBER(U664),MAX(0,INDEX('913'!$E$6:$E$1205,U664)),0)</f>
        <v>0</v>
      </c>
      <c r="AD664" s="52">
        <f>IF(ISNUMBER(V664),MAX(0,INDEX('913'!$E$6:$E$1205,V664)),0)</f>
        <v>0</v>
      </c>
      <c r="AE664" s="37">
        <f>IF(ISNUMBER(O664),MAX(0,INDEX('913'!$F$6:$F$1205,O664)),0)</f>
        <v>0</v>
      </c>
      <c r="AF664" s="37">
        <f>IF(ISNUMBER(P664),MAX(0,INDEX('913'!$F$6:$F$1205,P664)),0)</f>
        <v>0</v>
      </c>
      <c r="AG664" s="37">
        <f>IF(ISNUMBER(Q664),MAX(0,INDEX('913'!$F$6:$F$1205,Q664)),0)</f>
        <v>0</v>
      </c>
      <c r="AH664" s="37">
        <f>IF(ISNUMBER(R664),MAX(0,INDEX('913'!$F$6:$F$1205,R664)),0)</f>
        <v>0</v>
      </c>
      <c r="AI664" s="37">
        <f>IF(ISNUMBER(S664),MAX(0,INDEX('913'!$F$6:$F$1205,S664)),0)</f>
        <v>0</v>
      </c>
      <c r="AJ664" s="37">
        <f>IF(ISNUMBER(T664),MAX(0,INDEX('913'!$F$6:$F$1205,T664)),0)</f>
        <v>0</v>
      </c>
      <c r="AK664" s="37">
        <f>IF(ISNUMBER(U664),MAX(0,INDEX('913'!$F$6:$F$1205,U664)),0)</f>
        <v>0</v>
      </c>
      <c r="AL664" s="37">
        <f>IF(ISNUMBER(V664),MAX(0,INDEX('913'!$F$6:$F$1205,V664)),0)</f>
        <v>0</v>
      </c>
      <c r="AM664" s="33">
        <f>IF(ISNUMBER(O664),SQRT(INDEX('913'!$I$6:$I$1205,O664)^2+INDEX('913'!$J$6:$J$1205,O664)^2),0)</f>
        <v>0</v>
      </c>
      <c r="AN664" s="33">
        <f>IF(ISNUMBER(P664),SQRT(INDEX('913'!$I$6:$I$1205,P664)^2+INDEX('913'!$J$6:$J$1205,P664)^2),0)</f>
        <v>0</v>
      </c>
      <c r="AO664" s="33">
        <f>IF(ISNUMBER(Q664),SQRT(INDEX('913'!$I$6:$I$1205,Q664)^2+INDEX('913'!$J$6:$J$1205,Q664)^2),0)</f>
        <v>0</v>
      </c>
      <c r="AP664" s="33">
        <f>IF(ISNUMBER(R664),SQRT(INDEX('913'!$I$6:$I$1205,R664)^2+INDEX('913'!$J$6:$J$1205,R664)^2),0)</f>
        <v>0</v>
      </c>
      <c r="AQ664" s="33">
        <f>IF(ISNUMBER(S664),SQRT(INDEX('913'!$I$6:$I$1205,S664)^2+INDEX('913'!$J$6:$J$1205,S664)^2),0)</f>
        <v>0</v>
      </c>
      <c r="AR664" s="33">
        <f>IF(ISNUMBER(T664),SQRT(INDEX('913'!$I$6:$I$1205,T664)^2+INDEX('913'!$J$6:$J$1205,T664)^2),0)</f>
        <v>0</v>
      </c>
      <c r="AS664" s="33">
        <f>IF(ISNUMBER(U664),SQRT(INDEX('913'!$I$6:$I$1205,U664)^2+INDEX('913'!$J$6:$J$1205,U664)^2),0)</f>
        <v>0</v>
      </c>
      <c r="AT664" s="49">
        <f>IF(ISNUMBER(V664),SQRT(INDEX('913'!$I$6:$I$1205,V664)^2+INDEX('913'!$J$6:$J$1205,V664)^2),0)</f>
        <v>0</v>
      </c>
      <c r="AU664" s="37">
        <f>IF(AM664+AN664+AO664+AP664+AQ664+AR664+AS664+AT664=0,IF(COUNT(O664,P664,Q664,R664,S664,T664,U664,V664),(W664+X664+Y664+Z664+AA664+AB664+AC664+AD664)/COUNT(O664,P664,Q664,R664,S664,T664,U664,V664),0),(AM664*W664+AN664*X664+AO664*Y664+AP664*Z664+AQ664*AA664+AR664*AB664+AS664*AC664+AT664*AD664)/(AM664+AN664+AO664+AP664+AQ664+AR664+AS664+AT664))</f>
        <v>0</v>
      </c>
      <c r="AV664" s="37">
        <f>IF(AM664+AN664+AO664+AP664+AQ664+AR664+AS664+AT664=0,IF(COUNT(O664,P664,Q664,R664,S664,T664,U664,V664),(AE664+AF664+AG664+AH664+AI664+AJ664+AK664+AL664)/COUNT(O664,P664,Q664,R664,S664,T664,U664,V664),0),(AM664*AE664+AN664*AF664+AO664*AG664+AP664*AH664+AQ664*AI664+AR664*AJ664+AS664*AK664+AT664*AL664)/(AM664+AN664+AO664+AP664+AQ664+AR664+AS664+AT664))</f>
        <v>0</v>
      </c>
      <c r="AW664" s="52">
        <f>-100*'935'!W664*(AU664+AV664)/'11'!C$16</f>
        <v>0</v>
      </c>
      <c r="AX664" s="37">
        <f>INDEX('DNO totals'!$B$52:$G$52,IF('935'!K664,IF(MOD('935'!K664,1000),IF(MOD('935'!K664,100),IF(MOD('935'!K664,10),IF(MOD('935'!K664,1000)=1,6,5),4),3),2),1))</f>
        <v>0</v>
      </c>
      <c r="AY664" s="52">
        <f>J664*AX664</f>
        <v>0</v>
      </c>
      <c r="AZ664" s="37">
        <f>AX664*'Parameters'!B$11</f>
        <v>0</v>
      </c>
      <c r="BA664" s="37">
        <f>IF('935'!$K664=1000,'Charging rates'!$C$29*$AZ664/(1+'DNO totals'!$C$60)*'935'!$L664,0)</f>
        <v>0</v>
      </c>
      <c r="BB664" s="37">
        <f>IF(MOD('935'!$K664,1000)=100,'Charging rates'!$D$29*$AZ664/(1+'DNO totals'!$D$60)*'935'!$M664,0)</f>
        <v>0</v>
      </c>
      <c r="BC664" s="37">
        <f>IF(MOD('935'!$K664,100)=10,'Charging rates'!$E$29*$AZ664/(1+'DNO totals'!$E$60)*'935'!$N664,0)</f>
        <v>0</v>
      </c>
      <c r="BD664" s="37">
        <f>IF(AND(MOD('935'!$K664,10)&gt;0,MOD('935'!$K664,1000)&gt;1),'Charging rates'!$F$29*$AZ664/(1+'DNO totals'!$F$60)*'935'!$O664,0)</f>
        <v>0</v>
      </c>
      <c r="BE664" s="37">
        <f>IF(MOD('935'!$K664,1000)=1,'Charging rates'!$G$29*$AZ664/(1+'DNO totals'!$G$60)*'935'!$P664,0)</f>
        <v>0</v>
      </c>
      <c r="BF664" s="37">
        <f>IF('935'!$K664&gt;1000,'Charging rates'!$C$29*$AY664*'935'!$L664,0)</f>
        <v>0</v>
      </c>
      <c r="BG664" s="37">
        <f>IF(MOD('935'!$K664,1000)&gt;100,'Charging rates'!$D$29*$AY664*'935'!$M664,0)</f>
        <v>0</v>
      </c>
      <c r="BH664" s="37">
        <f>IF(MOD('935'!$K664,100)&gt;10,'Charging rates'!$E$29*$AY664*'935'!$N664,0)</f>
        <v>0</v>
      </c>
      <c r="BI664" s="37">
        <f>$BA664+$BB664+$BC664+$BD664+$BE664</f>
        <v>0</v>
      </c>
      <c r="BJ664" s="52">
        <f>$BF664+$BG664+$BH664</f>
        <v>0</v>
      </c>
      <c r="BK664" s="37">
        <f>AW664*(1+'Charging rates'!B$42+0.6*'Charging rates'!B$67+'Charging rates'!B$54)-100*'Charging rates'!B$76/'11'!C$16*'935'!W664</f>
        <v>0</v>
      </c>
      <c r="BL664" s="37">
        <f>IF(I664,BK664*I664/(I664+E664),0)</f>
        <v>0</v>
      </c>
      <c r="BM664" s="52">
        <f>ROUND(BL664,3)</f>
        <v>0</v>
      </c>
      <c r="BN664" s="33">
        <f>IF('935'!V664="VOID",0,'935'!V664*(1-'935'!X664/'11'!B$16))</f>
        <v>0</v>
      </c>
      <c r="BO664" s="36">
        <f>IF(I664,-100*'Charging rates'!B$76/'11'!B$16*BN664/I664,0)</f>
        <v>0</v>
      </c>
      <c r="BP664" s="36">
        <f>IF(C664,'DNO totals'!B$171,0)</f>
        <v>0</v>
      </c>
      <c r="BQ664" s="36">
        <f>ROUND(BP664,2)</f>
        <v>0</v>
      </c>
      <c r="BR664" s="36">
        <f>IF(C664,(BP664+BO664),0)</f>
        <v>0</v>
      </c>
      <c r="BS664" s="53">
        <f>ROUND(BR664,2)</f>
        <v>0</v>
      </c>
      <c r="BT664" s="33">
        <f>'935'!C664&lt;&gt;"VOID"</f>
        <v>0</v>
      </c>
      <c r="BU664" s="36">
        <f>IF(BT664,(100/'11'!B$16*K664*((1-'935'!I664)*'Charging rates'!B$42+'Charging rates'!B$54)),0)</f>
        <v>0</v>
      </c>
      <c r="BV664" s="36">
        <f>100/'11'!B$16*N664*('Charging rates'!B$42+'Charging rates'!B$54)</f>
        <v>0</v>
      </c>
      <c r="BW664" s="36">
        <f>100/'11'!B$16*L664*('Charging rates'!B$42+'Charging rates'!B$54)</f>
        <v>0</v>
      </c>
      <c r="BX664" s="53">
        <f>ROUND(BW664,2)</f>
        <v>0</v>
      </c>
      <c r="BY664" s="33">
        <f>D664-('935'!T664*(1-'935'!X664/'11'!B$16))</f>
        <v>0</v>
      </c>
      <c r="BZ664" s="33">
        <f>0-IF(ISNUMBER(O664),INDEX('913'!$I$6:$I$1205,O664),0)-IF(ISNUMBER(P664),INDEX('913'!$I$6:$I$1205,P664),0)-IF(ISNUMBER(Q664),INDEX('913'!$I$6:$I$1205,Q664),0)-IF(ISNUMBER(R664),INDEX('913'!$I$6:$I$1205,R664),0)-IF(ISNUMBER(S664),INDEX('913'!$I$6:$I$1205,S664),0)-IF(ISNUMBER(T664),INDEX('913'!$I$6:$I$1205,T664),0)-IF(ISNUMBER(U664),INDEX('913'!$I$6:$I$1205,U664),0)-IF(ISNUMBER(V664),INDEX('913'!$I$6:$I$1205,V664),0)</f>
        <v>0</v>
      </c>
      <c r="CA664" s="37">
        <f>IF(BZ664=0,1,MAX(1,SQRT(BZ664^2+(IF(ISNUMBER(O664),INDEX('913'!$J$6:$J$1205,O664),0)+IF(ISNUMBER(P664),INDEX('913'!$J$6:$J$1205,P664),0)+IF(ISNUMBER(Q664),INDEX('913'!$J$6:$J$1205,Q664),0)+IF(ISNUMBER(R664),INDEX('913'!$J$6:$J$1205,R664),0)+IF(ISNUMBER(S664),INDEX('913'!$J$6:$J$1205,S664),0)+IF(ISNUMBER(T664),INDEX('913'!$J$6:$J$1205,T664),0)+IF(ISNUMBER(U664),INDEX('913'!$J$6:$J$1205,U664),0)+IF(ISNUMBER(V664),INDEX('913'!$J$6:$J$1205,V664),0))^2)/BZ664))</f>
        <v>0</v>
      </c>
      <c r="CB664" s="36">
        <f>100*AU664/'11'!B$16</f>
        <v>0</v>
      </c>
      <c r="CC664" s="37">
        <f>100*(AV664*CA664)/'11'!C$16</f>
        <v>0</v>
      </c>
      <c r="CD664" s="37">
        <f>IF(D664=0,1,BY664/D664)*CC664</f>
        <v>0</v>
      </c>
      <c r="CE664" s="36">
        <f>IF(D664=0,1,BY664/D664)*CB664</f>
        <v>0</v>
      </c>
      <c r="CF664" s="54">
        <f>'11'!C$16-'935'!Y664</f>
        <v>0</v>
      </c>
      <c r="CG664" s="37">
        <f>MAX('DNO totals'!B$312+0,MIN('935'!L664+0,'DNO totals'!B$304+0))</f>
        <v>0</v>
      </c>
      <c r="CH664" s="37">
        <f>MAX('DNO totals'!C$312+0,MIN('935'!M664+0,'DNO totals'!C$304+0))</f>
        <v>0</v>
      </c>
      <c r="CI664" s="37">
        <f>MAX('DNO totals'!D$312+0,MIN('935'!N664+0,'DNO totals'!D$304+0))</f>
        <v>0</v>
      </c>
      <c r="CJ664" s="37">
        <f>MAX('DNO totals'!E$312+0,MIN('935'!O664+0,'DNO totals'!E$304+0))</f>
        <v>0</v>
      </c>
      <c r="CK664" s="52">
        <f>MAX('DNO totals'!F$312+0,MIN('935'!P664+0,'DNO totals'!F$304+0))</f>
        <v>0</v>
      </c>
      <c r="CL664" s="37">
        <f>IF('935'!$K664=1000,'Charging rates'!$C$29*$AZ664/(1+'DNO totals'!$C$60)*$CG664,0)</f>
        <v>0</v>
      </c>
      <c r="CM664" s="37">
        <f>IF(MOD('935'!$K664,1000)=100,'Charging rates'!$D$29*$AZ664/(1+'DNO totals'!$D$60)*$CH664,0)</f>
        <v>0</v>
      </c>
      <c r="CN664" s="37">
        <f>IF(MOD('935'!$K664,100)=10,'Charging rates'!$E$29*$AZ664/(1+'DNO totals'!$E$60)*$CI664,0)</f>
        <v>0</v>
      </c>
      <c r="CO664" s="37">
        <f>IF(AND(MOD('935'!$K664,10)&gt;0,MOD('935'!$K664,1000)&gt;1),'Charging rates'!$F$29*$AZ664/(1+'DNO totals'!$F$60)*$CJ664,0)</f>
        <v>0</v>
      </c>
      <c r="CP664" s="37">
        <f>IF(MOD('935'!$K664,1000)=1,'Charging rates'!$G$29*$AZ664/(1+'DNO totals'!$G$60)*$CK664,0)</f>
        <v>0</v>
      </c>
      <c r="CQ664" s="52">
        <f>$CL664+$CM664+$CN664+$CO664+$CP664</f>
        <v>0</v>
      </c>
      <c r="CR664" s="37">
        <f>IF('935'!$K664&gt;1000,'Charging rates'!$C$29*$AY664*$CG664,0)</f>
        <v>0</v>
      </c>
      <c r="CS664" s="37">
        <f>IF(MOD('935'!$K664,1000)&gt;100,'Charging rates'!$D$29*$AY664*$CH664,0)</f>
        <v>0</v>
      </c>
      <c r="CT664" s="37">
        <f>IF(MOD('935'!$K664,100)&gt;10,'Charging rates'!$E$29*$AY664*$CI664,0)</f>
        <v>0</v>
      </c>
      <c r="CU664" s="52">
        <f>$CR664+$CS664+$CT664</f>
        <v>0</v>
      </c>
      <c r="CV664" s="36">
        <f>100*(AV664*'935'!Q664*CA664)/'11'!B$16</f>
        <v>0</v>
      </c>
      <c r="CW664" s="36">
        <f>100/'11'!B$16*'Charging rates'!B$76*AY664</f>
        <v>0</v>
      </c>
      <c r="CX664" s="36">
        <f>IF(D664=0,0,(1-BY664/D664)*(CB664+IF('935'!Q664=0,0,(CC664*'935'!Q664*('11'!C$16-'935'!Y664)/('11'!B$16-'935'!X664)))))</f>
        <v>0</v>
      </c>
      <c r="CY664" s="36">
        <f>CW664+CE664</f>
        <v>0</v>
      </c>
      <c r="CZ664" s="49">
        <f>(CQ664+CU664)*D664</f>
        <v>0</v>
      </c>
      <c r="DA664" s="33">
        <f>D664*('Parameters'!B$21+J664)*IF('DNO totals'!B$323&lt;0,1,'935'!S664)</f>
        <v>0</v>
      </c>
      <c r="DB664" s="52">
        <f>IF('DNO totals'!B$323&lt;0,1,'935'!S664)*('Parameters'!B$21+J664)</f>
        <v>0</v>
      </c>
      <c r="DC664" s="37">
        <f>CY664+'Charging rates'!B$106*DB664*100/'11'!B$16</f>
        <v>0</v>
      </c>
      <c r="DD664" s="37">
        <f>DC664+'Charging rates'!B$116*('Parameters'!B$21+J664)*100/'11'!B$16*IF('DNO totals'!B$323&lt;0,1,'935'!S664)</f>
        <v>0</v>
      </c>
      <c r="DE664" s="37">
        <f>'Charging rates'!B$97*(CQ664+CU664)*100/'11'!B$16</f>
        <v>0</v>
      </c>
      <c r="DF664" s="36">
        <f>MAX(0-(CC664*J664*'11'!C$16/'11'!B$16),DD664+DE664)</f>
        <v>0</v>
      </c>
      <c r="DG664" s="37">
        <f>IF(BT664,IF(J664=0,CD664,MAX(0,MIN(CD664,CD664+(DF664/'935'!Q664*('11'!B$16-'935'!X664)/('11'!C$16-'935'!Y664))))),0)</f>
        <v>0</v>
      </c>
      <c r="DH664" s="36">
        <f>IF(BT664,MAX(0,DF664),0)</f>
        <v>0</v>
      </c>
      <c r="DI664" s="53">
        <f>DH664+CX664</f>
        <v>0</v>
      </c>
    </row>
    <row r="665" spans="1:113">
      <c r="A665" s="28">
        <v>565</v>
      </c>
      <c r="B665" s="48">
        <f>'935'!B665</f>
        <v>0</v>
      </c>
      <c r="C665" s="33">
        <f>OR('935'!E665&lt;&gt;"VOID",'935'!F665&lt;&gt;"VOID",'935'!G665&lt;&gt;"VOID")</f>
        <v>0</v>
      </c>
      <c r="D665" s="33">
        <f>IF('935'!C665="VOID",0,('935'!C665*(1-'935'!X665/'11'!B$16)))</f>
        <v>0</v>
      </c>
      <c r="E665" s="33">
        <f>IF('935'!D665="VOID",0,'935'!D665*(1-'935'!X665/'11'!B$16))</f>
        <v>0</v>
      </c>
      <c r="F665" s="33">
        <f>IF('935'!E665="VOID",0,'935'!E665*(1-'935'!X665/'11'!B$16))</f>
        <v>0</v>
      </c>
      <c r="G665" s="33">
        <f>IF('935'!F665="VOID",0,'935'!F665*(1-'935'!X665/'11'!B$16))</f>
        <v>0</v>
      </c>
      <c r="H665" s="33">
        <f>IF('935'!G665="VOID",0,'935'!G665*(1-'935'!X665/'11'!B$16))</f>
        <v>0</v>
      </c>
      <c r="I665" s="33">
        <f>F665+G665+H665</f>
        <v>0</v>
      </c>
      <c r="J665" s="37">
        <f>'935'!Q665*(1-'935'!Y665/'11'!C$16)/(1-'935'!X665/'11'!B$16)</f>
        <v>0</v>
      </c>
      <c r="K665" s="33">
        <f>IF(D665,'935'!H665*D665/(D665+E665+I665),0)</f>
        <v>0</v>
      </c>
      <c r="L665" s="33">
        <f>IF(I665,'935'!H665*I665/(D665+E665+I665),0)</f>
        <v>0</v>
      </c>
      <c r="M665" s="33">
        <f>K665*(1-'935'!X665/'11'!B$16)</f>
        <v>0</v>
      </c>
      <c r="N665" s="49">
        <f>L665*(1-'935'!X665/'11'!B$16)</f>
        <v>0</v>
      </c>
      <c r="O665" s="50">
        <f>MATCH('935'!J665,'913'!$B$6:$B$1205,0)</f>
        <v>0</v>
      </c>
      <c r="P665" s="50">
        <f>MATCH(INDEX('913'!$D$6:$D$1205,O665),'913'!$B$6:$B$1205,0)</f>
        <v>0</v>
      </c>
      <c r="Q665" s="50">
        <f>MATCH(INDEX('913'!$D$6:$D$1205,P665),'913'!$B$6:$B$1205,0)</f>
        <v>0</v>
      </c>
      <c r="R665" s="50">
        <f>MATCH(INDEX('913'!$D$6:$D$1205,Q665),'913'!$B$6:$B$1205,0)</f>
        <v>0</v>
      </c>
      <c r="S665" s="50">
        <f>MATCH(INDEX('913'!$D$6:$D$1205,R665),'913'!$B$6:$B$1205,0)</f>
        <v>0</v>
      </c>
      <c r="T665" s="50">
        <f>MATCH(INDEX('913'!$D$6:$D$1205,S665),'913'!$B$6:$B$1205,0)</f>
        <v>0</v>
      </c>
      <c r="U665" s="50">
        <f>MATCH(INDEX('913'!$D$6:$D$1205,T665),'913'!$B$6:$B$1205,0)</f>
        <v>0</v>
      </c>
      <c r="V665" s="51">
        <f>MATCH(INDEX('913'!$D$6:$D$1205,U665),'913'!$B$6:$B$1205,0)</f>
        <v>0</v>
      </c>
      <c r="W665" s="37">
        <f>IF(ISNUMBER(O665),MAX(0,INDEX('913'!$E$6:$E$1205,O665)),0)</f>
        <v>0</v>
      </c>
      <c r="X665" s="37">
        <f>IF(ISNUMBER(P665),MAX(0,INDEX('913'!$E$6:$E$1205,P665)),0)</f>
        <v>0</v>
      </c>
      <c r="Y665" s="37">
        <f>IF(ISNUMBER(Q665),MAX(0,INDEX('913'!$E$6:$E$1205,Q665)),0)</f>
        <v>0</v>
      </c>
      <c r="Z665" s="37">
        <f>IF(ISNUMBER(R665),MAX(0,INDEX('913'!$E$6:$E$1205,R665)),0)</f>
        <v>0</v>
      </c>
      <c r="AA665" s="37">
        <f>IF(ISNUMBER(S665),MAX(0,INDEX('913'!$E$6:$E$1205,S665)),0)</f>
        <v>0</v>
      </c>
      <c r="AB665" s="37">
        <f>IF(ISNUMBER(T665),MAX(0,INDEX('913'!$E$6:$E$1205,T665)),0)</f>
        <v>0</v>
      </c>
      <c r="AC665" s="37">
        <f>IF(ISNUMBER(U665),MAX(0,INDEX('913'!$E$6:$E$1205,U665)),0)</f>
        <v>0</v>
      </c>
      <c r="AD665" s="52">
        <f>IF(ISNUMBER(V665),MAX(0,INDEX('913'!$E$6:$E$1205,V665)),0)</f>
        <v>0</v>
      </c>
      <c r="AE665" s="37">
        <f>IF(ISNUMBER(O665),MAX(0,INDEX('913'!$F$6:$F$1205,O665)),0)</f>
        <v>0</v>
      </c>
      <c r="AF665" s="37">
        <f>IF(ISNUMBER(P665),MAX(0,INDEX('913'!$F$6:$F$1205,P665)),0)</f>
        <v>0</v>
      </c>
      <c r="AG665" s="37">
        <f>IF(ISNUMBER(Q665),MAX(0,INDEX('913'!$F$6:$F$1205,Q665)),0)</f>
        <v>0</v>
      </c>
      <c r="AH665" s="37">
        <f>IF(ISNUMBER(R665),MAX(0,INDEX('913'!$F$6:$F$1205,R665)),0)</f>
        <v>0</v>
      </c>
      <c r="AI665" s="37">
        <f>IF(ISNUMBER(S665),MAX(0,INDEX('913'!$F$6:$F$1205,S665)),0)</f>
        <v>0</v>
      </c>
      <c r="AJ665" s="37">
        <f>IF(ISNUMBER(T665),MAX(0,INDEX('913'!$F$6:$F$1205,T665)),0)</f>
        <v>0</v>
      </c>
      <c r="AK665" s="37">
        <f>IF(ISNUMBER(U665),MAX(0,INDEX('913'!$F$6:$F$1205,U665)),0)</f>
        <v>0</v>
      </c>
      <c r="AL665" s="37">
        <f>IF(ISNUMBER(V665),MAX(0,INDEX('913'!$F$6:$F$1205,V665)),0)</f>
        <v>0</v>
      </c>
      <c r="AM665" s="33">
        <f>IF(ISNUMBER(O665),SQRT(INDEX('913'!$I$6:$I$1205,O665)^2+INDEX('913'!$J$6:$J$1205,O665)^2),0)</f>
        <v>0</v>
      </c>
      <c r="AN665" s="33">
        <f>IF(ISNUMBER(P665),SQRT(INDEX('913'!$I$6:$I$1205,P665)^2+INDEX('913'!$J$6:$J$1205,P665)^2),0)</f>
        <v>0</v>
      </c>
      <c r="AO665" s="33">
        <f>IF(ISNUMBER(Q665),SQRT(INDEX('913'!$I$6:$I$1205,Q665)^2+INDEX('913'!$J$6:$J$1205,Q665)^2),0)</f>
        <v>0</v>
      </c>
      <c r="AP665" s="33">
        <f>IF(ISNUMBER(R665),SQRT(INDEX('913'!$I$6:$I$1205,R665)^2+INDEX('913'!$J$6:$J$1205,R665)^2),0)</f>
        <v>0</v>
      </c>
      <c r="AQ665" s="33">
        <f>IF(ISNUMBER(S665),SQRT(INDEX('913'!$I$6:$I$1205,S665)^2+INDEX('913'!$J$6:$J$1205,S665)^2),0)</f>
        <v>0</v>
      </c>
      <c r="AR665" s="33">
        <f>IF(ISNUMBER(T665),SQRT(INDEX('913'!$I$6:$I$1205,T665)^2+INDEX('913'!$J$6:$J$1205,T665)^2),0)</f>
        <v>0</v>
      </c>
      <c r="AS665" s="33">
        <f>IF(ISNUMBER(U665),SQRT(INDEX('913'!$I$6:$I$1205,U665)^2+INDEX('913'!$J$6:$J$1205,U665)^2),0)</f>
        <v>0</v>
      </c>
      <c r="AT665" s="49">
        <f>IF(ISNUMBER(V665),SQRT(INDEX('913'!$I$6:$I$1205,V665)^2+INDEX('913'!$J$6:$J$1205,V665)^2),0)</f>
        <v>0</v>
      </c>
      <c r="AU665" s="37">
        <f>IF(AM665+AN665+AO665+AP665+AQ665+AR665+AS665+AT665=0,IF(COUNT(O665,P665,Q665,R665,S665,T665,U665,V665),(W665+X665+Y665+Z665+AA665+AB665+AC665+AD665)/COUNT(O665,P665,Q665,R665,S665,T665,U665,V665),0),(AM665*W665+AN665*X665+AO665*Y665+AP665*Z665+AQ665*AA665+AR665*AB665+AS665*AC665+AT665*AD665)/(AM665+AN665+AO665+AP665+AQ665+AR665+AS665+AT665))</f>
        <v>0</v>
      </c>
      <c r="AV665" s="37">
        <f>IF(AM665+AN665+AO665+AP665+AQ665+AR665+AS665+AT665=0,IF(COUNT(O665,P665,Q665,R665,S665,T665,U665,V665),(AE665+AF665+AG665+AH665+AI665+AJ665+AK665+AL665)/COUNT(O665,P665,Q665,R665,S665,T665,U665,V665),0),(AM665*AE665+AN665*AF665+AO665*AG665+AP665*AH665+AQ665*AI665+AR665*AJ665+AS665*AK665+AT665*AL665)/(AM665+AN665+AO665+AP665+AQ665+AR665+AS665+AT665))</f>
        <v>0</v>
      </c>
      <c r="AW665" s="52">
        <f>-100*'935'!W665*(AU665+AV665)/'11'!C$16</f>
        <v>0</v>
      </c>
      <c r="AX665" s="37">
        <f>INDEX('DNO totals'!$B$52:$G$52,IF('935'!K665,IF(MOD('935'!K665,1000),IF(MOD('935'!K665,100),IF(MOD('935'!K665,10),IF(MOD('935'!K665,1000)=1,6,5),4),3),2),1))</f>
        <v>0</v>
      </c>
      <c r="AY665" s="52">
        <f>J665*AX665</f>
        <v>0</v>
      </c>
      <c r="AZ665" s="37">
        <f>AX665*'Parameters'!B$11</f>
        <v>0</v>
      </c>
      <c r="BA665" s="37">
        <f>IF('935'!$K665=1000,'Charging rates'!$C$29*$AZ665/(1+'DNO totals'!$C$60)*'935'!$L665,0)</f>
        <v>0</v>
      </c>
      <c r="BB665" s="37">
        <f>IF(MOD('935'!$K665,1000)=100,'Charging rates'!$D$29*$AZ665/(1+'DNO totals'!$D$60)*'935'!$M665,0)</f>
        <v>0</v>
      </c>
      <c r="BC665" s="37">
        <f>IF(MOD('935'!$K665,100)=10,'Charging rates'!$E$29*$AZ665/(1+'DNO totals'!$E$60)*'935'!$N665,0)</f>
        <v>0</v>
      </c>
      <c r="BD665" s="37">
        <f>IF(AND(MOD('935'!$K665,10)&gt;0,MOD('935'!$K665,1000)&gt;1),'Charging rates'!$F$29*$AZ665/(1+'DNO totals'!$F$60)*'935'!$O665,0)</f>
        <v>0</v>
      </c>
      <c r="BE665" s="37">
        <f>IF(MOD('935'!$K665,1000)=1,'Charging rates'!$G$29*$AZ665/(1+'DNO totals'!$G$60)*'935'!$P665,0)</f>
        <v>0</v>
      </c>
      <c r="BF665" s="37">
        <f>IF('935'!$K665&gt;1000,'Charging rates'!$C$29*$AY665*'935'!$L665,0)</f>
        <v>0</v>
      </c>
      <c r="BG665" s="37">
        <f>IF(MOD('935'!$K665,1000)&gt;100,'Charging rates'!$D$29*$AY665*'935'!$M665,0)</f>
        <v>0</v>
      </c>
      <c r="BH665" s="37">
        <f>IF(MOD('935'!$K665,100)&gt;10,'Charging rates'!$E$29*$AY665*'935'!$N665,0)</f>
        <v>0</v>
      </c>
      <c r="BI665" s="37">
        <f>$BA665+$BB665+$BC665+$BD665+$BE665</f>
        <v>0</v>
      </c>
      <c r="BJ665" s="52">
        <f>$BF665+$BG665+$BH665</f>
        <v>0</v>
      </c>
      <c r="BK665" s="37">
        <f>AW665*(1+'Charging rates'!B$42+0.6*'Charging rates'!B$67+'Charging rates'!B$54)-100*'Charging rates'!B$76/'11'!C$16*'935'!W665</f>
        <v>0</v>
      </c>
      <c r="BL665" s="37">
        <f>IF(I665,BK665*I665/(I665+E665),0)</f>
        <v>0</v>
      </c>
      <c r="BM665" s="52">
        <f>ROUND(BL665,3)</f>
        <v>0</v>
      </c>
      <c r="BN665" s="33">
        <f>IF('935'!V665="VOID",0,'935'!V665*(1-'935'!X665/'11'!B$16))</f>
        <v>0</v>
      </c>
      <c r="BO665" s="36">
        <f>IF(I665,-100*'Charging rates'!B$76/'11'!B$16*BN665/I665,0)</f>
        <v>0</v>
      </c>
      <c r="BP665" s="36">
        <f>IF(C665,'DNO totals'!B$171,0)</f>
        <v>0</v>
      </c>
      <c r="BQ665" s="36">
        <f>ROUND(BP665,2)</f>
        <v>0</v>
      </c>
      <c r="BR665" s="36">
        <f>IF(C665,(BP665+BO665),0)</f>
        <v>0</v>
      </c>
      <c r="BS665" s="53">
        <f>ROUND(BR665,2)</f>
        <v>0</v>
      </c>
      <c r="BT665" s="33">
        <f>'935'!C665&lt;&gt;"VOID"</f>
        <v>0</v>
      </c>
      <c r="BU665" s="36">
        <f>IF(BT665,(100/'11'!B$16*K665*((1-'935'!I665)*'Charging rates'!B$42+'Charging rates'!B$54)),0)</f>
        <v>0</v>
      </c>
      <c r="BV665" s="36">
        <f>100/'11'!B$16*N665*('Charging rates'!B$42+'Charging rates'!B$54)</f>
        <v>0</v>
      </c>
      <c r="BW665" s="36">
        <f>100/'11'!B$16*L665*('Charging rates'!B$42+'Charging rates'!B$54)</f>
        <v>0</v>
      </c>
      <c r="BX665" s="53">
        <f>ROUND(BW665,2)</f>
        <v>0</v>
      </c>
      <c r="BY665" s="33">
        <f>D665-('935'!T665*(1-'935'!X665/'11'!B$16))</f>
        <v>0</v>
      </c>
      <c r="BZ665" s="33">
        <f>0-IF(ISNUMBER(O665),INDEX('913'!$I$6:$I$1205,O665),0)-IF(ISNUMBER(P665),INDEX('913'!$I$6:$I$1205,P665),0)-IF(ISNUMBER(Q665),INDEX('913'!$I$6:$I$1205,Q665),0)-IF(ISNUMBER(R665),INDEX('913'!$I$6:$I$1205,R665),0)-IF(ISNUMBER(S665),INDEX('913'!$I$6:$I$1205,S665),0)-IF(ISNUMBER(T665),INDEX('913'!$I$6:$I$1205,T665),0)-IF(ISNUMBER(U665),INDEX('913'!$I$6:$I$1205,U665),0)-IF(ISNUMBER(V665),INDEX('913'!$I$6:$I$1205,V665),0)</f>
        <v>0</v>
      </c>
      <c r="CA665" s="37">
        <f>IF(BZ665=0,1,MAX(1,SQRT(BZ665^2+(IF(ISNUMBER(O665),INDEX('913'!$J$6:$J$1205,O665),0)+IF(ISNUMBER(P665),INDEX('913'!$J$6:$J$1205,P665),0)+IF(ISNUMBER(Q665),INDEX('913'!$J$6:$J$1205,Q665),0)+IF(ISNUMBER(R665),INDEX('913'!$J$6:$J$1205,R665),0)+IF(ISNUMBER(S665),INDEX('913'!$J$6:$J$1205,S665),0)+IF(ISNUMBER(T665),INDEX('913'!$J$6:$J$1205,T665),0)+IF(ISNUMBER(U665),INDEX('913'!$J$6:$J$1205,U665),0)+IF(ISNUMBER(V665),INDEX('913'!$J$6:$J$1205,V665),0))^2)/BZ665))</f>
        <v>0</v>
      </c>
      <c r="CB665" s="36">
        <f>100*AU665/'11'!B$16</f>
        <v>0</v>
      </c>
      <c r="CC665" s="37">
        <f>100*(AV665*CA665)/'11'!C$16</f>
        <v>0</v>
      </c>
      <c r="CD665" s="37">
        <f>IF(D665=0,1,BY665/D665)*CC665</f>
        <v>0</v>
      </c>
      <c r="CE665" s="36">
        <f>IF(D665=0,1,BY665/D665)*CB665</f>
        <v>0</v>
      </c>
      <c r="CF665" s="54">
        <f>'11'!C$16-'935'!Y665</f>
        <v>0</v>
      </c>
      <c r="CG665" s="37">
        <f>MAX('DNO totals'!B$312+0,MIN('935'!L665+0,'DNO totals'!B$304+0))</f>
        <v>0</v>
      </c>
      <c r="CH665" s="37">
        <f>MAX('DNO totals'!C$312+0,MIN('935'!M665+0,'DNO totals'!C$304+0))</f>
        <v>0</v>
      </c>
      <c r="CI665" s="37">
        <f>MAX('DNO totals'!D$312+0,MIN('935'!N665+0,'DNO totals'!D$304+0))</f>
        <v>0</v>
      </c>
      <c r="CJ665" s="37">
        <f>MAX('DNO totals'!E$312+0,MIN('935'!O665+0,'DNO totals'!E$304+0))</f>
        <v>0</v>
      </c>
      <c r="CK665" s="52">
        <f>MAX('DNO totals'!F$312+0,MIN('935'!P665+0,'DNO totals'!F$304+0))</f>
        <v>0</v>
      </c>
      <c r="CL665" s="37">
        <f>IF('935'!$K665=1000,'Charging rates'!$C$29*$AZ665/(1+'DNO totals'!$C$60)*$CG665,0)</f>
        <v>0</v>
      </c>
      <c r="CM665" s="37">
        <f>IF(MOD('935'!$K665,1000)=100,'Charging rates'!$D$29*$AZ665/(1+'DNO totals'!$D$60)*$CH665,0)</f>
        <v>0</v>
      </c>
      <c r="CN665" s="37">
        <f>IF(MOD('935'!$K665,100)=10,'Charging rates'!$E$29*$AZ665/(1+'DNO totals'!$E$60)*$CI665,0)</f>
        <v>0</v>
      </c>
      <c r="CO665" s="37">
        <f>IF(AND(MOD('935'!$K665,10)&gt;0,MOD('935'!$K665,1000)&gt;1),'Charging rates'!$F$29*$AZ665/(1+'DNO totals'!$F$60)*$CJ665,0)</f>
        <v>0</v>
      </c>
      <c r="CP665" s="37">
        <f>IF(MOD('935'!$K665,1000)=1,'Charging rates'!$G$29*$AZ665/(1+'DNO totals'!$G$60)*$CK665,0)</f>
        <v>0</v>
      </c>
      <c r="CQ665" s="52">
        <f>$CL665+$CM665+$CN665+$CO665+$CP665</f>
        <v>0</v>
      </c>
      <c r="CR665" s="37">
        <f>IF('935'!$K665&gt;1000,'Charging rates'!$C$29*$AY665*$CG665,0)</f>
        <v>0</v>
      </c>
      <c r="CS665" s="37">
        <f>IF(MOD('935'!$K665,1000)&gt;100,'Charging rates'!$D$29*$AY665*$CH665,0)</f>
        <v>0</v>
      </c>
      <c r="CT665" s="37">
        <f>IF(MOD('935'!$K665,100)&gt;10,'Charging rates'!$E$29*$AY665*$CI665,0)</f>
        <v>0</v>
      </c>
      <c r="CU665" s="52">
        <f>$CR665+$CS665+$CT665</f>
        <v>0</v>
      </c>
      <c r="CV665" s="36">
        <f>100*(AV665*'935'!Q665*CA665)/'11'!B$16</f>
        <v>0</v>
      </c>
      <c r="CW665" s="36">
        <f>100/'11'!B$16*'Charging rates'!B$76*AY665</f>
        <v>0</v>
      </c>
      <c r="CX665" s="36">
        <f>IF(D665=0,0,(1-BY665/D665)*(CB665+IF('935'!Q665=0,0,(CC665*'935'!Q665*('11'!C$16-'935'!Y665)/('11'!B$16-'935'!X665)))))</f>
        <v>0</v>
      </c>
      <c r="CY665" s="36">
        <f>CW665+CE665</f>
        <v>0</v>
      </c>
      <c r="CZ665" s="49">
        <f>(CQ665+CU665)*D665</f>
        <v>0</v>
      </c>
      <c r="DA665" s="33">
        <f>D665*('Parameters'!B$21+J665)*IF('DNO totals'!B$323&lt;0,1,'935'!S665)</f>
        <v>0</v>
      </c>
      <c r="DB665" s="52">
        <f>IF('DNO totals'!B$323&lt;0,1,'935'!S665)*('Parameters'!B$21+J665)</f>
        <v>0</v>
      </c>
      <c r="DC665" s="37">
        <f>CY665+'Charging rates'!B$106*DB665*100/'11'!B$16</f>
        <v>0</v>
      </c>
      <c r="DD665" s="37">
        <f>DC665+'Charging rates'!B$116*('Parameters'!B$21+J665)*100/'11'!B$16*IF('DNO totals'!B$323&lt;0,1,'935'!S665)</f>
        <v>0</v>
      </c>
      <c r="DE665" s="37">
        <f>'Charging rates'!B$97*(CQ665+CU665)*100/'11'!B$16</f>
        <v>0</v>
      </c>
      <c r="DF665" s="36">
        <f>MAX(0-(CC665*J665*'11'!C$16/'11'!B$16),DD665+DE665)</f>
        <v>0</v>
      </c>
      <c r="DG665" s="37">
        <f>IF(BT665,IF(J665=0,CD665,MAX(0,MIN(CD665,CD665+(DF665/'935'!Q665*('11'!B$16-'935'!X665)/('11'!C$16-'935'!Y665))))),0)</f>
        <v>0</v>
      </c>
      <c r="DH665" s="36">
        <f>IF(BT665,MAX(0,DF665),0)</f>
        <v>0</v>
      </c>
      <c r="DI665" s="53">
        <f>DH665+CX665</f>
        <v>0</v>
      </c>
    </row>
    <row r="666" spans="1:113">
      <c r="A666" s="28">
        <v>566</v>
      </c>
      <c r="B666" s="48">
        <f>'935'!B666</f>
        <v>0</v>
      </c>
      <c r="C666" s="33">
        <f>OR('935'!E666&lt;&gt;"VOID",'935'!F666&lt;&gt;"VOID",'935'!G666&lt;&gt;"VOID")</f>
        <v>0</v>
      </c>
      <c r="D666" s="33">
        <f>IF('935'!C666="VOID",0,('935'!C666*(1-'935'!X666/'11'!B$16)))</f>
        <v>0</v>
      </c>
      <c r="E666" s="33">
        <f>IF('935'!D666="VOID",0,'935'!D666*(1-'935'!X666/'11'!B$16))</f>
        <v>0</v>
      </c>
      <c r="F666" s="33">
        <f>IF('935'!E666="VOID",0,'935'!E666*(1-'935'!X666/'11'!B$16))</f>
        <v>0</v>
      </c>
      <c r="G666" s="33">
        <f>IF('935'!F666="VOID",0,'935'!F666*(1-'935'!X666/'11'!B$16))</f>
        <v>0</v>
      </c>
      <c r="H666" s="33">
        <f>IF('935'!G666="VOID",0,'935'!G666*(1-'935'!X666/'11'!B$16))</f>
        <v>0</v>
      </c>
      <c r="I666" s="33">
        <f>F666+G666+H666</f>
        <v>0</v>
      </c>
      <c r="J666" s="37">
        <f>'935'!Q666*(1-'935'!Y666/'11'!C$16)/(1-'935'!X666/'11'!B$16)</f>
        <v>0</v>
      </c>
      <c r="K666" s="33">
        <f>IF(D666,'935'!H666*D666/(D666+E666+I666),0)</f>
        <v>0</v>
      </c>
      <c r="L666" s="33">
        <f>IF(I666,'935'!H666*I666/(D666+E666+I666),0)</f>
        <v>0</v>
      </c>
      <c r="M666" s="33">
        <f>K666*(1-'935'!X666/'11'!B$16)</f>
        <v>0</v>
      </c>
      <c r="N666" s="49">
        <f>L666*(1-'935'!X666/'11'!B$16)</f>
        <v>0</v>
      </c>
      <c r="O666" s="50">
        <f>MATCH('935'!J666,'913'!$B$6:$B$1205,0)</f>
        <v>0</v>
      </c>
      <c r="P666" s="50">
        <f>MATCH(INDEX('913'!$D$6:$D$1205,O666),'913'!$B$6:$B$1205,0)</f>
        <v>0</v>
      </c>
      <c r="Q666" s="50">
        <f>MATCH(INDEX('913'!$D$6:$D$1205,P666),'913'!$B$6:$B$1205,0)</f>
        <v>0</v>
      </c>
      <c r="R666" s="50">
        <f>MATCH(INDEX('913'!$D$6:$D$1205,Q666),'913'!$B$6:$B$1205,0)</f>
        <v>0</v>
      </c>
      <c r="S666" s="50">
        <f>MATCH(INDEX('913'!$D$6:$D$1205,R666),'913'!$B$6:$B$1205,0)</f>
        <v>0</v>
      </c>
      <c r="T666" s="50">
        <f>MATCH(INDEX('913'!$D$6:$D$1205,S666),'913'!$B$6:$B$1205,0)</f>
        <v>0</v>
      </c>
      <c r="U666" s="50">
        <f>MATCH(INDEX('913'!$D$6:$D$1205,T666),'913'!$B$6:$B$1205,0)</f>
        <v>0</v>
      </c>
      <c r="V666" s="51">
        <f>MATCH(INDEX('913'!$D$6:$D$1205,U666),'913'!$B$6:$B$1205,0)</f>
        <v>0</v>
      </c>
      <c r="W666" s="37">
        <f>IF(ISNUMBER(O666),MAX(0,INDEX('913'!$E$6:$E$1205,O666)),0)</f>
        <v>0</v>
      </c>
      <c r="X666" s="37">
        <f>IF(ISNUMBER(P666),MAX(0,INDEX('913'!$E$6:$E$1205,P666)),0)</f>
        <v>0</v>
      </c>
      <c r="Y666" s="37">
        <f>IF(ISNUMBER(Q666),MAX(0,INDEX('913'!$E$6:$E$1205,Q666)),0)</f>
        <v>0</v>
      </c>
      <c r="Z666" s="37">
        <f>IF(ISNUMBER(R666),MAX(0,INDEX('913'!$E$6:$E$1205,R666)),0)</f>
        <v>0</v>
      </c>
      <c r="AA666" s="37">
        <f>IF(ISNUMBER(S666),MAX(0,INDEX('913'!$E$6:$E$1205,S666)),0)</f>
        <v>0</v>
      </c>
      <c r="AB666" s="37">
        <f>IF(ISNUMBER(T666),MAX(0,INDEX('913'!$E$6:$E$1205,T666)),0)</f>
        <v>0</v>
      </c>
      <c r="AC666" s="37">
        <f>IF(ISNUMBER(U666),MAX(0,INDEX('913'!$E$6:$E$1205,U666)),0)</f>
        <v>0</v>
      </c>
      <c r="AD666" s="52">
        <f>IF(ISNUMBER(V666),MAX(0,INDEX('913'!$E$6:$E$1205,V666)),0)</f>
        <v>0</v>
      </c>
      <c r="AE666" s="37">
        <f>IF(ISNUMBER(O666),MAX(0,INDEX('913'!$F$6:$F$1205,O666)),0)</f>
        <v>0</v>
      </c>
      <c r="AF666" s="37">
        <f>IF(ISNUMBER(P666),MAX(0,INDEX('913'!$F$6:$F$1205,P666)),0)</f>
        <v>0</v>
      </c>
      <c r="AG666" s="37">
        <f>IF(ISNUMBER(Q666),MAX(0,INDEX('913'!$F$6:$F$1205,Q666)),0)</f>
        <v>0</v>
      </c>
      <c r="AH666" s="37">
        <f>IF(ISNUMBER(R666),MAX(0,INDEX('913'!$F$6:$F$1205,R666)),0)</f>
        <v>0</v>
      </c>
      <c r="AI666" s="37">
        <f>IF(ISNUMBER(S666),MAX(0,INDEX('913'!$F$6:$F$1205,S666)),0)</f>
        <v>0</v>
      </c>
      <c r="AJ666" s="37">
        <f>IF(ISNUMBER(T666),MAX(0,INDEX('913'!$F$6:$F$1205,T666)),0)</f>
        <v>0</v>
      </c>
      <c r="AK666" s="37">
        <f>IF(ISNUMBER(U666),MAX(0,INDEX('913'!$F$6:$F$1205,U666)),0)</f>
        <v>0</v>
      </c>
      <c r="AL666" s="37">
        <f>IF(ISNUMBER(V666),MAX(0,INDEX('913'!$F$6:$F$1205,V666)),0)</f>
        <v>0</v>
      </c>
      <c r="AM666" s="33">
        <f>IF(ISNUMBER(O666),SQRT(INDEX('913'!$I$6:$I$1205,O666)^2+INDEX('913'!$J$6:$J$1205,O666)^2),0)</f>
        <v>0</v>
      </c>
      <c r="AN666" s="33">
        <f>IF(ISNUMBER(P666),SQRT(INDEX('913'!$I$6:$I$1205,P666)^2+INDEX('913'!$J$6:$J$1205,P666)^2),0)</f>
        <v>0</v>
      </c>
      <c r="AO666" s="33">
        <f>IF(ISNUMBER(Q666),SQRT(INDEX('913'!$I$6:$I$1205,Q666)^2+INDEX('913'!$J$6:$J$1205,Q666)^2),0)</f>
        <v>0</v>
      </c>
      <c r="AP666" s="33">
        <f>IF(ISNUMBER(R666),SQRT(INDEX('913'!$I$6:$I$1205,R666)^2+INDEX('913'!$J$6:$J$1205,R666)^2),0)</f>
        <v>0</v>
      </c>
      <c r="AQ666" s="33">
        <f>IF(ISNUMBER(S666),SQRT(INDEX('913'!$I$6:$I$1205,S666)^2+INDEX('913'!$J$6:$J$1205,S666)^2),0)</f>
        <v>0</v>
      </c>
      <c r="AR666" s="33">
        <f>IF(ISNUMBER(T666),SQRT(INDEX('913'!$I$6:$I$1205,T666)^2+INDEX('913'!$J$6:$J$1205,T666)^2),0)</f>
        <v>0</v>
      </c>
      <c r="AS666" s="33">
        <f>IF(ISNUMBER(U666),SQRT(INDEX('913'!$I$6:$I$1205,U666)^2+INDEX('913'!$J$6:$J$1205,U666)^2),0)</f>
        <v>0</v>
      </c>
      <c r="AT666" s="49">
        <f>IF(ISNUMBER(V666),SQRT(INDEX('913'!$I$6:$I$1205,V666)^2+INDEX('913'!$J$6:$J$1205,V666)^2),0)</f>
        <v>0</v>
      </c>
      <c r="AU666" s="37">
        <f>IF(AM666+AN666+AO666+AP666+AQ666+AR666+AS666+AT666=0,IF(COUNT(O666,P666,Q666,R666,S666,T666,U666,V666),(W666+X666+Y666+Z666+AA666+AB666+AC666+AD666)/COUNT(O666,P666,Q666,R666,S666,T666,U666,V666),0),(AM666*W666+AN666*X666+AO666*Y666+AP666*Z666+AQ666*AA666+AR666*AB666+AS666*AC666+AT666*AD666)/(AM666+AN666+AO666+AP666+AQ666+AR666+AS666+AT666))</f>
        <v>0</v>
      </c>
      <c r="AV666" s="37">
        <f>IF(AM666+AN666+AO666+AP666+AQ666+AR666+AS666+AT666=0,IF(COUNT(O666,P666,Q666,R666,S666,T666,U666,V666),(AE666+AF666+AG666+AH666+AI666+AJ666+AK666+AL666)/COUNT(O666,P666,Q666,R666,S666,T666,U666,V666),0),(AM666*AE666+AN666*AF666+AO666*AG666+AP666*AH666+AQ666*AI666+AR666*AJ666+AS666*AK666+AT666*AL666)/(AM666+AN666+AO666+AP666+AQ666+AR666+AS666+AT666))</f>
        <v>0</v>
      </c>
      <c r="AW666" s="52">
        <f>-100*'935'!W666*(AU666+AV666)/'11'!C$16</f>
        <v>0</v>
      </c>
      <c r="AX666" s="37">
        <f>INDEX('DNO totals'!$B$52:$G$52,IF('935'!K666,IF(MOD('935'!K666,1000),IF(MOD('935'!K666,100),IF(MOD('935'!K666,10),IF(MOD('935'!K666,1000)=1,6,5),4),3),2),1))</f>
        <v>0</v>
      </c>
      <c r="AY666" s="52">
        <f>J666*AX666</f>
        <v>0</v>
      </c>
      <c r="AZ666" s="37">
        <f>AX666*'Parameters'!B$11</f>
        <v>0</v>
      </c>
      <c r="BA666" s="37">
        <f>IF('935'!$K666=1000,'Charging rates'!$C$29*$AZ666/(1+'DNO totals'!$C$60)*'935'!$L666,0)</f>
        <v>0</v>
      </c>
      <c r="BB666" s="37">
        <f>IF(MOD('935'!$K666,1000)=100,'Charging rates'!$D$29*$AZ666/(1+'DNO totals'!$D$60)*'935'!$M666,0)</f>
        <v>0</v>
      </c>
      <c r="BC666" s="37">
        <f>IF(MOD('935'!$K666,100)=10,'Charging rates'!$E$29*$AZ666/(1+'DNO totals'!$E$60)*'935'!$N666,0)</f>
        <v>0</v>
      </c>
      <c r="BD666" s="37">
        <f>IF(AND(MOD('935'!$K666,10)&gt;0,MOD('935'!$K666,1000)&gt;1),'Charging rates'!$F$29*$AZ666/(1+'DNO totals'!$F$60)*'935'!$O666,0)</f>
        <v>0</v>
      </c>
      <c r="BE666" s="37">
        <f>IF(MOD('935'!$K666,1000)=1,'Charging rates'!$G$29*$AZ666/(1+'DNO totals'!$G$60)*'935'!$P666,0)</f>
        <v>0</v>
      </c>
      <c r="BF666" s="37">
        <f>IF('935'!$K666&gt;1000,'Charging rates'!$C$29*$AY666*'935'!$L666,0)</f>
        <v>0</v>
      </c>
      <c r="BG666" s="37">
        <f>IF(MOD('935'!$K666,1000)&gt;100,'Charging rates'!$D$29*$AY666*'935'!$M666,0)</f>
        <v>0</v>
      </c>
      <c r="BH666" s="37">
        <f>IF(MOD('935'!$K666,100)&gt;10,'Charging rates'!$E$29*$AY666*'935'!$N666,0)</f>
        <v>0</v>
      </c>
      <c r="BI666" s="37">
        <f>$BA666+$BB666+$BC666+$BD666+$BE666</f>
        <v>0</v>
      </c>
      <c r="BJ666" s="52">
        <f>$BF666+$BG666+$BH666</f>
        <v>0</v>
      </c>
      <c r="BK666" s="37">
        <f>AW666*(1+'Charging rates'!B$42+0.6*'Charging rates'!B$67+'Charging rates'!B$54)-100*'Charging rates'!B$76/'11'!C$16*'935'!W666</f>
        <v>0</v>
      </c>
      <c r="BL666" s="37">
        <f>IF(I666,BK666*I666/(I666+E666),0)</f>
        <v>0</v>
      </c>
      <c r="BM666" s="52">
        <f>ROUND(BL666,3)</f>
        <v>0</v>
      </c>
      <c r="BN666" s="33">
        <f>IF('935'!V666="VOID",0,'935'!V666*(1-'935'!X666/'11'!B$16))</f>
        <v>0</v>
      </c>
      <c r="BO666" s="36">
        <f>IF(I666,-100*'Charging rates'!B$76/'11'!B$16*BN666/I666,0)</f>
        <v>0</v>
      </c>
      <c r="BP666" s="36">
        <f>IF(C666,'DNO totals'!B$171,0)</f>
        <v>0</v>
      </c>
      <c r="BQ666" s="36">
        <f>ROUND(BP666,2)</f>
        <v>0</v>
      </c>
      <c r="BR666" s="36">
        <f>IF(C666,(BP666+BO666),0)</f>
        <v>0</v>
      </c>
      <c r="BS666" s="53">
        <f>ROUND(BR666,2)</f>
        <v>0</v>
      </c>
      <c r="BT666" s="33">
        <f>'935'!C666&lt;&gt;"VOID"</f>
        <v>0</v>
      </c>
      <c r="BU666" s="36">
        <f>IF(BT666,(100/'11'!B$16*K666*((1-'935'!I666)*'Charging rates'!B$42+'Charging rates'!B$54)),0)</f>
        <v>0</v>
      </c>
      <c r="BV666" s="36">
        <f>100/'11'!B$16*N666*('Charging rates'!B$42+'Charging rates'!B$54)</f>
        <v>0</v>
      </c>
      <c r="BW666" s="36">
        <f>100/'11'!B$16*L666*('Charging rates'!B$42+'Charging rates'!B$54)</f>
        <v>0</v>
      </c>
      <c r="BX666" s="53">
        <f>ROUND(BW666,2)</f>
        <v>0</v>
      </c>
      <c r="BY666" s="33">
        <f>D666-('935'!T666*(1-'935'!X666/'11'!B$16))</f>
        <v>0</v>
      </c>
      <c r="BZ666" s="33">
        <f>0-IF(ISNUMBER(O666),INDEX('913'!$I$6:$I$1205,O666),0)-IF(ISNUMBER(P666),INDEX('913'!$I$6:$I$1205,P666),0)-IF(ISNUMBER(Q666),INDEX('913'!$I$6:$I$1205,Q666),0)-IF(ISNUMBER(R666),INDEX('913'!$I$6:$I$1205,R666),0)-IF(ISNUMBER(S666),INDEX('913'!$I$6:$I$1205,S666),0)-IF(ISNUMBER(T666),INDEX('913'!$I$6:$I$1205,T666),0)-IF(ISNUMBER(U666),INDEX('913'!$I$6:$I$1205,U666),0)-IF(ISNUMBER(V666),INDEX('913'!$I$6:$I$1205,V666),0)</f>
        <v>0</v>
      </c>
      <c r="CA666" s="37">
        <f>IF(BZ666=0,1,MAX(1,SQRT(BZ666^2+(IF(ISNUMBER(O666),INDEX('913'!$J$6:$J$1205,O666),0)+IF(ISNUMBER(P666),INDEX('913'!$J$6:$J$1205,P666),0)+IF(ISNUMBER(Q666),INDEX('913'!$J$6:$J$1205,Q666),0)+IF(ISNUMBER(R666),INDEX('913'!$J$6:$J$1205,R666),0)+IF(ISNUMBER(S666),INDEX('913'!$J$6:$J$1205,S666),0)+IF(ISNUMBER(T666),INDEX('913'!$J$6:$J$1205,T666),0)+IF(ISNUMBER(U666),INDEX('913'!$J$6:$J$1205,U666),0)+IF(ISNUMBER(V666),INDEX('913'!$J$6:$J$1205,V666),0))^2)/BZ666))</f>
        <v>0</v>
      </c>
      <c r="CB666" s="36">
        <f>100*AU666/'11'!B$16</f>
        <v>0</v>
      </c>
      <c r="CC666" s="37">
        <f>100*(AV666*CA666)/'11'!C$16</f>
        <v>0</v>
      </c>
      <c r="CD666" s="37">
        <f>IF(D666=0,1,BY666/D666)*CC666</f>
        <v>0</v>
      </c>
      <c r="CE666" s="36">
        <f>IF(D666=0,1,BY666/D666)*CB666</f>
        <v>0</v>
      </c>
      <c r="CF666" s="54">
        <f>'11'!C$16-'935'!Y666</f>
        <v>0</v>
      </c>
      <c r="CG666" s="37">
        <f>MAX('DNO totals'!B$312+0,MIN('935'!L666+0,'DNO totals'!B$304+0))</f>
        <v>0</v>
      </c>
      <c r="CH666" s="37">
        <f>MAX('DNO totals'!C$312+0,MIN('935'!M666+0,'DNO totals'!C$304+0))</f>
        <v>0</v>
      </c>
      <c r="CI666" s="37">
        <f>MAX('DNO totals'!D$312+0,MIN('935'!N666+0,'DNO totals'!D$304+0))</f>
        <v>0</v>
      </c>
      <c r="CJ666" s="37">
        <f>MAX('DNO totals'!E$312+0,MIN('935'!O666+0,'DNO totals'!E$304+0))</f>
        <v>0</v>
      </c>
      <c r="CK666" s="52">
        <f>MAX('DNO totals'!F$312+0,MIN('935'!P666+0,'DNO totals'!F$304+0))</f>
        <v>0</v>
      </c>
      <c r="CL666" s="37">
        <f>IF('935'!$K666=1000,'Charging rates'!$C$29*$AZ666/(1+'DNO totals'!$C$60)*$CG666,0)</f>
        <v>0</v>
      </c>
      <c r="CM666" s="37">
        <f>IF(MOD('935'!$K666,1000)=100,'Charging rates'!$D$29*$AZ666/(1+'DNO totals'!$D$60)*$CH666,0)</f>
        <v>0</v>
      </c>
      <c r="CN666" s="37">
        <f>IF(MOD('935'!$K666,100)=10,'Charging rates'!$E$29*$AZ666/(1+'DNO totals'!$E$60)*$CI666,0)</f>
        <v>0</v>
      </c>
      <c r="CO666" s="37">
        <f>IF(AND(MOD('935'!$K666,10)&gt;0,MOD('935'!$K666,1000)&gt;1),'Charging rates'!$F$29*$AZ666/(1+'DNO totals'!$F$60)*$CJ666,0)</f>
        <v>0</v>
      </c>
      <c r="CP666" s="37">
        <f>IF(MOD('935'!$K666,1000)=1,'Charging rates'!$G$29*$AZ666/(1+'DNO totals'!$G$60)*$CK666,0)</f>
        <v>0</v>
      </c>
      <c r="CQ666" s="52">
        <f>$CL666+$CM666+$CN666+$CO666+$CP666</f>
        <v>0</v>
      </c>
      <c r="CR666" s="37">
        <f>IF('935'!$K666&gt;1000,'Charging rates'!$C$29*$AY666*$CG666,0)</f>
        <v>0</v>
      </c>
      <c r="CS666" s="37">
        <f>IF(MOD('935'!$K666,1000)&gt;100,'Charging rates'!$D$29*$AY666*$CH666,0)</f>
        <v>0</v>
      </c>
      <c r="CT666" s="37">
        <f>IF(MOD('935'!$K666,100)&gt;10,'Charging rates'!$E$29*$AY666*$CI666,0)</f>
        <v>0</v>
      </c>
      <c r="CU666" s="52">
        <f>$CR666+$CS666+$CT666</f>
        <v>0</v>
      </c>
      <c r="CV666" s="36">
        <f>100*(AV666*'935'!Q666*CA666)/'11'!B$16</f>
        <v>0</v>
      </c>
      <c r="CW666" s="36">
        <f>100/'11'!B$16*'Charging rates'!B$76*AY666</f>
        <v>0</v>
      </c>
      <c r="CX666" s="36">
        <f>IF(D666=0,0,(1-BY666/D666)*(CB666+IF('935'!Q666=0,0,(CC666*'935'!Q666*('11'!C$16-'935'!Y666)/('11'!B$16-'935'!X666)))))</f>
        <v>0</v>
      </c>
      <c r="CY666" s="36">
        <f>CW666+CE666</f>
        <v>0</v>
      </c>
      <c r="CZ666" s="49">
        <f>(CQ666+CU666)*D666</f>
        <v>0</v>
      </c>
      <c r="DA666" s="33">
        <f>D666*('Parameters'!B$21+J666)*IF('DNO totals'!B$323&lt;0,1,'935'!S666)</f>
        <v>0</v>
      </c>
      <c r="DB666" s="52">
        <f>IF('DNO totals'!B$323&lt;0,1,'935'!S666)*('Parameters'!B$21+J666)</f>
        <v>0</v>
      </c>
      <c r="DC666" s="37">
        <f>CY666+'Charging rates'!B$106*DB666*100/'11'!B$16</f>
        <v>0</v>
      </c>
      <c r="DD666" s="37">
        <f>DC666+'Charging rates'!B$116*('Parameters'!B$21+J666)*100/'11'!B$16*IF('DNO totals'!B$323&lt;0,1,'935'!S666)</f>
        <v>0</v>
      </c>
      <c r="DE666" s="37">
        <f>'Charging rates'!B$97*(CQ666+CU666)*100/'11'!B$16</f>
        <v>0</v>
      </c>
      <c r="DF666" s="36">
        <f>MAX(0-(CC666*J666*'11'!C$16/'11'!B$16),DD666+DE666)</f>
        <v>0</v>
      </c>
      <c r="DG666" s="37">
        <f>IF(BT666,IF(J666=0,CD666,MAX(0,MIN(CD666,CD666+(DF666/'935'!Q666*('11'!B$16-'935'!X666)/('11'!C$16-'935'!Y666))))),0)</f>
        <v>0</v>
      </c>
      <c r="DH666" s="36">
        <f>IF(BT666,MAX(0,DF666),0)</f>
        <v>0</v>
      </c>
      <c r="DI666" s="53">
        <f>DH666+CX666</f>
        <v>0</v>
      </c>
    </row>
    <row r="667" spans="1:113">
      <c r="A667" s="28">
        <v>567</v>
      </c>
      <c r="B667" s="48">
        <f>'935'!B667</f>
        <v>0</v>
      </c>
      <c r="C667" s="33">
        <f>OR('935'!E667&lt;&gt;"VOID",'935'!F667&lt;&gt;"VOID",'935'!G667&lt;&gt;"VOID")</f>
        <v>0</v>
      </c>
      <c r="D667" s="33">
        <f>IF('935'!C667="VOID",0,('935'!C667*(1-'935'!X667/'11'!B$16)))</f>
        <v>0</v>
      </c>
      <c r="E667" s="33">
        <f>IF('935'!D667="VOID",0,'935'!D667*(1-'935'!X667/'11'!B$16))</f>
        <v>0</v>
      </c>
      <c r="F667" s="33">
        <f>IF('935'!E667="VOID",0,'935'!E667*(1-'935'!X667/'11'!B$16))</f>
        <v>0</v>
      </c>
      <c r="G667" s="33">
        <f>IF('935'!F667="VOID",0,'935'!F667*(1-'935'!X667/'11'!B$16))</f>
        <v>0</v>
      </c>
      <c r="H667" s="33">
        <f>IF('935'!G667="VOID",0,'935'!G667*(1-'935'!X667/'11'!B$16))</f>
        <v>0</v>
      </c>
      <c r="I667" s="33">
        <f>F667+G667+H667</f>
        <v>0</v>
      </c>
      <c r="J667" s="37">
        <f>'935'!Q667*(1-'935'!Y667/'11'!C$16)/(1-'935'!X667/'11'!B$16)</f>
        <v>0</v>
      </c>
      <c r="K667" s="33">
        <f>IF(D667,'935'!H667*D667/(D667+E667+I667),0)</f>
        <v>0</v>
      </c>
      <c r="L667" s="33">
        <f>IF(I667,'935'!H667*I667/(D667+E667+I667),0)</f>
        <v>0</v>
      </c>
      <c r="M667" s="33">
        <f>K667*(1-'935'!X667/'11'!B$16)</f>
        <v>0</v>
      </c>
      <c r="N667" s="49">
        <f>L667*(1-'935'!X667/'11'!B$16)</f>
        <v>0</v>
      </c>
      <c r="O667" s="50">
        <f>MATCH('935'!J667,'913'!$B$6:$B$1205,0)</f>
        <v>0</v>
      </c>
      <c r="P667" s="50">
        <f>MATCH(INDEX('913'!$D$6:$D$1205,O667),'913'!$B$6:$B$1205,0)</f>
        <v>0</v>
      </c>
      <c r="Q667" s="50">
        <f>MATCH(INDEX('913'!$D$6:$D$1205,P667),'913'!$B$6:$B$1205,0)</f>
        <v>0</v>
      </c>
      <c r="R667" s="50">
        <f>MATCH(INDEX('913'!$D$6:$D$1205,Q667),'913'!$B$6:$B$1205,0)</f>
        <v>0</v>
      </c>
      <c r="S667" s="50">
        <f>MATCH(INDEX('913'!$D$6:$D$1205,R667),'913'!$B$6:$B$1205,0)</f>
        <v>0</v>
      </c>
      <c r="T667" s="50">
        <f>MATCH(INDEX('913'!$D$6:$D$1205,S667),'913'!$B$6:$B$1205,0)</f>
        <v>0</v>
      </c>
      <c r="U667" s="50">
        <f>MATCH(INDEX('913'!$D$6:$D$1205,T667),'913'!$B$6:$B$1205,0)</f>
        <v>0</v>
      </c>
      <c r="V667" s="51">
        <f>MATCH(INDEX('913'!$D$6:$D$1205,U667),'913'!$B$6:$B$1205,0)</f>
        <v>0</v>
      </c>
      <c r="W667" s="37">
        <f>IF(ISNUMBER(O667),MAX(0,INDEX('913'!$E$6:$E$1205,O667)),0)</f>
        <v>0</v>
      </c>
      <c r="X667" s="37">
        <f>IF(ISNUMBER(P667),MAX(0,INDEX('913'!$E$6:$E$1205,P667)),0)</f>
        <v>0</v>
      </c>
      <c r="Y667" s="37">
        <f>IF(ISNUMBER(Q667),MAX(0,INDEX('913'!$E$6:$E$1205,Q667)),0)</f>
        <v>0</v>
      </c>
      <c r="Z667" s="37">
        <f>IF(ISNUMBER(R667),MAX(0,INDEX('913'!$E$6:$E$1205,R667)),0)</f>
        <v>0</v>
      </c>
      <c r="AA667" s="37">
        <f>IF(ISNUMBER(S667),MAX(0,INDEX('913'!$E$6:$E$1205,S667)),0)</f>
        <v>0</v>
      </c>
      <c r="AB667" s="37">
        <f>IF(ISNUMBER(T667),MAX(0,INDEX('913'!$E$6:$E$1205,T667)),0)</f>
        <v>0</v>
      </c>
      <c r="AC667" s="37">
        <f>IF(ISNUMBER(U667),MAX(0,INDEX('913'!$E$6:$E$1205,U667)),0)</f>
        <v>0</v>
      </c>
      <c r="AD667" s="52">
        <f>IF(ISNUMBER(V667),MAX(0,INDEX('913'!$E$6:$E$1205,V667)),0)</f>
        <v>0</v>
      </c>
      <c r="AE667" s="37">
        <f>IF(ISNUMBER(O667),MAX(0,INDEX('913'!$F$6:$F$1205,O667)),0)</f>
        <v>0</v>
      </c>
      <c r="AF667" s="37">
        <f>IF(ISNUMBER(P667),MAX(0,INDEX('913'!$F$6:$F$1205,P667)),0)</f>
        <v>0</v>
      </c>
      <c r="AG667" s="37">
        <f>IF(ISNUMBER(Q667),MAX(0,INDEX('913'!$F$6:$F$1205,Q667)),0)</f>
        <v>0</v>
      </c>
      <c r="AH667" s="37">
        <f>IF(ISNUMBER(R667),MAX(0,INDEX('913'!$F$6:$F$1205,R667)),0)</f>
        <v>0</v>
      </c>
      <c r="AI667" s="37">
        <f>IF(ISNUMBER(S667),MAX(0,INDEX('913'!$F$6:$F$1205,S667)),0)</f>
        <v>0</v>
      </c>
      <c r="AJ667" s="37">
        <f>IF(ISNUMBER(T667),MAX(0,INDEX('913'!$F$6:$F$1205,T667)),0)</f>
        <v>0</v>
      </c>
      <c r="AK667" s="37">
        <f>IF(ISNUMBER(U667),MAX(0,INDEX('913'!$F$6:$F$1205,U667)),0)</f>
        <v>0</v>
      </c>
      <c r="AL667" s="37">
        <f>IF(ISNUMBER(V667),MAX(0,INDEX('913'!$F$6:$F$1205,V667)),0)</f>
        <v>0</v>
      </c>
      <c r="AM667" s="33">
        <f>IF(ISNUMBER(O667),SQRT(INDEX('913'!$I$6:$I$1205,O667)^2+INDEX('913'!$J$6:$J$1205,O667)^2),0)</f>
        <v>0</v>
      </c>
      <c r="AN667" s="33">
        <f>IF(ISNUMBER(P667),SQRT(INDEX('913'!$I$6:$I$1205,P667)^2+INDEX('913'!$J$6:$J$1205,P667)^2),0)</f>
        <v>0</v>
      </c>
      <c r="AO667" s="33">
        <f>IF(ISNUMBER(Q667),SQRT(INDEX('913'!$I$6:$I$1205,Q667)^2+INDEX('913'!$J$6:$J$1205,Q667)^2),0)</f>
        <v>0</v>
      </c>
      <c r="AP667" s="33">
        <f>IF(ISNUMBER(R667),SQRT(INDEX('913'!$I$6:$I$1205,R667)^2+INDEX('913'!$J$6:$J$1205,R667)^2),0)</f>
        <v>0</v>
      </c>
      <c r="AQ667" s="33">
        <f>IF(ISNUMBER(S667),SQRT(INDEX('913'!$I$6:$I$1205,S667)^2+INDEX('913'!$J$6:$J$1205,S667)^2),0)</f>
        <v>0</v>
      </c>
      <c r="AR667" s="33">
        <f>IF(ISNUMBER(T667),SQRT(INDEX('913'!$I$6:$I$1205,T667)^2+INDEX('913'!$J$6:$J$1205,T667)^2),0)</f>
        <v>0</v>
      </c>
      <c r="AS667" s="33">
        <f>IF(ISNUMBER(U667),SQRT(INDEX('913'!$I$6:$I$1205,U667)^2+INDEX('913'!$J$6:$J$1205,U667)^2),0)</f>
        <v>0</v>
      </c>
      <c r="AT667" s="49">
        <f>IF(ISNUMBER(V667),SQRT(INDEX('913'!$I$6:$I$1205,V667)^2+INDEX('913'!$J$6:$J$1205,V667)^2),0)</f>
        <v>0</v>
      </c>
      <c r="AU667" s="37">
        <f>IF(AM667+AN667+AO667+AP667+AQ667+AR667+AS667+AT667=0,IF(COUNT(O667,P667,Q667,R667,S667,T667,U667,V667),(W667+X667+Y667+Z667+AA667+AB667+AC667+AD667)/COUNT(O667,P667,Q667,R667,S667,T667,U667,V667),0),(AM667*W667+AN667*X667+AO667*Y667+AP667*Z667+AQ667*AA667+AR667*AB667+AS667*AC667+AT667*AD667)/(AM667+AN667+AO667+AP667+AQ667+AR667+AS667+AT667))</f>
        <v>0</v>
      </c>
      <c r="AV667" s="37">
        <f>IF(AM667+AN667+AO667+AP667+AQ667+AR667+AS667+AT667=0,IF(COUNT(O667,P667,Q667,R667,S667,T667,U667,V667),(AE667+AF667+AG667+AH667+AI667+AJ667+AK667+AL667)/COUNT(O667,P667,Q667,R667,S667,T667,U667,V667),0),(AM667*AE667+AN667*AF667+AO667*AG667+AP667*AH667+AQ667*AI667+AR667*AJ667+AS667*AK667+AT667*AL667)/(AM667+AN667+AO667+AP667+AQ667+AR667+AS667+AT667))</f>
        <v>0</v>
      </c>
      <c r="AW667" s="52">
        <f>-100*'935'!W667*(AU667+AV667)/'11'!C$16</f>
        <v>0</v>
      </c>
      <c r="AX667" s="37">
        <f>INDEX('DNO totals'!$B$52:$G$52,IF('935'!K667,IF(MOD('935'!K667,1000),IF(MOD('935'!K667,100),IF(MOD('935'!K667,10),IF(MOD('935'!K667,1000)=1,6,5),4),3),2),1))</f>
        <v>0</v>
      </c>
      <c r="AY667" s="52">
        <f>J667*AX667</f>
        <v>0</v>
      </c>
      <c r="AZ667" s="37">
        <f>AX667*'Parameters'!B$11</f>
        <v>0</v>
      </c>
      <c r="BA667" s="37">
        <f>IF('935'!$K667=1000,'Charging rates'!$C$29*$AZ667/(1+'DNO totals'!$C$60)*'935'!$L667,0)</f>
        <v>0</v>
      </c>
      <c r="BB667" s="37">
        <f>IF(MOD('935'!$K667,1000)=100,'Charging rates'!$D$29*$AZ667/(1+'DNO totals'!$D$60)*'935'!$M667,0)</f>
        <v>0</v>
      </c>
      <c r="BC667" s="37">
        <f>IF(MOD('935'!$K667,100)=10,'Charging rates'!$E$29*$AZ667/(1+'DNO totals'!$E$60)*'935'!$N667,0)</f>
        <v>0</v>
      </c>
      <c r="BD667" s="37">
        <f>IF(AND(MOD('935'!$K667,10)&gt;0,MOD('935'!$K667,1000)&gt;1),'Charging rates'!$F$29*$AZ667/(1+'DNO totals'!$F$60)*'935'!$O667,0)</f>
        <v>0</v>
      </c>
      <c r="BE667" s="37">
        <f>IF(MOD('935'!$K667,1000)=1,'Charging rates'!$G$29*$AZ667/(1+'DNO totals'!$G$60)*'935'!$P667,0)</f>
        <v>0</v>
      </c>
      <c r="BF667" s="37">
        <f>IF('935'!$K667&gt;1000,'Charging rates'!$C$29*$AY667*'935'!$L667,0)</f>
        <v>0</v>
      </c>
      <c r="BG667" s="37">
        <f>IF(MOD('935'!$K667,1000)&gt;100,'Charging rates'!$D$29*$AY667*'935'!$M667,0)</f>
        <v>0</v>
      </c>
      <c r="BH667" s="37">
        <f>IF(MOD('935'!$K667,100)&gt;10,'Charging rates'!$E$29*$AY667*'935'!$N667,0)</f>
        <v>0</v>
      </c>
      <c r="BI667" s="37">
        <f>$BA667+$BB667+$BC667+$BD667+$BE667</f>
        <v>0</v>
      </c>
      <c r="BJ667" s="52">
        <f>$BF667+$BG667+$BH667</f>
        <v>0</v>
      </c>
      <c r="BK667" s="37">
        <f>AW667*(1+'Charging rates'!B$42+0.6*'Charging rates'!B$67+'Charging rates'!B$54)-100*'Charging rates'!B$76/'11'!C$16*'935'!W667</f>
        <v>0</v>
      </c>
      <c r="BL667" s="37">
        <f>IF(I667,BK667*I667/(I667+E667),0)</f>
        <v>0</v>
      </c>
      <c r="BM667" s="52">
        <f>ROUND(BL667,3)</f>
        <v>0</v>
      </c>
      <c r="BN667" s="33">
        <f>IF('935'!V667="VOID",0,'935'!V667*(1-'935'!X667/'11'!B$16))</f>
        <v>0</v>
      </c>
      <c r="BO667" s="36">
        <f>IF(I667,-100*'Charging rates'!B$76/'11'!B$16*BN667/I667,0)</f>
        <v>0</v>
      </c>
      <c r="BP667" s="36">
        <f>IF(C667,'DNO totals'!B$171,0)</f>
        <v>0</v>
      </c>
      <c r="BQ667" s="36">
        <f>ROUND(BP667,2)</f>
        <v>0</v>
      </c>
      <c r="BR667" s="36">
        <f>IF(C667,(BP667+BO667),0)</f>
        <v>0</v>
      </c>
      <c r="BS667" s="53">
        <f>ROUND(BR667,2)</f>
        <v>0</v>
      </c>
      <c r="BT667" s="33">
        <f>'935'!C667&lt;&gt;"VOID"</f>
        <v>0</v>
      </c>
      <c r="BU667" s="36">
        <f>IF(BT667,(100/'11'!B$16*K667*((1-'935'!I667)*'Charging rates'!B$42+'Charging rates'!B$54)),0)</f>
        <v>0</v>
      </c>
      <c r="BV667" s="36">
        <f>100/'11'!B$16*N667*('Charging rates'!B$42+'Charging rates'!B$54)</f>
        <v>0</v>
      </c>
      <c r="BW667" s="36">
        <f>100/'11'!B$16*L667*('Charging rates'!B$42+'Charging rates'!B$54)</f>
        <v>0</v>
      </c>
      <c r="BX667" s="53">
        <f>ROUND(BW667,2)</f>
        <v>0</v>
      </c>
      <c r="BY667" s="33">
        <f>D667-('935'!T667*(1-'935'!X667/'11'!B$16))</f>
        <v>0</v>
      </c>
      <c r="BZ667" s="33">
        <f>0-IF(ISNUMBER(O667),INDEX('913'!$I$6:$I$1205,O667),0)-IF(ISNUMBER(P667),INDEX('913'!$I$6:$I$1205,P667),0)-IF(ISNUMBER(Q667),INDEX('913'!$I$6:$I$1205,Q667),0)-IF(ISNUMBER(R667),INDEX('913'!$I$6:$I$1205,R667),0)-IF(ISNUMBER(S667),INDEX('913'!$I$6:$I$1205,S667),0)-IF(ISNUMBER(T667),INDEX('913'!$I$6:$I$1205,T667),0)-IF(ISNUMBER(U667),INDEX('913'!$I$6:$I$1205,U667),0)-IF(ISNUMBER(V667),INDEX('913'!$I$6:$I$1205,V667),0)</f>
        <v>0</v>
      </c>
      <c r="CA667" s="37">
        <f>IF(BZ667=0,1,MAX(1,SQRT(BZ667^2+(IF(ISNUMBER(O667),INDEX('913'!$J$6:$J$1205,O667),0)+IF(ISNUMBER(P667),INDEX('913'!$J$6:$J$1205,P667),0)+IF(ISNUMBER(Q667),INDEX('913'!$J$6:$J$1205,Q667),0)+IF(ISNUMBER(R667),INDEX('913'!$J$6:$J$1205,R667),0)+IF(ISNUMBER(S667),INDEX('913'!$J$6:$J$1205,S667),0)+IF(ISNUMBER(T667),INDEX('913'!$J$6:$J$1205,T667),0)+IF(ISNUMBER(U667),INDEX('913'!$J$6:$J$1205,U667),0)+IF(ISNUMBER(V667),INDEX('913'!$J$6:$J$1205,V667),0))^2)/BZ667))</f>
        <v>0</v>
      </c>
      <c r="CB667" s="36">
        <f>100*AU667/'11'!B$16</f>
        <v>0</v>
      </c>
      <c r="CC667" s="37">
        <f>100*(AV667*CA667)/'11'!C$16</f>
        <v>0</v>
      </c>
      <c r="CD667" s="37">
        <f>IF(D667=0,1,BY667/D667)*CC667</f>
        <v>0</v>
      </c>
      <c r="CE667" s="36">
        <f>IF(D667=0,1,BY667/D667)*CB667</f>
        <v>0</v>
      </c>
      <c r="CF667" s="54">
        <f>'11'!C$16-'935'!Y667</f>
        <v>0</v>
      </c>
      <c r="CG667" s="37">
        <f>MAX('DNO totals'!B$312+0,MIN('935'!L667+0,'DNO totals'!B$304+0))</f>
        <v>0</v>
      </c>
      <c r="CH667" s="37">
        <f>MAX('DNO totals'!C$312+0,MIN('935'!M667+0,'DNO totals'!C$304+0))</f>
        <v>0</v>
      </c>
      <c r="CI667" s="37">
        <f>MAX('DNO totals'!D$312+0,MIN('935'!N667+0,'DNO totals'!D$304+0))</f>
        <v>0</v>
      </c>
      <c r="CJ667" s="37">
        <f>MAX('DNO totals'!E$312+0,MIN('935'!O667+0,'DNO totals'!E$304+0))</f>
        <v>0</v>
      </c>
      <c r="CK667" s="52">
        <f>MAX('DNO totals'!F$312+0,MIN('935'!P667+0,'DNO totals'!F$304+0))</f>
        <v>0</v>
      </c>
      <c r="CL667" s="37">
        <f>IF('935'!$K667=1000,'Charging rates'!$C$29*$AZ667/(1+'DNO totals'!$C$60)*$CG667,0)</f>
        <v>0</v>
      </c>
      <c r="CM667" s="37">
        <f>IF(MOD('935'!$K667,1000)=100,'Charging rates'!$D$29*$AZ667/(1+'DNO totals'!$D$60)*$CH667,0)</f>
        <v>0</v>
      </c>
      <c r="CN667" s="37">
        <f>IF(MOD('935'!$K667,100)=10,'Charging rates'!$E$29*$AZ667/(1+'DNO totals'!$E$60)*$CI667,0)</f>
        <v>0</v>
      </c>
      <c r="CO667" s="37">
        <f>IF(AND(MOD('935'!$K667,10)&gt;0,MOD('935'!$K667,1000)&gt;1),'Charging rates'!$F$29*$AZ667/(1+'DNO totals'!$F$60)*$CJ667,0)</f>
        <v>0</v>
      </c>
      <c r="CP667" s="37">
        <f>IF(MOD('935'!$K667,1000)=1,'Charging rates'!$G$29*$AZ667/(1+'DNO totals'!$G$60)*$CK667,0)</f>
        <v>0</v>
      </c>
      <c r="CQ667" s="52">
        <f>$CL667+$CM667+$CN667+$CO667+$CP667</f>
        <v>0</v>
      </c>
      <c r="CR667" s="37">
        <f>IF('935'!$K667&gt;1000,'Charging rates'!$C$29*$AY667*$CG667,0)</f>
        <v>0</v>
      </c>
      <c r="CS667" s="37">
        <f>IF(MOD('935'!$K667,1000)&gt;100,'Charging rates'!$D$29*$AY667*$CH667,0)</f>
        <v>0</v>
      </c>
      <c r="CT667" s="37">
        <f>IF(MOD('935'!$K667,100)&gt;10,'Charging rates'!$E$29*$AY667*$CI667,0)</f>
        <v>0</v>
      </c>
      <c r="CU667" s="52">
        <f>$CR667+$CS667+$CT667</f>
        <v>0</v>
      </c>
      <c r="CV667" s="36">
        <f>100*(AV667*'935'!Q667*CA667)/'11'!B$16</f>
        <v>0</v>
      </c>
      <c r="CW667" s="36">
        <f>100/'11'!B$16*'Charging rates'!B$76*AY667</f>
        <v>0</v>
      </c>
      <c r="CX667" s="36">
        <f>IF(D667=0,0,(1-BY667/D667)*(CB667+IF('935'!Q667=0,0,(CC667*'935'!Q667*('11'!C$16-'935'!Y667)/('11'!B$16-'935'!X667)))))</f>
        <v>0</v>
      </c>
      <c r="CY667" s="36">
        <f>CW667+CE667</f>
        <v>0</v>
      </c>
      <c r="CZ667" s="49">
        <f>(CQ667+CU667)*D667</f>
        <v>0</v>
      </c>
      <c r="DA667" s="33">
        <f>D667*('Parameters'!B$21+J667)*IF('DNO totals'!B$323&lt;0,1,'935'!S667)</f>
        <v>0</v>
      </c>
      <c r="DB667" s="52">
        <f>IF('DNO totals'!B$323&lt;0,1,'935'!S667)*('Parameters'!B$21+J667)</f>
        <v>0</v>
      </c>
      <c r="DC667" s="37">
        <f>CY667+'Charging rates'!B$106*DB667*100/'11'!B$16</f>
        <v>0</v>
      </c>
      <c r="DD667" s="37">
        <f>DC667+'Charging rates'!B$116*('Parameters'!B$21+J667)*100/'11'!B$16*IF('DNO totals'!B$323&lt;0,1,'935'!S667)</f>
        <v>0</v>
      </c>
      <c r="DE667" s="37">
        <f>'Charging rates'!B$97*(CQ667+CU667)*100/'11'!B$16</f>
        <v>0</v>
      </c>
      <c r="DF667" s="36">
        <f>MAX(0-(CC667*J667*'11'!C$16/'11'!B$16),DD667+DE667)</f>
        <v>0</v>
      </c>
      <c r="DG667" s="37">
        <f>IF(BT667,IF(J667=0,CD667,MAX(0,MIN(CD667,CD667+(DF667/'935'!Q667*('11'!B$16-'935'!X667)/('11'!C$16-'935'!Y667))))),0)</f>
        <v>0</v>
      </c>
      <c r="DH667" s="36">
        <f>IF(BT667,MAX(0,DF667),0)</f>
        <v>0</v>
      </c>
      <c r="DI667" s="53">
        <f>DH667+CX667</f>
        <v>0</v>
      </c>
    </row>
    <row r="668" spans="1:113">
      <c r="A668" s="28">
        <v>568</v>
      </c>
      <c r="B668" s="48">
        <f>'935'!B668</f>
        <v>0</v>
      </c>
      <c r="C668" s="33">
        <f>OR('935'!E668&lt;&gt;"VOID",'935'!F668&lt;&gt;"VOID",'935'!G668&lt;&gt;"VOID")</f>
        <v>0</v>
      </c>
      <c r="D668" s="33">
        <f>IF('935'!C668="VOID",0,('935'!C668*(1-'935'!X668/'11'!B$16)))</f>
        <v>0</v>
      </c>
      <c r="E668" s="33">
        <f>IF('935'!D668="VOID",0,'935'!D668*(1-'935'!X668/'11'!B$16))</f>
        <v>0</v>
      </c>
      <c r="F668" s="33">
        <f>IF('935'!E668="VOID",0,'935'!E668*(1-'935'!X668/'11'!B$16))</f>
        <v>0</v>
      </c>
      <c r="G668" s="33">
        <f>IF('935'!F668="VOID",0,'935'!F668*(1-'935'!X668/'11'!B$16))</f>
        <v>0</v>
      </c>
      <c r="H668" s="33">
        <f>IF('935'!G668="VOID",0,'935'!G668*(1-'935'!X668/'11'!B$16))</f>
        <v>0</v>
      </c>
      <c r="I668" s="33">
        <f>F668+G668+H668</f>
        <v>0</v>
      </c>
      <c r="J668" s="37">
        <f>'935'!Q668*(1-'935'!Y668/'11'!C$16)/(1-'935'!X668/'11'!B$16)</f>
        <v>0</v>
      </c>
      <c r="K668" s="33">
        <f>IF(D668,'935'!H668*D668/(D668+E668+I668),0)</f>
        <v>0</v>
      </c>
      <c r="L668" s="33">
        <f>IF(I668,'935'!H668*I668/(D668+E668+I668),0)</f>
        <v>0</v>
      </c>
      <c r="M668" s="33">
        <f>K668*(1-'935'!X668/'11'!B$16)</f>
        <v>0</v>
      </c>
      <c r="N668" s="49">
        <f>L668*(1-'935'!X668/'11'!B$16)</f>
        <v>0</v>
      </c>
      <c r="O668" s="50">
        <f>MATCH('935'!J668,'913'!$B$6:$B$1205,0)</f>
        <v>0</v>
      </c>
      <c r="P668" s="50">
        <f>MATCH(INDEX('913'!$D$6:$D$1205,O668),'913'!$B$6:$B$1205,0)</f>
        <v>0</v>
      </c>
      <c r="Q668" s="50">
        <f>MATCH(INDEX('913'!$D$6:$D$1205,P668),'913'!$B$6:$B$1205,0)</f>
        <v>0</v>
      </c>
      <c r="R668" s="50">
        <f>MATCH(INDEX('913'!$D$6:$D$1205,Q668),'913'!$B$6:$B$1205,0)</f>
        <v>0</v>
      </c>
      <c r="S668" s="50">
        <f>MATCH(INDEX('913'!$D$6:$D$1205,R668),'913'!$B$6:$B$1205,0)</f>
        <v>0</v>
      </c>
      <c r="T668" s="50">
        <f>MATCH(INDEX('913'!$D$6:$D$1205,S668),'913'!$B$6:$B$1205,0)</f>
        <v>0</v>
      </c>
      <c r="U668" s="50">
        <f>MATCH(INDEX('913'!$D$6:$D$1205,T668),'913'!$B$6:$B$1205,0)</f>
        <v>0</v>
      </c>
      <c r="V668" s="51">
        <f>MATCH(INDEX('913'!$D$6:$D$1205,U668),'913'!$B$6:$B$1205,0)</f>
        <v>0</v>
      </c>
      <c r="W668" s="37">
        <f>IF(ISNUMBER(O668),MAX(0,INDEX('913'!$E$6:$E$1205,O668)),0)</f>
        <v>0</v>
      </c>
      <c r="X668" s="37">
        <f>IF(ISNUMBER(P668),MAX(0,INDEX('913'!$E$6:$E$1205,P668)),0)</f>
        <v>0</v>
      </c>
      <c r="Y668" s="37">
        <f>IF(ISNUMBER(Q668),MAX(0,INDEX('913'!$E$6:$E$1205,Q668)),0)</f>
        <v>0</v>
      </c>
      <c r="Z668" s="37">
        <f>IF(ISNUMBER(R668),MAX(0,INDEX('913'!$E$6:$E$1205,R668)),0)</f>
        <v>0</v>
      </c>
      <c r="AA668" s="37">
        <f>IF(ISNUMBER(S668),MAX(0,INDEX('913'!$E$6:$E$1205,S668)),0)</f>
        <v>0</v>
      </c>
      <c r="AB668" s="37">
        <f>IF(ISNUMBER(T668),MAX(0,INDEX('913'!$E$6:$E$1205,T668)),0)</f>
        <v>0</v>
      </c>
      <c r="AC668" s="37">
        <f>IF(ISNUMBER(U668),MAX(0,INDEX('913'!$E$6:$E$1205,U668)),0)</f>
        <v>0</v>
      </c>
      <c r="AD668" s="52">
        <f>IF(ISNUMBER(V668),MAX(0,INDEX('913'!$E$6:$E$1205,V668)),0)</f>
        <v>0</v>
      </c>
      <c r="AE668" s="37">
        <f>IF(ISNUMBER(O668),MAX(0,INDEX('913'!$F$6:$F$1205,O668)),0)</f>
        <v>0</v>
      </c>
      <c r="AF668" s="37">
        <f>IF(ISNUMBER(P668),MAX(0,INDEX('913'!$F$6:$F$1205,P668)),0)</f>
        <v>0</v>
      </c>
      <c r="AG668" s="37">
        <f>IF(ISNUMBER(Q668),MAX(0,INDEX('913'!$F$6:$F$1205,Q668)),0)</f>
        <v>0</v>
      </c>
      <c r="AH668" s="37">
        <f>IF(ISNUMBER(R668),MAX(0,INDEX('913'!$F$6:$F$1205,R668)),0)</f>
        <v>0</v>
      </c>
      <c r="AI668" s="37">
        <f>IF(ISNUMBER(S668),MAX(0,INDEX('913'!$F$6:$F$1205,S668)),0)</f>
        <v>0</v>
      </c>
      <c r="AJ668" s="37">
        <f>IF(ISNUMBER(T668),MAX(0,INDEX('913'!$F$6:$F$1205,T668)),0)</f>
        <v>0</v>
      </c>
      <c r="AK668" s="37">
        <f>IF(ISNUMBER(U668),MAX(0,INDEX('913'!$F$6:$F$1205,U668)),0)</f>
        <v>0</v>
      </c>
      <c r="AL668" s="37">
        <f>IF(ISNUMBER(V668),MAX(0,INDEX('913'!$F$6:$F$1205,V668)),0)</f>
        <v>0</v>
      </c>
      <c r="AM668" s="33">
        <f>IF(ISNUMBER(O668),SQRT(INDEX('913'!$I$6:$I$1205,O668)^2+INDEX('913'!$J$6:$J$1205,O668)^2),0)</f>
        <v>0</v>
      </c>
      <c r="AN668" s="33">
        <f>IF(ISNUMBER(P668),SQRT(INDEX('913'!$I$6:$I$1205,P668)^2+INDEX('913'!$J$6:$J$1205,P668)^2),0)</f>
        <v>0</v>
      </c>
      <c r="AO668" s="33">
        <f>IF(ISNUMBER(Q668),SQRT(INDEX('913'!$I$6:$I$1205,Q668)^2+INDEX('913'!$J$6:$J$1205,Q668)^2),0)</f>
        <v>0</v>
      </c>
      <c r="AP668" s="33">
        <f>IF(ISNUMBER(R668),SQRT(INDEX('913'!$I$6:$I$1205,R668)^2+INDEX('913'!$J$6:$J$1205,R668)^2),0)</f>
        <v>0</v>
      </c>
      <c r="AQ668" s="33">
        <f>IF(ISNUMBER(S668),SQRT(INDEX('913'!$I$6:$I$1205,S668)^2+INDEX('913'!$J$6:$J$1205,S668)^2),0)</f>
        <v>0</v>
      </c>
      <c r="AR668" s="33">
        <f>IF(ISNUMBER(T668),SQRT(INDEX('913'!$I$6:$I$1205,T668)^2+INDEX('913'!$J$6:$J$1205,T668)^2),0)</f>
        <v>0</v>
      </c>
      <c r="AS668" s="33">
        <f>IF(ISNUMBER(U668),SQRT(INDEX('913'!$I$6:$I$1205,U668)^2+INDEX('913'!$J$6:$J$1205,U668)^2),0)</f>
        <v>0</v>
      </c>
      <c r="AT668" s="49">
        <f>IF(ISNUMBER(V668),SQRT(INDEX('913'!$I$6:$I$1205,V668)^2+INDEX('913'!$J$6:$J$1205,V668)^2),0)</f>
        <v>0</v>
      </c>
      <c r="AU668" s="37">
        <f>IF(AM668+AN668+AO668+AP668+AQ668+AR668+AS668+AT668=0,IF(COUNT(O668,P668,Q668,R668,S668,T668,U668,V668),(W668+X668+Y668+Z668+AA668+AB668+AC668+AD668)/COUNT(O668,P668,Q668,R668,S668,T668,U668,V668),0),(AM668*W668+AN668*X668+AO668*Y668+AP668*Z668+AQ668*AA668+AR668*AB668+AS668*AC668+AT668*AD668)/(AM668+AN668+AO668+AP668+AQ668+AR668+AS668+AT668))</f>
        <v>0</v>
      </c>
      <c r="AV668" s="37">
        <f>IF(AM668+AN668+AO668+AP668+AQ668+AR668+AS668+AT668=0,IF(COUNT(O668,P668,Q668,R668,S668,T668,U668,V668),(AE668+AF668+AG668+AH668+AI668+AJ668+AK668+AL668)/COUNT(O668,P668,Q668,R668,S668,T668,U668,V668),0),(AM668*AE668+AN668*AF668+AO668*AG668+AP668*AH668+AQ668*AI668+AR668*AJ668+AS668*AK668+AT668*AL668)/(AM668+AN668+AO668+AP668+AQ668+AR668+AS668+AT668))</f>
        <v>0</v>
      </c>
      <c r="AW668" s="52">
        <f>-100*'935'!W668*(AU668+AV668)/'11'!C$16</f>
        <v>0</v>
      </c>
      <c r="AX668" s="37">
        <f>INDEX('DNO totals'!$B$52:$G$52,IF('935'!K668,IF(MOD('935'!K668,1000),IF(MOD('935'!K668,100),IF(MOD('935'!K668,10),IF(MOD('935'!K668,1000)=1,6,5),4),3),2),1))</f>
        <v>0</v>
      </c>
      <c r="AY668" s="52">
        <f>J668*AX668</f>
        <v>0</v>
      </c>
      <c r="AZ668" s="37">
        <f>AX668*'Parameters'!B$11</f>
        <v>0</v>
      </c>
      <c r="BA668" s="37">
        <f>IF('935'!$K668=1000,'Charging rates'!$C$29*$AZ668/(1+'DNO totals'!$C$60)*'935'!$L668,0)</f>
        <v>0</v>
      </c>
      <c r="BB668" s="37">
        <f>IF(MOD('935'!$K668,1000)=100,'Charging rates'!$D$29*$AZ668/(1+'DNO totals'!$D$60)*'935'!$M668,0)</f>
        <v>0</v>
      </c>
      <c r="BC668" s="37">
        <f>IF(MOD('935'!$K668,100)=10,'Charging rates'!$E$29*$AZ668/(1+'DNO totals'!$E$60)*'935'!$N668,0)</f>
        <v>0</v>
      </c>
      <c r="BD668" s="37">
        <f>IF(AND(MOD('935'!$K668,10)&gt;0,MOD('935'!$K668,1000)&gt;1),'Charging rates'!$F$29*$AZ668/(1+'DNO totals'!$F$60)*'935'!$O668,0)</f>
        <v>0</v>
      </c>
      <c r="BE668" s="37">
        <f>IF(MOD('935'!$K668,1000)=1,'Charging rates'!$G$29*$AZ668/(1+'DNO totals'!$G$60)*'935'!$P668,0)</f>
        <v>0</v>
      </c>
      <c r="BF668" s="37">
        <f>IF('935'!$K668&gt;1000,'Charging rates'!$C$29*$AY668*'935'!$L668,0)</f>
        <v>0</v>
      </c>
      <c r="BG668" s="37">
        <f>IF(MOD('935'!$K668,1000)&gt;100,'Charging rates'!$D$29*$AY668*'935'!$M668,0)</f>
        <v>0</v>
      </c>
      <c r="BH668" s="37">
        <f>IF(MOD('935'!$K668,100)&gt;10,'Charging rates'!$E$29*$AY668*'935'!$N668,0)</f>
        <v>0</v>
      </c>
      <c r="BI668" s="37">
        <f>$BA668+$BB668+$BC668+$BD668+$BE668</f>
        <v>0</v>
      </c>
      <c r="BJ668" s="52">
        <f>$BF668+$BG668+$BH668</f>
        <v>0</v>
      </c>
      <c r="BK668" s="37">
        <f>AW668*(1+'Charging rates'!B$42+0.6*'Charging rates'!B$67+'Charging rates'!B$54)-100*'Charging rates'!B$76/'11'!C$16*'935'!W668</f>
        <v>0</v>
      </c>
      <c r="BL668" s="37">
        <f>IF(I668,BK668*I668/(I668+E668),0)</f>
        <v>0</v>
      </c>
      <c r="BM668" s="52">
        <f>ROUND(BL668,3)</f>
        <v>0</v>
      </c>
      <c r="BN668" s="33">
        <f>IF('935'!V668="VOID",0,'935'!V668*(1-'935'!X668/'11'!B$16))</f>
        <v>0</v>
      </c>
      <c r="BO668" s="36">
        <f>IF(I668,-100*'Charging rates'!B$76/'11'!B$16*BN668/I668,0)</f>
        <v>0</v>
      </c>
      <c r="BP668" s="36">
        <f>IF(C668,'DNO totals'!B$171,0)</f>
        <v>0</v>
      </c>
      <c r="BQ668" s="36">
        <f>ROUND(BP668,2)</f>
        <v>0</v>
      </c>
      <c r="BR668" s="36">
        <f>IF(C668,(BP668+BO668),0)</f>
        <v>0</v>
      </c>
      <c r="BS668" s="53">
        <f>ROUND(BR668,2)</f>
        <v>0</v>
      </c>
      <c r="BT668" s="33">
        <f>'935'!C668&lt;&gt;"VOID"</f>
        <v>0</v>
      </c>
      <c r="BU668" s="36">
        <f>IF(BT668,(100/'11'!B$16*K668*((1-'935'!I668)*'Charging rates'!B$42+'Charging rates'!B$54)),0)</f>
        <v>0</v>
      </c>
      <c r="BV668" s="36">
        <f>100/'11'!B$16*N668*('Charging rates'!B$42+'Charging rates'!B$54)</f>
        <v>0</v>
      </c>
      <c r="BW668" s="36">
        <f>100/'11'!B$16*L668*('Charging rates'!B$42+'Charging rates'!B$54)</f>
        <v>0</v>
      </c>
      <c r="BX668" s="53">
        <f>ROUND(BW668,2)</f>
        <v>0</v>
      </c>
      <c r="BY668" s="33">
        <f>D668-('935'!T668*(1-'935'!X668/'11'!B$16))</f>
        <v>0</v>
      </c>
      <c r="BZ668" s="33">
        <f>0-IF(ISNUMBER(O668),INDEX('913'!$I$6:$I$1205,O668),0)-IF(ISNUMBER(P668),INDEX('913'!$I$6:$I$1205,P668),0)-IF(ISNUMBER(Q668),INDEX('913'!$I$6:$I$1205,Q668),0)-IF(ISNUMBER(R668),INDEX('913'!$I$6:$I$1205,R668),0)-IF(ISNUMBER(S668),INDEX('913'!$I$6:$I$1205,S668),0)-IF(ISNUMBER(T668),INDEX('913'!$I$6:$I$1205,T668),0)-IF(ISNUMBER(U668),INDEX('913'!$I$6:$I$1205,U668),0)-IF(ISNUMBER(V668),INDEX('913'!$I$6:$I$1205,V668),0)</f>
        <v>0</v>
      </c>
      <c r="CA668" s="37">
        <f>IF(BZ668=0,1,MAX(1,SQRT(BZ668^2+(IF(ISNUMBER(O668),INDEX('913'!$J$6:$J$1205,O668),0)+IF(ISNUMBER(P668),INDEX('913'!$J$6:$J$1205,P668),0)+IF(ISNUMBER(Q668),INDEX('913'!$J$6:$J$1205,Q668),0)+IF(ISNUMBER(R668),INDEX('913'!$J$6:$J$1205,R668),0)+IF(ISNUMBER(S668),INDEX('913'!$J$6:$J$1205,S668),0)+IF(ISNUMBER(T668),INDEX('913'!$J$6:$J$1205,T668),0)+IF(ISNUMBER(U668),INDEX('913'!$J$6:$J$1205,U668),0)+IF(ISNUMBER(V668),INDEX('913'!$J$6:$J$1205,V668),0))^2)/BZ668))</f>
        <v>0</v>
      </c>
      <c r="CB668" s="36">
        <f>100*AU668/'11'!B$16</f>
        <v>0</v>
      </c>
      <c r="CC668" s="37">
        <f>100*(AV668*CA668)/'11'!C$16</f>
        <v>0</v>
      </c>
      <c r="CD668" s="37">
        <f>IF(D668=0,1,BY668/D668)*CC668</f>
        <v>0</v>
      </c>
      <c r="CE668" s="36">
        <f>IF(D668=0,1,BY668/D668)*CB668</f>
        <v>0</v>
      </c>
      <c r="CF668" s="54">
        <f>'11'!C$16-'935'!Y668</f>
        <v>0</v>
      </c>
      <c r="CG668" s="37">
        <f>MAX('DNO totals'!B$312+0,MIN('935'!L668+0,'DNO totals'!B$304+0))</f>
        <v>0</v>
      </c>
      <c r="CH668" s="37">
        <f>MAX('DNO totals'!C$312+0,MIN('935'!M668+0,'DNO totals'!C$304+0))</f>
        <v>0</v>
      </c>
      <c r="CI668" s="37">
        <f>MAX('DNO totals'!D$312+0,MIN('935'!N668+0,'DNO totals'!D$304+0))</f>
        <v>0</v>
      </c>
      <c r="CJ668" s="37">
        <f>MAX('DNO totals'!E$312+0,MIN('935'!O668+0,'DNO totals'!E$304+0))</f>
        <v>0</v>
      </c>
      <c r="CK668" s="52">
        <f>MAX('DNO totals'!F$312+0,MIN('935'!P668+0,'DNO totals'!F$304+0))</f>
        <v>0</v>
      </c>
      <c r="CL668" s="37">
        <f>IF('935'!$K668=1000,'Charging rates'!$C$29*$AZ668/(1+'DNO totals'!$C$60)*$CG668,0)</f>
        <v>0</v>
      </c>
      <c r="CM668" s="37">
        <f>IF(MOD('935'!$K668,1000)=100,'Charging rates'!$D$29*$AZ668/(1+'DNO totals'!$D$60)*$CH668,0)</f>
        <v>0</v>
      </c>
      <c r="CN668" s="37">
        <f>IF(MOD('935'!$K668,100)=10,'Charging rates'!$E$29*$AZ668/(1+'DNO totals'!$E$60)*$CI668,0)</f>
        <v>0</v>
      </c>
      <c r="CO668" s="37">
        <f>IF(AND(MOD('935'!$K668,10)&gt;0,MOD('935'!$K668,1000)&gt;1),'Charging rates'!$F$29*$AZ668/(1+'DNO totals'!$F$60)*$CJ668,0)</f>
        <v>0</v>
      </c>
      <c r="CP668" s="37">
        <f>IF(MOD('935'!$K668,1000)=1,'Charging rates'!$G$29*$AZ668/(1+'DNO totals'!$G$60)*$CK668,0)</f>
        <v>0</v>
      </c>
      <c r="CQ668" s="52">
        <f>$CL668+$CM668+$CN668+$CO668+$CP668</f>
        <v>0</v>
      </c>
      <c r="CR668" s="37">
        <f>IF('935'!$K668&gt;1000,'Charging rates'!$C$29*$AY668*$CG668,0)</f>
        <v>0</v>
      </c>
      <c r="CS668" s="37">
        <f>IF(MOD('935'!$K668,1000)&gt;100,'Charging rates'!$D$29*$AY668*$CH668,0)</f>
        <v>0</v>
      </c>
      <c r="CT668" s="37">
        <f>IF(MOD('935'!$K668,100)&gt;10,'Charging rates'!$E$29*$AY668*$CI668,0)</f>
        <v>0</v>
      </c>
      <c r="CU668" s="52">
        <f>$CR668+$CS668+$CT668</f>
        <v>0</v>
      </c>
      <c r="CV668" s="36">
        <f>100*(AV668*'935'!Q668*CA668)/'11'!B$16</f>
        <v>0</v>
      </c>
      <c r="CW668" s="36">
        <f>100/'11'!B$16*'Charging rates'!B$76*AY668</f>
        <v>0</v>
      </c>
      <c r="CX668" s="36">
        <f>IF(D668=0,0,(1-BY668/D668)*(CB668+IF('935'!Q668=0,0,(CC668*'935'!Q668*('11'!C$16-'935'!Y668)/('11'!B$16-'935'!X668)))))</f>
        <v>0</v>
      </c>
      <c r="CY668" s="36">
        <f>CW668+CE668</f>
        <v>0</v>
      </c>
      <c r="CZ668" s="49">
        <f>(CQ668+CU668)*D668</f>
        <v>0</v>
      </c>
      <c r="DA668" s="33">
        <f>D668*('Parameters'!B$21+J668)*IF('DNO totals'!B$323&lt;0,1,'935'!S668)</f>
        <v>0</v>
      </c>
      <c r="DB668" s="52">
        <f>IF('DNO totals'!B$323&lt;0,1,'935'!S668)*('Parameters'!B$21+J668)</f>
        <v>0</v>
      </c>
      <c r="DC668" s="37">
        <f>CY668+'Charging rates'!B$106*DB668*100/'11'!B$16</f>
        <v>0</v>
      </c>
      <c r="DD668" s="37">
        <f>DC668+'Charging rates'!B$116*('Parameters'!B$21+J668)*100/'11'!B$16*IF('DNO totals'!B$323&lt;0,1,'935'!S668)</f>
        <v>0</v>
      </c>
      <c r="DE668" s="37">
        <f>'Charging rates'!B$97*(CQ668+CU668)*100/'11'!B$16</f>
        <v>0</v>
      </c>
      <c r="DF668" s="36">
        <f>MAX(0-(CC668*J668*'11'!C$16/'11'!B$16),DD668+DE668)</f>
        <v>0</v>
      </c>
      <c r="DG668" s="37">
        <f>IF(BT668,IF(J668=0,CD668,MAX(0,MIN(CD668,CD668+(DF668/'935'!Q668*('11'!B$16-'935'!X668)/('11'!C$16-'935'!Y668))))),0)</f>
        <v>0</v>
      </c>
      <c r="DH668" s="36">
        <f>IF(BT668,MAX(0,DF668),0)</f>
        <v>0</v>
      </c>
      <c r="DI668" s="53">
        <f>DH668+CX668</f>
        <v>0</v>
      </c>
    </row>
    <row r="669" spans="1:113">
      <c r="A669" s="28">
        <v>569</v>
      </c>
      <c r="B669" s="48">
        <f>'935'!B669</f>
        <v>0</v>
      </c>
      <c r="C669" s="33">
        <f>OR('935'!E669&lt;&gt;"VOID",'935'!F669&lt;&gt;"VOID",'935'!G669&lt;&gt;"VOID")</f>
        <v>0</v>
      </c>
      <c r="D669" s="33">
        <f>IF('935'!C669="VOID",0,('935'!C669*(1-'935'!X669/'11'!B$16)))</f>
        <v>0</v>
      </c>
      <c r="E669" s="33">
        <f>IF('935'!D669="VOID",0,'935'!D669*(1-'935'!X669/'11'!B$16))</f>
        <v>0</v>
      </c>
      <c r="F669" s="33">
        <f>IF('935'!E669="VOID",0,'935'!E669*(1-'935'!X669/'11'!B$16))</f>
        <v>0</v>
      </c>
      <c r="G669" s="33">
        <f>IF('935'!F669="VOID",0,'935'!F669*(1-'935'!X669/'11'!B$16))</f>
        <v>0</v>
      </c>
      <c r="H669" s="33">
        <f>IF('935'!G669="VOID",0,'935'!G669*(1-'935'!X669/'11'!B$16))</f>
        <v>0</v>
      </c>
      <c r="I669" s="33">
        <f>F669+G669+H669</f>
        <v>0</v>
      </c>
      <c r="J669" s="37">
        <f>'935'!Q669*(1-'935'!Y669/'11'!C$16)/(1-'935'!X669/'11'!B$16)</f>
        <v>0</v>
      </c>
      <c r="K669" s="33">
        <f>IF(D669,'935'!H669*D669/(D669+E669+I669),0)</f>
        <v>0</v>
      </c>
      <c r="L669" s="33">
        <f>IF(I669,'935'!H669*I669/(D669+E669+I669),0)</f>
        <v>0</v>
      </c>
      <c r="M669" s="33">
        <f>K669*(1-'935'!X669/'11'!B$16)</f>
        <v>0</v>
      </c>
      <c r="N669" s="49">
        <f>L669*(1-'935'!X669/'11'!B$16)</f>
        <v>0</v>
      </c>
      <c r="O669" s="50">
        <f>MATCH('935'!J669,'913'!$B$6:$B$1205,0)</f>
        <v>0</v>
      </c>
      <c r="P669" s="50">
        <f>MATCH(INDEX('913'!$D$6:$D$1205,O669),'913'!$B$6:$B$1205,0)</f>
        <v>0</v>
      </c>
      <c r="Q669" s="50">
        <f>MATCH(INDEX('913'!$D$6:$D$1205,P669),'913'!$B$6:$B$1205,0)</f>
        <v>0</v>
      </c>
      <c r="R669" s="50">
        <f>MATCH(INDEX('913'!$D$6:$D$1205,Q669),'913'!$B$6:$B$1205,0)</f>
        <v>0</v>
      </c>
      <c r="S669" s="50">
        <f>MATCH(INDEX('913'!$D$6:$D$1205,R669),'913'!$B$6:$B$1205,0)</f>
        <v>0</v>
      </c>
      <c r="T669" s="50">
        <f>MATCH(INDEX('913'!$D$6:$D$1205,S669),'913'!$B$6:$B$1205,0)</f>
        <v>0</v>
      </c>
      <c r="U669" s="50">
        <f>MATCH(INDEX('913'!$D$6:$D$1205,T669),'913'!$B$6:$B$1205,0)</f>
        <v>0</v>
      </c>
      <c r="V669" s="51">
        <f>MATCH(INDEX('913'!$D$6:$D$1205,U669),'913'!$B$6:$B$1205,0)</f>
        <v>0</v>
      </c>
      <c r="W669" s="37">
        <f>IF(ISNUMBER(O669),MAX(0,INDEX('913'!$E$6:$E$1205,O669)),0)</f>
        <v>0</v>
      </c>
      <c r="X669" s="37">
        <f>IF(ISNUMBER(P669),MAX(0,INDEX('913'!$E$6:$E$1205,P669)),0)</f>
        <v>0</v>
      </c>
      <c r="Y669" s="37">
        <f>IF(ISNUMBER(Q669),MAX(0,INDEX('913'!$E$6:$E$1205,Q669)),0)</f>
        <v>0</v>
      </c>
      <c r="Z669" s="37">
        <f>IF(ISNUMBER(R669),MAX(0,INDEX('913'!$E$6:$E$1205,R669)),0)</f>
        <v>0</v>
      </c>
      <c r="AA669" s="37">
        <f>IF(ISNUMBER(S669),MAX(0,INDEX('913'!$E$6:$E$1205,S669)),0)</f>
        <v>0</v>
      </c>
      <c r="AB669" s="37">
        <f>IF(ISNUMBER(T669),MAX(0,INDEX('913'!$E$6:$E$1205,T669)),0)</f>
        <v>0</v>
      </c>
      <c r="AC669" s="37">
        <f>IF(ISNUMBER(U669),MAX(0,INDEX('913'!$E$6:$E$1205,U669)),0)</f>
        <v>0</v>
      </c>
      <c r="AD669" s="52">
        <f>IF(ISNUMBER(V669),MAX(0,INDEX('913'!$E$6:$E$1205,V669)),0)</f>
        <v>0</v>
      </c>
      <c r="AE669" s="37">
        <f>IF(ISNUMBER(O669),MAX(0,INDEX('913'!$F$6:$F$1205,O669)),0)</f>
        <v>0</v>
      </c>
      <c r="AF669" s="37">
        <f>IF(ISNUMBER(P669),MAX(0,INDEX('913'!$F$6:$F$1205,P669)),0)</f>
        <v>0</v>
      </c>
      <c r="AG669" s="37">
        <f>IF(ISNUMBER(Q669),MAX(0,INDEX('913'!$F$6:$F$1205,Q669)),0)</f>
        <v>0</v>
      </c>
      <c r="AH669" s="37">
        <f>IF(ISNUMBER(R669),MAX(0,INDEX('913'!$F$6:$F$1205,R669)),0)</f>
        <v>0</v>
      </c>
      <c r="AI669" s="37">
        <f>IF(ISNUMBER(S669),MAX(0,INDEX('913'!$F$6:$F$1205,S669)),0)</f>
        <v>0</v>
      </c>
      <c r="AJ669" s="37">
        <f>IF(ISNUMBER(T669),MAX(0,INDEX('913'!$F$6:$F$1205,T669)),0)</f>
        <v>0</v>
      </c>
      <c r="AK669" s="37">
        <f>IF(ISNUMBER(U669),MAX(0,INDEX('913'!$F$6:$F$1205,U669)),0)</f>
        <v>0</v>
      </c>
      <c r="AL669" s="37">
        <f>IF(ISNUMBER(V669),MAX(0,INDEX('913'!$F$6:$F$1205,V669)),0)</f>
        <v>0</v>
      </c>
      <c r="AM669" s="33">
        <f>IF(ISNUMBER(O669),SQRT(INDEX('913'!$I$6:$I$1205,O669)^2+INDEX('913'!$J$6:$J$1205,O669)^2),0)</f>
        <v>0</v>
      </c>
      <c r="AN669" s="33">
        <f>IF(ISNUMBER(P669),SQRT(INDEX('913'!$I$6:$I$1205,P669)^2+INDEX('913'!$J$6:$J$1205,P669)^2),0)</f>
        <v>0</v>
      </c>
      <c r="AO669" s="33">
        <f>IF(ISNUMBER(Q669),SQRT(INDEX('913'!$I$6:$I$1205,Q669)^2+INDEX('913'!$J$6:$J$1205,Q669)^2),0)</f>
        <v>0</v>
      </c>
      <c r="AP669" s="33">
        <f>IF(ISNUMBER(R669),SQRT(INDEX('913'!$I$6:$I$1205,R669)^2+INDEX('913'!$J$6:$J$1205,R669)^2),0)</f>
        <v>0</v>
      </c>
      <c r="AQ669" s="33">
        <f>IF(ISNUMBER(S669),SQRT(INDEX('913'!$I$6:$I$1205,S669)^2+INDEX('913'!$J$6:$J$1205,S669)^2),0)</f>
        <v>0</v>
      </c>
      <c r="AR669" s="33">
        <f>IF(ISNUMBER(T669),SQRT(INDEX('913'!$I$6:$I$1205,T669)^2+INDEX('913'!$J$6:$J$1205,T669)^2),0)</f>
        <v>0</v>
      </c>
      <c r="AS669" s="33">
        <f>IF(ISNUMBER(U669),SQRT(INDEX('913'!$I$6:$I$1205,U669)^2+INDEX('913'!$J$6:$J$1205,U669)^2),0)</f>
        <v>0</v>
      </c>
      <c r="AT669" s="49">
        <f>IF(ISNUMBER(V669),SQRT(INDEX('913'!$I$6:$I$1205,V669)^2+INDEX('913'!$J$6:$J$1205,V669)^2),0)</f>
        <v>0</v>
      </c>
      <c r="AU669" s="37">
        <f>IF(AM669+AN669+AO669+AP669+AQ669+AR669+AS669+AT669=0,IF(COUNT(O669,P669,Q669,R669,S669,T669,U669,V669),(W669+X669+Y669+Z669+AA669+AB669+AC669+AD669)/COUNT(O669,P669,Q669,R669,S669,T669,U669,V669),0),(AM669*W669+AN669*X669+AO669*Y669+AP669*Z669+AQ669*AA669+AR669*AB669+AS669*AC669+AT669*AD669)/(AM669+AN669+AO669+AP669+AQ669+AR669+AS669+AT669))</f>
        <v>0</v>
      </c>
      <c r="AV669" s="37">
        <f>IF(AM669+AN669+AO669+AP669+AQ669+AR669+AS669+AT669=0,IF(COUNT(O669,P669,Q669,R669,S669,T669,U669,V669),(AE669+AF669+AG669+AH669+AI669+AJ669+AK669+AL669)/COUNT(O669,P669,Q669,R669,S669,T669,U669,V669),0),(AM669*AE669+AN669*AF669+AO669*AG669+AP669*AH669+AQ669*AI669+AR669*AJ669+AS669*AK669+AT669*AL669)/(AM669+AN669+AO669+AP669+AQ669+AR669+AS669+AT669))</f>
        <v>0</v>
      </c>
      <c r="AW669" s="52">
        <f>-100*'935'!W669*(AU669+AV669)/'11'!C$16</f>
        <v>0</v>
      </c>
      <c r="AX669" s="37">
        <f>INDEX('DNO totals'!$B$52:$G$52,IF('935'!K669,IF(MOD('935'!K669,1000),IF(MOD('935'!K669,100),IF(MOD('935'!K669,10),IF(MOD('935'!K669,1000)=1,6,5),4),3),2),1))</f>
        <v>0</v>
      </c>
      <c r="AY669" s="52">
        <f>J669*AX669</f>
        <v>0</v>
      </c>
      <c r="AZ669" s="37">
        <f>AX669*'Parameters'!B$11</f>
        <v>0</v>
      </c>
      <c r="BA669" s="37">
        <f>IF('935'!$K669=1000,'Charging rates'!$C$29*$AZ669/(1+'DNO totals'!$C$60)*'935'!$L669,0)</f>
        <v>0</v>
      </c>
      <c r="BB669" s="37">
        <f>IF(MOD('935'!$K669,1000)=100,'Charging rates'!$D$29*$AZ669/(1+'DNO totals'!$D$60)*'935'!$M669,0)</f>
        <v>0</v>
      </c>
      <c r="BC669" s="37">
        <f>IF(MOD('935'!$K669,100)=10,'Charging rates'!$E$29*$AZ669/(1+'DNO totals'!$E$60)*'935'!$N669,0)</f>
        <v>0</v>
      </c>
      <c r="BD669" s="37">
        <f>IF(AND(MOD('935'!$K669,10)&gt;0,MOD('935'!$K669,1000)&gt;1),'Charging rates'!$F$29*$AZ669/(1+'DNO totals'!$F$60)*'935'!$O669,0)</f>
        <v>0</v>
      </c>
      <c r="BE669" s="37">
        <f>IF(MOD('935'!$K669,1000)=1,'Charging rates'!$G$29*$AZ669/(1+'DNO totals'!$G$60)*'935'!$P669,0)</f>
        <v>0</v>
      </c>
      <c r="BF669" s="37">
        <f>IF('935'!$K669&gt;1000,'Charging rates'!$C$29*$AY669*'935'!$L669,0)</f>
        <v>0</v>
      </c>
      <c r="BG669" s="37">
        <f>IF(MOD('935'!$K669,1000)&gt;100,'Charging rates'!$D$29*$AY669*'935'!$M669,0)</f>
        <v>0</v>
      </c>
      <c r="BH669" s="37">
        <f>IF(MOD('935'!$K669,100)&gt;10,'Charging rates'!$E$29*$AY669*'935'!$N669,0)</f>
        <v>0</v>
      </c>
      <c r="BI669" s="37">
        <f>$BA669+$BB669+$BC669+$BD669+$BE669</f>
        <v>0</v>
      </c>
      <c r="BJ669" s="52">
        <f>$BF669+$BG669+$BH669</f>
        <v>0</v>
      </c>
      <c r="BK669" s="37">
        <f>AW669*(1+'Charging rates'!B$42+0.6*'Charging rates'!B$67+'Charging rates'!B$54)-100*'Charging rates'!B$76/'11'!C$16*'935'!W669</f>
        <v>0</v>
      </c>
      <c r="BL669" s="37">
        <f>IF(I669,BK669*I669/(I669+E669),0)</f>
        <v>0</v>
      </c>
      <c r="BM669" s="52">
        <f>ROUND(BL669,3)</f>
        <v>0</v>
      </c>
      <c r="BN669" s="33">
        <f>IF('935'!V669="VOID",0,'935'!V669*(1-'935'!X669/'11'!B$16))</f>
        <v>0</v>
      </c>
      <c r="BO669" s="36">
        <f>IF(I669,-100*'Charging rates'!B$76/'11'!B$16*BN669/I669,0)</f>
        <v>0</v>
      </c>
      <c r="BP669" s="36">
        <f>IF(C669,'DNO totals'!B$171,0)</f>
        <v>0</v>
      </c>
      <c r="BQ669" s="36">
        <f>ROUND(BP669,2)</f>
        <v>0</v>
      </c>
      <c r="BR669" s="36">
        <f>IF(C669,(BP669+BO669),0)</f>
        <v>0</v>
      </c>
      <c r="BS669" s="53">
        <f>ROUND(BR669,2)</f>
        <v>0</v>
      </c>
      <c r="BT669" s="33">
        <f>'935'!C669&lt;&gt;"VOID"</f>
        <v>0</v>
      </c>
      <c r="BU669" s="36">
        <f>IF(BT669,(100/'11'!B$16*K669*((1-'935'!I669)*'Charging rates'!B$42+'Charging rates'!B$54)),0)</f>
        <v>0</v>
      </c>
      <c r="BV669" s="36">
        <f>100/'11'!B$16*N669*('Charging rates'!B$42+'Charging rates'!B$54)</f>
        <v>0</v>
      </c>
      <c r="BW669" s="36">
        <f>100/'11'!B$16*L669*('Charging rates'!B$42+'Charging rates'!B$54)</f>
        <v>0</v>
      </c>
      <c r="BX669" s="53">
        <f>ROUND(BW669,2)</f>
        <v>0</v>
      </c>
      <c r="BY669" s="33">
        <f>D669-('935'!T669*(1-'935'!X669/'11'!B$16))</f>
        <v>0</v>
      </c>
      <c r="BZ669" s="33">
        <f>0-IF(ISNUMBER(O669),INDEX('913'!$I$6:$I$1205,O669),0)-IF(ISNUMBER(P669),INDEX('913'!$I$6:$I$1205,P669),0)-IF(ISNUMBER(Q669),INDEX('913'!$I$6:$I$1205,Q669),0)-IF(ISNUMBER(R669),INDEX('913'!$I$6:$I$1205,R669),0)-IF(ISNUMBER(S669),INDEX('913'!$I$6:$I$1205,S669),0)-IF(ISNUMBER(T669),INDEX('913'!$I$6:$I$1205,T669),0)-IF(ISNUMBER(U669),INDEX('913'!$I$6:$I$1205,U669),0)-IF(ISNUMBER(V669),INDEX('913'!$I$6:$I$1205,V669),0)</f>
        <v>0</v>
      </c>
      <c r="CA669" s="37">
        <f>IF(BZ669=0,1,MAX(1,SQRT(BZ669^2+(IF(ISNUMBER(O669),INDEX('913'!$J$6:$J$1205,O669),0)+IF(ISNUMBER(P669),INDEX('913'!$J$6:$J$1205,P669),0)+IF(ISNUMBER(Q669),INDEX('913'!$J$6:$J$1205,Q669),0)+IF(ISNUMBER(R669),INDEX('913'!$J$6:$J$1205,R669),0)+IF(ISNUMBER(S669),INDEX('913'!$J$6:$J$1205,S669),0)+IF(ISNUMBER(T669),INDEX('913'!$J$6:$J$1205,T669),0)+IF(ISNUMBER(U669),INDEX('913'!$J$6:$J$1205,U669),0)+IF(ISNUMBER(V669),INDEX('913'!$J$6:$J$1205,V669),0))^2)/BZ669))</f>
        <v>0</v>
      </c>
      <c r="CB669" s="36">
        <f>100*AU669/'11'!B$16</f>
        <v>0</v>
      </c>
      <c r="CC669" s="37">
        <f>100*(AV669*CA669)/'11'!C$16</f>
        <v>0</v>
      </c>
      <c r="CD669" s="37">
        <f>IF(D669=0,1,BY669/D669)*CC669</f>
        <v>0</v>
      </c>
      <c r="CE669" s="36">
        <f>IF(D669=0,1,BY669/D669)*CB669</f>
        <v>0</v>
      </c>
      <c r="CF669" s="54">
        <f>'11'!C$16-'935'!Y669</f>
        <v>0</v>
      </c>
      <c r="CG669" s="37">
        <f>MAX('DNO totals'!B$312+0,MIN('935'!L669+0,'DNO totals'!B$304+0))</f>
        <v>0</v>
      </c>
      <c r="CH669" s="37">
        <f>MAX('DNO totals'!C$312+0,MIN('935'!M669+0,'DNO totals'!C$304+0))</f>
        <v>0</v>
      </c>
      <c r="CI669" s="37">
        <f>MAX('DNO totals'!D$312+0,MIN('935'!N669+0,'DNO totals'!D$304+0))</f>
        <v>0</v>
      </c>
      <c r="CJ669" s="37">
        <f>MAX('DNO totals'!E$312+0,MIN('935'!O669+0,'DNO totals'!E$304+0))</f>
        <v>0</v>
      </c>
      <c r="CK669" s="52">
        <f>MAX('DNO totals'!F$312+0,MIN('935'!P669+0,'DNO totals'!F$304+0))</f>
        <v>0</v>
      </c>
      <c r="CL669" s="37">
        <f>IF('935'!$K669=1000,'Charging rates'!$C$29*$AZ669/(1+'DNO totals'!$C$60)*$CG669,0)</f>
        <v>0</v>
      </c>
      <c r="CM669" s="37">
        <f>IF(MOD('935'!$K669,1000)=100,'Charging rates'!$D$29*$AZ669/(1+'DNO totals'!$D$60)*$CH669,0)</f>
        <v>0</v>
      </c>
      <c r="CN669" s="37">
        <f>IF(MOD('935'!$K669,100)=10,'Charging rates'!$E$29*$AZ669/(1+'DNO totals'!$E$60)*$CI669,0)</f>
        <v>0</v>
      </c>
      <c r="CO669" s="37">
        <f>IF(AND(MOD('935'!$K669,10)&gt;0,MOD('935'!$K669,1000)&gt;1),'Charging rates'!$F$29*$AZ669/(1+'DNO totals'!$F$60)*$CJ669,0)</f>
        <v>0</v>
      </c>
      <c r="CP669" s="37">
        <f>IF(MOD('935'!$K669,1000)=1,'Charging rates'!$G$29*$AZ669/(1+'DNO totals'!$G$60)*$CK669,0)</f>
        <v>0</v>
      </c>
      <c r="CQ669" s="52">
        <f>$CL669+$CM669+$CN669+$CO669+$CP669</f>
        <v>0</v>
      </c>
      <c r="CR669" s="37">
        <f>IF('935'!$K669&gt;1000,'Charging rates'!$C$29*$AY669*$CG669,0)</f>
        <v>0</v>
      </c>
      <c r="CS669" s="37">
        <f>IF(MOD('935'!$K669,1000)&gt;100,'Charging rates'!$D$29*$AY669*$CH669,0)</f>
        <v>0</v>
      </c>
      <c r="CT669" s="37">
        <f>IF(MOD('935'!$K669,100)&gt;10,'Charging rates'!$E$29*$AY669*$CI669,0)</f>
        <v>0</v>
      </c>
      <c r="CU669" s="52">
        <f>$CR669+$CS669+$CT669</f>
        <v>0</v>
      </c>
      <c r="CV669" s="36">
        <f>100*(AV669*'935'!Q669*CA669)/'11'!B$16</f>
        <v>0</v>
      </c>
      <c r="CW669" s="36">
        <f>100/'11'!B$16*'Charging rates'!B$76*AY669</f>
        <v>0</v>
      </c>
      <c r="CX669" s="36">
        <f>IF(D669=0,0,(1-BY669/D669)*(CB669+IF('935'!Q669=0,0,(CC669*'935'!Q669*('11'!C$16-'935'!Y669)/('11'!B$16-'935'!X669)))))</f>
        <v>0</v>
      </c>
      <c r="CY669" s="36">
        <f>CW669+CE669</f>
        <v>0</v>
      </c>
      <c r="CZ669" s="49">
        <f>(CQ669+CU669)*D669</f>
        <v>0</v>
      </c>
      <c r="DA669" s="33">
        <f>D669*('Parameters'!B$21+J669)*IF('DNO totals'!B$323&lt;0,1,'935'!S669)</f>
        <v>0</v>
      </c>
      <c r="DB669" s="52">
        <f>IF('DNO totals'!B$323&lt;0,1,'935'!S669)*('Parameters'!B$21+J669)</f>
        <v>0</v>
      </c>
      <c r="DC669" s="37">
        <f>CY669+'Charging rates'!B$106*DB669*100/'11'!B$16</f>
        <v>0</v>
      </c>
      <c r="DD669" s="37">
        <f>DC669+'Charging rates'!B$116*('Parameters'!B$21+J669)*100/'11'!B$16*IF('DNO totals'!B$323&lt;0,1,'935'!S669)</f>
        <v>0</v>
      </c>
      <c r="DE669" s="37">
        <f>'Charging rates'!B$97*(CQ669+CU669)*100/'11'!B$16</f>
        <v>0</v>
      </c>
      <c r="DF669" s="36">
        <f>MAX(0-(CC669*J669*'11'!C$16/'11'!B$16),DD669+DE669)</f>
        <v>0</v>
      </c>
      <c r="DG669" s="37">
        <f>IF(BT669,IF(J669=0,CD669,MAX(0,MIN(CD669,CD669+(DF669/'935'!Q669*('11'!B$16-'935'!X669)/('11'!C$16-'935'!Y669))))),0)</f>
        <v>0</v>
      </c>
      <c r="DH669" s="36">
        <f>IF(BT669,MAX(0,DF669),0)</f>
        <v>0</v>
      </c>
      <c r="DI669" s="53">
        <f>DH669+CX669</f>
        <v>0</v>
      </c>
    </row>
    <row r="670" spans="1:113">
      <c r="A670" s="28">
        <v>570</v>
      </c>
      <c r="B670" s="48">
        <f>'935'!B670</f>
        <v>0</v>
      </c>
      <c r="C670" s="33">
        <f>OR('935'!E670&lt;&gt;"VOID",'935'!F670&lt;&gt;"VOID",'935'!G670&lt;&gt;"VOID")</f>
        <v>0</v>
      </c>
      <c r="D670" s="33">
        <f>IF('935'!C670="VOID",0,('935'!C670*(1-'935'!X670/'11'!B$16)))</f>
        <v>0</v>
      </c>
      <c r="E670" s="33">
        <f>IF('935'!D670="VOID",0,'935'!D670*(1-'935'!X670/'11'!B$16))</f>
        <v>0</v>
      </c>
      <c r="F670" s="33">
        <f>IF('935'!E670="VOID",0,'935'!E670*(1-'935'!X670/'11'!B$16))</f>
        <v>0</v>
      </c>
      <c r="G670" s="33">
        <f>IF('935'!F670="VOID",0,'935'!F670*(1-'935'!X670/'11'!B$16))</f>
        <v>0</v>
      </c>
      <c r="H670" s="33">
        <f>IF('935'!G670="VOID",0,'935'!G670*(1-'935'!X670/'11'!B$16))</f>
        <v>0</v>
      </c>
      <c r="I670" s="33">
        <f>F670+G670+H670</f>
        <v>0</v>
      </c>
      <c r="J670" s="37">
        <f>'935'!Q670*(1-'935'!Y670/'11'!C$16)/(1-'935'!X670/'11'!B$16)</f>
        <v>0</v>
      </c>
      <c r="K670" s="33">
        <f>IF(D670,'935'!H670*D670/(D670+E670+I670),0)</f>
        <v>0</v>
      </c>
      <c r="L670" s="33">
        <f>IF(I670,'935'!H670*I670/(D670+E670+I670),0)</f>
        <v>0</v>
      </c>
      <c r="M670" s="33">
        <f>K670*(1-'935'!X670/'11'!B$16)</f>
        <v>0</v>
      </c>
      <c r="N670" s="49">
        <f>L670*(1-'935'!X670/'11'!B$16)</f>
        <v>0</v>
      </c>
      <c r="O670" s="50">
        <f>MATCH('935'!J670,'913'!$B$6:$B$1205,0)</f>
        <v>0</v>
      </c>
      <c r="P670" s="50">
        <f>MATCH(INDEX('913'!$D$6:$D$1205,O670),'913'!$B$6:$B$1205,0)</f>
        <v>0</v>
      </c>
      <c r="Q670" s="50">
        <f>MATCH(INDEX('913'!$D$6:$D$1205,P670),'913'!$B$6:$B$1205,0)</f>
        <v>0</v>
      </c>
      <c r="R670" s="50">
        <f>MATCH(INDEX('913'!$D$6:$D$1205,Q670),'913'!$B$6:$B$1205,0)</f>
        <v>0</v>
      </c>
      <c r="S670" s="50">
        <f>MATCH(INDEX('913'!$D$6:$D$1205,R670),'913'!$B$6:$B$1205,0)</f>
        <v>0</v>
      </c>
      <c r="T670" s="50">
        <f>MATCH(INDEX('913'!$D$6:$D$1205,S670),'913'!$B$6:$B$1205,0)</f>
        <v>0</v>
      </c>
      <c r="U670" s="50">
        <f>MATCH(INDEX('913'!$D$6:$D$1205,T670),'913'!$B$6:$B$1205,0)</f>
        <v>0</v>
      </c>
      <c r="V670" s="51">
        <f>MATCH(INDEX('913'!$D$6:$D$1205,U670),'913'!$B$6:$B$1205,0)</f>
        <v>0</v>
      </c>
      <c r="W670" s="37">
        <f>IF(ISNUMBER(O670),MAX(0,INDEX('913'!$E$6:$E$1205,O670)),0)</f>
        <v>0</v>
      </c>
      <c r="X670" s="37">
        <f>IF(ISNUMBER(P670),MAX(0,INDEX('913'!$E$6:$E$1205,P670)),0)</f>
        <v>0</v>
      </c>
      <c r="Y670" s="37">
        <f>IF(ISNUMBER(Q670),MAX(0,INDEX('913'!$E$6:$E$1205,Q670)),0)</f>
        <v>0</v>
      </c>
      <c r="Z670" s="37">
        <f>IF(ISNUMBER(R670),MAX(0,INDEX('913'!$E$6:$E$1205,R670)),0)</f>
        <v>0</v>
      </c>
      <c r="AA670" s="37">
        <f>IF(ISNUMBER(S670),MAX(0,INDEX('913'!$E$6:$E$1205,S670)),0)</f>
        <v>0</v>
      </c>
      <c r="AB670" s="37">
        <f>IF(ISNUMBER(T670),MAX(0,INDEX('913'!$E$6:$E$1205,T670)),0)</f>
        <v>0</v>
      </c>
      <c r="AC670" s="37">
        <f>IF(ISNUMBER(U670),MAX(0,INDEX('913'!$E$6:$E$1205,U670)),0)</f>
        <v>0</v>
      </c>
      <c r="AD670" s="52">
        <f>IF(ISNUMBER(V670),MAX(0,INDEX('913'!$E$6:$E$1205,V670)),0)</f>
        <v>0</v>
      </c>
      <c r="AE670" s="37">
        <f>IF(ISNUMBER(O670),MAX(0,INDEX('913'!$F$6:$F$1205,O670)),0)</f>
        <v>0</v>
      </c>
      <c r="AF670" s="37">
        <f>IF(ISNUMBER(P670),MAX(0,INDEX('913'!$F$6:$F$1205,P670)),0)</f>
        <v>0</v>
      </c>
      <c r="AG670" s="37">
        <f>IF(ISNUMBER(Q670),MAX(0,INDEX('913'!$F$6:$F$1205,Q670)),0)</f>
        <v>0</v>
      </c>
      <c r="AH670" s="37">
        <f>IF(ISNUMBER(R670),MAX(0,INDEX('913'!$F$6:$F$1205,R670)),0)</f>
        <v>0</v>
      </c>
      <c r="AI670" s="37">
        <f>IF(ISNUMBER(S670),MAX(0,INDEX('913'!$F$6:$F$1205,S670)),0)</f>
        <v>0</v>
      </c>
      <c r="AJ670" s="37">
        <f>IF(ISNUMBER(T670),MAX(0,INDEX('913'!$F$6:$F$1205,T670)),0)</f>
        <v>0</v>
      </c>
      <c r="AK670" s="37">
        <f>IF(ISNUMBER(U670),MAX(0,INDEX('913'!$F$6:$F$1205,U670)),0)</f>
        <v>0</v>
      </c>
      <c r="AL670" s="37">
        <f>IF(ISNUMBER(V670),MAX(0,INDEX('913'!$F$6:$F$1205,V670)),0)</f>
        <v>0</v>
      </c>
      <c r="AM670" s="33">
        <f>IF(ISNUMBER(O670),SQRT(INDEX('913'!$I$6:$I$1205,O670)^2+INDEX('913'!$J$6:$J$1205,O670)^2),0)</f>
        <v>0</v>
      </c>
      <c r="AN670" s="33">
        <f>IF(ISNUMBER(P670),SQRT(INDEX('913'!$I$6:$I$1205,P670)^2+INDEX('913'!$J$6:$J$1205,P670)^2),0)</f>
        <v>0</v>
      </c>
      <c r="AO670" s="33">
        <f>IF(ISNUMBER(Q670),SQRT(INDEX('913'!$I$6:$I$1205,Q670)^2+INDEX('913'!$J$6:$J$1205,Q670)^2),0)</f>
        <v>0</v>
      </c>
      <c r="AP670" s="33">
        <f>IF(ISNUMBER(R670),SQRT(INDEX('913'!$I$6:$I$1205,R670)^2+INDEX('913'!$J$6:$J$1205,R670)^2),0)</f>
        <v>0</v>
      </c>
      <c r="AQ670" s="33">
        <f>IF(ISNUMBER(S670),SQRT(INDEX('913'!$I$6:$I$1205,S670)^2+INDEX('913'!$J$6:$J$1205,S670)^2),0)</f>
        <v>0</v>
      </c>
      <c r="AR670" s="33">
        <f>IF(ISNUMBER(T670),SQRT(INDEX('913'!$I$6:$I$1205,T670)^2+INDEX('913'!$J$6:$J$1205,T670)^2),0)</f>
        <v>0</v>
      </c>
      <c r="AS670" s="33">
        <f>IF(ISNUMBER(U670),SQRT(INDEX('913'!$I$6:$I$1205,U670)^2+INDEX('913'!$J$6:$J$1205,U670)^2),0)</f>
        <v>0</v>
      </c>
      <c r="AT670" s="49">
        <f>IF(ISNUMBER(V670),SQRT(INDEX('913'!$I$6:$I$1205,V670)^2+INDEX('913'!$J$6:$J$1205,V670)^2),0)</f>
        <v>0</v>
      </c>
      <c r="AU670" s="37">
        <f>IF(AM670+AN670+AO670+AP670+AQ670+AR670+AS670+AT670=0,IF(COUNT(O670,P670,Q670,R670,S670,T670,U670,V670),(W670+X670+Y670+Z670+AA670+AB670+AC670+AD670)/COUNT(O670,P670,Q670,R670,S670,T670,U670,V670),0),(AM670*W670+AN670*X670+AO670*Y670+AP670*Z670+AQ670*AA670+AR670*AB670+AS670*AC670+AT670*AD670)/(AM670+AN670+AO670+AP670+AQ670+AR670+AS670+AT670))</f>
        <v>0</v>
      </c>
      <c r="AV670" s="37">
        <f>IF(AM670+AN670+AO670+AP670+AQ670+AR670+AS670+AT670=0,IF(COUNT(O670,P670,Q670,R670,S670,T670,U670,V670),(AE670+AF670+AG670+AH670+AI670+AJ670+AK670+AL670)/COUNT(O670,P670,Q670,R670,S670,T670,U670,V670),0),(AM670*AE670+AN670*AF670+AO670*AG670+AP670*AH670+AQ670*AI670+AR670*AJ670+AS670*AK670+AT670*AL670)/(AM670+AN670+AO670+AP670+AQ670+AR670+AS670+AT670))</f>
        <v>0</v>
      </c>
      <c r="AW670" s="52">
        <f>-100*'935'!W670*(AU670+AV670)/'11'!C$16</f>
        <v>0</v>
      </c>
      <c r="AX670" s="37">
        <f>INDEX('DNO totals'!$B$52:$G$52,IF('935'!K670,IF(MOD('935'!K670,1000),IF(MOD('935'!K670,100),IF(MOD('935'!K670,10),IF(MOD('935'!K670,1000)=1,6,5),4),3),2),1))</f>
        <v>0</v>
      </c>
      <c r="AY670" s="52">
        <f>J670*AX670</f>
        <v>0</v>
      </c>
      <c r="AZ670" s="37">
        <f>AX670*'Parameters'!B$11</f>
        <v>0</v>
      </c>
      <c r="BA670" s="37">
        <f>IF('935'!$K670=1000,'Charging rates'!$C$29*$AZ670/(1+'DNO totals'!$C$60)*'935'!$L670,0)</f>
        <v>0</v>
      </c>
      <c r="BB670" s="37">
        <f>IF(MOD('935'!$K670,1000)=100,'Charging rates'!$D$29*$AZ670/(1+'DNO totals'!$D$60)*'935'!$M670,0)</f>
        <v>0</v>
      </c>
      <c r="BC670" s="37">
        <f>IF(MOD('935'!$K670,100)=10,'Charging rates'!$E$29*$AZ670/(1+'DNO totals'!$E$60)*'935'!$N670,0)</f>
        <v>0</v>
      </c>
      <c r="BD670" s="37">
        <f>IF(AND(MOD('935'!$K670,10)&gt;0,MOD('935'!$K670,1000)&gt;1),'Charging rates'!$F$29*$AZ670/(1+'DNO totals'!$F$60)*'935'!$O670,0)</f>
        <v>0</v>
      </c>
      <c r="BE670" s="37">
        <f>IF(MOD('935'!$K670,1000)=1,'Charging rates'!$G$29*$AZ670/(1+'DNO totals'!$G$60)*'935'!$P670,0)</f>
        <v>0</v>
      </c>
      <c r="BF670" s="37">
        <f>IF('935'!$K670&gt;1000,'Charging rates'!$C$29*$AY670*'935'!$L670,0)</f>
        <v>0</v>
      </c>
      <c r="BG670" s="37">
        <f>IF(MOD('935'!$K670,1000)&gt;100,'Charging rates'!$D$29*$AY670*'935'!$M670,0)</f>
        <v>0</v>
      </c>
      <c r="BH670" s="37">
        <f>IF(MOD('935'!$K670,100)&gt;10,'Charging rates'!$E$29*$AY670*'935'!$N670,0)</f>
        <v>0</v>
      </c>
      <c r="BI670" s="37">
        <f>$BA670+$BB670+$BC670+$BD670+$BE670</f>
        <v>0</v>
      </c>
      <c r="BJ670" s="52">
        <f>$BF670+$BG670+$BH670</f>
        <v>0</v>
      </c>
      <c r="BK670" s="37">
        <f>AW670*(1+'Charging rates'!B$42+0.6*'Charging rates'!B$67+'Charging rates'!B$54)-100*'Charging rates'!B$76/'11'!C$16*'935'!W670</f>
        <v>0</v>
      </c>
      <c r="BL670" s="37">
        <f>IF(I670,BK670*I670/(I670+E670),0)</f>
        <v>0</v>
      </c>
      <c r="BM670" s="52">
        <f>ROUND(BL670,3)</f>
        <v>0</v>
      </c>
      <c r="BN670" s="33">
        <f>IF('935'!V670="VOID",0,'935'!V670*(1-'935'!X670/'11'!B$16))</f>
        <v>0</v>
      </c>
      <c r="BO670" s="36">
        <f>IF(I670,-100*'Charging rates'!B$76/'11'!B$16*BN670/I670,0)</f>
        <v>0</v>
      </c>
      <c r="BP670" s="36">
        <f>IF(C670,'DNO totals'!B$171,0)</f>
        <v>0</v>
      </c>
      <c r="BQ670" s="36">
        <f>ROUND(BP670,2)</f>
        <v>0</v>
      </c>
      <c r="BR670" s="36">
        <f>IF(C670,(BP670+BO670),0)</f>
        <v>0</v>
      </c>
      <c r="BS670" s="53">
        <f>ROUND(BR670,2)</f>
        <v>0</v>
      </c>
      <c r="BT670" s="33">
        <f>'935'!C670&lt;&gt;"VOID"</f>
        <v>0</v>
      </c>
      <c r="BU670" s="36">
        <f>IF(BT670,(100/'11'!B$16*K670*((1-'935'!I670)*'Charging rates'!B$42+'Charging rates'!B$54)),0)</f>
        <v>0</v>
      </c>
      <c r="BV670" s="36">
        <f>100/'11'!B$16*N670*('Charging rates'!B$42+'Charging rates'!B$54)</f>
        <v>0</v>
      </c>
      <c r="BW670" s="36">
        <f>100/'11'!B$16*L670*('Charging rates'!B$42+'Charging rates'!B$54)</f>
        <v>0</v>
      </c>
      <c r="BX670" s="53">
        <f>ROUND(BW670,2)</f>
        <v>0</v>
      </c>
      <c r="BY670" s="33">
        <f>D670-('935'!T670*(1-'935'!X670/'11'!B$16))</f>
        <v>0</v>
      </c>
      <c r="BZ670" s="33">
        <f>0-IF(ISNUMBER(O670),INDEX('913'!$I$6:$I$1205,O670),0)-IF(ISNUMBER(P670),INDEX('913'!$I$6:$I$1205,P670),0)-IF(ISNUMBER(Q670),INDEX('913'!$I$6:$I$1205,Q670),0)-IF(ISNUMBER(R670),INDEX('913'!$I$6:$I$1205,R670),0)-IF(ISNUMBER(S670),INDEX('913'!$I$6:$I$1205,S670),0)-IF(ISNUMBER(T670),INDEX('913'!$I$6:$I$1205,T670),0)-IF(ISNUMBER(U670),INDEX('913'!$I$6:$I$1205,U670),0)-IF(ISNUMBER(V670),INDEX('913'!$I$6:$I$1205,V670),0)</f>
        <v>0</v>
      </c>
      <c r="CA670" s="37">
        <f>IF(BZ670=0,1,MAX(1,SQRT(BZ670^2+(IF(ISNUMBER(O670),INDEX('913'!$J$6:$J$1205,O670),0)+IF(ISNUMBER(P670),INDEX('913'!$J$6:$J$1205,P670),0)+IF(ISNUMBER(Q670),INDEX('913'!$J$6:$J$1205,Q670),0)+IF(ISNUMBER(R670),INDEX('913'!$J$6:$J$1205,R670),0)+IF(ISNUMBER(S670),INDEX('913'!$J$6:$J$1205,S670),0)+IF(ISNUMBER(T670),INDEX('913'!$J$6:$J$1205,T670),0)+IF(ISNUMBER(U670),INDEX('913'!$J$6:$J$1205,U670),0)+IF(ISNUMBER(V670),INDEX('913'!$J$6:$J$1205,V670),0))^2)/BZ670))</f>
        <v>0</v>
      </c>
      <c r="CB670" s="36">
        <f>100*AU670/'11'!B$16</f>
        <v>0</v>
      </c>
      <c r="CC670" s="37">
        <f>100*(AV670*CA670)/'11'!C$16</f>
        <v>0</v>
      </c>
      <c r="CD670" s="37">
        <f>IF(D670=0,1,BY670/D670)*CC670</f>
        <v>0</v>
      </c>
      <c r="CE670" s="36">
        <f>IF(D670=0,1,BY670/D670)*CB670</f>
        <v>0</v>
      </c>
      <c r="CF670" s="54">
        <f>'11'!C$16-'935'!Y670</f>
        <v>0</v>
      </c>
      <c r="CG670" s="37">
        <f>MAX('DNO totals'!B$312+0,MIN('935'!L670+0,'DNO totals'!B$304+0))</f>
        <v>0</v>
      </c>
      <c r="CH670" s="37">
        <f>MAX('DNO totals'!C$312+0,MIN('935'!M670+0,'DNO totals'!C$304+0))</f>
        <v>0</v>
      </c>
      <c r="CI670" s="37">
        <f>MAX('DNO totals'!D$312+0,MIN('935'!N670+0,'DNO totals'!D$304+0))</f>
        <v>0</v>
      </c>
      <c r="CJ670" s="37">
        <f>MAX('DNO totals'!E$312+0,MIN('935'!O670+0,'DNO totals'!E$304+0))</f>
        <v>0</v>
      </c>
      <c r="CK670" s="52">
        <f>MAX('DNO totals'!F$312+0,MIN('935'!P670+0,'DNO totals'!F$304+0))</f>
        <v>0</v>
      </c>
      <c r="CL670" s="37">
        <f>IF('935'!$K670=1000,'Charging rates'!$C$29*$AZ670/(1+'DNO totals'!$C$60)*$CG670,0)</f>
        <v>0</v>
      </c>
      <c r="CM670" s="37">
        <f>IF(MOD('935'!$K670,1000)=100,'Charging rates'!$D$29*$AZ670/(1+'DNO totals'!$D$60)*$CH670,0)</f>
        <v>0</v>
      </c>
      <c r="CN670" s="37">
        <f>IF(MOD('935'!$K670,100)=10,'Charging rates'!$E$29*$AZ670/(1+'DNO totals'!$E$60)*$CI670,0)</f>
        <v>0</v>
      </c>
      <c r="CO670" s="37">
        <f>IF(AND(MOD('935'!$K670,10)&gt;0,MOD('935'!$K670,1000)&gt;1),'Charging rates'!$F$29*$AZ670/(1+'DNO totals'!$F$60)*$CJ670,0)</f>
        <v>0</v>
      </c>
      <c r="CP670" s="37">
        <f>IF(MOD('935'!$K670,1000)=1,'Charging rates'!$G$29*$AZ670/(1+'DNO totals'!$G$60)*$CK670,0)</f>
        <v>0</v>
      </c>
      <c r="CQ670" s="52">
        <f>$CL670+$CM670+$CN670+$CO670+$CP670</f>
        <v>0</v>
      </c>
      <c r="CR670" s="37">
        <f>IF('935'!$K670&gt;1000,'Charging rates'!$C$29*$AY670*$CG670,0)</f>
        <v>0</v>
      </c>
      <c r="CS670" s="37">
        <f>IF(MOD('935'!$K670,1000)&gt;100,'Charging rates'!$D$29*$AY670*$CH670,0)</f>
        <v>0</v>
      </c>
      <c r="CT670" s="37">
        <f>IF(MOD('935'!$K670,100)&gt;10,'Charging rates'!$E$29*$AY670*$CI670,0)</f>
        <v>0</v>
      </c>
      <c r="CU670" s="52">
        <f>$CR670+$CS670+$CT670</f>
        <v>0</v>
      </c>
      <c r="CV670" s="36">
        <f>100*(AV670*'935'!Q670*CA670)/'11'!B$16</f>
        <v>0</v>
      </c>
      <c r="CW670" s="36">
        <f>100/'11'!B$16*'Charging rates'!B$76*AY670</f>
        <v>0</v>
      </c>
      <c r="CX670" s="36">
        <f>IF(D670=0,0,(1-BY670/D670)*(CB670+IF('935'!Q670=0,0,(CC670*'935'!Q670*('11'!C$16-'935'!Y670)/('11'!B$16-'935'!X670)))))</f>
        <v>0</v>
      </c>
      <c r="CY670" s="36">
        <f>CW670+CE670</f>
        <v>0</v>
      </c>
      <c r="CZ670" s="49">
        <f>(CQ670+CU670)*D670</f>
        <v>0</v>
      </c>
      <c r="DA670" s="33">
        <f>D670*('Parameters'!B$21+J670)*IF('DNO totals'!B$323&lt;0,1,'935'!S670)</f>
        <v>0</v>
      </c>
      <c r="DB670" s="52">
        <f>IF('DNO totals'!B$323&lt;0,1,'935'!S670)*('Parameters'!B$21+J670)</f>
        <v>0</v>
      </c>
      <c r="DC670" s="37">
        <f>CY670+'Charging rates'!B$106*DB670*100/'11'!B$16</f>
        <v>0</v>
      </c>
      <c r="DD670" s="37">
        <f>DC670+'Charging rates'!B$116*('Parameters'!B$21+J670)*100/'11'!B$16*IF('DNO totals'!B$323&lt;0,1,'935'!S670)</f>
        <v>0</v>
      </c>
      <c r="DE670" s="37">
        <f>'Charging rates'!B$97*(CQ670+CU670)*100/'11'!B$16</f>
        <v>0</v>
      </c>
      <c r="DF670" s="36">
        <f>MAX(0-(CC670*J670*'11'!C$16/'11'!B$16),DD670+DE670)</f>
        <v>0</v>
      </c>
      <c r="DG670" s="37">
        <f>IF(BT670,IF(J670=0,CD670,MAX(0,MIN(CD670,CD670+(DF670/'935'!Q670*('11'!B$16-'935'!X670)/('11'!C$16-'935'!Y670))))),0)</f>
        <v>0</v>
      </c>
      <c r="DH670" s="36">
        <f>IF(BT670,MAX(0,DF670),0)</f>
        <v>0</v>
      </c>
      <c r="DI670" s="53">
        <f>DH670+CX670</f>
        <v>0</v>
      </c>
    </row>
    <row r="671" spans="1:113">
      <c r="A671" s="28">
        <v>571</v>
      </c>
      <c r="B671" s="48">
        <f>'935'!B671</f>
        <v>0</v>
      </c>
      <c r="C671" s="33">
        <f>OR('935'!E671&lt;&gt;"VOID",'935'!F671&lt;&gt;"VOID",'935'!G671&lt;&gt;"VOID")</f>
        <v>0</v>
      </c>
      <c r="D671" s="33">
        <f>IF('935'!C671="VOID",0,('935'!C671*(1-'935'!X671/'11'!B$16)))</f>
        <v>0</v>
      </c>
      <c r="E671" s="33">
        <f>IF('935'!D671="VOID",0,'935'!D671*(1-'935'!X671/'11'!B$16))</f>
        <v>0</v>
      </c>
      <c r="F671" s="33">
        <f>IF('935'!E671="VOID",0,'935'!E671*(1-'935'!X671/'11'!B$16))</f>
        <v>0</v>
      </c>
      <c r="G671" s="33">
        <f>IF('935'!F671="VOID",0,'935'!F671*(1-'935'!X671/'11'!B$16))</f>
        <v>0</v>
      </c>
      <c r="H671" s="33">
        <f>IF('935'!G671="VOID",0,'935'!G671*(1-'935'!X671/'11'!B$16))</f>
        <v>0</v>
      </c>
      <c r="I671" s="33">
        <f>F671+G671+H671</f>
        <v>0</v>
      </c>
      <c r="J671" s="37">
        <f>'935'!Q671*(1-'935'!Y671/'11'!C$16)/(1-'935'!X671/'11'!B$16)</f>
        <v>0</v>
      </c>
      <c r="K671" s="33">
        <f>IF(D671,'935'!H671*D671/(D671+E671+I671),0)</f>
        <v>0</v>
      </c>
      <c r="L671" s="33">
        <f>IF(I671,'935'!H671*I671/(D671+E671+I671),0)</f>
        <v>0</v>
      </c>
      <c r="M671" s="33">
        <f>K671*(1-'935'!X671/'11'!B$16)</f>
        <v>0</v>
      </c>
      <c r="N671" s="49">
        <f>L671*(1-'935'!X671/'11'!B$16)</f>
        <v>0</v>
      </c>
      <c r="O671" s="50">
        <f>MATCH('935'!J671,'913'!$B$6:$B$1205,0)</f>
        <v>0</v>
      </c>
      <c r="P671" s="50">
        <f>MATCH(INDEX('913'!$D$6:$D$1205,O671),'913'!$B$6:$B$1205,0)</f>
        <v>0</v>
      </c>
      <c r="Q671" s="50">
        <f>MATCH(INDEX('913'!$D$6:$D$1205,P671),'913'!$B$6:$B$1205,0)</f>
        <v>0</v>
      </c>
      <c r="R671" s="50">
        <f>MATCH(INDEX('913'!$D$6:$D$1205,Q671),'913'!$B$6:$B$1205,0)</f>
        <v>0</v>
      </c>
      <c r="S671" s="50">
        <f>MATCH(INDEX('913'!$D$6:$D$1205,R671),'913'!$B$6:$B$1205,0)</f>
        <v>0</v>
      </c>
      <c r="T671" s="50">
        <f>MATCH(INDEX('913'!$D$6:$D$1205,S671),'913'!$B$6:$B$1205,0)</f>
        <v>0</v>
      </c>
      <c r="U671" s="50">
        <f>MATCH(INDEX('913'!$D$6:$D$1205,T671),'913'!$B$6:$B$1205,0)</f>
        <v>0</v>
      </c>
      <c r="V671" s="51">
        <f>MATCH(INDEX('913'!$D$6:$D$1205,U671),'913'!$B$6:$B$1205,0)</f>
        <v>0</v>
      </c>
      <c r="W671" s="37">
        <f>IF(ISNUMBER(O671),MAX(0,INDEX('913'!$E$6:$E$1205,O671)),0)</f>
        <v>0</v>
      </c>
      <c r="X671" s="37">
        <f>IF(ISNUMBER(P671),MAX(0,INDEX('913'!$E$6:$E$1205,P671)),0)</f>
        <v>0</v>
      </c>
      <c r="Y671" s="37">
        <f>IF(ISNUMBER(Q671),MAX(0,INDEX('913'!$E$6:$E$1205,Q671)),0)</f>
        <v>0</v>
      </c>
      <c r="Z671" s="37">
        <f>IF(ISNUMBER(R671),MAX(0,INDEX('913'!$E$6:$E$1205,R671)),0)</f>
        <v>0</v>
      </c>
      <c r="AA671" s="37">
        <f>IF(ISNUMBER(S671),MAX(0,INDEX('913'!$E$6:$E$1205,S671)),0)</f>
        <v>0</v>
      </c>
      <c r="AB671" s="37">
        <f>IF(ISNUMBER(T671),MAX(0,INDEX('913'!$E$6:$E$1205,T671)),0)</f>
        <v>0</v>
      </c>
      <c r="AC671" s="37">
        <f>IF(ISNUMBER(U671),MAX(0,INDEX('913'!$E$6:$E$1205,U671)),0)</f>
        <v>0</v>
      </c>
      <c r="AD671" s="52">
        <f>IF(ISNUMBER(V671),MAX(0,INDEX('913'!$E$6:$E$1205,V671)),0)</f>
        <v>0</v>
      </c>
      <c r="AE671" s="37">
        <f>IF(ISNUMBER(O671),MAX(0,INDEX('913'!$F$6:$F$1205,O671)),0)</f>
        <v>0</v>
      </c>
      <c r="AF671" s="37">
        <f>IF(ISNUMBER(P671),MAX(0,INDEX('913'!$F$6:$F$1205,P671)),0)</f>
        <v>0</v>
      </c>
      <c r="AG671" s="37">
        <f>IF(ISNUMBER(Q671),MAX(0,INDEX('913'!$F$6:$F$1205,Q671)),0)</f>
        <v>0</v>
      </c>
      <c r="AH671" s="37">
        <f>IF(ISNUMBER(R671),MAX(0,INDEX('913'!$F$6:$F$1205,R671)),0)</f>
        <v>0</v>
      </c>
      <c r="AI671" s="37">
        <f>IF(ISNUMBER(S671),MAX(0,INDEX('913'!$F$6:$F$1205,S671)),0)</f>
        <v>0</v>
      </c>
      <c r="AJ671" s="37">
        <f>IF(ISNUMBER(T671),MAX(0,INDEX('913'!$F$6:$F$1205,T671)),0)</f>
        <v>0</v>
      </c>
      <c r="AK671" s="37">
        <f>IF(ISNUMBER(U671),MAX(0,INDEX('913'!$F$6:$F$1205,U671)),0)</f>
        <v>0</v>
      </c>
      <c r="AL671" s="37">
        <f>IF(ISNUMBER(V671),MAX(0,INDEX('913'!$F$6:$F$1205,V671)),0)</f>
        <v>0</v>
      </c>
      <c r="AM671" s="33">
        <f>IF(ISNUMBER(O671),SQRT(INDEX('913'!$I$6:$I$1205,O671)^2+INDEX('913'!$J$6:$J$1205,O671)^2),0)</f>
        <v>0</v>
      </c>
      <c r="AN671" s="33">
        <f>IF(ISNUMBER(P671),SQRT(INDEX('913'!$I$6:$I$1205,P671)^2+INDEX('913'!$J$6:$J$1205,P671)^2),0)</f>
        <v>0</v>
      </c>
      <c r="AO671" s="33">
        <f>IF(ISNUMBER(Q671),SQRT(INDEX('913'!$I$6:$I$1205,Q671)^2+INDEX('913'!$J$6:$J$1205,Q671)^2),0)</f>
        <v>0</v>
      </c>
      <c r="AP671" s="33">
        <f>IF(ISNUMBER(R671),SQRT(INDEX('913'!$I$6:$I$1205,R671)^2+INDEX('913'!$J$6:$J$1205,R671)^2),0)</f>
        <v>0</v>
      </c>
      <c r="AQ671" s="33">
        <f>IF(ISNUMBER(S671),SQRT(INDEX('913'!$I$6:$I$1205,S671)^2+INDEX('913'!$J$6:$J$1205,S671)^2),0)</f>
        <v>0</v>
      </c>
      <c r="AR671" s="33">
        <f>IF(ISNUMBER(T671),SQRT(INDEX('913'!$I$6:$I$1205,T671)^2+INDEX('913'!$J$6:$J$1205,T671)^2),0)</f>
        <v>0</v>
      </c>
      <c r="AS671" s="33">
        <f>IF(ISNUMBER(U671),SQRT(INDEX('913'!$I$6:$I$1205,U671)^2+INDEX('913'!$J$6:$J$1205,U671)^2),0)</f>
        <v>0</v>
      </c>
      <c r="AT671" s="49">
        <f>IF(ISNUMBER(V671),SQRT(INDEX('913'!$I$6:$I$1205,V671)^2+INDEX('913'!$J$6:$J$1205,V671)^2),0)</f>
        <v>0</v>
      </c>
      <c r="AU671" s="37">
        <f>IF(AM671+AN671+AO671+AP671+AQ671+AR671+AS671+AT671=0,IF(COUNT(O671,P671,Q671,R671,S671,T671,U671,V671),(W671+X671+Y671+Z671+AA671+AB671+AC671+AD671)/COUNT(O671,P671,Q671,R671,S671,T671,U671,V671),0),(AM671*W671+AN671*X671+AO671*Y671+AP671*Z671+AQ671*AA671+AR671*AB671+AS671*AC671+AT671*AD671)/(AM671+AN671+AO671+AP671+AQ671+AR671+AS671+AT671))</f>
        <v>0</v>
      </c>
      <c r="AV671" s="37">
        <f>IF(AM671+AN671+AO671+AP671+AQ671+AR671+AS671+AT671=0,IF(COUNT(O671,P671,Q671,R671,S671,T671,U671,V671),(AE671+AF671+AG671+AH671+AI671+AJ671+AK671+AL671)/COUNT(O671,P671,Q671,R671,S671,T671,U671,V671),0),(AM671*AE671+AN671*AF671+AO671*AG671+AP671*AH671+AQ671*AI671+AR671*AJ671+AS671*AK671+AT671*AL671)/(AM671+AN671+AO671+AP671+AQ671+AR671+AS671+AT671))</f>
        <v>0</v>
      </c>
      <c r="AW671" s="52">
        <f>-100*'935'!W671*(AU671+AV671)/'11'!C$16</f>
        <v>0</v>
      </c>
      <c r="AX671" s="37">
        <f>INDEX('DNO totals'!$B$52:$G$52,IF('935'!K671,IF(MOD('935'!K671,1000),IF(MOD('935'!K671,100),IF(MOD('935'!K671,10),IF(MOD('935'!K671,1000)=1,6,5),4),3),2),1))</f>
        <v>0</v>
      </c>
      <c r="AY671" s="52">
        <f>J671*AX671</f>
        <v>0</v>
      </c>
      <c r="AZ671" s="37">
        <f>AX671*'Parameters'!B$11</f>
        <v>0</v>
      </c>
      <c r="BA671" s="37">
        <f>IF('935'!$K671=1000,'Charging rates'!$C$29*$AZ671/(1+'DNO totals'!$C$60)*'935'!$L671,0)</f>
        <v>0</v>
      </c>
      <c r="BB671" s="37">
        <f>IF(MOD('935'!$K671,1000)=100,'Charging rates'!$D$29*$AZ671/(1+'DNO totals'!$D$60)*'935'!$M671,0)</f>
        <v>0</v>
      </c>
      <c r="BC671" s="37">
        <f>IF(MOD('935'!$K671,100)=10,'Charging rates'!$E$29*$AZ671/(1+'DNO totals'!$E$60)*'935'!$N671,0)</f>
        <v>0</v>
      </c>
      <c r="BD671" s="37">
        <f>IF(AND(MOD('935'!$K671,10)&gt;0,MOD('935'!$K671,1000)&gt;1),'Charging rates'!$F$29*$AZ671/(1+'DNO totals'!$F$60)*'935'!$O671,0)</f>
        <v>0</v>
      </c>
      <c r="BE671" s="37">
        <f>IF(MOD('935'!$K671,1000)=1,'Charging rates'!$G$29*$AZ671/(1+'DNO totals'!$G$60)*'935'!$P671,0)</f>
        <v>0</v>
      </c>
      <c r="BF671" s="37">
        <f>IF('935'!$K671&gt;1000,'Charging rates'!$C$29*$AY671*'935'!$L671,0)</f>
        <v>0</v>
      </c>
      <c r="BG671" s="37">
        <f>IF(MOD('935'!$K671,1000)&gt;100,'Charging rates'!$D$29*$AY671*'935'!$M671,0)</f>
        <v>0</v>
      </c>
      <c r="BH671" s="37">
        <f>IF(MOD('935'!$K671,100)&gt;10,'Charging rates'!$E$29*$AY671*'935'!$N671,0)</f>
        <v>0</v>
      </c>
      <c r="BI671" s="37">
        <f>$BA671+$BB671+$BC671+$BD671+$BE671</f>
        <v>0</v>
      </c>
      <c r="BJ671" s="52">
        <f>$BF671+$BG671+$BH671</f>
        <v>0</v>
      </c>
      <c r="BK671" s="37">
        <f>AW671*(1+'Charging rates'!B$42+0.6*'Charging rates'!B$67+'Charging rates'!B$54)-100*'Charging rates'!B$76/'11'!C$16*'935'!W671</f>
        <v>0</v>
      </c>
      <c r="BL671" s="37">
        <f>IF(I671,BK671*I671/(I671+E671),0)</f>
        <v>0</v>
      </c>
      <c r="BM671" s="52">
        <f>ROUND(BL671,3)</f>
        <v>0</v>
      </c>
      <c r="BN671" s="33">
        <f>IF('935'!V671="VOID",0,'935'!V671*(1-'935'!X671/'11'!B$16))</f>
        <v>0</v>
      </c>
      <c r="BO671" s="36">
        <f>IF(I671,-100*'Charging rates'!B$76/'11'!B$16*BN671/I671,0)</f>
        <v>0</v>
      </c>
      <c r="BP671" s="36">
        <f>IF(C671,'DNO totals'!B$171,0)</f>
        <v>0</v>
      </c>
      <c r="BQ671" s="36">
        <f>ROUND(BP671,2)</f>
        <v>0</v>
      </c>
      <c r="BR671" s="36">
        <f>IF(C671,(BP671+BO671),0)</f>
        <v>0</v>
      </c>
      <c r="BS671" s="53">
        <f>ROUND(BR671,2)</f>
        <v>0</v>
      </c>
      <c r="BT671" s="33">
        <f>'935'!C671&lt;&gt;"VOID"</f>
        <v>0</v>
      </c>
      <c r="BU671" s="36">
        <f>IF(BT671,(100/'11'!B$16*K671*((1-'935'!I671)*'Charging rates'!B$42+'Charging rates'!B$54)),0)</f>
        <v>0</v>
      </c>
      <c r="BV671" s="36">
        <f>100/'11'!B$16*N671*('Charging rates'!B$42+'Charging rates'!B$54)</f>
        <v>0</v>
      </c>
      <c r="BW671" s="36">
        <f>100/'11'!B$16*L671*('Charging rates'!B$42+'Charging rates'!B$54)</f>
        <v>0</v>
      </c>
      <c r="BX671" s="53">
        <f>ROUND(BW671,2)</f>
        <v>0</v>
      </c>
      <c r="BY671" s="33">
        <f>D671-('935'!T671*(1-'935'!X671/'11'!B$16))</f>
        <v>0</v>
      </c>
      <c r="BZ671" s="33">
        <f>0-IF(ISNUMBER(O671),INDEX('913'!$I$6:$I$1205,O671),0)-IF(ISNUMBER(P671),INDEX('913'!$I$6:$I$1205,P671),0)-IF(ISNUMBER(Q671),INDEX('913'!$I$6:$I$1205,Q671),0)-IF(ISNUMBER(R671),INDEX('913'!$I$6:$I$1205,R671),0)-IF(ISNUMBER(S671),INDEX('913'!$I$6:$I$1205,S671),0)-IF(ISNUMBER(T671),INDEX('913'!$I$6:$I$1205,T671),0)-IF(ISNUMBER(U671),INDEX('913'!$I$6:$I$1205,U671),0)-IF(ISNUMBER(V671),INDEX('913'!$I$6:$I$1205,V671),0)</f>
        <v>0</v>
      </c>
      <c r="CA671" s="37">
        <f>IF(BZ671=0,1,MAX(1,SQRT(BZ671^2+(IF(ISNUMBER(O671),INDEX('913'!$J$6:$J$1205,O671),0)+IF(ISNUMBER(P671),INDEX('913'!$J$6:$J$1205,P671),0)+IF(ISNUMBER(Q671),INDEX('913'!$J$6:$J$1205,Q671),0)+IF(ISNUMBER(R671),INDEX('913'!$J$6:$J$1205,R671),0)+IF(ISNUMBER(S671),INDEX('913'!$J$6:$J$1205,S671),0)+IF(ISNUMBER(T671),INDEX('913'!$J$6:$J$1205,T671),0)+IF(ISNUMBER(U671),INDEX('913'!$J$6:$J$1205,U671),0)+IF(ISNUMBER(V671),INDEX('913'!$J$6:$J$1205,V671),0))^2)/BZ671))</f>
        <v>0</v>
      </c>
      <c r="CB671" s="36">
        <f>100*AU671/'11'!B$16</f>
        <v>0</v>
      </c>
      <c r="CC671" s="37">
        <f>100*(AV671*CA671)/'11'!C$16</f>
        <v>0</v>
      </c>
      <c r="CD671" s="37">
        <f>IF(D671=0,1,BY671/D671)*CC671</f>
        <v>0</v>
      </c>
      <c r="CE671" s="36">
        <f>IF(D671=0,1,BY671/D671)*CB671</f>
        <v>0</v>
      </c>
      <c r="CF671" s="54">
        <f>'11'!C$16-'935'!Y671</f>
        <v>0</v>
      </c>
      <c r="CG671" s="37">
        <f>MAX('DNO totals'!B$312+0,MIN('935'!L671+0,'DNO totals'!B$304+0))</f>
        <v>0</v>
      </c>
      <c r="CH671" s="37">
        <f>MAX('DNO totals'!C$312+0,MIN('935'!M671+0,'DNO totals'!C$304+0))</f>
        <v>0</v>
      </c>
      <c r="CI671" s="37">
        <f>MAX('DNO totals'!D$312+0,MIN('935'!N671+0,'DNO totals'!D$304+0))</f>
        <v>0</v>
      </c>
      <c r="CJ671" s="37">
        <f>MAX('DNO totals'!E$312+0,MIN('935'!O671+0,'DNO totals'!E$304+0))</f>
        <v>0</v>
      </c>
      <c r="CK671" s="52">
        <f>MAX('DNO totals'!F$312+0,MIN('935'!P671+0,'DNO totals'!F$304+0))</f>
        <v>0</v>
      </c>
      <c r="CL671" s="37">
        <f>IF('935'!$K671=1000,'Charging rates'!$C$29*$AZ671/(1+'DNO totals'!$C$60)*$CG671,0)</f>
        <v>0</v>
      </c>
      <c r="CM671" s="37">
        <f>IF(MOD('935'!$K671,1000)=100,'Charging rates'!$D$29*$AZ671/(1+'DNO totals'!$D$60)*$CH671,0)</f>
        <v>0</v>
      </c>
      <c r="CN671" s="37">
        <f>IF(MOD('935'!$K671,100)=10,'Charging rates'!$E$29*$AZ671/(1+'DNO totals'!$E$60)*$CI671,0)</f>
        <v>0</v>
      </c>
      <c r="CO671" s="37">
        <f>IF(AND(MOD('935'!$K671,10)&gt;0,MOD('935'!$K671,1000)&gt;1),'Charging rates'!$F$29*$AZ671/(1+'DNO totals'!$F$60)*$CJ671,0)</f>
        <v>0</v>
      </c>
      <c r="CP671" s="37">
        <f>IF(MOD('935'!$K671,1000)=1,'Charging rates'!$G$29*$AZ671/(1+'DNO totals'!$G$60)*$CK671,0)</f>
        <v>0</v>
      </c>
      <c r="CQ671" s="52">
        <f>$CL671+$CM671+$CN671+$CO671+$CP671</f>
        <v>0</v>
      </c>
      <c r="CR671" s="37">
        <f>IF('935'!$K671&gt;1000,'Charging rates'!$C$29*$AY671*$CG671,0)</f>
        <v>0</v>
      </c>
      <c r="CS671" s="37">
        <f>IF(MOD('935'!$K671,1000)&gt;100,'Charging rates'!$D$29*$AY671*$CH671,0)</f>
        <v>0</v>
      </c>
      <c r="CT671" s="37">
        <f>IF(MOD('935'!$K671,100)&gt;10,'Charging rates'!$E$29*$AY671*$CI671,0)</f>
        <v>0</v>
      </c>
      <c r="CU671" s="52">
        <f>$CR671+$CS671+$CT671</f>
        <v>0</v>
      </c>
      <c r="CV671" s="36">
        <f>100*(AV671*'935'!Q671*CA671)/'11'!B$16</f>
        <v>0</v>
      </c>
      <c r="CW671" s="36">
        <f>100/'11'!B$16*'Charging rates'!B$76*AY671</f>
        <v>0</v>
      </c>
      <c r="CX671" s="36">
        <f>IF(D671=0,0,(1-BY671/D671)*(CB671+IF('935'!Q671=0,0,(CC671*'935'!Q671*('11'!C$16-'935'!Y671)/('11'!B$16-'935'!X671)))))</f>
        <v>0</v>
      </c>
      <c r="CY671" s="36">
        <f>CW671+CE671</f>
        <v>0</v>
      </c>
      <c r="CZ671" s="49">
        <f>(CQ671+CU671)*D671</f>
        <v>0</v>
      </c>
      <c r="DA671" s="33">
        <f>D671*('Parameters'!B$21+J671)*IF('DNO totals'!B$323&lt;0,1,'935'!S671)</f>
        <v>0</v>
      </c>
      <c r="DB671" s="52">
        <f>IF('DNO totals'!B$323&lt;0,1,'935'!S671)*('Parameters'!B$21+J671)</f>
        <v>0</v>
      </c>
      <c r="DC671" s="37">
        <f>CY671+'Charging rates'!B$106*DB671*100/'11'!B$16</f>
        <v>0</v>
      </c>
      <c r="DD671" s="37">
        <f>DC671+'Charging rates'!B$116*('Parameters'!B$21+J671)*100/'11'!B$16*IF('DNO totals'!B$323&lt;0,1,'935'!S671)</f>
        <v>0</v>
      </c>
      <c r="DE671" s="37">
        <f>'Charging rates'!B$97*(CQ671+CU671)*100/'11'!B$16</f>
        <v>0</v>
      </c>
      <c r="DF671" s="36">
        <f>MAX(0-(CC671*J671*'11'!C$16/'11'!B$16),DD671+DE671)</f>
        <v>0</v>
      </c>
      <c r="DG671" s="37">
        <f>IF(BT671,IF(J671=0,CD671,MAX(0,MIN(CD671,CD671+(DF671/'935'!Q671*('11'!B$16-'935'!X671)/('11'!C$16-'935'!Y671))))),0)</f>
        <v>0</v>
      </c>
      <c r="DH671" s="36">
        <f>IF(BT671,MAX(0,DF671),0)</f>
        <v>0</v>
      </c>
      <c r="DI671" s="53">
        <f>DH671+CX671</f>
        <v>0</v>
      </c>
    </row>
    <row r="672" spans="1:113">
      <c r="A672" s="28">
        <v>572</v>
      </c>
      <c r="B672" s="48">
        <f>'935'!B672</f>
        <v>0</v>
      </c>
      <c r="C672" s="33">
        <f>OR('935'!E672&lt;&gt;"VOID",'935'!F672&lt;&gt;"VOID",'935'!G672&lt;&gt;"VOID")</f>
        <v>0</v>
      </c>
      <c r="D672" s="33">
        <f>IF('935'!C672="VOID",0,('935'!C672*(1-'935'!X672/'11'!B$16)))</f>
        <v>0</v>
      </c>
      <c r="E672" s="33">
        <f>IF('935'!D672="VOID",0,'935'!D672*(1-'935'!X672/'11'!B$16))</f>
        <v>0</v>
      </c>
      <c r="F672" s="33">
        <f>IF('935'!E672="VOID",0,'935'!E672*(1-'935'!X672/'11'!B$16))</f>
        <v>0</v>
      </c>
      <c r="G672" s="33">
        <f>IF('935'!F672="VOID",0,'935'!F672*(1-'935'!X672/'11'!B$16))</f>
        <v>0</v>
      </c>
      <c r="H672" s="33">
        <f>IF('935'!G672="VOID",0,'935'!G672*(1-'935'!X672/'11'!B$16))</f>
        <v>0</v>
      </c>
      <c r="I672" s="33">
        <f>F672+G672+H672</f>
        <v>0</v>
      </c>
      <c r="J672" s="37">
        <f>'935'!Q672*(1-'935'!Y672/'11'!C$16)/(1-'935'!X672/'11'!B$16)</f>
        <v>0</v>
      </c>
      <c r="K672" s="33">
        <f>IF(D672,'935'!H672*D672/(D672+E672+I672),0)</f>
        <v>0</v>
      </c>
      <c r="L672" s="33">
        <f>IF(I672,'935'!H672*I672/(D672+E672+I672),0)</f>
        <v>0</v>
      </c>
      <c r="M672" s="33">
        <f>K672*(1-'935'!X672/'11'!B$16)</f>
        <v>0</v>
      </c>
      <c r="N672" s="49">
        <f>L672*(1-'935'!X672/'11'!B$16)</f>
        <v>0</v>
      </c>
      <c r="O672" s="50">
        <f>MATCH('935'!J672,'913'!$B$6:$B$1205,0)</f>
        <v>0</v>
      </c>
      <c r="P672" s="50">
        <f>MATCH(INDEX('913'!$D$6:$D$1205,O672),'913'!$B$6:$B$1205,0)</f>
        <v>0</v>
      </c>
      <c r="Q672" s="50">
        <f>MATCH(INDEX('913'!$D$6:$D$1205,P672),'913'!$B$6:$B$1205,0)</f>
        <v>0</v>
      </c>
      <c r="R672" s="50">
        <f>MATCH(INDEX('913'!$D$6:$D$1205,Q672),'913'!$B$6:$B$1205,0)</f>
        <v>0</v>
      </c>
      <c r="S672" s="50">
        <f>MATCH(INDEX('913'!$D$6:$D$1205,R672),'913'!$B$6:$B$1205,0)</f>
        <v>0</v>
      </c>
      <c r="T672" s="50">
        <f>MATCH(INDEX('913'!$D$6:$D$1205,S672),'913'!$B$6:$B$1205,0)</f>
        <v>0</v>
      </c>
      <c r="U672" s="50">
        <f>MATCH(INDEX('913'!$D$6:$D$1205,T672),'913'!$B$6:$B$1205,0)</f>
        <v>0</v>
      </c>
      <c r="V672" s="51">
        <f>MATCH(INDEX('913'!$D$6:$D$1205,U672),'913'!$B$6:$B$1205,0)</f>
        <v>0</v>
      </c>
      <c r="W672" s="37">
        <f>IF(ISNUMBER(O672),MAX(0,INDEX('913'!$E$6:$E$1205,O672)),0)</f>
        <v>0</v>
      </c>
      <c r="X672" s="37">
        <f>IF(ISNUMBER(P672),MAX(0,INDEX('913'!$E$6:$E$1205,P672)),0)</f>
        <v>0</v>
      </c>
      <c r="Y672" s="37">
        <f>IF(ISNUMBER(Q672),MAX(0,INDEX('913'!$E$6:$E$1205,Q672)),0)</f>
        <v>0</v>
      </c>
      <c r="Z672" s="37">
        <f>IF(ISNUMBER(R672),MAX(0,INDEX('913'!$E$6:$E$1205,R672)),0)</f>
        <v>0</v>
      </c>
      <c r="AA672" s="37">
        <f>IF(ISNUMBER(S672),MAX(0,INDEX('913'!$E$6:$E$1205,S672)),0)</f>
        <v>0</v>
      </c>
      <c r="AB672" s="37">
        <f>IF(ISNUMBER(T672),MAX(0,INDEX('913'!$E$6:$E$1205,T672)),0)</f>
        <v>0</v>
      </c>
      <c r="AC672" s="37">
        <f>IF(ISNUMBER(U672),MAX(0,INDEX('913'!$E$6:$E$1205,U672)),0)</f>
        <v>0</v>
      </c>
      <c r="AD672" s="52">
        <f>IF(ISNUMBER(V672),MAX(0,INDEX('913'!$E$6:$E$1205,V672)),0)</f>
        <v>0</v>
      </c>
      <c r="AE672" s="37">
        <f>IF(ISNUMBER(O672),MAX(0,INDEX('913'!$F$6:$F$1205,O672)),0)</f>
        <v>0</v>
      </c>
      <c r="AF672" s="37">
        <f>IF(ISNUMBER(P672),MAX(0,INDEX('913'!$F$6:$F$1205,P672)),0)</f>
        <v>0</v>
      </c>
      <c r="AG672" s="37">
        <f>IF(ISNUMBER(Q672),MAX(0,INDEX('913'!$F$6:$F$1205,Q672)),0)</f>
        <v>0</v>
      </c>
      <c r="AH672" s="37">
        <f>IF(ISNUMBER(R672),MAX(0,INDEX('913'!$F$6:$F$1205,R672)),0)</f>
        <v>0</v>
      </c>
      <c r="AI672" s="37">
        <f>IF(ISNUMBER(S672),MAX(0,INDEX('913'!$F$6:$F$1205,S672)),0)</f>
        <v>0</v>
      </c>
      <c r="AJ672" s="37">
        <f>IF(ISNUMBER(T672),MAX(0,INDEX('913'!$F$6:$F$1205,T672)),0)</f>
        <v>0</v>
      </c>
      <c r="AK672" s="37">
        <f>IF(ISNUMBER(U672),MAX(0,INDEX('913'!$F$6:$F$1205,U672)),0)</f>
        <v>0</v>
      </c>
      <c r="AL672" s="37">
        <f>IF(ISNUMBER(V672),MAX(0,INDEX('913'!$F$6:$F$1205,V672)),0)</f>
        <v>0</v>
      </c>
      <c r="AM672" s="33">
        <f>IF(ISNUMBER(O672),SQRT(INDEX('913'!$I$6:$I$1205,O672)^2+INDEX('913'!$J$6:$J$1205,O672)^2),0)</f>
        <v>0</v>
      </c>
      <c r="AN672" s="33">
        <f>IF(ISNUMBER(P672),SQRT(INDEX('913'!$I$6:$I$1205,P672)^2+INDEX('913'!$J$6:$J$1205,P672)^2),0)</f>
        <v>0</v>
      </c>
      <c r="AO672" s="33">
        <f>IF(ISNUMBER(Q672),SQRT(INDEX('913'!$I$6:$I$1205,Q672)^2+INDEX('913'!$J$6:$J$1205,Q672)^2),0)</f>
        <v>0</v>
      </c>
      <c r="AP672" s="33">
        <f>IF(ISNUMBER(R672),SQRT(INDEX('913'!$I$6:$I$1205,R672)^2+INDEX('913'!$J$6:$J$1205,R672)^2),0)</f>
        <v>0</v>
      </c>
      <c r="AQ672" s="33">
        <f>IF(ISNUMBER(S672),SQRT(INDEX('913'!$I$6:$I$1205,S672)^2+INDEX('913'!$J$6:$J$1205,S672)^2),0)</f>
        <v>0</v>
      </c>
      <c r="AR672" s="33">
        <f>IF(ISNUMBER(T672),SQRT(INDEX('913'!$I$6:$I$1205,T672)^2+INDEX('913'!$J$6:$J$1205,T672)^2),0)</f>
        <v>0</v>
      </c>
      <c r="AS672" s="33">
        <f>IF(ISNUMBER(U672),SQRT(INDEX('913'!$I$6:$I$1205,U672)^2+INDEX('913'!$J$6:$J$1205,U672)^2),0)</f>
        <v>0</v>
      </c>
      <c r="AT672" s="49">
        <f>IF(ISNUMBER(V672),SQRT(INDEX('913'!$I$6:$I$1205,V672)^2+INDEX('913'!$J$6:$J$1205,V672)^2),0)</f>
        <v>0</v>
      </c>
      <c r="AU672" s="37">
        <f>IF(AM672+AN672+AO672+AP672+AQ672+AR672+AS672+AT672=0,IF(COUNT(O672,P672,Q672,R672,S672,T672,U672,V672),(W672+X672+Y672+Z672+AA672+AB672+AC672+AD672)/COUNT(O672,P672,Q672,R672,S672,T672,U672,V672),0),(AM672*W672+AN672*X672+AO672*Y672+AP672*Z672+AQ672*AA672+AR672*AB672+AS672*AC672+AT672*AD672)/(AM672+AN672+AO672+AP672+AQ672+AR672+AS672+AT672))</f>
        <v>0</v>
      </c>
      <c r="AV672" s="37">
        <f>IF(AM672+AN672+AO672+AP672+AQ672+AR672+AS672+AT672=0,IF(COUNT(O672,P672,Q672,R672,S672,T672,U672,V672),(AE672+AF672+AG672+AH672+AI672+AJ672+AK672+AL672)/COUNT(O672,P672,Q672,R672,S672,T672,U672,V672),0),(AM672*AE672+AN672*AF672+AO672*AG672+AP672*AH672+AQ672*AI672+AR672*AJ672+AS672*AK672+AT672*AL672)/(AM672+AN672+AO672+AP672+AQ672+AR672+AS672+AT672))</f>
        <v>0</v>
      </c>
      <c r="AW672" s="52">
        <f>-100*'935'!W672*(AU672+AV672)/'11'!C$16</f>
        <v>0</v>
      </c>
      <c r="AX672" s="37">
        <f>INDEX('DNO totals'!$B$52:$G$52,IF('935'!K672,IF(MOD('935'!K672,1000),IF(MOD('935'!K672,100),IF(MOD('935'!K672,10),IF(MOD('935'!K672,1000)=1,6,5),4),3),2),1))</f>
        <v>0</v>
      </c>
      <c r="AY672" s="52">
        <f>J672*AX672</f>
        <v>0</v>
      </c>
      <c r="AZ672" s="37">
        <f>AX672*'Parameters'!B$11</f>
        <v>0</v>
      </c>
      <c r="BA672" s="37">
        <f>IF('935'!$K672=1000,'Charging rates'!$C$29*$AZ672/(1+'DNO totals'!$C$60)*'935'!$L672,0)</f>
        <v>0</v>
      </c>
      <c r="BB672" s="37">
        <f>IF(MOD('935'!$K672,1000)=100,'Charging rates'!$D$29*$AZ672/(1+'DNO totals'!$D$60)*'935'!$M672,0)</f>
        <v>0</v>
      </c>
      <c r="BC672" s="37">
        <f>IF(MOD('935'!$K672,100)=10,'Charging rates'!$E$29*$AZ672/(1+'DNO totals'!$E$60)*'935'!$N672,0)</f>
        <v>0</v>
      </c>
      <c r="BD672" s="37">
        <f>IF(AND(MOD('935'!$K672,10)&gt;0,MOD('935'!$K672,1000)&gt;1),'Charging rates'!$F$29*$AZ672/(1+'DNO totals'!$F$60)*'935'!$O672,0)</f>
        <v>0</v>
      </c>
      <c r="BE672" s="37">
        <f>IF(MOD('935'!$K672,1000)=1,'Charging rates'!$G$29*$AZ672/(1+'DNO totals'!$G$60)*'935'!$P672,0)</f>
        <v>0</v>
      </c>
      <c r="BF672" s="37">
        <f>IF('935'!$K672&gt;1000,'Charging rates'!$C$29*$AY672*'935'!$L672,0)</f>
        <v>0</v>
      </c>
      <c r="BG672" s="37">
        <f>IF(MOD('935'!$K672,1000)&gt;100,'Charging rates'!$D$29*$AY672*'935'!$M672,0)</f>
        <v>0</v>
      </c>
      <c r="BH672" s="37">
        <f>IF(MOD('935'!$K672,100)&gt;10,'Charging rates'!$E$29*$AY672*'935'!$N672,0)</f>
        <v>0</v>
      </c>
      <c r="BI672" s="37">
        <f>$BA672+$BB672+$BC672+$BD672+$BE672</f>
        <v>0</v>
      </c>
      <c r="BJ672" s="52">
        <f>$BF672+$BG672+$BH672</f>
        <v>0</v>
      </c>
      <c r="BK672" s="37">
        <f>AW672*(1+'Charging rates'!B$42+0.6*'Charging rates'!B$67+'Charging rates'!B$54)-100*'Charging rates'!B$76/'11'!C$16*'935'!W672</f>
        <v>0</v>
      </c>
      <c r="BL672" s="37">
        <f>IF(I672,BK672*I672/(I672+E672),0)</f>
        <v>0</v>
      </c>
      <c r="BM672" s="52">
        <f>ROUND(BL672,3)</f>
        <v>0</v>
      </c>
      <c r="BN672" s="33">
        <f>IF('935'!V672="VOID",0,'935'!V672*(1-'935'!X672/'11'!B$16))</f>
        <v>0</v>
      </c>
      <c r="BO672" s="36">
        <f>IF(I672,-100*'Charging rates'!B$76/'11'!B$16*BN672/I672,0)</f>
        <v>0</v>
      </c>
      <c r="BP672" s="36">
        <f>IF(C672,'DNO totals'!B$171,0)</f>
        <v>0</v>
      </c>
      <c r="BQ672" s="36">
        <f>ROUND(BP672,2)</f>
        <v>0</v>
      </c>
      <c r="BR672" s="36">
        <f>IF(C672,(BP672+BO672),0)</f>
        <v>0</v>
      </c>
      <c r="BS672" s="53">
        <f>ROUND(BR672,2)</f>
        <v>0</v>
      </c>
      <c r="BT672" s="33">
        <f>'935'!C672&lt;&gt;"VOID"</f>
        <v>0</v>
      </c>
      <c r="BU672" s="36">
        <f>IF(BT672,(100/'11'!B$16*K672*((1-'935'!I672)*'Charging rates'!B$42+'Charging rates'!B$54)),0)</f>
        <v>0</v>
      </c>
      <c r="BV672" s="36">
        <f>100/'11'!B$16*N672*('Charging rates'!B$42+'Charging rates'!B$54)</f>
        <v>0</v>
      </c>
      <c r="BW672" s="36">
        <f>100/'11'!B$16*L672*('Charging rates'!B$42+'Charging rates'!B$54)</f>
        <v>0</v>
      </c>
      <c r="BX672" s="53">
        <f>ROUND(BW672,2)</f>
        <v>0</v>
      </c>
      <c r="BY672" s="33">
        <f>D672-('935'!T672*(1-'935'!X672/'11'!B$16))</f>
        <v>0</v>
      </c>
      <c r="BZ672" s="33">
        <f>0-IF(ISNUMBER(O672),INDEX('913'!$I$6:$I$1205,O672),0)-IF(ISNUMBER(P672),INDEX('913'!$I$6:$I$1205,P672),0)-IF(ISNUMBER(Q672),INDEX('913'!$I$6:$I$1205,Q672),0)-IF(ISNUMBER(R672),INDEX('913'!$I$6:$I$1205,R672),0)-IF(ISNUMBER(S672),INDEX('913'!$I$6:$I$1205,S672),0)-IF(ISNUMBER(T672),INDEX('913'!$I$6:$I$1205,T672),0)-IF(ISNUMBER(U672),INDEX('913'!$I$6:$I$1205,U672),0)-IF(ISNUMBER(V672),INDEX('913'!$I$6:$I$1205,V672),0)</f>
        <v>0</v>
      </c>
      <c r="CA672" s="37">
        <f>IF(BZ672=0,1,MAX(1,SQRT(BZ672^2+(IF(ISNUMBER(O672),INDEX('913'!$J$6:$J$1205,O672),0)+IF(ISNUMBER(P672),INDEX('913'!$J$6:$J$1205,P672),0)+IF(ISNUMBER(Q672),INDEX('913'!$J$6:$J$1205,Q672),0)+IF(ISNUMBER(R672),INDEX('913'!$J$6:$J$1205,R672),0)+IF(ISNUMBER(S672),INDEX('913'!$J$6:$J$1205,S672),0)+IF(ISNUMBER(T672),INDEX('913'!$J$6:$J$1205,T672),0)+IF(ISNUMBER(U672),INDEX('913'!$J$6:$J$1205,U672),0)+IF(ISNUMBER(V672),INDEX('913'!$J$6:$J$1205,V672),0))^2)/BZ672))</f>
        <v>0</v>
      </c>
      <c r="CB672" s="36">
        <f>100*AU672/'11'!B$16</f>
        <v>0</v>
      </c>
      <c r="CC672" s="37">
        <f>100*(AV672*CA672)/'11'!C$16</f>
        <v>0</v>
      </c>
      <c r="CD672" s="37">
        <f>IF(D672=0,1,BY672/D672)*CC672</f>
        <v>0</v>
      </c>
      <c r="CE672" s="36">
        <f>IF(D672=0,1,BY672/D672)*CB672</f>
        <v>0</v>
      </c>
      <c r="CF672" s="54">
        <f>'11'!C$16-'935'!Y672</f>
        <v>0</v>
      </c>
      <c r="CG672" s="37">
        <f>MAX('DNO totals'!B$312+0,MIN('935'!L672+0,'DNO totals'!B$304+0))</f>
        <v>0</v>
      </c>
      <c r="CH672" s="37">
        <f>MAX('DNO totals'!C$312+0,MIN('935'!M672+0,'DNO totals'!C$304+0))</f>
        <v>0</v>
      </c>
      <c r="CI672" s="37">
        <f>MAX('DNO totals'!D$312+0,MIN('935'!N672+0,'DNO totals'!D$304+0))</f>
        <v>0</v>
      </c>
      <c r="CJ672" s="37">
        <f>MAX('DNO totals'!E$312+0,MIN('935'!O672+0,'DNO totals'!E$304+0))</f>
        <v>0</v>
      </c>
      <c r="CK672" s="52">
        <f>MAX('DNO totals'!F$312+0,MIN('935'!P672+0,'DNO totals'!F$304+0))</f>
        <v>0</v>
      </c>
      <c r="CL672" s="37">
        <f>IF('935'!$K672=1000,'Charging rates'!$C$29*$AZ672/(1+'DNO totals'!$C$60)*$CG672,0)</f>
        <v>0</v>
      </c>
      <c r="CM672" s="37">
        <f>IF(MOD('935'!$K672,1000)=100,'Charging rates'!$D$29*$AZ672/(1+'DNO totals'!$D$60)*$CH672,0)</f>
        <v>0</v>
      </c>
      <c r="CN672" s="37">
        <f>IF(MOD('935'!$K672,100)=10,'Charging rates'!$E$29*$AZ672/(1+'DNO totals'!$E$60)*$CI672,0)</f>
        <v>0</v>
      </c>
      <c r="CO672" s="37">
        <f>IF(AND(MOD('935'!$K672,10)&gt;0,MOD('935'!$K672,1000)&gt;1),'Charging rates'!$F$29*$AZ672/(1+'DNO totals'!$F$60)*$CJ672,0)</f>
        <v>0</v>
      </c>
      <c r="CP672" s="37">
        <f>IF(MOD('935'!$K672,1000)=1,'Charging rates'!$G$29*$AZ672/(1+'DNO totals'!$G$60)*$CK672,0)</f>
        <v>0</v>
      </c>
      <c r="CQ672" s="52">
        <f>$CL672+$CM672+$CN672+$CO672+$CP672</f>
        <v>0</v>
      </c>
      <c r="CR672" s="37">
        <f>IF('935'!$K672&gt;1000,'Charging rates'!$C$29*$AY672*$CG672,0)</f>
        <v>0</v>
      </c>
      <c r="CS672" s="37">
        <f>IF(MOD('935'!$K672,1000)&gt;100,'Charging rates'!$D$29*$AY672*$CH672,0)</f>
        <v>0</v>
      </c>
      <c r="CT672" s="37">
        <f>IF(MOD('935'!$K672,100)&gt;10,'Charging rates'!$E$29*$AY672*$CI672,0)</f>
        <v>0</v>
      </c>
      <c r="CU672" s="52">
        <f>$CR672+$CS672+$CT672</f>
        <v>0</v>
      </c>
      <c r="CV672" s="36">
        <f>100*(AV672*'935'!Q672*CA672)/'11'!B$16</f>
        <v>0</v>
      </c>
      <c r="CW672" s="36">
        <f>100/'11'!B$16*'Charging rates'!B$76*AY672</f>
        <v>0</v>
      </c>
      <c r="CX672" s="36">
        <f>IF(D672=0,0,(1-BY672/D672)*(CB672+IF('935'!Q672=0,0,(CC672*'935'!Q672*('11'!C$16-'935'!Y672)/('11'!B$16-'935'!X672)))))</f>
        <v>0</v>
      </c>
      <c r="CY672" s="36">
        <f>CW672+CE672</f>
        <v>0</v>
      </c>
      <c r="CZ672" s="49">
        <f>(CQ672+CU672)*D672</f>
        <v>0</v>
      </c>
      <c r="DA672" s="33">
        <f>D672*('Parameters'!B$21+J672)*IF('DNO totals'!B$323&lt;0,1,'935'!S672)</f>
        <v>0</v>
      </c>
      <c r="DB672" s="52">
        <f>IF('DNO totals'!B$323&lt;0,1,'935'!S672)*('Parameters'!B$21+J672)</f>
        <v>0</v>
      </c>
      <c r="DC672" s="37">
        <f>CY672+'Charging rates'!B$106*DB672*100/'11'!B$16</f>
        <v>0</v>
      </c>
      <c r="DD672" s="37">
        <f>DC672+'Charging rates'!B$116*('Parameters'!B$21+J672)*100/'11'!B$16*IF('DNO totals'!B$323&lt;0,1,'935'!S672)</f>
        <v>0</v>
      </c>
      <c r="DE672" s="37">
        <f>'Charging rates'!B$97*(CQ672+CU672)*100/'11'!B$16</f>
        <v>0</v>
      </c>
      <c r="DF672" s="36">
        <f>MAX(0-(CC672*J672*'11'!C$16/'11'!B$16),DD672+DE672)</f>
        <v>0</v>
      </c>
      <c r="DG672" s="37">
        <f>IF(BT672,IF(J672=0,CD672,MAX(0,MIN(CD672,CD672+(DF672/'935'!Q672*('11'!B$16-'935'!X672)/('11'!C$16-'935'!Y672))))),0)</f>
        <v>0</v>
      </c>
      <c r="DH672" s="36">
        <f>IF(BT672,MAX(0,DF672),0)</f>
        <v>0</v>
      </c>
      <c r="DI672" s="53">
        <f>DH672+CX672</f>
        <v>0</v>
      </c>
    </row>
    <row r="673" spans="1:113">
      <c r="A673" s="28">
        <v>573</v>
      </c>
      <c r="B673" s="48">
        <f>'935'!B673</f>
        <v>0</v>
      </c>
      <c r="C673" s="33">
        <f>OR('935'!E673&lt;&gt;"VOID",'935'!F673&lt;&gt;"VOID",'935'!G673&lt;&gt;"VOID")</f>
        <v>0</v>
      </c>
      <c r="D673" s="33">
        <f>IF('935'!C673="VOID",0,('935'!C673*(1-'935'!X673/'11'!B$16)))</f>
        <v>0</v>
      </c>
      <c r="E673" s="33">
        <f>IF('935'!D673="VOID",0,'935'!D673*(1-'935'!X673/'11'!B$16))</f>
        <v>0</v>
      </c>
      <c r="F673" s="33">
        <f>IF('935'!E673="VOID",0,'935'!E673*(1-'935'!X673/'11'!B$16))</f>
        <v>0</v>
      </c>
      <c r="G673" s="33">
        <f>IF('935'!F673="VOID",0,'935'!F673*(1-'935'!X673/'11'!B$16))</f>
        <v>0</v>
      </c>
      <c r="H673" s="33">
        <f>IF('935'!G673="VOID",0,'935'!G673*(1-'935'!X673/'11'!B$16))</f>
        <v>0</v>
      </c>
      <c r="I673" s="33">
        <f>F673+G673+H673</f>
        <v>0</v>
      </c>
      <c r="J673" s="37">
        <f>'935'!Q673*(1-'935'!Y673/'11'!C$16)/(1-'935'!X673/'11'!B$16)</f>
        <v>0</v>
      </c>
      <c r="K673" s="33">
        <f>IF(D673,'935'!H673*D673/(D673+E673+I673),0)</f>
        <v>0</v>
      </c>
      <c r="L673" s="33">
        <f>IF(I673,'935'!H673*I673/(D673+E673+I673),0)</f>
        <v>0</v>
      </c>
      <c r="M673" s="33">
        <f>K673*(1-'935'!X673/'11'!B$16)</f>
        <v>0</v>
      </c>
      <c r="N673" s="49">
        <f>L673*(1-'935'!X673/'11'!B$16)</f>
        <v>0</v>
      </c>
      <c r="O673" s="50">
        <f>MATCH('935'!J673,'913'!$B$6:$B$1205,0)</f>
        <v>0</v>
      </c>
      <c r="P673" s="50">
        <f>MATCH(INDEX('913'!$D$6:$D$1205,O673),'913'!$B$6:$B$1205,0)</f>
        <v>0</v>
      </c>
      <c r="Q673" s="50">
        <f>MATCH(INDEX('913'!$D$6:$D$1205,P673),'913'!$B$6:$B$1205,0)</f>
        <v>0</v>
      </c>
      <c r="R673" s="50">
        <f>MATCH(INDEX('913'!$D$6:$D$1205,Q673),'913'!$B$6:$B$1205,0)</f>
        <v>0</v>
      </c>
      <c r="S673" s="50">
        <f>MATCH(INDEX('913'!$D$6:$D$1205,R673),'913'!$B$6:$B$1205,0)</f>
        <v>0</v>
      </c>
      <c r="T673" s="50">
        <f>MATCH(INDEX('913'!$D$6:$D$1205,S673),'913'!$B$6:$B$1205,0)</f>
        <v>0</v>
      </c>
      <c r="U673" s="50">
        <f>MATCH(INDEX('913'!$D$6:$D$1205,T673),'913'!$B$6:$B$1205,0)</f>
        <v>0</v>
      </c>
      <c r="V673" s="51">
        <f>MATCH(INDEX('913'!$D$6:$D$1205,U673),'913'!$B$6:$B$1205,0)</f>
        <v>0</v>
      </c>
      <c r="W673" s="37">
        <f>IF(ISNUMBER(O673),MAX(0,INDEX('913'!$E$6:$E$1205,O673)),0)</f>
        <v>0</v>
      </c>
      <c r="X673" s="37">
        <f>IF(ISNUMBER(P673),MAX(0,INDEX('913'!$E$6:$E$1205,P673)),0)</f>
        <v>0</v>
      </c>
      <c r="Y673" s="37">
        <f>IF(ISNUMBER(Q673),MAX(0,INDEX('913'!$E$6:$E$1205,Q673)),0)</f>
        <v>0</v>
      </c>
      <c r="Z673" s="37">
        <f>IF(ISNUMBER(R673),MAX(0,INDEX('913'!$E$6:$E$1205,R673)),0)</f>
        <v>0</v>
      </c>
      <c r="AA673" s="37">
        <f>IF(ISNUMBER(S673),MAX(0,INDEX('913'!$E$6:$E$1205,S673)),0)</f>
        <v>0</v>
      </c>
      <c r="AB673" s="37">
        <f>IF(ISNUMBER(T673),MAX(0,INDEX('913'!$E$6:$E$1205,T673)),0)</f>
        <v>0</v>
      </c>
      <c r="AC673" s="37">
        <f>IF(ISNUMBER(U673),MAX(0,INDEX('913'!$E$6:$E$1205,U673)),0)</f>
        <v>0</v>
      </c>
      <c r="AD673" s="52">
        <f>IF(ISNUMBER(V673),MAX(0,INDEX('913'!$E$6:$E$1205,V673)),0)</f>
        <v>0</v>
      </c>
      <c r="AE673" s="37">
        <f>IF(ISNUMBER(O673),MAX(0,INDEX('913'!$F$6:$F$1205,O673)),0)</f>
        <v>0</v>
      </c>
      <c r="AF673" s="37">
        <f>IF(ISNUMBER(P673),MAX(0,INDEX('913'!$F$6:$F$1205,P673)),0)</f>
        <v>0</v>
      </c>
      <c r="AG673" s="37">
        <f>IF(ISNUMBER(Q673),MAX(0,INDEX('913'!$F$6:$F$1205,Q673)),0)</f>
        <v>0</v>
      </c>
      <c r="AH673" s="37">
        <f>IF(ISNUMBER(R673),MAX(0,INDEX('913'!$F$6:$F$1205,R673)),0)</f>
        <v>0</v>
      </c>
      <c r="AI673" s="37">
        <f>IF(ISNUMBER(S673),MAX(0,INDEX('913'!$F$6:$F$1205,S673)),0)</f>
        <v>0</v>
      </c>
      <c r="AJ673" s="37">
        <f>IF(ISNUMBER(T673),MAX(0,INDEX('913'!$F$6:$F$1205,T673)),0)</f>
        <v>0</v>
      </c>
      <c r="AK673" s="37">
        <f>IF(ISNUMBER(U673),MAX(0,INDEX('913'!$F$6:$F$1205,U673)),0)</f>
        <v>0</v>
      </c>
      <c r="AL673" s="37">
        <f>IF(ISNUMBER(V673),MAX(0,INDEX('913'!$F$6:$F$1205,V673)),0)</f>
        <v>0</v>
      </c>
      <c r="AM673" s="33">
        <f>IF(ISNUMBER(O673),SQRT(INDEX('913'!$I$6:$I$1205,O673)^2+INDEX('913'!$J$6:$J$1205,O673)^2),0)</f>
        <v>0</v>
      </c>
      <c r="AN673" s="33">
        <f>IF(ISNUMBER(P673),SQRT(INDEX('913'!$I$6:$I$1205,P673)^2+INDEX('913'!$J$6:$J$1205,P673)^2),0)</f>
        <v>0</v>
      </c>
      <c r="AO673" s="33">
        <f>IF(ISNUMBER(Q673),SQRT(INDEX('913'!$I$6:$I$1205,Q673)^2+INDEX('913'!$J$6:$J$1205,Q673)^2),0)</f>
        <v>0</v>
      </c>
      <c r="AP673" s="33">
        <f>IF(ISNUMBER(R673),SQRT(INDEX('913'!$I$6:$I$1205,R673)^2+INDEX('913'!$J$6:$J$1205,R673)^2),0)</f>
        <v>0</v>
      </c>
      <c r="AQ673" s="33">
        <f>IF(ISNUMBER(S673),SQRT(INDEX('913'!$I$6:$I$1205,S673)^2+INDEX('913'!$J$6:$J$1205,S673)^2),0)</f>
        <v>0</v>
      </c>
      <c r="AR673" s="33">
        <f>IF(ISNUMBER(T673),SQRT(INDEX('913'!$I$6:$I$1205,T673)^2+INDEX('913'!$J$6:$J$1205,T673)^2),0)</f>
        <v>0</v>
      </c>
      <c r="AS673" s="33">
        <f>IF(ISNUMBER(U673),SQRT(INDEX('913'!$I$6:$I$1205,U673)^2+INDEX('913'!$J$6:$J$1205,U673)^2),0)</f>
        <v>0</v>
      </c>
      <c r="AT673" s="49">
        <f>IF(ISNUMBER(V673),SQRT(INDEX('913'!$I$6:$I$1205,V673)^2+INDEX('913'!$J$6:$J$1205,V673)^2),0)</f>
        <v>0</v>
      </c>
      <c r="AU673" s="37">
        <f>IF(AM673+AN673+AO673+AP673+AQ673+AR673+AS673+AT673=0,IF(COUNT(O673,P673,Q673,R673,S673,T673,U673,V673),(W673+X673+Y673+Z673+AA673+AB673+AC673+AD673)/COUNT(O673,P673,Q673,R673,S673,T673,U673,V673),0),(AM673*W673+AN673*X673+AO673*Y673+AP673*Z673+AQ673*AA673+AR673*AB673+AS673*AC673+AT673*AD673)/(AM673+AN673+AO673+AP673+AQ673+AR673+AS673+AT673))</f>
        <v>0</v>
      </c>
      <c r="AV673" s="37">
        <f>IF(AM673+AN673+AO673+AP673+AQ673+AR673+AS673+AT673=0,IF(COUNT(O673,P673,Q673,R673,S673,T673,U673,V673),(AE673+AF673+AG673+AH673+AI673+AJ673+AK673+AL673)/COUNT(O673,P673,Q673,R673,S673,T673,U673,V673),0),(AM673*AE673+AN673*AF673+AO673*AG673+AP673*AH673+AQ673*AI673+AR673*AJ673+AS673*AK673+AT673*AL673)/(AM673+AN673+AO673+AP673+AQ673+AR673+AS673+AT673))</f>
        <v>0</v>
      </c>
      <c r="AW673" s="52">
        <f>-100*'935'!W673*(AU673+AV673)/'11'!C$16</f>
        <v>0</v>
      </c>
      <c r="AX673" s="37">
        <f>INDEX('DNO totals'!$B$52:$G$52,IF('935'!K673,IF(MOD('935'!K673,1000),IF(MOD('935'!K673,100),IF(MOD('935'!K673,10),IF(MOD('935'!K673,1000)=1,6,5),4),3),2),1))</f>
        <v>0</v>
      </c>
      <c r="AY673" s="52">
        <f>J673*AX673</f>
        <v>0</v>
      </c>
      <c r="AZ673" s="37">
        <f>AX673*'Parameters'!B$11</f>
        <v>0</v>
      </c>
      <c r="BA673" s="37">
        <f>IF('935'!$K673=1000,'Charging rates'!$C$29*$AZ673/(1+'DNO totals'!$C$60)*'935'!$L673,0)</f>
        <v>0</v>
      </c>
      <c r="BB673" s="37">
        <f>IF(MOD('935'!$K673,1000)=100,'Charging rates'!$D$29*$AZ673/(1+'DNO totals'!$D$60)*'935'!$M673,0)</f>
        <v>0</v>
      </c>
      <c r="BC673" s="37">
        <f>IF(MOD('935'!$K673,100)=10,'Charging rates'!$E$29*$AZ673/(1+'DNO totals'!$E$60)*'935'!$N673,0)</f>
        <v>0</v>
      </c>
      <c r="BD673" s="37">
        <f>IF(AND(MOD('935'!$K673,10)&gt;0,MOD('935'!$K673,1000)&gt;1),'Charging rates'!$F$29*$AZ673/(1+'DNO totals'!$F$60)*'935'!$O673,0)</f>
        <v>0</v>
      </c>
      <c r="BE673" s="37">
        <f>IF(MOD('935'!$K673,1000)=1,'Charging rates'!$G$29*$AZ673/(1+'DNO totals'!$G$60)*'935'!$P673,0)</f>
        <v>0</v>
      </c>
      <c r="BF673" s="37">
        <f>IF('935'!$K673&gt;1000,'Charging rates'!$C$29*$AY673*'935'!$L673,0)</f>
        <v>0</v>
      </c>
      <c r="BG673" s="37">
        <f>IF(MOD('935'!$K673,1000)&gt;100,'Charging rates'!$D$29*$AY673*'935'!$M673,0)</f>
        <v>0</v>
      </c>
      <c r="BH673" s="37">
        <f>IF(MOD('935'!$K673,100)&gt;10,'Charging rates'!$E$29*$AY673*'935'!$N673,0)</f>
        <v>0</v>
      </c>
      <c r="BI673" s="37">
        <f>$BA673+$BB673+$BC673+$BD673+$BE673</f>
        <v>0</v>
      </c>
      <c r="BJ673" s="52">
        <f>$BF673+$BG673+$BH673</f>
        <v>0</v>
      </c>
      <c r="BK673" s="37">
        <f>AW673*(1+'Charging rates'!B$42+0.6*'Charging rates'!B$67+'Charging rates'!B$54)-100*'Charging rates'!B$76/'11'!C$16*'935'!W673</f>
        <v>0</v>
      </c>
      <c r="BL673" s="37">
        <f>IF(I673,BK673*I673/(I673+E673),0)</f>
        <v>0</v>
      </c>
      <c r="BM673" s="52">
        <f>ROUND(BL673,3)</f>
        <v>0</v>
      </c>
      <c r="BN673" s="33">
        <f>IF('935'!V673="VOID",0,'935'!V673*(1-'935'!X673/'11'!B$16))</f>
        <v>0</v>
      </c>
      <c r="BO673" s="36">
        <f>IF(I673,-100*'Charging rates'!B$76/'11'!B$16*BN673/I673,0)</f>
        <v>0</v>
      </c>
      <c r="BP673" s="36">
        <f>IF(C673,'DNO totals'!B$171,0)</f>
        <v>0</v>
      </c>
      <c r="BQ673" s="36">
        <f>ROUND(BP673,2)</f>
        <v>0</v>
      </c>
      <c r="BR673" s="36">
        <f>IF(C673,(BP673+BO673),0)</f>
        <v>0</v>
      </c>
      <c r="BS673" s="53">
        <f>ROUND(BR673,2)</f>
        <v>0</v>
      </c>
      <c r="BT673" s="33">
        <f>'935'!C673&lt;&gt;"VOID"</f>
        <v>0</v>
      </c>
      <c r="BU673" s="36">
        <f>IF(BT673,(100/'11'!B$16*K673*((1-'935'!I673)*'Charging rates'!B$42+'Charging rates'!B$54)),0)</f>
        <v>0</v>
      </c>
      <c r="BV673" s="36">
        <f>100/'11'!B$16*N673*('Charging rates'!B$42+'Charging rates'!B$54)</f>
        <v>0</v>
      </c>
      <c r="BW673" s="36">
        <f>100/'11'!B$16*L673*('Charging rates'!B$42+'Charging rates'!B$54)</f>
        <v>0</v>
      </c>
      <c r="BX673" s="53">
        <f>ROUND(BW673,2)</f>
        <v>0</v>
      </c>
      <c r="BY673" s="33">
        <f>D673-('935'!T673*(1-'935'!X673/'11'!B$16))</f>
        <v>0</v>
      </c>
      <c r="BZ673" s="33">
        <f>0-IF(ISNUMBER(O673),INDEX('913'!$I$6:$I$1205,O673),0)-IF(ISNUMBER(P673),INDEX('913'!$I$6:$I$1205,P673),0)-IF(ISNUMBER(Q673),INDEX('913'!$I$6:$I$1205,Q673),0)-IF(ISNUMBER(R673),INDEX('913'!$I$6:$I$1205,R673),0)-IF(ISNUMBER(S673),INDEX('913'!$I$6:$I$1205,S673),0)-IF(ISNUMBER(T673),INDEX('913'!$I$6:$I$1205,T673),0)-IF(ISNUMBER(U673),INDEX('913'!$I$6:$I$1205,U673),0)-IF(ISNUMBER(V673),INDEX('913'!$I$6:$I$1205,V673),0)</f>
        <v>0</v>
      </c>
      <c r="CA673" s="37">
        <f>IF(BZ673=0,1,MAX(1,SQRT(BZ673^2+(IF(ISNUMBER(O673),INDEX('913'!$J$6:$J$1205,O673),0)+IF(ISNUMBER(P673),INDEX('913'!$J$6:$J$1205,P673),0)+IF(ISNUMBER(Q673),INDEX('913'!$J$6:$J$1205,Q673),0)+IF(ISNUMBER(R673),INDEX('913'!$J$6:$J$1205,R673),0)+IF(ISNUMBER(S673),INDEX('913'!$J$6:$J$1205,S673),0)+IF(ISNUMBER(T673),INDEX('913'!$J$6:$J$1205,T673),0)+IF(ISNUMBER(U673),INDEX('913'!$J$6:$J$1205,U673),0)+IF(ISNUMBER(V673),INDEX('913'!$J$6:$J$1205,V673),0))^2)/BZ673))</f>
        <v>0</v>
      </c>
      <c r="CB673" s="36">
        <f>100*AU673/'11'!B$16</f>
        <v>0</v>
      </c>
      <c r="CC673" s="37">
        <f>100*(AV673*CA673)/'11'!C$16</f>
        <v>0</v>
      </c>
      <c r="CD673" s="37">
        <f>IF(D673=0,1,BY673/D673)*CC673</f>
        <v>0</v>
      </c>
      <c r="CE673" s="36">
        <f>IF(D673=0,1,BY673/D673)*CB673</f>
        <v>0</v>
      </c>
      <c r="CF673" s="54">
        <f>'11'!C$16-'935'!Y673</f>
        <v>0</v>
      </c>
      <c r="CG673" s="37">
        <f>MAX('DNO totals'!B$312+0,MIN('935'!L673+0,'DNO totals'!B$304+0))</f>
        <v>0</v>
      </c>
      <c r="CH673" s="37">
        <f>MAX('DNO totals'!C$312+0,MIN('935'!M673+0,'DNO totals'!C$304+0))</f>
        <v>0</v>
      </c>
      <c r="CI673" s="37">
        <f>MAX('DNO totals'!D$312+0,MIN('935'!N673+0,'DNO totals'!D$304+0))</f>
        <v>0</v>
      </c>
      <c r="CJ673" s="37">
        <f>MAX('DNO totals'!E$312+0,MIN('935'!O673+0,'DNO totals'!E$304+0))</f>
        <v>0</v>
      </c>
      <c r="CK673" s="52">
        <f>MAX('DNO totals'!F$312+0,MIN('935'!P673+0,'DNO totals'!F$304+0))</f>
        <v>0</v>
      </c>
      <c r="CL673" s="37">
        <f>IF('935'!$K673=1000,'Charging rates'!$C$29*$AZ673/(1+'DNO totals'!$C$60)*$CG673,0)</f>
        <v>0</v>
      </c>
      <c r="CM673" s="37">
        <f>IF(MOD('935'!$K673,1000)=100,'Charging rates'!$D$29*$AZ673/(1+'DNO totals'!$D$60)*$CH673,0)</f>
        <v>0</v>
      </c>
      <c r="CN673" s="37">
        <f>IF(MOD('935'!$K673,100)=10,'Charging rates'!$E$29*$AZ673/(1+'DNO totals'!$E$60)*$CI673,0)</f>
        <v>0</v>
      </c>
      <c r="CO673" s="37">
        <f>IF(AND(MOD('935'!$K673,10)&gt;0,MOD('935'!$K673,1000)&gt;1),'Charging rates'!$F$29*$AZ673/(1+'DNO totals'!$F$60)*$CJ673,0)</f>
        <v>0</v>
      </c>
      <c r="CP673" s="37">
        <f>IF(MOD('935'!$K673,1000)=1,'Charging rates'!$G$29*$AZ673/(1+'DNO totals'!$G$60)*$CK673,0)</f>
        <v>0</v>
      </c>
      <c r="CQ673" s="52">
        <f>$CL673+$CM673+$CN673+$CO673+$CP673</f>
        <v>0</v>
      </c>
      <c r="CR673" s="37">
        <f>IF('935'!$K673&gt;1000,'Charging rates'!$C$29*$AY673*$CG673,0)</f>
        <v>0</v>
      </c>
      <c r="CS673" s="37">
        <f>IF(MOD('935'!$K673,1000)&gt;100,'Charging rates'!$D$29*$AY673*$CH673,0)</f>
        <v>0</v>
      </c>
      <c r="CT673" s="37">
        <f>IF(MOD('935'!$K673,100)&gt;10,'Charging rates'!$E$29*$AY673*$CI673,0)</f>
        <v>0</v>
      </c>
      <c r="CU673" s="52">
        <f>$CR673+$CS673+$CT673</f>
        <v>0</v>
      </c>
      <c r="CV673" s="36">
        <f>100*(AV673*'935'!Q673*CA673)/'11'!B$16</f>
        <v>0</v>
      </c>
      <c r="CW673" s="36">
        <f>100/'11'!B$16*'Charging rates'!B$76*AY673</f>
        <v>0</v>
      </c>
      <c r="CX673" s="36">
        <f>IF(D673=0,0,(1-BY673/D673)*(CB673+IF('935'!Q673=0,0,(CC673*'935'!Q673*('11'!C$16-'935'!Y673)/('11'!B$16-'935'!X673)))))</f>
        <v>0</v>
      </c>
      <c r="CY673" s="36">
        <f>CW673+CE673</f>
        <v>0</v>
      </c>
      <c r="CZ673" s="49">
        <f>(CQ673+CU673)*D673</f>
        <v>0</v>
      </c>
      <c r="DA673" s="33">
        <f>D673*('Parameters'!B$21+J673)*IF('DNO totals'!B$323&lt;0,1,'935'!S673)</f>
        <v>0</v>
      </c>
      <c r="DB673" s="52">
        <f>IF('DNO totals'!B$323&lt;0,1,'935'!S673)*('Parameters'!B$21+J673)</f>
        <v>0</v>
      </c>
      <c r="DC673" s="37">
        <f>CY673+'Charging rates'!B$106*DB673*100/'11'!B$16</f>
        <v>0</v>
      </c>
      <c r="DD673" s="37">
        <f>DC673+'Charging rates'!B$116*('Parameters'!B$21+J673)*100/'11'!B$16*IF('DNO totals'!B$323&lt;0,1,'935'!S673)</f>
        <v>0</v>
      </c>
      <c r="DE673" s="37">
        <f>'Charging rates'!B$97*(CQ673+CU673)*100/'11'!B$16</f>
        <v>0</v>
      </c>
      <c r="DF673" s="36">
        <f>MAX(0-(CC673*J673*'11'!C$16/'11'!B$16),DD673+DE673)</f>
        <v>0</v>
      </c>
      <c r="DG673" s="37">
        <f>IF(BT673,IF(J673=0,CD673,MAX(0,MIN(CD673,CD673+(DF673/'935'!Q673*('11'!B$16-'935'!X673)/('11'!C$16-'935'!Y673))))),0)</f>
        <v>0</v>
      </c>
      <c r="DH673" s="36">
        <f>IF(BT673,MAX(0,DF673),0)</f>
        <v>0</v>
      </c>
      <c r="DI673" s="53">
        <f>DH673+CX673</f>
        <v>0</v>
      </c>
    </row>
    <row r="674" spans="1:113">
      <c r="A674" s="28">
        <v>574</v>
      </c>
      <c r="B674" s="48">
        <f>'935'!B674</f>
        <v>0</v>
      </c>
      <c r="C674" s="33">
        <f>OR('935'!E674&lt;&gt;"VOID",'935'!F674&lt;&gt;"VOID",'935'!G674&lt;&gt;"VOID")</f>
        <v>0</v>
      </c>
      <c r="D674" s="33">
        <f>IF('935'!C674="VOID",0,('935'!C674*(1-'935'!X674/'11'!B$16)))</f>
        <v>0</v>
      </c>
      <c r="E674" s="33">
        <f>IF('935'!D674="VOID",0,'935'!D674*(1-'935'!X674/'11'!B$16))</f>
        <v>0</v>
      </c>
      <c r="F674" s="33">
        <f>IF('935'!E674="VOID",0,'935'!E674*(1-'935'!X674/'11'!B$16))</f>
        <v>0</v>
      </c>
      <c r="G674" s="33">
        <f>IF('935'!F674="VOID",0,'935'!F674*(1-'935'!X674/'11'!B$16))</f>
        <v>0</v>
      </c>
      <c r="H674" s="33">
        <f>IF('935'!G674="VOID",0,'935'!G674*(1-'935'!X674/'11'!B$16))</f>
        <v>0</v>
      </c>
      <c r="I674" s="33">
        <f>F674+G674+H674</f>
        <v>0</v>
      </c>
      <c r="J674" s="37">
        <f>'935'!Q674*(1-'935'!Y674/'11'!C$16)/(1-'935'!X674/'11'!B$16)</f>
        <v>0</v>
      </c>
      <c r="K674" s="33">
        <f>IF(D674,'935'!H674*D674/(D674+E674+I674),0)</f>
        <v>0</v>
      </c>
      <c r="L674" s="33">
        <f>IF(I674,'935'!H674*I674/(D674+E674+I674),0)</f>
        <v>0</v>
      </c>
      <c r="M674" s="33">
        <f>K674*(1-'935'!X674/'11'!B$16)</f>
        <v>0</v>
      </c>
      <c r="N674" s="49">
        <f>L674*(1-'935'!X674/'11'!B$16)</f>
        <v>0</v>
      </c>
      <c r="O674" s="50">
        <f>MATCH('935'!J674,'913'!$B$6:$B$1205,0)</f>
        <v>0</v>
      </c>
      <c r="P674" s="50">
        <f>MATCH(INDEX('913'!$D$6:$D$1205,O674),'913'!$B$6:$B$1205,0)</f>
        <v>0</v>
      </c>
      <c r="Q674" s="50">
        <f>MATCH(INDEX('913'!$D$6:$D$1205,P674),'913'!$B$6:$B$1205,0)</f>
        <v>0</v>
      </c>
      <c r="R674" s="50">
        <f>MATCH(INDEX('913'!$D$6:$D$1205,Q674),'913'!$B$6:$B$1205,0)</f>
        <v>0</v>
      </c>
      <c r="S674" s="50">
        <f>MATCH(INDEX('913'!$D$6:$D$1205,R674),'913'!$B$6:$B$1205,0)</f>
        <v>0</v>
      </c>
      <c r="T674" s="50">
        <f>MATCH(INDEX('913'!$D$6:$D$1205,S674),'913'!$B$6:$B$1205,0)</f>
        <v>0</v>
      </c>
      <c r="U674" s="50">
        <f>MATCH(INDEX('913'!$D$6:$D$1205,T674),'913'!$B$6:$B$1205,0)</f>
        <v>0</v>
      </c>
      <c r="V674" s="51">
        <f>MATCH(INDEX('913'!$D$6:$D$1205,U674),'913'!$B$6:$B$1205,0)</f>
        <v>0</v>
      </c>
      <c r="W674" s="37">
        <f>IF(ISNUMBER(O674),MAX(0,INDEX('913'!$E$6:$E$1205,O674)),0)</f>
        <v>0</v>
      </c>
      <c r="X674" s="37">
        <f>IF(ISNUMBER(P674),MAX(0,INDEX('913'!$E$6:$E$1205,P674)),0)</f>
        <v>0</v>
      </c>
      <c r="Y674" s="37">
        <f>IF(ISNUMBER(Q674),MAX(0,INDEX('913'!$E$6:$E$1205,Q674)),0)</f>
        <v>0</v>
      </c>
      <c r="Z674" s="37">
        <f>IF(ISNUMBER(R674),MAX(0,INDEX('913'!$E$6:$E$1205,R674)),0)</f>
        <v>0</v>
      </c>
      <c r="AA674" s="37">
        <f>IF(ISNUMBER(S674),MAX(0,INDEX('913'!$E$6:$E$1205,S674)),0)</f>
        <v>0</v>
      </c>
      <c r="AB674" s="37">
        <f>IF(ISNUMBER(T674),MAX(0,INDEX('913'!$E$6:$E$1205,T674)),0)</f>
        <v>0</v>
      </c>
      <c r="AC674" s="37">
        <f>IF(ISNUMBER(U674),MAX(0,INDEX('913'!$E$6:$E$1205,U674)),0)</f>
        <v>0</v>
      </c>
      <c r="AD674" s="52">
        <f>IF(ISNUMBER(V674),MAX(0,INDEX('913'!$E$6:$E$1205,V674)),0)</f>
        <v>0</v>
      </c>
      <c r="AE674" s="37">
        <f>IF(ISNUMBER(O674),MAX(0,INDEX('913'!$F$6:$F$1205,O674)),0)</f>
        <v>0</v>
      </c>
      <c r="AF674" s="37">
        <f>IF(ISNUMBER(P674),MAX(0,INDEX('913'!$F$6:$F$1205,P674)),0)</f>
        <v>0</v>
      </c>
      <c r="AG674" s="37">
        <f>IF(ISNUMBER(Q674),MAX(0,INDEX('913'!$F$6:$F$1205,Q674)),0)</f>
        <v>0</v>
      </c>
      <c r="AH674" s="37">
        <f>IF(ISNUMBER(R674),MAX(0,INDEX('913'!$F$6:$F$1205,R674)),0)</f>
        <v>0</v>
      </c>
      <c r="AI674" s="37">
        <f>IF(ISNUMBER(S674),MAX(0,INDEX('913'!$F$6:$F$1205,S674)),0)</f>
        <v>0</v>
      </c>
      <c r="AJ674" s="37">
        <f>IF(ISNUMBER(T674),MAX(0,INDEX('913'!$F$6:$F$1205,T674)),0)</f>
        <v>0</v>
      </c>
      <c r="AK674" s="37">
        <f>IF(ISNUMBER(U674),MAX(0,INDEX('913'!$F$6:$F$1205,U674)),0)</f>
        <v>0</v>
      </c>
      <c r="AL674" s="37">
        <f>IF(ISNUMBER(V674),MAX(0,INDEX('913'!$F$6:$F$1205,V674)),0)</f>
        <v>0</v>
      </c>
      <c r="AM674" s="33">
        <f>IF(ISNUMBER(O674),SQRT(INDEX('913'!$I$6:$I$1205,O674)^2+INDEX('913'!$J$6:$J$1205,O674)^2),0)</f>
        <v>0</v>
      </c>
      <c r="AN674" s="33">
        <f>IF(ISNUMBER(P674),SQRT(INDEX('913'!$I$6:$I$1205,P674)^2+INDEX('913'!$J$6:$J$1205,P674)^2),0)</f>
        <v>0</v>
      </c>
      <c r="AO674" s="33">
        <f>IF(ISNUMBER(Q674),SQRT(INDEX('913'!$I$6:$I$1205,Q674)^2+INDEX('913'!$J$6:$J$1205,Q674)^2),0)</f>
        <v>0</v>
      </c>
      <c r="AP674" s="33">
        <f>IF(ISNUMBER(R674),SQRT(INDEX('913'!$I$6:$I$1205,R674)^2+INDEX('913'!$J$6:$J$1205,R674)^2),0)</f>
        <v>0</v>
      </c>
      <c r="AQ674" s="33">
        <f>IF(ISNUMBER(S674),SQRT(INDEX('913'!$I$6:$I$1205,S674)^2+INDEX('913'!$J$6:$J$1205,S674)^2),0)</f>
        <v>0</v>
      </c>
      <c r="AR674" s="33">
        <f>IF(ISNUMBER(T674),SQRT(INDEX('913'!$I$6:$I$1205,T674)^2+INDEX('913'!$J$6:$J$1205,T674)^2),0)</f>
        <v>0</v>
      </c>
      <c r="AS674" s="33">
        <f>IF(ISNUMBER(U674),SQRT(INDEX('913'!$I$6:$I$1205,U674)^2+INDEX('913'!$J$6:$J$1205,U674)^2),0)</f>
        <v>0</v>
      </c>
      <c r="AT674" s="49">
        <f>IF(ISNUMBER(V674),SQRT(INDEX('913'!$I$6:$I$1205,V674)^2+INDEX('913'!$J$6:$J$1205,V674)^2),0)</f>
        <v>0</v>
      </c>
      <c r="AU674" s="37">
        <f>IF(AM674+AN674+AO674+AP674+AQ674+AR674+AS674+AT674=0,IF(COUNT(O674,P674,Q674,R674,S674,T674,U674,V674),(W674+X674+Y674+Z674+AA674+AB674+AC674+AD674)/COUNT(O674,P674,Q674,R674,S674,T674,U674,V674),0),(AM674*W674+AN674*X674+AO674*Y674+AP674*Z674+AQ674*AA674+AR674*AB674+AS674*AC674+AT674*AD674)/(AM674+AN674+AO674+AP674+AQ674+AR674+AS674+AT674))</f>
        <v>0</v>
      </c>
      <c r="AV674" s="37">
        <f>IF(AM674+AN674+AO674+AP674+AQ674+AR674+AS674+AT674=0,IF(COUNT(O674,P674,Q674,R674,S674,T674,U674,V674),(AE674+AF674+AG674+AH674+AI674+AJ674+AK674+AL674)/COUNT(O674,P674,Q674,R674,S674,T674,U674,V674),0),(AM674*AE674+AN674*AF674+AO674*AG674+AP674*AH674+AQ674*AI674+AR674*AJ674+AS674*AK674+AT674*AL674)/(AM674+AN674+AO674+AP674+AQ674+AR674+AS674+AT674))</f>
        <v>0</v>
      </c>
      <c r="AW674" s="52">
        <f>-100*'935'!W674*(AU674+AV674)/'11'!C$16</f>
        <v>0</v>
      </c>
      <c r="AX674" s="37">
        <f>INDEX('DNO totals'!$B$52:$G$52,IF('935'!K674,IF(MOD('935'!K674,1000),IF(MOD('935'!K674,100),IF(MOD('935'!K674,10),IF(MOD('935'!K674,1000)=1,6,5),4),3),2),1))</f>
        <v>0</v>
      </c>
      <c r="AY674" s="52">
        <f>J674*AX674</f>
        <v>0</v>
      </c>
      <c r="AZ674" s="37">
        <f>AX674*'Parameters'!B$11</f>
        <v>0</v>
      </c>
      <c r="BA674" s="37">
        <f>IF('935'!$K674=1000,'Charging rates'!$C$29*$AZ674/(1+'DNO totals'!$C$60)*'935'!$L674,0)</f>
        <v>0</v>
      </c>
      <c r="BB674" s="37">
        <f>IF(MOD('935'!$K674,1000)=100,'Charging rates'!$D$29*$AZ674/(1+'DNO totals'!$D$60)*'935'!$M674,0)</f>
        <v>0</v>
      </c>
      <c r="BC674" s="37">
        <f>IF(MOD('935'!$K674,100)=10,'Charging rates'!$E$29*$AZ674/(1+'DNO totals'!$E$60)*'935'!$N674,0)</f>
        <v>0</v>
      </c>
      <c r="BD674" s="37">
        <f>IF(AND(MOD('935'!$K674,10)&gt;0,MOD('935'!$K674,1000)&gt;1),'Charging rates'!$F$29*$AZ674/(1+'DNO totals'!$F$60)*'935'!$O674,0)</f>
        <v>0</v>
      </c>
      <c r="BE674" s="37">
        <f>IF(MOD('935'!$K674,1000)=1,'Charging rates'!$G$29*$AZ674/(1+'DNO totals'!$G$60)*'935'!$P674,0)</f>
        <v>0</v>
      </c>
      <c r="BF674" s="37">
        <f>IF('935'!$K674&gt;1000,'Charging rates'!$C$29*$AY674*'935'!$L674,0)</f>
        <v>0</v>
      </c>
      <c r="BG674" s="37">
        <f>IF(MOD('935'!$K674,1000)&gt;100,'Charging rates'!$D$29*$AY674*'935'!$M674,0)</f>
        <v>0</v>
      </c>
      <c r="BH674" s="37">
        <f>IF(MOD('935'!$K674,100)&gt;10,'Charging rates'!$E$29*$AY674*'935'!$N674,0)</f>
        <v>0</v>
      </c>
      <c r="BI674" s="37">
        <f>$BA674+$BB674+$BC674+$BD674+$BE674</f>
        <v>0</v>
      </c>
      <c r="BJ674" s="52">
        <f>$BF674+$BG674+$BH674</f>
        <v>0</v>
      </c>
      <c r="BK674" s="37">
        <f>AW674*(1+'Charging rates'!B$42+0.6*'Charging rates'!B$67+'Charging rates'!B$54)-100*'Charging rates'!B$76/'11'!C$16*'935'!W674</f>
        <v>0</v>
      </c>
      <c r="BL674" s="37">
        <f>IF(I674,BK674*I674/(I674+E674),0)</f>
        <v>0</v>
      </c>
      <c r="BM674" s="52">
        <f>ROUND(BL674,3)</f>
        <v>0</v>
      </c>
      <c r="BN674" s="33">
        <f>IF('935'!V674="VOID",0,'935'!V674*(1-'935'!X674/'11'!B$16))</f>
        <v>0</v>
      </c>
      <c r="BO674" s="36">
        <f>IF(I674,-100*'Charging rates'!B$76/'11'!B$16*BN674/I674,0)</f>
        <v>0</v>
      </c>
      <c r="BP674" s="36">
        <f>IF(C674,'DNO totals'!B$171,0)</f>
        <v>0</v>
      </c>
      <c r="BQ674" s="36">
        <f>ROUND(BP674,2)</f>
        <v>0</v>
      </c>
      <c r="BR674" s="36">
        <f>IF(C674,(BP674+BO674),0)</f>
        <v>0</v>
      </c>
      <c r="BS674" s="53">
        <f>ROUND(BR674,2)</f>
        <v>0</v>
      </c>
      <c r="BT674" s="33">
        <f>'935'!C674&lt;&gt;"VOID"</f>
        <v>0</v>
      </c>
      <c r="BU674" s="36">
        <f>IF(BT674,(100/'11'!B$16*K674*((1-'935'!I674)*'Charging rates'!B$42+'Charging rates'!B$54)),0)</f>
        <v>0</v>
      </c>
      <c r="BV674" s="36">
        <f>100/'11'!B$16*N674*('Charging rates'!B$42+'Charging rates'!B$54)</f>
        <v>0</v>
      </c>
      <c r="BW674" s="36">
        <f>100/'11'!B$16*L674*('Charging rates'!B$42+'Charging rates'!B$54)</f>
        <v>0</v>
      </c>
      <c r="BX674" s="53">
        <f>ROUND(BW674,2)</f>
        <v>0</v>
      </c>
      <c r="BY674" s="33">
        <f>D674-('935'!T674*(1-'935'!X674/'11'!B$16))</f>
        <v>0</v>
      </c>
      <c r="BZ674" s="33">
        <f>0-IF(ISNUMBER(O674),INDEX('913'!$I$6:$I$1205,O674),0)-IF(ISNUMBER(P674),INDEX('913'!$I$6:$I$1205,P674),0)-IF(ISNUMBER(Q674),INDEX('913'!$I$6:$I$1205,Q674),0)-IF(ISNUMBER(R674),INDEX('913'!$I$6:$I$1205,R674),0)-IF(ISNUMBER(S674),INDEX('913'!$I$6:$I$1205,S674),0)-IF(ISNUMBER(T674),INDEX('913'!$I$6:$I$1205,T674),0)-IF(ISNUMBER(U674),INDEX('913'!$I$6:$I$1205,U674),0)-IF(ISNUMBER(V674),INDEX('913'!$I$6:$I$1205,V674),0)</f>
        <v>0</v>
      </c>
      <c r="CA674" s="37">
        <f>IF(BZ674=0,1,MAX(1,SQRT(BZ674^2+(IF(ISNUMBER(O674),INDEX('913'!$J$6:$J$1205,O674),0)+IF(ISNUMBER(P674),INDEX('913'!$J$6:$J$1205,P674),0)+IF(ISNUMBER(Q674),INDEX('913'!$J$6:$J$1205,Q674),0)+IF(ISNUMBER(R674),INDEX('913'!$J$6:$J$1205,R674),0)+IF(ISNUMBER(S674),INDEX('913'!$J$6:$J$1205,S674),0)+IF(ISNUMBER(T674),INDEX('913'!$J$6:$J$1205,T674),0)+IF(ISNUMBER(U674),INDEX('913'!$J$6:$J$1205,U674),0)+IF(ISNUMBER(V674),INDEX('913'!$J$6:$J$1205,V674),0))^2)/BZ674))</f>
        <v>0</v>
      </c>
      <c r="CB674" s="36">
        <f>100*AU674/'11'!B$16</f>
        <v>0</v>
      </c>
      <c r="CC674" s="37">
        <f>100*(AV674*CA674)/'11'!C$16</f>
        <v>0</v>
      </c>
      <c r="CD674" s="37">
        <f>IF(D674=0,1,BY674/D674)*CC674</f>
        <v>0</v>
      </c>
      <c r="CE674" s="36">
        <f>IF(D674=0,1,BY674/D674)*CB674</f>
        <v>0</v>
      </c>
      <c r="CF674" s="54">
        <f>'11'!C$16-'935'!Y674</f>
        <v>0</v>
      </c>
      <c r="CG674" s="37">
        <f>MAX('DNO totals'!B$312+0,MIN('935'!L674+0,'DNO totals'!B$304+0))</f>
        <v>0</v>
      </c>
      <c r="CH674" s="37">
        <f>MAX('DNO totals'!C$312+0,MIN('935'!M674+0,'DNO totals'!C$304+0))</f>
        <v>0</v>
      </c>
      <c r="CI674" s="37">
        <f>MAX('DNO totals'!D$312+0,MIN('935'!N674+0,'DNO totals'!D$304+0))</f>
        <v>0</v>
      </c>
      <c r="CJ674" s="37">
        <f>MAX('DNO totals'!E$312+0,MIN('935'!O674+0,'DNO totals'!E$304+0))</f>
        <v>0</v>
      </c>
      <c r="CK674" s="52">
        <f>MAX('DNO totals'!F$312+0,MIN('935'!P674+0,'DNO totals'!F$304+0))</f>
        <v>0</v>
      </c>
      <c r="CL674" s="37">
        <f>IF('935'!$K674=1000,'Charging rates'!$C$29*$AZ674/(1+'DNO totals'!$C$60)*$CG674,0)</f>
        <v>0</v>
      </c>
      <c r="CM674" s="37">
        <f>IF(MOD('935'!$K674,1000)=100,'Charging rates'!$D$29*$AZ674/(1+'DNO totals'!$D$60)*$CH674,0)</f>
        <v>0</v>
      </c>
      <c r="CN674" s="37">
        <f>IF(MOD('935'!$K674,100)=10,'Charging rates'!$E$29*$AZ674/(1+'DNO totals'!$E$60)*$CI674,0)</f>
        <v>0</v>
      </c>
      <c r="CO674" s="37">
        <f>IF(AND(MOD('935'!$K674,10)&gt;0,MOD('935'!$K674,1000)&gt;1),'Charging rates'!$F$29*$AZ674/(1+'DNO totals'!$F$60)*$CJ674,0)</f>
        <v>0</v>
      </c>
      <c r="CP674" s="37">
        <f>IF(MOD('935'!$K674,1000)=1,'Charging rates'!$G$29*$AZ674/(1+'DNO totals'!$G$60)*$CK674,0)</f>
        <v>0</v>
      </c>
      <c r="CQ674" s="52">
        <f>$CL674+$CM674+$CN674+$CO674+$CP674</f>
        <v>0</v>
      </c>
      <c r="CR674" s="37">
        <f>IF('935'!$K674&gt;1000,'Charging rates'!$C$29*$AY674*$CG674,0)</f>
        <v>0</v>
      </c>
      <c r="CS674" s="37">
        <f>IF(MOD('935'!$K674,1000)&gt;100,'Charging rates'!$D$29*$AY674*$CH674,0)</f>
        <v>0</v>
      </c>
      <c r="CT674" s="37">
        <f>IF(MOD('935'!$K674,100)&gt;10,'Charging rates'!$E$29*$AY674*$CI674,0)</f>
        <v>0</v>
      </c>
      <c r="CU674" s="52">
        <f>$CR674+$CS674+$CT674</f>
        <v>0</v>
      </c>
      <c r="CV674" s="36">
        <f>100*(AV674*'935'!Q674*CA674)/'11'!B$16</f>
        <v>0</v>
      </c>
      <c r="CW674" s="36">
        <f>100/'11'!B$16*'Charging rates'!B$76*AY674</f>
        <v>0</v>
      </c>
      <c r="CX674" s="36">
        <f>IF(D674=0,0,(1-BY674/D674)*(CB674+IF('935'!Q674=0,0,(CC674*'935'!Q674*('11'!C$16-'935'!Y674)/('11'!B$16-'935'!X674)))))</f>
        <v>0</v>
      </c>
      <c r="CY674" s="36">
        <f>CW674+CE674</f>
        <v>0</v>
      </c>
      <c r="CZ674" s="49">
        <f>(CQ674+CU674)*D674</f>
        <v>0</v>
      </c>
      <c r="DA674" s="33">
        <f>D674*('Parameters'!B$21+J674)*IF('DNO totals'!B$323&lt;0,1,'935'!S674)</f>
        <v>0</v>
      </c>
      <c r="DB674" s="52">
        <f>IF('DNO totals'!B$323&lt;0,1,'935'!S674)*('Parameters'!B$21+J674)</f>
        <v>0</v>
      </c>
      <c r="DC674" s="37">
        <f>CY674+'Charging rates'!B$106*DB674*100/'11'!B$16</f>
        <v>0</v>
      </c>
      <c r="DD674" s="37">
        <f>DC674+'Charging rates'!B$116*('Parameters'!B$21+J674)*100/'11'!B$16*IF('DNO totals'!B$323&lt;0,1,'935'!S674)</f>
        <v>0</v>
      </c>
      <c r="DE674" s="37">
        <f>'Charging rates'!B$97*(CQ674+CU674)*100/'11'!B$16</f>
        <v>0</v>
      </c>
      <c r="DF674" s="36">
        <f>MAX(0-(CC674*J674*'11'!C$16/'11'!B$16),DD674+DE674)</f>
        <v>0</v>
      </c>
      <c r="DG674" s="37">
        <f>IF(BT674,IF(J674=0,CD674,MAX(0,MIN(CD674,CD674+(DF674/'935'!Q674*('11'!B$16-'935'!X674)/('11'!C$16-'935'!Y674))))),0)</f>
        <v>0</v>
      </c>
      <c r="DH674" s="36">
        <f>IF(BT674,MAX(0,DF674),0)</f>
        <v>0</v>
      </c>
      <c r="DI674" s="53">
        <f>DH674+CX674</f>
        <v>0</v>
      </c>
    </row>
    <row r="675" spans="1:113">
      <c r="A675" s="28">
        <v>575</v>
      </c>
      <c r="B675" s="48">
        <f>'935'!B675</f>
        <v>0</v>
      </c>
      <c r="C675" s="33">
        <f>OR('935'!E675&lt;&gt;"VOID",'935'!F675&lt;&gt;"VOID",'935'!G675&lt;&gt;"VOID")</f>
        <v>0</v>
      </c>
      <c r="D675" s="33">
        <f>IF('935'!C675="VOID",0,('935'!C675*(1-'935'!X675/'11'!B$16)))</f>
        <v>0</v>
      </c>
      <c r="E675" s="33">
        <f>IF('935'!D675="VOID",0,'935'!D675*(1-'935'!X675/'11'!B$16))</f>
        <v>0</v>
      </c>
      <c r="F675" s="33">
        <f>IF('935'!E675="VOID",0,'935'!E675*(1-'935'!X675/'11'!B$16))</f>
        <v>0</v>
      </c>
      <c r="G675" s="33">
        <f>IF('935'!F675="VOID",0,'935'!F675*(1-'935'!X675/'11'!B$16))</f>
        <v>0</v>
      </c>
      <c r="H675" s="33">
        <f>IF('935'!G675="VOID",0,'935'!G675*(1-'935'!X675/'11'!B$16))</f>
        <v>0</v>
      </c>
      <c r="I675" s="33">
        <f>F675+G675+H675</f>
        <v>0</v>
      </c>
      <c r="J675" s="37">
        <f>'935'!Q675*(1-'935'!Y675/'11'!C$16)/(1-'935'!X675/'11'!B$16)</f>
        <v>0</v>
      </c>
      <c r="K675" s="33">
        <f>IF(D675,'935'!H675*D675/(D675+E675+I675),0)</f>
        <v>0</v>
      </c>
      <c r="L675" s="33">
        <f>IF(I675,'935'!H675*I675/(D675+E675+I675),0)</f>
        <v>0</v>
      </c>
      <c r="M675" s="33">
        <f>K675*(1-'935'!X675/'11'!B$16)</f>
        <v>0</v>
      </c>
      <c r="N675" s="49">
        <f>L675*(1-'935'!X675/'11'!B$16)</f>
        <v>0</v>
      </c>
      <c r="O675" s="50">
        <f>MATCH('935'!J675,'913'!$B$6:$B$1205,0)</f>
        <v>0</v>
      </c>
      <c r="P675" s="50">
        <f>MATCH(INDEX('913'!$D$6:$D$1205,O675),'913'!$B$6:$B$1205,0)</f>
        <v>0</v>
      </c>
      <c r="Q675" s="50">
        <f>MATCH(INDEX('913'!$D$6:$D$1205,P675),'913'!$B$6:$B$1205,0)</f>
        <v>0</v>
      </c>
      <c r="R675" s="50">
        <f>MATCH(INDEX('913'!$D$6:$D$1205,Q675),'913'!$B$6:$B$1205,0)</f>
        <v>0</v>
      </c>
      <c r="S675" s="50">
        <f>MATCH(INDEX('913'!$D$6:$D$1205,R675),'913'!$B$6:$B$1205,0)</f>
        <v>0</v>
      </c>
      <c r="T675" s="50">
        <f>MATCH(INDEX('913'!$D$6:$D$1205,S675),'913'!$B$6:$B$1205,0)</f>
        <v>0</v>
      </c>
      <c r="U675" s="50">
        <f>MATCH(INDEX('913'!$D$6:$D$1205,T675),'913'!$B$6:$B$1205,0)</f>
        <v>0</v>
      </c>
      <c r="V675" s="51">
        <f>MATCH(INDEX('913'!$D$6:$D$1205,U675),'913'!$B$6:$B$1205,0)</f>
        <v>0</v>
      </c>
      <c r="W675" s="37">
        <f>IF(ISNUMBER(O675),MAX(0,INDEX('913'!$E$6:$E$1205,O675)),0)</f>
        <v>0</v>
      </c>
      <c r="X675" s="37">
        <f>IF(ISNUMBER(P675),MAX(0,INDEX('913'!$E$6:$E$1205,P675)),0)</f>
        <v>0</v>
      </c>
      <c r="Y675" s="37">
        <f>IF(ISNUMBER(Q675),MAX(0,INDEX('913'!$E$6:$E$1205,Q675)),0)</f>
        <v>0</v>
      </c>
      <c r="Z675" s="37">
        <f>IF(ISNUMBER(R675),MAX(0,INDEX('913'!$E$6:$E$1205,R675)),0)</f>
        <v>0</v>
      </c>
      <c r="AA675" s="37">
        <f>IF(ISNUMBER(S675),MAX(0,INDEX('913'!$E$6:$E$1205,S675)),0)</f>
        <v>0</v>
      </c>
      <c r="AB675" s="37">
        <f>IF(ISNUMBER(T675),MAX(0,INDEX('913'!$E$6:$E$1205,T675)),0)</f>
        <v>0</v>
      </c>
      <c r="AC675" s="37">
        <f>IF(ISNUMBER(U675),MAX(0,INDEX('913'!$E$6:$E$1205,U675)),0)</f>
        <v>0</v>
      </c>
      <c r="AD675" s="52">
        <f>IF(ISNUMBER(V675),MAX(0,INDEX('913'!$E$6:$E$1205,V675)),0)</f>
        <v>0</v>
      </c>
      <c r="AE675" s="37">
        <f>IF(ISNUMBER(O675),MAX(0,INDEX('913'!$F$6:$F$1205,O675)),0)</f>
        <v>0</v>
      </c>
      <c r="AF675" s="37">
        <f>IF(ISNUMBER(P675),MAX(0,INDEX('913'!$F$6:$F$1205,P675)),0)</f>
        <v>0</v>
      </c>
      <c r="AG675" s="37">
        <f>IF(ISNUMBER(Q675),MAX(0,INDEX('913'!$F$6:$F$1205,Q675)),0)</f>
        <v>0</v>
      </c>
      <c r="AH675" s="37">
        <f>IF(ISNUMBER(R675),MAX(0,INDEX('913'!$F$6:$F$1205,R675)),0)</f>
        <v>0</v>
      </c>
      <c r="AI675" s="37">
        <f>IF(ISNUMBER(S675),MAX(0,INDEX('913'!$F$6:$F$1205,S675)),0)</f>
        <v>0</v>
      </c>
      <c r="AJ675" s="37">
        <f>IF(ISNUMBER(T675),MAX(0,INDEX('913'!$F$6:$F$1205,T675)),0)</f>
        <v>0</v>
      </c>
      <c r="AK675" s="37">
        <f>IF(ISNUMBER(U675),MAX(0,INDEX('913'!$F$6:$F$1205,U675)),0)</f>
        <v>0</v>
      </c>
      <c r="AL675" s="37">
        <f>IF(ISNUMBER(V675),MAX(0,INDEX('913'!$F$6:$F$1205,V675)),0)</f>
        <v>0</v>
      </c>
      <c r="AM675" s="33">
        <f>IF(ISNUMBER(O675),SQRT(INDEX('913'!$I$6:$I$1205,O675)^2+INDEX('913'!$J$6:$J$1205,O675)^2),0)</f>
        <v>0</v>
      </c>
      <c r="AN675" s="33">
        <f>IF(ISNUMBER(P675),SQRT(INDEX('913'!$I$6:$I$1205,P675)^2+INDEX('913'!$J$6:$J$1205,P675)^2),0)</f>
        <v>0</v>
      </c>
      <c r="AO675" s="33">
        <f>IF(ISNUMBER(Q675),SQRT(INDEX('913'!$I$6:$I$1205,Q675)^2+INDEX('913'!$J$6:$J$1205,Q675)^2),0)</f>
        <v>0</v>
      </c>
      <c r="AP675" s="33">
        <f>IF(ISNUMBER(R675),SQRT(INDEX('913'!$I$6:$I$1205,R675)^2+INDEX('913'!$J$6:$J$1205,R675)^2),0)</f>
        <v>0</v>
      </c>
      <c r="AQ675" s="33">
        <f>IF(ISNUMBER(S675),SQRT(INDEX('913'!$I$6:$I$1205,S675)^2+INDEX('913'!$J$6:$J$1205,S675)^2),0)</f>
        <v>0</v>
      </c>
      <c r="AR675" s="33">
        <f>IF(ISNUMBER(T675),SQRT(INDEX('913'!$I$6:$I$1205,T675)^2+INDEX('913'!$J$6:$J$1205,T675)^2),0)</f>
        <v>0</v>
      </c>
      <c r="AS675" s="33">
        <f>IF(ISNUMBER(U675),SQRT(INDEX('913'!$I$6:$I$1205,U675)^2+INDEX('913'!$J$6:$J$1205,U675)^2),0)</f>
        <v>0</v>
      </c>
      <c r="AT675" s="49">
        <f>IF(ISNUMBER(V675),SQRT(INDEX('913'!$I$6:$I$1205,V675)^2+INDEX('913'!$J$6:$J$1205,V675)^2),0)</f>
        <v>0</v>
      </c>
      <c r="AU675" s="37">
        <f>IF(AM675+AN675+AO675+AP675+AQ675+AR675+AS675+AT675=0,IF(COUNT(O675,P675,Q675,R675,S675,T675,U675,V675),(W675+X675+Y675+Z675+AA675+AB675+AC675+AD675)/COUNT(O675,P675,Q675,R675,S675,T675,U675,V675),0),(AM675*W675+AN675*X675+AO675*Y675+AP675*Z675+AQ675*AA675+AR675*AB675+AS675*AC675+AT675*AD675)/(AM675+AN675+AO675+AP675+AQ675+AR675+AS675+AT675))</f>
        <v>0</v>
      </c>
      <c r="AV675" s="37">
        <f>IF(AM675+AN675+AO675+AP675+AQ675+AR675+AS675+AT675=0,IF(COUNT(O675,P675,Q675,R675,S675,T675,U675,V675),(AE675+AF675+AG675+AH675+AI675+AJ675+AK675+AL675)/COUNT(O675,P675,Q675,R675,S675,T675,U675,V675),0),(AM675*AE675+AN675*AF675+AO675*AG675+AP675*AH675+AQ675*AI675+AR675*AJ675+AS675*AK675+AT675*AL675)/(AM675+AN675+AO675+AP675+AQ675+AR675+AS675+AT675))</f>
        <v>0</v>
      </c>
      <c r="AW675" s="52">
        <f>-100*'935'!W675*(AU675+AV675)/'11'!C$16</f>
        <v>0</v>
      </c>
      <c r="AX675" s="37">
        <f>INDEX('DNO totals'!$B$52:$G$52,IF('935'!K675,IF(MOD('935'!K675,1000),IF(MOD('935'!K675,100),IF(MOD('935'!K675,10),IF(MOD('935'!K675,1000)=1,6,5),4),3),2),1))</f>
        <v>0</v>
      </c>
      <c r="AY675" s="52">
        <f>J675*AX675</f>
        <v>0</v>
      </c>
      <c r="AZ675" s="37">
        <f>AX675*'Parameters'!B$11</f>
        <v>0</v>
      </c>
      <c r="BA675" s="37">
        <f>IF('935'!$K675=1000,'Charging rates'!$C$29*$AZ675/(1+'DNO totals'!$C$60)*'935'!$L675,0)</f>
        <v>0</v>
      </c>
      <c r="BB675" s="37">
        <f>IF(MOD('935'!$K675,1000)=100,'Charging rates'!$D$29*$AZ675/(1+'DNO totals'!$D$60)*'935'!$M675,0)</f>
        <v>0</v>
      </c>
      <c r="BC675" s="37">
        <f>IF(MOD('935'!$K675,100)=10,'Charging rates'!$E$29*$AZ675/(1+'DNO totals'!$E$60)*'935'!$N675,0)</f>
        <v>0</v>
      </c>
      <c r="BD675" s="37">
        <f>IF(AND(MOD('935'!$K675,10)&gt;0,MOD('935'!$K675,1000)&gt;1),'Charging rates'!$F$29*$AZ675/(1+'DNO totals'!$F$60)*'935'!$O675,0)</f>
        <v>0</v>
      </c>
      <c r="BE675" s="37">
        <f>IF(MOD('935'!$K675,1000)=1,'Charging rates'!$G$29*$AZ675/(1+'DNO totals'!$G$60)*'935'!$P675,0)</f>
        <v>0</v>
      </c>
      <c r="BF675" s="37">
        <f>IF('935'!$K675&gt;1000,'Charging rates'!$C$29*$AY675*'935'!$L675,0)</f>
        <v>0</v>
      </c>
      <c r="BG675" s="37">
        <f>IF(MOD('935'!$K675,1000)&gt;100,'Charging rates'!$D$29*$AY675*'935'!$M675,0)</f>
        <v>0</v>
      </c>
      <c r="BH675" s="37">
        <f>IF(MOD('935'!$K675,100)&gt;10,'Charging rates'!$E$29*$AY675*'935'!$N675,0)</f>
        <v>0</v>
      </c>
      <c r="BI675" s="37">
        <f>$BA675+$BB675+$BC675+$BD675+$BE675</f>
        <v>0</v>
      </c>
      <c r="BJ675" s="52">
        <f>$BF675+$BG675+$BH675</f>
        <v>0</v>
      </c>
      <c r="BK675" s="37">
        <f>AW675*(1+'Charging rates'!B$42+0.6*'Charging rates'!B$67+'Charging rates'!B$54)-100*'Charging rates'!B$76/'11'!C$16*'935'!W675</f>
        <v>0</v>
      </c>
      <c r="BL675" s="37">
        <f>IF(I675,BK675*I675/(I675+E675),0)</f>
        <v>0</v>
      </c>
      <c r="BM675" s="52">
        <f>ROUND(BL675,3)</f>
        <v>0</v>
      </c>
      <c r="BN675" s="33">
        <f>IF('935'!V675="VOID",0,'935'!V675*(1-'935'!X675/'11'!B$16))</f>
        <v>0</v>
      </c>
      <c r="BO675" s="36">
        <f>IF(I675,-100*'Charging rates'!B$76/'11'!B$16*BN675/I675,0)</f>
        <v>0</v>
      </c>
      <c r="BP675" s="36">
        <f>IF(C675,'DNO totals'!B$171,0)</f>
        <v>0</v>
      </c>
      <c r="BQ675" s="36">
        <f>ROUND(BP675,2)</f>
        <v>0</v>
      </c>
      <c r="BR675" s="36">
        <f>IF(C675,(BP675+BO675),0)</f>
        <v>0</v>
      </c>
      <c r="BS675" s="53">
        <f>ROUND(BR675,2)</f>
        <v>0</v>
      </c>
      <c r="BT675" s="33">
        <f>'935'!C675&lt;&gt;"VOID"</f>
        <v>0</v>
      </c>
      <c r="BU675" s="36">
        <f>IF(BT675,(100/'11'!B$16*K675*((1-'935'!I675)*'Charging rates'!B$42+'Charging rates'!B$54)),0)</f>
        <v>0</v>
      </c>
      <c r="BV675" s="36">
        <f>100/'11'!B$16*N675*('Charging rates'!B$42+'Charging rates'!B$54)</f>
        <v>0</v>
      </c>
      <c r="BW675" s="36">
        <f>100/'11'!B$16*L675*('Charging rates'!B$42+'Charging rates'!B$54)</f>
        <v>0</v>
      </c>
      <c r="BX675" s="53">
        <f>ROUND(BW675,2)</f>
        <v>0</v>
      </c>
      <c r="BY675" s="33">
        <f>D675-('935'!T675*(1-'935'!X675/'11'!B$16))</f>
        <v>0</v>
      </c>
      <c r="BZ675" s="33">
        <f>0-IF(ISNUMBER(O675),INDEX('913'!$I$6:$I$1205,O675),0)-IF(ISNUMBER(P675),INDEX('913'!$I$6:$I$1205,P675),0)-IF(ISNUMBER(Q675),INDEX('913'!$I$6:$I$1205,Q675),0)-IF(ISNUMBER(R675),INDEX('913'!$I$6:$I$1205,R675),0)-IF(ISNUMBER(S675),INDEX('913'!$I$6:$I$1205,S675),0)-IF(ISNUMBER(T675),INDEX('913'!$I$6:$I$1205,T675),0)-IF(ISNUMBER(U675),INDEX('913'!$I$6:$I$1205,U675),0)-IF(ISNUMBER(V675),INDEX('913'!$I$6:$I$1205,V675),0)</f>
        <v>0</v>
      </c>
      <c r="CA675" s="37">
        <f>IF(BZ675=0,1,MAX(1,SQRT(BZ675^2+(IF(ISNUMBER(O675),INDEX('913'!$J$6:$J$1205,O675),0)+IF(ISNUMBER(P675),INDEX('913'!$J$6:$J$1205,P675),0)+IF(ISNUMBER(Q675),INDEX('913'!$J$6:$J$1205,Q675),0)+IF(ISNUMBER(R675),INDEX('913'!$J$6:$J$1205,R675),0)+IF(ISNUMBER(S675),INDEX('913'!$J$6:$J$1205,S675),0)+IF(ISNUMBER(T675),INDEX('913'!$J$6:$J$1205,T675),0)+IF(ISNUMBER(U675),INDEX('913'!$J$6:$J$1205,U675),0)+IF(ISNUMBER(V675),INDEX('913'!$J$6:$J$1205,V675),0))^2)/BZ675))</f>
        <v>0</v>
      </c>
      <c r="CB675" s="36">
        <f>100*AU675/'11'!B$16</f>
        <v>0</v>
      </c>
      <c r="CC675" s="37">
        <f>100*(AV675*CA675)/'11'!C$16</f>
        <v>0</v>
      </c>
      <c r="CD675" s="37">
        <f>IF(D675=0,1,BY675/D675)*CC675</f>
        <v>0</v>
      </c>
      <c r="CE675" s="36">
        <f>IF(D675=0,1,BY675/D675)*CB675</f>
        <v>0</v>
      </c>
      <c r="CF675" s="54">
        <f>'11'!C$16-'935'!Y675</f>
        <v>0</v>
      </c>
      <c r="CG675" s="37">
        <f>MAX('DNO totals'!B$312+0,MIN('935'!L675+0,'DNO totals'!B$304+0))</f>
        <v>0</v>
      </c>
      <c r="CH675" s="37">
        <f>MAX('DNO totals'!C$312+0,MIN('935'!M675+0,'DNO totals'!C$304+0))</f>
        <v>0</v>
      </c>
      <c r="CI675" s="37">
        <f>MAX('DNO totals'!D$312+0,MIN('935'!N675+0,'DNO totals'!D$304+0))</f>
        <v>0</v>
      </c>
      <c r="CJ675" s="37">
        <f>MAX('DNO totals'!E$312+0,MIN('935'!O675+0,'DNO totals'!E$304+0))</f>
        <v>0</v>
      </c>
      <c r="CK675" s="52">
        <f>MAX('DNO totals'!F$312+0,MIN('935'!P675+0,'DNO totals'!F$304+0))</f>
        <v>0</v>
      </c>
      <c r="CL675" s="37">
        <f>IF('935'!$K675=1000,'Charging rates'!$C$29*$AZ675/(1+'DNO totals'!$C$60)*$CG675,0)</f>
        <v>0</v>
      </c>
      <c r="CM675" s="37">
        <f>IF(MOD('935'!$K675,1000)=100,'Charging rates'!$D$29*$AZ675/(1+'DNO totals'!$D$60)*$CH675,0)</f>
        <v>0</v>
      </c>
      <c r="CN675" s="37">
        <f>IF(MOD('935'!$K675,100)=10,'Charging rates'!$E$29*$AZ675/(1+'DNO totals'!$E$60)*$CI675,0)</f>
        <v>0</v>
      </c>
      <c r="CO675" s="37">
        <f>IF(AND(MOD('935'!$K675,10)&gt;0,MOD('935'!$K675,1000)&gt;1),'Charging rates'!$F$29*$AZ675/(1+'DNO totals'!$F$60)*$CJ675,0)</f>
        <v>0</v>
      </c>
      <c r="CP675" s="37">
        <f>IF(MOD('935'!$K675,1000)=1,'Charging rates'!$G$29*$AZ675/(1+'DNO totals'!$G$60)*$CK675,0)</f>
        <v>0</v>
      </c>
      <c r="CQ675" s="52">
        <f>$CL675+$CM675+$CN675+$CO675+$CP675</f>
        <v>0</v>
      </c>
      <c r="CR675" s="37">
        <f>IF('935'!$K675&gt;1000,'Charging rates'!$C$29*$AY675*$CG675,0)</f>
        <v>0</v>
      </c>
      <c r="CS675" s="37">
        <f>IF(MOD('935'!$K675,1000)&gt;100,'Charging rates'!$D$29*$AY675*$CH675,0)</f>
        <v>0</v>
      </c>
      <c r="CT675" s="37">
        <f>IF(MOD('935'!$K675,100)&gt;10,'Charging rates'!$E$29*$AY675*$CI675,0)</f>
        <v>0</v>
      </c>
      <c r="CU675" s="52">
        <f>$CR675+$CS675+$CT675</f>
        <v>0</v>
      </c>
      <c r="CV675" s="36">
        <f>100*(AV675*'935'!Q675*CA675)/'11'!B$16</f>
        <v>0</v>
      </c>
      <c r="CW675" s="36">
        <f>100/'11'!B$16*'Charging rates'!B$76*AY675</f>
        <v>0</v>
      </c>
      <c r="CX675" s="36">
        <f>IF(D675=0,0,(1-BY675/D675)*(CB675+IF('935'!Q675=0,0,(CC675*'935'!Q675*('11'!C$16-'935'!Y675)/('11'!B$16-'935'!X675)))))</f>
        <v>0</v>
      </c>
      <c r="CY675" s="36">
        <f>CW675+CE675</f>
        <v>0</v>
      </c>
      <c r="CZ675" s="49">
        <f>(CQ675+CU675)*D675</f>
        <v>0</v>
      </c>
      <c r="DA675" s="33">
        <f>D675*('Parameters'!B$21+J675)*IF('DNO totals'!B$323&lt;0,1,'935'!S675)</f>
        <v>0</v>
      </c>
      <c r="DB675" s="52">
        <f>IF('DNO totals'!B$323&lt;0,1,'935'!S675)*('Parameters'!B$21+J675)</f>
        <v>0</v>
      </c>
      <c r="DC675" s="37">
        <f>CY675+'Charging rates'!B$106*DB675*100/'11'!B$16</f>
        <v>0</v>
      </c>
      <c r="DD675" s="37">
        <f>DC675+'Charging rates'!B$116*('Parameters'!B$21+J675)*100/'11'!B$16*IF('DNO totals'!B$323&lt;0,1,'935'!S675)</f>
        <v>0</v>
      </c>
      <c r="DE675" s="37">
        <f>'Charging rates'!B$97*(CQ675+CU675)*100/'11'!B$16</f>
        <v>0</v>
      </c>
      <c r="DF675" s="36">
        <f>MAX(0-(CC675*J675*'11'!C$16/'11'!B$16),DD675+DE675)</f>
        <v>0</v>
      </c>
      <c r="DG675" s="37">
        <f>IF(BT675,IF(J675=0,CD675,MAX(0,MIN(CD675,CD675+(DF675/'935'!Q675*('11'!B$16-'935'!X675)/('11'!C$16-'935'!Y675))))),0)</f>
        <v>0</v>
      </c>
      <c r="DH675" s="36">
        <f>IF(BT675,MAX(0,DF675),0)</f>
        <v>0</v>
      </c>
      <c r="DI675" s="53">
        <f>DH675+CX675</f>
        <v>0</v>
      </c>
    </row>
    <row r="676" spans="1:113">
      <c r="A676" s="28">
        <v>576</v>
      </c>
      <c r="B676" s="48">
        <f>'935'!B676</f>
        <v>0</v>
      </c>
      <c r="C676" s="33">
        <f>OR('935'!E676&lt;&gt;"VOID",'935'!F676&lt;&gt;"VOID",'935'!G676&lt;&gt;"VOID")</f>
        <v>0</v>
      </c>
      <c r="D676" s="33">
        <f>IF('935'!C676="VOID",0,('935'!C676*(1-'935'!X676/'11'!B$16)))</f>
        <v>0</v>
      </c>
      <c r="E676" s="33">
        <f>IF('935'!D676="VOID",0,'935'!D676*(1-'935'!X676/'11'!B$16))</f>
        <v>0</v>
      </c>
      <c r="F676" s="33">
        <f>IF('935'!E676="VOID",0,'935'!E676*(1-'935'!X676/'11'!B$16))</f>
        <v>0</v>
      </c>
      <c r="G676" s="33">
        <f>IF('935'!F676="VOID",0,'935'!F676*(1-'935'!X676/'11'!B$16))</f>
        <v>0</v>
      </c>
      <c r="H676" s="33">
        <f>IF('935'!G676="VOID",0,'935'!G676*(1-'935'!X676/'11'!B$16))</f>
        <v>0</v>
      </c>
      <c r="I676" s="33">
        <f>F676+G676+H676</f>
        <v>0</v>
      </c>
      <c r="J676" s="37">
        <f>'935'!Q676*(1-'935'!Y676/'11'!C$16)/(1-'935'!X676/'11'!B$16)</f>
        <v>0</v>
      </c>
      <c r="K676" s="33">
        <f>IF(D676,'935'!H676*D676/(D676+E676+I676),0)</f>
        <v>0</v>
      </c>
      <c r="L676" s="33">
        <f>IF(I676,'935'!H676*I676/(D676+E676+I676),0)</f>
        <v>0</v>
      </c>
      <c r="M676" s="33">
        <f>K676*(1-'935'!X676/'11'!B$16)</f>
        <v>0</v>
      </c>
      <c r="N676" s="49">
        <f>L676*(1-'935'!X676/'11'!B$16)</f>
        <v>0</v>
      </c>
      <c r="O676" s="50">
        <f>MATCH('935'!J676,'913'!$B$6:$B$1205,0)</f>
        <v>0</v>
      </c>
      <c r="P676" s="50">
        <f>MATCH(INDEX('913'!$D$6:$D$1205,O676),'913'!$B$6:$B$1205,0)</f>
        <v>0</v>
      </c>
      <c r="Q676" s="50">
        <f>MATCH(INDEX('913'!$D$6:$D$1205,P676),'913'!$B$6:$B$1205,0)</f>
        <v>0</v>
      </c>
      <c r="R676" s="50">
        <f>MATCH(INDEX('913'!$D$6:$D$1205,Q676),'913'!$B$6:$B$1205,0)</f>
        <v>0</v>
      </c>
      <c r="S676" s="50">
        <f>MATCH(INDEX('913'!$D$6:$D$1205,R676),'913'!$B$6:$B$1205,0)</f>
        <v>0</v>
      </c>
      <c r="T676" s="50">
        <f>MATCH(INDEX('913'!$D$6:$D$1205,S676),'913'!$B$6:$B$1205,0)</f>
        <v>0</v>
      </c>
      <c r="U676" s="50">
        <f>MATCH(INDEX('913'!$D$6:$D$1205,T676),'913'!$B$6:$B$1205,0)</f>
        <v>0</v>
      </c>
      <c r="V676" s="51">
        <f>MATCH(INDEX('913'!$D$6:$D$1205,U676),'913'!$B$6:$B$1205,0)</f>
        <v>0</v>
      </c>
      <c r="W676" s="37">
        <f>IF(ISNUMBER(O676),MAX(0,INDEX('913'!$E$6:$E$1205,O676)),0)</f>
        <v>0</v>
      </c>
      <c r="X676" s="37">
        <f>IF(ISNUMBER(P676),MAX(0,INDEX('913'!$E$6:$E$1205,P676)),0)</f>
        <v>0</v>
      </c>
      <c r="Y676" s="37">
        <f>IF(ISNUMBER(Q676),MAX(0,INDEX('913'!$E$6:$E$1205,Q676)),0)</f>
        <v>0</v>
      </c>
      <c r="Z676" s="37">
        <f>IF(ISNUMBER(R676),MAX(0,INDEX('913'!$E$6:$E$1205,R676)),0)</f>
        <v>0</v>
      </c>
      <c r="AA676" s="37">
        <f>IF(ISNUMBER(S676),MAX(0,INDEX('913'!$E$6:$E$1205,S676)),0)</f>
        <v>0</v>
      </c>
      <c r="AB676" s="37">
        <f>IF(ISNUMBER(T676),MAX(0,INDEX('913'!$E$6:$E$1205,T676)),0)</f>
        <v>0</v>
      </c>
      <c r="AC676" s="37">
        <f>IF(ISNUMBER(U676),MAX(0,INDEX('913'!$E$6:$E$1205,U676)),0)</f>
        <v>0</v>
      </c>
      <c r="AD676" s="52">
        <f>IF(ISNUMBER(V676),MAX(0,INDEX('913'!$E$6:$E$1205,V676)),0)</f>
        <v>0</v>
      </c>
      <c r="AE676" s="37">
        <f>IF(ISNUMBER(O676),MAX(0,INDEX('913'!$F$6:$F$1205,O676)),0)</f>
        <v>0</v>
      </c>
      <c r="AF676" s="37">
        <f>IF(ISNUMBER(P676),MAX(0,INDEX('913'!$F$6:$F$1205,P676)),0)</f>
        <v>0</v>
      </c>
      <c r="AG676" s="37">
        <f>IF(ISNUMBER(Q676),MAX(0,INDEX('913'!$F$6:$F$1205,Q676)),0)</f>
        <v>0</v>
      </c>
      <c r="AH676" s="37">
        <f>IF(ISNUMBER(R676),MAX(0,INDEX('913'!$F$6:$F$1205,R676)),0)</f>
        <v>0</v>
      </c>
      <c r="AI676" s="37">
        <f>IF(ISNUMBER(S676),MAX(0,INDEX('913'!$F$6:$F$1205,S676)),0)</f>
        <v>0</v>
      </c>
      <c r="AJ676" s="37">
        <f>IF(ISNUMBER(T676),MAX(0,INDEX('913'!$F$6:$F$1205,T676)),0)</f>
        <v>0</v>
      </c>
      <c r="AK676" s="37">
        <f>IF(ISNUMBER(U676),MAX(0,INDEX('913'!$F$6:$F$1205,U676)),0)</f>
        <v>0</v>
      </c>
      <c r="AL676" s="37">
        <f>IF(ISNUMBER(V676),MAX(0,INDEX('913'!$F$6:$F$1205,V676)),0)</f>
        <v>0</v>
      </c>
      <c r="AM676" s="33">
        <f>IF(ISNUMBER(O676),SQRT(INDEX('913'!$I$6:$I$1205,O676)^2+INDEX('913'!$J$6:$J$1205,O676)^2),0)</f>
        <v>0</v>
      </c>
      <c r="AN676" s="33">
        <f>IF(ISNUMBER(P676),SQRT(INDEX('913'!$I$6:$I$1205,P676)^2+INDEX('913'!$J$6:$J$1205,P676)^2),0)</f>
        <v>0</v>
      </c>
      <c r="AO676" s="33">
        <f>IF(ISNUMBER(Q676),SQRT(INDEX('913'!$I$6:$I$1205,Q676)^2+INDEX('913'!$J$6:$J$1205,Q676)^2),0)</f>
        <v>0</v>
      </c>
      <c r="AP676" s="33">
        <f>IF(ISNUMBER(R676),SQRT(INDEX('913'!$I$6:$I$1205,R676)^2+INDEX('913'!$J$6:$J$1205,R676)^2),0)</f>
        <v>0</v>
      </c>
      <c r="AQ676" s="33">
        <f>IF(ISNUMBER(S676),SQRT(INDEX('913'!$I$6:$I$1205,S676)^2+INDEX('913'!$J$6:$J$1205,S676)^2),0)</f>
        <v>0</v>
      </c>
      <c r="AR676" s="33">
        <f>IF(ISNUMBER(T676),SQRT(INDEX('913'!$I$6:$I$1205,T676)^2+INDEX('913'!$J$6:$J$1205,T676)^2),0)</f>
        <v>0</v>
      </c>
      <c r="AS676" s="33">
        <f>IF(ISNUMBER(U676),SQRT(INDEX('913'!$I$6:$I$1205,U676)^2+INDEX('913'!$J$6:$J$1205,U676)^2),0)</f>
        <v>0</v>
      </c>
      <c r="AT676" s="49">
        <f>IF(ISNUMBER(V676),SQRT(INDEX('913'!$I$6:$I$1205,V676)^2+INDEX('913'!$J$6:$J$1205,V676)^2),0)</f>
        <v>0</v>
      </c>
      <c r="AU676" s="37">
        <f>IF(AM676+AN676+AO676+AP676+AQ676+AR676+AS676+AT676=0,IF(COUNT(O676,P676,Q676,R676,S676,T676,U676,V676),(W676+X676+Y676+Z676+AA676+AB676+AC676+AD676)/COUNT(O676,P676,Q676,R676,S676,T676,U676,V676),0),(AM676*W676+AN676*X676+AO676*Y676+AP676*Z676+AQ676*AA676+AR676*AB676+AS676*AC676+AT676*AD676)/(AM676+AN676+AO676+AP676+AQ676+AR676+AS676+AT676))</f>
        <v>0</v>
      </c>
      <c r="AV676" s="37">
        <f>IF(AM676+AN676+AO676+AP676+AQ676+AR676+AS676+AT676=0,IF(COUNT(O676,P676,Q676,R676,S676,T676,U676,V676),(AE676+AF676+AG676+AH676+AI676+AJ676+AK676+AL676)/COUNT(O676,P676,Q676,R676,S676,T676,U676,V676),0),(AM676*AE676+AN676*AF676+AO676*AG676+AP676*AH676+AQ676*AI676+AR676*AJ676+AS676*AK676+AT676*AL676)/(AM676+AN676+AO676+AP676+AQ676+AR676+AS676+AT676))</f>
        <v>0</v>
      </c>
      <c r="AW676" s="52">
        <f>-100*'935'!W676*(AU676+AV676)/'11'!C$16</f>
        <v>0</v>
      </c>
      <c r="AX676" s="37">
        <f>INDEX('DNO totals'!$B$52:$G$52,IF('935'!K676,IF(MOD('935'!K676,1000),IF(MOD('935'!K676,100),IF(MOD('935'!K676,10),IF(MOD('935'!K676,1000)=1,6,5),4),3),2),1))</f>
        <v>0</v>
      </c>
      <c r="AY676" s="52">
        <f>J676*AX676</f>
        <v>0</v>
      </c>
      <c r="AZ676" s="37">
        <f>AX676*'Parameters'!B$11</f>
        <v>0</v>
      </c>
      <c r="BA676" s="37">
        <f>IF('935'!$K676=1000,'Charging rates'!$C$29*$AZ676/(1+'DNO totals'!$C$60)*'935'!$L676,0)</f>
        <v>0</v>
      </c>
      <c r="BB676" s="37">
        <f>IF(MOD('935'!$K676,1000)=100,'Charging rates'!$D$29*$AZ676/(1+'DNO totals'!$D$60)*'935'!$M676,0)</f>
        <v>0</v>
      </c>
      <c r="BC676" s="37">
        <f>IF(MOD('935'!$K676,100)=10,'Charging rates'!$E$29*$AZ676/(1+'DNO totals'!$E$60)*'935'!$N676,0)</f>
        <v>0</v>
      </c>
      <c r="BD676" s="37">
        <f>IF(AND(MOD('935'!$K676,10)&gt;0,MOD('935'!$K676,1000)&gt;1),'Charging rates'!$F$29*$AZ676/(1+'DNO totals'!$F$60)*'935'!$O676,0)</f>
        <v>0</v>
      </c>
      <c r="BE676" s="37">
        <f>IF(MOD('935'!$K676,1000)=1,'Charging rates'!$G$29*$AZ676/(1+'DNO totals'!$G$60)*'935'!$P676,0)</f>
        <v>0</v>
      </c>
      <c r="BF676" s="37">
        <f>IF('935'!$K676&gt;1000,'Charging rates'!$C$29*$AY676*'935'!$L676,0)</f>
        <v>0</v>
      </c>
      <c r="BG676" s="37">
        <f>IF(MOD('935'!$K676,1000)&gt;100,'Charging rates'!$D$29*$AY676*'935'!$M676,0)</f>
        <v>0</v>
      </c>
      <c r="BH676" s="37">
        <f>IF(MOD('935'!$K676,100)&gt;10,'Charging rates'!$E$29*$AY676*'935'!$N676,0)</f>
        <v>0</v>
      </c>
      <c r="BI676" s="37">
        <f>$BA676+$BB676+$BC676+$BD676+$BE676</f>
        <v>0</v>
      </c>
      <c r="BJ676" s="52">
        <f>$BF676+$BG676+$BH676</f>
        <v>0</v>
      </c>
      <c r="BK676" s="37">
        <f>AW676*(1+'Charging rates'!B$42+0.6*'Charging rates'!B$67+'Charging rates'!B$54)-100*'Charging rates'!B$76/'11'!C$16*'935'!W676</f>
        <v>0</v>
      </c>
      <c r="BL676" s="37">
        <f>IF(I676,BK676*I676/(I676+E676),0)</f>
        <v>0</v>
      </c>
      <c r="BM676" s="52">
        <f>ROUND(BL676,3)</f>
        <v>0</v>
      </c>
      <c r="BN676" s="33">
        <f>IF('935'!V676="VOID",0,'935'!V676*(1-'935'!X676/'11'!B$16))</f>
        <v>0</v>
      </c>
      <c r="BO676" s="36">
        <f>IF(I676,-100*'Charging rates'!B$76/'11'!B$16*BN676/I676,0)</f>
        <v>0</v>
      </c>
      <c r="BP676" s="36">
        <f>IF(C676,'DNO totals'!B$171,0)</f>
        <v>0</v>
      </c>
      <c r="BQ676" s="36">
        <f>ROUND(BP676,2)</f>
        <v>0</v>
      </c>
      <c r="BR676" s="36">
        <f>IF(C676,(BP676+BO676),0)</f>
        <v>0</v>
      </c>
      <c r="BS676" s="53">
        <f>ROUND(BR676,2)</f>
        <v>0</v>
      </c>
      <c r="BT676" s="33">
        <f>'935'!C676&lt;&gt;"VOID"</f>
        <v>0</v>
      </c>
      <c r="BU676" s="36">
        <f>IF(BT676,(100/'11'!B$16*K676*((1-'935'!I676)*'Charging rates'!B$42+'Charging rates'!B$54)),0)</f>
        <v>0</v>
      </c>
      <c r="BV676" s="36">
        <f>100/'11'!B$16*N676*('Charging rates'!B$42+'Charging rates'!B$54)</f>
        <v>0</v>
      </c>
      <c r="BW676" s="36">
        <f>100/'11'!B$16*L676*('Charging rates'!B$42+'Charging rates'!B$54)</f>
        <v>0</v>
      </c>
      <c r="BX676" s="53">
        <f>ROUND(BW676,2)</f>
        <v>0</v>
      </c>
      <c r="BY676" s="33">
        <f>D676-('935'!T676*(1-'935'!X676/'11'!B$16))</f>
        <v>0</v>
      </c>
      <c r="BZ676" s="33">
        <f>0-IF(ISNUMBER(O676),INDEX('913'!$I$6:$I$1205,O676),0)-IF(ISNUMBER(P676),INDEX('913'!$I$6:$I$1205,P676),0)-IF(ISNUMBER(Q676),INDEX('913'!$I$6:$I$1205,Q676),0)-IF(ISNUMBER(R676),INDEX('913'!$I$6:$I$1205,R676),0)-IF(ISNUMBER(S676),INDEX('913'!$I$6:$I$1205,S676),0)-IF(ISNUMBER(T676),INDEX('913'!$I$6:$I$1205,T676),0)-IF(ISNUMBER(U676),INDEX('913'!$I$6:$I$1205,U676),0)-IF(ISNUMBER(V676),INDEX('913'!$I$6:$I$1205,V676),0)</f>
        <v>0</v>
      </c>
      <c r="CA676" s="37">
        <f>IF(BZ676=0,1,MAX(1,SQRT(BZ676^2+(IF(ISNUMBER(O676),INDEX('913'!$J$6:$J$1205,O676),0)+IF(ISNUMBER(P676),INDEX('913'!$J$6:$J$1205,P676),0)+IF(ISNUMBER(Q676),INDEX('913'!$J$6:$J$1205,Q676),0)+IF(ISNUMBER(R676),INDEX('913'!$J$6:$J$1205,R676),0)+IF(ISNUMBER(S676),INDEX('913'!$J$6:$J$1205,S676),0)+IF(ISNUMBER(T676),INDEX('913'!$J$6:$J$1205,T676),0)+IF(ISNUMBER(U676),INDEX('913'!$J$6:$J$1205,U676),0)+IF(ISNUMBER(V676),INDEX('913'!$J$6:$J$1205,V676),0))^2)/BZ676))</f>
        <v>0</v>
      </c>
      <c r="CB676" s="36">
        <f>100*AU676/'11'!B$16</f>
        <v>0</v>
      </c>
      <c r="CC676" s="37">
        <f>100*(AV676*CA676)/'11'!C$16</f>
        <v>0</v>
      </c>
      <c r="CD676" s="37">
        <f>IF(D676=0,1,BY676/D676)*CC676</f>
        <v>0</v>
      </c>
      <c r="CE676" s="36">
        <f>IF(D676=0,1,BY676/D676)*CB676</f>
        <v>0</v>
      </c>
      <c r="CF676" s="54">
        <f>'11'!C$16-'935'!Y676</f>
        <v>0</v>
      </c>
      <c r="CG676" s="37">
        <f>MAX('DNO totals'!B$312+0,MIN('935'!L676+0,'DNO totals'!B$304+0))</f>
        <v>0</v>
      </c>
      <c r="CH676" s="37">
        <f>MAX('DNO totals'!C$312+0,MIN('935'!M676+0,'DNO totals'!C$304+0))</f>
        <v>0</v>
      </c>
      <c r="CI676" s="37">
        <f>MAX('DNO totals'!D$312+0,MIN('935'!N676+0,'DNO totals'!D$304+0))</f>
        <v>0</v>
      </c>
      <c r="CJ676" s="37">
        <f>MAX('DNO totals'!E$312+0,MIN('935'!O676+0,'DNO totals'!E$304+0))</f>
        <v>0</v>
      </c>
      <c r="CK676" s="52">
        <f>MAX('DNO totals'!F$312+0,MIN('935'!P676+0,'DNO totals'!F$304+0))</f>
        <v>0</v>
      </c>
      <c r="CL676" s="37">
        <f>IF('935'!$K676=1000,'Charging rates'!$C$29*$AZ676/(1+'DNO totals'!$C$60)*$CG676,0)</f>
        <v>0</v>
      </c>
      <c r="CM676" s="37">
        <f>IF(MOD('935'!$K676,1000)=100,'Charging rates'!$D$29*$AZ676/(1+'DNO totals'!$D$60)*$CH676,0)</f>
        <v>0</v>
      </c>
      <c r="CN676" s="37">
        <f>IF(MOD('935'!$K676,100)=10,'Charging rates'!$E$29*$AZ676/(1+'DNO totals'!$E$60)*$CI676,0)</f>
        <v>0</v>
      </c>
      <c r="CO676" s="37">
        <f>IF(AND(MOD('935'!$K676,10)&gt;0,MOD('935'!$K676,1000)&gt;1),'Charging rates'!$F$29*$AZ676/(1+'DNO totals'!$F$60)*$CJ676,0)</f>
        <v>0</v>
      </c>
      <c r="CP676" s="37">
        <f>IF(MOD('935'!$K676,1000)=1,'Charging rates'!$G$29*$AZ676/(1+'DNO totals'!$G$60)*$CK676,0)</f>
        <v>0</v>
      </c>
      <c r="CQ676" s="52">
        <f>$CL676+$CM676+$CN676+$CO676+$CP676</f>
        <v>0</v>
      </c>
      <c r="CR676" s="37">
        <f>IF('935'!$K676&gt;1000,'Charging rates'!$C$29*$AY676*$CG676,0)</f>
        <v>0</v>
      </c>
      <c r="CS676" s="37">
        <f>IF(MOD('935'!$K676,1000)&gt;100,'Charging rates'!$D$29*$AY676*$CH676,0)</f>
        <v>0</v>
      </c>
      <c r="CT676" s="37">
        <f>IF(MOD('935'!$K676,100)&gt;10,'Charging rates'!$E$29*$AY676*$CI676,0)</f>
        <v>0</v>
      </c>
      <c r="CU676" s="52">
        <f>$CR676+$CS676+$CT676</f>
        <v>0</v>
      </c>
      <c r="CV676" s="36">
        <f>100*(AV676*'935'!Q676*CA676)/'11'!B$16</f>
        <v>0</v>
      </c>
      <c r="CW676" s="36">
        <f>100/'11'!B$16*'Charging rates'!B$76*AY676</f>
        <v>0</v>
      </c>
      <c r="CX676" s="36">
        <f>IF(D676=0,0,(1-BY676/D676)*(CB676+IF('935'!Q676=0,0,(CC676*'935'!Q676*('11'!C$16-'935'!Y676)/('11'!B$16-'935'!X676)))))</f>
        <v>0</v>
      </c>
      <c r="CY676" s="36">
        <f>CW676+CE676</f>
        <v>0</v>
      </c>
      <c r="CZ676" s="49">
        <f>(CQ676+CU676)*D676</f>
        <v>0</v>
      </c>
      <c r="DA676" s="33">
        <f>D676*('Parameters'!B$21+J676)*IF('DNO totals'!B$323&lt;0,1,'935'!S676)</f>
        <v>0</v>
      </c>
      <c r="DB676" s="52">
        <f>IF('DNO totals'!B$323&lt;0,1,'935'!S676)*('Parameters'!B$21+J676)</f>
        <v>0</v>
      </c>
      <c r="DC676" s="37">
        <f>CY676+'Charging rates'!B$106*DB676*100/'11'!B$16</f>
        <v>0</v>
      </c>
      <c r="DD676" s="37">
        <f>DC676+'Charging rates'!B$116*('Parameters'!B$21+J676)*100/'11'!B$16*IF('DNO totals'!B$323&lt;0,1,'935'!S676)</f>
        <v>0</v>
      </c>
      <c r="DE676" s="37">
        <f>'Charging rates'!B$97*(CQ676+CU676)*100/'11'!B$16</f>
        <v>0</v>
      </c>
      <c r="DF676" s="36">
        <f>MAX(0-(CC676*J676*'11'!C$16/'11'!B$16),DD676+DE676)</f>
        <v>0</v>
      </c>
      <c r="DG676" s="37">
        <f>IF(BT676,IF(J676=0,CD676,MAX(0,MIN(CD676,CD676+(DF676/'935'!Q676*('11'!B$16-'935'!X676)/('11'!C$16-'935'!Y676))))),0)</f>
        <v>0</v>
      </c>
      <c r="DH676" s="36">
        <f>IF(BT676,MAX(0,DF676),0)</f>
        <v>0</v>
      </c>
      <c r="DI676" s="53">
        <f>DH676+CX676</f>
        <v>0</v>
      </c>
    </row>
    <row r="677" spans="1:113">
      <c r="A677" s="28">
        <v>577</v>
      </c>
      <c r="B677" s="48">
        <f>'935'!B677</f>
        <v>0</v>
      </c>
      <c r="C677" s="33">
        <f>OR('935'!E677&lt;&gt;"VOID",'935'!F677&lt;&gt;"VOID",'935'!G677&lt;&gt;"VOID")</f>
        <v>0</v>
      </c>
      <c r="D677" s="33">
        <f>IF('935'!C677="VOID",0,('935'!C677*(1-'935'!X677/'11'!B$16)))</f>
        <v>0</v>
      </c>
      <c r="E677" s="33">
        <f>IF('935'!D677="VOID",0,'935'!D677*(1-'935'!X677/'11'!B$16))</f>
        <v>0</v>
      </c>
      <c r="F677" s="33">
        <f>IF('935'!E677="VOID",0,'935'!E677*(1-'935'!X677/'11'!B$16))</f>
        <v>0</v>
      </c>
      <c r="G677" s="33">
        <f>IF('935'!F677="VOID",0,'935'!F677*(1-'935'!X677/'11'!B$16))</f>
        <v>0</v>
      </c>
      <c r="H677" s="33">
        <f>IF('935'!G677="VOID",0,'935'!G677*(1-'935'!X677/'11'!B$16))</f>
        <v>0</v>
      </c>
      <c r="I677" s="33">
        <f>F677+G677+H677</f>
        <v>0</v>
      </c>
      <c r="J677" s="37">
        <f>'935'!Q677*(1-'935'!Y677/'11'!C$16)/(1-'935'!X677/'11'!B$16)</f>
        <v>0</v>
      </c>
      <c r="K677" s="33">
        <f>IF(D677,'935'!H677*D677/(D677+E677+I677),0)</f>
        <v>0</v>
      </c>
      <c r="L677" s="33">
        <f>IF(I677,'935'!H677*I677/(D677+E677+I677),0)</f>
        <v>0</v>
      </c>
      <c r="M677" s="33">
        <f>K677*(1-'935'!X677/'11'!B$16)</f>
        <v>0</v>
      </c>
      <c r="N677" s="49">
        <f>L677*(1-'935'!X677/'11'!B$16)</f>
        <v>0</v>
      </c>
      <c r="O677" s="50">
        <f>MATCH('935'!J677,'913'!$B$6:$B$1205,0)</f>
        <v>0</v>
      </c>
      <c r="P677" s="50">
        <f>MATCH(INDEX('913'!$D$6:$D$1205,O677),'913'!$B$6:$B$1205,0)</f>
        <v>0</v>
      </c>
      <c r="Q677" s="50">
        <f>MATCH(INDEX('913'!$D$6:$D$1205,P677),'913'!$B$6:$B$1205,0)</f>
        <v>0</v>
      </c>
      <c r="R677" s="50">
        <f>MATCH(INDEX('913'!$D$6:$D$1205,Q677),'913'!$B$6:$B$1205,0)</f>
        <v>0</v>
      </c>
      <c r="S677" s="50">
        <f>MATCH(INDEX('913'!$D$6:$D$1205,R677),'913'!$B$6:$B$1205,0)</f>
        <v>0</v>
      </c>
      <c r="T677" s="50">
        <f>MATCH(INDEX('913'!$D$6:$D$1205,S677),'913'!$B$6:$B$1205,0)</f>
        <v>0</v>
      </c>
      <c r="U677" s="50">
        <f>MATCH(INDEX('913'!$D$6:$D$1205,T677),'913'!$B$6:$B$1205,0)</f>
        <v>0</v>
      </c>
      <c r="V677" s="51">
        <f>MATCH(INDEX('913'!$D$6:$D$1205,U677),'913'!$B$6:$B$1205,0)</f>
        <v>0</v>
      </c>
      <c r="W677" s="37">
        <f>IF(ISNUMBER(O677),MAX(0,INDEX('913'!$E$6:$E$1205,O677)),0)</f>
        <v>0</v>
      </c>
      <c r="X677" s="37">
        <f>IF(ISNUMBER(P677),MAX(0,INDEX('913'!$E$6:$E$1205,P677)),0)</f>
        <v>0</v>
      </c>
      <c r="Y677" s="37">
        <f>IF(ISNUMBER(Q677),MAX(0,INDEX('913'!$E$6:$E$1205,Q677)),0)</f>
        <v>0</v>
      </c>
      <c r="Z677" s="37">
        <f>IF(ISNUMBER(R677),MAX(0,INDEX('913'!$E$6:$E$1205,R677)),0)</f>
        <v>0</v>
      </c>
      <c r="AA677" s="37">
        <f>IF(ISNUMBER(S677),MAX(0,INDEX('913'!$E$6:$E$1205,S677)),0)</f>
        <v>0</v>
      </c>
      <c r="AB677" s="37">
        <f>IF(ISNUMBER(T677),MAX(0,INDEX('913'!$E$6:$E$1205,T677)),0)</f>
        <v>0</v>
      </c>
      <c r="AC677" s="37">
        <f>IF(ISNUMBER(U677),MAX(0,INDEX('913'!$E$6:$E$1205,U677)),0)</f>
        <v>0</v>
      </c>
      <c r="AD677" s="52">
        <f>IF(ISNUMBER(V677),MAX(0,INDEX('913'!$E$6:$E$1205,V677)),0)</f>
        <v>0</v>
      </c>
      <c r="AE677" s="37">
        <f>IF(ISNUMBER(O677),MAX(0,INDEX('913'!$F$6:$F$1205,O677)),0)</f>
        <v>0</v>
      </c>
      <c r="AF677" s="37">
        <f>IF(ISNUMBER(P677),MAX(0,INDEX('913'!$F$6:$F$1205,P677)),0)</f>
        <v>0</v>
      </c>
      <c r="AG677" s="37">
        <f>IF(ISNUMBER(Q677),MAX(0,INDEX('913'!$F$6:$F$1205,Q677)),0)</f>
        <v>0</v>
      </c>
      <c r="AH677" s="37">
        <f>IF(ISNUMBER(R677),MAX(0,INDEX('913'!$F$6:$F$1205,R677)),0)</f>
        <v>0</v>
      </c>
      <c r="AI677" s="37">
        <f>IF(ISNUMBER(S677),MAX(0,INDEX('913'!$F$6:$F$1205,S677)),0)</f>
        <v>0</v>
      </c>
      <c r="AJ677" s="37">
        <f>IF(ISNUMBER(T677),MAX(0,INDEX('913'!$F$6:$F$1205,T677)),0)</f>
        <v>0</v>
      </c>
      <c r="AK677" s="37">
        <f>IF(ISNUMBER(U677),MAX(0,INDEX('913'!$F$6:$F$1205,U677)),0)</f>
        <v>0</v>
      </c>
      <c r="AL677" s="37">
        <f>IF(ISNUMBER(V677),MAX(0,INDEX('913'!$F$6:$F$1205,V677)),0)</f>
        <v>0</v>
      </c>
      <c r="AM677" s="33">
        <f>IF(ISNUMBER(O677),SQRT(INDEX('913'!$I$6:$I$1205,O677)^2+INDEX('913'!$J$6:$J$1205,O677)^2),0)</f>
        <v>0</v>
      </c>
      <c r="AN677" s="33">
        <f>IF(ISNUMBER(P677),SQRT(INDEX('913'!$I$6:$I$1205,P677)^2+INDEX('913'!$J$6:$J$1205,P677)^2),0)</f>
        <v>0</v>
      </c>
      <c r="AO677" s="33">
        <f>IF(ISNUMBER(Q677),SQRT(INDEX('913'!$I$6:$I$1205,Q677)^2+INDEX('913'!$J$6:$J$1205,Q677)^2),0)</f>
        <v>0</v>
      </c>
      <c r="AP677" s="33">
        <f>IF(ISNUMBER(R677),SQRT(INDEX('913'!$I$6:$I$1205,R677)^2+INDEX('913'!$J$6:$J$1205,R677)^2),0)</f>
        <v>0</v>
      </c>
      <c r="AQ677" s="33">
        <f>IF(ISNUMBER(S677),SQRT(INDEX('913'!$I$6:$I$1205,S677)^2+INDEX('913'!$J$6:$J$1205,S677)^2),0)</f>
        <v>0</v>
      </c>
      <c r="AR677" s="33">
        <f>IF(ISNUMBER(T677),SQRT(INDEX('913'!$I$6:$I$1205,T677)^2+INDEX('913'!$J$6:$J$1205,T677)^2),0)</f>
        <v>0</v>
      </c>
      <c r="AS677" s="33">
        <f>IF(ISNUMBER(U677),SQRT(INDEX('913'!$I$6:$I$1205,U677)^2+INDEX('913'!$J$6:$J$1205,U677)^2),0)</f>
        <v>0</v>
      </c>
      <c r="AT677" s="49">
        <f>IF(ISNUMBER(V677),SQRT(INDEX('913'!$I$6:$I$1205,V677)^2+INDEX('913'!$J$6:$J$1205,V677)^2),0)</f>
        <v>0</v>
      </c>
      <c r="AU677" s="37">
        <f>IF(AM677+AN677+AO677+AP677+AQ677+AR677+AS677+AT677=0,IF(COUNT(O677,P677,Q677,R677,S677,T677,U677,V677),(W677+X677+Y677+Z677+AA677+AB677+AC677+AD677)/COUNT(O677,P677,Q677,R677,S677,T677,U677,V677),0),(AM677*W677+AN677*X677+AO677*Y677+AP677*Z677+AQ677*AA677+AR677*AB677+AS677*AC677+AT677*AD677)/(AM677+AN677+AO677+AP677+AQ677+AR677+AS677+AT677))</f>
        <v>0</v>
      </c>
      <c r="AV677" s="37">
        <f>IF(AM677+AN677+AO677+AP677+AQ677+AR677+AS677+AT677=0,IF(COUNT(O677,P677,Q677,R677,S677,T677,U677,V677),(AE677+AF677+AG677+AH677+AI677+AJ677+AK677+AL677)/COUNT(O677,P677,Q677,R677,S677,T677,U677,V677),0),(AM677*AE677+AN677*AF677+AO677*AG677+AP677*AH677+AQ677*AI677+AR677*AJ677+AS677*AK677+AT677*AL677)/(AM677+AN677+AO677+AP677+AQ677+AR677+AS677+AT677))</f>
        <v>0</v>
      </c>
      <c r="AW677" s="52">
        <f>-100*'935'!W677*(AU677+AV677)/'11'!C$16</f>
        <v>0</v>
      </c>
      <c r="AX677" s="37">
        <f>INDEX('DNO totals'!$B$52:$G$52,IF('935'!K677,IF(MOD('935'!K677,1000),IF(MOD('935'!K677,100),IF(MOD('935'!K677,10),IF(MOD('935'!K677,1000)=1,6,5),4),3),2),1))</f>
        <v>0</v>
      </c>
      <c r="AY677" s="52">
        <f>J677*AX677</f>
        <v>0</v>
      </c>
      <c r="AZ677" s="37">
        <f>AX677*'Parameters'!B$11</f>
        <v>0</v>
      </c>
      <c r="BA677" s="37">
        <f>IF('935'!$K677=1000,'Charging rates'!$C$29*$AZ677/(1+'DNO totals'!$C$60)*'935'!$L677,0)</f>
        <v>0</v>
      </c>
      <c r="BB677" s="37">
        <f>IF(MOD('935'!$K677,1000)=100,'Charging rates'!$D$29*$AZ677/(1+'DNO totals'!$D$60)*'935'!$M677,0)</f>
        <v>0</v>
      </c>
      <c r="BC677" s="37">
        <f>IF(MOD('935'!$K677,100)=10,'Charging rates'!$E$29*$AZ677/(1+'DNO totals'!$E$60)*'935'!$N677,0)</f>
        <v>0</v>
      </c>
      <c r="BD677" s="37">
        <f>IF(AND(MOD('935'!$K677,10)&gt;0,MOD('935'!$K677,1000)&gt;1),'Charging rates'!$F$29*$AZ677/(1+'DNO totals'!$F$60)*'935'!$O677,0)</f>
        <v>0</v>
      </c>
      <c r="BE677" s="37">
        <f>IF(MOD('935'!$K677,1000)=1,'Charging rates'!$G$29*$AZ677/(1+'DNO totals'!$G$60)*'935'!$P677,0)</f>
        <v>0</v>
      </c>
      <c r="BF677" s="37">
        <f>IF('935'!$K677&gt;1000,'Charging rates'!$C$29*$AY677*'935'!$L677,0)</f>
        <v>0</v>
      </c>
      <c r="BG677" s="37">
        <f>IF(MOD('935'!$K677,1000)&gt;100,'Charging rates'!$D$29*$AY677*'935'!$M677,0)</f>
        <v>0</v>
      </c>
      <c r="BH677" s="37">
        <f>IF(MOD('935'!$K677,100)&gt;10,'Charging rates'!$E$29*$AY677*'935'!$N677,0)</f>
        <v>0</v>
      </c>
      <c r="BI677" s="37">
        <f>$BA677+$BB677+$BC677+$BD677+$BE677</f>
        <v>0</v>
      </c>
      <c r="BJ677" s="52">
        <f>$BF677+$BG677+$BH677</f>
        <v>0</v>
      </c>
      <c r="BK677" s="37">
        <f>AW677*(1+'Charging rates'!B$42+0.6*'Charging rates'!B$67+'Charging rates'!B$54)-100*'Charging rates'!B$76/'11'!C$16*'935'!W677</f>
        <v>0</v>
      </c>
      <c r="BL677" s="37">
        <f>IF(I677,BK677*I677/(I677+E677),0)</f>
        <v>0</v>
      </c>
      <c r="BM677" s="52">
        <f>ROUND(BL677,3)</f>
        <v>0</v>
      </c>
      <c r="BN677" s="33">
        <f>IF('935'!V677="VOID",0,'935'!V677*(1-'935'!X677/'11'!B$16))</f>
        <v>0</v>
      </c>
      <c r="BO677" s="36">
        <f>IF(I677,-100*'Charging rates'!B$76/'11'!B$16*BN677/I677,0)</f>
        <v>0</v>
      </c>
      <c r="BP677" s="36">
        <f>IF(C677,'DNO totals'!B$171,0)</f>
        <v>0</v>
      </c>
      <c r="BQ677" s="36">
        <f>ROUND(BP677,2)</f>
        <v>0</v>
      </c>
      <c r="BR677" s="36">
        <f>IF(C677,(BP677+BO677),0)</f>
        <v>0</v>
      </c>
      <c r="BS677" s="53">
        <f>ROUND(BR677,2)</f>
        <v>0</v>
      </c>
      <c r="BT677" s="33">
        <f>'935'!C677&lt;&gt;"VOID"</f>
        <v>0</v>
      </c>
      <c r="BU677" s="36">
        <f>IF(BT677,(100/'11'!B$16*K677*((1-'935'!I677)*'Charging rates'!B$42+'Charging rates'!B$54)),0)</f>
        <v>0</v>
      </c>
      <c r="BV677" s="36">
        <f>100/'11'!B$16*N677*('Charging rates'!B$42+'Charging rates'!B$54)</f>
        <v>0</v>
      </c>
      <c r="BW677" s="36">
        <f>100/'11'!B$16*L677*('Charging rates'!B$42+'Charging rates'!B$54)</f>
        <v>0</v>
      </c>
      <c r="BX677" s="53">
        <f>ROUND(BW677,2)</f>
        <v>0</v>
      </c>
      <c r="BY677" s="33">
        <f>D677-('935'!T677*(1-'935'!X677/'11'!B$16))</f>
        <v>0</v>
      </c>
      <c r="BZ677" s="33">
        <f>0-IF(ISNUMBER(O677),INDEX('913'!$I$6:$I$1205,O677),0)-IF(ISNUMBER(P677),INDEX('913'!$I$6:$I$1205,P677),0)-IF(ISNUMBER(Q677),INDEX('913'!$I$6:$I$1205,Q677),0)-IF(ISNUMBER(R677),INDEX('913'!$I$6:$I$1205,R677),0)-IF(ISNUMBER(S677),INDEX('913'!$I$6:$I$1205,S677),0)-IF(ISNUMBER(T677),INDEX('913'!$I$6:$I$1205,T677),0)-IF(ISNUMBER(U677),INDEX('913'!$I$6:$I$1205,U677),0)-IF(ISNUMBER(V677),INDEX('913'!$I$6:$I$1205,V677),0)</f>
        <v>0</v>
      </c>
      <c r="CA677" s="37">
        <f>IF(BZ677=0,1,MAX(1,SQRT(BZ677^2+(IF(ISNUMBER(O677),INDEX('913'!$J$6:$J$1205,O677),0)+IF(ISNUMBER(P677),INDEX('913'!$J$6:$J$1205,P677),0)+IF(ISNUMBER(Q677),INDEX('913'!$J$6:$J$1205,Q677),0)+IF(ISNUMBER(R677),INDEX('913'!$J$6:$J$1205,R677),0)+IF(ISNUMBER(S677),INDEX('913'!$J$6:$J$1205,S677),0)+IF(ISNUMBER(T677),INDEX('913'!$J$6:$J$1205,T677),0)+IF(ISNUMBER(U677),INDEX('913'!$J$6:$J$1205,U677),0)+IF(ISNUMBER(V677),INDEX('913'!$J$6:$J$1205,V677),0))^2)/BZ677))</f>
        <v>0</v>
      </c>
      <c r="CB677" s="36">
        <f>100*AU677/'11'!B$16</f>
        <v>0</v>
      </c>
      <c r="CC677" s="37">
        <f>100*(AV677*CA677)/'11'!C$16</f>
        <v>0</v>
      </c>
      <c r="CD677" s="37">
        <f>IF(D677=0,1,BY677/D677)*CC677</f>
        <v>0</v>
      </c>
      <c r="CE677" s="36">
        <f>IF(D677=0,1,BY677/D677)*CB677</f>
        <v>0</v>
      </c>
      <c r="CF677" s="54">
        <f>'11'!C$16-'935'!Y677</f>
        <v>0</v>
      </c>
      <c r="CG677" s="37">
        <f>MAX('DNO totals'!B$312+0,MIN('935'!L677+0,'DNO totals'!B$304+0))</f>
        <v>0</v>
      </c>
      <c r="CH677" s="37">
        <f>MAX('DNO totals'!C$312+0,MIN('935'!M677+0,'DNO totals'!C$304+0))</f>
        <v>0</v>
      </c>
      <c r="CI677" s="37">
        <f>MAX('DNO totals'!D$312+0,MIN('935'!N677+0,'DNO totals'!D$304+0))</f>
        <v>0</v>
      </c>
      <c r="CJ677" s="37">
        <f>MAX('DNO totals'!E$312+0,MIN('935'!O677+0,'DNO totals'!E$304+0))</f>
        <v>0</v>
      </c>
      <c r="CK677" s="52">
        <f>MAX('DNO totals'!F$312+0,MIN('935'!P677+0,'DNO totals'!F$304+0))</f>
        <v>0</v>
      </c>
      <c r="CL677" s="37">
        <f>IF('935'!$K677=1000,'Charging rates'!$C$29*$AZ677/(1+'DNO totals'!$C$60)*$CG677,0)</f>
        <v>0</v>
      </c>
      <c r="CM677" s="37">
        <f>IF(MOD('935'!$K677,1000)=100,'Charging rates'!$D$29*$AZ677/(1+'DNO totals'!$D$60)*$CH677,0)</f>
        <v>0</v>
      </c>
      <c r="CN677" s="37">
        <f>IF(MOD('935'!$K677,100)=10,'Charging rates'!$E$29*$AZ677/(1+'DNO totals'!$E$60)*$CI677,0)</f>
        <v>0</v>
      </c>
      <c r="CO677" s="37">
        <f>IF(AND(MOD('935'!$K677,10)&gt;0,MOD('935'!$K677,1000)&gt;1),'Charging rates'!$F$29*$AZ677/(1+'DNO totals'!$F$60)*$CJ677,0)</f>
        <v>0</v>
      </c>
      <c r="CP677" s="37">
        <f>IF(MOD('935'!$K677,1000)=1,'Charging rates'!$G$29*$AZ677/(1+'DNO totals'!$G$60)*$CK677,0)</f>
        <v>0</v>
      </c>
      <c r="CQ677" s="52">
        <f>$CL677+$CM677+$CN677+$CO677+$CP677</f>
        <v>0</v>
      </c>
      <c r="CR677" s="37">
        <f>IF('935'!$K677&gt;1000,'Charging rates'!$C$29*$AY677*$CG677,0)</f>
        <v>0</v>
      </c>
      <c r="CS677" s="37">
        <f>IF(MOD('935'!$K677,1000)&gt;100,'Charging rates'!$D$29*$AY677*$CH677,0)</f>
        <v>0</v>
      </c>
      <c r="CT677" s="37">
        <f>IF(MOD('935'!$K677,100)&gt;10,'Charging rates'!$E$29*$AY677*$CI677,0)</f>
        <v>0</v>
      </c>
      <c r="CU677" s="52">
        <f>$CR677+$CS677+$CT677</f>
        <v>0</v>
      </c>
      <c r="CV677" s="36">
        <f>100*(AV677*'935'!Q677*CA677)/'11'!B$16</f>
        <v>0</v>
      </c>
      <c r="CW677" s="36">
        <f>100/'11'!B$16*'Charging rates'!B$76*AY677</f>
        <v>0</v>
      </c>
      <c r="CX677" s="36">
        <f>IF(D677=0,0,(1-BY677/D677)*(CB677+IF('935'!Q677=0,0,(CC677*'935'!Q677*('11'!C$16-'935'!Y677)/('11'!B$16-'935'!X677)))))</f>
        <v>0</v>
      </c>
      <c r="CY677" s="36">
        <f>CW677+CE677</f>
        <v>0</v>
      </c>
      <c r="CZ677" s="49">
        <f>(CQ677+CU677)*D677</f>
        <v>0</v>
      </c>
      <c r="DA677" s="33">
        <f>D677*('Parameters'!B$21+J677)*IF('DNO totals'!B$323&lt;0,1,'935'!S677)</f>
        <v>0</v>
      </c>
      <c r="DB677" s="52">
        <f>IF('DNO totals'!B$323&lt;0,1,'935'!S677)*('Parameters'!B$21+J677)</f>
        <v>0</v>
      </c>
      <c r="DC677" s="37">
        <f>CY677+'Charging rates'!B$106*DB677*100/'11'!B$16</f>
        <v>0</v>
      </c>
      <c r="DD677" s="37">
        <f>DC677+'Charging rates'!B$116*('Parameters'!B$21+J677)*100/'11'!B$16*IF('DNO totals'!B$323&lt;0,1,'935'!S677)</f>
        <v>0</v>
      </c>
      <c r="DE677" s="37">
        <f>'Charging rates'!B$97*(CQ677+CU677)*100/'11'!B$16</f>
        <v>0</v>
      </c>
      <c r="DF677" s="36">
        <f>MAX(0-(CC677*J677*'11'!C$16/'11'!B$16),DD677+DE677)</f>
        <v>0</v>
      </c>
      <c r="DG677" s="37">
        <f>IF(BT677,IF(J677=0,CD677,MAX(0,MIN(CD677,CD677+(DF677/'935'!Q677*('11'!B$16-'935'!X677)/('11'!C$16-'935'!Y677))))),0)</f>
        <v>0</v>
      </c>
      <c r="DH677" s="36">
        <f>IF(BT677,MAX(0,DF677),0)</f>
        <v>0</v>
      </c>
      <c r="DI677" s="53">
        <f>DH677+CX677</f>
        <v>0</v>
      </c>
    </row>
    <row r="678" spans="1:113">
      <c r="A678" s="28">
        <v>578</v>
      </c>
      <c r="B678" s="48">
        <f>'935'!B678</f>
        <v>0</v>
      </c>
      <c r="C678" s="33">
        <f>OR('935'!E678&lt;&gt;"VOID",'935'!F678&lt;&gt;"VOID",'935'!G678&lt;&gt;"VOID")</f>
        <v>0</v>
      </c>
      <c r="D678" s="33">
        <f>IF('935'!C678="VOID",0,('935'!C678*(1-'935'!X678/'11'!B$16)))</f>
        <v>0</v>
      </c>
      <c r="E678" s="33">
        <f>IF('935'!D678="VOID",0,'935'!D678*(1-'935'!X678/'11'!B$16))</f>
        <v>0</v>
      </c>
      <c r="F678" s="33">
        <f>IF('935'!E678="VOID",0,'935'!E678*(1-'935'!X678/'11'!B$16))</f>
        <v>0</v>
      </c>
      <c r="G678" s="33">
        <f>IF('935'!F678="VOID",0,'935'!F678*(1-'935'!X678/'11'!B$16))</f>
        <v>0</v>
      </c>
      <c r="H678" s="33">
        <f>IF('935'!G678="VOID",0,'935'!G678*(1-'935'!X678/'11'!B$16))</f>
        <v>0</v>
      </c>
      <c r="I678" s="33">
        <f>F678+G678+H678</f>
        <v>0</v>
      </c>
      <c r="J678" s="37">
        <f>'935'!Q678*(1-'935'!Y678/'11'!C$16)/(1-'935'!X678/'11'!B$16)</f>
        <v>0</v>
      </c>
      <c r="K678" s="33">
        <f>IF(D678,'935'!H678*D678/(D678+E678+I678),0)</f>
        <v>0</v>
      </c>
      <c r="L678" s="33">
        <f>IF(I678,'935'!H678*I678/(D678+E678+I678),0)</f>
        <v>0</v>
      </c>
      <c r="M678" s="33">
        <f>K678*(1-'935'!X678/'11'!B$16)</f>
        <v>0</v>
      </c>
      <c r="N678" s="49">
        <f>L678*(1-'935'!X678/'11'!B$16)</f>
        <v>0</v>
      </c>
      <c r="O678" s="50">
        <f>MATCH('935'!J678,'913'!$B$6:$B$1205,0)</f>
        <v>0</v>
      </c>
      <c r="P678" s="50">
        <f>MATCH(INDEX('913'!$D$6:$D$1205,O678),'913'!$B$6:$B$1205,0)</f>
        <v>0</v>
      </c>
      <c r="Q678" s="50">
        <f>MATCH(INDEX('913'!$D$6:$D$1205,P678),'913'!$B$6:$B$1205,0)</f>
        <v>0</v>
      </c>
      <c r="R678" s="50">
        <f>MATCH(INDEX('913'!$D$6:$D$1205,Q678),'913'!$B$6:$B$1205,0)</f>
        <v>0</v>
      </c>
      <c r="S678" s="50">
        <f>MATCH(INDEX('913'!$D$6:$D$1205,R678),'913'!$B$6:$B$1205,0)</f>
        <v>0</v>
      </c>
      <c r="T678" s="50">
        <f>MATCH(INDEX('913'!$D$6:$D$1205,S678),'913'!$B$6:$B$1205,0)</f>
        <v>0</v>
      </c>
      <c r="U678" s="50">
        <f>MATCH(INDEX('913'!$D$6:$D$1205,T678),'913'!$B$6:$B$1205,0)</f>
        <v>0</v>
      </c>
      <c r="V678" s="51">
        <f>MATCH(INDEX('913'!$D$6:$D$1205,U678),'913'!$B$6:$B$1205,0)</f>
        <v>0</v>
      </c>
      <c r="W678" s="37">
        <f>IF(ISNUMBER(O678),MAX(0,INDEX('913'!$E$6:$E$1205,O678)),0)</f>
        <v>0</v>
      </c>
      <c r="X678" s="37">
        <f>IF(ISNUMBER(P678),MAX(0,INDEX('913'!$E$6:$E$1205,P678)),0)</f>
        <v>0</v>
      </c>
      <c r="Y678" s="37">
        <f>IF(ISNUMBER(Q678),MAX(0,INDEX('913'!$E$6:$E$1205,Q678)),0)</f>
        <v>0</v>
      </c>
      <c r="Z678" s="37">
        <f>IF(ISNUMBER(R678),MAX(0,INDEX('913'!$E$6:$E$1205,R678)),0)</f>
        <v>0</v>
      </c>
      <c r="AA678" s="37">
        <f>IF(ISNUMBER(S678),MAX(0,INDEX('913'!$E$6:$E$1205,S678)),0)</f>
        <v>0</v>
      </c>
      <c r="AB678" s="37">
        <f>IF(ISNUMBER(T678),MAX(0,INDEX('913'!$E$6:$E$1205,T678)),0)</f>
        <v>0</v>
      </c>
      <c r="AC678" s="37">
        <f>IF(ISNUMBER(U678),MAX(0,INDEX('913'!$E$6:$E$1205,U678)),0)</f>
        <v>0</v>
      </c>
      <c r="AD678" s="52">
        <f>IF(ISNUMBER(V678),MAX(0,INDEX('913'!$E$6:$E$1205,V678)),0)</f>
        <v>0</v>
      </c>
      <c r="AE678" s="37">
        <f>IF(ISNUMBER(O678),MAX(0,INDEX('913'!$F$6:$F$1205,O678)),0)</f>
        <v>0</v>
      </c>
      <c r="AF678" s="37">
        <f>IF(ISNUMBER(P678),MAX(0,INDEX('913'!$F$6:$F$1205,P678)),0)</f>
        <v>0</v>
      </c>
      <c r="AG678" s="37">
        <f>IF(ISNUMBER(Q678),MAX(0,INDEX('913'!$F$6:$F$1205,Q678)),0)</f>
        <v>0</v>
      </c>
      <c r="AH678" s="37">
        <f>IF(ISNUMBER(R678),MAX(0,INDEX('913'!$F$6:$F$1205,R678)),0)</f>
        <v>0</v>
      </c>
      <c r="AI678" s="37">
        <f>IF(ISNUMBER(S678),MAX(0,INDEX('913'!$F$6:$F$1205,S678)),0)</f>
        <v>0</v>
      </c>
      <c r="AJ678" s="37">
        <f>IF(ISNUMBER(T678),MAX(0,INDEX('913'!$F$6:$F$1205,T678)),0)</f>
        <v>0</v>
      </c>
      <c r="AK678" s="37">
        <f>IF(ISNUMBER(U678),MAX(0,INDEX('913'!$F$6:$F$1205,U678)),0)</f>
        <v>0</v>
      </c>
      <c r="AL678" s="37">
        <f>IF(ISNUMBER(V678),MAX(0,INDEX('913'!$F$6:$F$1205,V678)),0)</f>
        <v>0</v>
      </c>
      <c r="AM678" s="33">
        <f>IF(ISNUMBER(O678),SQRT(INDEX('913'!$I$6:$I$1205,O678)^2+INDEX('913'!$J$6:$J$1205,O678)^2),0)</f>
        <v>0</v>
      </c>
      <c r="AN678" s="33">
        <f>IF(ISNUMBER(P678),SQRT(INDEX('913'!$I$6:$I$1205,P678)^2+INDEX('913'!$J$6:$J$1205,P678)^2),0)</f>
        <v>0</v>
      </c>
      <c r="AO678" s="33">
        <f>IF(ISNUMBER(Q678),SQRT(INDEX('913'!$I$6:$I$1205,Q678)^2+INDEX('913'!$J$6:$J$1205,Q678)^2),0)</f>
        <v>0</v>
      </c>
      <c r="AP678" s="33">
        <f>IF(ISNUMBER(R678),SQRT(INDEX('913'!$I$6:$I$1205,R678)^2+INDEX('913'!$J$6:$J$1205,R678)^2),0)</f>
        <v>0</v>
      </c>
      <c r="AQ678" s="33">
        <f>IF(ISNUMBER(S678),SQRT(INDEX('913'!$I$6:$I$1205,S678)^2+INDEX('913'!$J$6:$J$1205,S678)^2),0)</f>
        <v>0</v>
      </c>
      <c r="AR678" s="33">
        <f>IF(ISNUMBER(T678),SQRT(INDEX('913'!$I$6:$I$1205,T678)^2+INDEX('913'!$J$6:$J$1205,T678)^2),0)</f>
        <v>0</v>
      </c>
      <c r="AS678" s="33">
        <f>IF(ISNUMBER(U678),SQRT(INDEX('913'!$I$6:$I$1205,U678)^2+INDEX('913'!$J$6:$J$1205,U678)^2),0)</f>
        <v>0</v>
      </c>
      <c r="AT678" s="49">
        <f>IF(ISNUMBER(V678),SQRT(INDEX('913'!$I$6:$I$1205,V678)^2+INDEX('913'!$J$6:$J$1205,V678)^2),0)</f>
        <v>0</v>
      </c>
      <c r="AU678" s="37">
        <f>IF(AM678+AN678+AO678+AP678+AQ678+AR678+AS678+AT678=0,IF(COUNT(O678,P678,Q678,R678,S678,T678,U678,V678),(W678+X678+Y678+Z678+AA678+AB678+AC678+AD678)/COUNT(O678,P678,Q678,R678,S678,T678,U678,V678),0),(AM678*W678+AN678*X678+AO678*Y678+AP678*Z678+AQ678*AA678+AR678*AB678+AS678*AC678+AT678*AD678)/(AM678+AN678+AO678+AP678+AQ678+AR678+AS678+AT678))</f>
        <v>0</v>
      </c>
      <c r="AV678" s="37">
        <f>IF(AM678+AN678+AO678+AP678+AQ678+AR678+AS678+AT678=0,IF(COUNT(O678,P678,Q678,R678,S678,T678,U678,V678),(AE678+AF678+AG678+AH678+AI678+AJ678+AK678+AL678)/COUNT(O678,P678,Q678,R678,S678,T678,U678,V678),0),(AM678*AE678+AN678*AF678+AO678*AG678+AP678*AH678+AQ678*AI678+AR678*AJ678+AS678*AK678+AT678*AL678)/(AM678+AN678+AO678+AP678+AQ678+AR678+AS678+AT678))</f>
        <v>0</v>
      </c>
      <c r="AW678" s="52">
        <f>-100*'935'!W678*(AU678+AV678)/'11'!C$16</f>
        <v>0</v>
      </c>
      <c r="AX678" s="37">
        <f>INDEX('DNO totals'!$B$52:$G$52,IF('935'!K678,IF(MOD('935'!K678,1000),IF(MOD('935'!K678,100),IF(MOD('935'!K678,10),IF(MOD('935'!K678,1000)=1,6,5),4),3),2),1))</f>
        <v>0</v>
      </c>
      <c r="AY678" s="52">
        <f>J678*AX678</f>
        <v>0</v>
      </c>
      <c r="AZ678" s="37">
        <f>AX678*'Parameters'!B$11</f>
        <v>0</v>
      </c>
      <c r="BA678" s="37">
        <f>IF('935'!$K678=1000,'Charging rates'!$C$29*$AZ678/(1+'DNO totals'!$C$60)*'935'!$L678,0)</f>
        <v>0</v>
      </c>
      <c r="BB678" s="37">
        <f>IF(MOD('935'!$K678,1000)=100,'Charging rates'!$D$29*$AZ678/(1+'DNO totals'!$D$60)*'935'!$M678,0)</f>
        <v>0</v>
      </c>
      <c r="BC678" s="37">
        <f>IF(MOD('935'!$K678,100)=10,'Charging rates'!$E$29*$AZ678/(1+'DNO totals'!$E$60)*'935'!$N678,0)</f>
        <v>0</v>
      </c>
      <c r="BD678" s="37">
        <f>IF(AND(MOD('935'!$K678,10)&gt;0,MOD('935'!$K678,1000)&gt;1),'Charging rates'!$F$29*$AZ678/(1+'DNO totals'!$F$60)*'935'!$O678,0)</f>
        <v>0</v>
      </c>
      <c r="BE678" s="37">
        <f>IF(MOD('935'!$K678,1000)=1,'Charging rates'!$G$29*$AZ678/(1+'DNO totals'!$G$60)*'935'!$P678,0)</f>
        <v>0</v>
      </c>
      <c r="BF678" s="37">
        <f>IF('935'!$K678&gt;1000,'Charging rates'!$C$29*$AY678*'935'!$L678,0)</f>
        <v>0</v>
      </c>
      <c r="BG678" s="37">
        <f>IF(MOD('935'!$K678,1000)&gt;100,'Charging rates'!$D$29*$AY678*'935'!$M678,0)</f>
        <v>0</v>
      </c>
      <c r="BH678" s="37">
        <f>IF(MOD('935'!$K678,100)&gt;10,'Charging rates'!$E$29*$AY678*'935'!$N678,0)</f>
        <v>0</v>
      </c>
      <c r="BI678" s="37">
        <f>$BA678+$BB678+$BC678+$BD678+$BE678</f>
        <v>0</v>
      </c>
      <c r="BJ678" s="52">
        <f>$BF678+$BG678+$BH678</f>
        <v>0</v>
      </c>
      <c r="BK678" s="37">
        <f>AW678*(1+'Charging rates'!B$42+0.6*'Charging rates'!B$67+'Charging rates'!B$54)-100*'Charging rates'!B$76/'11'!C$16*'935'!W678</f>
        <v>0</v>
      </c>
      <c r="BL678" s="37">
        <f>IF(I678,BK678*I678/(I678+E678),0)</f>
        <v>0</v>
      </c>
      <c r="BM678" s="52">
        <f>ROUND(BL678,3)</f>
        <v>0</v>
      </c>
      <c r="BN678" s="33">
        <f>IF('935'!V678="VOID",0,'935'!V678*(1-'935'!X678/'11'!B$16))</f>
        <v>0</v>
      </c>
      <c r="BO678" s="36">
        <f>IF(I678,-100*'Charging rates'!B$76/'11'!B$16*BN678/I678,0)</f>
        <v>0</v>
      </c>
      <c r="BP678" s="36">
        <f>IF(C678,'DNO totals'!B$171,0)</f>
        <v>0</v>
      </c>
      <c r="BQ678" s="36">
        <f>ROUND(BP678,2)</f>
        <v>0</v>
      </c>
      <c r="BR678" s="36">
        <f>IF(C678,(BP678+BO678),0)</f>
        <v>0</v>
      </c>
      <c r="BS678" s="53">
        <f>ROUND(BR678,2)</f>
        <v>0</v>
      </c>
      <c r="BT678" s="33">
        <f>'935'!C678&lt;&gt;"VOID"</f>
        <v>0</v>
      </c>
      <c r="BU678" s="36">
        <f>IF(BT678,(100/'11'!B$16*K678*((1-'935'!I678)*'Charging rates'!B$42+'Charging rates'!B$54)),0)</f>
        <v>0</v>
      </c>
      <c r="BV678" s="36">
        <f>100/'11'!B$16*N678*('Charging rates'!B$42+'Charging rates'!B$54)</f>
        <v>0</v>
      </c>
      <c r="BW678" s="36">
        <f>100/'11'!B$16*L678*('Charging rates'!B$42+'Charging rates'!B$54)</f>
        <v>0</v>
      </c>
      <c r="BX678" s="53">
        <f>ROUND(BW678,2)</f>
        <v>0</v>
      </c>
      <c r="BY678" s="33">
        <f>D678-('935'!T678*(1-'935'!X678/'11'!B$16))</f>
        <v>0</v>
      </c>
      <c r="BZ678" s="33">
        <f>0-IF(ISNUMBER(O678),INDEX('913'!$I$6:$I$1205,O678),0)-IF(ISNUMBER(P678),INDEX('913'!$I$6:$I$1205,P678),0)-IF(ISNUMBER(Q678),INDEX('913'!$I$6:$I$1205,Q678),0)-IF(ISNUMBER(R678),INDEX('913'!$I$6:$I$1205,R678),0)-IF(ISNUMBER(S678),INDEX('913'!$I$6:$I$1205,S678),0)-IF(ISNUMBER(T678),INDEX('913'!$I$6:$I$1205,T678),0)-IF(ISNUMBER(U678),INDEX('913'!$I$6:$I$1205,U678),0)-IF(ISNUMBER(V678),INDEX('913'!$I$6:$I$1205,V678),0)</f>
        <v>0</v>
      </c>
      <c r="CA678" s="37">
        <f>IF(BZ678=0,1,MAX(1,SQRT(BZ678^2+(IF(ISNUMBER(O678),INDEX('913'!$J$6:$J$1205,O678),0)+IF(ISNUMBER(P678),INDEX('913'!$J$6:$J$1205,P678),0)+IF(ISNUMBER(Q678),INDEX('913'!$J$6:$J$1205,Q678),0)+IF(ISNUMBER(R678),INDEX('913'!$J$6:$J$1205,R678),0)+IF(ISNUMBER(S678),INDEX('913'!$J$6:$J$1205,S678),0)+IF(ISNUMBER(T678),INDEX('913'!$J$6:$J$1205,T678),0)+IF(ISNUMBER(U678),INDEX('913'!$J$6:$J$1205,U678),0)+IF(ISNUMBER(V678),INDEX('913'!$J$6:$J$1205,V678),0))^2)/BZ678))</f>
        <v>0</v>
      </c>
      <c r="CB678" s="36">
        <f>100*AU678/'11'!B$16</f>
        <v>0</v>
      </c>
      <c r="CC678" s="37">
        <f>100*(AV678*CA678)/'11'!C$16</f>
        <v>0</v>
      </c>
      <c r="CD678" s="37">
        <f>IF(D678=0,1,BY678/D678)*CC678</f>
        <v>0</v>
      </c>
      <c r="CE678" s="36">
        <f>IF(D678=0,1,BY678/D678)*CB678</f>
        <v>0</v>
      </c>
      <c r="CF678" s="54">
        <f>'11'!C$16-'935'!Y678</f>
        <v>0</v>
      </c>
      <c r="CG678" s="37">
        <f>MAX('DNO totals'!B$312+0,MIN('935'!L678+0,'DNO totals'!B$304+0))</f>
        <v>0</v>
      </c>
      <c r="CH678" s="37">
        <f>MAX('DNO totals'!C$312+0,MIN('935'!M678+0,'DNO totals'!C$304+0))</f>
        <v>0</v>
      </c>
      <c r="CI678" s="37">
        <f>MAX('DNO totals'!D$312+0,MIN('935'!N678+0,'DNO totals'!D$304+0))</f>
        <v>0</v>
      </c>
      <c r="CJ678" s="37">
        <f>MAX('DNO totals'!E$312+0,MIN('935'!O678+0,'DNO totals'!E$304+0))</f>
        <v>0</v>
      </c>
      <c r="CK678" s="52">
        <f>MAX('DNO totals'!F$312+0,MIN('935'!P678+0,'DNO totals'!F$304+0))</f>
        <v>0</v>
      </c>
      <c r="CL678" s="37">
        <f>IF('935'!$K678=1000,'Charging rates'!$C$29*$AZ678/(1+'DNO totals'!$C$60)*$CG678,0)</f>
        <v>0</v>
      </c>
      <c r="CM678" s="37">
        <f>IF(MOD('935'!$K678,1000)=100,'Charging rates'!$D$29*$AZ678/(1+'DNO totals'!$D$60)*$CH678,0)</f>
        <v>0</v>
      </c>
      <c r="CN678" s="37">
        <f>IF(MOD('935'!$K678,100)=10,'Charging rates'!$E$29*$AZ678/(1+'DNO totals'!$E$60)*$CI678,0)</f>
        <v>0</v>
      </c>
      <c r="CO678" s="37">
        <f>IF(AND(MOD('935'!$K678,10)&gt;0,MOD('935'!$K678,1000)&gt;1),'Charging rates'!$F$29*$AZ678/(1+'DNO totals'!$F$60)*$CJ678,0)</f>
        <v>0</v>
      </c>
      <c r="CP678" s="37">
        <f>IF(MOD('935'!$K678,1000)=1,'Charging rates'!$G$29*$AZ678/(1+'DNO totals'!$G$60)*$CK678,0)</f>
        <v>0</v>
      </c>
      <c r="CQ678" s="52">
        <f>$CL678+$CM678+$CN678+$CO678+$CP678</f>
        <v>0</v>
      </c>
      <c r="CR678" s="37">
        <f>IF('935'!$K678&gt;1000,'Charging rates'!$C$29*$AY678*$CG678,0)</f>
        <v>0</v>
      </c>
      <c r="CS678" s="37">
        <f>IF(MOD('935'!$K678,1000)&gt;100,'Charging rates'!$D$29*$AY678*$CH678,0)</f>
        <v>0</v>
      </c>
      <c r="CT678" s="37">
        <f>IF(MOD('935'!$K678,100)&gt;10,'Charging rates'!$E$29*$AY678*$CI678,0)</f>
        <v>0</v>
      </c>
      <c r="CU678" s="52">
        <f>$CR678+$CS678+$CT678</f>
        <v>0</v>
      </c>
      <c r="CV678" s="36">
        <f>100*(AV678*'935'!Q678*CA678)/'11'!B$16</f>
        <v>0</v>
      </c>
      <c r="CW678" s="36">
        <f>100/'11'!B$16*'Charging rates'!B$76*AY678</f>
        <v>0</v>
      </c>
      <c r="CX678" s="36">
        <f>IF(D678=0,0,(1-BY678/D678)*(CB678+IF('935'!Q678=0,0,(CC678*'935'!Q678*('11'!C$16-'935'!Y678)/('11'!B$16-'935'!X678)))))</f>
        <v>0</v>
      </c>
      <c r="CY678" s="36">
        <f>CW678+CE678</f>
        <v>0</v>
      </c>
      <c r="CZ678" s="49">
        <f>(CQ678+CU678)*D678</f>
        <v>0</v>
      </c>
      <c r="DA678" s="33">
        <f>D678*('Parameters'!B$21+J678)*IF('DNO totals'!B$323&lt;0,1,'935'!S678)</f>
        <v>0</v>
      </c>
      <c r="DB678" s="52">
        <f>IF('DNO totals'!B$323&lt;0,1,'935'!S678)*('Parameters'!B$21+J678)</f>
        <v>0</v>
      </c>
      <c r="DC678" s="37">
        <f>CY678+'Charging rates'!B$106*DB678*100/'11'!B$16</f>
        <v>0</v>
      </c>
      <c r="DD678" s="37">
        <f>DC678+'Charging rates'!B$116*('Parameters'!B$21+J678)*100/'11'!B$16*IF('DNO totals'!B$323&lt;0,1,'935'!S678)</f>
        <v>0</v>
      </c>
      <c r="DE678" s="37">
        <f>'Charging rates'!B$97*(CQ678+CU678)*100/'11'!B$16</f>
        <v>0</v>
      </c>
      <c r="DF678" s="36">
        <f>MAX(0-(CC678*J678*'11'!C$16/'11'!B$16),DD678+DE678)</f>
        <v>0</v>
      </c>
      <c r="DG678" s="37">
        <f>IF(BT678,IF(J678=0,CD678,MAX(0,MIN(CD678,CD678+(DF678/'935'!Q678*('11'!B$16-'935'!X678)/('11'!C$16-'935'!Y678))))),0)</f>
        <v>0</v>
      </c>
      <c r="DH678" s="36">
        <f>IF(BT678,MAX(0,DF678),0)</f>
        <v>0</v>
      </c>
      <c r="DI678" s="53">
        <f>DH678+CX678</f>
        <v>0</v>
      </c>
    </row>
    <row r="679" spans="1:113">
      <c r="A679" s="28">
        <v>579</v>
      </c>
      <c r="B679" s="48">
        <f>'935'!B679</f>
        <v>0</v>
      </c>
      <c r="C679" s="33">
        <f>OR('935'!E679&lt;&gt;"VOID",'935'!F679&lt;&gt;"VOID",'935'!G679&lt;&gt;"VOID")</f>
        <v>0</v>
      </c>
      <c r="D679" s="33">
        <f>IF('935'!C679="VOID",0,('935'!C679*(1-'935'!X679/'11'!B$16)))</f>
        <v>0</v>
      </c>
      <c r="E679" s="33">
        <f>IF('935'!D679="VOID",0,'935'!D679*(1-'935'!X679/'11'!B$16))</f>
        <v>0</v>
      </c>
      <c r="F679" s="33">
        <f>IF('935'!E679="VOID",0,'935'!E679*(1-'935'!X679/'11'!B$16))</f>
        <v>0</v>
      </c>
      <c r="G679" s="33">
        <f>IF('935'!F679="VOID",0,'935'!F679*(1-'935'!X679/'11'!B$16))</f>
        <v>0</v>
      </c>
      <c r="H679" s="33">
        <f>IF('935'!G679="VOID",0,'935'!G679*(1-'935'!X679/'11'!B$16))</f>
        <v>0</v>
      </c>
      <c r="I679" s="33">
        <f>F679+G679+H679</f>
        <v>0</v>
      </c>
      <c r="J679" s="37">
        <f>'935'!Q679*(1-'935'!Y679/'11'!C$16)/(1-'935'!X679/'11'!B$16)</f>
        <v>0</v>
      </c>
      <c r="K679" s="33">
        <f>IF(D679,'935'!H679*D679/(D679+E679+I679),0)</f>
        <v>0</v>
      </c>
      <c r="L679" s="33">
        <f>IF(I679,'935'!H679*I679/(D679+E679+I679),0)</f>
        <v>0</v>
      </c>
      <c r="M679" s="33">
        <f>K679*(1-'935'!X679/'11'!B$16)</f>
        <v>0</v>
      </c>
      <c r="N679" s="49">
        <f>L679*(1-'935'!X679/'11'!B$16)</f>
        <v>0</v>
      </c>
      <c r="O679" s="50">
        <f>MATCH('935'!J679,'913'!$B$6:$B$1205,0)</f>
        <v>0</v>
      </c>
      <c r="P679" s="50">
        <f>MATCH(INDEX('913'!$D$6:$D$1205,O679),'913'!$B$6:$B$1205,0)</f>
        <v>0</v>
      </c>
      <c r="Q679" s="50">
        <f>MATCH(INDEX('913'!$D$6:$D$1205,P679),'913'!$B$6:$B$1205,0)</f>
        <v>0</v>
      </c>
      <c r="R679" s="50">
        <f>MATCH(INDEX('913'!$D$6:$D$1205,Q679),'913'!$B$6:$B$1205,0)</f>
        <v>0</v>
      </c>
      <c r="S679" s="50">
        <f>MATCH(INDEX('913'!$D$6:$D$1205,R679),'913'!$B$6:$B$1205,0)</f>
        <v>0</v>
      </c>
      <c r="T679" s="50">
        <f>MATCH(INDEX('913'!$D$6:$D$1205,S679),'913'!$B$6:$B$1205,0)</f>
        <v>0</v>
      </c>
      <c r="U679" s="50">
        <f>MATCH(INDEX('913'!$D$6:$D$1205,T679),'913'!$B$6:$B$1205,0)</f>
        <v>0</v>
      </c>
      <c r="V679" s="51">
        <f>MATCH(INDEX('913'!$D$6:$D$1205,U679),'913'!$B$6:$B$1205,0)</f>
        <v>0</v>
      </c>
      <c r="W679" s="37">
        <f>IF(ISNUMBER(O679),MAX(0,INDEX('913'!$E$6:$E$1205,O679)),0)</f>
        <v>0</v>
      </c>
      <c r="X679" s="37">
        <f>IF(ISNUMBER(P679),MAX(0,INDEX('913'!$E$6:$E$1205,P679)),0)</f>
        <v>0</v>
      </c>
      <c r="Y679" s="37">
        <f>IF(ISNUMBER(Q679),MAX(0,INDEX('913'!$E$6:$E$1205,Q679)),0)</f>
        <v>0</v>
      </c>
      <c r="Z679" s="37">
        <f>IF(ISNUMBER(R679),MAX(0,INDEX('913'!$E$6:$E$1205,R679)),0)</f>
        <v>0</v>
      </c>
      <c r="AA679" s="37">
        <f>IF(ISNUMBER(S679),MAX(0,INDEX('913'!$E$6:$E$1205,S679)),0)</f>
        <v>0</v>
      </c>
      <c r="AB679" s="37">
        <f>IF(ISNUMBER(T679),MAX(0,INDEX('913'!$E$6:$E$1205,T679)),0)</f>
        <v>0</v>
      </c>
      <c r="AC679" s="37">
        <f>IF(ISNUMBER(U679),MAX(0,INDEX('913'!$E$6:$E$1205,U679)),0)</f>
        <v>0</v>
      </c>
      <c r="AD679" s="52">
        <f>IF(ISNUMBER(V679),MAX(0,INDEX('913'!$E$6:$E$1205,V679)),0)</f>
        <v>0</v>
      </c>
      <c r="AE679" s="37">
        <f>IF(ISNUMBER(O679),MAX(0,INDEX('913'!$F$6:$F$1205,O679)),0)</f>
        <v>0</v>
      </c>
      <c r="AF679" s="37">
        <f>IF(ISNUMBER(P679),MAX(0,INDEX('913'!$F$6:$F$1205,P679)),0)</f>
        <v>0</v>
      </c>
      <c r="AG679" s="37">
        <f>IF(ISNUMBER(Q679),MAX(0,INDEX('913'!$F$6:$F$1205,Q679)),0)</f>
        <v>0</v>
      </c>
      <c r="AH679" s="37">
        <f>IF(ISNUMBER(R679),MAX(0,INDEX('913'!$F$6:$F$1205,R679)),0)</f>
        <v>0</v>
      </c>
      <c r="AI679" s="37">
        <f>IF(ISNUMBER(S679),MAX(0,INDEX('913'!$F$6:$F$1205,S679)),0)</f>
        <v>0</v>
      </c>
      <c r="AJ679" s="37">
        <f>IF(ISNUMBER(T679),MAX(0,INDEX('913'!$F$6:$F$1205,T679)),0)</f>
        <v>0</v>
      </c>
      <c r="AK679" s="37">
        <f>IF(ISNUMBER(U679),MAX(0,INDEX('913'!$F$6:$F$1205,U679)),0)</f>
        <v>0</v>
      </c>
      <c r="AL679" s="37">
        <f>IF(ISNUMBER(V679),MAX(0,INDEX('913'!$F$6:$F$1205,V679)),0)</f>
        <v>0</v>
      </c>
      <c r="AM679" s="33">
        <f>IF(ISNUMBER(O679),SQRT(INDEX('913'!$I$6:$I$1205,O679)^2+INDEX('913'!$J$6:$J$1205,O679)^2),0)</f>
        <v>0</v>
      </c>
      <c r="AN679" s="33">
        <f>IF(ISNUMBER(P679),SQRT(INDEX('913'!$I$6:$I$1205,P679)^2+INDEX('913'!$J$6:$J$1205,P679)^2),0)</f>
        <v>0</v>
      </c>
      <c r="AO679" s="33">
        <f>IF(ISNUMBER(Q679),SQRT(INDEX('913'!$I$6:$I$1205,Q679)^2+INDEX('913'!$J$6:$J$1205,Q679)^2),0)</f>
        <v>0</v>
      </c>
      <c r="AP679" s="33">
        <f>IF(ISNUMBER(R679),SQRT(INDEX('913'!$I$6:$I$1205,R679)^2+INDEX('913'!$J$6:$J$1205,R679)^2),0)</f>
        <v>0</v>
      </c>
      <c r="AQ679" s="33">
        <f>IF(ISNUMBER(S679),SQRT(INDEX('913'!$I$6:$I$1205,S679)^2+INDEX('913'!$J$6:$J$1205,S679)^2),0)</f>
        <v>0</v>
      </c>
      <c r="AR679" s="33">
        <f>IF(ISNUMBER(T679),SQRT(INDEX('913'!$I$6:$I$1205,T679)^2+INDEX('913'!$J$6:$J$1205,T679)^2),0)</f>
        <v>0</v>
      </c>
      <c r="AS679" s="33">
        <f>IF(ISNUMBER(U679),SQRT(INDEX('913'!$I$6:$I$1205,U679)^2+INDEX('913'!$J$6:$J$1205,U679)^2),0)</f>
        <v>0</v>
      </c>
      <c r="AT679" s="49">
        <f>IF(ISNUMBER(V679),SQRT(INDEX('913'!$I$6:$I$1205,V679)^2+INDEX('913'!$J$6:$J$1205,V679)^2),0)</f>
        <v>0</v>
      </c>
      <c r="AU679" s="37">
        <f>IF(AM679+AN679+AO679+AP679+AQ679+AR679+AS679+AT679=0,IF(COUNT(O679,P679,Q679,R679,S679,T679,U679,V679),(W679+X679+Y679+Z679+AA679+AB679+AC679+AD679)/COUNT(O679,P679,Q679,R679,S679,T679,U679,V679),0),(AM679*W679+AN679*X679+AO679*Y679+AP679*Z679+AQ679*AA679+AR679*AB679+AS679*AC679+AT679*AD679)/(AM679+AN679+AO679+AP679+AQ679+AR679+AS679+AT679))</f>
        <v>0</v>
      </c>
      <c r="AV679" s="37">
        <f>IF(AM679+AN679+AO679+AP679+AQ679+AR679+AS679+AT679=0,IF(COUNT(O679,P679,Q679,R679,S679,T679,U679,V679),(AE679+AF679+AG679+AH679+AI679+AJ679+AK679+AL679)/COUNT(O679,P679,Q679,R679,S679,T679,U679,V679),0),(AM679*AE679+AN679*AF679+AO679*AG679+AP679*AH679+AQ679*AI679+AR679*AJ679+AS679*AK679+AT679*AL679)/(AM679+AN679+AO679+AP679+AQ679+AR679+AS679+AT679))</f>
        <v>0</v>
      </c>
      <c r="AW679" s="52">
        <f>-100*'935'!W679*(AU679+AV679)/'11'!C$16</f>
        <v>0</v>
      </c>
      <c r="AX679" s="37">
        <f>INDEX('DNO totals'!$B$52:$G$52,IF('935'!K679,IF(MOD('935'!K679,1000),IF(MOD('935'!K679,100),IF(MOD('935'!K679,10),IF(MOD('935'!K679,1000)=1,6,5),4),3),2),1))</f>
        <v>0</v>
      </c>
      <c r="AY679" s="52">
        <f>J679*AX679</f>
        <v>0</v>
      </c>
      <c r="AZ679" s="37">
        <f>AX679*'Parameters'!B$11</f>
        <v>0</v>
      </c>
      <c r="BA679" s="37">
        <f>IF('935'!$K679=1000,'Charging rates'!$C$29*$AZ679/(1+'DNO totals'!$C$60)*'935'!$L679,0)</f>
        <v>0</v>
      </c>
      <c r="BB679" s="37">
        <f>IF(MOD('935'!$K679,1000)=100,'Charging rates'!$D$29*$AZ679/(1+'DNO totals'!$D$60)*'935'!$M679,0)</f>
        <v>0</v>
      </c>
      <c r="BC679" s="37">
        <f>IF(MOD('935'!$K679,100)=10,'Charging rates'!$E$29*$AZ679/(1+'DNO totals'!$E$60)*'935'!$N679,0)</f>
        <v>0</v>
      </c>
      <c r="BD679" s="37">
        <f>IF(AND(MOD('935'!$K679,10)&gt;0,MOD('935'!$K679,1000)&gt;1),'Charging rates'!$F$29*$AZ679/(1+'DNO totals'!$F$60)*'935'!$O679,0)</f>
        <v>0</v>
      </c>
      <c r="BE679" s="37">
        <f>IF(MOD('935'!$K679,1000)=1,'Charging rates'!$G$29*$AZ679/(1+'DNO totals'!$G$60)*'935'!$P679,0)</f>
        <v>0</v>
      </c>
      <c r="BF679" s="37">
        <f>IF('935'!$K679&gt;1000,'Charging rates'!$C$29*$AY679*'935'!$L679,0)</f>
        <v>0</v>
      </c>
      <c r="BG679" s="37">
        <f>IF(MOD('935'!$K679,1000)&gt;100,'Charging rates'!$D$29*$AY679*'935'!$M679,0)</f>
        <v>0</v>
      </c>
      <c r="BH679" s="37">
        <f>IF(MOD('935'!$K679,100)&gt;10,'Charging rates'!$E$29*$AY679*'935'!$N679,0)</f>
        <v>0</v>
      </c>
      <c r="BI679" s="37">
        <f>$BA679+$BB679+$BC679+$BD679+$BE679</f>
        <v>0</v>
      </c>
      <c r="BJ679" s="52">
        <f>$BF679+$BG679+$BH679</f>
        <v>0</v>
      </c>
      <c r="BK679" s="37">
        <f>AW679*(1+'Charging rates'!B$42+0.6*'Charging rates'!B$67+'Charging rates'!B$54)-100*'Charging rates'!B$76/'11'!C$16*'935'!W679</f>
        <v>0</v>
      </c>
      <c r="BL679" s="37">
        <f>IF(I679,BK679*I679/(I679+E679),0)</f>
        <v>0</v>
      </c>
      <c r="BM679" s="52">
        <f>ROUND(BL679,3)</f>
        <v>0</v>
      </c>
      <c r="BN679" s="33">
        <f>IF('935'!V679="VOID",0,'935'!V679*(1-'935'!X679/'11'!B$16))</f>
        <v>0</v>
      </c>
      <c r="BO679" s="36">
        <f>IF(I679,-100*'Charging rates'!B$76/'11'!B$16*BN679/I679,0)</f>
        <v>0</v>
      </c>
      <c r="BP679" s="36">
        <f>IF(C679,'DNO totals'!B$171,0)</f>
        <v>0</v>
      </c>
      <c r="BQ679" s="36">
        <f>ROUND(BP679,2)</f>
        <v>0</v>
      </c>
      <c r="BR679" s="36">
        <f>IF(C679,(BP679+BO679),0)</f>
        <v>0</v>
      </c>
      <c r="BS679" s="53">
        <f>ROUND(BR679,2)</f>
        <v>0</v>
      </c>
      <c r="BT679" s="33">
        <f>'935'!C679&lt;&gt;"VOID"</f>
        <v>0</v>
      </c>
      <c r="BU679" s="36">
        <f>IF(BT679,(100/'11'!B$16*K679*((1-'935'!I679)*'Charging rates'!B$42+'Charging rates'!B$54)),0)</f>
        <v>0</v>
      </c>
      <c r="BV679" s="36">
        <f>100/'11'!B$16*N679*('Charging rates'!B$42+'Charging rates'!B$54)</f>
        <v>0</v>
      </c>
      <c r="BW679" s="36">
        <f>100/'11'!B$16*L679*('Charging rates'!B$42+'Charging rates'!B$54)</f>
        <v>0</v>
      </c>
      <c r="BX679" s="53">
        <f>ROUND(BW679,2)</f>
        <v>0</v>
      </c>
      <c r="BY679" s="33">
        <f>D679-('935'!T679*(1-'935'!X679/'11'!B$16))</f>
        <v>0</v>
      </c>
      <c r="BZ679" s="33">
        <f>0-IF(ISNUMBER(O679),INDEX('913'!$I$6:$I$1205,O679),0)-IF(ISNUMBER(P679),INDEX('913'!$I$6:$I$1205,P679),0)-IF(ISNUMBER(Q679),INDEX('913'!$I$6:$I$1205,Q679),0)-IF(ISNUMBER(R679),INDEX('913'!$I$6:$I$1205,R679),0)-IF(ISNUMBER(S679),INDEX('913'!$I$6:$I$1205,S679),0)-IF(ISNUMBER(T679),INDEX('913'!$I$6:$I$1205,T679),0)-IF(ISNUMBER(U679),INDEX('913'!$I$6:$I$1205,U679),0)-IF(ISNUMBER(V679),INDEX('913'!$I$6:$I$1205,V679),0)</f>
        <v>0</v>
      </c>
      <c r="CA679" s="37">
        <f>IF(BZ679=0,1,MAX(1,SQRT(BZ679^2+(IF(ISNUMBER(O679),INDEX('913'!$J$6:$J$1205,O679),0)+IF(ISNUMBER(P679),INDEX('913'!$J$6:$J$1205,P679),0)+IF(ISNUMBER(Q679),INDEX('913'!$J$6:$J$1205,Q679),0)+IF(ISNUMBER(R679),INDEX('913'!$J$6:$J$1205,R679),0)+IF(ISNUMBER(S679),INDEX('913'!$J$6:$J$1205,S679),0)+IF(ISNUMBER(T679),INDEX('913'!$J$6:$J$1205,T679),0)+IF(ISNUMBER(U679),INDEX('913'!$J$6:$J$1205,U679),0)+IF(ISNUMBER(V679),INDEX('913'!$J$6:$J$1205,V679),0))^2)/BZ679))</f>
        <v>0</v>
      </c>
      <c r="CB679" s="36">
        <f>100*AU679/'11'!B$16</f>
        <v>0</v>
      </c>
      <c r="CC679" s="37">
        <f>100*(AV679*CA679)/'11'!C$16</f>
        <v>0</v>
      </c>
      <c r="CD679" s="37">
        <f>IF(D679=0,1,BY679/D679)*CC679</f>
        <v>0</v>
      </c>
      <c r="CE679" s="36">
        <f>IF(D679=0,1,BY679/D679)*CB679</f>
        <v>0</v>
      </c>
      <c r="CF679" s="54">
        <f>'11'!C$16-'935'!Y679</f>
        <v>0</v>
      </c>
      <c r="CG679" s="37">
        <f>MAX('DNO totals'!B$312+0,MIN('935'!L679+0,'DNO totals'!B$304+0))</f>
        <v>0</v>
      </c>
      <c r="CH679" s="37">
        <f>MAX('DNO totals'!C$312+0,MIN('935'!M679+0,'DNO totals'!C$304+0))</f>
        <v>0</v>
      </c>
      <c r="CI679" s="37">
        <f>MAX('DNO totals'!D$312+0,MIN('935'!N679+0,'DNO totals'!D$304+0))</f>
        <v>0</v>
      </c>
      <c r="CJ679" s="37">
        <f>MAX('DNO totals'!E$312+0,MIN('935'!O679+0,'DNO totals'!E$304+0))</f>
        <v>0</v>
      </c>
      <c r="CK679" s="52">
        <f>MAX('DNO totals'!F$312+0,MIN('935'!P679+0,'DNO totals'!F$304+0))</f>
        <v>0</v>
      </c>
      <c r="CL679" s="37">
        <f>IF('935'!$K679=1000,'Charging rates'!$C$29*$AZ679/(1+'DNO totals'!$C$60)*$CG679,0)</f>
        <v>0</v>
      </c>
      <c r="CM679" s="37">
        <f>IF(MOD('935'!$K679,1000)=100,'Charging rates'!$D$29*$AZ679/(1+'DNO totals'!$D$60)*$CH679,0)</f>
        <v>0</v>
      </c>
      <c r="CN679" s="37">
        <f>IF(MOD('935'!$K679,100)=10,'Charging rates'!$E$29*$AZ679/(1+'DNO totals'!$E$60)*$CI679,0)</f>
        <v>0</v>
      </c>
      <c r="CO679" s="37">
        <f>IF(AND(MOD('935'!$K679,10)&gt;0,MOD('935'!$K679,1000)&gt;1),'Charging rates'!$F$29*$AZ679/(1+'DNO totals'!$F$60)*$CJ679,0)</f>
        <v>0</v>
      </c>
      <c r="CP679" s="37">
        <f>IF(MOD('935'!$K679,1000)=1,'Charging rates'!$G$29*$AZ679/(1+'DNO totals'!$G$60)*$CK679,0)</f>
        <v>0</v>
      </c>
      <c r="CQ679" s="52">
        <f>$CL679+$CM679+$CN679+$CO679+$CP679</f>
        <v>0</v>
      </c>
      <c r="CR679" s="37">
        <f>IF('935'!$K679&gt;1000,'Charging rates'!$C$29*$AY679*$CG679,0)</f>
        <v>0</v>
      </c>
      <c r="CS679" s="37">
        <f>IF(MOD('935'!$K679,1000)&gt;100,'Charging rates'!$D$29*$AY679*$CH679,0)</f>
        <v>0</v>
      </c>
      <c r="CT679" s="37">
        <f>IF(MOD('935'!$K679,100)&gt;10,'Charging rates'!$E$29*$AY679*$CI679,0)</f>
        <v>0</v>
      </c>
      <c r="CU679" s="52">
        <f>$CR679+$CS679+$CT679</f>
        <v>0</v>
      </c>
      <c r="CV679" s="36">
        <f>100*(AV679*'935'!Q679*CA679)/'11'!B$16</f>
        <v>0</v>
      </c>
      <c r="CW679" s="36">
        <f>100/'11'!B$16*'Charging rates'!B$76*AY679</f>
        <v>0</v>
      </c>
      <c r="CX679" s="36">
        <f>IF(D679=0,0,(1-BY679/D679)*(CB679+IF('935'!Q679=0,0,(CC679*'935'!Q679*('11'!C$16-'935'!Y679)/('11'!B$16-'935'!X679)))))</f>
        <v>0</v>
      </c>
      <c r="CY679" s="36">
        <f>CW679+CE679</f>
        <v>0</v>
      </c>
      <c r="CZ679" s="49">
        <f>(CQ679+CU679)*D679</f>
        <v>0</v>
      </c>
      <c r="DA679" s="33">
        <f>D679*('Parameters'!B$21+J679)*IF('DNO totals'!B$323&lt;0,1,'935'!S679)</f>
        <v>0</v>
      </c>
      <c r="DB679" s="52">
        <f>IF('DNO totals'!B$323&lt;0,1,'935'!S679)*('Parameters'!B$21+J679)</f>
        <v>0</v>
      </c>
      <c r="DC679" s="37">
        <f>CY679+'Charging rates'!B$106*DB679*100/'11'!B$16</f>
        <v>0</v>
      </c>
      <c r="DD679" s="37">
        <f>DC679+'Charging rates'!B$116*('Parameters'!B$21+J679)*100/'11'!B$16*IF('DNO totals'!B$323&lt;0,1,'935'!S679)</f>
        <v>0</v>
      </c>
      <c r="DE679" s="37">
        <f>'Charging rates'!B$97*(CQ679+CU679)*100/'11'!B$16</f>
        <v>0</v>
      </c>
      <c r="DF679" s="36">
        <f>MAX(0-(CC679*J679*'11'!C$16/'11'!B$16),DD679+DE679)</f>
        <v>0</v>
      </c>
      <c r="DG679" s="37">
        <f>IF(BT679,IF(J679=0,CD679,MAX(0,MIN(CD679,CD679+(DF679/'935'!Q679*('11'!B$16-'935'!X679)/('11'!C$16-'935'!Y679))))),0)</f>
        <v>0</v>
      </c>
      <c r="DH679" s="36">
        <f>IF(BT679,MAX(0,DF679),0)</f>
        <v>0</v>
      </c>
      <c r="DI679" s="53">
        <f>DH679+CX679</f>
        <v>0</v>
      </c>
    </row>
    <row r="680" spans="1:113">
      <c r="A680" s="28">
        <v>580</v>
      </c>
      <c r="B680" s="48">
        <f>'935'!B680</f>
        <v>0</v>
      </c>
      <c r="C680" s="33">
        <f>OR('935'!E680&lt;&gt;"VOID",'935'!F680&lt;&gt;"VOID",'935'!G680&lt;&gt;"VOID")</f>
        <v>0</v>
      </c>
      <c r="D680" s="33">
        <f>IF('935'!C680="VOID",0,('935'!C680*(1-'935'!X680/'11'!B$16)))</f>
        <v>0</v>
      </c>
      <c r="E680" s="33">
        <f>IF('935'!D680="VOID",0,'935'!D680*(1-'935'!X680/'11'!B$16))</f>
        <v>0</v>
      </c>
      <c r="F680" s="33">
        <f>IF('935'!E680="VOID",0,'935'!E680*(1-'935'!X680/'11'!B$16))</f>
        <v>0</v>
      </c>
      <c r="G680" s="33">
        <f>IF('935'!F680="VOID",0,'935'!F680*(1-'935'!X680/'11'!B$16))</f>
        <v>0</v>
      </c>
      <c r="H680" s="33">
        <f>IF('935'!G680="VOID",0,'935'!G680*(1-'935'!X680/'11'!B$16))</f>
        <v>0</v>
      </c>
      <c r="I680" s="33">
        <f>F680+G680+H680</f>
        <v>0</v>
      </c>
      <c r="J680" s="37">
        <f>'935'!Q680*(1-'935'!Y680/'11'!C$16)/(1-'935'!X680/'11'!B$16)</f>
        <v>0</v>
      </c>
      <c r="K680" s="33">
        <f>IF(D680,'935'!H680*D680/(D680+E680+I680),0)</f>
        <v>0</v>
      </c>
      <c r="L680" s="33">
        <f>IF(I680,'935'!H680*I680/(D680+E680+I680),0)</f>
        <v>0</v>
      </c>
      <c r="M680" s="33">
        <f>K680*(1-'935'!X680/'11'!B$16)</f>
        <v>0</v>
      </c>
      <c r="N680" s="49">
        <f>L680*(1-'935'!X680/'11'!B$16)</f>
        <v>0</v>
      </c>
      <c r="O680" s="50">
        <f>MATCH('935'!J680,'913'!$B$6:$B$1205,0)</f>
        <v>0</v>
      </c>
      <c r="P680" s="50">
        <f>MATCH(INDEX('913'!$D$6:$D$1205,O680),'913'!$B$6:$B$1205,0)</f>
        <v>0</v>
      </c>
      <c r="Q680" s="50">
        <f>MATCH(INDEX('913'!$D$6:$D$1205,P680),'913'!$B$6:$B$1205,0)</f>
        <v>0</v>
      </c>
      <c r="R680" s="50">
        <f>MATCH(INDEX('913'!$D$6:$D$1205,Q680),'913'!$B$6:$B$1205,0)</f>
        <v>0</v>
      </c>
      <c r="S680" s="50">
        <f>MATCH(INDEX('913'!$D$6:$D$1205,R680),'913'!$B$6:$B$1205,0)</f>
        <v>0</v>
      </c>
      <c r="T680" s="50">
        <f>MATCH(INDEX('913'!$D$6:$D$1205,S680),'913'!$B$6:$B$1205,0)</f>
        <v>0</v>
      </c>
      <c r="U680" s="50">
        <f>MATCH(INDEX('913'!$D$6:$D$1205,T680),'913'!$B$6:$B$1205,0)</f>
        <v>0</v>
      </c>
      <c r="V680" s="51">
        <f>MATCH(INDEX('913'!$D$6:$D$1205,U680),'913'!$B$6:$B$1205,0)</f>
        <v>0</v>
      </c>
      <c r="W680" s="37">
        <f>IF(ISNUMBER(O680),MAX(0,INDEX('913'!$E$6:$E$1205,O680)),0)</f>
        <v>0</v>
      </c>
      <c r="X680" s="37">
        <f>IF(ISNUMBER(P680),MAX(0,INDEX('913'!$E$6:$E$1205,P680)),0)</f>
        <v>0</v>
      </c>
      <c r="Y680" s="37">
        <f>IF(ISNUMBER(Q680),MAX(0,INDEX('913'!$E$6:$E$1205,Q680)),0)</f>
        <v>0</v>
      </c>
      <c r="Z680" s="37">
        <f>IF(ISNUMBER(R680),MAX(0,INDEX('913'!$E$6:$E$1205,R680)),0)</f>
        <v>0</v>
      </c>
      <c r="AA680" s="37">
        <f>IF(ISNUMBER(S680),MAX(0,INDEX('913'!$E$6:$E$1205,S680)),0)</f>
        <v>0</v>
      </c>
      <c r="AB680" s="37">
        <f>IF(ISNUMBER(T680),MAX(0,INDEX('913'!$E$6:$E$1205,T680)),0)</f>
        <v>0</v>
      </c>
      <c r="AC680" s="37">
        <f>IF(ISNUMBER(U680),MAX(0,INDEX('913'!$E$6:$E$1205,U680)),0)</f>
        <v>0</v>
      </c>
      <c r="AD680" s="52">
        <f>IF(ISNUMBER(V680),MAX(0,INDEX('913'!$E$6:$E$1205,V680)),0)</f>
        <v>0</v>
      </c>
      <c r="AE680" s="37">
        <f>IF(ISNUMBER(O680),MAX(0,INDEX('913'!$F$6:$F$1205,O680)),0)</f>
        <v>0</v>
      </c>
      <c r="AF680" s="37">
        <f>IF(ISNUMBER(P680),MAX(0,INDEX('913'!$F$6:$F$1205,P680)),0)</f>
        <v>0</v>
      </c>
      <c r="AG680" s="37">
        <f>IF(ISNUMBER(Q680),MAX(0,INDEX('913'!$F$6:$F$1205,Q680)),0)</f>
        <v>0</v>
      </c>
      <c r="AH680" s="37">
        <f>IF(ISNUMBER(R680),MAX(0,INDEX('913'!$F$6:$F$1205,R680)),0)</f>
        <v>0</v>
      </c>
      <c r="AI680" s="37">
        <f>IF(ISNUMBER(S680),MAX(0,INDEX('913'!$F$6:$F$1205,S680)),0)</f>
        <v>0</v>
      </c>
      <c r="AJ680" s="37">
        <f>IF(ISNUMBER(T680),MAX(0,INDEX('913'!$F$6:$F$1205,T680)),0)</f>
        <v>0</v>
      </c>
      <c r="AK680" s="37">
        <f>IF(ISNUMBER(U680),MAX(0,INDEX('913'!$F$6:$F$1205,U680)),0)</f>
        <v>0</v>
      </c>
      <c r="AL680" s="37">
        <f>IF(ISNUMBER(V680),MAX(0,INDEX('913'!$F$6:$F$1205,V680)),0)</f>
        <v>0</v>
      </c>
      <c r="AM680" s="33">
        <f>IF(ISNUMBER(O680),SQRT(INDEX('913'!$I$6:$I$1205,O680)^2+INDEX('913'!$J$6:$J$1205,O680)^2),0)</f>
        <v>0</v>
      </c>
      <c r="AN680" s="33">
        <f>IF(ISNUMBER(P680),SQRT(INDEX('913'!$I$6:$I$1205,P680)^2+INDEX('913'!$J$6:$J$1205,P680)^2),0)</f>
        <v>0</v>
      </c>
      <c r="AO680" s="33">
        <f>IF(ISNUMBER(Q680),SQRT(INDEX('913'!$I$6:$I$1205,Q680)^2+INDEX('913'!$J$6:$J$1205,Q680)^2),0)</f>
        <v>0</v>
      </c>
      <c r="AP680" s="33">
        <f>IF(ISNUMBER(R680),SQRT(INDEX('913'!$I$6:$I$1205,R680)^2+INDEX('913'!$J$6:$J$1205,R680)^2),0)</f>
        <v>0</v>
      </c>
      <c r="AQ680" s="33">
        <f>IF(ISNUMBER(S680),SQRT(INDEX('913'!$I$6:$I$1205,S680)^2+INDEX('913'!$J$6:$J$1205,S680)^2),0)</f>
        <v>0</v>
      </c>
      <c r="AR680" s="33">
        <f>IF(ISNUMBER(T680),SQRT(INDEX('913'!$I$6:$I$1205,T680)^2+INDEX('913'!$J$6:$J$1205,T680)^2),0)</f>
        <v>0</v>
      </c>
      <c r="AS680" s="33">
        <f>IF(ISNUMBER(U680),SQRT(INDEX('913'!$I$6:$I$1205,U680)^2+INDEX('913'!$J$6:$J$1205,U680)^2),0)</f>
        <v>0</v>
      </c>
      <c r="AT680" s="49">
        <f>IF(ISNUMBER(V680),SQRT(INDEX('913'!$I$6:$I$1205,V680)^2+INDEX('913'!$J$6:$J$1205,V680)^2),0)</f>
        <v>0</v>
      </c>
      <c r="AU680" s="37">
        <f>IF(AM680+AN680+AO680+AP680+AQ680+AR680+AS680+AT680=0,IF(COUNT(O680,P680,Q680,R680,S680,T680,U680,V680),(W680+X680+Y680+Z680+AA680+AB680+AC680+AD680)/COUNT(O680,P680,Q680,R680,S680,T680,U680,V680),0),(AM680*W680+AN680*X680+AO680*Y680+AP680*Z680+AQ680*AA680+AR680*AB680+AS680*AC680+AT680*AD680)/(AM680+AN680+AO680+AP680+AQ680+AR680+AS680+AT680))</f>
        <v>0</v>
      </c>
      <c r="AV680" s="37">
        <f>IF(AM680+AN680+AO680+AP680+AQ680+AR680+AS680+AT680=0,IF(COUNT(O680,P680,Q680,R680,S680,T680,U680,V680),(AE680+AF680+AG680+AH680+AI680+AJ680+AK680+AL680)/COUNT(O680,P680,Q680,R680,S680,T680,U680,V680),0),(AM680*AE680+AN680*AF680+AO680*AG680+AP680*AH680+AQ680*AI680+AR680*AJ680+AS680*AK680+AT680*AL680)/(AM680+AN680+AO680+AP680+AQ680+AR680+AS680+AT680))</f>
        <v>0</v>
      </c>
      <c r="AW680" s="52">
        <f>-100*'935'!W680*(AU680+AV680)/'11'!C$16</f>
        <v>0</v>
      </c>
      <c r="AX680" s="37">
        <f>INDEX('DNO totals'!$B$52:$G$52,IF('935'!K680,IF(MOD('935'!K680,1000),IF(MOD('935'!K680,100),IF(MOD('935'!K680,10),IF(MOD('935'!K680,1000)=1,6,5),4),3),2),1))</f>
        <v>0</v>
      </c>
      <c r="AY680" s="52">
        <f>J680*AX680</f>
        <v>0</v>
      </c>
      <c r="AZ680" s="37">
        <f>AX680*'Parameters'!B$11</f>
        <v>0</v>
      </c>
      <c r="BA680" s="37">
        <f>IF('935'!$K680=1000,'Charging rates'!$C$29*$AZ680/(1+'DNO totals'!$C$60)*'935'!$L680,0)</f>
        <v>0</v>
      </c>
      <c r="BB680" s="37">
        <f>IF(MOD('935'!$K680,1000)=100,'Charging rates'!$D$29*$AZ680/(1+'DNO totals'!$D$60)*'935'!$M680,0)</f>
        <v>0</v>
      </c>
      <c r="BC680" s="37">
        <f>IF(MOD('935'!$K680,100)=10,'Charging rates'!$E$29*$AZ680/(1+'DNO totals'!$E$60)*'935'!$N680,0)</f>
        <v>0</v>
      </c>
      <c r="BD680" s="37">
        <f>IF(AND(MOD('935'!$K680,10)&gt;0,MOD('935'!$K680,1000)&gt;1),'Charging rates'!$F$29*$AZ680/(1+'DNO totals'!$F$60)*'935'!$O680,0)</f>
        <v>0</v>
      </c>
      <c r="BE680" s="37">
        <f>IF(MOD('935'!$K680,1000)=1,'Charging rates'!$G$29*$AZ680/(1+'DNO totals'!$G$60)*'935'!$P680,0)</f>
        <v>0</v>
      </c>
      <c r="BF680" s="37">
        <f>IF('935'!$K680&gt;1000,'Charging rates'!$C$29*$AY680*'935'!$L680,0)</f>
        <v>0</v>
      </c>
      <c r="BG680" s="37">
        <f>IF(MOD('935'!$K680,1000)&gt;100,'Charging rates'!$D$29*$AY680*'935'!$M680,0)</f>
        <v>0</v>
      </c>
      <c r="BH680" s="37">
        <f>IF(MOD('935'!$K680,100)&gt;10,'Charging rates'!$E$29*$AY680*'935'!$N680,0)</f>
        <v>0</v>
      </c>
      <c r="BI680" s="37">
        <f>$BA680+$BB680+$BC680+$BD680+$BE680</f>
        <v>0</v>
      </c>
      <c r="BJ680" s="52">
        <f>$BF680+$BG680+$BH680</f>
        <v>0</v>
      </c>
      <c r="BK680" s="37">
        <f>AW680*(1+'Charging rates'!B$42+0.6*'Charging rates'!B$67+'Charging rates'!B$54)-100*'Charging rates'!B$76/'11'!C$16*'935'!W680</f>
        <v>0</v>
      </c>
      <c r="BL680" s="37">
        <f>IF(I680,BK680*I680/(I680+E680),0)</f>
        <v>0</v>
      </c>
      <c r="BM680" s="52">
        <f>ROUND(BL680,3)</f>
        <v>0</v>
      </c>
      <c r="BN680" s="33">
        <f>IF('935'!V680="VOID",0,'935'!V680*(1-'935'!X680/'11'!B$16))</f>
        <v>0</v>
      </c>
      <c r="BO680" s="36">
        <f>IF(I680,-100*'Charging rates'!B$76/'11'!B$16*BN680/I680,0)</f>
        <v>0</v>
      </c>
      <c r="BP680" s="36">
        <f>IF(C680,'DNO totals'!B$171,0)</f>
        <v>0</v>
      </c>
      <c r="BQ680" s="36">
        <f>ROUND(BP680,2)</f>
        <v>0</v>
      </c>
      <c r="BR680" s="36">
        <f>IF(C680,(BP680+BO680),0)</f>
        <v>0</v>
      </c>
      <c r="BS680" s="53">
        <f>ROUND(BR680,2)</f>
        <v>0</v>
      </c>
      <c r="BT680" s="33">
        <f>'935'!C680&lt;&gt;"VOID"</f>
        <v>0</v>
      </c>
      <c r="BU680" s="36">
        <f>IF(BT680,(100/'11'!B$16*K680*((1-'935'!I680)*'Charging rates'!B$42+'Charging rates'!B$54)),0)</f>
        <v>0</v>
      </c>
      <c r="BV680" s="36">
        <f>100/'11'!B$16*N680*('Charging rates'!B$42+'Charging rates'!B$54)</f>
        <v>0</v>
      </c>
      <c r="BW680" s="36">
        <f>100/'11'!B$16*L680*('Charging rates'!B$42+'Charging rates'!B$54)</f>
        <v>0</v>
      </c>
      <c r="BX680" s="53">
        <f>ROUND(BW680,2)</f>
        <v>0</v>
      </c>
      <c r="BY680" s="33">
        <f>D680-('935'!T680*(1-'935'!X680/'11'!B$16))</f>
        <v>0</v>
      </c>
      <c r="BZ680" s="33">
        <f>0-IF(ISNUMBER(O680),INDEX('913'!$I$6:$I$1205,O680),0)-IF(ISNUMBER(P680),INDEX('913'!$I$6:$I$1205,P680),0)-IF(ISNUMBER(Q680),INDEX('913'!$I$6:$I$1205,Q680),0)-IF(ISNUMBER(R680),INDEX('913'!$I$6:$I$1205,R680),0)-IF(ISNUMBER(S680),INDEX('913'!$I$6:$I$1205,S680),0)-IF(ISNUMBER(T680),INDEX('913'!$I$6:$I$1205,T680),0)-IF(ISNUMBER(U680),INDEX('913'!$I$6:$I$1205,U680),0)-IF(ISNUMBER(V680),INDEX('913'!$I$6:$I$1205,V680),0)</f>
        <v>0</v>
      </c>
      <c r="CA680" s="37">
        <f>IF(BZ680=0,1,MAX(1,SQRT(BZ680^2+(IF(ISNUMBER(O680),INDEX('913'!$J$6:$J$1205,O680),0)+IF(ISNUMBER(P680),INDEX('913'!$J$6:$J$1205,P680),0)+IF(ISNUMBER(Q680),INDEX('913'!$J$6:$J$1205,Q680),0)+IF(ISNUMBER(R680),INDEX('913'!$J$6:$J$1205,R680),0)+IF(ISNUMBER(S680),INDEX('913'!$J$6:$J$1205,S680),0)+IF(ISNUMBER(T680),INDEX('913'!$J$6:$J$1205,T680),0)+IF(ISNUMBER(U680),INDEX('913'!$J$6:$J$1205,U680),0)+IF(ISNUMBER(V680),INDEX('913'!$J$6:$J$1205,V680),0))^2)/BZ680))</f>
        <v>0</v>
      </c>
      <c r="CB680" s="36">
        <f>100*AU680/'11'!B$16</f>
        <v>0</v>
      </c>
      <c r="CC680" s="37">
        <f>100*(AV680*CA680)/'11'!C$16</f>
        <v>0</v>
      </c>
      <c r="CD680" s="37">
        <f>IF(D680=0,1,BY680/D680)*CC680</f>
        <v>0</v>
      </c>
      <c r="CE680" s="36">
        <f>IF(D680=0,1,BY680/D680)*CB680</f>
        <v>0</v>
      </c>
      <c r="CF680" s="54">
        <f>'11'!C$16-'935'!Y680</f>
        <v>0</v>
      </c>
      <c r="CG680" s="37">
        <f>MAX('DNO totals'!B$312+0,MIN('935'!L680+0,'DNO totals'!B$304+0))</f>
        <v>0</v>
      </c>
      <c r="CH680" s="37">
        <f>MAX('DNO totals'!C$312+0,MIN('935'!M680+0,'DNO totals'!C$304+0))</f>
        <v>0</v>
      </c>
      <c r="CI680" s="37">
        <f>MAX('DNO totals'!D$312+0,MIN('935'!N680+0,'DNO totals'!D$304+0))</f>
        <v>0</v>
      </c>
      <c r="CJ680" s="37">
        <f>MAX('DNO totals'!E$312+0,MIN('935'!O680+0,'DNO totals'!E$304+0))</f>
        <v>0</v>
      </c>
      <c r="CK680" s="52">
        <f>MAX('DNO totals'!F$312+0,MIN('935'!P680+0,'DNO totals'!F$304+0))</f>
        <v>0</v>
      </c>
      <c r="CL680" s="37">
        <f>IF('935'!$K680=1000,'Charging rates'!$C$29*$AZ680/(1+'DNO totals'!$C$60)*$CG680,0)</f>
        <v>0</v>
      </c>
      <c r="CM680" s="37">
        <f>IF(MOD('935'!$K680,1000)=100,'Charging rates'!$D$29*$AZ680/(1+'DNO totals'!$D$60)*$CH680,0)</f>
        <v>0</v>
      </c>
      <c r="CN680" s="37">
        <f>IF(MOD('935'!$K680,100)=10,'Charging rates'!$E$29*$AZ680/(1+'DNO totals'!$E$60)*$CI680,0)</f>
        <v>0</v>
      </c>
      <c r="CO680" s="37">
        <f>IF(AND(MOD('935'!$K680,10)&gt;0,MOD('935'!$K680,1000)&gt;1),'Charging rates'!$F$29*$AZ680/(1+'DNO totals'!$F$60)*$CJ680,0)</f>
        <v>0</v>
      </c>
      <c r="CP680" s="37">
        <f>IF(MOD('935'!$K680,1000)=1,'Charging rates'!$G$29*$AZ680/(1+'DNO totals'!$G$60)*$CK680,0)</f>
        <v>0</v>
      </c>
      <c r="CQ680" s="52">
        <f>$CL680+$CM680+$CN680+$CO680+$CP680</f>
        <v>0</v>
      </c>
      <c r="CR680" s="37">
        <f>IF('935'!$K680&gt;1000,'Charging rates'!$C$29*$AY680*$CG680,0)</f>
        <v>0</v>
      </c>
      <c r="CS680" s="37">
        <f>IF(MOD('935'!$K680,1000)&gt;100,'Charging rates'!$D$29*$AY680*$CH680,0)</f>
        <v>0</v>
      </c>
      <c r="CT680" s="37">
        <f>IF(MOD('935'!$K680,100)&gt;10,'Charging rates'!$E$29*$AY680*$CI680,0)</f>
        <v>0</v>
      </c>
      <c r="CU680" s="52">
        <f>$CR680+$CS680+$CT680</f>
        <v>0</v>
      </c>
      <c r="CV680" s="36">
        <f>100*(AV680*'935'!Q680*CA680)/'11'!B$16</f>
        <v>0</v>
      </c>
      <c r="CW680" s="36">
        <f>100/'11'!B$16*'Charging rates'!B$76*AY680</f>
        <v>0</v>
      </c>
      <c r="CX680" s="36">
        <f>IF(D680=0,0,(1-BY680/D680)*(CB680+IF('935'!Q680=0,0,(CC680*'935'!Q680*('11'!C$16-'935'!Y680)/('11'!B$16-'935'!X680)))))</f>
        <v>0</v>
      </c>
      <c r="CY680" s="36">
        <f>CW680+CE680</f>
        <v>0</v>
      </c>
      <c r="CZ680" s="49">
        <f>(CQ680+CU680)*D680</f>
        <v>0</v>
      </c>
      <c r="DA680" s="33">
        <f>D680*('Parameters'!B$21+J680)*IF('DNO totals'!B$323&lt;0,1,'935'!S680)</f>
        <v>0</v>
      </c>
      <c r="DB680" s="52">
        <f>IF('DNO totals'!B$323&lt;0,1,'935'!S680)*('Parameters'!B$21+J680)</f>
        <v>0</v>
      </c>
      <c r="DC680" s="37">
        <f>CY680+'Charging rates'!B$106*DB680*100/'11'!B$16</f>
        <v>0</v>
      </c>
      <c r="DD680" s="37">
        <f>DC680+'Charging rates'!B$116*('Parameters'!B$21+J680)*100/'11'!B$16*IF('DNO totals'!B$323&lt;0,1,'935'!S680)</f>
        <v>0</v>
      </c>
      <c r="DE680" s="37">
        <f>'Charging rates'!B$97*(CQ680+CU680)*100/'11'!B$16</f>
        <v>0</v>
      </c>
      <c r="DF680" s="36">
        <f>MAX(0-(CC680*J680*'11'!C$16/'11'!B$16),DD680+DE680)</f>
        <v>0</v>
      </c>
      <c r="DG680" s="37">
        <f>IF(BT680,IF(J680=0,CD680,MAX(0,MIN(CD680,CD680+(DF680/'935'!Q680*('11'!B$16-'935'!X680)/('11'!C$16-'935'!Y680))))),0)</f>
        <v>0</v>
      </c>
      <c r="DH680" s="36">
        <f>IF(BT680,MAX(0,DF680),0)</f>
        <v>0</v>
      </c>
      <c r="DI680" s="53">
        <f>DH680+CX680</f>
        <v>0</v>
      </c>
    </row>
    <row r="681" spans="1:113">
      <c r="A681" s="28">
        <v>581</v>
      </c>
      <c r="B681" s="48">
        <f>'935'!B681</f>
        <v>0</v>
      </c>
      <c r="C681" s="33">
        <f>OR('935'!E681&lt;&gt;"VOID",'935'!F681&lt;&gt;"VOID",'935'!G681&lt;&gt;"VOID")</f>
        <v>0</v>
      </c>
      <c r="D681" s="33">
        <f>IF('935'!C681="VOID",0,('935'!C681*(1-'935'!X681/'11'!B$16)))</f>
        <v>0</v>
      </c>
      <c r="E681" s="33">
        <f>IF('935'!D681="VOID",0,'935'!D681*(1-'935'!X681/'11'!B$16))</f>
        <v>0</v>
      </c>
      <c r="F681" s="33">
        <f>IF('935'!E681="VOID",0,'935'!E681*(1-'935'!X681/'11'!B$16))</f>
        <v>0</v>
      </c>
      <c r="G681" s="33">
        <f>IF('935'!F681="VOID",0,'935'!F681*(1-'935'!X681/'11'!B$16))</f>
        <v>0</v>
      </c>
      <c r="H681" s="33">
        <f>IF('935'!G681="VOID",0,'935'!G681*(1-'935'!X681/'11'!B$16))</f>
        <v>0</v>
      </c>
      <c r="I681" s="33">
        <f>F681+G681+H681</f>
        <v>0</v>
      </c>
      <c r="J681" s="37">
        <f>'935'!Q681*(1-'935'!Y681/'11'!C$16)/(1-'935'!X681/'11'!B$16)</f>
        <v>0</v>
      </c>
      <c r="K681" s="33">
        <f>IF(D681,'935'!H681*D681/(D681+E681+I681),0)</f>
        <v>0</v>
      </c>
      <c r="L681" s="33">
        <f>IF(I681,'935'!H681*I681/(D681+E681+I681),0)</f>
        <v>0</v>
      </c>
      <c r="M681" s="33">
        <f>K681*(1-'935'!X681/'11'!B$16)</f>
        <v>0</v>
      </c>
      <c r="N681" s="49">
        <f>L681*(1-'935'!X681/'11'!B$16)</f>
        <v>0</v>
      </c>
      <c r="O681" s="50">
        <f>MATCH('935'!J681,'913'!$B$6:$B$1205,0)</f>
        <v>0</v>
      </c>
      <c r="P681" s="50">
        <f>MATCH(INDEX('913'!$D$6:$D$1205,O681),'913'!$B$6:$B$1205,0)</f>
        <v>0</v>
      </c>
      <c r="Q681" s="50">
        <f>MATCH(INDEX('913'!$D$6:$D$1205,P681),'913'!$B$6:$B$1205,0)</f>
        <v>0</v>
      </c>
      <c r="R681" s="50">
        <f>MATCH(INDEX('913'!$D$6:$D$1205,Q681),'913'!$B$6:$B$1205,0)</f>
        <v>0</v>
      </c>
      <c r="S681" s="50">
        <f>MATCH(INDEX('913'!$D$6:$D$1205,R681),'913'!$B$6:$B$1205,0)</f>
        <v>0</v>
      </c>
      <c r="T681" s="50">
        <f>MATCH(INDEX('913'!$D$6:$D$1205,S681),'913'!$B$6:$B$1205,0)</f>
        <v>0</v>
      </c>
      <c r="U681" s="50">
        <f>MATCH(INDEX('913'!$D$6:$D$1205,T681),'913'!$B$6:$B$1205,0)</f>
        <v>0</v>
      </c>
      <c r="V681" s="51">
        <f>MATCH(INDEX('913'!$D$6:$D$1205,U681),'913'!$B$6:$B$1205,0)</f>
        <v>0</v>
      </c>
      <c r="W681" s="37">
        <f>IF(ISNUMBER(O681),MAX(0,INDEX('913'!$E$6:$E$1205,O681)),0)</f>
        <v>0</v>
      </c>
      <c r="X681" s="37">
        <f>IF(ISNUMBER(P681),MAX(0,INDEX('913'!$E$6:$E$1205,P681)),0)</f>
        <v>0</v>
      </c>
      <c r="Y681" s="37">
        <f>IF(ISNUMBER(Q681),MAX(0,INDEX('913'!$E$6:$E$1205,Q681)),0)</f>
        <v>0</v>
      </c>
      <c r="Z681" s="37">
        <f>IF(ISNUMBER(R681),MAX(0,INDEX('913'!$E$6:$E$1205,R681)),0)</f>
        <v>0</v>
      </c>
      <c r="AA681" s="37">
        <f>IF(ISNUMBER(S681),MAX(0,INDEX('913'!$E$6:$E$1205,S681)),0)</f>
        <v>0</v>
      </c>
      <c r="AB681" s="37">
        <f>IF(ISNUMBER(T681),MAX(0,INDEX('913'!$E$6:$E$1205,T681)),0)</f>
        <v>0</v>
      </c>
      <c r="AC681" s="37">
        <f>IF(ISNUMBER(U681),MAX(0,INDEX('913'!$E$6:$E$1205,U681)),0)</f>
        <v>0</v>
      </c>
      <c r="AD681" s="52">
        <f>IF(ISNUMBER(V681),MAX(0,INDEX('913'!$E$6:$E$1205,V681)),0)</f>
        <v>0</v>
      </c>
      <c r="AE681" s="37">
        <f>IF(ISNUMBER(O681),MAX(0,INDEX('913'!$F$6:$F$1205,O681)),0)</f>
        <v>0</v>
      </c>
      <c r="AF681" s="37">
        <f>IF(ISNUMBER(P681),MAX(0,INDEX('913'!$F$6:$F$1205,P681)),0)</f>
        <v>0</v>
      </c>
      <c r="AG681" s="37">
        <f>IF(ISNUMBER(Q681),MAX(0,INDEX('913'!$F$6:$F$1205,Q681)),0)</f>
        <v>0</v>
      </c>
      <c r="AH681" s="37">
        <f>IF(ISNUMBER(R681),MAX(0,INDEX('913'!$F$6:$F$1205,R681)),0)</f>
        <v>0</v>
      </c>
      <c r="AI681" s="37">
        <f>IF(ISNUMBER(S681),MAX(0,INDEX('913'!$F$6:$F$1205,S681)),0)</f>
        <v>0</v>
      </c>
      <c r="AJ681" s="37">
        <f>IF(ISNUMBER(T681),MAX(0,INDEX('913'!$F$6:$F$1205,T681)),0)</f>
        <v>0</v>
      </c>
      <c r="AK681" s="37">
        <f>IF(ISNUMBER(U681),MAX(0,INDEX('913'!$F$6:$F$1205,U681)),0)</f>
        <v>0</v>
      </c>
      <c r="AL681" s="37">
        <f>IF(ISNUMBER(V681),MAX(0,INDEX('913'!$F$6:$F$1205,V681)),0)</f>
        <v>0</v>
      </c>
      <c r="AM681" s="33">
        <f>IF(ISNUMBER(O681),SQRT(INDEX('913'!$I$6:$I$1205,O681)^2+INDEX('913'!$J$6:$J$1205,O681)^2),0)</f>
        <v>0</v>
      </c>
      <c r="AN681" s="33">
        <f>IF(ISNUMBER(P681),SQRT(INDEX('913'!$I$6:$I$1205,P681)^2+INDEX('913'!$J$6:$J$1205,P681)^2),0)</f>
        <v>0</v>
      </c>
      <c r="AO681" s="33">
        <f>IF(ISNUMBER(Q681),SQRT(INDEX('913'!$I$6:$I$1205,Q681)^2+INDEX('913'!$J$6:$J$1205,Q681)^2),0)</f>
        <v>0</v>
      </c>
      <c r="AP681" s="33">
        <f>IF(ISNUMBER(R681),SQRT(INDEX('913'!$I$6:$I$1205,R681)^2+INDEX('913'!$J$6:$J$1205,R681)^2),0)</f>
        <v>0</v>
      </c>
      <c r="AQ681" s="33">
        <f>IF(ISNUMBER(S681),SQRT(INDEX('913'!$I$6:$I$1205,S681)^2+INDEX('913'!$J$6:$J$1205,S681)^2),0)</f>
        <v>0</v>
      </c>
      <c r="AR681" s="33">
        <f>IF(ISNUMBER(T681),SQRT(INDEX('913'!$I$6:$I$1205,T681)^2+INDEX('913'!$J$6:$J$1205,T681)^2),0)</f>
        <v>0</v>
      </c>
      <c r="AS681" s="33">
        <f>IF(ISNUMBER(U681),SQRT(INDEX('913'!$I$6:$I$1205,U681)^2+INDEX('913'!$J$6:$J$1205,U681)^2),0)</f>
        <v>0</v>
      </c>
      <c r="AT681" s="49">
        <f>IF(ISNUMBER(V681),SQRT(INDEX('913'!$I$6:$I$1205,V681)^2+INDEX('913'!$J$6:$J$1205,V681)^2),0)</f>
        <v>0</v>
      </c>
      <c r="AU681" s="37">
        <f>IF(AM681+AN681+AO681+AP681+AQ681+AR681+AS681+AT681=0,IF(COUNT(O681,P681,Q681,R681,S681,T681,U681,V681),(W681+X681+Y681+Z681+AA681+AB681+AC681+AD681)/COUNT(O681,P681,Q681,R681,S681,T681,U681,V681),0),(AM681*W681+AN681*X681+AO681*Y681+AP681*Z681+AQ681*AA681+AR681*AB681+AS681*AC681+AT681*AD681)/(AM681+AN681+AO681+AP681+AQ681+AR681+AS681+AT681))</f>
        <v>0</v>
      </c>
      <c r="AV681" s="37">
        <f>IF(AM681+AN681+AO681+AP681+AQ681+AR681+AS681+AT681=0,IF(COUNT(O681,P681,Q681,R681,S681,T681,U681,V681),(AE681+AF681+AG681+AH681+AI681+AJ681+AK681+AL681)/COUNT(O681,P681,Q681,R681,S681,T681,U681,V681),0),(AM681*AE681+AN681*AF681+AO681*AG681+AP681*AH681+AQ681*AI681+AR681*AJ681+AS681*AK681+AT681*AL681)/(AM681+AN681+AO681+AP681+AQ681+AR681+AS681+AT681))</f>
        <v>0</v>
      </c>
      <c r="AW681" s="52">
        <f>-100*'935'!W681*(AU681+AV681)/'11'!C$16</f>
        <v>0</v>
      </c>
      <c r="AX681" s="37">
        <f>INDEX('DNO totals'!$B$52:$G$52,IF('935'!K681,IF(MOD('935'!K681,1000),IF(MOD('935'!K681,100),IF(MOD('935'!K681,10),IF(MOD('935'!K681,1000)=1,6,5),4),3),2),1))</f>
        <v>0</v>
      </c>
      <c r="AY681" s="52">
        <f>J681*AX681</f>
        <v>0</v>
      </c>
      <c r="AZ681" s="37">
        <f>AX681*'Parameters'!B$11</f>
        <v>0</v>
      </c>
      <c r="BA681" s="37">
        <f>IF('935'!$K681=1000,'Charging rates'!$C$29*$AZ681/(1+'DNO totals'!$C$60)*'935'!$L681,0)</f>
        <v>0</v>
      </c>
      <c r="BB681" s="37">
        <f>IF(MOD('935'!$K681,1000)=100,'Charging rates'!$D$29*$AZ681/(1+'DNO totals'!$D$60)*'935'!$M681,0)</f>
        <v>0</v>
      </c>
      <c r="BC681" s="37">
        <f>IF(MOD('935'!$K681,100)=10,'Charging rates'!$E$29*$AZ681/(1+'DNO totals'!$E$60)*'935'!$N681,0)</f>
        <v>0</v>
      </c>
      <c r="BD681" s="37">
        <f>IF(AND(MOD('935'!$K681,10)&gt;0,MOD('935'!$K681,1000)&gt;1),'Charging rates'!$F$29*$AZ681/(1+'DNO totals'!$F$60)*'935'!$O681,0)</f>
        <v>0</v>
      </c>
      <c r="BE681" s="37">
        <f>IF(MOD('935'!$K681,1000)=1,'Charging rates'!$G$29*$AZ681/(1+'DNO totals'!$G$60)*'935'!$P681,0)</f>
        <v>0</v>
      </c>
      <c r="BF681" s="37">
        <f>IF('935'!$K681&gt;1000,'Charging rates'!$C$29*$AY681*'935'!$L681,0)</f>
        <v>0</v>
      </c>
      <c r="BG681" s="37">
        <f>IF(MOD('935'!$K681,1000)&gt;100,'Charging rates'!$D$29*$AY681*'935'!$M681,0)</f>
        <v>0</v>
      </c>
      <c r="BH681" s="37">
        <f>IF(MOD('935'!$K681,100)&gt;10,'Charging rates'!$E$29*$AY681*'935'!$N681,0)</f>
        <v>0</v>
      </c>
      <c r="BI681" s="37">
        <f>$BA681+$BB681+$BC681+$BD681+$BE681</f>
        <v>0</v>
      </c>
      <c r="BJ681" s="52">
        <f>$BF681+$BG681+$BH681</f>
        <v>0</v>
      </c>
      <c r="BK681" s="37">
        <f>AW681*(1+'Charging rates'!B$42+0.6*'Charging rates'!B$67+'Charging rates'!B$54)-100*'Charging rates'!B$76/'11'!C$16*'935'!W681</f>
        <v>0</v>
      </c>
      <c r="BL681" s="37">
        <f>IF(I681,BK681*I681/(I681+E681),0)</f>
        <v>0</v>
      </c>
      <c r="BM681" s="52">
        <f>ROUND(BL681,3)</f>
        <v>0</v>
      </c>
      <c r="BN681" s="33">
        <f>IF('935'!V681="VOID",0,'935'!V681*(1-'935'!X681/'11'!B$16))</f>
        <v>0</v>
      </c>
      <c r="BO681" s="36">
        <f>IF(I681,-100*'Charging rates'!B$76/'11'!B$16*BN681/I681,0)</f>
        <v>0</v>
      </c>
      <c r="BP681" s="36">
        <f>IF(C681,'DNO totals'!B$171,0)</f>
        <v>0</v>
      </c>
      <c r="BQ681" s="36">
        <f>ROUND(BP681,2)</f>
        <v>0</v>
      </c>
      <c r="BR681" s="36">
        <f>IF(C681,(BP681+BO681),0)</f>
        <v>0</v>
      </c>
      <c r="BS681" s="53">
        <f>ROUND(BR681,2)</f>
        <v>0</v>
      </c>
      <c r="BT681" s="33">
        <f>'935'!C681&lt;&gt;"VOID"</f>
        <v>0</v>
      </c>
      <c r="BU681" s="36">
        <f>IF(BT681,(100/'11'!B$16*K681*((1-'935'!I681)*'Charging rates'!B$42+'Charging rates'!B$54)),0)</f>
        <v>0</v>
      </c>
      <c r="BV681" s="36">
        <f>100/'11'!B$16*N681*('Charging rates'!B$42+'Charging rates'!B$54)</f>
        <v>0</v>
      </c>
      <c r="BW681" s="36">
        <f>100/'11'!B$16*L681*('Charging rates'!B$42+'Charging rates'!B$54)</f>
        <v>0</v>
      </c>
      <c r="BX681" s="53">
        <f>ROUND(BW681,2)</f>
        <v>0</v>
      </c>
      <c r="BY681" s="33">
        <f>D681-('935'!T681*(1-'935'!X681/'11'!B$16))</f>
        <v>0</v>
      </c>
      <c r="BZ681" s="33">
        <f>0-IF(ISNUMBER(O681),INDEX('913'!$I$6:$I$1205,O681),0)-IF(ISNUMBER(P681),INDEX('913'!$I$6:$I$1205,P681),0)-IF(ISNUMBER(Q681),INDEX('913'!$I$6:$I$1205,Q681),0)-IF(ISNUMBER(R681),INDEX('913'!$I$6:$I$1205,R681),0)-IF(ISNUMBER(S681),INDEX('913'!$I$6:$I$1205,S681),0)-IF(ISNUMBER(T681),INDEX('913'!$I$6:$I$1205,T681),0)-IF(ISNUMBER(U681),INDEX('913'!$I$6:$I$1205,U681),0)-IF(ISNUMBER(V681),INDEX('913'!$I$6:$I$1205,V681),0)</f>
        <v>0</v>
      </c>
      <c r="CA681" s="37">
        <f>IF(BZ681=0,1,MAX(1,SQRT(BZ681^2+(IF(ISNUMBER(O681),INDEX('913'!$J$6:$J$1205,O681),0)+IF(ISNUMBER(P681),INDEX('913'!$J$6:$J$1205,P681),0)+IF(ISNUMBER(Q681),INDEX('913'!$J$6:$J$1205,Q681),0)+IF(ISNUMBER(R681),INDEX('913'!$J$6:$J$1205,R681),0)+IF(ISNUMBER(S681),INDEX('913'!$J$6:$J$1205,S681),0)+IF(ISNUMBER(T681),INDEX('913'!$J$6:$J$1205,T681),0)+IF(ISNUMBER(U681),INDEX('913'!$J$6:$J$1205,U681),0)+IF(ISNUMBER(V681),INDEX('913'!$J$6:$J$1205,V681),0))^2)/BZ681))</f>
        <v>0</v>
      </c>
      <c r="CB681" s="36">
        <f>100*AU681/'11'!B$16</f>
        <v>0</v>
      </c>
      <c r="CC681" s="37">
        <f>100*(AV681*CA681)/'11'!C$16</f>
        <v>0</v>
      </c>
      <c r="CD681" s="37">
        <f>IF(D681=0,1,BY681/D681)*CC681</f>
        <v>0</v>
      </c>
      <c r="CE681" s="36">
        <f>IF(D681=0,1,BY681/D681)*CB681</f>
        <v>0</v>
      </c>
      <c r="CF681" s="54">
        <f>'11'!C$16-'935'!Y681</f>
        <v>0</v>
      </c>
      <c r="CG681" s="37">
        <f>MAX('DNO totals'!B$312+0,MIN('935'!L681+0,'DNO totals'!B$304+0))</f>
        <v>0</v>
      </c>
      <c r="CH681" s="37">
        <f>MAX('DNO totals'!C$312+0,MIN('935'!M681+0,'DNO totals'!C$304+0))</f>
        <v>0</v>
      </c>
      <c r="CI681" s="37">
        <f>MAX('DNO totals'!D$312+0,MIN('935'!N681+0,'DNO totals'!D$304+0))</f>
        <v>0</v>
      </c>
      <c r="CJ681" s="37">
        <f>MAX('DNO totals'!E$312+0,MIN('935'!O681+0,'DNO totals'!E$304+0))</f>
        <v>0</v>
      </c>
      <c r="CK681" s="52">
        <f>MAX('DNO totals'!F$312+0,MIN('935'!P681+0,'DNO totals'!F$304+0))</f>
        <v>0</v>
      </c>
      <c r="CL681" s="37">
        <f>IF('935'!$K681=1000,'Charging rates'!$C$29*$AZ681/(1+'DNO totals'!$C$60)*$CG681,0)</f>
        <v>0</v>
      </c>
      <c r="CM681" s="37">
        <f>IF(MOD('935'!$K681,1000)=100,'Charging rates'!$D$29*$AZ681/(1+'DNO totals'!$D$60)*$CH681,0)</f>
        <v>0</v>
      </c>
      <c r="CN681" s="37">
        <f>IF(MOD('935'!$K681,100)=10,'Charging rates'!$E$29*$AZ681/(1+'DNO totals'!$E$60)*$CI681,0)</f>
        <v>0</v>
      </c>
      <c r="CO681" s="37">
        <f>IF(AND(MOD('935'!$K681,10)&gt;0,MOD('935'!$K681,1000)&gt;1),'Charging rates'!$F$29*$AZ681/(1+'DNO totals'!$F$60)*$CJ681,0)</f>
        <v>0</v>
      </c>
      <c r="CP681" s="37">
        <f>IF(MOD('935'!$K681,1000)=1,'Charging rates'!$G$29*$AZ681/(1+'DNO totals'!$G$60)*$CK681,0)</f>
        <v>0</v>
      </c>
      <c r="CQ681" s="52">
        <f>$CL681+$CM681+$CN681+$CO681+$CP681</f>
        <v>0</v>
      </c>
      <c r="CR681" s="37">
        <f>IF('935'!$K681&gt;1000,'Charging rates'!$C$29*$AY681*$CG681,0)</f>
        <v>0</v>
      </c>
      <c r="CS681" s="37">
        <f>IF(MOD('935'!$K681,1000)&gt;100,'Charging rates'!$D$29*$AY681*$CH681,0)</f>
        <v>0</v>
      </c>
      <c r="CT681" s="37">
        <f>IF(MOD('935'!$K681,100)&gt;10,'Charging rates'!$E$29*$AY681*$CI681,0)</f>
        <v>0</v>
      </c>
      <c r="CU681" s="52">
        <f>$CR681+$CS681+$CT681</f>
        <v>0</v>
      </c>
      <c r="CV681" s="36">
        <f>100*(AV681*'935'!Q681*CA681)/'11'!B$16</f>
        <v>0</v>
      </c>
      <c r="CW681" s="36">
        <f>100/'11'!B$16*'Charging rates'!B$76*AY681</f>
        <v>0</v>
      </c>
      <c r="CX681" s="36">
        <f>IF(D681=0,0,(1-BY681/D681)*(CB681+IF('935'!Q681=0,0,(CC681*'935'!Q681*('11'!C$16-'935'!Y681)/('11'!B$16-'935'!X681)))))</f>
        <v>0</v>
      </c>
      <c r="CY681" s="36">
        <f>CW681+CE681</f>
        <v>0</v>
      </c>
      <c r="CZ681" s="49">
        <f>(CQ681+CU681)*D681</f>
        <v>0</v>
      </c>
      <c r="DA681" s="33">
        <f>D681*('Parameters'!B$21+J681)*IF('DNO totals'!B$323&lt;0,1,'935'!S681)</f>
        <v>0</v>
      </c>
      <c r="DB681" s="52">
        <f>IF('DNO totals'!B$323&lt;0,1,'935'!S681)*('Parameters'!B$21+J681)</f>
        <v>0</v>
      </c>
      <c r="DC681" s="37">
        <f>CY681+'Charging rates'!B$106*DB681*100/'11'!B$16</f>
        <v>0</v>
      </c>
      <c r="DD681" s="37">
        <f>DC681+'Charging rates'!B$116*('Parameters'!B$21+J681)*100/'11'!B$16*IF('DNO totals'!B$323&lt;0,1,'935'!S681)</f>
        <v>0</v>
      </c>
      <c r="DE681" s="37">
        <f>'Charging rates'!B$97*(CQ681+CU681)*100/'11'!B$16</f>
        <v>0</v>
      </c>
      <c r="DF681" s="36">
        <f>MAX(0-(CC681*J681*'11'!C$16/'11'!B$16),DD681+DE681)</f>
        <v>0</v>
      </c>
      <c r="DG681" s="37">
        <f>IF(BT681,IF(J681=0,CD681,MAX(0,MIN(CD681,CD681+(DF681/'935'!Q681*('11'!B$16-'935'!X681)/('11'!C$16-'935'!Y681))))),0)</f>
        <v>0</v>
      </c>
      <c r="DH681" s="36">
        <f>IF(BT681,MAX(0,DF681),0)</f>
        <v>0</v>
      </c>
      <c r="DI681" s="53">
        <f>DH681+CX681</f>
        <v>0</v>
      </c>
    </row>
    <row r="682" spans="1:113">
      <c r="A682" s="28">
        <v>582</v>
      </c>
      <c r="B682" s="48">
        <f>'935'!B682</f>
        <v>0</v>
      </c>
      <c r="C682" s="33">
        <f>OR('935'!E682&lt;&gt;"VOID",'935'!F682&lt;&gt;"VOID",'935'!G682&lt;&gt;"VOID")</f>
        <v>0</v>
      </c>
      <c r="D682" s="33">
        <f>IF('935'!C682="VOID",0,('935'!C682*(1-'935'!X682/'11'!B$16)))</f>
        <v>0</v>
      </c>
      <c r="E682" s="33">
        <f>IF('935'!D682="VOID",0,'935'!D682*(1-'935'!X682/'11'!B$16))</f>
        <v>0</v>
      </c>
      <c r="F682" s="33">
        <f>IF('935'!E682="VOID",0,'935'!E682*(1-'935'!X682/'11'!B$16))</f>
        <v>0</v>
      </c>
      <c r="G682" s="33">
        <f>IF('935'!F682="VOID",0,'935'!F682*(1-'935'!X682/'11'!B$16))</f>
        <v>0</v>
      </c>
      <c r="H682" s="33">
        <f>IF('935'!G682="VOID",0,'935'!G682*(1-'935'!X682/'11'!B$16))</f>
        <v>0</v>
      </c>
      <c r="I682" s="33">
        <f>F682+G682+H682</f>
        <v>0</v>
      </c>
      <c r="J682" s="37">
        <f>'935'!Q682*(1-'935'!Y682/'11'!C$16)/(1-'935'!X682/'11'!B$16)</f>
        <v>0</v>
      </c>
      <c r="K682" s="33">
        <f>IF(D682,'935'!H682*D682/(D682+E682+I682),0)</f>
        <v>0</v>
      </c>
      <c r="L682" s="33">
        <f>IF(I682,'935'!H682*I682/(D682+E682+I682),0)</f>
        <v>0</v>
      </c>
      <c r="M682" s="33">
        <f>K682*(1-'935'!X682/'11'!B$16)</f>
        <v>0</v>
      </c>
      <c r="N682" s="49">
        <f>L682*(1-'935'!X682/'11'!B$16)</f>
        <v>0</v>
      </c>
      <c r="O682" s="50">
        <f>MATCH('935'!J682,'913'!$B$6:$B$1205,0)</f>
        <v>0</v>
      </c>
      <c r="P682" s="50">
        <f>MATCH(INDEX('913'!$D$6:$D$1205,O682),'913'!$B$6:$B$1205,0)</f>
        <v>0</v>
      </c>
      <c r="Q682" s="50">
        <f>MATCH(INDEX('913'!$D$6:$D$1205,P682),'913'!$B$6:$B$1205,0)</f>
        <v>0</v>
      </c>
      <c r="R682" s="50">
        <f>MATCH(INDEX('913'!$D$6:$D$1205,Q682),'913'!$B$6:$B$1205,0)</f>
        <v>0</v>
      </c>
      <c r="S682" s="50">
        <f>MATCH(INDEX('913'!$D$6:$D$1205,R682),'913'!$B$6:$B$1205,0)</f>
        <v>0</v>
      </c>
      <c r="T682" s="50">
        <f>MATCH(INDEX('913'!$D$6:$D$1205,S682),'913'!$B$6:$B$1205,0)</f>
        <v>0</v>
      </c>
      <c r="U682" s="50">
        <f>MATCH(INDEX('913'!$D$6:$D$1205,T682),'913'!$B$6:$B$1205,0)</f>
        <v>0</v>
      </c>
      <c r="V682" s="51">
        <f>MATCH(INDEX('913'!$D$6:$D$1205,U682),'913'!$B$6:$B$1205,0)</f>
        <v>0</v>
      </c>
      <c r="W682" s="37">
        <f>IF(ISNUMBER(O682),MAX(0,INDEX('913'!$E$6:$E$1205,O682)),0)</f>
        <v>0</v>
      </c>
      <c r="X682" s="37">
        <f>IF(ISNUMBER(P682),MAX(0,INDEX('913'!$E$6:$E$1205,P682)),0)</f>
        <v>0</v>
      </c>
      <c r="Y682" s="37">
        <f>IF(ISNUMBER(Q682),MAX(0,INDEX('913'!$E$6:$E$1205,Q682)),0)</f>
        <v>0</v>
      </c>
      <c r="Z682" s="37">
        <f>IF(ISNUMBER(R682),MAX(0,INDEX('913'!$E$6:$E$1205,R682)),0)</f>
        <v>0</v>
      </c>
      <c r="AA682" s="37">
        <f>IF(ISNUMBER(S682),MAX(0,INDEX('913'!$E$6:$E$1205,S682)),0)</f>
        <v>0</v>
      </c>
      <c r="AB682" s="37">
        <f>IF(ISNUMBER(T682),MAX(0,INDEX('913'!$E$6:$E$1205,T682)),0)</f>
        <v>0</v>
      </c>
      <c r="AC682" s="37">
        <f>IF(ISNUMBER(U682),MAX(0,INDEX('913'!$E$6:$E$1205,U682)),0)</f>
        <v>0</v>
      </c>
      <c r="AD682" s="52">
        <f>IF(ISNUMBER(V682),MAX(0,INDEX('913'!$E$6:$E$1205,V682)),0)</f>
        <v>0</v>
      </c>
      <c r="AE682" s="37">
        <f>IF(ISNUMBER(O682),MAX(0,INDEX('913'!$F$6:$F$1205,O682)),0)</f>
        <v>0</v>
      </c>
      <c r="AF682" s="37">
        <f>IF(ISNUMBER(P682),MAX(0,INDEX('913'!$F$6:$F$1205,P682)),0)</f>
        <v>0</v>
      </c>
      <c r="AG682" s="37">
        <f>IF(ISNUMBER(Q682),MAX(0,INDEX('913'!$F$6:$F$1205,Q682)),0)</f>
        <v>0</v>
      </c>
      <c r="AH682" s="37">
        <f>IF(ISNUMBER(R682),MAX(0,INDEX('913'!$F$6:$F$1205,R682)),0)</f>
        <v>0</v>
      </c>
      <c r="AI682" s="37">
        <f>IF(ISNUMBER(S682),MAX(0,INDEX('913'!$F$6:$F$1205,S682)),0)</f>
        <v>0</v>
      </c>
      <c r="AJ682" s="37">
        <f>IF(ISNUMBER(T682),MAX(0,INDEX('913'!$F$6:$F$1205,T682)),0)</f>
        <v>0</v>
      </c>
      <c r="AK682" s="37">
        <f>IF(ISNUMBER(U682),MAX(0,INDEX('913'!$F$6:$F$1205,U682)),0)</f>
        <v>0</v>
      </c>
      <c r="AL682" s="37">
        <f>IF(ISNUMBER(V682),MAX(0,INDEX('913'!$F$6:$F$1205,V682)),0)</f>
        <v>0</v>
      </c>
      <c r="AM682" s="33">
        <f>IF(ISNUMBER(O682),SQRT(INDEX('913'!$I$6:$I$1205,O682)^2+INDEX('913'!$J$6:$J$1205,O682)^2),0)</f>
        <v>0</v>
      </c>
      <c r="AN682" s="33">
        <f>IF(ISNUMBER(P682),SQRT(INDEX('913'!$I$6:$I$1205,P682)^2+INDEX('913'!$J$6:$J$1205,P682)^2),0)</f>
        <v>0</v>
      </c>
      <c r="AO682" s="33">
        <f>IF(ISNUMBER(Q682),SQRT(INDEX('913'!$I$6:$I$1205,Q682)^2+INDEX('913'!$J$6:$J$1205,Q682)^2),0)</f>
        <v>0</v>
      </c>
      <c r="AP682" s="33">
        <f>IF(ISNUMBER(R682),SQRT(INDEX('913'!$I$6:$I$1205,R682)^2+INDEX('913'!$J$6:$J$1205,R682)^2),0)</f>
        <v>0</v>
      </c>
      <c r="AQ682" s="33">
        <f>IF(ISNUMBER(S682),SQRT(INDEX('913'!$I$6:$I$1205,S682)^2+INDEX('913'!$J$6:$J$1205,S682)^2),0)</f>
        <v>0</v>
      </c>
      <c r="AR682" s="33">
        <f>IF(ISNUMBER(T682),SQRT(INDEX('913'!$I$6:$I$1205,T682)^2+INDEX('913'!$J$6:$J$1205,T682)^2),0)</f>
        <v>0</v>
      </c>
      <c r="AS682" s="33">
        <f>IF(ISNUMBER(U682),SQRT(INDEX('913'!$I$6:$I$1205,U682)^2+INDEX('913'!$J$6:$J$1205,U682)^2),0)</f>
        <v>0</v>
      </c>
      <c r="AT682" s="49">
        <f>IF(ISNUMBER(V682),SQRT(INDEX('913'!$I$6:$I$1205,V682)^2+INDEX('913'!$J$6:$J$1205,V682)^2),0)</f>
        <v>0</v>
      </c>
      <c r="AU682" s="37">
        <f>IF(AM682+AN682+AO682+AP682+AQ682+AR682+AS682+AT682=0,IF(COUNT(O682,P682,Q682,R682,S682,T682,U682,V682),(W682+X682+Y682+Z682+AA682+AB682+AC682+AD682)/COUNT(O682,P682,Q682,R682,S682,T682,U682,V682),0),(AM682*W682+AN682*X682+AO682*Y682+AP682*Z682+AQ682*AA682+AR682*AB682+AS682*AC682+AT682*AD682)/(AM682+AN682+AO682+AP682+AQ682+AR682+AS682+AT682))</f>
        <v>0</v>
      </c>
      <c r="AV682" s="37">
        <f>IF(AM682+AN682+AO682+AP682+AQ682+AR682+AS682+AT682=0,IF(COUNT(O682,P682,Q682,R682,S682,T682,U682,V682),(AE682+AF682+AG682+AH682+AI682+AJ682+AK682+AL682)/COUNT(O682,P682,Q682,R682,S682,T682,U682,V682),0),(AM682*AE682+AN682*AF682+AO682*AG682+AP682*AH682+AQ682*AI682+AR682*AJ682+AS682*AK682+AT682*AL682)/(AM682+AN682+AO682+AP682+AQ682+AR682+AS682+AT682))</f>
        <v>0</v>
      </c>
      <c r="AW682" s="52">
        <f>-100*'935'!W682*(AU682+AV682)/'11'!C$16</f>
        <v>0</v>
      </c>
      <c r="AX682" s="37">
        <f>INDEX('DNO totals'!$B$52:$G$52,IF('935'!K682,IF(MOD('935'!K682,1000),IF(MOD('935'!K682,100),IF(MOD('935'!K682,10),IF(MOD('935'!K682,1000)=1,6,5),4),3),2),1))</f>
        <v>0</v>
      </c>
      <c r="AY682" s="52">
        <f>J682*AX682</f>
        <v>0</v>
      </c>
      <c r="AZ682" s="37">
        <f>AX682*'Parameters'!B$11</f>
        <v>0</v>
      </c>
      <c r="BA682" s="37">
        <f>IF('935'!$K682=1000,'Charging rates'!$C$29*$AZ682/(1+'DNO totals'!$C$60)*'935'!$L682,0)</f>
        <v>0</v>
      </c>
      <c r="BB682" s="37">
        <f>IF(MOD('935'!$K682,1000)=100,'Charging rates'!$D$29*$AZ682/(1+'DNO totals'!$D$60)*'935'!$M682,0)</f>
        <v>0</v>
      </c>
      <c r="BC682" s="37">
        <f>IF(MOD('935'!$K682,100)=10,'Charging rates'!$E$29*$AZ682/(1+'DNO totals'!$E$60)*'935'!$N682,0)</f>
        <v>0</v>
      </c>
      <c r="BD682" s="37">
        <f>IF(AND(MOD('935'!$K682,10)&gt;0,MOD('935'!$K682,1000)&gt;1),'Charging rates'!$F$29*$AZ682/(1+'DNO totals'!$F$60)*'935'!$O682,0)</f>
        <v>0</v>
      </c>
      <c r="BE682" s="37">
        <f>IF(MOD('935'!$K682,1000)=1,'Charging rates'!$G$29*$AZ682/(1+'DNO totals'!$G$60)*'935'!$P682,0)</f>
        <v>0</v>
      </c>
      <c r="BF682" s="37">
        <f>IF('935'!$K682&gt;1000,'Charging rates'!$C$29*$AY682*'935'!$L682,0)</f>
        <v>0</v>
      </c>
      <c r="BG682" s="37">
        <f>IF(MOD('935'!$K682,1000)&gt;100,'Charging rates'!$D$29*$AY682*'935'!$M682,0)</f>
        <v>0</v>
      </c>
      <c r="BH682" s="37">
        <f>IF(MOD('935'!$K682,100)&gt;10,'Charging rates'!$E$29*$AY682*'935'!$N682,0)</f>
        <v>0</v>
      </c>
      <c r="BI682" s="37">
        <f>$BA682+$BB682+$BC682+$BD682+$BE682</f>
        <v>0</v>
      </c>
      <c r="BJ682" s="52">
        <f>$BF682+$BG682+$BH682</f>
        <v>0</v>
      </c>
      <c r="BK682" s="37">
        <f>AW682*(1+'Charging rates'!B$42+0.6*'Charging rates'!B$67+'Charging rates'!B$54)-100*'Charging rates'!B$76/'11'!C$16*'935'!W682</f>
        <v>0</v>
      </c>
      <c r="BL682" s="37">
        <f>IF(I682,BK682*I682/(I682+E682),0)</f>
        <v>0</v>
      </c>
      <c r="BM682" s="52">
        <f>ROUND(BL682,3)</f>
        <v>0</v>
      </c>
      <c r="BN682" s="33">
        <f>IF('935'!V682="VOID",0,'935'!V682*(1-'935'!X682/'11'!B$16))</f>
        <v>0</v>
      </c>
      <c r="BO682" s="36">
        <f>IF(I682,-100*'Charging rates'!B$76/'11'!B$16*BN682/I682,0)</f>
        <v>0</v>
      </c>
      <c r="BP682" s="36">
        <f>IF(C682,'DNO totals'!B$171,0)</f>
        <v>0</v>
      </c>
      <c r="BQ682" s="36">
        <f>ROUND(BP682,2)</f>
        <v>0</v>
      </c>
      <c r="BR682" s="36">
        <f>IF(C682,(BP682+BO682),0)</f>
        <v>0</v>
      </c>
      <c r="BS682" s="53">
        <f>ROUND(BR682,2)</f>
        <v>0</v>
      </c>
      <c r="BT682" s="33">
        <f>'935'!C682&lt;&gt;"VOID"</f>
        <v>0</v>
      </c>
      <c r="BU682" s="36">
        <f>IF(BT682,(100/'11'!B$16*K682*((1-'935'!I682)*'Charging rates'!B$42+'Charging rates'!B$54)),0)</f>
        <v>0</v>
      </c>
      <c r="BV682" s="36">
        <f>100/'11'!B$16*N682*('Charging rates'!B$42+'Charging rates'!B$54)</f>
        <v>0</v>
      </c>
      <c r="BW682" s="36">
        <f>100/'11'!B$16*L682*('Charging rates'!B$42+'Charging rates'!B$54)</f>
        <v>0</v>
      </c>
      <c r="BX682" s="53">
        <f>ROUND(BW682,2)</f>
        <v>0</v>
      </c>
      <c r="BY682" s="33">
        <f>D682-('935'!T682*(1-'935'!X682/'11'!B$16))</f>
        <v>0</v>
      </c>
      <c r="BZ682" s="33">
        <f>0-IF(ISNUMBER(O682),INDEX('913'!$I$6:$I$1205,O682),0)-IF(ISNUMBER(P682),INDEX('913'!$I$6:$I$1205,P682),0)-IF(ISNUMBER(Q682),INDEX('913'!$I$6:$I$1205,Q682),0)-IF(ISNUMBER(R682),INDEX('913'!$I$6:$I$1205,R682),0)-IF(ISNUMBER(S682),INDEX('913'!$I$6:$I$1205,S682),0)-IF(ISNUMBER(T682),INDEX('913'!$I$6:$I$1205,T682),0)-IF(ISNUMBER(U682),INDEX('913'!$I$6:$I$1205,U682),0)-IF(ISNUMBER(V682),INDEX('913'!$I$6:$I$1205,V682),0)</f>
        <v>0</v>
      </c>
      <c r="CA682" s="37">
        <f>IF(BZ682=0,1,MAX(1,SQRT(BZ682^2+(IF(ISNUMBER(O682),INDEX('913'!$J$6:$J$1205,O682),0)+IF(ISNUMBER(P682),INDEX('913'!$J$6:$J$1205,P682),0)+IF(ISNUMBER(Q682),INDEX('913'!$J$6:$J$1205,Q682),0)+IF(ISNUMBER(R682),INDEX('913'!$J$6:$J$1205,R682),0)+IF(ISNUMBER(S682),INDEX('913'!$J$6:$J$1205,S682),0)+IF(ISNUMBER(T682),INDEX('913'!$J$6:$J$1205,T682),0)+IF(ISNUMBER(U682),INDEX('913'!$J$6:$J$1205,U682),0)+IF(ISNUMBER(V682),INDEX('913'!$J$6:$J$1205,V682),0))^2)/BZ682))</f>
        <v>0</v>
      </c>
      <c r="CB682" s="36">
        <f>100*AU682/'11'!B$16</f>
        <v>0</v>
      </c>
      <c r="CC682" s="37">
        <f>100*(AV682*CA682)/'11'!C$16</f>
        <v>0</v>
      </c>
      <c r="CD682" s="37">
        <f>IF(D682=0,1,BY682/D682)*CC682</f>
        <v>0</v>
      </c>
      <c r="CE682" s="36">
        <f>IF(D682=0,1,BY682/D682)*CB682</f>
        <v>0</v>
      </c>
      <c r="CF682" s="54">
        <f>'11'!C$16-'935'!Y682</f>
        <v>0</v>
      </c>
      <c r="CG682" s="37">
        <f>MAX('DNO totals'!B$312+0,MIN('935'!L682+0,'DNO totals'!B$304+0))</f>
        <v>0</v>
      </c>
      <c r="CH682" s="37">
        <f>MAX('DNO totals'!C$312+0,MIN('935'!M682+0,'DNO totals'!C$304+0))</f>
        <v>0</v>
      </c>
      <c r="CI682" s="37">
        <f>MAX('DNO totals'!D$312+0,MIN('935'!N682+0,'DNO totals'!D$304+0))</f>
        <v>0</v>
      </c>
      <c r="CJ682" s="37">
        <f>MAX('DNO totals'!E$312+0,MIN('935'!O682+0,'DNO totals'!E$304+0))</f>
        <v>0</v>
      </c>
      <c r="CK682" s="52">
        <f>MAX('DNO totals'!F$312+0,MIN('935'!P682+0,'DNO totals'!F$304+0))</f>
        <v>0</v>
      </c>
      <c r="CL682" s="37">
        <f>IF('935'!$K682=1000,'Charging rates'!$C$29*$AZ682/(1+'DNO totals'!$C$60)*$CG682,0)</f>
        <v>0</v>
      </c>
      <c r="CM682" s="37">
        <f>IF(MOD('935'!$K682,1000)=100,'Charging rates'!$D$29*$AZ682/(1+'DNO totals'!$D$60)*$CH682,0)</f>
        <v>0</v>
      </c>
      <c r="CN682" s="37">
        <f>IF(MOD('935'!$K682,100)=10,'Charging rates'!$E$29*$AZ682/(1+'DNO totals'!$E$60)*$CI682,0)</f>
        <v>0</v>
      </c>
      <c r="CO682" s="37">
        <f>IF(AND(MOD('935'!$K682,10)&gt;0,MOD('935'!$K682,1000)&gt;1),'Charging rates'!$F$29*$AZ682/(1+'DNO totals'!$F$60)*$CJ682,0)</f>
        <v>0</v>
      </c>
      <c r="CP682" s="37">
        <f>IF(MOD('935'!$K682,1000)=1,'Charging rates'!$G$29*$AZ682/(1+'DNO totals'!$G$60)*$CK682,0)</f>
        <v>0</v>
      </c>
      <c r="CQ682" s="52">
        <f>$CL682+$CM682+$CN682+$CO682+$CP682</f>
        <v>0</v>
      </c>
      <c r="CR682" s="37">
        <f>IF('935'!$K682&gt;1000,'Charging rates'!$C$29*$AY682*$CG682,0)</f>
        <v>0</v>
      </c>
      <c r="CS682" s="37">
        <f>IF(MOD('935'!$K682,1000)&gt;100,'Charging rates'!$D$29*$AY682*$CH682,0)</f>
        <v>0</v>
      </c>
      <c r="CT682" s="37">
        <f>IF(MOD('935'!$K682,100)&gt;10,'Charging rates'!$E$29*$AY682*$CI682,0)</f>
        <v>0</v>
      </c>
      <c r="CU682" s="52">
        <f>$CR682+$CS682+$CT682</f>
        <v>0</v>
      </c>
      <c r="CV682" s="36">
        <f>100*(AV682*'935'!Q682*CA682)/'11'!B$16</f>
        <v>0</v>
      </c>
      <c r="CW682" s="36">
        <f>100/'11'!B$16*'Charging rates'!B$76*AY682</f>
        <v>0</v>
      </c>
      <c r="CX682" s="36">
        <f>IF(D682=0,0,(1-BY682/D682)*(CB682+IF('935'!Q682=0,0,(CC682*'935'!Q682*('11'!C$16-'935'!Y682)/('11'!B$16-'935'!X682)))))</f>
        <v>0</v>
      </c>
      <c r="CY682" s="36">
        <f>CW682+CE682</f>
        <v>0</v>
      </c>
      <c r="CZ682" s="49">
        <f>(CQ682+CU682)*D682</f>
        <v>0</v>
      </c>
      <c r="DA682" s="33">
        <f>D682*('Parameters'!B$21+J682)*IF('DNO totals'!B$323&lt;0,1,'935'!S682)</f>
        <v>0</v>
      </c>
      <c r="DB682" s="52">
        <f>IF('DNO totals'!B$323&lt;0,1,'935'!S682)*('Parameters'!B$21+J682)</f>
        <v>0</v>
      </c>
      <c r="DC682" s="37">
        <f>CY682+'Charging rates'!B$106*DB682*100/'11'!B$16</f>
        <v>0</v>
      </c>
      <c r="DD682" s="37">
        <f>DC682+'Charging rates'!B$116*('Parameters'!B$21+J682)*100/'11'!B$16*IF('DNO totals'!B$323&lt;0,1,'935'!S682)</f>
        <v>0</v>
      </c>
      <c r="DE682" s="37">
        <f>'Charging rates'!B$97*(CQ682+CU682)*100/'11'!B$16</f>
        <v>0</v>
      </c>
      <c r="DF682" s="36">
        <f>MAX(0-(CC682*J682*'11'!C$16/'11'!B$16),DD682+DE682)</f>
        <v>0</v>
      </c>
      <c r="DG682" s="37">
        <f>IF(BT682,IF(J682=0,CD682,MAX(0,MIN(CD682,CD682+(DF682/'935'!Q682*('11'!B$16-'935'!X682)/('11'!C$16-'935'!Y682))))),0)</f>
        <v>0</v>
      </c>
      <c r="DH682" s="36">
        <f>IF(BT682,MAX(0,DF682),0)</f>
        <v>0</v>
      </c>
      <c r="DI682" s="53">
        <f>DH682+CX682</f>
        <v>0</v>
      </c>
    </row>
    <row r="683" spans="1:113">
      <c r="A683" s="28">
        <v>583</v>
      </c>
      <c r="B683" s="48">
        <f>'935'!B683</f>
        <v>0</v>
      </c>
      <c r="C683" s="33">
        <f>OR('935'!E683&lt;&gt;"VOID",'935'!F683&lt;&gt;"VOID",'935'!G683&lt;&gt;"VOID")</f>
        <v>0</v>
      </c>
      <c r="D683" s="33">
        <f>IF('935'!C683="VOID",0,('935'!C683*(1-'935'!X683/'11'!B$16)))</f>
        <v>0</v>
      </c>
      <c r="E683" s="33">
        <f>IF('935'!D683="VOID",0,'935'!D683*(1-'935'!X683/'11'!B$16))</f>
        <v>0</v>
      </c>
      <c r="F683" s="33">
        <f>IF('935'!E683="VOID",0,'935'!E683*(1-'935'!X683/'11'!B$16))</f>
        <v>0</v>
      </c>
      <c r="G683" s="33">
        <f>IF('935'!F683="VOID",0,'935'!F683*(1-'935'!X683/'11'!B$16))</f>
        <v>0</v>
      </c>
      <c r="H683" s="33">
        <f>IF('935'!G683="VOID",0,'935'!G683*(1-'935'!X683/'11'!B$16))</f>
        <v>0</v>
      </c>
      <c r="I683" s="33">
        <f>F683+G683+H683</f>
        <v>0</v>
      </c>
      <c r="J683" s="37">
        <f>'935'!Q683*(1-'935'!Y683/'11'!C$16)/(1-'935'!X683/'11'!B$16)</f>
        <v>0</v>
      </c>
      <c r="K683" s="33">
        <f>IF(D683,'935'!H683*D683/(D683+E683+I683),0)</f>
        <v>0</v>
      </c>
      <c r="L683" s="33">
        <f>IF(I683,'935'!H683*I683/(D683+E683+I683),0)</f>
        <v>0</v>
      </c>
      <c r="M683" s="33">
        <f>K683*(1-'935'!X683/'11'!B$16)</f>
        <v>0</v>
      </c>
      <c r="N683" s="49">
        <f>L683*(1-'935'!X683/'11'!B$16)</f>
        <v>0</v>
      </c>
      <c r="O683" s="50">
        <f>MATCH('935'!J683,'913'!$B$6:$B$1205,0)</f>
        <v>0</v>
      </c>
      <c r="P683" s="50">
        <f>MATCH(INDEX('913'!$D$6:$D$1205,O683),'913'!$B$6:$B$1205,0)</f>
        <v>0</v>
      </c>
      <c r="Q683" s="50">
        <f>MATCH(INDEX('913'!$D$6:$D$1205,P683),'913'!$B$6:$B$1205,0)</f>
        <v>0</v>
      </c>
      <c r="R683" s="50">
        <f>MATCH(INDEX('913'!$D$6:$D$1205,Q683),'913'!$B$6:$B$1205,0)</f>
        <v>0</v>
      </c>
      <c r="S683" s="50">
        <f>MATCH(INDEX('913'!$D$6:$D$1205,R683),'913'!$B$6:$B$1205,0)</f>
        <v>0</v>
      </c>
      <c r="T683" s="50">
        <f>MATCH(INDEX('913'!$D$6:$D$1205,S683),'913'!$B$6:$B$1205,0)</f>
        <v>0</v>
      </c>
      <c r="U683" s="50">
        <f>MATCH(INDEX('913'!$D$6:$D$1205,T683),'913'!$B$6:$B$1205,0)</f>
        <v>0</v>
      </c>
      <c r="V683" s="51">
        <f>MATCH(INDEX('913'!$D$6:$D$1205,U683),'913'!$B$6:$B$1205,0)</f>
        <v>0</v>
      </c>
      <c r="W683" s="37">
        <f>IF(ISNUMBER(O683),MAX(0,INDEX('913'!$E$6:$E$1205,O683)),0)</f>
        <v>0</v>
      </c>
      <c r="X683" s="37">
        <f>IF(ISNUMBER(P683),MAX(0,INDEX('913'!$E$6:$E$1205,P683)),0)</f>
        <v>0</v>
      </c>
      <c r="Y683" s="37">
        <f>IF(ISNUMBER(Q683),MAX(0,INDEX('913'!$E$6:$E$1205,Q683)),0)</f>
        <v>0</v>
      </c>
      <c r="Z683" s="37">
        <f>IF(ISNUMBER(R683),MAX(0,INDEX('913'!$E$6:$E$1205,R683)),0)</f>
        <v>0</v>
      </c>
      <c r="AA683" s="37">
        <f>IF(ISNUMBER(S683),MAX(0,INDEX('913'!$E$6:$E$1205,S683)),0)</f>
        <v>0</v>
      </c>
      <c r="AB683" s="37">
        <f>IF(ISNUMBER(T683),MAX(0,INDEX('913'!$E$6:$E$1205,T683)),0)</f>
        <v>0</v>
      </c>
      <c r="AC683" s="37">
        <f>IF(ISNUMBER(U683),MAX(0,INDEX('913'!$E$6:$E$1205,U683)),0)</f>
        <v>0</v>
      </c>
      <c r="AD683" s="52">
        <f>IF(ISNUMBER(V683),MAX(0,INDEX('913'!$E$6:$E$1205,V683)),0)</f>
        <v>0</v>
      </c>
      <c r="AE683" s="37">
        <f>IF(ISNUMBER(O683),MAX(0,INDEX('913'!$F$6:$F$1205,O683)),0)</f>
        <v>0</v>
      </c>
      <c r="AF683" s="37">
        <f>IF(ISNUMBER(P683),MAX(0,INDEX('913'!$F$6:$F$1205,P683)),0)</f>
        <v>0</v>
      </c>
      <c r="AG683" s="37">
        <f>IF(ISNUMBER(Q683),MAX(0,INDEX('913'!$F$6:$F$1205,Q683)),0)</f>
        <v>0</v>
      </c>
      <c r="AH683" s="37">
        <f>IF(ISNUMBER(R683),MAX(0,INDEX('913'!$F$6:$F$1205,R683)),0)</f>
        <v>0</v>
      </c>
      <c r="AI683" s="37">
        <f>IF(ISNUMBER(S683),MAX(0,INDEX('913'!$F$6:$F$1205,S683)),0)</f>
        <v>0</v>
      </c>
      <c r="AJ683" s="37">
        <f>IF(ISNUMBER(T683),MAX(0,INDEX('913'!$F$6:$F$1205,T683)),0)</f>
        <v>0</v>
      </c>
      <c r="AK683" s="37">
        <f>IF(ISNUMBER(U683),MAX(0,INDEX('913'!$F$6:$F$1205,U683)),0)</f>
        <v>0</v>
      </c>
      <c r="AL683" s="37">
        <f>IF(ISNUMBER(V683),MAX(0,INDEX('913'!$F$6:$F$1205,V683)),0)</f>
        <v>0</v>
      </c>
      <c r="AM683" s="33">
        <f>IF(ISNUMBER(O683),SQRT(INDEX('913'!$I$6:$I$1205,O683)^2+INDEX('913'!$J$6:$J$1205,O683)^2),0)</f>
        <v>0</v>
      </c>
      <c r="AN683" s="33">
        <f>IF(ISNUMBER(P683),SQRT(INDEX('913'!$I$6:$I$1205,P683)^2+INDEX('913'!$J$6:$J$1205,P683)^2),0)</f>
        <v>0</v>
      </c>
      <c r="AO683" s="33">
        <f>IF(ISNUMBER(Q683),SQRT(INDEX('913'!$I$6:$I$1205,Q683)^2+INDEX('913'!$J$6:$J$1205,Q683)^2),0)</f>
        <v>0</v>
      </c>
      <c r="AP683" s="33">
        <f>IF(ISNUMBER(R683),SQRT(INDEX('913'!$I$6:$I$1205,R683)^2+INDEX('913'!$J$6:$J$1205,R683)^2),0)</f>
        <v>0</v>
      </c>
      <c r="AQ683" s="33">
        <f>IF(ISNUMBER(S683),SQRT(INDEX('913'!$I$6:$I$1205,S683)^2+INDEX('913'!$J$6:$J$1205,S683)^2),0)</f>
        <v>0</v>
      </c>
      <c r="AR683" s="33">
        <f>IF(ISNUMBER(T683),SQRT(INDEX('913'!$I$6:$I$1205,T683)^2+INDEX('913'!$J$6:$J$1205,T683)^2),0)</f>
        <v>0</v>
      </c>
      <c r="AS683" s="33">
        <f>IF(ISNUMBER(U683),SQRT(INDEX('913'!$I$6:$I$1205,U683)^2+INDEX('913'!$J$6:$J$1205,U683)^2),0)</f>
        <v>0</v>
      </c>
      <c r="AT683" s="49">
        <f>IF(ISNUMBER(V683),SQRT(INDEX('913'!$I$6:$I$1205,V683)^2+INDEX('913'!$J$6:$J$1205,V683)^2),0)</f>
        <v>0</v>
      </c>
      <c r="AU683" s="37">
        <f>IF(AM683+AN683+AO683+AP683+AQ683+AR683+AS683+AT683=0,IF(COUNT(O683,P683,Q683,R683,S683,T683,U683,V683),(W683+X683+Y683+Z683+AA683+AB683+AC683+AD683)/COUNT(O683,P683,Q683,R683,S683,T683,U683,V683),0),(AM683*W683+AN683*X683+AO683*Y683+AP683*Z683+AQ683*AA683+AR683*AB683+AS683*AC683+AT683*AD683)/(AM683+AN683+AO683+AP683+AQ683+AR683+AS683+AT683))</f>
        <v>0</v>
      </c>
      <c r="AV683" s="37">
        <f>IF(AM683+AN683+AO683+AP683+AQ683+AR683+AS683+AT683=0,IF(COUNT(O683,P683,Q683,R683,S683,T683,U683,V683),(AE683+AF683+AG683+AH683+AI683+AJ683+AK683+AL683)/COUNT(O683,P683,Q683,R683,S683,T683,U683,V683),0),(AM683*AE683+AN683*AF683+AO683*AG683+AP683*AH683+AQ683*AI683+AR683*AJ683+AS683*AK683+AT683*AL683)/(AM683+AN683+AO683+AP683+AQ683+AR683+AS683+AT683))</f>
        <v>0</v>
      </c>
      <c r="AW683" s="52">
        <f>-100*'935'!W683*(AU683+AV683)/'11'!C$16</f>
        <v>0</v>
      </c>
      <c r="AX683" s="37">
        <f>INDEX('DNO totals'!$B$52:$G$52,IF('935'!K683,IF(MOD('935'!K683,1000),IF(MOD('935'!K683,100),IF(MOD('935'!K683,10),IF(MOD('935'!K683,1000)=1,6,5),4),3),2),1))</f>
        <v>0</v>
      </c>
      <c r="AY683" s="52">
        <f>J683*AX683</f>
        <v>0</v>
      </c>
      <c r="AZ683" s="37">
        <f>AX683*'Parameters'!B$11</f>
        <v>0</v>
      </c>
      <c r="BA683" s="37">
        <f>IF('935'!$K683=1000,'Charging rates'!$C$29*$AZ683/(1+'DNO totals'!$C$60)*'935'!$L683,0)</f>
        <v>0</v>
      </c>
      <c r="BB683" s="37">
        <f>IF(MOD('935'!$K683,1000)=100,'Charging rates'!$D$29*$AZ683/(1+'DNO totals'!$D$60)*'935'!$M683,0)</f>
        <v>0</v>
      </c>
      <c r="BC683" s="37">
        <f>IF(MOD('935'!$K683,100)=10,'Charging rates'!$E$29*$AZ683/(1+'DNO totals'!$E$60)*'935'!$N683,0)</f>
        <v>0</v>
      </c>
      <c r="BD683" s="37">
        <f>IF(AND(MOD('935'!$K683,10)&gt;0,MOD('935'!$K683,1000)&gt;1),'Charging rates'!$F$29*$AZ683/(1+'DNO totals'!$F$60)*'935'!$O683,0)</f>
        <v>0</v>
      </c>
      <c r="BE683" s="37">
        <f>IF(MOD('935'!$K683,1000)=1,'Charging rates'!$G$29*$AZ683/(1+'DNO totals'!$G$60)*'935'!$P683,0)</f>
        <v>0</v>
      </c>
      <c r="BF683" s="37">
        <f>IF('935'!$K683&gt;1000,'Charging rates'!$C$29*$AY683*'935'!$L683,0)</f>
        <v>0</v>
      </c>
      <c r="BG683" s="37">
        <f>IF(MOD('935'!$K683,1000)&gt;100,'Charging rates'!$D$29*$AY683*'935'!$M683,0)</f>
        <v>0</v>
      </c>
      <c r="BH683" s="37">
        <f>IF(MOD('935'!$K683,100)&gt;10,'Charging rates'!$E$29*$AY683*'935'!$N683,0)</f>
        <v>0</v>
      </c>
      <c r="BI683" s="37">
        <f>$BA683+$BB683+$BC683+$BD683+$BE683</f>
        <v>0</v>
      </c>
      <c r="BJ683" s="52">
        <f>$BF683+$BG683+$BH683</f>
        <v>0</v>
      </c>
      <c r="BK683" s="37">
        <f>AW683*(1+'Charging rates'!B$42+0.6*'Charging rates'!B$67+'Charging rates'!B$54)-100*'Charging rates'!B$76/'11'!C$16*'935'!W683</f>
        <v>0</v>
      </c>
      <c r="BL683" s="37">
        <f>IF(I683,BK683*I683/(I683+E683),0)</f>
        <v>0</v>
      </c>
      <c r="BM683" s="52">
        <f>ROUND(BL683,3)</f>
        <v>0</v>
      </c>
      <c r="BN683" s="33">
        <f>IF('935'!V683="VOID",0,'935'!V683*(1-'935'!X683/'11'!B$16))</f>
        <v>0</v>
      </c>
      <c r="BO683" s="36">
        <f>IF(I683,-100*'Charging rates'!B$76/'11'!B$16*BN683/I683,0)</f>
        <v>0</v>
      </c>
      <c r="BP683" s="36">
        <f>IF(C683,'DNO totals'!B$171,0)</f>
        <v>0</v>
      </c>
      <c r="BQ683" s="36">
        <f>ROUND(BP683,2)</f>
        <v>0</v>
      </c>
      <c r="BR683" s="36">
        <f>IF(C683,(BP683+BO683),0)</f>
        <v>0</v>
      </c>
      <c r="BS683" s="53">
        <f>ROUND(BR683,2)</f>
        <v>0</v>
      </c>
      <c r="BT683" s="33">
        <f>'935'!C683&lt;&gt;"VOID"</f>
        <v>0</v>
      </c>
      <c r="BU683" s="36">
        <f>IF(BT683,(100/'11'!B$16*K683*((1-'935'!I683)*'Charging rates'!B$42+'Charging rates'!B$54)),0)</f>
        <v>0</v>
      </c>
      <c r="BV683" s="36">
        <f>100/'11'!B$16*N683*('Charging rates'!B$42+'Charging rates'!B$54)</f>
        <v>0</v>
      </c>
      <c r="BW683" s="36">
        <f>100/'11'!B$16*L683*('Charging rates'!B$42+'Charging rates'!B$54)</f>
        <v>0</v>
      </c>
      <c r="BX683" s="53">
        <f>ROUND(BW683,2)</f>
        <v>0</v>
      </c>
      <c r="BY683" s="33">
        <f>D683-('935'!T683*(1-'935'!X683/'11'!B$16))</f>
        <v>0</v>
      </c>
      <c r="BZ683" s="33">
        <f>0-IF(ISNUMBER(O683),INDEX('913'!$I$6:$I$1205,O683),0)-IF(ISNUMBER(P683),INDEX('913'!$I$6:$I$1205,P683),0)-IF(ISNUMBER(Q683),INDEX('913'!$I$6:$I$1205,Q683),0)-IF(ISNUMBER(R683),INDEX('913'!$I$6:$I$1205,R683),0)-IF(ISNUMBER(S683),INDEX('913'!$I$6:$I$1205,S683),0)-IF(ISNUMBER(T683),INDEX('913'!$I$6:$I$1205,T683),0)-IF(ISNUMBER(U683),INDEX('913'!$I$6:$I$1205,U683),0)-IF(ISNUMBER(V683),INDEX('913'!$I$6:$I$1205,V683),0)</f>
        <v>0</v>
      </c>
      <c r="CA683" s="37">
        <f>IF(BZ683=0,1,MAX(1,SQRT(BZ683^2+(IF(ISNUMBER(O683),INDEX('913'!$J$6:$J$1205,O683),0)+IF(ISNUMBER(P683),INDEX('913'!$J$6:$J$1205,P683),0)+IF(ISNUMBER(Q683),INDEX('913'!$J$6:$J$1205,Q683),0)+IF(ISNUMBER(R683),INDEX('913'!$J$6:$J$1205,R683),0)+IF(ISNUMBER(S683),INDEX('913'!$J$6:$J$1205,S683),0)+IF(ISNUMBER(T683),INDEX('913'!$J$6:$J$1205,T683),0)+IF(ISNUMBER(U683),INDEX('913'!$J$6:$J$1205,U683),0)+IF(ISNUMBER(V683),INDEX('913'!$J$6:$J$1205,V683),0))^2)/BZ683))</f>
        <v>0</v>
      </c>
      <c r="CB683" s="36">
        <f>100*AU683/'11'!B$16</f>
        <v>0</v>
      </c>
      <c r="CC683" s="37">
        <f>100*(AV683*CA683)/'11'!C$16</f>
        <v>0</v>
      </c>
      <c r="CD683" s="37">
        <f>IF(D683=0,1,BY683/D683)*CC683</f>
        <v>0</v>
      </c>
      <c r="CE683" s="36">
        <f>IF(D683=0,1,BY683/D683)*CB683</f>
        <v>0</v>
      </c>
      <c r="CF683" s="54">
        <f>'11'!C$16-'935'!Y683</f>
        <v>0</v>
      </c>
      <c r="CG683" s="37">
        <f>MAX('DNO totals'!B$312+0,MIN('935'!L683+0,'DNO totals'!B$304+0))</f>
        <v>0</v>
      </c>
      <c r="CH683" s="37">
        <f>MAX('DNO totals'!C$312+0,MIN('935'!M683+0,'DNO totals'!C$304+0))</f>
        <v>0</v>
      </c>
      <c r="CI683" s="37">
        <f>MAX('DNO totals'!D$312+0,MIN('935'!N683+0,'DNO totals'!D$304+0))</f>
        <v>0</v>
      </c>
      <c r="CJ683" s="37">
        <f>MAX('DNO totals'!E$312+0,MIN('935'!O683+0,'DNO totals'!E$304+0))</f>
        <v>0</v>
      </c>
      <c r="CK683" s="52">
        <f>MAX('DNO totals'!F$312+0,MIN('935'!P683+0,'DNO totals'!F$304+0))</f>
        <v>0</v>
      </c>
      <c r="CL683" s="37">
        <f>IF('935'!$K683=1000,'Charging rates'!$C$29*$AZ683/(1+'DNO totals'!$C$60)*$CG683,0)</f>
        <v>0</v>
      </c>
      <c r="CM683" s="37">
        <f>IF(MOD('935'!$K683,1000)=100,'Charging rates'!$D$29*$AZ683/(1+'DNO totals'!$D$60)*$CH683,0)</f>
        <v>0</v>
      </c>
      <c r="CN683" s="37">
        <f>IF(MOD('935'!$K683,100)=10,'Charging rates'!$E$29*$AZ683/(1+'DNO totals'!$E$60)*$CI683,0)</f>
        <v>0</v>
      </c>
      <c r="CO683" s="37">
        <f>IF(AND(MOD('935'!$K683,10)&gt;0,MOD('935'!$K683,1000)&gt;1),'Charging rates'!$F$29*$AZ683/(1+'DNO totals'!$F$60)*$CJ683,0)</f>
        <v>0</v>
      </c>
      <c r="CP683" s="37">
        <f>IF(MOD('935'!$K683,1000)=1,'Charging rates'!$G$29*$AZ683/(1+'DNO totals'!$G$60)*$CK683,0)</f>
        <v>0</v>
      </c>
      <c r="CQ683" s="52">
        <f>$CL683+$CM683+$CN683+$CO683+$CP683</f>
        <v>0</v>
      </c>
      <c r="CR683" s="37">
        <f>IF('935'!$K683&gt;1000,'Charging rates'!$C$29*$AY683*$CG683,0)</f>
        <v>0</v>
      </c>
      <c r="CS683" s="37">
        <f>IF(MOD('935'!$K683,1000)&gt;100,'Charging rates'!$D$29*$AY683*$CH683,0)</f>
        <v>0</v>
      </c>
      <c r="CT683" s="37">
        <f>IF(MOD('935'!$K683,100)&gt;10,'Charging rates'!$E$29*$AY683*$CI683,0)</f>
        <v>0</v>
      </c>
      <c r="CU683" s="52">
        <f>$CR683+$CS683+$CT683</f>
        <v>0</v>
      </c>
      <c r="CV683" s="36">
        <f>100*(AV683*'935'!Q683*CA683)/'11'!B$16</f>
        <v>0</v>
      </c>
      <c r="CW683" s="36">
        <f>100/'11'!B$16*'Charging rates'!B$76*AY683</f>
        <v>0</v>
      </c>
      <c r="CX683" s="36">
        <f>IF(D683=0,0,(1-BY683/D683)*(CB683+IF('935'!Q683=0,0,(CC683*'935'!Q683*('11'!C$16-'935'!Y683)/('11'!B$16-'935'!X683)))))</f>
        <v>0</v>
      </c>
      <c r="CY683" s="36">
        <f>CW683+CE683</f>
        <v>0</v>
      </c>
      <c r="CZ683" s="49">
        <f>(CQ683+CU683)*D683</f>
        <v>0</v>
      </c>
      <c r="DA683" s="33">
        <f>D683*('Parameters'!B$21+J683)*IF('DNO totals'!B$323&lt;0,1,'935'!S683)</f>
        <v>0</v>
      </c>
      <c r="DB683" s="52">
        <f>IF('DNO totals'!B$323&lt;0,1,'935'!S683)*('Parameters'!B$21+J683)</f>
        <v>0</v>
      </c>
      <c r="DC683" s="37">
        <f>CY683+'Charging rates'!B$106*DB683*100/'11'!B$16</f>
        <v>0</v>
      </c>
      <c r="DD683" s="37">
        <f>DC683+'Charging rates'!B$116*('Parameters'!B$21+J683)*100/'11'!B$16*IF('DNO totals'!B$323&lt;0,1,'935'!S683)</f>
        <v>0</v>
      </c>
      <c r="DE683" s="37">
        <f>'Charging rates'!B$97*(CQ683+CU683)*100/'11'!B$16</f>
        <v>0</v>
      </c>
      <c r="DF683" s="36">
        <f>MAX(0-(CC683*J683*'11'!C$16/'11'!B$16),DD683+DE683)</f>
        <v>0</v>
      </c>
      <c r="DG683" s="37">
        <f>IF(BT683,IF(J683=0,CD683,MAX(0,MIN(CD683,CD683+(DF683/'935'!Q683*('11'!B$16-'935'!X683)/('11'!C$16-'935'!Y683))))),0)</f>
        <v>0</v>
      </c>
      <c r="DH683" s="36">
        <f>IF(BT683,MAX(0,DF683),0)</f>
        <v>0</v>
      </c>
      <c r="DI683" s="53">
        <f>DH683+CX683</f>
        <v>0</v>
      </c>
    </row>
    <row r="684" spans="1:113">
      <c r="A684" s="28">
        <v>584</v>
      </c>
      <c r="B684" s="48">
        <f>'935'!B684</f>
        <v>0</v>
      </c>
      <c r="C684" s="33">
        <f>OR('935'!E684&lt;&gt;"VOID",'935'!F684&lt;&gt;"VOID",'935'!G684&lt;&gt;"VOID")</f>
        <v>0</v>
      </c>
      <c r="D684" s="33">
        <f>IF('935'!C684="VOID",0,('935'!C684*(1-'935'!X684/'11'!B$16)))</f>
        <v>0</v>
      </c>
      <c r="E684" s="33">
        <f>IF('935'!D684="VOID",0,'935'!D684*(1-'935'!X684/'11'!B$16))</f>
        <v>0</v>
      </c>
      <c r="F684" s="33">
        <f>IF('935'!E684="VOID",0,'935'!E684*(1-'935'!X684/'11'!B$16))</f>
        <v>0</v>
      </c>
      <c r="G684" s="33">
        <f>IF('935'!F684="VOID",0,'935'!F684*(1-'935'!X684/'11'!B$16))</f>
        <v>0</v>
      </c>
      <c r="H684" s="33">
        <f>IF('935'!G684="VOID",0,'935'!G684*(1-'935'!X684/'11'!B$16))</f>
        <v>0</v>
      </c>
      <c r="I684" s="33">
        <f>F684+G684+H684</f>
        <v>0</v>
      </c>
      <c r="J684" s="37">
        <f>'935'!Q684*(1-'935'!Y684/'11'!C$16)/(1-'935'!X684/'11'!B$16)</f>
        <v>0</v>
      </c>
      <c r="K684" s="33">
        <f>IF(D684,'935'!H684*D684/(D684+E684+I684),0)</f>
        <v>0</v>
      </c>
      <c r="L684" s="33">
        <f>IF(I684,'935'!H684*I684/(D684+E684+I684),0)</f>
        <v>0</v>
      </c>
      <c r="M684" s="33">
        <f>K684*(1-'935'!X684/'11'!B$16)</f>
        <v>0</v>
      </c>
      <c r="N684" s="49">
        <f>L684*(1-'935'!X684/'11'!B$16)</f>
        <v>0</v>
      </c>
      <c r="O684" s="50">
        <f>MATCH('935'!J684,'913'!$B$6:$B$1205,0)</f>
        <v>0</v>
      </c>
      <c r="P684" s="50">
        <f>MATCH(INDEX('913'!$D$6:$D$1205,O684),'913'!$B$6:$B$1205,0)</f>
        <v>0</v>
      </c>
      <c r="Q684" s="50">
        <f>MATCH(INDEX('913'!$D$6:$D$1205,P684),'913'!$B$6:$B$1205,0)</f>
        <v>0</v>
      </c>
      <c r="R684" s="50">
        <f>MATCH(INDEX('913'!$D$6:$D$1205,Q684),'913'!$B$6:$B$1205,0)</f>
        <v>0</v>
      </c>
      <c r="S684" s="50">
        <f>MATCH(INDEX('913'!$D$6:$D$1205,R684),'913'!$B$6:$B$1205,0)</f>
        <v>0</v>
      </c>
      <c r="T684" s="50">
        <f>MATCH(INDEX('913'!$D$6:$D$1205,S684),'913'!$B$6:$B$1205,0)</f>
        <v>0</v>
      </c>
      <c r="U684" s="50">
        <f>MATCH(INDEX('913'!$D$6:$D$1205,T684),'913'!$B$6:$B$1205,0)</f>
        <v>0</v>
      </c>
      <c r="V684" s="51">
        <f>MATCH(INDEX('913'!$D$6:$D$1205,U684),'913'!$B$6:$B$1205,0)</f>
        <v>0</v>
      </c>
      <c r="W684" s="37">
        <f>IF(ISNUMBER(O684),MAX(0,INDEX('913'!$E$6:$E$1205,O684)),0)</f>
        <v>0</v>
      </c>
      <c r="X684" s="37">
        <f>IF(ISNUMBER(P684),MAX(0,INDEX('913'!$E$6:$E$1205,P684)),0)</f>
        <v>0</v>
      </c>
      <c r="Y684" s="37">
        <f>IF(ISNUMBER(Q684),MAX(0,INDEX('913'!$E$6:$E$1205,Q684)),0)</f>
        <v>0</v>
      </c>
      <c r="Z684" s="37">
        <f>IF(ISNUMBER(R684),MAX(0,INDEX('913'!$E$6:$E$1205,R684)),0)</f>
        <v>0</v>
      </c>
      <c r="AA684" s="37">
        <f>IF(ISNUMBER(S684),MAX(0,INDEX('913'!$E$6:$E$1205,S684)),0)</f>
        <v>0</v>
      </c>
      <c r="AB684" s="37">
        <f>IF(ISNUMBER(T684),MAX(0,INDEX('913'!$E$6:$E$1205,T684)),0)</f>
        <v>0</v>
      </c>
      <c r="AC684" s="37">
        <f>IF(ISNUMBER(U684),MAX(0,INDEX('913'!$E$6:$E$1205,U684)),0)</f>
        <v>0</v>
      </c>
      <c r="AD684" s="52">
        <f>IF(ISNUMBER(V684),MAX(0,INDEX('913'!$E$6:$E$1205,V684)),0)</f>
        <v>0</v>
      </c>
      <c r="AE684" s="37">
        <f>IF(ISNUMBER(O684),MAX(0,INDEX('913'!$F$6:$F$1205,O684)),0)</f>
        <v>0</v>
      </c>
      <c r="AF684" s="37">
        <f>IF(ISNUMBER(P684),MAX(0,INDEX('913'!$F$6:$F$1205,P684)),0)</f>
        <v>0</v>
      </c>
      <c r="AG684" s="37">
        <f>IF(ISNUMBER(Q684),MAX(0,INDEX('913'!$F$6:$F$1205,Q684)),0)</f>
        <v>0</v>
      </c>
      <c r="AH684" s="37">
        <f>IF(ISNUMBER(R684),MAX(0,INDEX('913'!$F$6:$F$1205,R684)),0)</f>
        <v>0</v>
      </c>
      <c r="AI684" s="37">
        <f>IF(ISNUMBER(S684),MAX(0,INDEX('913'!$F$6:$F$1205,S684)),0)</f>
        <v>0</v>
      </c>
      <c r="AJ684" s="37">
        <f>IF(ISNUMBER(T684),MAX(0,INDEX('913'!$F$6:$F$1205,T684)),0)</f>
        <v>0</v>
      </c>
      <c r="AK684" s="37">
        <f>IF(ISNUMBER(U684),MAX(0,INDEX('913'!$F$6:$F$1205,U684)),0)</f>
        <v>0</v>
      </c>
      <c r="AL684" s="37">
        <f>IF(ISNUMBER(V684),MAX(0,INDEX('913'!$F$6:$F$1205,V684)),0)</f>
        <v>0</v>
      </c>
      <c r="AM684" s="33">
        <f>IF(ISNUMBER(O684),SQRT(INDEX('913'!$I$6:$I$1205,O684)^2+INDEX('913'!$J$6:$J$1205,O684)^2),0)</f>
        <v>0</v>
      </c>
      <c r="AN684" s="33">
        <f>IF(ISNUMBER(P684),SQRT(INDEX('913'!$I$6:$I$1205,P684)^2+INDEX('913'!$J$6:$J$1205,P684)^2),0)</f>
        <v>0</v>
      </c>
      <c r="AO684" s="33">
        <f>IF(ISNUMBER(Q684),SQRT(INDEX('913'!$I$6:$I$1205,Q684)^2+INDEX('913'!$J$6:$J$1205,Q684)^2),0)</f>
        <v>0</v>
      </c>
      <c r="AP684" s="33">
        <f>IF(ISNUMBER(R684),SQRT(INDEX('913'!$I$6:$I$1205,R684)^2+INDEX('913'!$J$6:$J$1205,R684)^2),0)</f>
        <v>0</v>
      </c>
      <c r="AQ684" s="33">
        <f>IF(ISNUMBER(S684),SQRT(INDEX('913'!$I$6:$I$1205,S684)^2+INDEX('913'!$J$6:$J$1205,S684)^2),0)</f>
        <v>0</v>
      </c>
      <c r="AR684" s="33">
        <f>IF(ISNUMBER(T684),SQRT(INDEX('913'!$I$6:$I$1205,T684)^2+INDEX('913'!$J$6:$J$1205,T684)^2),0)</f>
        <v>0</v>
      </c>
      <c r="AS684" s="33">
        <f>IF(ISNUMBER(U684),SQRT(INDEX('913'!$I$6:$I$1205,U684)^2+INDEX('913'!$J$6:$J$1205,U684)^2),0)</f>
        <v>0</v>
      </c>
      <c r="AT684" s="49">
        <f>IF(ISNUMBER(V684),SQRT(INDEX('913'!$I$6:$I$1205,V684)^2+INDEX('913'!$J$6:$J$1205,V684)^2),0)</f>
        <v>0</v>
      </c>
      <c r="AU684" s="37">
        <f>IF(AM684+AN684+AO684+AP684+AQ684+AR684+AS684+AT684=0,IF(COUNT(O684,P684,Q684,R684,S684,T684,U684,V684),(W684+X684+Y684+Z684+AA684+AB684+AC684+AD684)/COUNT(O684,P684,Q684,R684,S684,T684,U684,V684),0),(AM684*W684+AN684*X684+AO684*Y684+AP684*Z684+AQ684*AA684+AR684*AB684+AS684*AC684+AT684*AD684)/(AM684+AN684+AO684+AP684+AQ684+AR684+AS684+AT684))</f>
        <v>0</v>
      </c>
      <c r="AV684" s="37">
        <f>IF(AM684+AN684+AO684+AP684+AQ684+AR684+AS684+AT684=0,IF(COUNT(O684,P684,Q684,R684,S684,T684,U684,V684),(AE684+AF684+AG684+AH684+AI684+AJ684+AK684+AL684)/COUNT(O684,P684,Q684,R684,S684,T684,U684,V684),0),(AM684*AE684+AN684*AF684+AO684*AG684+AP684*AH684+AQ684*AI684+AR684*AJ684+AS684*AK684+AT684*AL684)/(AM684+AN684+AO684+AP684+AQ684+AR684+AS684+AT684))</f>
        <v>0</v>
      </c>
      <c r="AW684" s="52">
        <f>-100*'935'!W684*(AU684+AV684)/'11'!C$16</f>
        <v>0</v>
      </c>
      <c r="AX684" s="37">
        <f>INDEX('DNO totals'!$B$52:$G$52,IF('935'!K684,IF(MOD('935'!K684,1000),IF(MOD('935'!K684,100),IF(MOD('935'!K684,10),IF(MOD('935'!K684,1000)=1,6,5),4),3),2),1))</f>
        <v>0</v>
      </c>
      <c r="AY684" s="52">
        <f>J684*AX684</f>
        <v>0</v>
      </c>
      <c r="AZ684" s="37">
        <f>AX684*'Parameters'!B$11</f>
        <v>0</v>
      </c>
      <c r="BA684" s="37">
        <f>IF('935'!$K684=1000,'Charging rates'!$C$29*$AZ684/(1+'DNO totals'!$C$60)*'935'!$L684,0)</f>
        <v>0</v>
      </c>
      <c r="BB684" s="37">
        <f>IF(MOD('935'!$K684,1000)=100,'Charging rates'!$D$29*$AZ684/(1+'DNO totals'!$D$60)*'935'!$M684,0)</f>
        <v>0</v>
      </c>
      <c r="BC684" s="37">
        <f>IF(MOD('935'!$K684,100)=10,'Charging rates'!$E$29*$AZ684/(1+'DNO totals'!$E$60)*'935'!$N684,0)</f>
        <v>0</v>
      </c>
      <c r="BD684" s="37">
        <f>IF(AND(MOD('935'!$K684,10)&gt;0,MOD('935'!$K684,1000)&gt;1),'Charging rates'!$F$29*$AZ684/(1+'DNO totals'!$F$60)*'935'!$O684,0)</f>
        <v>0</v>
      </c>
      <c r="BE684" s="37">
        <f>IF(MOD('935'!$K684,1000)=1,'Charging rates'!$G$29*$AZ684/(1+'DNO totals'!$G$60)*'935'!$P684,0)</f>
        <v>0</v>
      </c>
      <c r="BF684" s="37">
        <f>IF('935'!$K684&gt;1000,'Charging rates'!$C$29*$AY684*'935'!$L684,0)</f>
        <v>0</v>
      </c>
      <c r="BG684" s="37">
        <f>IF(MOD('935'!$K684,1000)&gt;100,'Charging rates'!$D$29*$AY684*'935'!$M684,0)</f>
        <v>0</v>
      </c>
      <c r="BH684" s="37">
        <f>IF(MOD('935'!$K684,100)&gt;10,'Charging rates'!$E$29*$AY684*'935'!$N684,0)</f>
        <v>0</v>
      </c>
      <c r="BI684" s="37">
        <f>$BA684+$BB684+$BC684+$BD684+$BE684</f>
        <v>0</v>
      </c>
      <c r="BJ684" s="52">
        <f>$BF684+$BG684+$BH684</f>
        <v>0</v>
      </c>
      <c r="BK684" s="37">
        <f>AW684*(1+'Charging rates'!B$42+0.6*'Charging rates'!B$67+'Charging rates'!B$54)-100*'Charging rates'!B$76/'11'!C$16*'935'!W684</f>
        <v>0</v>
      </c>
      <c r="BL684" s="37">
        <f>IF(I684,BK684*I684/(I684+E684),0)</f>
        <v>0</v>
      </c>
      <c r="BM684" s="52">
        <f>ROUND(BL684,3)</f>
        <v>0</v>
      </c>
      <c r="BN684" s="33">
        <f>IF('935'!V684="VOID",0,'935'!V684*(1-'935'!X684/'11'!B$16))</f>
        <v>0</v>
      </c>
      <c r="BO684" s="36">
        <f>IF(I684,-100*'Charging rates'!B$76/'11'!B$16*BN684/I684,0)</f>
        <v>0</v>
      </c>
      <c r="BP684" s="36">
        <f>IF(C684,'DNO totals'!B$171,0)</f>
        <v>0</v>
      </c>
      <c r="BQ684" s="36">
        <f>ROUND(BP684,2)</f>
        <v>0</v>
      </c>
      <c r="BR684" s="36">
        <f>IF(C684,(BP684+BO684),0)</f>
        <v>0</v>
      </c>
      <c r="BS684" s="53">
        <f>ROUND(BR684,2)</f>
        <v>0</v>
      </c>
      <c r="BT684" s="33">
        <f>'935'!C684&lt;&gt;"VOID"</f>
        <v>0</v>
      </c>
      <c r="BU684" s="36">
        <f>IF(BT684,(100/'11'!B$16*K684*((1-'935'!I684)*'Charging rates'!B$42+'Charging rates'!B$54)),0)</f>
        <v>0</v>
      </c>
      <c r="BV684" s="36">
        <f>100/'11'!B$16*N684*('Charging rates'!B$42+'Charging rates'!B$54)</f>
        <v>0</v>
      </c>
      <c r="BW684" s="36">
        <f>100/'11'!B$16*L684*('Charging rates'!B$42+'Charging rates'!B$54)</f>
        <v>0</v>
      </c>
      <c r="BX684" s="53">
        <f>ROUND(BW684,2)</f>
        <v>0</v>
      </c>
      <c r="BY684" s="33">
        <f>D684-('935'!T684*(1-'935'!X684/'11'!B$16))</f>
        <v>0</v>
      </c>
      <c r="BZ684" s="33">
        <f>0-IF(ISNUMBER(O684),INDEX('913'!$I$6:$I$1205,O684),0)-IF(ISNUMBER(P684),INDEX('913'!$I$6:$I$1205,P684),0)-IF(ISNUMBER(Q684),INDEX('913'!$I$6:$I$1205,Q684),0)-IF(ISNUMBER(R684),INDEX('913'!$I$6:$I$1205,R684),0)-IF(ISNUMBER(S684),INDEX('913'!$I$6:$I$1205,S684),0)-IF(ISNUMBER(T684),INDEX('913'!$I$6:$I$1205,T684),0)-IF(ISNUMBER(U684),INDEX('913'!$I$6:$I$1205,U684),0)-IF(ISNUMBER(V684),INDEX('913'!$I$6:$I$1205,V684),0)</f>
        <v>0</v>
      </c>
      <c r="CA684" s="37">
        <f>IF(BZ684=0,1,MAX(1,SQRT(BZ684^2+(IF(ISNUMBER(O684),INDEX('913'!$J$6:$J$1205,O684),0)+IF(ISNUMBER(P684),INDEX('913'!$J$6:$J$1205,P684),0)+IF(ISNUMBER(Q684),INDEX('913'!$J$6:$J$1205,Q684),0)+IF(ISNUMBER(R684),INDEX('913'!$J$6:$J$1205,R684),0)+IF(ISNUMBER(S684),INDEX('913'!$J$6:$J$1205,S684),0)+IF(ISNUMBER(T684),INDEX('913'!$J$6:$J$1205,T684),0)+IF(ISNUMBER(U684),INDEX('913'!$J$6:$J$1205,U684),0)+IF(ISNUMBER(V684),INDEX('913'!$J$6:$J$1205,V684),0))^2)/BZ684))</f>
        <v>0</v>
      </c>
      <c r="CB684" s="36">
        <f>100*AU684/'11'!B$16</f>
        <v>0</v>
      </c>
      <c r="CC684" s="37">
        <f>100*(AV684*CA684)/'11'!C$16</f>
        <v>0</v>
      </c>
      <c r="CD684" s="37">
        <f>IF(D684=0,1,BY684/D684)*CC684</f>
        <v>0</v>
      </c>
      <c r="CE684" s="36">
        <f>IF(D684=0,1,BY684/D684)*CB684</f>
        <v>0</v>
      </c>
      <c r="CF684" s="54">
        <f>'11'!C$16-'935'!Y684</f>
        <v>0</v>
      </c>
      <c r="CG684" s="37">
        <f>MAX('DNO totals'!B$312+0,MIN('935'!L684+0,'DNO totals'!B$304+0))</f>
        <v>0</v>
      </c>
      <c r="CH684" s="37">
        <f>MAX('DNO totals'!C$312+0,MIN('935'!M684+0,'DNO totals'!C$304+0))</f>
        <v>0</v>
      </c>
      <c r="CI684" s="37">
        <f>MAX('DNO totals'!D$312+0,MIN('935'!N684+0,'DNO totals'!D$304+0))</f>
        <v>0</v>
      </c>
      <c r="CJ684" s="37">
        <f>MAX('DNO totals'!E$312+0,MIN('935'!O684+0,'DNO totals'!E$304+0))</f>
        <v>0</v>
      </c>
      <c r="CK684" s="52">
        <f>MAX('DNO totals'!F$312+0,MIN('935'!P684+0,'DNO totals'!F$304+0))</f>
        <v>0</v>
      </c>
      <c r="CL684" s="37">
        <f>IF('935'!$K684=1000,'Charging rates'!$C$29*$AZ684/(1+'DNO totals'!$C$60)*$CG684,0)</f>
        <v>0</v>
      </c>
      <c r="CM684" s="37">
        <f>IF(MOD('935'!$K684,1000)=100,'Charging rates'!$D$29*$AZ684/(1+'DNO totals'!$D$60)*$CH684,0)</f>
        <v>0</v>
      </c>
      <c r="CN684" s="37">
        <f>IF(MOD('935'!$K684,100)=10,'Charging rates'!$E$29*$AZ684/(1+'DNO totals'!$E$60)*$CI684,0)</f>
        <v>0</v>
      </c>
      <c r="CO684" s="37">
        <f>IF(AND(MOD('935'!$K684,10)&gt;0,MOD('935'!$K684,1000)&gt;1),'Charging rates'!$F$29*$AZ684/(1+'DNO totals'!$F$60)*$CJ684,0)</f>
        <v>0</v>
      </c>
      <c r="CP684" s="37">
        <f>IF(MOD('935'!$K684,1000)=1,'Charging rates'!$G$29*$AZ684/(1+'DNO totals'!$G$60)*$CK684,0)</f>
        <v>0</v>
      </c>
      <c r="CQ684" s="52">
        <f>$CL684+$CM684+$CN684+$CO684+$CP684</f>
        <v>0</v>
      </c>
      <c r="CR684" s="37">
        <f>IF('935'!$K684&gt;1000,'Charging rates'!$C$29*$AY684*$CG684,0)</f>
        <v>0</v>
      </c>
      <c r="CS684" s="37">
        <f>IF(MOD('935'!$K684,1000)&gt;100,'Charging rates'!$D$29*$AY684*$CH684,0)</f>
        <v>0</v>
      </c>
      <c r="CT684" s="37">
        <f>IF(MOD('935'!$K684,100)&gt;10,'Charging rates'!$E$29*$AY684*$CI684,0)</f>
        <v>0</v>
      </c>
      <c r="CU684" s="52">
        <f>$CR684+$CS684+$CT684</f>
        <v>0</v>
      </c>
      <c r="CV684" s="36">
        <f>100*(AV684*'935'!Q684*CA684)/'11'!B$16</f>
        <v>0</v>
      </c>
      <c r="CW684" s="36">
        <f>100/'11'!B$16*'Charging rates'!B$76*AY684</f>
        <v>0</v>
      </c>
      <c r="CX684" s="36">
        <f>IF(D684=0,0,(1-BY684/D684)*(CB684+IF('935'!Q684=0,0,(CC684*'935'!Q684*('11'!C$16-'935'!Y684)/('11'!B$16-'935'!X684)))))</f>
        <v>0</v>
      </c>
      <c r="CY684" s="36">
        <f>CW684+CE684</f>
        <v>0</v>
      </c>
      <c r="CZ684" s="49">
        <f>(CQ684+CU684)*D684</f>
        <v>0</v>
      </c>
      <c r="DA684" s="33">
        <f>D684*('Parameters'!B$21+J684)*IF('DNO totals'!B$323&lt;0,1,'935'!S684)</f>
        <v>0</v>
      </c>
      <c r="DB684" s="52">
        <f>IF('DNO totals'!B$323&lt;0,1,'935'!S684)*('Parameters'!B$21+J684)</f>
        <v>0</v>
      </c>
      <c r="DC684" s="37">
        <f>CY684+'Charging rates'!B$106*DB684*100/'11'!B$16</f>
        <v>0</v>
      </c>
      <c r="DD684" s="37">
        <f>DC684+'Charging rates'!B$116*('Parameters'!B$21+J684)*100/'11'!B$16*IF('DNO totals'!B$323&lt;0,1,'935'!S684)</f>
        <v>0</v>
      </c>
      <c r="DE684" s="37">
        <f>'Charging rates'!B$97*(CQ684+CU684)*100/'11'!B$16</f>
        <v>0</v>
      </c>
      <c r="DF684" s="36">
        <f>MAX(0-(CC684*J684*'11'!C$16/'11'!B$16),DD684+DE684)</f>
        <v>0</v>
      </c>
      <c r="DG684" s="37">
        <f>IF(BT684,IF(J684=0,CD684,MAX(0,MIN(CD684,CD684+(DF684/'935'!Q684*('11'!B$16-'935'!X684)/('11'!C$16-'935'!Y684))))),0)</f>
        <v>0</v>
      </c>
      <c r="DH684" s="36">
        <f>IF(BT684,MAX(0,DF684),0)</f>
        <v>0</v>
      </c>
      <c r="DI684" s="53">
        <f>DH684+CX684</f>
        <v>0</v>
      </c>
    </row>
    <row r="685" spans="1:113">
      <c r="A685" s="28">
        <v>585</v>
      </c>
      <c r="B685" s="48">
        <f>'935'!B685</f>
        <v>0</v>
      </c>
      <c r="C685" s="33">
        <f>OR('935'!E685&lt;&gt;"VOID",'935'!F685&lt;&gt;"VOID",'935'!G685&lt;&gt;"VOID")</f>
        <v>0</v>
      </c>
      <c r="D685" s="33">
        <f>IF('935'!C685="VOID",0,('935'!C685*(1-'935'!X685/'11'!B$16)))</f>
        <v>0</v>
      </c>
      <c r="E685" s="33">
        <f>IF('935'!D685="VOID",0,'935'!D685*(1-'935'!X685/'11'!B$16))</f>
        <v>0</v>
      </c>
      <c r="F685" s="33">
        <f>IF('935'!E685="VOID",0,'935'!E685*(1-'935'!X685/'11'!B$16))</f>
        <v>0</v>
      </c>
      <c r="G685" s="33">
        <f>IF('935'!F685="VOID",0,'935'!F685*(1-'935'!X685/'11'!B$16))</f>
        <v>0</v>
      </c>
      <c r="H685" s="33">
        <f>IF('935'!G685="VOID",0,'935'!G685*(1-'935'!X685/'11'!B$16))</f>
        <v>0</v>
      </c>
      <c r="I685" s="33">
        <f>F685+G685+H685</f>
        <v>0</v>
      </c>
      <c r="J685" s="37">
        <f>'935'!Q685*(1-'935'!Y685/'11'!C$16)/(1-'935'!X685/'11'!B$16)</f>
        <v>0</v>
      </c>
      <c r="K685" s="33">
        <f>IF(D685,'935'!H685*D685/(D685+E685+I685),0)</f>
        <v>0</v>
      </c>
      <c r="L685" s="33">
        <f>IF(I685,'935'!H685*I685/(D685+E685+I685),0)</f>
        <v>0</v>
      </c>
      <c r="M685" s="33">
        <f>K685*(1-'935'!X685/'11'!B$16)</f>
        <v>0</v>
      </c>
      <c r="N685" s="49">
        <f>L685*(1-'935'!X685/'11'!B$16)</f>
        <v>0</v>
      </c>
      <c r="O685" s="50">
        <f>MATCH('935'!J685,'913'!$B$6:$B$1205,0)</f>
        <v>0</v>
      </c>
      <c r="P685" s="50">
        <f>MATCH(INDEX('913'!$D$6:$D$1205,O685),'913'!$B$6:$B$1205,0)</f>
        <v>0</v>
      </c>
      <c r="Q685" s="50">
        <f>MATCH(INDEX('913'!$D$6:$D$1205,P685),'913'!$B$6:$B$1205,0)</f>
        <v>0</v>
      </c>
      <c r="R685" s="50">
        <f>MATCH(INDEX('913'!$D$6:$D$1205,Q685),'913'!$B$6:$B$1205,0)</f>
        <v>0</v>
      </c>
      <c r="S685" s="50">
        <f>MATCH(INDEX('913'!$D$6:$D$1205,R685),'913'!$B$6:$B$1205,0)</f>
        <v>0</v>
      </c>
      <c r="T685" s="50">
        <f>MATCH(INDEX('913'!$D$6:$D$1205,S685),'913'!$B$6:$B$1205,0)</f>
        <v>0</v>
      </c>
      <c r="U685" s="50">
        <f>MATCH(INDEX('913'!$D$6:$D$1205,T685),'913'!$B$6:$B$1205,0)</f>
        <v>0</v>
      </c>
      <c r="V685" s="51">
        <f>MATCH(INDEX('913'!$D$6:$D$1205,U685),'913'!$B$6:$B$1205,0)</f>
        <v>0</v>
      </c>
      <c r="W685" s="37">
        <f>IF(ISNUMBER(O685),MAX(0,INDEX('913'!$E$6:$E$1205,O685)),0)</f>
        <v>0</v>
      </c>
      <c r="X685" s="37">
        <f>IF(ISNUMBER(P685),MAX(0,INDEX('913'!$E$6:$E$1205,P685)),0)</f>
        <v>0</v>
      </c>
      <c r="Y685" s="37">
        <f>IF(ISNUMBER(Q685),MAX(0,INDEX('913'!$E$6:$E$1205,Q685)),0)</f>
        <v>0</v>
      </c>
      <c r="Z685" s="37">
        <f>IF(ISNUMBER(R685),MAX(0,INDEX('913'!$E$6:$E$1205,R685)),0)</f>
        <v>0</v>
      </c>
      <c r="AA685" s="37">
        <f>IF(ISNUMBER(S685),MAX(0,INDEX('913'!$E$6:$E$1205,S685)),0)</f>
        <v>0</v>
      </c>
      <c r="AB685" s="37">
        <f>IF(ISNUMBER(T685),MAX(0,INDEX('913'!$E$6:$E$1205,T685)),0)</f>
        <v>0</v>
      </c>
      <c r="AC685" s="37">
        <f>IF(ISNUMBER(U685),MAX(0,INDEX('913'!$E$6:$E$1205,U685)),0)</f>
        <v>0</v>
      </c>
      <c r="AD685" s="52">
        <f>IF(ISNUMBER(V685),MAX(0,INDEX('913'!$E$6:$E$1205,V685)),0)</f>
        <v>0</v>
      </c>
      <c r="AE685" s="37">
        <f>IF(ISNUMBER(O685),MAX(0,INDEX('913'!$F$6:$F$1205,O685)),0)</f>
        <v>0</v>
      </c>
      <c r="AF685" s="37">
        <f>IF(ISNUMBER(P685),MAX(0,INDEX('913'!$F$6:$F$1205,P685)),0)</f>
        <v>0</v>
      </c>
      <c r="AG685" s="37">
        <f>IF(ISNUMBER(Q685),MAX(0,INDEX('913'!$F$6:$F$1205,Q685)),0)</f>
        <v>0</v>
      </c>
      <c r="AH685" s="37">
        <f>IF(ISNUMBER(R685),MAX(0,INDEX('913'!$F$6:$F$1205,R685)),0)</f>
        <v>0</v>
      </c>
      <c r="AI685" s="37">
        <f>IF(ISNUMBER(S685),MAX(0,INDEX('913'!$F$6:$F$1205,S685)),0)</f>
        <v>0</v>
      </c>
      <c r="AJ685" s="37">
        <f>IF(ISNUMBER(T685),MAX(0,INDEX('913'!$F$6:$F$1205,T685)),0)</f>
        <v>0</v>
      </c>
      <c r="AK685" s="37">
        <f>IF(ISNUMBER(U685),MAX(0,INDEX('913'!$F$6:$F$1205,U685)),0)</f>
        <v>0</v>
      </c>
      <c r="AL685" s="37">
        <f>IF(ISNUMBER(V685),MAX(0,INDEX('913'!$F$6:$F$1205,V685)),0)</f>
        <v>0</v>
      </c>
      <c r="AM685" s="33">
        <f>IF(ISNUMBER(O685),SQRT(INDEX('913'!$I$6:$I$1205,O685)^2+INDEX('913'!$J$6:$J$1205,O685)^2),0)</f>
        <v>0</v>
      </c>
      <c r="AN685" s="33">
        <f>IF(ISNUMBER(P685),SQRT(INDEX('913'!$I$6:$I$1205,P685)^2+INDEX('913'!$J$6:$J$1205,P685)^2),0)</f>
        <v>0</v>
      </c>
      <c r="AO685" s="33">
        <f>IF(ISNUMBER(Q685),SQRT(INDEX('913'!$I$6:$I$1205,Q685)^2+INDEX('913'!$J$6:$J$1205,Q685)^2),0)</f>
        <v>0</v>
      </c>
      <c r="AP685" s="33">
        <f>IF(ISNUMBER(R685),SQRT(INDEX('913'!$I$6:$I$1205,R685)^2+INDEX('913'!$J$6:$J$1205,R685)^2),0)</f>
        <v>0</v>
      </c>
      <c r="AQ685" s="33">
        <f>IF(ISNUMBER(S685),SQRT(INDEX('913'!$I$6:$I$1205,S685)^2+INDEX('913'!$J$6:$J$1205,S685)^2),0)</f>
        <v>0</v>
      </c>
      <c r="AR685" s="33">
        <f>IF(ISNUMBER(T685),SQRT(INDEX('913'!$I$6:$I$1205,T685)^2+INDEX('913'!$J$6:$J$1205,T685)^2),0)</f>
        <v>0</v>
      </c>
      <c r="AS685" s="33">
        <f>IF(ISNUMBER(U685),SQRT(INDEX('913'!$I$6:$I$1205,U685)^2+INDEX('913'!$J$6:$J$1205,U685)^2),0)</f>
        <v>0</v>
      </c>
      <c r="AT685" s="49">
        <f>IF(ISNUMBER(V685),SQRT(INDEX('913'!$I$6:$I$1205,V685)^2+INDEX('913'!$J$6:$J$1205,V685)^2),0)</f>
        <v>0</v>
      </c>
      <c r="AU685" s="37">
        <f>IF(AM685+AN685+AO685+AP685+AQ685+AR685+AS685+AT685=0,IF(COUNT(O685,P685,Q685,R685,S685,T685,U685,V685),(W685+X685+Y685+Z685+AA685+AB685+AC685+AD685)/COUNT(O685,P685,Q685,R685,S685,T685,U685,V685),0),(AM685*W685+AN685*X685+AO685*Y685+AP685*Z685+AQ685*AA685+AR685*AB685+AS685*AC685+AT685*AD685)/(AM685+AN685+AO685+AP685+AQ685+AR685+AS685+AT685))</f>
        <v>0</v>
      </c>
      <c r="AV685" s="37">
        <f>IF(AM685+AN685+AO685+AP685+AQ685+AR685+AS685+AT685=0,IF(COUNT(O685,P685,Q685,R685,S685,T685,U685,V685),(AE685+AF685+AG685+AH685+AI685+AJ685+AK685+AL685)/COUNT(O685,P685,Q685,R685,S685,T685,U685,V685),0),(AM685*AE685+AN685*AF685+AO685*AG685+AP685*AH685+AQ685*AI685+AR685*AJ685+AS685*AK685+AT685*AL685)/(AM685+AN685+AO685+AP685+AQ685+AR685+AS685+AT685))</f>
        <v>0</v>
      </c>
      <c r="AW685" s="52">
        <f>-100*'935'!W685*(AU685+AV685)/'11'!C$16</f>
        <v>0</v>
      </c>
      <c r="AX685" s="37">
        <f>INDEX('DNO totals'!$B$52:$G$52,IF('935'!K685,IF(MOD('935'!K685,1000),IF(MOD('935'!K685,100),IF(MOD('935'!K685,10),IF(MOD('935'!K685,1000)=1,6,5),4),3),2),1))</f>
        <v>0</v>
      </c>
      <c r="AY685" s="52">
        <f>J685*AX685</f>
        <v>0</v>
      </c>
      <c r="AZ685" s="37">
        <f>AX685*'Parameters'!B$11</f>
        <v>0</v>
      </c>
      <c r="BA685" s="37">
        <f>IF('935'!$K685=1000,'Charging rates'!$C$29*$AZ685/(1+'DNO totals'!$C$60)*'935'!$L685,0)</f>
        <v>0</v>
      </c>
      <c r="BB685" s="37">
        <f>IF(MOD('935'!$K685,1000)=100,'Charging rates'!$D$29*$AZ685/(1+'DNO totals'!$D$60)*'935'!$M685,0)</f>
        <v>0</v>
      </c>
      <c r="BC685" s="37">
        <f>IF(MOD('935'!$K685,100)=10,'Charging rates'!$E$29*$AZ685/(1+'DNO totals'!$E$60)*'935'!$N685,0)</f>
        <v>0</v>
      </c>
      <c r="BD685" s="37">
        <f>IF(AND(MOD('935'!$K685,10)&gt;0,MOD('935'!$K685,1000)&gt;1),'Charging rates'!$F$29*$AZ685/(1+'DNO totals'!$F$60)*'935'!$O685,0)</f>
        <v>0</v>
      </c>
      <c r="BE685" s="37">
        <f>IF(MOD('935'!$K685,1000)=1,'Charging rates'!$G$29*$AZ685/(1+'DNO totals'!$G$60)*'935'!$P685,0)</f>
        <v>0</v>
      </c>
      <c r="BF685" s="37">
        <f>IF('935'!$K685&gt;1000,'Charging rates'!$C$29*$AY685*'935'!$L685,0)</f>
        <v>0</v>
      </c>
      <c r="BG685" s="37">
        <f>IF(MOD('935'!$K685,1000)&gt;100,'Charging rates'!$D$29*$AY685*'935'!$M685,0)</f>
        <v>0</v>
      </c>
      <c r="BH685" s="37">
        <f>IF(MOD('935'!$K685,100)&gt;10,'Charging rates'!$E$29*$AY685*'935'!$N685,0)</f>
        <v>0</v>
      </c>
      <c r="BI685" s="37">
        <f>$BA685+$BB685+$BC685+$BD685+$BE685</f>
        <v>0</v>
      </c>
      <c r="BJ685" s="52">
        <f>$BF685+$BG685+$BH685</f>
        <v>0</v>
      </c>
      <c r="BK685" s="37">
        <f>AW685*(1+'Charging rates'!B$42+0.6*'Charging rates'!B$67+'Charging rates'!B$54)-100*'Charging rates'!B$76/'11'!C$16*'935'!W685</f>
        <v>0</v>
      </c>
      <c r="BL685" s="37">
        <f>IF(I685,BK685*I685/(I685+E685),0)</f>
        <v>0</v>
      </c>
      <c r="BM685" s="52">
        <f>ROUND(BL685,3)</f>
        <v>0</v>
      </c>
      <c r="BN685" s="33">
        <f>IF('935'!V685="VOID",0,'935'!V685*(1-'935'!X685/'11'!B$16))</f>
        <v>0</v>
      </c>
      <c r="BO685" s="36">
        <f>IF(I685,-100*'Charging rates'!B$76/'11'!B$16*BN685/I685,0)</f>
        <v>0</v>
      </c>
      <c r="BP685" s="36">
        <f>IF(C685,'DNO totals'!B$171,0)</f>
        <v>0</v>
      </c>
      <c r="BQ685" s="36">
        <f>ROUND(BP685,2)</f>
        <v>0</v>
      </c>
      <c r="BR685" s="36">
        <f>IF(C685,(BP685+BO685),0)</f>
        <v>0</v>
      </c>
      <c r="BS685" s="53">
        <f>ROUND(BR685,2)</f>
        <v>0</v>
      </c>
      <c r="BT685" s="33">
        <f>'935'!C685&lt;&gt;"VOID"</f>
        <v>0</v>
      </c>
      <c r="BU685" s="36">
        <f>IF(BT685,(100/'11'!B$16*K685*((1-'935'!I685)*'Charging rates'!B$42+'Charging rates'!B$54)),0)</f>
        <v>0</v>
      </c>
      <c r="BV685" s="36">
        <f>100/'11'!B$16*N685*('Charging rates'!B$42+'Charging rates'!B$54)</f>
        <v>0</v>
      </c>
      <c r="BW685" s="36">
        <f>100/'11'!B$16*L685*('Charging rates'!B$42+'Charging rates'!B$54)</f>
        <v>0</v>
      </c>
      <c r="BX685" s="53">
        <f>ROUND(BW685,2)</f>
        <v>0</v>
      </c>
      <c r="BY685" s="33">
        <f>D685-('935'!T685*(1-'935'!X685/'11'!B$16))</f>
        <v>0</v>
      </c>
      <c r="BZ685" s="33">
        <f>0-IF(ISNUMBER(O685),INDEX('913'!$I$6:$I$1205,O685),0)-IF(ISNUMBER(P685),INDEX('913'!$I$6:$I$1205,P685),0)-IF(ISNUMBER(Q685),INDEX('913'!$I$6:$I$1205,Q685),0)-IF(ISNUMBER(R685),INDEX('913'!$I$6:$I$1205,R685),0)-IF(ISNUMBER(S685),INDEX('913'!$I$6:$I$1205,S685),0)-IF(ISNUMBER(T685),INDEX('913'!$I$6:$I$1205,T685),0)-IF(ISNUMBER(U685),INDEX('913'!$I$6:$I$1205,U685),0)-IF(ISNUMBER(V685),INDEX('913'!$I$6:$I$1205,V685),0)</f>
        <v>0</v>
      </c>
      <c r="CA685" s="37">
        <f>IF(BZ685=0,1,MAX(1,SQRT(BZ685^2+(IF(ISNUMBER(O685),INDEX('913'!$J$6:$J$1205,O685),0)+IF(ISNUMBER(P685),INDEX('913'!$J$6:$J$1205,P685),0)+IF(ISNUMBER(Q685),INDEX('913'!$J$6:$J$1205,Q685),0)+IF(ISNUMBER(R685),INDEX('913'!$J$6:$J$1205,R685),0)+IF(ISNUMBER(S685),INDEX('913'!$J$6:$J$1205,S685),0)+IF(ISNUMBER(T685),INDEX('913'!$J$6:$J$1205,T685),0)+IF(ISNUMBER(U685),INDEX('913'!$J$6:$J$1205,U685),0)+IF(ISNUMBER(V685),INDEX('913'!$J$6:$J$1205,V685),0))^2)/BZ685))</f>
        <v>0</v>
      </c>
      <c r="CB685" s="36">
        <f>100*AU685/'11'!B$16</f>
        <v>0</v>
      </c>
      <c r="CC685" s="37">
        <f>100*(AV685*CA685)/'11'!C$16</f>
        <v>0</v>
      </c>
      <c r="CD685" s="37">
        <f>IF(D685=0,1,BY685/D685)*CC685</f>
        <v>0</v>
      </c>
      <c r="CE685" s="36">
        <f>IF(D685=0,1,BY685/D685)*CB685</f>
        <v>0</v>
      </c>
      <c r="CF685" s="54">
        <f>'11'!C$16-'935'!Y685</f>
        <v>0</v>
      </c>
      <c r="CG685" s="37">
        <f>MAX('DNO totals'!B$312+0,MIN('935'!L685+0,'DNO totals'!B$304+0))</f>
        <v>0</v>
      </c>
      <c r="CH685" s="37">
        <f>MAX('DNO totals'!C$312+0,MIN('935'!M685+0,'DNO totals'!C$304+0))</f>
        <v>0</v>
      </c>
      <c r="CI685" s="37">
        <f>MAX('DNO totals'!D$312+0,MIN('935'!N685+0,'DNO totals'!D$304+0))</f>
        <v>0</v>
      </c>
      <c r="CJ685" s="37">
        <f>MAX('DNO totals'!E$312+0,MIN('935'!O685+0,'DNO totals'!E$304+0))</f>
        <v>0</v>
      </c>
      <c r="CK685" s="52">
        <f>MAX('DNO totals'!F$312+0,MIN('935'!P685+0,'DNO totals'!F$304+0))</f>
        <v>0</v>
      </c>
      <c r="CL685" s="37">
        <f>IF('935'!$K685=1000,'Charging rates'!$C$29*$AZ685/(1+'DNO totals'!$C$60)*$CG685,0)</f>
        <v>0</v>
      </c>
      <c r="CM685" s="37">
        <f>IF(MOD('935'!$K685,1000)=100,'Charging rates'!$D$29*$AZ685/(1+'DNO totals'!$D$60)*$CH685,0)</f>
        <v>0</v>
      </c>
      <c r="CN685" s="37">
        <f>IF(MOD('935'!$K685,100)=10,'Charging rates'!$E$29*$AZ685/(1+'DNO totals'!$E$60)*$CI685,0)</f>
        <v>0</v>
      </c>
      <c r="CO685" s="37">
        <f>IF(AND(MOD('935'!$K685,10)&gt;0,MOD('935'!$K685,1000)&gt;1),'Charging rates'!$F$29*$AZ685/(1+'DNO totals'!$F$60)*$CJ685,0)</f>
        <v>0</v>
      </c>
      <c r="CP685" s="37">
        <f>IF(MOD('935'!$K685,1000)=1,'Charging rates'!$G$29*$AZ685/(1+'DNO totals'!$G$60)*$CK685,0)</f>
        <v>0</v>
      </c>
      <c r="CQ685" s="52">
        <f>$CL685+$CM685+$CN685+$CO685+$CP685</f>
        <v>0</v>
      </c>
      <c r="CR685" s="37">
        <f>IF('935'!$K685&gt;1000,'Charging rates'!$C$29*$AY685*$CG685,0)</f>
        <v>0</v>
      </c>
      <c r="CS685" s="37">
        <f>IF(MOD('935'!$K685,1000)&gt;100,'Charging rates'!$D$29*$AY685*$CH685,0)</f>
        <v>0</v>
      </c>
      <c r="CT685" s="37">
        <f>IF(MOD('935'!$K685,100)&gt;10,'Charging rates'!$E$29*$AY685*$CI685,0)</f>
        <v>0</v>
      </c>
      <c r="CU685" s="52">
        <f>$CR685+$CS685+$CT685</f>
        <v>0</v>
      </c>
      <c r="CV685" s="36">
        <f>100*(AV685*'935'!Q685*CA685)/'11'!B$16</f>
        <v>0</v>
      </c>
      <c r="CW685" s="36">
        <f>100/'11'!B$16*'Charging rates'!B$76*AY685</f>
        <v>0</v>
      </c>
      <c r="CX685" s="36">
        <f>IF(D685=0,0,(1-BY685/D685)*(CB685+IF('935'!Q685=0,0,(CC685*'935'!Q685*('11'!C$16-'935'!Y685)/('11'!B$16-'935'!X685)))))</f>
        <v>0</v>
      </c>
      <c r="CY685" s="36">
        <f>CW685+CE685</f>
        <v>0</v>
      </c>
      <c r="CZ685" s="49">
        <f>(CQ685+CU685)*D685</f>
        <v>0</v>
      </c>
      <c r="DA685" s="33">
        <f>D685*('Parameters'!B$21+J685)*IF('DNO totals'!B$323&lt;0,1,'935'!S685)</f>
        <v>0</v>
      </c>
      <c r="DB685" s="52">
        <f>IF('DNO totals'!B$323&lt;0,1,'935'!S685)*('Parameters'!B$21+J685)</f>
        <v>0</v>
      </c>
      <c r="DC685" s="37">
        <f>CY685+'Charging rates'!B$106*DB685*100/'11'!B$16</f>
        <v>0</v>
      </c>
      <c r="DD685" s="37">
        <f>DC685+'Charging rates'!B$116*('Parameters'!B$21+J685)*100/'11'!B$16*IF('DNO totals'!B$323&lt;0,1,'935'!S685)</f>
        <v>0</v>
      </c>
      <c r="DE685" s="37">
        <f>'Charging rates'!B$97*(CQ685+CU685)*100/'11'!B$16</f>
        <v>0</v>
      </c>
      <c r="DF685" s="36">
        <f>MAX(0-(CC685*J685*'11'!C$16/'11'!B$16),DD685+DE685)</f>
        <v>0</v>
      </c>
      <c r="DG685" s="37">
        <f>IF(BT685,IF(J685=0,CD685,MAX(0,MIN(CD685,CD685+(DF685/'935'!Q685*('11'!B$16-'935'!X685)/('11'!C$16-'935'!Y685))))),0)</f>
        <v>0</v>
      </c>
      <c r="DH685" s="36">
        <f>IF(BT685,MAX(0,DF685),0)</f>
        <v>0</v>
      </c>
      <c r="DI685" s="53">
        <f>DH685+CX685</f>
        <v>0</v>
      </c>
    </row>
    <row r="686" spans="1:113">
      <c r="A686" s="28">
        <v>586</v>
      </c>
      <c r="B686" s="48">
        <f>'935'!B686</f>
        <v>0</v>
      </c>
      <c r="C686" s="33">
        <f>OR('935'!E686&lt;&gt;"VOID",'935'!F686&lt;&gt;"VOID",'935'!G686&lt;&gt;"VOID")</f>
        <v>0</v>
      </c>
      <c r="D686" s="33">
        <f>IF('935'!C686="VOID",0,('935'!C686*(1-'935'!X686/'11'!B$16)))</f>
        <v>0</v>
      </c>
      <c r="E686" s="33">
        <f>IF('935'!D686="VOID",0,'935'!D686*(1-'935'!X686/'11'!B$16))</f>
        <v>0</v>
      </c>
      <c r="F686" s="33">
        <f>IF('935'!E686="VOID",0,'935'!E686*(1-'935'!X686/'11'!B$16))</f>
        <v>0</v>
      </c>
      <c r="G686" s="33">
        <f>IF('935'!F686="VOID",0,'935'!F686*(1-'935'!X686/'11'!B$16))</f>
        <v>0</v>
      </c>
      <c r="H686" s="33">
        <f>IF('935'!G686="VOID",0,'935'!G686*(1-'935'!X686/'11'!B$16))</f>
        <v>0</v>
      </c>
      <c r="I686" s="33">
        <f>F686+G686+H686</f>
        <v>0</v>
      </c>
      <c r="J686" s="37">
        <f>'935'!Q686*(1-'935'!Y686/'11'!C$16)/(1-'935'!X686/'11'!B$16)</f>
        <v>0</v>
      </c>
      <c r="K686" s="33">
        <f>IF(D686,'935'!H686*D686/(D686+E686+I686),0)</f>
        <v>0</v>
      </c>
      <c r="L686" s="33">
        <f>IF(I686,'935'!H686*I686/(D686+E686+I686),0)</f>
        <v>0</v>
      </c>
      <c r="M686" s="33">
        <f>K686*(1-'935'!X686/'11'!B$16)</f>
        <v>0</v>
      </c>
      <c r="N686" s="49">
        <f>L686*(1-'935'!X686/'11'!B$16)</f>
        <v>0</v>
      </c>
      <c r="O686" s="50">
        <f>MATCH('935'!J686,'913'!$B$6:$B$1205,0)</f>
        <v>0</v>
      </c>
      <c r="P686" s="50">
        <f>MATCH(INDEX('913'!$D$6:$D$1205,O686),'913'!$B$6:$B$1205,0)</f>
        <v>0</v>
      </c>
      <c r="Q686" s="50">
        <f>MATCH(INDEX('913'!$D$6:$D$1205,P686),'913'!$B$6:$B$1205,0)</f>
        <v>0</v>
      </c>
      <c r="R686" s="50">
        <f>MATCH(INDEX('913'!$D$6:$D$1205,Q686),'913'!$B$6:$B$1205,0)</f>
        <v>0</v>
      </c>
      <c r="S686" s="50">
        <f>MATCH(INDEX('913'!$D$6:$D$1205,R686),'913'!$B$6:$B$1205,0)</f>
        <v>0</v>
      </c>
      <c r="T686" s="50">
        <f>MATCH(INDEX('913'!$D$6:$D$1205,S686),'913'!$B$6:$B$1205,0)</f>
        <v>0</v>
      </c>
      <c r="U686" s="50">
        <f>MATCH(INDEX('913'!$D$6:$D$1205,T686),'913'!$B$6:$B$1205,0)</f>
        <v>0</v>
      </c>
      <c r="V686" s="51">
        <f>MATCH(INDEX('913'!$D$6:$D$1205,U686),'913'!$B$6:$B$1205,0)</f>
        <v>0</v>
      </c>
      <c r="W686" s="37">
        <f>IF(ISNUMBER(O686),MAX(0,INDEX('913'!$E$6:$E$1205,O686)),0)</f>
        <v>0</v>
      </c>
      <c r="X686" s="37">
        <f>IF(ISNUMBER(P686),MAX(0,INDEX('913'!$E$6:$E$1205,P686)),0)</f>
        <v>0</v>
      </c>
      <c r="Y686" s="37">
        <f>IF(ISNUMBER(Q686),MAX(0,INDEX('913'!$E$6:$E$1205,Q686)),0)</f>
        <v>0</v>
      </c>
      <c r="Z686" s="37">
        <f>IF(ISNUMBER(R686),MAX(0,INDEX('913'!$E$6:$E$1205,R686)),0)</f>
        <v>0</v>
      </c>
      <c r="AA686" s="37">
        <f>IF(ISNUMBER(S686),MAX(0,INDEX('913'!$E$6:$E$1205,S686)),0)</f>
        <v>0</v>
      </c>
      <c r="AB686" s="37">
        <f>IF(ISNUMBER(T686),MAX(0,INDEX('913'!$E$6:$E$1205,T686)),0)</f>
        <v>0</v>
      </c>
      <c r="AC686" s="37">
        <f>IF(ISNUMBER(U686),MAX(0,INDEX('913'!$E$6:$E$1205,U686)),0)</f>
        <v>0</v>
      </c>
      <c r="AD686" s="52">
        <f>IF(ISNUMBER(V686),MAX(0,INDEX('913'!$E$6:$E$1205,V686)),0)</f>
        <v>0</v>
      </c>
      <c r="AE686" s="37">
        <f>IF(ISNUMBER(O686),MAX(0,INDEX('913'!$F$6:$F$1205,O686)),0)</f>
        <v>0</v>
      </c>
      <c r="AF686" s="37">
        <f>IF(ISNUMBER(P686),MAX(0,INDEX('913'!$F$6:$F$1205,P686)),0)</f>
        <v>0</v>
      </c>
      <c r="AG686" s="37">
        <f>IF(ISNUMBER(Q686),MAX(0,INDEX('913'!$F$6:$F$1205,Q686)),0)</f>
        <v>0</v>
      </c>
      <c r="AH686" s="37">
        <f>IF(ISNUMBER(R686),MAX(0,INDEX('913'!$F$6:$F$1205,R686)),0)</f>
        <v>0</v>
      </c>
      <c r="AI686" s="37">
        <f>IF(ISNUMBER(S686),MAX(0,INDEX('913'!$F$6:$F$1205,S686)),0)</f>
        <v>0</v>
      </c>
      <c r="AJ686" s="37">
        <f>IF(ISNUMBER(T686),MAX(0,INDEX('913'!$F$6:$F$1205,T686)),0)</f>
        <v>0</v>
      </c>
      <c r="AK686" s="37">
        <f>IF(ISNUMBER(U686),MAX(0,INDEX('913'!$F$6:$F$1205,U686)),0)</f>
        <v>0</v>
      </c>
      <c r="AL686" s="37">
        <f>IF(ISNUMBER(V686),MAX(0,INDEX('913'!$F$6:$F$1205,V686)),0)</f>
        <v>0</v>
      </c>
      <c r="AM686" s="33">
        <f>IF(ISNUMBER(O686),SQRT(INDEX('913'!$I$6:$I$1205,O686)^2+INDEX('913'!$J$6:$J$1205,O686)^2),0)</f>
        <v>0</v>
      </c>
      <c r="AN686" s="33">
        <f>IF(ISNUMBER(P686),SQRT(INDEX('913'!$I$6:$I$1205,P686)^2+INDEX('913'!$J$6:$J$1205,P686)^2),0)</f>
        <v>0</v>
      </c>
      <c r="AO686" s="33">
        <f>IF(ISNUMBER(Q686),SQRT(INDEX('913'!$I$6:$I$1205,Q686)^2+INDEX('913'!$J$6:$J$1205,Q686)^2),0)</f>
        <v>0</v>
      </c>
      <c r="AP686" s="33">
        <f>IF(ISNUMBER(R686),SQRT(INDEX('913'!$I$6:$I$1205,R686)^2+INDEX('913'!$J$6:$J$1205,R686)^2),0)</f>
        <v>0</v>
      </c>
      <c r="AQ686" s="33">
        <f>IF(ISNUMBER(S686),SQRT(INDEX('913'!$I$6:$I$1205,S686)^2+INDEX('913'!$J$6:$J$1205,S686)^2),0)</f>
        <v>0</v>
      </c>
      <c r="AR686" s="33">
        <f>IF(ISNUMBER(T686),SQRT(INDEX('913'!$I$6:$I$1205,T686)^2+INDEX('913'!$J$6:$J$1205,T686)^2),0)</f>
        <v>0</v>
      </c>
      <c r="AS686" s="33">
        <f>IF(ISNUMBER(U686),SQRT(INDEX('913'!$I$6:$I$1205,U686)^2+INDEX('913'!$J$6:$J$1205,U686)^2),0)</f>
        <v>0</v>
      </c>
      <c r="AT686" s="49">
        <f>IF(ISNUMBER(V686),SQRT(INDEX('913'!$I$6:$I$1205,V686)^2+INDEX('913'!$J$6:$J$1205,V686)^2),0)</f>
        <v>0</v>
      </c>
      <c r="AU686" s="37">
        <f>IF(AM686+AN686+AO686+AP686+AQ686+AR686+AS686+AT686=0,IF(COUNT(O686,P686,Q686,R686,S686,T686,U686,V686),(W686+X686+Y686+Z686+AA686+AB686+AC686+AD686)/COUNT(O686,P686,Q686,R686,S686,T686,U686,V686),0),(AM686*W686+AN686*X686+AO686*Y686+AP686*Z686+AQ686*AA686+AR686*AB686+AS686*AC686+AT686*AD686)/(AM686+AN686+AO686+AP686+AQ686+AR686+AS686+AT686))</f>
        <v>0</v>
      </c>
      <c r="AV686" s="37">
        <f>IF(AM686+AN686+AO686+AP686+AQ686+AR686+AS686+AT686=0,IF(COUNT(O686,P686,Q686,R686,S686,T686,U686,V686),(AE686+AF686+AG686+AH686+AI686+AJ686+AK686+AL686)/COUNT(O686,P686,Q686,R686,S686,T686,U686,V686),0),(AM686*AE686+AN686*AF686+AO686*AG686+AP686*AH686+AQ686*AI686+AR686*AJ686+AS686*AK686+AT686*AL686)/(AM686+AN686+AO686+AP686+AQ686+AR686+AS686+AT686))</f>
        <v>0</v>
      </c>
      <c r="AW686" s="52">
        <f>-100*'935'!W686*(AU686+AV686)/'11'!C$16</f>
        <v>0</v>
      </c>
      <c r="AX686" s="37">
        <f>INDEX('DNO totals'!$B$52:$G$52,IF('935'!K686,IF(MOD('935'!K686,1000),IF(MOD('935'!K686,100),IF(MOD('935'!K686,10),IF(MOD('935'!K686,1000)=1,6,5),4),3),2),1))</f>
        <v>0</v>
      </c>
      <c r="AY686" s="52">
        <f>J686*AX686</f>
        <v>0</v>
      </c>
      <c r="AZ686" s="37">
        <f>AX686*'Parameters'!B$11</f>
        <v>0</v>
      </c>
      <c r="BA686" s="37">
        <f>IF('935'!$K686=1000,'Charging rates'!$C$29*$AZ686/(1+'DNO totals'!$C$60)*'935'!$L686,0)</f>
        <v>0</v>
      </c>
      <c r="BB686" s="37">
        <f>IF(MOD('935'!$K686,1000)=100,'Charging rates'!$D$29*$AZ686/(1+'DNO totals'!$D$60)*'935'!$M686,0)</f>
        <v>0</v>
      </c>
      <c r="BC686" s="37">
        <f>IF(MOD('935'!$K686,100)=10,'Charging rates'!$E$29*$AZ686/(1+'DNO totals'!$E$60)*'935'!$N686,0)</f>
        <v>0</v>
      </c>
      <c r="BD686" s="37">
        <f>IF(AND(MOD('935'!$K686,10)&gt;0,MOD('935'!$K686,1000)&gt;1),'Charging rates'!$F$29*$AZ686/(1+'DNO totals'!$F$60)*'935'!$O686,0)</f>
        <v>0</v>
      </c>
      <c r="BE686" s="37">
        <f>IF(MOD('935'!$K686,1000)=1,'Charging rates'!$G$29*$AZ686/(1+'DNO totals'!$G$60)*'935'!$P686,0)</f>
        <v>0</v>
      </c>
      <c r="BF686" s="37">
        <f>IF('935'!$K686&gt;1000,'Charging rates'!$C$29*$AY686*'935'!$L686,0)</f>
        <v>0</v>
      </c>
      <c r="BG686" s="37">
        <f>IF(MOD('935'!$K686,1000)&gt;100,'Charging rates'!$D$29*$AY686*'935'!$M686,0)</f>
        <v>0</v>
      </c>
      <c r="BH686" s="37">
        <f>IF(MOD('935'!$K686,100)&gt;10,'Charging rates'!$E$29*$AY686*'935'!$N686,0)</f>
        <v>0</v>
      </c>
      <c r="BI686" s="37">
        <f>$BA686+$BB686+$BC686+$BD686+$BE686</f>
        <v>0</v>
      </c>
      <c r="BJ686" s="52">
        <f>$BF686+$BG686+$BH686</f>
        <v>0</v>
      </c>
      <c r="BK686" s="37">
        <f>AW686*(1+'Charging rates'!B$42+0.6*'Charging rates'!B$67+'Charging rates'!B$54)-100*'Charging rates'!B$76/'11'!C$16*'935'!W686</f>
        <v>0</v>
      </c>
      <c r="BL686" s="37">
        <f>IF(I686,BK686*I686/(I686+E686),0)</f>
        <v>0</v>
      </c>
      <c r="BM686" s="52">
        <f>ROUND(BL686,3)</f>
        <v>0</v>
      </c>
      <c r="BN686" s="33">
        <f>IF('935'!V686="VOID",0,'935'!V686*(1-'935'!X686/'11'!B$16))</f>
        <v>0</v>
      </c>
      <c r="BO686" s="36">
        <f>IF(I686,-100*'Charging rates'!B$76/'11'!B$16*BN686/I686,0)</f>
        <v>0</v>
      </c>
      <c r="BP686" s="36">
        <f>IF(C686,'DNO totals'!B$171,0)</f>
        <v>0</v>
      </c>
      <c r="BQ686" s="36">
        <f>ROUND(BP686,2)</f>
        <v>0</v>
      </c>
      <c r="BR686" s="36">
        <f>IF(C686,(BP686+BO686),0)</f>
        <v>0</v>
      </c>
      <c r="BS686" s="53">
        <f>ROUND(BR686,2)</f>
        <v>0</v>
      </c>
      <c r="BT686" s="33">
        <f>'935'!C686&lt;&gt;"VOID"</f>
        <v>0</v>
      </c>
      <c r="BU686" s="36">
        <f>IF(BT686,(100/'11'!B$16*K686*((1-'935'!I686)*'Charging rates'!B$42+'Charging rates'!B$54)),0)</f>
        <v>0</v>
      </c>
      <c r="BV686" s="36">
        <f>100/'11'!B$16*N686*('Charging rates'!B$42+'Charging rates'!B$54)</f>
        <v>0</v>
      </c>
      <c r="BW686" s="36">
        <f>100/'11'!B$16*L686*('Charging rates'!B$42+'Charging rates'!B$54)</f>
        <v>0</v>
      </c>
      <c r="BX686" s="53">
        <f>ROUND(BW686,2)</f>
        <v>0</v>
      </c>
      <c r="BY686" s="33">
        <f>D686-('935'!T686*(1-'935'!X686/'11'!B$16))</f>
        <v>0</v>
      </c>
      <c r="BZ686" s="33">
        <f>0-IF(ISNUMBER(O686),INDEX('913'!$I$6:$I$1205,O686),0)-IF(ISNUMBER(P686),INDEX('913'!$I$6:$I$1205,P686),0)-IF(ISNUMBER(Q686),INDEX('913'!$I$6:$I$1205,Q686),0)-IF(ISNUMBER(R686),INDEX('913'!$I$6:$I$1205,R686),0)-IF(ISNUMBER(S686),INDEX('913'!$I$6:$I$1205,S686),0)-IF(ISNUMBER(T686),INDEX('913'!$I$6:$I$1205,T686),0)-IF(ISNUMBER(U686),INDEX('913'!$I$6:$I$1205,U686),0)-IF(ISNUMBER(V686),INDEX('913'!$I$6:$I$1205,V686),0)</f>
        <v>0</v>
      </c>
      <c r="CA686" s="37">
        <f>IF(BZ686=0,1,MAX(1,SQRT(BZ686^2+(IF(ISNUMBER(O686),INDEX('913'!$J$6:$J$1205,O686),0)+IF(ISNUMBER(P686),INDEX('913'!$J$6:$J$1205,P686),0)+IF(ISNUMBER(Q686),INDEX('913'!$J$6:$J$1205,Q686),0)+IF(ISNUMBER(R686),INDEX('913'!$J$6:$J$1205,R686),0)+IF(ISNUMBER(S686),INDEX('913'!$J$6:$J$1205,S686),0)+IF(ISNUMBER(T686),INDEX('913'!$J$6:$J$1205,T686),0)+IF(ISNUMBER(U686),INDEX('913'!$J$6:$J$1205,U686),0)+IF(ISNUMBER(V686),INDEX('913'!$J$6:$J$1205,V686),0))^2)/BZ686))</f>
        <v>0</v>
      </c>
      <c r="CB686" s="36">
        <f>100*AU686/'11'!B$16</f>
        <v>0</v>
      </c>
      <c r="CC686" s="37">
        <f>100*(AV686*CA686)/'11'!C$16</f>
        <v>0</v>
      </c>
      <c r="CD686" s="37">
        <f>IF(D686=0,1,BY686/D686)*CC686</f>
        <v>0</v>
      </c>
      <c r="CE686" s="36">
        <f>IF(D686=0,1,BY686/D686)*CB686</f>
        <v>0</v>
      </c>
      <c r="CF686" s="54">
        <f>'11'!C$16-'935'!Y686</f>
        <v>0</v>
      </c>
      <c r="CG686" s="37">
        <f>MAX('DNO totals'!B$312+0,MIN('935'!L686+0,'DNO totals'!B$304+0))</f>
        <v>0</v>
      </c>
      <c r="CH686" s="37">
        <f>MAX('DNO totals'!C$312+0,MIN('935'!M686+0,'DNO totals'!C$304+0))</f>
        <v>0</v>
      </c>
      <c r="CI686" s="37">
        <f>MAX('DNO totals'!D$312+0,MIN('935'!N686+0,'DNO totals'!D$304+0))</f>
        <v>0</v>
      </c>
      <c r="CJ686" s="37">
        <f>MAX('DNO totals'!E$312+0,MIN('935'!O686+0,'DNO totals'!E$304+0))</f>
        <v>0</v>
      </c>
      <c r="CK686" s="52">
        <f>MAX('DNO totals'!F$312+0,MIN('935'!P686+0,'DNO totals'!F$304+0))</f>
        <v>0</v>
      </c>
      <c r="CL686" s="37">
        <f>IF('935'!$K686=1000,'Charging rates'!$C$29*$AZ686/(1+'DNO totals'!$C$60)*$CG686,0)</f>
        <v>0</v>
      </c>
      <c r="CM686" s="37">
        <f>IF(MOD('935'!$K686,1000)=100,'Charging rates'!$D$29*$AZ686/(1+'DNO totals'!$D$60)*$CH686,0)</f>
        <v>0</v>
      </c>
      <c r="CN686" s="37">
        <f>IF(MOD('935'!$K686,100)=10,'Charging rates'!$E$29*$AZ686/(1+'DNO totals'!$E$60)*$CI686,0)</f>
        <v>0</v>
      </c>
      <c r="CO686" s="37">
        <f>IF(AND(MOD('935'!$K686,10)&gt;0,MOD('935'!$K686,1000)&gt;1),'Charging rates'!$F$29*$AZ686/(1+'DNO totals'!$F$60)*$CJ686,0)</f>
        <v>0</v>
      </c>
      <c r="CP686" s="37">
        <f>IF(MOD('935'!$K686,1000)=1,'Charging rates'!$G$29*$AZ686/(1+'DNO totals'!$G$60)*$CK686,0)</f>
        <v>0</v>
      </c>
      <c r="CQ686" s="52">
        <f>$CL686+$CM686+$CN686+$CO686+$CP686</f>
        <v>0</v>
      </c>
      <c r="CR686" s="37">
        <f>IF('935'!$K686&gt;1000,'Charging rates'!$C$29*$AY686*$CG686,0)</f>
        <v>0</v>
      </c>
      <c r="CS686" s="37">
        <f>IF(MOD('935'!$K686,1000)&gt;100,'Charging rates'!$D$29*$AY686*$CH686,0)</f>
        <v>0</v>
      </c>
      <c r="CT686" s="37">
        <f>IF(MOD('935'!$K686,100)&gt;10,'Charging rates'!$E$29*$AY686*$CI686,0)</f>
        <v>0</v>
      </c>
      <c r="CU686" s="52">
        <f>$CR686+$CS686+$CT686</f>
        <v>0</v>
      </c>
      <c r="CV686" s="36">
        <f>100*(AV686*'935'!Q686*CA686)/'11'!B$16</f>
        <v>0</v>
      </c>
      <c r="CW686" s="36">
        <f>100/'11'!B$16*'Charging rates'!B$76*AY686</f>
        <v>0</v>
      </c>
      <c r="CX686" s="36">
        <f>IF(D686=0,0,(1-BY686/D686)*(CB686+IF('935'!Q686=0,0,(CC686*'935'!Q686*('11'!C$16-'935'!Y686)/('11'!B$16-'935'!X686)))))</f>
        <v>0</v>
      </c>
      <c r="CY686" s="36">
        <f>CW686+CE686</f>
        <v>0</v>
      </c>
      <c r="CZ686" s="49">
        <f>(CQ686+CU686)*D686</f>
        <v>0</v>
      </c>
      <c r="DA686" s="33">
        <f>D686*('Parameters'!B$21+J686)*IF('DNO totals'!B$323&lt;0,1,'935'!S686)</f>
        <v>0</v>
      </c>
      <c r="DB686" s="52">
        <f>IF('DNO totals'!B$323&lt;0,1,'935'!S686)*('Parameters'!B$21+J686)</f>
        <v>0</v>
      </c>
      <c r="DC686" s="37">
        <f>CY686+'Charging rates'!B$106*DB686*100/'11'!B$16</f>
        <v>0</v>
      </c>
      <c r="DD686" s="37">
        <f>DC686+'Charging rates'!B$116*('Parameters'!B$21+J686)*100/'11'!B$16*IF('DNO totals'!B$323&lt;0,1,'935'!S686)</f>
        <v>0</v>
      </c>
      <c r="DE686" s="37">
        <f>'Charging rates'!B$97*(CQ686+CU686)*100/'11'!B$16</f>
        <v>0</v>
      </c>
      <c r="DF686" s="36">
        <f>MAX(0-(CC686*J686*'11'!C$16/'11'!B$16),DD686+DE686)</f>
        <v>0</v>
      </c>
      <c r="DG686" s="37">
        <f>IF(BT686,IF(J686=0,CD686,MAX(0,MIN(CD686,CD686+(DF686/'935'!Q686*('11'!B$16-'935'!X686)/('11'!C$16-'935'!Y686))))),0)</f>
        <v>0</v>
      </c>
      <c r="DH686" s="36">
        <f>IF(BT686,MAX(0,DF686),0)</f>
        <v>0</v>
      </c>
      <c r="DI686" s="53">
        <f>DH686+CX686</f>
        <v>0</v>
      </c>
    </row>
    <row r="687" spans="1:113">
      <c r="A687" s="28">
        <v>587</v>
      </c>
      <c r="B687" s="48">
        <f>'935'!B687</f>
        <v>0</v>
      </c>
      <c r="C687" s="33">
        <f>OR('935'!E687&lt;&gt;"VOID",'935'!F687&lt;&gt;"VOID",'935'!G687&lt;&gt;"VOID")</f>
        <v>0</v>
      </c>
      <c r="D687" s="33">
        <f>IF('935'!C687="VOID",0,('935'!C687*(1-'935'!X687/'11'!B$16)))</f>
        <v>0</v>
      </c>
      <c r="E687" s="33">
        <f>IF('935'!D687="VOID",0,'935'!D687*(1-'935'!X687/'11'!B$16))</f>
        <v>0</v>
      </c>
      <c r="F687" s="33">
        <f>IF('935'!E687="VOID",0,'935'!E687*(1-'935'!X687/'11'!B$16))</f>
        <v>0</v>
      </c>
      <c r="G687" s="33">
        <f>IF('935'!F687="VOID",0,'935'!F687*(1-'935'!X687/'11'!B$16))</f>
        <v>0</v>
      </c>
      <c r="H687" s="33">
        <f>IF('935'!G687="VOID",0,'935'!G687*(1-'935'!X687/'11'!B$16))</f>
        <v>0</v>
      </c>
      <c r="I687" s="33">
        <f>F687+G687+H687</f>
        <v>0</v>
      </c>
      <c r="J687" s="37">
        <f>'935'!Q687*(1-'935'!Y687/'11'!C$16)/(1-'935'!X687/'11'!B$16)</f>
        <v>0</v>
      </c>
      <c r="K687" s="33">
        <f>IF(D687,'935'!H687*D687/(D687+E687+I687),0)</f>
        <v>0</v>
      </c>
      <c r="L687" s="33">
        <f>IF(I687,'935'!H687*I687/(D687+E687+I687),0)</f>
        <v>0</v>
      </c>
      <c r="M687" s="33">
        <f>K687*(1-'935'!X687/'11'!B$16)</f>
        <v>0</v>
      </c>
      <c r="N687" s="49">
        <f>L687*(1-'935'!X687/'11'!B$16)</f>
        <v>0</v>
      </c>
      <c r="O687" s="50">
        <f>MATCH('935'!J687,'913'!$B$6:$B$1205,0)</f>
        <v>0</v>
      </c>
      <c r="P687" s="50">
        <f>MATCH(INDEX('913'!$D$6:$D$1205,O687),'913'!$B$6:$B$1205,0)</f>
        <v>0</v>
      </c>
      <c r="Q687" s="50">
        <f>MATCH(INDEX('913'!$D$6:$D$1205,P687),'913'!$B$6:$B$1205,0)</f>
        <v>0</v>
      </c>
      <c r="R687" s="50">
        <f>MATCH(INDEX('913'!$D$6:$D$1205,Q687),'913'!$B$6:$B$1205,0)</f>
        <v>0</v>
      </c>
      <c r="S687" s="50">
        <f>MATCH(INDEX('913'!$D$6:$D$1205,R687),'913'!$B$6:$B$1205,0)</f>
        <v>0</v>
      </c>
      <c r="T687" s="50">
        <f>MATCH(INDEX('913'!$D$6:$D$1205,S687),'913'!$B$6:$B$1205,0)</f>
        <v>0</v>
      </c>
      <c r="U687" s="50">
        <f>MATCH(INDEX('913'!$D$6:$D$1205,T687),'913'!$B$6:$B$1205,0)</f>
        <v>0</v>
      </c>
      <c r="V687" s="51">
        <f>MATCH(INDEX('913'!$D$6:$D$1205,U687),'913'!$B$6:$B$1205,0)</f>
        <v>0</v>
      </c>
      <c r="W687" s="37">
        <f>IF(ISNUMBER(O687),MAX(0,INDEX('913'!$E$6:$E$1205,O687)),0)</f>
        <v>0</v>
      </c>
      <c r="X687" s="37">
        <f>IF(ISNUMBER(P687),MAX(0,INDEX('913'!$E$6:$E$1205,P687)),0)</f>
        <v>0</v>
      </c>
      <c r="Y687" s="37">
        <f>IF(ISNUMBER(Q687),MAX(0,INDEX('913'!$E$6:$E$1205,Q687)),0)</f>
        <v>0</v>
      </c>
      <c r="Z687" s="37">
        <f>IF(ISNUMBER(R687),MAX(0,INDEX('913'!$E$6:$E$1205,R687)),0)</f>
        <v>0</v>
      </c>
      <c r="AA687" s="37">
        <f>IF(ISNUMBER(S687),MAX(0,INDEX('913'!$E$6:$E$1205,S687)),0)</f>
        <v>0</v>
      </c>
      <c r="AB687" s="37">
        <f>IF(ISNUMBER(T687),MAX(0,INDEX('913'!$E$6:$E$1205,T687)),0)</f>
        <v>0</v>
      </c>
      <c r="AC687" s="37">
        <f>IF(ISNUMBER(U687),MAX(0,INDEX('913'!$E$6:$E$1205,U687)),0)</f>
        <v>0</v>
      </c>
      <c r="AD687" s="52">
        <f>IF(ISNUMBER(V687),MAX(0,INDEX('913'!$E$6:$E$1205,V687)),0)</f>
        <v>0</v>
      </c>
      <c r="AE687" s="37">
        <f>IF(ISNUMBER(O687),MAX(0,INDEX('913'!$F$6:$F$1205,O687)),0)</f>
        <v>0</v>
      </c>
      <c r="AF687" s="37">
        <f>IF(ISNUMBER(P687),MAX(0,INDEX('913'!$F$6:$F$1205,P687)),0)</f>
        <v>0</v>
      </c>
      <c r="AG687" s="37">
        <f>IF(ISNUMBER(Q687),MAX(0,INDEX('913'!$F$6:$F$1205,Q687)),0)</f>
        <v>0</v>
      </c>
      <c r="AH687" s="37">
        <f>IF(ISNUMBER(R687),MAX(0,INDEX('913'!$F$6:$F$1205,R687)),0)</f>
        <v>0</v>
      </c>
      <c r="AI687" s="37">
        <f>IF(ISNUMBER(S687),MAX(0,INDEX('913'!$F$6:$F$1205,S687)),0)</f>
        <v>0</v>
      </c>
      <c r="AJ687" s="37">
        <f>IF(ISNUMBER(T687),MAX(0,INDEX('913'!$F$6:$F$1205,T687)),0)</f>
        <v>0</v>
      </c>
      <c r="AK687" s="37">
        <f>IF(ISNUMBER(U687),MAX(0,INDEX('913'!$F$6:$F$1205,U687)),0)</f>
        <v>0</v>
      </c>
      <c r="AL687" s="37">
        <f>IF(ISNUMBER(V687),MAX(0,INDEX('913'!$F$6:$F$1205,V687)),0)</f>
        <v>0</v>
      </c>
      <c r="AM687" s="33">
        <f>IF(ISNUMBER(O687),SQRT(INDEX('913'!$I$6:$I$1205,O687)^2+INDEX('913'!$J$6:$J$1205,O687)^2),0)</f>
        <v>0</v>
      </c>
      <c r="AN687" s="33">
        <f>IF(ISNUMBER(P687),SQRT(INDEX('913'!$I$6:$I$1205,P687)^2+INDEX('913'!$J$6:$J$1205,P687)^2),0)</f>
        <v>0</v>
      </c>
      <c r="AO687" s="33">
        <f>IF(ISNUMBER(Q687),SQRT(INDEX('913'!$I$6:$I$1205,Q687)^2+INDEX('913'!$J$6:$J$1205,Q687)^2),0)</f>
        <v>0</v>
      </c>
      <c r="AP687" s="33">
        <f>IF(ISNUMBER(R687),SQRT(INDEX('913'!$I$6:$I$1205,R687)^2+INDEX('913'!$J$6:$J$1205,R687)^2),0)</f>
        <v>0</v>
      </c>
      <c r="AQ687" s="33">
        <f>IF(ISNUMBER(S687),SQRT(INDEX('913'!$I$6:$I$1205,S687)^2+INDEX('913'!$J$6:$J$1205,S687)^2),0)</f>
        <v>0</v>
      </c>
      <c r="AR687" s="33">
        <f>IF(ISNUMBER(T687),SQRT(INDEX('913'!$I$6:$I$1205,T687)^2+INDEX('913'!$J$6:$J$1205,T687)^2),0)</f>
        <v>0</v>
      </c>
      <c r="AS687" s="33">
        <f>IF(ISNUMBER(U687),SQRT(INDEX('913'!$I$6:$I$1205,U687)^2+INDEX('913'!$J$6:$J$1205,U687)^2),0)</f>
        <v>0</v>
      </c>
      <c r="AT687" s="49">
        <f>IF(ISNUMBER(V687),SQRT(INDEX('913'!$I$6:$I$1205,V687)^2+INDEX('913'!$J$6:$J$1205,V687)^2),0)</f>
        <v>0</v>
      </c>
      <c r="AU687" s="37">
        <f>IF(AM687+AN687+AO687+AP687+AQ687+AR687+AS687+AT687=0,IF(COUNT(O687,P687,Q687,R687,S687,T687,U687,V687),(W687+X687+Y687+Z687+AA687+AB687+AC687+AD687)/COUNT(O687,P687,Q687,R687,S687,T687,U687,V687),0),(AM687*W687+AN687*X687+AO687*Y687+AP687*Z687+AQ687*AA687+AR687*AB687+AS687*AC687+AT687*AD687)/(AM687+AN687+AO687+AP687+AQ687+AR687+AS687+AT687))</f>
        <v>0</v>
      </c>
      <c r="AV687" s="37">
        <f>IF(AM687+AN687+AO687+AP687+AQ687+AR687+AS687+AT687=0,IF(COUNT(O687,P687,Q687,R687,S687,T687,U687,V687),(AE687+AF687+AG687+AH687+AI687+AJ687+AK687+AL687)/COUNT(O687,P687,Q687,R687,S687,T687,U687,V687),0),(AM687*AE687+AN687*AF687+AO687*AG687+AP687*AH687+AQ687*AI687+AR687*AJ687+AS687*AK687+AT687*AL687)/(AM687+AN687+AO687+AP687+AQ687+AR687+AS687+AT687))</f>
        <v>0</v>
      </c>
      <c r="AW687" s="52">
        <f>-100*'935'!W687*(AU687+AV687)/'11'!C$16</f>
        <v>0</v>
      </c>
      <c r="AX687" s="37">
        <f>INDEX('DNO totals'!$B$52:$G$52,IF('935'!K687,IF(MOD('935'!K687,1000),IF(MOD('935'!K687,100),IF(MOD('935'!K687,10),IF(MOD('935'!K687,1000)=1,6,5),4),3),2),1))</f>
        <v>0</v>
      </c>
      <c r="AY687" s="52">
        <f>J687*AX687</f>
        <v>0</v>
      </c>
      <c r="AZ687" s="37">
        <f>AX687*'Parameters'!B$11</f>
        <v>0</v>
      </c>
      <c r="BA687" s="37">
        <f>IF('935'!$K687=1000,'Charging rates'!$C$29*$AZ687/(1+'DNO totals'!$C$60)*'935'!$L687,0)</f>
        <v>0</v>
      </c>
      <c r="BB687" s="37">
        <f>IF(MOD('935'!$K687,1000)=100,'Charging rates'!$D$29*$AZ687/(1+'DNO totals'!$D$60)*'935'!$M687,0)</f>
        <v>0</v>
      </c>
      <c r="BC687" s="37">
        <f>IF(MOD('935'!$K687,100)=10,'Charging rates'!$E$29*$AZ687/(1+'DNO totals'!$E$60)*'935'!$N687,0)</f>
        <v>0</v>
      </c>
      <c r="BD687" s="37">
        <f>IF(AND(MOD('935'!$K687,10)&gt;0,MOD('935'!$K687,1000)&gt;1),'Charging rates'!$F$29*$AZ687/(1+'DNO totals'!$F$60)*'935'!$O687,0)</f>
        <v>0</v>
      </c>
      <c r="BE687" s="37">
        <f>IF(MOD('935'!$K687,1000)=1,'Charging rates'!$G$29*$AZ687/(1+'DNO totals'!$G$60)*'935'!$P687,0)</f>
        <v>0</v>
      </c>
      <c r="BF687" s="37">
        <f>IF('935'!$K687&gt;1000,'Charging rates'!$C$29*$AY687*'935'!$L687,0)</f>
        <v>0</v>
      </c>
      <c r="BG687" s="37">
        <f>IF(MOD('935'!$K687,1000)&gt;100,'Charging rates'!$D$29*$AY687*'935'!$M687,0)</f>
        <v>0</v>
      </c>
      <c r="BH687" s="37">
        <f>IF(MOD('935'!$K687,100)&gt;10,'Charging rates'!$E$29*$AY687*'935'!$N687,0)</f>
        <v>0</v>
      </c>
      <c r="BI687" s="37">
        <f>$BA687+$BB687+$BC687+$BD687+$BE687</f>
        <v>0</v>
      </c>
      <c r="BJ687" s="52">
        <f>$BF687+$BG687+$BH687</f>
        <v>0</v>
      </c>
      <c r="BK687" s="37">
        <f>AW687*(1+'Charging rates'!B$42+0.6*'Charging rates'!B$67+'Charging rates'!B$54)-100*'Charging rates'!B$76/'11'!C$16*'935'!W687</f>
        <v>0</v>
      </c>
      <c r="BL687" s="37">
        <f>IF(I687,BK687*I687/(I687+E687),0)</f>
        <v>0</v>
      </c>
      <c r="BM687" s="52">
        <f>ROUND(BL687,3)</f>
        <v>0</v>
      </c>
      <c r="BN687" s="33">
        <f>IF('935'!V687="VOID",0,'935'!V687*(1-'935'!X687/'11'!B$16))</f>
        <v>0</v>
      </c>
      <c r="BO687" s="36">
        <f>IF(I687,-100*'Charging rates'!B$76/'11'!B$16*BN687/I687,0)</f>
        <v>0</v>
      </c>
      <c r="BP687" s="36">
        <f>IF(C687,'DNO totals'!B$171,0)</f>
        <v>0</v>
      </c>
      <c r="BQ687" s="36">
        <f>ROUND(BP687,2)</f>
        <v>0</v>
      </c>
      <c r="BR687" s="36">
        <f>IF(C687,(BP687+BO687),0)</f>
        <v>0</v>
      </c>
      <c r="BS687" s="53">
        <f>ROUND(BR687,2)</f>
        <v>0</v>
      </c>
      <c r="BT687" s="33">
        <f>'935'!C687&lt;&gt;"VOID"</f>
        <v>0</v>
      </c>
      <c r="BU687" s="36">
        <f>IF(BT687,(100/'11'!B$16*K687*((1-'935'!I687)*'Charging rates'!B$42+'Charging rates'!B$54)),0)</f>
        <v>0</v>
      </c>
      <c r="BV687" s="36">
        <f>100/'11'!B$16*N687*('Charging rates'!B$42+'Charging rates'!B$54)</f>
        <v>0</v>
      </c>
      <c r="BW687" s="36">
        <f>100/'11'!B$16*L687*('Charging rates'!B$42+'Charging rates'!B$54)</f>
        <v>0</v>
      </c>
      <c r="BX687" s="53">
        <f>ROUND(BW687,2)</f>
        <v>0</v>
      </c>
      <c r="BY687" s="33">
        <f>D687-('935'!T687*(1-'935'!X687/'11'!B$16))</f>
        <v>0</v>
      </c>
      <c r="BZ687" s="33">
        <f>0-IF(ISNUMBER(O687),INDEX('913'!$I$6:$I$1205,O687),0)-IF(ISNUMBER(P687),INDEX('913'!$I$6:$I$1205,P687),0)-IF(ISNUMBER(Q687),INDEX('913'!$I$6:$I$1205,Q687),0)-IF(ISNUMBER(R687),INDEX('913'!$I$6:$I$1205,R687),0)-IF(ISNUMBER(S687),INDEX('913'!$I$6:$I$1205,S687),0)-IF(ISNUMBER(T687),INDEX('913'!$I$6:$I$1205,T687),0)-IF(ISNUMBER(U687),INDEX('913'!$I$6:$I$1205,U687),0)-IF(ISNUMBER(V687),INDEX('913'!$I$6:$I$1205,V687),0)</f>
        <v>0</v>
      </c>
      <c r="CA687" s="37">
        <f>IF(BZ687=0,1,MAX(1,SQRT(BZ687^2+(IF(ISNUMBER(O687),INDEX('913'!$J$6:$J$1205,O687),0)+IF(ISNUMBER(P687),INDEX('913'!$J$6:$J$1205,P687),0)+IF(ISNUMBER(Q687),INDEX('913'!$J$6:$J$1205,Q687),0)+IF(ISNUMBER(R687),INDEX('913'!$J$6:$J$1205,R687),0)+IF(ISNUMBER(S687),INDEX('913'!$J$6:$J$1205,S687),0)+IF(ISNUMBER(T687),INDEX('913'!$J$6:$J$1205,T687),0)+IF(ISNUMBER(U687),INDEX('913'!$J$6:$J$1205,U687),0)+IF(ISNUMBER(V687),INDEX('913'!$J$6:$J$1205,V687),0))^2)/BZ687))</f>
        <v>0</v>
      </c>
      <c r="CB687" s="36">
        <f>100*AU687/'11'!B$16</f>
        <v>0</v>
      </c>
      <c r="CC687" s="37">
        <f>100*(AV687*CA687)/'11'!C$16</f>
        <v>0</v>
      </c>
      <c r="CD687" s="37">
        <f>IF(D687=0,1,BY687/D687)*CC687</f>
        <v>0</v>
      </c>
      <c r="CE687" s="36">
        <f>IF(D687=0,1,BY687/D687)*CB687</f>
        <v>0</v>
      </c>
      <c r="CF687" s="54">
        <f>'11'!C$16-'935'!Y687</f>
        <v>0</v>
      </c>
      <c r="CG687" s="37">
        <f>MAX('DNO totals'!B$312+0,MIN('935'!L687+0,'DNO totals'!B$304+0))</f>
        <v>0</v>
      </c>
      <c r="CH687" s="37">
        <f>MAX('DNO totals'!C$312+0,MIN('935'!M687+0,'DNO totals'!C$304+0))</f>
        <v>0</v>
      </c>
      <c r="CI687" s="37">
        <f>MAX('DNO totals'!D$312+0,MIN('935'!N687+0,'DNO totals'!D$304+0))</f>
        <v>0</v>
      </c>
      <c r="CJ687" s="37">
        <f>MAX('DNO totals'!E$312+0,MIN('935'!O687+0,'DNO totals'!E$304+0))</f>
        <v>0</v>
      </c>
      <c r="CK687" s="52">
        <f>MAX('DNO totals'!F$312+0,MIN('935'!P687+0,'DNO totals'!F$304+0))</f>
        <v>0</v>
      </c>
      <c r="CL687" s="37">
        <f>IF('935'!$K687=1000,'Charging rates'!$C$29*$AZ687/(1+'DNO totals'!$C$60)*$CG687,0)</f>
        <v>0</v>
      </c>
      <c r="CM687" s="37">
        <f>IF(MOD('935'!$K687,1000)=100,'Charging rates'!$D$29*$AZ687/(1+'DNO totals'!$D$60)*$CH687,0)</f>
        <v>0</v>
      </c>
      <c r="CN687" s="37">
        <f>IF(MOD('935'!$K687,100)=10,'Charging rates'!$E$29*$AZ687/(1+'DNO totals'!$E$60)*$CI687,0)</f>
        <v>0</v>
      </c>
      <c r="CO687" s="37">
        <f>IF(AND(MOD('935'!$K687,10)&gt;0,MOD('935'!$K687,1000)&gt;1),'Charging rates'!$F$29*$AZ687/(1+'DNO totals'!$F$60)*$CJ687,0)</f>
        <v>0</v>
      </c>
      <c r="CP687" s="37">
        <f>IF(MOD('935'!$K687,1000)=1,'Charging rates'!$G$29*$AZ687/(1+'DNO totals'!$G$60)*$CK687,0)</f>
        <v>0</v>
      </c>
      <c r="CQ687" s="52">
        <f>$CL687+$CM687+$CN687+$CO687+$CP687</f>
        <v>0</v>
      </c>
      <c r="CR687" s="37">
        <f>IF('935'!$K687&gt;1000,'Charging rates'!$C$29*$AY687*$CG687,0)</f>
        <v>0</v>
      </c>
      <c r="CS687" s="37">
        <f>IF(MOD('935'!$K687,1000)&gt;100,'Charging rates'!$D$29*$AY687*$CH687,0)</f>
        <v>0</v>
      </c>
      <c r="CT687" s="37">
        <f>IF(MOD('935'!$K687,100)&gt;10,'Charging rates'!$E$29*$AY687*$CI687,0)</f>
        <v>0</v>
      </c>
      <c r="CU687" s="52">
        <f>$CR687+$CS687+$CT687</f>
        <v>0</v>
      </c>
      <c r="CV687" s="36">
        <f>100*(AV687*'935'!Q687*CA687)/'11'!B$16</f>
        <v>0</v>
      </c>
      <c r="CW687" s="36">
        <f>100/'11'!B$16*'Charging rates'!B$76*AY687</f>
        <v>0</v>
      </c>
      <c r="CX687" s="36">
        <f>IF(D687=0,0,(1-BY687/D687)*(CB687+IF('935'!Q687=0,0,(CC687*'935'!Q687*('11'!C$16-'935'!Y687)/('11'!B$16-'935'!X687)))))</f>
        <v>0</v>
      </c>
      <c r="CY687" s="36">
        <f>CW687+CE687</f>
        <v>0</v>
      </c>
      <c r="CZ687" s="49">
        <f>(CQ687+CU687)*D687</f>
        <v>0</v>
      </c>
      <c r="DA687" s="33">
        <f>D687*('Parameters'!B$21+J687)*IF('DNO totals'!B$323&lt;0,1,'935'!S687)</f>
        <v>0</v>
      </c>
      <c r="DB687" s="52">
        <f>IF('DNO totals'!B$323&lt;0,1,'935'!S687)*('Parameters'!B$21+J687)</f>
        <v>0</v>
      </c>
      <c r="DC687" s="37">
        <f>CY687+'Charging rates'!B$106*DB687*100/'11'!B$16</f>
        <v>0</v>
      </c>
      <c r="DD687" s="37">
        <f>DC687+'Charging rates'!B$116*('Parameters'!B$21+J687)*100/'11'!B$16*IF('DNO totals'!B$323&lt;0,1,'935'!S687)</f>
        <v>0</v>
      </c>
      <c r="DE687" s="37">
        <f>'Charging rates'!B$97*(CQ687+CU687)*100/'11'!B$16</f>
        <v>0</v>
      </c>
      <c r="DF687" s="36">
        <f>MAX(0-(CC687*J687*'11'!C$16/'11'!B$16),DD687+DE687)</f>
        <v>0</v>
      </c>
      <c r="DG687" s="37">
        <f>IF(BT687,IF(J687=0,CD687,MAX(0,MIN(CD687,CD687+(DF687/'935'!Q687*('11'!B$16-'935'!X687)/('11'!C$16-'935'!Y687))))),0)</f>
        <v>0</v>
      </c>
      <c r="DH687" s="36">
        <f>IF(BT687,MAX(0,DF687),0)</f>
        <v>0</v>
      </c>
      <c r="DI687" s="53">
        <f>DH687+CX687</f>
        <v>0</v>
      </c>
    </row>
    <row r="688" spans="1:113">
      <c r="A688" s="28">
        <v>588</v>
      </c>
      <c r="B688" s="48">
        <f>'935'!B688</f>
        <v>0</v>
      </c>
      <c r="C688" s="33">
        <f>OR('935'!E688&lt;&gt;"VOID",'935'!F688&lt;&gt;"VOID",'935'!G688&lt;&gt;"VOID")</f>
        <v>0</v>
      </c>
      <c r="D688" s="33">
        <f>IF('935'!C688="VOID",0,('935'!C688*(1-'935'!X688/'11'!B$16)))</f>
        <v>0</v>
      </c>
      <c r="E688" s="33">
        <f>IF('935'!D688="VOID",0,'935'!D688*(1-'935'!X688/'11'!B$16))</f>
        <v>0</v>
      </c>
      <c r="F688" s="33">
        <f>IF('935'!E688="VOID",0,'935'!E688*(1-'935'!X688/'11'!B$16))</f>
        <v>0</v>
      </c>
      <c r="G688" s="33">
        <f>IF('935'!F688="VOID",0,'935'!F688*(1-'935'!X688/'11'!B$16))</f>
        <v>0</v>
      </c>
      <c r="H688" s="33">
        <f>IF('935'!G688="VOID",0,'935'!G688*(1-'935'!X688/'11'!B$16))</f>
        <v>0</v>
      </c>
      <c r="I688" s="33">
        <f>F688+G688+H688</f>
        <v>0</v>
      </c>
      <c r="J688" s="37">
        <f>'935'!Q688*(1-'935'!Y688/'11'!C$16)/(1-'935'!X688/'11'!B$16)</f>
        <v>0</v>
      </c>
      <c r="K688" s="33">
        <f>IF(D688,'935'!H688*D688/(D688+E688+I688),0)</f>
        <v>0</v>
      </c>
      <c r="L688" s="33">
        <f>IF(I688,'935'!H688*I688/(D688+E688+I688),0)</f>
        <v>0</v>
      </c>
      <c r="M688" s="33">
        <f>K688*(1-'935'!X688/'11'!B$16)</f>
        <v>0</v>
      </c>
      <c r="N688" s="49">
        <f>L688*(1-'935'!X688/'11'!B$16)</f>
        <v>0</v>
      </c>
      <c r="O688" s="50">
        <f>MATCH('935'!J688,'913'!$B$6:$B$1205,0)</f>
        <v>0</v>
      </c>
      <c r="P688" s="50">
        <f>MATCH(INDEX('913'!$D$6:$D$1205,O688),'913'!$B$6:$B$1205,0)</f>
        <v>0</v>
      </c>
      <c r="Q688" s="50">
        <f>MATCH(INDEX('913'!$D$6:$D$1205,P688),'913'!$B$6:$B$1205,0)</f>
        <v>0</v>
      </c>
      <c r="R688" s="50">
        <f>MATCH(INDEX('913'!$D$6:$D$1205,Q688),'913'!$B$6:$B$1205,0)</f>
        <v>0</v>
      </c>
      <c r="S688" s="50">
        <f>MATCH(INDEX('913'!$D$6:$D$1205,R688),'913'!$B$6:$B$1205,0)</f>
        <v>0</v>
      </c>
      <c r="T688" s="50">
        <f>MATCH(INDEX('913'!$D$6:$D$1205,S688),'913'!$B$6:$B$1205,0)</f>
        <v>0</v>
      </c>
      <c r="U688" s="50">
        <f>MATCH(INDEX('913'!$D$6:$D$1205,T688),'913'!$B$6:$B$1205,0)</f>
        <v>0</v>
      </c>
      <c r="V688" s="51">
        <f>MATCH(INDEX('913'!$D$6:$D$1205,U688),'913'!$B$6:$B$1205,0)</f>
        <v>0</v>
      </c>
      <c r="W688" s="37">
        <f>IF(ISNUMBER(O688),MAX(0,INDEX('913'!$E$6:$E$1205,O688)),0)</f>
        <v>0</v>
      </c>
      <c r="X688" s="37">
        <f>IF(ISNUMBER(P688),MAX(0,INDEX('913'!$E$6:$E$1205,P688)),0)</f>
        <v>0</v>
      </c>
      <c r="Y688" s="37">
        <f>IF(ISNUMBER(Q688),MAX(0,INDEX('913'!$E$6:$E$1205,Q688)),0)</f>
        <v>0</v>
      </c>
      <c r="Z688" s="37">
        <f>IF(ISNUMBER(R688),MAX(0,INDEX('913'!$E$6:$E$1205,R688)),0)</f>
        <v>0</v>
      </c>
      <c r="AA688" s="37">
        <f>IF(ISNUMBER(S688),MAX(0,INDEX('913'!$E$6:$E$1205,S688)),0)</f>
        <v>0</v>
      </c>
      <c r="AB688" s="37">
        <f>IF(ISNUMBER(T688),MAX(0,INDEX('913'!$E$6:$E$1205,T688)),0)</f>
        <v>0</v>
      </c>
      <c r="AC688" s="37">
        <f>IF(ISNUMBER(U688),MAX(0,INDEX('913'!$E$6:$E$1205,U688)),0)</f>
        <v>0</v>
      </c>
      <c r="AD688" s="52">
        <f>IF(ISNUMBER(V688),MAX(0,INDEX('913'!$E$6:$E$1205,V688)),0)</f>
        <v>0</v>
      </c>
      <c r="AE688" s="37">
        <f>IF(ISNUMBER(O688),MAX(0,INDEX('913'!$F$6:$F$1205,O688)),0)</f>
        <v>0</v>
      </c>
      <c r="AF688" s="37">
        <f>IF(ISNUMBER(P688),MAX(0,INDEX('913'!$F$6:$F$1205,P688)),0)</f>
        <v>0</v>
      </c>
      <c r="AG688" s="37">
        <f>IF(ISNUMBER(Q688),MAX(0,INDEX('913'!$F$6:$F$1205,Q688)),0)</f>
        <v>0</v>
      </c>
      <c r="AH688" s="37">
        <f>IF(ISNUMBER(R688),MAX(0,INDEX('913'!$F$6:$F$1205,R688)),0)</f>
        <v>0</v>
      </c>
      <c r="AI688" s="37">
        <f>IF(ISNUMBER(S688),MAX(0,INDEX('913'!$F$6:$F$1205,S688)),0)</f>
        <v>0</v>
      </c>
      <c r="AJ688" s="37">
        <f>IF(ISNUMBER(T688),MAX(0,INDEX('913'!$F$6:$F$1205,T688)),0)</f>
        <v>0</v>
      </c>
      <c r="AK688" s="37">
        <f>IF(ISNUMBER(U688),MAX(0,INDEX('913'!$F$6:$F$1205,U688)),0)</f>
        <v>0</v>
      </c>
      <c r="AL688" s="37">
        <f>IF(ISNUMBER(V688),MAX(0,INDEX('913'!$F$6:$F$1205,V688)),0)</f>
        <v>0</v>
      </c>
      <c r="AM688" s="33">
        <f>IF(ISNUMBER(O688),SQRT(INDEX('913'!$I$6:$I$1205,O688)^2+INDEX('913'!$J$6:$J$1205,O688)^2),0)</f>
        <v>0</v>
      </c>
      <c r="AN688" s="33">
        <f>IF(ISNUMBER(P688),SQRT(INDEX('913'!$I$6:$I$1205,P688)^2+INDEX('913'!$J$6:$J$1205,P688)^2),0)</f>
        <v>0</v>
      </c>
      <c r="AO688" s="33">
        <f>IF(ISNUMBER(Q688),SQRT(INDEX('913'!$I$6:$I$1205,Q688)^2+INDEX('913'!$J$6:$J$1205,Q688)^2),0)</f>
        <v>0</v>
      </c>
      <c r="AP688" s="33">
        <f>IF(ISNUMBER(R688),SQRT(INDEX('913'!$I$6:$I$1205,R688)^2+INDEX('913'!$J$6:$J$1205,R688)^2),0)</f>
        <v>0</v>
      </c>
      <c r="AQ688" s="33">
        <f>IF(ISNUMBER(S688),SQRT(INDEX('913'!$I$6:$I$1205,S688)^2+INDEX('913'!$J$6:$J$1205,S688)^2),0)</f>
        <v>0</v>
      </c>
      <c r="AR688" s="33">
        <f>IF(ISNUMBER(T688),SQRT(INDEX('913'!$I$6:$I$1205,T688)^2+INDEX('913'!$J$6:$J$1205,T688)^2),0)</f>
        <v>0</v>
      </c>
      <c r="AS688" s="33">
        <f>IF(ISNUMBER(U688),SQRT(INDEX('913'!$I$6:$I$1205,U688)^2+INDEX('913'!$J$6:$J$1205,U688)^2),0)</f>
        <v>0</v>
      </c>
      <c r="AT688" s="49">
        <f>IF(ISNUMBER(V688),SQRT(INDEX('913'!$I$6:$I$1205,V688)^2+INDEX('913'!$J$6:$J$1205,V688)^2),0)</f>
        <v>0</v>
      </c>
      <c r="AU688" s="37">
        <f>IF(AM688+AN688+AO688+AP688+AQ688+AR688+AS688+AT688=0,IF(COUNT(O688,P688,Q688,R688,S688,T688,U688,V688),(W688+X688+Y688+Z688+AA688+AB688+AC688+AD688)/COUNT(O688,P688,Q688,R688,S688,T688,U688,V688),0),(AM688*W688+AN688*X688+AO688*Y688+AP688*Z688+AQ688*AA688+AR688*AB688+AS688*AC688+AT688*AD688)/(AM688+AN688+AO688+AP688+AQ688+AR688+AS688+AT688))</f>
        <v>0</v>
      </c>
      <c r="AV688" s="37">
        <f>IF(AM688+AN688+AO688+AP688+AQ688+AR688+AS688+AT688=0,IF(COUNT(O688,P688,Q688,R688,S688,T688,U688,V688),(AE688+AF688+AG688+AH688+AI688+AJ688+AK688+AL688)/COUNT(O688,P688,Q688,R688,S688,T688,U688,V688),0),(AM688*AE688+AN688*AF688+AO688*AG688+AP688*AH688+AQ688*AI688+AR688*AJ688+AS688*AK688+AT688*AL688)/(AM688+AN688+AO688+AP688+AQ688+AR688+AS688+AT688))</f>
        <v>0</v>
      </c>
      <c r="AW688" s="52">
        <f>-100*'935'!W688*(AU688+AV688)/'11'!C$16</f>
        <v>0</v>
      </c>
      <c r="AX688" s="37">
        <f>INDEX('DNO totals'!$B$52:$G$52,IF('935'!K688,IF(MOD('935'!K688,1000),IF(MOD('935'!K688,100),IF(MOD('935'!K688,10),IF(MOD('935'!K688,1000)=1,6,5),4),3),2),1))</f>
        <v>0</v>
      </c>
      <c r="AY688" s="52">
        <f>J688*AX688</f>
        <v>0</v>
      </c>
      <c r="AZ688" s="37">
        <f>AX688*'Parameters'!B$11</f>
        <v>0</v>
      </c>
      <c r="BA688" s="37">
        <f>IF('935'!$K688=1000,'Charging rates'!$C$29*$AZ688/(1+'DNO totals'!$C$60)*'935'!$L688,0)</f>
        <v>0</v>
      </c>
      <c r="BB688" s="37">
        <f>IF(MOD('935'!$K688,1000)=100,'Charging rates'!$D$29*$AZ688/(1+'DNO totals'!$D$60)*'935'!$M688,0)</f>
        <v>0</v>
      </c>
      <c r="BC688" s="37">
        <f>IF(MOD('935'!$K688,100)=10,'Charging rates'!$E$29*$AZ688/(1+'DNO totals'!$E$60)*'935'!$N688,0)</f>
        <v>0</v>
      </c>
      <c r="BD688" s="37">
        <f>IF(AND(MOD('935'!$K688,10)&gt;0,MOD('935'!$K688,1000)&gt;1),'Charging rates'!$F$29*$AZ688/(1+'DNO totals'!$F$60)*'935'!$O688,0)</f>
        <v>0</v>
      </c>
      <c r="BE688" s="37">
        <f>IF(MOD('935'!$K688,1000)=1,'Charging rates'!$G$29*$AZ688/(1+'DNO totals'!$G$60)*'935'!$P688,0)</f>
        <v>0</v>
      </c>
      <c r="BF688" s="37">
        <f>IF('935'!$K688&gt;1000,'Charging rates'!$C$29*$AY688*'935'!$L688,0)</f>
        <v>0</v>
      </c>
      <c r="BG688" s="37">
        <f>IF(MOD('935'!$K688,1000)&gt;100,'Charging rates'!$D$29*$AY688*'935'!$M688,0)</f>
        <v>0</v>
      </c>
      <c r="BH688" s="37">
        <f>IF(MOD('935'!$K688,100)&gt;10,'Charging rates'!$E$29*$AY688*'935'!$N688,0)</f>
        <v>0</v>
      </c>
      <c r="BI688" s="37">
        <f>$BA688+$BB688+$BC688+$BD688+$BE688</f>
        <v>0</v>
      </c>
      <c r="BJ688" s="52">
        <f>$BF688+$BG688+$BH688</f>
        <v>0</v>
      </c>
      <c r="BK688" s="37">
        <f>AW688*(1+'Charging rates'!B$42+0.6*'Charging rates'!B$67+'Charging rates'!B$54)-100*'Charging rates'!B$76/'11'!C$16*'935'!W688</f>
        <v>0</v>
      </c>
      <c r="BL688" s="37">
        <f>IF(I688,BK688*I688/(I688+E688),0)</f>
        <v>0</v>
      </c>
      <c r="BM688" s="52">
        <f>ROUND(BL688,3)</f>
        <v>0</v>
      </c>
      <c r="BN688" s="33">
        <f>IF('935'!V688="VOID",0,'935'!V688*(1-'935'!X688/'11'!B$16))</f>
        <v>0</v>
      </c>
      <c r="BO688" s="36">
        <f>IF(I688,-100*'Charging rates'!B$76/'11'!B$16*BN688/I688,0)</f>
        <v>0</v>
      </c>
      <c r="BP688" s="36">
        <f>IF(C688,'DNO totals'!B$171,0)</f>
        <v>0</v>
      </c>
      <c r="BQ688" s="36">
        <f>ROUND(BP688,2)</f>
        <v>0</v>
      </c>
      <c r="BR688" s="36">
        <f>IF(C688,(BP688+BO688),0)</f>
        <v>0</v>
      </c>
      <c r="BS688" s="53">
        <f>ROUND(BR688,2)</f>
        <v>0</v>
      </c>
      <c r="BT688" s="33">
        <f>'935'!C688&lt;&gt;"VOID"</f>
        <v>0</v>
      </c>
      <c r="BU688" s="36">
        <f>IF(BT688,(100/'11'!B$16*K688*((1-'935'!I688)*'Charging rates'!B$42+'Charging rates'!B$54)),0)</f>
        <v>0</v>
      </c>
      <c r="BV688" s="36">
        <f>100/'11'!B$16*N688*('Charging rates'!B$42+'Charging rates'!B$54)</f>
        <v>0</v>
      </c>
      <c r="BW688" s="36">
        <f>100/'11'!B$16*L688*('Charging rates'!B$42+'Charging rates'!B$54)</f>
        <v>0</v>
      </c>
      <c r="BX688" s="53">
        <f>ROUND(BW688,2)</f>
        <v>0</v>
      </c>
      <c r="BY688" s="33">
        <f>D688-('935'!T688*(1-'935'!X688/'11'!B$16))</f>
        <v>0</v>
      </c>
      <c r="BZ688" s="33">
        <f>0-IF(ISNUMBER(O688),INDEX('913'!$I$6:$I$1205,O688),0)-IF(ISNUMBER(P688),INDEX('913'!$I$6:$I$1205,P688),0)-IF(ISNUMBER(Q688),INDEX('913'!$I$6:$I$1205,Q688),0)-IF(ISNUMBER(R688),INDEX('913'!$I$6:$I$1205,R688),0)-IF(ISNUMBER(S688),INDEX('913'!$I$6:$I$1205,S688),0)-IF(ISNUMBER(T688),INDEX('913'!$I$6:$I$1205,T688),0)-IF(ISNUMBER(U688),INDEX('913'!$I$6:$I$1205,U688),0)-IF(ISNUMBER(V688),INDEX('913'!$I$6:$I$1205,V688),0)</f>
        <v>0</v>
      </c>
      <c r="CA688" s="37">
        <f>IF(BZ688=0,1,MAX(1,SQRT(BZ688^2+(IF(ISNUMBER(O688),INDEX('913'!$J$6:$J$1205,O688),0)+IF(ISNUMBER(P688),INDEX('913'!$J$6:$J$1205,P688),0)+IF(ISNUMBER(Q688),INDEX('913'!$J$6:$J$1205,Q688),0)+IF(ISNUMBER(R688),INDEX('913'!$J$6:$J$1205,R688),0)+IF(ISNUMBER(S688),INDEX('913'!$J$6:$J$1205,S688),0)+IF(ISNUMBER(T688),INDEX('913'!$J$6:$J$1205,T688),0)+IF(ISNUMBER(U688),INDEX('913'!$J$6:$J$1205,U688),0)+IF(ISNUMBER(V688),INDEX('913'!$J$6:$J$1205,V688),0))^2)/BZ688))</f>
        <v>0</v>
      </c>
      <c r="CB688" s="36">
        <f>100*AU688/'11'!B$16</f>
        <v>0</v>
      </c>
      <c r="CC688" s="37">
        <f>100*(AV688*CA688)/'11'!C$16</f>
        <v>0</v>
      </c>
      <c r="CD688" s="37">
        <f>IF(D688=0,1,BY688/D688)*CC688</f>
        <v>0</v>
      </c>
      <c r="CE688" s="36">
        <f>IF(D688=0,1,BY688/D688)*CB688</f>
        <v>0</v>
      </c>
      <c r="CF688" s="54">
        <f>'11'!C$16-'935'!Y688</f>
        <v>0</v>
      </c>
      <c r="CG688" s="37">
        <f>MAX('DNO totals'!B$312+0,MIN('935'!L688+0,'DNO totals'!B$304+0))</f>
        <v>0</v>
      </c>
      <c r="CH688" s="37">
        <f>MAX('DNO totals'!C$312+0,MIN('935'!M688+0,'DNO totals'!C$304+0))</f>
        <v>0</v>
      </c>
      <c r="CI688" s="37">
        <f>MAX('DNO totals'!D$312+0,MIN('935'!N688+0,'DNO totals'!D$304+0))</f>
        <v>0</v>
      </c>
      <c r="CJ688" s="37">
        <f>MAX('DNO totals'!E$312+0,MIN('935'!O688+0,'DNO totals'!E$304+0))</f>
        <v>0</v>
      </c>
      <c r="CK688" s="52">
        <f>MAX('DNO totals'!F$312+0,MIN('935'!P688+0,'DNO totals'!F$304+0))</f>
        <v>0</v>
      </c>
      <c r="CL688" s="37">
        <f>IF('935'!$K688=1000,'Charging rates'!$C$29*$AZ688/(1+'DNO totals'!$C$60)*$CG688,0)</f>
        <v>0</v>
      </c>
      <c r="CM688" s="37">
        <f>IF(MOD('935'!$K688,1000)=100,'Charging rates'!$D$29*$AZ688/(1+'DNO totals'!$D$60)*$CH688,0)</f>
        <v>0</v>
      </c>
      <c r="CN688" s="37">
        <f>IF(MOD('935'!$K688,100)=10,'Charging rates'!$E$29*$AZ688/(1+'DNO totals'!$E$60)*$CI688,0)</f>
        <v>0</v>
      </c>
      <c r="CO688" s="37">
        <f>IF(AND(MOD('935'!$K688,10)&gt;0,MOD('935'!$K688,1000)&gt;1),'Charging rates'!$F$29*$AZ688/(1+'DNO totals'!$F$60)*$CJ688,0)</f>
        <v>0</v>
      </c>
      <c r="CP688" s="37">
        <f>IF(MOD('935'!$K688,1000)=1,'Charging rates'!$G$29*$AZ688/(1+'DNO totals'!$G$60)*$CK688,0)</f>
        <v>0</v>
      </c>
      <c r="CQ688" s="52">
        <f>$CL688+$CM688+$CN688+$CO688+$CP688</f>
        <v>0</v>
      </c>
      <c r="CR688" s="37">
        <f>IF('935'!$K688&gt;1000,'Charging rates'!$C$29*$AY688*$CG688,0)</f>
        <v>0</v>
      </c>
      <c r="CS688" s="37">
        <f>IF(MOD('935'!$K688,1000)&gt;100,'Charging rates'!$D$29*$AY688*$CH688,0)</f>
        <v>0</v>
      </c>
      <c r="CT688" s="37">
        <f>IF(MOD('935'!$K688,100)&gt;10,'Charging rates'!$E$29*$AY688*$CI688,0)</f>
        <v>0</v>
      </c>
      <c r="CU688" s="52">
        <f>$CR688+$CS688+$CT688</f>
        <v>0</v>
      </c>
      <c r="CV688" s="36">
        <f>100*(AV688*'935'!Q688*CA688)/'11'!B$16</f>
        <v>0</v>
      </c>
      <c r="CW688" s="36">
        <f>100/'11'!B$16*'Charging rates'!B$76*AY688</f>
        <v>0</v>
      </c>
      <c r="CX688" s="36">
        <f>IF(D688=0,0,(1-BY688/D688)*(CB688+IF('935'!Q688=0,0,(CC688*'935'!Q688*('11'!C$16-'935'!Y688)/('11'!B$16-'935'!X688)))))</f>
        <v>0</v>
      </c>
      <c r="CY688" s="36">
        <f>CW688+CE688</f>
        <v>0</v>
      </c>
      <c r="CZ688" s="49">
        <f>(CQ688+CU688)*D688</f>
        <v>0</v>
      </c>
      <c r="DA688" s="33">
        <f>D688*('Parameters'!B$21+J688)*IF('DNO totals'!B$323&lt;0,1,'935'!S688)</f>
        <v>0</v>
      </c>
      <c r="DB688" s="52">
        <f>IF('DNO totals'!B$323&lt;0,1,'935'!S688)*('Parameters'!B$21+J688)</f>
        <v>0</v>
      </c>
      <c r="DC688" s="37">
        <f>CY688+'Charging rates'!B$106*DB688*100/'11'!B$16</f>
        <v>0</v>
      </c>
      <c r="DD688" s="37">
        <f>DC688+'Charging rates'!B$116*('Parameters'!B$21+J688)*100/'11'!B$16*IF('DNO totals'!B$323&lt;0,1,'935'!S688)</f>
        <v>0</v>
      </c>
      <c r="DE688" s="37">
        <f>'Charging rates'!B$97*(CQ688+CU688)*100/'11'!B$16</f>
        <v>0</v>
      </c>
      <c r="DF688" s="36">
        <f>MAX(0-(CC688*J688*'11'!C$16/'11'!B$16),DD688+DE688)</f>
        <v>0</v>
      </c>
      <c r="DG688" s="37">
        <f>IF(BT688,IF(J688=0,CD688,MAX(0,MIN(CD688,CD688+(DF688/'935'!Q688*('11'!B$16-'935'!X688)/('11'!C$16-'935'!Y688))))),0)</f>
        <v>0</v>
      </c>
      <c r="DH688" s="36">
        <f>IF(BT688,MAX(0,DF688),0)</f>
        <v>0</v>
      </c>
      <c r="DI688" s="53">
        <f>DH688+CX688</f>
        <v>0</v>
      </c>
    </row>
    <row r="689" spans="1:113">
      <c r="A689" s="28">
        <v>589</v>
      </c>
      <c r="B689" s="48">
        <f>'935'!B689</f>
        <v>0</v>
      </c>
      <c r="C689" s="33">
        <f>OR('935'!E689&lt;&gt;"VOID",'935'!F689&lt;&gt;"VOID",'935'!G689&lt;&gt;"VOID")</f>
        <v>0</v>
      </c>
      <c r="D689" s="33">
        <f>IF('935'!C689="VOID",0,('935'!C689*(1-'935'!X689/'11'!B$16)))</f>
        <v>0</v>
      </c>
      <c r="E689" s="33">
        <f>IF('935'!D689="VOID",0,'935'!D689*(1-'935'!X689/'11'!B$16))</f>
        <v>0</v>
      </c>
      <c r="F689" s="33">
        <f>IF('935'!E689="VOID",0,'935'!E689*(1-'935'!X689/'11'!B$16))</f>
        <v>0</v>
      </c>
      <c r="G689" s="33">
        <f>IF('935'!F689="VOID",0,'935'!F689*(1-'935'!X689/'11'!B$16))</f>
        <v>0</v>
      </c>
      <c r="H689" s="33">
        <f>IF('935'!G689="VOID",0,'935'!G689*(1-'935'!X689/'11'!B$16))</f>
        <v>0</v>
      </c>
      <c r="I689" s="33">
        <f>F689+G689+H689</f>
        <v>0</v>
      </c>
      <c r="J689" s="37">
        <f>'935'!Q689*(1-'935'!Y689/'11'!C$16)/(1-'935'!X689/'11'!B$16)</f>
        <v>0</v>
      </c>
      <c r="K689" s="33">
        <f>IF(D689,'935'!H689*D689/(D689+E689+I689),0)</f>
        <v>0</v>
      </c>
      <c r="L689" s="33">
        <f>IF(I689,'935'!H689*I689/(D689+E689+I689),0)</f>
        <v>0</v>
      </c>
      <c r="M689" s="33">
        <f>K689*(1-'935'!X689/'11'!B$16)</f>
        <v>0</v>
      </c>
      <c r="N689" s="49">
        <f>L689*(1-'935'!X689/'11'!B$16)</f>
        <v>0</v>
      </c>
      <c r="O689" s="50">
        <f>MATCH('935'!J689,'913'!$B$6:$B$1205,0)</f>
        <v>0</v>
      </c>
      <c r="P689" s="50">
        <f>MATCH(INDEX('913'!$D$6:$D$1205,O689),'913'!$B$6:$B$1205,0)</f>
        <v>0</v>
      </c>
      <c r="Q689" s="50">
        <f>MATCH(INDEX('913'!$D$6:$D$1205,P689),'913'!$B$6:$B$1205,0)</f>
        <v>0</v>
      </c>
      <c r="R689" s="50">
        <f>MATCH(INDEX('913'!$D$6:$D$1205,Q689),'913'!$B$6:$B$1205,0)</f>
        <v>0</v>
      </c>
      <c r="S689" s="50">
        <f>MATCH(INDEX('913'!$D$6:$D$1205,R689),'913'!$B$6:$B$1205,0)</f>
        <v>0</v>
      </c>
      <c r="T689" s="50">
        <f>MATCH(INDEX('913'!$D$6:$D$1205,S689),'913'!$B$6:$B$1205,0)</f>
        <v>0</v>
      </c>
      <c r="U689" s="50">
        <f>MATCH(INDEX('913'!$D$6:$D$1205,T689),'913'!$B$6:$B$1205,0)</f>
        <v>0</v>
      </c>
      <c r="V689" s="51">
        <f>MATCH(INDEX('913'!$D$6:$D$1205,U689),'913'!$B$6:$B$1205,0)</f>
        <v>0</v>
      </c>
      <c r="W689" s="37">
        <f>IF(ISNUMBER(O689),MAX(0,INDEX('913'!$E$6:$E$1205,O689)),0)</f>
        <v>0</v>
      </c>
      <c r="X689" s="37">
        <f>IF(ISNUMBER(P689),MAX(0,INDEX('913'!$E$6:$E$1205,P689)),0)</f>
        <v>0</v>
      </c>
      <c r="Y689" s="37">
        <f>IF(ISNUMBER(Q689),MAX(0,INDEX('913'!$E$6:$E$1205,Q689)),0)</f>
        <v>0</v>
      </c>
      <c r="Z689" s="37">
        <f>IF(ISNUMBER(R689),MAX(0,INDEX('913'!$E$6:$E$1205,R689)),0)</f>
        <v>0</v>
      </c>
      <c r="AA689" s="37">
        <f>IF(ISNUMBER(S689),MAX(0,INDEX('913'!$E$6:$E$1205,S689)),0)</f>
        <v>0</v>
      </c>
      <c r="AB689" s="37">
        <f>IF(ISNUMBER(T689),MAX(0,INDEX('913'!$E$6:$E$1205,T689)),0)</f>
        <v>0</v>
      </c>
      <c r="AC689" s="37">
        <f>IF(ISNUMBER(U689),MAX(0,INDEX('913'!$E$6:$E$1205,U689)),0)</f>
        <v>0</v>
      </c>
      <c r="AD689" s="52">
        <f>IF(ISNUMBER(V689),MAX(0,INDEX('913'!$E$6:$E$1205,V689)),0)</f>
        <v>0</v>
      </c>
      <c r="AE689" s="37">
        <f>IF(ISNUMBER(O689),MAX(0,INDEX('913'!$F$6:$F$1205,O689)),0)</f>
        <v>0</v>
      </c>
      <c r="AF689" s="37">
        <f>IF(ISNUMBER(P689),MAX(0,INDEX('913'!$F$6:$F$1205,P689)),0)</f>
        <v>0</v>
      </c>
      <c r="AG689" s="37">
        <f>IF(ISNUMBER(Q689),MAX(0,INDEX('913'!$F$6:$F$1205,Q689)),0)</f>
        <v>0</v>
      </c>
      <c r="AH689" s="37">
        <f>IF(ISNUMBER(R689),MAX(0,INDEX('913'!$F$6:$F$1205,R689)),0)</f>
        <v>0</v>
      </c>
      <c r="AI689" s="37">
        <f>IF(ISNUMBER(S689),MAX(0,INDEX('913'!$F$6:$F$1205,S689)),0)</f>
        <v>0</v>
      </c>
      <c r="AJ689" s="37">
        <f>IF(ISNUMBER(T689),MAX(0,INDEX('913'!$F$6:$F$1205,T689)),0)</f>
        <v>0</v>
      </c>
      <c r="AK689" s="37">
        <f>IF(ISNUMBER(U689),MAX(0,INDEX('913'!$F$6:$F$1205,U689)),0)</f>
        <v>0</v>
      </c>
      <c r="AL689" s="37">
        <f>IF(ISNUMBER(V689),MAX(0,INDEX('913'!$F$6:$F$1205,V689)),0)</f>
        <v>0</v>
      </c>
      <c r="AM689" s="33">
        <f>IF(ISNUMBER(O689),SQRT(INDEX('913'!$I$6:$I$1205,O689)^2+INDEX('913'!$J$6:$J$1205,O689)^2),0)</f>
        <v>0</v>
      </c>
      <c r="AN689" s="33">
        <f>IF(ISNUMBER(P689),SQRT(INDEX('913'!$I$6:$I$1205,P689)^2+INDEX('913'!$J$6:$J$1205,P689)^2),0)</f>
        <v>0</v>
      </c>
      <c r="AO689" s="33">
        <f>IF(ISNUMBER(Q689),SQRT(INDEX('913'!$I$6:$I$1205,Q689)^2+INDEX('913'!$J$6:$J$1205,Q689)^2),0)</f>
        <v>0</v>
      </c>
      <c r="AP689" s="33">
        <f>IF(ISNUMBER(R689),SQRT(INDEX('913'!$I$6:$I$1205,R689)^2+INDEX('913'!$J$6:$J$1205,R689)^2),0)</f>
        <v>0</v>
      </c>
      <c r="AQ689" s="33">
        <f>IF(ISNUMBER(S689),SQRT(INDEX('913'!$I$6:$I$1205,S689)^2+INDEX('913'!$J$6:$J$1205,S689)^2),0)</f>
        <v>0</v>
      </c>
      <c r="AR689" s="33">
        <f>IF(ISNUMBER(T689),SQRT(INDEX('913'!$I$6:$I$1205,T689)^2+INDEX('913'!$J$6:$J$1205,T689)^2),0)</f>
        <v>0</v>
      </c>
      <c r="AS689" s="33">
        <f>IF(ISNUMBER(U689),SQRT(INDEX('913'!$I$6:$I$1205,U689)^2+INDEX('913'!$J$6:$J$1205,U689)^2),0)</f>
        <v>0</v>
      </c>
      <c r="AT689" s="49">
        <f>IF(ISNUMBER(V689),SQRT(INDEX('913'!$I$6:$I$1205,V689)^2+INDEX('913'!$J$6:$J$1205,V689)^2),0)</f>
        <v>0</v>
      </c>
      <c r="AU689" s="37">
        <f>IF(AM689+AN689+AO689+AP689+AQ689+AR689+AS689+AT689=0,IF(COUNT(O689,P689,Q689,R689,S689,T689,U689,V689),(W689+X689+Y689+Z689+AA689+AB689+AC689+AD689)/COUNT(O689,P689,Q689,R689,S689,T689,U689,V689),0),(AM689*W689+AN689*X689+AO689*Y689+AP689*Z689+AQ689*AA689+AR689*AB689+AS689*AC689+AT689*AD689)/(AM689+AN689+AO689+AP689+AQ689+AR689+AS689+AT689))</f>
        <v>0</v>
      </c>
      <c r="AV689" s="37">
        <f>IF(AM689+AN689+AO689+AP689+AQ689+AR689+AS689+AT689=0,IF(COUNT(O689,P689,Q689,R689,S689,T689,U689,V689),(AE689+AF689+AG689+AH689+AI689+AJ689+AK689+AL689)/COUNT(O689,P689,Q689,R689,S689,T689,U689,V689),0),(AM689*AE689+AN689*AF689+AO689*AG689+AP689*AH689+AQ689*AI689+AR689*AJ689+AS689*AK689+AT689*AL689)/(AM689+AN689+AO689+AP689+AQ689+AR689+AS689+AT689))</f>
        <v>0</v>
      </c>
      <c r="AW689" s="52">
        <f>-100*'935'!W689*(AU689+AV689)/'11'!C$16</f>
        <v>0</v>
      </c>
      <c r="AX689" s="37">
        <f>INDEX('DNO totals'!$B$52:$G$52,IF('935'!K689,IF(MOD('935'!K689,1000),IF(MOD('935'!K689,100),IF(MOD('935'!K689,10),IF(MOD('935'!K689,1000)=1,6,5),4),3),2),1))</f>
        <v>0</v>
      </c>
      <c r="AY689" s="52">
        <f>J689*AX689</f>
        <v>0</v>
      </c>
      <c r="AZ689" s="37">
        <f>AX689*'Parameters'!B$11</f>
        <v>0</v>
      </c>
      <c r="BA689" s="37">
        <f>IF('935'!$K689=1000,'Charging rates'!$C$29*$AZ689/(1+'DNO totals'!$C$60)*'935'!$L689,0)</f>
        <v>0</v>
      </c>
      <c r="BB689" s="37">
        <f>IF(MOD('935'!$K689,1000)=100,'Charging rates'!$D$29*$AZ689/(1+'DNO totals'!$D$60)*'935'!$M689,0)</f>
        <v>0</v>
      </c>
      <c r="BC689" s="37">
        <f>IF(MOD('935'!$K689,100)=10,'Charging rates'!$E$29*$AZ689/(1+'DNO totals'!$E$60)*'935'!$N689,0)</f>
        <v>0</v>
      </c>
      <c r="BD689" s="37">
        <f>IF(AND(MOD('935'!$K689,10)&gt;0,MOD('935'!$K689,1000)&gt;1),'Charging rates'!$F$29*$AZ689/(1+'DNO totals'!$F$60)*'935'!$O689,0)</f>
        <v>0</v>
      </c>
      <c r="BE689" s="37">
        <f>IF(MOD('935'!$K689,1000)=1,'Charging rates'!$G$29*$AZ689/(1+'DNO totals'!$G$60)*'935'!$P689,0)</f>
        <v>0</v>
      </c>
      <c r="BF689" s="37">
        <f>IF('935'!$K689&gt;1000,'Charging rates'!$C$29*$AY689*'935'!$L689,0)</f>
        <v>0</v>
      </c>
      <c r="BG689" s="37">
        <f>IF(MOD('935'!$K689,1000)&gt;100,'Charging rates'!$D$29*$AY689*'935'!$M689,0)</f>
        <v>0</v>
      </c>
      <c r="BH689" s="37">
        <f>IF(MOD('935'!$K689,100)&gt;10,'Charging rates'!$E$29*$AY689*'935'!$N689,0)</f>
        <v>0</v>
      </c>
      <c r="BI689" s="37">
        <f>$BA689+$BB689+$BC689+$BD689+$BE689</f>
        <v>0</v>
      </c>
      <c r="BJ689" s="52">
        <f>$BF689+$BG689+$BH689</f>
        <v>0</v>
      </c>
      <c r="BK689" s="37">
        <f>AW689*(1+'Charging rates'!B$42+0.6*'Charging rates'!B$67+'Charging rates'!B$54)-100*'Charging rates'!B$76/'11'!C$16*'935'!W689</f>
        <v>0</v>
      </c>
      <c r="BL689" s="37">
        <f>IF(I689,BK689*I689/(I689+E689),0)</f>
        <v>0</v>
      </c>
      <c r="BM689" s="52">
        <f>ROUND(BL689,3)</f>
        <v>0</v>
      </c>
      <c r="BN689" s="33">
        <f>IF('935'!V689="VOID",0,'935'!V689*(1-'935'!X689/'11'!B$16))</f>
        <v>0</v>
      </c>
      <c r="BO689" s="36">
        <f>IF(I689,-100*'Charging rates'!B$76/'11'!B$16*BN689/I689,0)</f>
        <v>0</v>
      </c>
      <c r="BP689" s="36">
        <f>IF(C689,'DNO totals'!B$171,0)</f>
        <v>0</v>
      </c>
      <c r="BQ689" s="36">
        <f>ROUND(BP689,2)</f>
        <v>0</v>
      </c>
      <c r="BR689" s="36">
        <f>IF(C689,(BP689+BO689),0)</f>
        <v>0</v>
      </c>
      <c r="BS689" s="53">
        <f>ROUND(BR689,2)</f>
        <v>0</v>
      </c>
      <c r="BT689" s="33">
        <f>'935'!C689&lt;&gt;"VOID"</f>
        <v>0</v>
      </c>
      <c r="BU689" s="36">
        <f>IF(BT689,(100/'11'!B$16*K689*((1-'935'!I689)*'Charging rates'!B$42+'Charging rates'!B$54)),0)</f>
        <v>0</v>
      </c>
      <c r="BV689" s="36">
        <f>100/'11'!B$16*N689*('Charging rates'!B$42+'Charging rates'!B$54)</f>
        <v>0</v>
      </c>
      <c r="BW689" s="36">
        <f>100/'11'!B$16*L689*('Charging rates'!B$42+'Charging rates'!B$54)</f>
        <v>0</v>
      </c>
      <c r="BX689" s="53">
        <f>ROUND(BW689,2)</f>
        <v>0</v>
      </c>
      <c r="BY689" s="33">
        <f>D689-('935'!T689*(1-'935'!X689/'11'!B$16))</f>
        <v>0</v>
      </c>
      <c r="BZ689" s="33">
        <f>0-IF(ISNUMBER(O689),INDEX('913'!$I$6:$I$1205,O689),0)-IF(ISNUMBER(P689),INDEX('913'!$I$6:$I$1205,P689),0)-IF(ISNUMBER(Q689),INDEX('913'!$I$6:$I$1205,Q689),0)-IF(ISNUMBER(R689),INDEX('913'!$I$6:$I$1205,R689),0)-IF(ISNUMBER(S689),INDEX('913'!$I$6:$I$1205,S689),0)-IF(ISNUMBER(T689),INDEX('913'!$I$6:$I$1205,T689),0)-IF(ISNUMBER(U689),INDEX('913'!$I$6:$I$1205,U689),0)-IF(ISNUMBER(V689),INDEX('913'!$I$6:$I$1205,V689),0)</f>
        <v>0</v>
      </c>
      <c r="CA689" s="37">
        <f>IF(BZ689=0,1,MAX(1,SQRT(BZ689^2+(IF(ISNUMBER(O689),INDEX('913'!$J$6:$J$1205,O689),0)+IF(ISNUMBER(P689),INDEX('913'!$J$6:$J$1205,P689),0)+IF(ISNUMBER(Q689),INDEX('913'!$J$6:$J$1205,Q689),0)+IF(ISNUMBER(R689),INDEX('913'!$J$6:$J$1205,R689),0)+IF(ISNUMBER(S689),INDEX('913'!$J$6:$J$1205,S689),0)+IF(ISNUMBER(T689),INDEX('913'!$J$6:$J$1205,T689),0)+IF(ISNUMBER(U689),INDEX('913'!$J$6:$J$1205,U689),0)+IF(ISNUMBER(V689),INDEX('913'!$J$6:$J$1205,V689),0))^2)/BZ689))</f>
        <v>0</v>
      </c>
      <c r="CB689" s="36">
        <f>100*AU689/'11'!B$16</f>
        <v>0</v>
      </c>
      <c r="CC689" s="37">
        <f>100*(AV689*CA689)/'11'!C$16</f>
        <v>0</v>
      </c>
      <c r="CD689" s="37">
        <f>IF(D689=0,1,BY689/D689)*CC689</f>
        <v>0</v>
      </c>
      <c r="CE689" s="36">
        <f>IF(D689=0,1,BY689/D689)*CB689</f>
        <v>0</v>
      </c>
      <c r="CF689" s="54">
        <f>'11'!C$16-'935'!Y689</f>
        <v>0</v>
      </c>
      <c r="CG689" s="37">
        <f>MAX('DNO totals'!B$312+0,MIN('935'!L689+0,'DNO totals'!B$304+0))</f>
        <v>0</v>
      </c>
      <c r="CH689" s="37">
        <f>MAX('DNO totals'!C$312+0,MIN('935'!M689+0,'DNO totals'!C$304+0))</f>
        <v>0</v>
      </c>
      <c r="CI689" s="37">
        <f>MAX('DNO totals'!D$312+0,MIN('935'!N689+0,'DNO totals'!D$304+0))</f>
        <v>0</v>
      </c>
      <c r="CJ689" s="37">
        <f>MAX('DNO totals'!E$312+0,MIN('935'!O689+0,'DNO totals'!E$304+0))</f>
        <v>0</v>
      </c>
      <c r="CK689" s="52">
        <f>MAX('DNO totals'!F$312+0,MIN('935'!P689+0,'DNO totals'!F$304+0))</f>
        <v>0</v>
      </c>
      <c r="CL689" s="37">
        <f>IF('935'!$K689=1000,'Charging rates'!$C$29*$AZ689/(1+'DNO totals'!$C$60)*$CG689,0)</f>
        <v>0</v>
      </c>
      <c r="CM689" s="37">
        <f>IF(MOD('935'!$K689,1000)=100,'Charging rates'!$D$29*$AZ689/(1+'DNO totals'!$D$60)*$CH689,0)</f>
        <v>0</v>
      </c>
      <c r="CN689" s="37">
        <f>IF(MOD('935'!$K689,100)=10,'Charging rates'!$E$29*$AZ689/(1+'DNO totals'!$E$60)*$CI689,0)</f>
        <v>0</v>
      </c>
      <c r="CO689" s="37">
        <f>IF(AND(MOD('935'!$K689,10)&gt;0,MOD('935'!$K689,1000)&gt;1),'Charging rates'!$F$29*$AZ689/(1+'DNO totals'!$F$60)*$CJ689,0)</f>
        <v>0</v>
      </c>
      <c r="CP689" s="37">
        <f>IF(MOD('935'!$K689,1000)=1,'Charging rates'!$G$29*$AZ689/(1+'DNO totals'!$G$60)*$CK689,0)</f>
        <v>0</v>
      </c>
      <c r="CQ689" s="52">
        <f>$CL689+$CM689+$CN689+$CO689+$CP689</f>
        <v>0</v>
      </c>
      <c r="CR689" s="37">
        <f>IF('935'!$K689&gt;1000,'Charging rates'!$C$29*$AY689*$CG689,0)</f>
        <v>0</v>
      </c>
      <c r="CS689" s="37">
        <f>IF(MOD('935'!$K689,1000)&gt;100,'Charging rates'!$D$29*$AY689*$CH689,0)</f>
        <v>0</v>
      </c>
      <c r="CT689" s="37">
        <f>IF(MOD('935'!$K689,100)&gt;10,'Charging rates'!$E$29*$AY689*$CI689,0)</f>
        <v>0</v>
      </c>
      <c r="CU689" s="52">
        <f>$CR689+$CS689+$CT689</f>
        <v>0</v>
      </c>
      <c r="CV689" s="36">
        <f>100*(AV689*'935'!Q689*CA689)/'11'!B$16</f>
        <v>0</v>
      </c>
      <c r="CW689" s="36">
        <f>100/'11'!B$16*'Charging rates'!B$76*AY689</f>
        <v>0</v>
      </c>
      <c r="CX689" s="36">
        <f>IF(D689=0,0,(1-BY689/D689)*(CB689+IF('935'!Q689=0,0,(CC689*'935'!Q689*('11'!C$16-'935'!Y689)/('11'!B$16-'935'!X689)))))</f>
        <v>0</v>
      </c>
      <c r="CY689" s="36">
        <f>CW689+CE689</f>
        <v>0</v>
      </c>
      <c r="CZ689" s="49">
        <f>(CQ689+CU689)*D689</f>
        <v>0</v>
      </c>
      <c r="DA689" s="33">
        <f>D689*('Parameters'!B$21+J689)*IF('DNO totals'!B$323&lt;0,1,'935'!S689)</f>
        <v>0</v>
      </c>
      <c r="DB689" s="52">
        <f>IF('DNO totals'!B$323&lt;0,1,'935'!S689)*('Parameters'!B$21+J689)</f>
        <v>0</v>
      </c>
      <c r="DC689" s="37">
        <f>CY689+'Charging rates'!B$106*DB689*100/'11'!B$16</f>
        <v>0</v>
      </c>
      <c r="DD689" s="37">
        <f>DC689+'Charging rates'!B$116*('Parameters'!B$21+J689)*100/'11'!B$16*IF('DNO totals'!B$323&lt;0,1,'935'!S689)</f>
        <v>0</v>
      </c>
      <c r="DE689" s="37">
        <f>'Charging rates'!B$97*(CQ689+CU689)*100/'11'!B$16</f>
        <v>0</v>
      </c>
      <c r="DF689" s="36">
        <f>MAX(0-(CC689*J689*'11'!C$16/'11'!B$16),DD689+DE689)</f>
        <v>0</v>
      </c>
      <c r="DG689" s="37">
        <f>IF(BT689,IF(J689=0,CD689,MAX(0,MIN(CD689,CD689+(DF689/'935'!Q689*('11'!B$16-'935'!X689)/('11'!C$16-'935'!Y689))))),0)</f>
        <v>0</v>
      </c>
      <c r="DH689" s="36">
        <f>IF(BT689,MAX(0,DF689),0)</f>
        <v>0</v>
      </c>
      <c r="DI689" s="53">
        <f>DH689+CX689</f>
        <v>0</v>
      </c>
    </row>
    <row r="690" spans="1:113">
      <c r="A690" s="28">
        <v>590</v>
      </c>
      <c r="B690" s="48">
        <f>'935'!B690</f>
        <v>0</v>
      </c>
      <c r="C690" s="33">
        <f>OR('935'!E690&lt;&gt;"VOID",'935'!F690&lt;&gt;"VOID",'935'!G690&lt;&gt;"VOID")</f>
        <v>0</v>
      </c>
      <c r="D690" s="33">
        <f>IF('935'!C690="VOID",0,('935'!C690*(1-'935'!X690/'11'!B$16)))</f>
        <v>0</v>
      </c>
      <c r="E690" s="33">
        <f>IF('935'!D690="VOID",0,'935'!D690*(1-'935'!X690/'11'!B$16))</f>
        <v>0</v>
      </c>
      <c r="F690" s="33">
        <f>IF('935'!E690="VOID",0,'935'!E690*(1-'935'!X690/'11'!B$16))</f>
        <v>0</v>
      </c>
      <c r="G690" s="33">
        <f>IF('935'!F690="VOID",0,'935'!F690*(1-'935'!X690/'11'!B$16))</f>
        <v>0</v>
      </c>
      <c r="H690" s="33">
        <f>IF('935'!G690="VOID",0,'935'!G690*(1-'935'!X690/'11'!B$16))</f>
        <v>0</v>
      </c>
      <c r="I690" s="33">
        <f>F690+G690+H690</f>
        <v>0</v>
      </c>
      <c r="J690" s="37">
        <f>'935'!Q690*(1-'935'!Y690/'11'!C$16)/(1-'935'!X690/'11'!B$16)</f>
        <v>0</v>
      </c>
      <c r="K690" s="33">
        <f>IF(D690,'935'!H690*D690/(D690+E690+I690),0)</f>
        <v>0</v>
      </c>
      <c r="L690" s="33">
        <f>IF(I690,'935'!H690*I690/(D690+E690+I690),0)</f>
        <v>0</v>
      </c>
      <c r="M690" s="33">
        <f>K690*(1-'935'!X690/'11'!B$16)</f>
        <v>0</v>
      </c>
      <c r="N690" s="49">
        <f>L690*(1-'935'!X690/'11'!B$16)</f>
        <v>0</v>
      </c>
      <c r="O690" s="50">
        <f>MATCH('935'!J690,'913'!$B$6:$B$1205,0)</f>
        <v>0</v>
      </c>
      <c r="P690" s="50">
        <f>MATCH(INDEX('913'!$D$6:$D$1205,O690),'913'!$B$6:$B$1205,0)</f>
        <v>0</v>
      </c>
      <c r="Q690" s="50">
        <f>MATCH(INDEX('913'!$D$6:$D$1205,P690),'913'!$B$6:$B$1205,0)</f>
        <v>0</v>
      </c>
      <c r="R690" s="50">
        <f>MATCH(INDEX('913'!$D$6:$D$1205,Q690),'913'!$B$6:$B$1205,0)</f>
        <v>0</v>
      </c>
      <c r="S690" s="50">
        <f>MATCH(INDEX('913'!$D$6:$D$1205,R690),'913'!$B$6:$B$1205,0)</f>
        <v>0</v>
      </c>
      <c r="T690" s="50">
        <f>MATCH(INDEX('913'!$D$6:$D$1205,S690),'913'!$B$6:$B$1205,0)</f>
        <v>0</v>
      </c>
      <c r="U690" s="50">
        <f>MATCH(INDEX('913'!$D$6:$D$1205,T690),'913'!$B$6:$B$1205,0)</f>
        <v>0</v>
      </c>
      <c r="V690" s="51">
        <f>MATCH(INDEX('913'!$D$6:$D$1205,U690),'913'!$B$6:$B$1205,0)</f>
        <v>0</v>
      </c>
      <c r="W690" s="37">
        <f>IF(ISNUMBER(O690),MAX(0,INDEX('913'!$E$6:$E$1205,O690)),0)</f>
        <v>0</v>
      </c>
      <c r="X690" s="37">
        <f>IF(ISNUMBER(P690),MAX(0,INDEX('913'!$E$6:$E$1205,P690)),0)</f>
        <v>0</v>
      </c>
      <c r="Y690" s="37">
        <f>IF(ISNUMBER(Q690),MAX(0,INDEX('913'!$E$6:$E$1205,Q690)),0)</f>
        <v>0</v>
      </c>
      <c r="Z690" s="37">
        <f>IF(ISNUMBER(R690),MAX(0,INDEX('913'!$E$6:$E$1205,R690)),0)</f>
        <v>0</v>
      </c>
      <c r="AA690" s="37">
        <f>IF(ISNUMBER(S690),MAX(0,INDEX('913'!$E$6:$E$1205,S690)),0)</f>
        <v>0</v>
      </c>
      <c r="AB690" s="37">
        <f>IF(ISNUMBER(T690),MAX(0,INDEX('913'!$E$6:$E$1205,T690)),0)</f>
        <v>0</v>
      </c>
      <c r="AC690" s="37">
        <f>IF(ISNUMBER(U690),MAX(0,INDEX('913'!$E$6:$E$1205,U690)),0)</f>
        <v>0</v>
      </c>
      <c r="AD690" s="52">
        <f>IF(ISNUMBER(V690),MAX(0,INDEX('913'!$E$6:$E$1205,V690)),0)</f>
        <v>0</v>
      </c>
      <c r="AE690" s="37">
        <f>IF(ISNUMBER(O690),MAX(0,INDEX('913'!$F$6:$F$1205,O690)),0)</f>
        <v>0</v>
      </c>
      <c r="AF690" s="37">
        <f>IF(ISNUMBER(P690),MAX(0,INDEX('913'!$F$6:$F$1205,P690)),0)</f>
        <v>0</v>
      </c>
      <c r="AG690" s="37">
        <f>IF(ISNUMBER(Q690),MAX(0,INDEX('913'!$F$6:$F$1205,Q690)),0)</f>
        <v>0</v>
      </c>
      <c r="AH690" s="37">
        <f>IF(ISNUMBER(R690),MAX(0,INDEX('913'!$F$6:$F$1205,R690)),0)</f>
        <v>0</v>
      </c>
      <c r="AI690" s="37">
        <f>IF(ISNUMBER(S690),MAX(0,INDEX('913'!$F$6:$F$1205,S690)),0)</f>
        <v>0</v>
      </c>
      <c r="AJ690" s="37">
        <f>IF(ISNUMBER(T690),MAX(0,INDEX('913'!$F$6:$F$1205,T690)),0)</f>
        <v>0</v>
      </c>
      <c r="AK690" s="37">
        <f>IF(ISNUMBER(U690),MAX(0,INDEX('913'!$F$6:$F$1205,U690)),0)</f>
        <v>0</v>
      </c>
      <c r="AL690" s="37">
        <f>IF(ISNUMBER(V690),MAX(0,INDEX('913'!$F$6:$F$1205,V690)),0)</f>
        <v>0</v>
      </c>
      <c r="AM690" s="33">
        <f>IF(ISNUMBER(O690),SQRT(INDEX('913'!$I$6:$I$1205,O690)^2+INDEX('913'!$J$6:$J$1205,O690)^2),0)</f>
        <v>0</v>
      </c>
      <c r="AN690" s="33">
        <f>IF(ISNUMBER(P690),SQRT(INDEX('913'!$I$6:$I$1205,P690)^2+INDEX('913'!$J$6:$J$1205,P690)^2),0)</f>
        <v>0</v>
      </c>
      <c r="AO690" s="33">
        <f>IF(ISNUMBER(Q690),SQRT(INDEX('913'!$I$6:$I$1205,Q690)^2+INDEX('913'!$J$6:$J$1205,Q690)^2),0)</f>
        <v>0</v>
      </c>
      <c r="AP690" s="33">
        <f>IF(ISNUMBER(R690),SQRT(INDEX('913'!$I$6:$I$1205,R690)^2+INDEX('913'!$J$6:$J$1205,R690)^2),0)</f>
        <v>0</v>
      </c>
      <c r="AQ690" s="33">
        <f>IF(ISNUMBER(S690),SQRT(INDEX('913'!$I$6:$I$1205,S690)^2+INDEX('913'!$J$6:$J$1205,S690)^2),0)</f>
        <v>0</v>
      </c>
      <c r="AR690" s="33">
        <f>IF(ISNUMBER(T690),SQRT(INDEX('913'!$I$6:$I$1205,T690)^2+INDEX('913'!$J$6:$J$1205,T690)^2),0)</f>
        <v>0</v>
      </c>
      <c r="AS690" s="33">
        <f>IF(ISNUMBER(U690),SQRT(INDEX('913'!$I$6:$I$1205,U690)^2+INDEX('913'!$J$6:$J$1205,U690)^2),0)</f>
        <v>0</v>
      </c>
      <c r="AT690" s="49">
        <f>IF(ISNUMBER(V690),SQRT(INDEX('913'!$I$6:$I$1205,V690)^2+INDEX('913'!$J$6:$J$1205,V690)^2),0)</f>
        <v>0</v>
      </c>
      <c r="AU690" s="37">
        <f>IF(AM690+AN690+AO690+AP690+AQ690+AR690+AS690+AT690=0,IF(COUNT(O690,P690,Q690,R690,S690,T690,U690,V690),(W690+X690+Y690+Z690+AA690+AB690+AC690+AD690)/COUNT(O690,P690,Q690,R690,S690,T690,U690,V690),0),(AM690*W690+AN690*X690+AO690*Y690+AP690*Z690+AQ690*AA690+AR690*AB690+AS690*AC690+AT690*AD690)/(AM690+AN690+AO690+AP690+AQ690+AR690+AS690+AT690))</f>
        <v>0</v>
      </c>
      <c r="AV690" s="37">
        <f>IF(AM690+AN690+AO690+AP690+AQ690+AR690+AS690+AT690=0,IF(COUNT(O690,P690,Q690,R690,S690,T690,U690,V690),(AE690+AF690+AG690+AH690+AI690+AJ690+AK690+AL690)/COUNT(O690,P690,Q690,R690,S690,T690,U690,V690),0),(AM690*AE690+AN690*AF690+AO690*AG690+AP690*AH690+AQ690*AI690+AR690*AJ690+AS690*AK690+AT690*AL690)/(AM690+AN690+AO690+AP690+AQ690+AR690+AS690+AT690))</f>
        <v>0</v>
      </c>
      <c r="AW690" s="52">
        <f>-100*'935'!W690*(AU690+AV690)/'11'!C$16</f>
        <v>0</v>
      </c>
      <c r="AX690" s="37">
        <f>INDEX('DNO totals'!$B$52:$G$52,IF('935'!K690,IF(MOD('935'!K690,1000),IF(MOD('935'!K690,100),IF(MOD('935'!K690,10),IF(MOD('935'!K690,1000)=1,6,5),4),3),2),1))</f>
        <v>0</v>
      </c>
      <c r="AY690" s="52">
        <f>J690*AX690</f>
        <v>0</v>
      </c>
      <c r="AZ690" s="37">
        <f>AX690*'Parameters'!B$11</f>
        <v>0</v>
      </c>
      <c r="BA690" s="37">
        <f>IF('935'!$K690=1000,'Charging rates'!$C$29*$AZ690/(1+'DNO totals'!$C$60)*'935'!$L690,0)</f>
        <v>0</v>
      </c>
      <c r="BB690" s="37">
        <f>IF(MOD('935'!$K690,1000)=100,'Charging rates'!$D$29*$AZ690/(1+'DNO totals'!$D$60)*'935'!$M690,0)</f>
        <v>0</v>
      </c>
      <c r="BC690" s="37">
        <f>IF(MOD('935'!$K690,100)=10,'Charging rates'!$E$29*$AZ690/(1+'DNO totals'!$E$60)*'935'!$N690,0)</f>
        <v>0</v>
      </c>
      <c r="BD690" s="37">
        <f>IF(AND(MOD('935'!$K690,10)&gt;0,MOD('935'!$K690,1000)&gt;1),'Charging rates'!$F$29*$AZ690/(1+'DNO totals'!$F$60)*'935'!$O690,0)</f>
        <v>0</v>
      </c>
      <c r="BE690" s="37">
        <f>IF(MOD('935'!$K690,1000)=1,'Charging rates'!$G$29*$AZ690/(1+'DNO totals'!$G$60)*'935'!$P690,0)</f>
        <v>0</v>
      </c>
      <c r="BF690" s="37">
        <f>IF('935'!$K690&gt;1000,'Charging rates'!$C$29*$AY690*'935'!$L690,0)</f>
        <v>0</v>
      </c>
      <c r="BG690" s="37">
        <f>IF(MOD('935'!$K690,1000)&gt;100,'Charging rates'!$D$29*$AY690*'935'!$M690,0)</f>
        <v>0</v>
      </c>
      <c r="BH690" s="37">
        <f>IF(MOD('935'!$K690,100)&gt;10,'Charging rates'!$E$29*$AY690*'935'!$N690,0)</f>
        <v>0</v>
      </c>
      <c r="BI690" s="37">
        <f>$BA690+$BB690+$BC690+$BD690+$BE690</f>
        <v>0</v>
      </c>
      <c r="BJ690" s="52">
        <f>$BF690+$BG690+$BH690</f>
        <v>0</v>
      </c>
      <c r="BK690" s="37">
        <f>AW690*(1+'Charging rates'!B$42+0.6*'Charging rates'!B$67+'Charging rates'!B$54)-100*'Charging rates'!B$76/'11'!C$16*'935'!W690</f>
        <v>0</v>
      </c>
      <c r="BL690" s="37">
        <f>IF(I690,BK690*I690/(I690+E690),0)</f>
        <v>0</v>
      </c>
      <c r="BM690" s="52">
        <f>ROUND(BL690,3)</f>
        <v>0</v>
      </c>
      <c r="BN690" s="33">
        <f>IF('935'!V690="VOID",0,'935'!V690*(1-'935'!X690/'11'!B$16))</f>
        <v>0</v>
      </c>
      <c r="BO690" s="36">
        <f>IF(I690,-100*'Charging rates'!B$76/'11'!B$16*BN690/I690,0)</f>
        <v>0</v>
      </c>
      <c r="BP690" s="36">
        <f>IF(C690,'DNO totals'!B$171,0)</f>
        <v>0</v>
      </c>
      <c r="BQ690" s="36">
        <f>ROUND(BP690,2)</f>
        <v>0</v>
      </c>
      <c r="BR690" s="36">
        <f>IF(C690,(BP690+BO690),0)</f>
        <v>0</v>
      </c>
      <c r="BS690" s="53">
        <f>ROUND(BR690,2)</f>
        <v>0</v>
      </c>
      <c r="BT690" s="33">
        <f>'935'!C690&lt;&gt;"VOID"</f>
        <v>0</v>
      </c>
      <c r="BU690" s="36">
        <f>IF(BT690,(100/'11'!B$16*K690*((1-'935'!I690)*'Charging rates'!B$42+'Charging rates'!B$54)),0)</f>
        <v>0</v>
      </c>
      <c r="BV690" s="36">
        <f>100/'11'!B$16*N690*('Charging rates'!B$42+'Charging rates'!B$54)</f>
        <v>0</v>
      </c>
      <c r="BW690" s="36">
        <f>100/'11'!B$16*L690*('Charging rates'!B$42+'Charging rates'!B$54)</f>
        <v>0</v>
      </c>
      <c r="BX690" s="53">
        <f>ROUND(BW690,2)</f>
        <v>0</v>
      </c>
      <c r="BY690" s="33">
        <f>D690-('935'!T690*(1-'935'!X690/'11'!B$16))</f>
        <v>0</v>
      </c>
      <c r="BZ690" s="33">
        <f>0-IF(ISNUMBER(O690),INDEX('913'!$I$6:$I$1205,O690),0)-IF(ISNUMBER(P690),INDEX('913'!$I$6:$I$1205,P690),0)-IF(ISNUMBER(Q690),INDEX('913'!$I$6:$I$1205,Q690),0)-IF(ISNUMBER(R690),INDEX('913'!$I$6:$I$1205,R690),0)-IF(ISNUMBER(S690),INDEX('913'!$I$6:$I$1205,S690),0)-IF(ISNUMBER(T690),INDEX('913'!$I$6:$I$1205,T690),0)-IF(ISNUMBER(U690),INDEX('913'!$I$6:$I$1205,U690),0)-IF(ISNUMBER(V690),INDEX('913'!$I$6:$I$1205,V690),0)</f>
        <v>0</v>
      </c>
      <c r="CA690" s="37">
        <f>IF(BZ690=0,1,MAX(1,SQRT(BZ690^2+(IF(ISNUMBER(O690),INDEX('913'!$J$6:$J$1205,O690),0)+IF(ISNUMBER(P690),INDEX('913'!$J$6:$J$1205,P690),0)+IF(ISNUMBER(Q690),INDEX('913'!$J$6:$J$1205,Q690),0)+IF(ISNUMBER(R690),INDEX('913'!$J$6:$J$1205,R690),0)+IF(ISNUMBER(S690),INDEX('913'!$J$6:$J$1205,S690),0)+IF(ISNUMBER(T690),INDEX('913'!$J$6:$J$1205,T690),0)+IF(ISNUMBER(U690),INDEX('913'!$J$6:$J$1205,U690),0)+IF(ISNUMBER(V690),INDEX('913'!$J$6:$J$1205,V690),0))^2)/BZ690))</f>
        <v>0</v>
      </c>
      <c r="CB690" s="36">
        <f>100*AU690/'11'!B$16</f>
        <v>0</v>
      </c>
      <c r="CC690" s="37">
        <f>100*(AV690*CA690)/'11'!C$16</f>
        <v>0</v>
      </c>
      <c r="CD690" s="37">
        <f>IF(D690=0,1,BY690/D690)*CC690</f>
        <v>0</v>
      </c>
      <c r="CE690" s="36">
        <f>IF(D690=0,1,BY690/D690)*CB690</f>
        <v>0</v>
      </c>
      <c r="CF690" s="54">
        <f>'11'!C$16-'935'!Y690</f>
        <v>0</v>
      </c>
      <c r="CG690" s="37">
        <f>MAX('DNO totals'!B$312+0,MIN('935'!L690+0,'DNO totals'!B$304+0))</f>
        <v>0</v>
      </c>
      <c r="CH690" s="37">
        <f>MAX('DNO totals'!C$312+0,MIN('935'!M690+0,'DNO totals'!C$304+0))</f>
        <v>0</v>
      </c>
      <c r="CI690" s="37">
        <f>MAX('DNO totals'!D$312+0,MIN('935'!N690+0,'DNO totals'!D$304+0))</f>
        <v>0</v>
      </c>
      <c r="CJ690" s="37">
        <f>MAX('DNO totals'!E$312+0,MIN('935'!O690+0,'DNO totals'!E$304+0))</f>
        <v>0</v>
      </c>
      <c r="CK690" s="52">
        <f>MAX('DNO totals'!F$312+0,MIN('935'!P690+0,'DNO totals'!F$304+0))</f>
        <v>0</v>
      </c>
      <c r="CL690" s="37">
        <f>IF('935'!$K690=1000,'Charging rates'!$C$29*$AZ690/(1+'DNO totals'!$C$60)*$CG690,0)</f>
        <v>0</v>
      </c>
      <c r="CM690" s="37">
        <f>IF(MOD('935'!$K690,1000)=100,'Charging rates'!$D$29*$AZ690/(1+'DNO totals'!$D$60)*$CH690,0)</f>
        <v>0</v>
      </c>
      <c r="CN690" s="37">
        <f>IF(MOD('935'!$K690,100)=10,'Charging rates'!$E$29*$AZ690/(1+'DNO totals'!$E$60)*$CI690,0)</f>
        <v>0</v>
      </c>
      <c r="CO690" s="37">
        <f>IF(AND(MOD('935'!$K690,10)&gt;0,MOD('935'!$K690,1000)&gt;1),'Charging rates'!$F$29*$AZ690/(1+'DNO totals'!$F$60)*$CJ690,0)</f>
        <v>0</v>
      </c>
      <c r="CP690" s="37">
        <f>IF(MOD('935'!$K690,1000)=1,'Charging rates'!$G$29*$AZ690/(1+'DNO totals'!$G$60)*$CK690,0)</f>
        <v>0</v>
      </c>
      <c r="CQ690" s="52">
        <f>$CL690+$CM690+$CN690+$CO690+$CP690</f>
        <v>0</v>
      </c>
      <c r="CR690" s="37">
        <f>IF('935'!$K690&gt;1000,'Charging rates'!$C$29*$AY690*$CG690,0)</f>
        <v>0</v>
      </c>
      <c r="CS690" s="37">
        <f>IF(MOD('935'!$K690,1000)&gt;100,'Charging rates'!$D$29*$AY690*$CH690,0)</f>
        <v>0</v>
      </c>
      <c r="CT690" s="37">
        <f>IF(MOD('935'!$K690,100)&gt;10,'Charging rates'!$E$29*$AY690*$CI690,0)</f>
        <v>0</v>
      </c>
      <c r="CU690" s="52">
        <f>$CR690+$CS690+$CT690</f>
        <v>0</v>
      </c>
      <c r="CV690" s="36">
        <f>100*(AV690*'935'!Q690*CA690)/'11'!B$16</f>
        <v>0</v>
      </c>
      <c r="CW690" s="36">
        <f>100/'11'!B$16*'Charging rates'!B$76*AY690</f>
        <v>0</v>
      </c>
      <c r="CX690" s="36">
        <f>IF(D690=0,0,(1-BY690/D690)*(CB690+IF('935'!Q690=0,0,(CC690*'935'!Q690*('11'!C$16-'935'!Y690)/('11'!B$16-'935'!X690)))))</f>
        <v>0</v>
      </c>
      <c r="CY690" s="36">
        <f>CW690+CE690</f>
        <v>0</v>
      </c>
      <c r="CZ690" s="49">
        <f>(CQ690+CU690)*D690</f>
        <v>0</v>
      </c>
      <c r="DA690" s="33">
        <f>D690*('Parameters'!B$21+J690)*IF('DNO totals'!B$323&lt;0,1,'935'!S690)</f>
        <v>0</v>
      </c>
      <c r="DB690" s="52">
        <f>IF('DNO totals'!B$323&lt;0,1,'935'!S690)*('Parameters'!B$21+J690)</f>
        <v>0</v>
      </c>
      <c r="DC690" s="37">
        <f>CY690+'Charging rates'!B$106*DB690*100/'11'!B$16</f>
        <v>0</v>
      </c>
      <c r="DD690" s="37">
        <f>DC690+'Charging rates'!B$116*('Parameters'!B$21+J690)*100/'11'!B$16*IF('DNO totals'!B$323&lt;0,1,'935'!S690)</f>
        <v>0</v>
      </c>
      <c r="DE690" s="37">
        <f>'Charging rates'!B$97*(CQ690+CU690)*100/'11'!B$16</f>
        <v>0</v>
      </c>
      <c r="DF690" s="36">
        <f>MAX(0-(CC690*J690*'11'!C$16/'11'!B$16),DD690+DE690)</f>
        <v>0</v>
      </c>
      <c r="DG690" s="37">
        <f>IF(BT690,IF(J690=0,CD690,MAX(0,MIN(CD690,CD690+(DF690/'935'!Q690*('11'!B$16-'935'!X690)/('11'!C$16-'935'!Y690))))),0)</f>
        <v>0</v>
      </c>
      <c r="DH690" s="36">
        <f>IF(BT690,MAX(0,DF690),0)</f>
        <v>0</v>
      </c>
      <c r="DI690" s="53">
        <f>DH690+CX690</f>
        <v>0</v>
      </c>
    </row>
    <row r="691" spans="1:113">
      <c r="A691" s="28">
        <v>591</v>
      </c>
      <c r="B691" s="48">
        <f>'935'!B691</f>
        <v>0</v>
      </c>
      <c r="C691" s="33">
        <f>OR('935'!E691&lt;&gt;"VOID",'935'!F691&lt;&gt;"VOID",'935'!G691&lt;&gt;"VOID")</f>
        <v>0</v>
      </c>
      <c r="D691" s="33">
        <f>IF('935'!C691="VOID",0,('935'!C691*(1-'935'!X691/'11'!B$16)))</f>
        <v>0</v>
      </c>
      <c r="E691" s="33">
        <f>IF('935'!D691="VOID",0,'935'!D691*(1-'935'!X691/'11'!B$16))</f>
        <v>0</v>
      </c>
      <c r="F691" s="33">
        <f>IF('935'!E691="VOID",0,'935'!E691*(1-'935'!X691/'11'!B$16))</f>
        <v>0</v>
      </c>
      <c r="G691" s="33">
        <f>IF('935'!F691="VOID",0,'935'!F691*(1-'935'!X691/'11'!B$16))</f>
        <v>0</v>
      </c>
      <c r="H691" s="33">
        <f>IF('935'!G691="VOID",0,'935'!G691*(1-'935'!X691/'11'!B$16))</f>
        <v>0</v>
      </c>
      <c r="I691" s="33">
        <f>F691+G691+H691</f>
        <v>0</v>
      </c>
      <c r="J691" s="37">
        <f>'935'!Q691*(1-'935'!Y691/'11'!C$16)/(1-'935'!X691/'11'!B$16)</f>
        <v>0</v>
      </c>
      <c r="K691" s="33">
        <f>IF(D691,'935'!H691*D691/(D691+E691+I691),0)</f>
        <v>0</v>
      </c>
      <c r="L691" s="33">
        <f>IF(I691,'935'!H691*I691/(D691+E691+I691),0)</f>
        <v>0</v>
      </c>
      <c r="M691" s="33">
        <f>K691*(1-'935'!X691/'11'!B$16)</f>
        <v>0</v>
      </c>
      <c r="N691" s="49">
        <f>L691*(1-'935'!X691/'11'!B$16)</f>
        <v>0</v>
      </c>
      <c r="O691" s="50">
        <f>MATCH('935'!J691,'913'!$B$6:$B$1205,0)</f>
        <v>0</v>
      </c>
      <c r="P691" s="50">
        <f>MATCH(INDEX('913'!$D$6:$D$1205,O691),'913'!$B$6:$B$1205,0)</f>
        <v>0</v>
      </c>
      <c r="Q691" s="50">
        <f>MATCH(INDEX('913'!$D$6:$D$1205,P691),'913'!$B$6:$B$1205,0)</f>
        <v>0</v>
      </c>
      <c r="R691" s="50">
        <f>MATCH(INDEX('913'!$D$6:$D$1205,Q691),'913'!$B$6:$B$1205,0)</f>
        <v>0</v>
      </c>
      <c r="S691" s="50">
        <f>MATCH(INDEX('913'!$D$6:$D$1205,R691),'913'!$B$6:$B$1205,0)</f>
        <v>0</v>
      </c>
      <c r="T691" s="50">
        <f>MATCH(INDEX('913'!$D$6:$D$1205,S691),'913'!$B$6:$B$1205,0)</f>
        <v>0</v>
      </c>
      <c r="U691" s="50">
        <f>MATCH(INDEX('913'!$D$6:$D$1205,T691),'913'!$B$6:$B$1205,0)</f>
        <v>0</v>
      </c>
      <c r="V691" s="51">
        <f>MATCH(INDEX('913'!$D$6:$D$1205,U691),'913'!$B$6:$B$1205,0)</f>
        <v>0</v>
      </c>
      <c r="W691" s="37">
        <f>IF(ISNUMBER(O691),MAX(0,INDEX('913'!$E$6:$E$1205,O691)),0)</f>
        <v>0</v>
      </c>
      <c r="X691" s="37">
        <f>IF(ISNUMBER(P691),MAX(0,INDEX('913'!$E$6:$E$1205,P691)),0)</f>
        <v>0</v>
      </c>
      <c r="Y691" s="37">
        <f>IF(ISNUMBER(Q691),MAX(0,INDEX('913'!$E$6:$E$1205,Q691)),0)</f>
        <v>0</v>
      </c>
      <c r="Z691" s="37">
        <f>IF(ISNUMBER(R691),MAX(0,INDEX('913'!$E$6:$E$1205,R691)),0)</f>
        <v>0</v>
      </c>
      <c r="AA691" s="37">
        <f>IF(ISNUMBER(S691),MAX(0,INDEX('913'!$E$6:$E$1205,S691)),0)</f>
        <v>0</v>
      </c>
      <c r="AB691" s="37">
        <f>IF(ISNUMBER(T691),MAX(0,INDEX('913'!$E$6:$E$1205,T691)),0)</f>
        <v>0</v>
      </c>
      <c r="AC691" s="37">
        <f>IF(ISNUMBER(U691),MAX(0,INDEX('913'!$E$6:$E$1205,U691)),0)</f>
        <v>0</v>
      </c>
      <c r="AD691" s="52">
        <f>IF(ISNUMBER(V691),MAX(0,INDEX('913'!$E$6:$E$1205,V691)),0)</f>
        <v>0</v>
      </c>
      <c r="AE691" s="37">
        <f>IF(ISNUMBER(O691),MAX(0,INDEX('913'!$F$6:$F$1205,O691)),0)</f>
        <v>0</v>
      </c>
      <c r="AF691" s="37">
        <f>IF(ISNUMBER(P691),MAX(0,INDEX('913'!$F$6:$F$1205,P691)),0)</f>
        <v>0</v>
      </c>
      <c r="AG691" s="37">
        <f>IF(ISNUMBER(Q691),MAX(0,INDEX('913'!$F$6:$F$1205,Q691)),0)</f>
        <v>0</v>
      </c>
      <c r="AH691" s="37">
        <f>IF(ISNUMBER(R691),MAX(0,INDEX('913'!$F$6:$F$1205,R691)),0)</f>
        <v>0</v>
      </c>
      <c r="AI691" s="37">
        <f>IF(ISNUMBER(S691),MAX(0,INDEX('913'!$F$6:$F$1205,S691)),0)</f>
        <v>0</v>
      </c>
      <c r="AJ691" s="37">
        <f>IF(ISNUMBER(T691),MAX(0,INDEX('913'!$F$6:$F$1205,T691)),0)</f>
        <v>0</v>
      </c>
      <c r="AK691" s="37">
        <f>IF(ISNUMBER(U691),MAX(0,INDEX('913'!$F$6:$F$1205,U691)),0)</f>
        <v>0</v>
      </c>
      <c r="AL691" s="37">
        <f>IF(ISNUMBER(V691),MAX(0,INDEX('913'!$F$6:$F$1205,V691)),0)</f>
        <v>0</v>
      </c>
      <c r="AM691" s="33">
        <f>IF(ISNUMBER(O691),SQRT(INDEX('913'!$I$6:$I$1205,O691)^2+INDEX('913'!$J$6:$J$1205,O691)^2),0)</f>
        <v>0</v>
      </c>
      <c r="AN691" s="33">
        <f>IF(ISNUMBER(P691),SQRT(INDEX('913'!$I$6:$I$1205,P691)^2+INDEX('913'!$J$6:$J$1205,P691)^2),0)</f>
        <v>0</v>
      </c>
      <c r="AO691" s="33">
        <f>IF(ISNUMBER(Q691),SQRT(INDEX('913'!$I$6:$I$1205,Q691)^2+INDEX('913'!$J$6:$J$1205,Q691)^2),0)</f>
        <v>0</v>
      </c>
      <c r="AP691" s="33">
        <f>IF(ISNUMBER(R691),SQRT(INDEX('913'!$I$6:$I$1205,R691)^2+INDEX('913'!$J$6:$J$1205,R691)^2),0)</f>
        <v>0</v>
      </c>
      <c r="AQ691" s="33">
        <f>IF(ISNUMBER(S691),SQRT(INDEX('913'!$I$6:$I$1205,S691)^2+INDEX('913'!$J$6:$J$1205,S691)^2),0)</f>
        <v>0</v>
      </c>
      <c r="AR691" s="33">
        <f>IF(ISNUMBER(T691),SQRT(INDEX('913'!$I$6:$I$1205,T691)^2+INDEX('913'!$J$6:$J$1205,T691)^2),0)</f>
        <v>0</v>
      </c>
      <c r="AS691" s="33">
        <f>IF(ISNUMBER(U691),SQRT(INDEX('913'!$I$6:$I$1205,U691)^2+INDEX('913'!$J$6:$J$1205,U691)^2),0)</f>
        <v>0</v>
      </c>
      <c r="AT691" s="49">
        <f>IF(ISNUMBER(V691),SQRT(INDEX('913'!$I$6:$I$1205,V691)^2+INDEX('913'!$J$6:$J$1205,V691)^2),0)</f>
        <v>0</v>
      </c>
      <c r="AU691" s="37">
        <f>IF(AM691+AN691+AO691+AP691+AQ691+AR691+AS691+AT691=0,IF(COUNT(O691,P691,Q691,R691,S691,T691,U691,V691),(W691+X691+Y691+Z691+AA691+AB691+AC691+AD691)/COUNT(O691,P691,Q691,R691,S691,T691,U691,V691),0),(AM691*W691+AN691*X691+AO691*Y691+AP691*Z691+AQ691*AA691+AR691*AB691+AS691*AC691+AT691*AD691)/(AM691+AN691+AO691+AP691+AQ691+AR691+AS691+AT691))</f>
        <v>0</v>
      </c>
      <c r="AV691" s="37">
        <f>IF(AM691+AN691+AO691+AP691+AQ691+AR691+AS691+AT691=0,IF(COUNT(O691,P691,Q691,R691,S691,T691,U691,V691),(AE691+AF691+AG691+AH691+AI691+AJ691+AK691+AL691)/COUNT(O691,P691,Q691,R691,S691,T691,U691,V691),0),(AM691*AE691+AN691*AF691+AO691*AG691+AP691*AH691+AQ691*AI691+AR691*AJ691+AS691*AK691+AT691*AL691)/(AM691+AN691+AO691+AP691+AQ691+AR691+AS691+AT691))</f>
        <v>0</v>
      </c>
      <c r="AW691" s="52">
        <f>-100*'935'!W691*(AU691+AV691)/'11'!C$16</f>
        <v>0</v>
      </c>
      <c r="AX691" s="37">
        <f>INDEX('DNO totals'!$B$52:$G$52,IF('935'!K691,IF(MOD('935'!K691,1000),IF(MOD('935'!K691,100),IF(MOD('935'!K691,10),IF(MOD('935'!K691,1000)=1,6,5),4),3),2),1))</f>
        <v>0</v>
      </c>
      <c r="AY691" s="52">
        <f>J691*AX691</f>
        <v>0</v>
      </c>
      <c r="AZ691" s="37">
        <f>AX691*'Parameters'!B$11</f>
        <v>0</v>
      </c>
      <c r="BA691" s="37">
        <f>IF('935'!$K691=1000,'Charging rates'!$C$29*$AZ691/(1+'DNO totals'!$C$60)*'935'!$L691,0)</f>
        <v>0</v>
      </c>
      <c r="BB691" s="37">
        <f>IF(MOD('935'!$K691,1000)=100,'Charging rates'!$D$29*$AZ691/(1+'DNO totals'!$D$60)*'935'!$M691,0)</f>
        <v>0</v>
      </c>
      <c r="BC691" s="37">
        <f>IF(MOD('935'!$K691,100)=10,'Charging rates'!$E$29*$AZ691/(1+'DNO totals'!$E$60)*'935'!$N691,0)</f>
        <v>0</v>
      </c>
      <c r="BD691" s="37">
        <f>IF(AND(MOD('935'!$K691,10)&gt;0,MOD('935'!$K691,1000)&gt;1),'Charging rates'!$F$29*$AZ691/(1+'DNO totals'!$F$60)*'935'!$O691,0)</f>
        <v>0</v>
      </c>
      <c r="BE691" s="37">
        <f>IF(MOD('935'!$K691,1000)=1,'Charging rates'!$G$29*$AZ691/(1+'DNO totals'!$G$60)*'935'!$P691,0)</f>
        <v>0</v>
      </c>
      <c r="BF691" s="37">
        <f>IF('935'!$K691&gt;1000,'Charging rates'!$C$29*$AY691*'935'!$L691,0)</f>
        <v>0</v>
      </c>
      <c r="BG691" s="37">
        <f>IF(MOD('935'!$K691,1000)&gt;100,'Charging rates'!$D$29*$AY691*'935'!$M691,0)</f>
        <v>0</v>
      </c>
      <c r="BH691" s="37">
        <f>IF(MOD('935'!$K691,100)&gt;10,'Charging rates'!$E$29*$AY691*'935'!$N691,0)</f>
        <v>0</v>
      </c>
      <c r="BI691" s="37">
        <f>$BA691+$BB691+$BC691+$BD691+$BE691</f>
        <v>0</v>
      </c>
      <c r="BJ691" s="52">
        <f>$BF691+$BG691+$BH691</f>
        <v>0</v>
      </c>
      <c r="BK691" s="37">
        <f>AW691*(1+'Charging rates'!B$42+0.6*'Charging rates'!B$67+'Charging rates'!B$54)-100*'Charging rates'!B$76/'11'!C$16*'935'!W691</f>
        <v>0</v>
      </c>
      <c r="BL691" s="37">
        <f>IF(I691,BK691*I691/(I691+E691),0)</f>
        <v>0</v>
      </c>
      <c r="BM691" s="52">
        <f>ROUND(BL691,3)</f>
        <v>0</v>
      </c>
      <c r="BN691" s="33">
        <f>IF('935'!V691="VOID",0,'935'!V691*(1-'935'!X691/'11'!B$16))</f>
        <v>0</v>
      </c>
      <c r="BO691" s="36">
        <f>IF(I691,-100*'Charging rates'!B$76/'11'!B$16*BN691/I691,0)</f>
        <v>0</v>
      </c>
      <c r="BP691" s="36">
        <f>IF(C691,'DNO totals'!B$171,0)</f>
        <v>0</v>
      </c>
      <c r="BQ691" s="36">
        <f>ROUND(BP691,2)</f>
        <v>0</v>
      </c>
      <c r="BR691" s="36">
        <f>IF(C691,(BP691+BO691),0)</f>
        <v>0</v>
      </c>
      <c r="BS691" s="53">
        <f>ROUND(BR691,2)</f>
        <v>0</v>
      </c>
      <c r="BT691" s="33">
        <f>'935'!C691&lt;&gt;"VOID"</f>
        <v>0</v>
      </c>
      <c r="BU691" s="36">
        <f>IF(BT691,(100/'11'!B$16*K691*((1-'935'!I691)*'Charging rates'!B$42+'Charging rates'!B$54)),0)</f>
        <v>0</v>
      </c>
      <c r="BV691" s="36">
        <f>100/'11'!B$16*N691*('Charging rates'!B$42+'Charging rates'!B$54)</f>
        <v>0</v>
      </c>
      <c r="BW691" s="36">
        <f>100/'11'!B$16*L691*('Charging rates'!B$42+'Charging rates'!B$54)</f>
        <v>0</v>
      </c>
      <c r="BX691" s="53">
        <f>ROUND(BW691,2)</f>
        <v>0</v>
      </c>
      <c r="BY691" s="33">
        <f>D691-('935'!T691*(1-'935'!X691/'11'!B$16))</f>
        <v>0</v>
      </c>
      <c r="BZ691" s="33">
        <f>0-IF(ISNUMBER(O691),INDEX('913'!$I$6:$I$1205,O691),0)-IF(ISNUMBER(P691),INDEX('913'!$I$6:$I$1205,P691),0)-IF(ISNUMBER(Q691),INDEX('913'!$I$6:$I$1205,Q691),0)-IF(ISNUMBER(R691),INDEX('913'!$I$6:$I$1205,R691),0)-IF(ISNUMBER(S691),INDEX('913'!$I$6:$I$1205,S691),0)-IF(ISNUMBER(T691),INDEX('913'!$I$6:$I$1205,T691),0)-IF(ISNUMBER(U691),INDEX('913'!$I$6:$I$1205,U691),0)-IF(ISNUMBER(V691),INDEX('913'!$I$6:$I$1205,V691),0)</f>
        <v>0</v>
      </c>
      <c r="CA691" s="37">
        <f>IF(BZ691=0,1,MAX(1,SQRT(BZ691^2+(IF(ISNUMBER(O691),INDEX('913'!$J$6:$J$1205,O691),0)+IF(ISNUMBER(P691),INDEX('913'!$J$6:$J$1205,P691),0)+IF(ISNUMBER(Q691),INDEX('913'!$J$6:$J$1205,Q691),0)+IF(ISNUMBER(R691),INDEX('913'!$J$6:$J$1205,R691),0)+IF(ISNUMBER(S691),INDEX('913'!$J$6:$J$1205,S691),0)+IF(ISNUMBER(T691),INDEX('913'!$J$6:$J$1205,T691),0)+IF(ISNUMBER(U691),INDEX('913'!$J$6:$J$1205,U691),0)+IF(ISNUMBER(V691),INDEX('913'!$J$6:$J$1205,V691),0))^2)/BZ691))</f>
        <v>0</v>
      </c>
      <c r="CB691" s="36">
        <f>100*AU691/'11'!B$16</f>
        <v>0</v>
      </c>
      <c r="CC691" s="37">
        <f>100*(AV691*CA691)/'11'!C$16</f>
        <v>0</v>
      </c>
      <c r="CD691" s="37">
        <f>IF(D691=0,1,BY691/D691)*CC691</f>
        <v>0</v>
      </c>
      <c r="CE691" s="36">
        <f>IF(D691=0,1,BY691/D691)*CB691</f>
        <v>0</v>
      </c>
      <c r="CF691" s="54">
        <f>'11'!C$16-'935'!Y691</f>
        <v>0</v>
      </c>
      <c r="CG691" s="37">
        <f>MAX('DNO totals'!B$312+0,MIN('935'!L691+0,'DNO totals'!B$304+0))</f>
        <v>0</v>
      </c>
      <c r="CH691" s="37">
        <f>MAX('DNO totals'!C$312+0,MIN('935'!M691+0,'DNO totals'!C$304+0))</f>
        <v>0</v>
      </c>
      <c r="CI691" s="37">
        <f>MAX('DNO totals'!D$312+0,MIN('935'!N691+0,'DNO totals'!D$304+0))</f>
        <v>0</v>
      </c>
      <c r="CJ691" s="37">
        <f>MAX('DNO totals'!E$312+0,MIN('935'!O691+0,'DNO totals'!E$304+0))</f>
        <v>0</v>
      </c>
      <c r="CK691" s="52">
        <f>MAX('DNO totals'!F$312+0,MIN('935'!P691+0,'DNO totals'!F$304+0))</f>
        <v>0</v>
      </c>
      <c r="CL691" s="37">
        <f>IF('935'!$K691=1000,'Charging rates'!$C$29*$AZ691/(1+'DNO totals'!$C$60)*$CG691,0)</f>
        <v>0</v>
      </c>
      <c r="CM691" s="37">
        <f>IF(MOD('935'!$K691,1000)=100,'Charging rates'!$D$29*$AZ691/(1+'DNO totals'!$D$60)*$CH691,0)</f>
        <v>0</v>
      </c>
      <c r="CN691" s="37">
        <f>IF(MOD('935'!$K691,100)=10,'Charging rates'!$E$29*$AZ691/(1+'DNO totals'!$E$60)*$CI691,0)</f>
        <v>0</v>
      </c>
      <c r="CO691" s="37">
        <f>IF(AND(MOD('935'!$K691,10)&gt;0,MOD('935'!$K691,1000)&gt;1),'Charging rates'!$F$29*$AZ691/(1+'DNO totals'!$F$60)*$CJ691,0)</f>
        <v>0</v>
      </c>
      <c r="CP691" s="37">
        <f>IF(MOD('935'!$K691,1000)=1,'Charging rates'!$G$29*$AZ691/(1+'DNO totals'!$G$60)*$CK691,0)</f>
        <v>0</v>
      </c>
      <c r="CQ691" s="52">
        <f>$CL691+$CM691+$CN691+$CO691+$CP691</f>
        <v>0</v>
      </c>
      <c r="CR691" s="37">
        <f>IF('935'!$K691&gt;1000,'Charging rates'!$C$29*$AY691*$CG691,0)</f>
        <v>0</v>
      </c>
      <c r="CS691" s="37">
        <f>IF(MOD('935'!$K691,1000)&gt;100,'Charging rates'!$D$29*$AY691*$CH691,0)</f>
        <v>0</v>
      </c>
      <c r="CT691" s="37">
        <f>IF(MOD('935'!$K691,100)&gt;10,'Charging rates'!$E$29*$AY691*$CI691,0)</f>
        <v>0</v>
      </c>
      <c r="CU691" s="52">
        <f>$CR691+$CS691+$CT691</f>
        <v>0</v>
      </c>
      <c r="CV691" s="36">
        <f>100*(AV691*'935'!Q691*CA691)/'11'!B$16</f>
        <v>0</v>
      </c>
      <c r="CW691" s="36">
        <f>100/'11'!B$16*'Charging rates'!B$76*AY691</f>
        <v>0</v>
      </c>
      <c r="CX691" s="36">
        <f>IF(D691=0,0,(1-BY691/D691)*(CB691+IF('935'!Q691=0,0,(CC691*'935'!Q691*('11'!C$16-'935'!Y691)/('11'!B$16-'935'!X691)))))</f>
        <v>0</v>
      </c>
      <c r="CY691" s="36">
        <f>CW691+CE691</f>
        <v>0</v>
      </c>
      <c r="CZ691" s="49">
        <f>(CQ691+CU691)*D691</f>
        <v>0</v>
      </c>
      <c r="DA691" s="33">
        <f>D691*('Parameters'!B$21+J691)*IF('DNO totals'!B$323&lt;0,1,'935'!S691)</f>
        <v>0</v>
      </c>
      <c r="DB691" s="52">
        <f>IF('DNO totals'!B$323&lt;0,1,'935'!S691)*('Parameters'!B$21+J691)</f>
        <v>0</v>
      </c>
      <c r="DC691" s="37">
        <f>CY691+'Charging rates'!B$106*DB691*100/'11'!B$16</f>
        <v>0</v>
      </c>
      <c r="DD691" s="37">
        <f>DC691+'Charging rates'!B$116*('Parameters'!B$21+J691)*100/'11'!B$16*IF('DNO totals'!B$323&lt;0,1,'935'!S691)</f>
        <v>0</v>
      </c>
      <c r="DE691" s="37">
        <f>'Charging rates'!B$97*(CQ691+CU691)*100/'11'!B$16</f>
        <v>0</v>
      </c>
      <c r="DF691" s="36">
        <f>MAX(0-(CC691*J691*'11'!C$16/'11'!B$16),DD691+DE691)</f>
        <v>0</v>
      </c>
      <c r="DG691" s="37">
        <f>IF(BT691,IF(J691=0,CD691,MAX(0,MIN(CD691,CD691+(DF691/'935'!Q691*('11'!B$16-'935'!X691)/('11'!C$16-'935'!Y691))))),0)</f>
        <v>0</v>
      </c>
      <c r="DH691" s="36">
        <f>IF(BT691,MAX(0,DF691),0)</f>
        <v>0</v>
      </c>
      <c r="DI691" s="53">
        <f>DH691+CX691</f>
        <v>0</v>
      </c>
    </row>
    <row r="692" spans="1:113">
      <c r="A692" s="28">
        <v>592</v>
      </c>
      <c r="B692" s="48">
        <f>'935'!B692</f>
        <v>0</v>
      </c>
      <c r="C692" s="33">
        <f>OR('935'!E692&lt;&gt;"VOID",'935'!F692&lt;&gt;"VOID",'935'!G692&lt;&gt;"VOID")</f>
        <v>0</v>
      </c>
      <c r="D692" s="33">
        <f>IF('935'!C692="VOID",0,('935'!C692*(1-'935'!X692/'11'!B$16)))</f>
        <v>0</v>
      </c>
      <c r="E692" s="33">
        <f>IF('935'!D692="VOID",0,'935'!D692*(1-'935'!X692/'11'!B$16))</f>
        <v>0</v>
      </c>
      <c r="F692" s="33">
        <f>IF('935'!E692="VOID",0,'935'!E692*(1-'935'!X692/'11'!B$16))</f>
        <v>0</v>
      </c>
      <c r="G692" s="33">
        <f>IF('935'!F692="VOID",0,'935'!F692*(1-'935'!X692/'11'!B$16))</f>
        <v>0</v>
      </c>
      <c r="H692" s="33">
        <f>IF('935'!G692="VOID",0,'935'!G692*(1-'935'!X692/'11'!B$16))</f>
        <v>0</v>
      </c>
      <c r="I692" s="33">
        <f>F692+G692+H692</f>
        <v>0</v>
      </c>
      <c r="J692" s="37">
        <f>'935'!Q692*(1-'935'!Y692/'11'!C$16)/(1-'935'!X692/'11'!B$16)</f>
        <v>0</v>
      </c>
      <c r="K692" s="33">
        <f>IF(D692,'935'!H692*D692/(D692+E692+I692),0)</f>
        <v>0</v>
      </c>
      <c r="L692" s="33">
        <f>IF(I692,'935'!H692*I692/(D692+E692+I692),0)</f>
        <v>0</v>
      </c>
      <c r="M692" s="33">
        <f>K692*(1-'935'!X692/'11'!B$16)</f>
        <v>0</v>
      </c>
      <c r="N692" s="49">
        <f>L692*(1-'935'!X692/'11'!B$16)</f>
        <v>0</v>
      </c>
      <c r="O692" s="50">
        <f>MATCH('935'!J692,'913'!$B$6:$B$1205,0)</f>
        <v>0</v>
      </c>
      <c r="P692" s="50">
        <f>MATCH(INDEX('913'!$D$6:$D$1205,O692),'913'!$B$6:$B$1205,0)</f>
        <v>0</v>
      </c>
      <c r="Q692" s="50">
        <f>MATCH(INDEX('913'!$D$6:$D$1205,P692),'913'!$B$6:$B$1205,0)</f>
        <v>0</v>
      </c>
      <c r="R692" s="50">
        <f>MATCH(INDEX('913'!$D$6:$D$1205,Q692),'913'!$B$6:$B$1205,0)</f>
        <v>0</v>
      </c>
      <c r="S692" s="50">
        <f>MATCH(INDEX('913'!$D$6:$D$1205,R692),'913'!$B$6:$B$1205,0)</f>
        <v>0</v>
      </c>
      <c r="T692" s="50">
        <f>MATCH(INDEX('913'!$D$6:$D$1205,S692),'913'!$B$6:$B$1205,0)</f>
        <v>0</v>
      </c>
      <c r="U692" s="50">
        <f>MATCH(INDEX('913'!$D$6:$D$1205,T692),'913'!$B$6:$B$1205,0)</f>
        <v>0</v>
      </c>
      <c r="V692" s="51">
        <f>MATCH(INDEX('913'!$D$6:$D$1205,U692),'913'!$B$6:$B$1205,0)</f>
        <v>0</v>
      </c>
      <c r="W692" s="37">
        <f>IF(ISNUMBER(O692),MAX(0,INDEX('913'!$E$6:$E$1205,O692)),0)</f>
        <v>0</v>
      </c>
      <c r="X692" s="37">
        <f>IF(ISNUMBER(P692),MAX(0,INDEX('913'!$E$6:$E$1205,P692)),0)</f>
        <v>0</v>
      </c>
      <c r="Y692" s="37">
        <f>IF(ISNUMBER(Q692),MAX(0,INDEX('913'!$E$6:$E$1205,Q692)),0)</f>
        <v>0</v>
      </c>
      <c r="Z692" s="37">
        <f>IF(ISNUMBER(R692),MAX(0,INDEX('913'!$E$6:$E$1205,R692)),0)</f>
        <v>0</v>
      </c>
      <c r="AA692" s="37">
        <f>IF(ISNUMBER(S692),MAX(0,INDEX('913'!$E$6:$E$1205,S692)),0)</f>
        <v>0</v>
      </c>
      <c r="AB692" s="37">
        <f>IF(ISNUMBER(T692),MAX(0,INDEX('913'!$E$6:$E$1205,T692)),0)</f>
        <v>0</v>
      </c>
      <c r="AC692" s="37">
        <f>IF(ISNUMBER(U692),MAX(0,INDEX('913'!$E$6:$E$1205,U692)),0)</f>
        <v>0</v>
      </c>
      <c r="AD692" s="52">
        <f>IF(ISNUMBER(V692),MAX(0,INDEX('913'!$E$6:$E$1205,V692)),0)</f>
        <v>0</v>
      </c>
      <c r="AE692" s="37">
        <f>IF(ISNUMBER(O692),MAX(0,INDEX('913'!$F$6:$F$1205,O692)),0)</f>
        <v>0</v>
      </c>
      <c r="AF692" s="37">
        <f>IF(ISNUMBER(P692),MAX(0,INDEX('913'!$F$6:$F$1205,P692)),0)</f>
        <v>0</v>
      </c>
      <c r="AG692" s="37">
        <f>IF(ISNUMBER(Q692),MAX(0,INDEX('913'!$F$6:$F$1205,Q692)),0)</f>
        <v>0</v>
      </c>
      <c r="AH692" s="37">
        <f>IF(ISNUMBER(R692),MAX(0,INDEX('913'!$F$6:$F$1205,R692)),0)</f>
        <v>0</v>
      </c>
      <c r="AI692" s="37">
        <f>IF(ISNUMBER(S692),MAX(0,INDEX('913'!$F$6:$F$1205,S692)),0)</f>
        <v>0</v>
      </c>
      <c r="AJ692" s="37">
        <f>IF(ISNUMBER(T692),MAX(0,INDEX('913'!$F$6:$F$1205,T692)),0)</f>
        <v>0</v>
      </c>
      <c r="AK692" s="37">
        <f>IF(ISNUMBER(U692),MAX(0,INDEX('913'!$F$6:$F$1205,U692)),0)</f>
        <v>0</v>
      </c>
      <c r="AL692" s="37">
        <f>IF(ISNUMBER(V692),MAX(0,INDEX('913'!$F$6:$F$1205,V692)),0)</f>
        <v>0</v>
      </c>
      <c r="AM692" s="33">
        <f>IF(ISNUMBER(O692),SQRT(INDEX('913'!$I$6:$I$1205,O692)^2+INDEX('913'!$J$6:$J$1205,O692)^2),0)</f>
        <v>0</v>
      </c>
      <c r="AN692" s="33">
        <f>IF(ISNUMBER(P692),SQRT(INDEX('913'!$I$6:$I$1205,P692)^2+INDEX('913'!$J$6:$J$1205,P692)^2),0)</f>
        <v>0</v>
      </c>
      <c r="AO692" s="33">
        <f>IF(ISNUMBER(Q692),SQRT(INDEX('913'!$I$6:$I$1205,Q692)^2+INDEX('913'!$J$6:$J$1205,Q692)^2),0)</f>
        <v>0</v>
      </c>
      <c r="AP692" s="33">
        <f>IF(ISNUMBER(R692),SQRT(INDEX('913'!$I$6:$I$1205,R692)^2+INDEX('913'!$J$6:$J$1205,R692)^2),0)</f>
        <v>0</v>
      </c>
      <c r="AQ692" s="33">
        <f>IF(ISNUMBER(S692),SQRT(INDEX('913'!$I$6:$I$1205,S692)^2+INDEX('913'!$J$6:$J$1205,S692)^2),0)</f>
        <v>0</v>
      </c>
      <c r="AR692" s="33">
        <f>IF(ISNUMBER(T692),SQRT(INDEX('913'!$I$6:$I$1205,T692)^2+INDEX('913'!$J$6:$J$1205,T692)^2),0)</f>
        <v>0</v>
      </c>
      <c r="AS692" s="33">
        <f>IF(ISNUMBER(U692),SQRT(INDEX('913'!$I$6:$I$1205,U692)^2+INDEX('913'!$J$6:$J$1205,U692)^2),0)</f>
        <v>0</v>
      </c>
      <c r="AT692" s="49">
        <f>IF(ISNUMBER(V692),SQRT(INDEX('913'!$I$6:$I$1205,V692)^2+INDEX('913'!$J$6:$J$1205,V692)^2),0)</f>
        <v>0</v>
      </c>
      <c r="AU692" s="37">
        <f>IF(AM692+AN692+AO692+AP692+AQ692+AR692+AS692+AT692=0,IF(COUNT(O692,P692,Q692,R692,S692,T692,U692,V692),(W692+X692+Y692+Z692+AA692+AB692+AC692+AD692)/COUNT(O692,P692,Q692,R692,S692,T692,U692,V692),0),(AM692*W692+AN692*X692+AO692*Y692+AP692*Z692+AQ692*AA692+AR692*AB692+AS692*AC692+AT692*AD692)/(AM692+AN692+AO692+AP692+AQ692+AR692+AS692+AT692))</f>
        <v>0</v>
      </c>
      <c r="AV692" s="37">
        <f>IF(AM692+AN692+AO692+AP692+AQ692+AR692+AS692+AT692=0,IF(COUNT(O692,P692,Q692,R692,S692,T692,U692,V692),(AE692+AF692+AG692+AH692+AI692+AJ692+AK692+AL692)/COUNT(O692,P692,Q692,R692,S692,T692,U692,V692),0),(AM692*AE692+AN692*AF692+AO692*AG692+AP692*AH692+AQ692*AI692+AR692*AJ692+AS692*AK692+AT692*AL692)/(AM692+AN692+AO692+AP692+AQ692+AR692+AS692+AT692))</f>
        <v>0</v>
      </c>
      <c r="AW692" s="52">
        <f>-100*'935'!W692*(AU692+AV692)/'11'!C$16</f>
        <v>0</v>
      </c>
      <c r="AX692" s="37">
        <f>INDEX('DNO totals'!$B$52:$G$52,IF('935'!K692,IF(MOD('935'!K692,1000),IF(MOD('935'!K692,100),IF(MOD('935'!K692,10),IF(MOD('935'!K692,1000)=1,6,5),4),3),2),1))</f>
        <v>0</v>
      </c>
      <c r="AY692" s="52">
        <f>J692*AX692</f>
        <v>0</v>
      </c>
      <c r="AZ692" s="37">
        <f>AX692*'Parameters'!B$11</f>
        <v>0</v>
      </c>
      <c r="BA692" s="37">
        <f>IF('935'!$K692=1000,'Charging rates'!$C$29*$AZ692/(1+'DNO totals'!$C$60)*'935'!$L692,0)</f>
        <v>0</v>
      </c>
      <c r="BB692" s="37">
        <f>IF(MOD('935'!$K692,1000)=100,'Charging rates'!$D$29*$AZ692/(1+'DNO totals'!$D$60)*'935'!$M692,0)</f>
        <v>0</v>
      </c>
      <c r="BC692" s="37">
        <f>IF(MOD('935'!$K692,100)=10,'Charging rates'!$E$29*$AZ692/(1+'DNO totals'!$E$60)*'935'!$N692,0)</f>
        <v>0</v>
      </c>
      <c r="BD692" s="37">
        <f>IF(AND(MOD('935'!$K692,10)&gt;0,MOD('935'!$K692,1000)&gt;1),'Charging rates'!$F$29*$AZ692/(1+'DNO totals'!$F$60)*'935'!$O692,0)</f>
        <v>0</v>
      </c>
      <c r="BE692" s="37">
        <f>IF(MOD('935'!$K692,1000)=1,'Charging rates'!$G$29*$AZ692/(1+'DNO totals'!$G$60)*'935'!$P692,0)</f>
        <v>0</v>
      </c>
      <c r="BF692" s="37">
        <f>IF('935'!$K692&gt;1000,'Charging rates'!$C$29*$AY692*'935'!$L692,0)</f>
        <v>0</v>
      </c>
      <c r="BG692" s="37">
        <f>IF(MOD('935'!$K692,1000)&gt;100,'Charging rates'!$D$29*$AY692*'935'!$M692,0)</f>
        <v>0</v>
      </c>
      <c r="BH692" s="37">
        <f>IF(MOD('935'!$K692,100)&gt;10,'Charging rates'!$E$29*$AY692*'935'!$N692,0)</f>
        <v>0</v>
      </c>
      <c r="BI692" s="37">
        <f>$BA692+$BB692+$BC692+$BD692+$BE692</f>
        <v>0</v>
      </c>
      <c r="BJ692" s="52">
        <f>$BF692+$BG692+$BH692</f>
        <v>0</v>
      </c>
      <c r="BK692" s="37">
        <f>AW692*(1+'Charging rates'!B$42+0.6*'Charging rates'!B$67+'Charging rates'!B$54)-100*'Charging rates'!B$76/'11'!C$16*'935'!W692</f>
        <v>0</v>
      </c>
      <c r="BL692" s="37">
        <f>IF(I692,BK692*I692/(I692+E692),0)</f>
        <v>0</v>
      </c>
      <c r="BM692" s="52">
        <f>ROUND(BL692,3)</f>
        <v>0</v>
      </c>
      <c r="BN692" s="33">
        <f>IF('935'!V692="VOID",0,'935'!V692*(1-'935'!X692/'11'!B$16))</f>
        <v>0</v>
      </c>
      <c r="BO692" s="36">
        <f>IF(I692,-100*'Charging rates'!B$76/'11'!B$16*BN692/I692,0)</f>
        <v>0</v>
      </c>
      <c r="BP692" s="36">
        <f>IF(C692,'DNO totals'!B$171,0)</f>
        <v>0</v>
      </c>
      <c r="BQ692" s="36">
        <f>ROUND(BP692,2)</f>
        <v>0</v>
      </c>
      <c r="BR692" s="36">
        <f>IF(C692,(BP692+BO692),0)</f>
        <v>0</v>
      </c>
      <c r="BS692" s="53">
        <f>ROUND(BR692,2)</f>
        <v>0</v>
      </c>
      <c r="BT692" s="33">
        <f>'935'!C692&lt;&gt;"VOID"</f>
        <v>0</v>
      </c>
      <c r="BU692" s="36">
        <f>IF(BT692,(100/'11'!B$16*K692*((1-'935'!I692)*'Charging rates'!B$42+'Charging rates'!B$54)),0)</f>
        <v>0</v>
      </c>
      <c r="BV692" s="36">
        <f>100/'11'!B$16*N692*('Charging rates'!B$42+'Charging rates'!B$54)</f>
        <v>0</v>
      </c>
      <c r="BW692" s="36">
        <f>100/'11'!B$16*L692*('Charging rates'!B$42+'Charging rates'!B$54)</f>
        <v>0</v>
      </c>
      <c r="BX692" s="53">
        <f>ROUND(BW692,2)</f>
        <v>0</v>
      </c>
      <c r="BY692" s="33">
        <f>D692-('935'!T692*(1-'935'!X692/'11'!B$16))</f>
        <v>0</v>
      </c>
      <c r="BZ692" s="33">
        <f>0-IF(ISNUMBER(O692),INDEX('913'!$I$6:$I$1205,O692),0)-IF(ISNUMBER(P692),INDEX('913'!$I$6:$I$1205,P692),0)-IF(ISNUMBER(Q692),INDEX('913'!$I$6:$I$1205,Q692),0)-IF(ISNUMBER(R692),INDEX('913'!$I$6:$I$1205,R692),0)-IF(ISNUMBER(S692),INDEX('913'!$I$6:$I$1205,S692),0)-IF(ISNUMBER(T692),INDEX('913'!$I$6:$I$1205,T692),0)-IF(ISNUMBER(U692),INDEX('913'!$I$6:$I$1205,U692),0)-IF(ISNUMBER(V692),INDEX('913'!$I$6:$I$1205,V692),0)</f>
        <v>0</v>
      </c>
      <c r="CA692" s="37">
        <f>IF(BZ692=0,1,MAX(1,SQRT(BZ692^2+(IF(ISNUMBER(O692),INDEX('913'!$J$6:$J$1205,O692),0)+IF(ISNUMBER(P692),INDEX('913'!$J$6:$J$1205,P692),0)+IF(ISNUMBER(Q692),INDEX('913'!$J$6:$J$1205,Q692),0)+IF(ISNUMBER(R692),INDEX('913'!$J$6:$J$1205,R692),0)+IF(ISNUMBER(S692),INDEX('913'!$J$6:$J$1205,S692),0)+IF(ISNUMBER(T692),INDEX('913'!$J$6:$J$1205,T692),0)+IF(ISNUMBER(U692),INDEX('913'!$J$6:$J$1205,U692),0)+IF(ISNUMBER(V692),INDEX('913'!$J$6:$J$1205,V692),0))^2)/BZ692))</f>
        <v>0</v>
      </c>
      <c r="CB692" s="36">
        <f>100*AU692/'11'!B$16</f>
        <v>0</v>
      </c>
      <c r="CC692" s="37">
        <f>100*(AV692*CA692)/'11'!C$16</f>
        <v>0</v>
      </c>
      <c r="CD692" s="37">
        <f>IF(D692=0,1,BY692/D692)*CC692</f>
        <v>0</v>
      </c>
      <c r="CE692" s="36">
        <f>IF(D692=0,1,BY692/D692)*CB692</f>
        <v>0</v>
      </c>
      <c r="CF692" s="54">
        <f>'11'!C$16-'935'!Y692</f>
        <v>0</v>
      </c>
      <c r="CG692" s="37">
        <f>MAX('DNO totals'!B$312+0,MIN('935'!L692+0,'DNO totals'!B$304+0))</f>
        <v>0</v>
      </c>
      <c r="CH692" s="37">
        <f>MAX('DNO totals'!C$312+0,MIN('935'!M692+0,'DNO totals'!C$304+0))</f>
        <v>0</v>
      </c>
      <c r="CI692" s="37">
        <f>MAX('DNO totals'!D$312+0,MIN('935'!N692+0,'DNO totals'!D$304+0))</f>
        <v>0</v>
      </c>
      <c r="CJ692" s="37">
        <f>MAX('DNO totals'!E$312+0,MIN('935'!O692+0,'DNO totals'!E$304+0))</f>
        <v>0</v>
      </c>
      <c r="CK692" s="52">
        <f>MAX('DNO totals'!F$312+0,MIN('935'!P692+0,'DNO totals'!F$304+0))</f>
        <v>0</v>
      </c>
      <c r="CL692" s="37">
        <f>IF('935'!$K692=1000,'Charging rates'!$C$29*$AZ692/(1+'DNO totals'!$C$60)*$CG692,0)</f>
        <v>0</v>
      </c>
      <c r="CM692" s="37">
        <f>IF(MOD('935'!$K692,1000)=100,'Charging rates'!$D$29*$AZ692/(1+'DNO totals'!$D$60)*$CH692,0)</f>
        <v>0</v>
      </c>
      <c r="CN692" s="37">
        <f>IF(MOD('935'!$K692,100)=10,'Charging rates'!$E$29*$AZ692/(1+'DNO totals'!$E$60)*$CI692,0)</f>
        <v>0</v>
      </c>
      <c r="CO692" s="37">
        <f>IF(AND(MOD('935'!$K692,10)&gt;0,MOD('935'!$K692,1000)&gt;1),'Charging rates'!$F$29*$AZ692/(1+'DNO totals'!$F$60)*$CJ692,0)</f>
        <v>0</v>
      </c>
      <c r="CP692" s="37">
        <f>IF(MOD('935'!$K692,1000)=1,'Charging rates'!$G$29*$AZ692/(1+'DNO totals'!$G$60)*$CK692,0)</f>
        <v>0</v>
      </c>
      <c r="CQ692" s="52">
        <f>$CL692+$CM692+$CN692+$CO692+$CP692</f>
        <v>0</v>
      </c>
      <c r="CR692" s="37">
        <f>IF('935'!$K692&gt;1000,'Charging rates'!$C$29*$AY692*$CG692,0)</f>
        <v>0</v>
      </c>
      <c r="CS692" s="37">
        <f>IF(MOD('935'!$K692,1000)&gt;100,'Charging rates'!$D$29*$AY692*$CH692,0)</f>
        <v>0</v>
      </c>
      <c r="CT692" s="37">
        <f>IF(MOD('935'!$K692,100)&gt;10,'Charging rates'!$E$29*$AY692*$CI692,0)</f>
        <v>0</v>
      </c>
      <c r="CU692" s="52">
        <f>$CR692+$CS692+$CT692</f>
        <v>0</v>
      </c>
      <c r="CV692" s="36">
        <f>100*(AV692*'935'!Q692*CA692)/'11'!B$16</f>
        <v>0</v>
      </c>
      <c r="CW692" s="36">
        <f>100/'11'!B$16*'Charging rates'!B$76*AY692</f>
        <v>0</v>
      </c>
      <c r="CX692" s="36">
        <f>IF(D692=0,0,(1-BY692/D692)*(CB692+IF('935'!Q692=0,0,(CC692*'935'!Q692*('11'!C$16-'935'!Y692)/('11'!B$16-'935'!X692)))))</f>
        <v>0</v>
      </c>
      <c r="CY692" s="36">
        <f>CW692+CE692</f>
        <v>0</v>
      </c>
      <c r="CZ692" s="49">
        <f>(CQ692+CU692)*D692</f>
        <v>0</v>
      </c>
      <c r="DA692" s="33">
        <f>D692*('Parameters'!B$21+J692)*IF('DNO totals'!B$323&lt;0,1,'935'!S692)</f>
        <v>0</v>
      </c>
      <c r="DB692" s="52">
        <f>IF('DNO totals'!B$323&lt;0,1,'935'!S692)*('Parameters'!B$21+J692)</f>
        <v>0</v>
      </c>
      <c r="DC692" s="37">
        <f>CY692+'Charging rates'!B$106*DB692*100/'11'!B$16</f>
        <v>0</v>
      </c>
      <c r="DD692" s="37">
        <f>DC692+'Charging rates'!B$116*('Parameters'!B$21+J692)*100/'11'!B$16*IF('DNO totals'!B$323&lt;0,1,'935'!S692)</f>
        <v>0</v>
      </c>
      <c r="DE692" s="37">
        <f>'Charging rates'!B$97*(CQ692+CU692)*100/'11'!B$16</f>
        <v>0</v>
      </c>
      <c r="DF692" s="36">
        <f>MAX(0-(CC692*J692*'11'!C$16/'11'!B$16),DD692+DE692)</f>
        <v>0</v>
      </c>
      <c r="DG692" s="37">
        <f>IF(BT692,IF(J692=0,CD692,MAX(0,MIN(CD692,CD692+(DF692/'935'!Q692*('11'!B$16-'935'!X692)/('11'!C$16-'935'!Y692))))),0)</f>
        <v>0</v>
      </c>
      <c r="DH692" s="36">
        <f>IF(BT692,MAX(0,DF692),0)</f>
        <v>0</v>
      </c>
      <c r="DI692" s="53">
        <f>DH692+CX692</f>
        <v>0</v>
      </c>
    </row>
    <row r="693" spans="1:113">
      <c r="A693" s="28">
        <v>593</v>
      </c>
      <c r="B693" s="48">
        <f>'935'!B693</f>
        <v>0</v>
      </c>
      <c r="C693" s="33">
        <f>OR('935'!E693&lt;&gt;"VOID",'935'!F693&lt;&gt;"VOID",'935'!G693&lt;&gt;"VOID")</f>
        <v>0</v>
      </c>
      <c r="D693" s="33">
        <f>IF('935'!C693="VOID",0,('935'!C693*(1-'935'!X693/'11'!B$16)))</f>
        <v>0</v>
      </c>
      <c r="E693" s="33">
        <f>IF('935'!D693="VOID",0,'935'!D693*(1-'935'!X693/'11'!B$16))</f>
        <v>0</v>
      </c>
      <c r="F693" s="33">
        <f>IF('935'!E693="VOID",0,'935'!E693*(1-'935'!X693/'11'!B$16))</f>
        <v>0</v>
      </c>
      <c r="G693" s="33">
        <f>IF('935'!F693="VOID",0,'935'!F693*(1-'935'!X693/'11'!B$16))</f>
        <v>0</v>
      </c>
      <c r="H693" s="33">
        <f>IF('935'!G693="VOID",0,'935'!G693*(1-'935'!X693/'11'!B$16))</f>
        <v>0</v>
      </c>
      <c r="I693" s="33">
        <f>F693+G693+H693</f>
        <v>0</v>
      </c>
      <c r="J693" s="37">
        <f>'935'!Q693*(1-'935'!Y693/'11'!C$16)/(1-'935'!X693/'11'!B$16)</f>
        <v>0</v>
      </c>
      <c r="K693" s="33">
        <f>IF(D693,'935'!H693*D693/(D693+E693+I693),0)</f>
        <v>0</v>
      </c>
      <c r="L693" s="33">
        <f>IF(I693,'935'!H693*I693/(D693+E693+I693),0)</f>
        <v>0</v>
      </c>
      <c r="M693" s="33">
        <f>K693*(1-'935'!X693/'11'!B$16)</f>
        <v>0</v>
      </c>
      <c r="N693" s="49">
        <f>L693*(1-'935'!X693/'11'!B$16)</f>
        <v>0</v>
      </c>
      <c r="O693" s="50">
        <f>MATCH('935'!J693,'913'!$B$6:$B$1205,0)</f>
        <v>0</v>
      </c>
      <c r="P693" s="50">
        <f>MATCH(INDEX('913'!$D$6:$D$1205,O693),'913'!$B$6:$B$1205,0)</f>
        <v>0</v>
      </c>
      <c r="Q693" s="50">
        <f>MATCH(INDEX('913'!$D$6:$D$1205,P693),'913'!$B$6:$B$1205,0)</f>
        <v>0</v>
      </c>
      <c r="R693" s="50">
        <f>MATCH(INDEX('913'!$D$6:$D$1205,Q693),'913'!$B$6:$B$1205,0)</f>
        <v>0</v>
      </c>
      <c r="S693" s="50">
        <f>MATCH(INDEX('913'!$D$6:$D$1205,R693),'913'!$B$6:$B$1205,0)</f>
        <v>0</v>
      </c>
      <c r="T693" s="50">
        <f>MATCH(INDEX('913'!$D$6:$D$1205,S693),'913'!$B$6:$B$1205,0)</f>
        <v>0</v>
      </c>
      <c r="U693" s="50">
        <f>MATCH(INDEX('913'!$D$6:$D$1205,T693),'913'!$B$6:$B$1205,0)</f>
        <v>0</v>
      </c>
      <c r="V693" s="51">
        <f>MATCH(INDEX('913'!$D$6:$D$1205,U693),'913'!$B$6:$B$1205,0)</f>
        <v>0</v>
      </c>
      <c r="W693" s="37">
        <f>IF(ISNUMBER(O693),MAX(0,INDEX('913'!$E$6:$E$1205,O693)),0)</f>
        <v>0</v>
      </c>
      <c r="X693" s="37">
        <f>IF(ISNUMBER(P693),MAX(0,INDEX('913'!$E$6:$E$1205,P693)),0)</f>
        <v>0</v>
      </c>
      <c r="Y693" s="37">
        <f>IF(ISNUMBER(Q693),MAX(0,INDEX('913'!$E$6:$E$1205,Q693)),0)</f>
        <v>0</v>
      </c>
      <c r="Z693" s="37">
        <f>IF(ISNUMBER(R693),MAX(0,INDEX('913'!$E$6:$E$1205,R693)),0)</f>
        <v>0</v>
      </c>
      <c r="AA693" s="37">
        <f>IF(ISNUMBER(S693),MAX(0,INDEX('913'!$E$6:$E$1205,S693)),0)</f>
        <v>0</v>
      </c>
      <c r="AB693" s="37">
        <f>IF(ISNUMBER(T693),MAX(0,INDEX('913'!$E$6:$E$1205,T693)),0)</f>
        <v>0</v>
      </c>
      <c r="AC693" s="37">
        <f>IF(ISNUMBER(U693),MAX(0,INDEX('913'!$E$6:$E$1205,U693)),0)</f>
        <v>0</v>
      </c>
      <c r="AD693" s="52">
        <f>IF(ISNUMBER(V693),MAX(0,INDEX('913'!$E$6:$E$1205,V693)),0)</f>
        <v>0</v>
      </c>
      <c r="AE693" s="37">
        <f>IF(ISNUMBER(O693),MAX(0,INDEX('913'!$F$6:$F$1205,O693)),0)</f>
        <v>0</v>
      </c>
      <c r="AF693" s="37">
        <f>IF(ISNUMBER(P693),MAX(0,INDEX('913'!$F$6:$F$1205,P693)),0)</f>
        <v>0</v>
      </c>
      <c r="AG693" s="37">
        <f>IF(ISNUMBER(Q693),MAX(0,INDEX('913'!$F$6:$F$1205,Q693)),0)</f>
        <v>0</v>
      </c>
      <c r="AH693" s="37">
        <f>IF(ISNUMBER(R693),MAX(0,INDEX('913'!$F$6:$F$1205,R693)),0)</f>
        <v>0</v>
      </c>
      <c r="AI693" s="37">
        <f>IF(ISNUMBER(S693),MAX(0,INDEX('913'!$F$6:$F$1205,S693)),0)</f>
        <v>0</v>
      </c>
      <c r="AJ693" s="37">
        <f>IF(ISNUMBER(T693),MAX(0,INDEX('913'!$F$6:$F$1205,T693)),0)</f>
        <v>0</v>
      </c>
      <c r="AK693" s="37">
        <f>IF(ISNUMBER(U693),MAX(0,INDEX('913'!$F$6:$F$1205,U693)),0)</f>
        <v>0</v>
      </c>
      <c r="AL693" s="37">
        <f>IF(ISNUMBER(V693),MAX(0,INDEX('913'!$F$6:$F$1205,V693)),0)</f>
        <v>0</v>
      </c>
      <c r="AM693" s="33">
        <f>IF(ISNUMBER(O693),SQRT(INDEX('913'!$I$6:$I$1205,O693)^2+INDEX('913'!$J$6:$J$1205,O693)^2),0)</f>
        <v>0</v>
      </c>
      <c r="AN693" s="33">
        <f>IF(ISNUMBER(P693),SQRT(INDEX('913'!$I$6:$I$1205,P693)^2+INDEX('913'!$J$6:$J$1205,P693)^2),0)</f>
        <v>0</v>
      </c>
      <c r="AO693" s="33">
        <f>IF(ISNUMBER(Q693),SQRT(INDEX('913'!$I$6:$I$1205,Q693)^2+INDEX('913'!$J$6:$J$1205,Q693)^2),0)</f>
        <v>0</v>
      </c>
      <c r="AP693" s="33">
        <f>IF(ISNUMBER(R693),SQRT(INDEX('913'!$I$6:$I$1205,R693)^2+INDEX('913'!$J$6:$J$1205,R693)^2),0)</f>
        <v>0</v>
      </c>
      <c r="AQ693" s="33">
        <f>IF(ISNUMBER(S693),SQRT(INDEX('913'!$I$6:$I$1205,S693)^2+INDEX('913'!$J$6:$J$1205,S693)^2),0)</f>
        <v>0</v>
      </c>
      <c r="AR693" s="33">
        <f>IF(ISNUMBER(T693),SQRT(INDEX('913'!$I$6:$I$1205,T693)^2+INDEX('913'!$J$6:$J$1205,T693)^2),0)</f>
        <v>0</v>
      </c>
      <c r="AS693" s="33">
        <f>IF(ISNUMBER(U693),SQRT(INDEX('913'!$I$6:$I$1205,U693)^2+INDEX('913'!$J$6:$J$1205,U693)^2),0)</f>
        <v>0</v>
      </c>
      <c r="AT693" s="49">
        <f>IF(ISNUMBER(V693),SQRT(INDEX('913'!$I$6:$I$1205,V693)^2+INDEX('913'!$J$6:$J$1205,V693)^2),0)</f>
        <v>0</v>
      </c>
      <c r="AU693" s="37">
        <f>IF(AM693+AN693+AO693+AP693+AQ693+AR693+AS693+AT693=0,IF(COUNT(O693,P693,Q693,R693,S693,T693,U693,V693),(W693+X693+Y693+Z693+AA693+AB693+AC693+AD693)/COUNT(O693,P693,Q693,R693,S693,T693,U693,V693),0),(AM693*W693+AN693*X693+AO693*Y693+AP693*Z693+AQ693*AA693+AR693*AB693+AS693*AC693+AT693*AD693)/(AM693+AN693+AO693+AP693+AQ693+AR693+AS693+AT693))</f>
        <v>0</v>
      </c>
      <c r="AV693" s="37">
        <f>IF(AM693+AN693+AO693+AP693+AQ693+AR693+AS693+AT693=0,IF(COUNT(O693,P693,Q693,R693,S693,T693,U693,V693),(AE693+AF693+AG693+AH693+AI693+AJ693+AK693+AL693)/COUNT(O693,P693,Q693,R693,S693,T693,U693,V693),0),(AM693*AE693+AN693*AF693+AO693*AG693+AP693*AH693+AQ693*AI693+AR693*AJ693+AS693*AK693+AT693*AL693)/(AM693+AN693+AO693+AP693+AQ693+AR693+AS693+AT693))</f>
        <v>0</v>
      </c>
      <c r="AW693" s="52">
        <f>-100*'935'!W693*(AU693+AV693)/'11'!C$16</f>
        <v>0</v>
      </c>
      <c r="AX693" s="37">
        <f>INDEX('DNO totals'!$B$52:$G$52,IF('935'!K693,IF(MOD('935'!K693,1000),IF(MOD('935'!K693,100),IF(MOD('935'!K693,10),IF(MOD('935'!K693,1000)=1,6,5),4),3),2),1))</f>
        <v>0</v>
      </c>
      <c r="AY693" s="52">
        <f>J693*AX693</f>
        <v>0</v>
      </c>
      <c r="AZ693" s="37">
        <f>AX693*'Parameters'!B$11</f>
        <v>0</v>
      </c>
      <c r="BA693" s="37">
        <f>IF('935'!$K693=1000,'Charging rates'!$C$29*$AZ693/(1+'DNO totals'!$C$60)*'935'!$L693,0)</f>
        <v>0</v>
      </c>
      <c r="BB693" s="37">
        <f>IF(MOD('935'!$K693,1000)=100,'Charging rates'!$D$29*$AZ693/(1+'DNO totals'!$D$60)*'935'!$M693,0)</f>
        <v>0</v>
      </c>
      <c r="BC693" s="37">
        <f>IF(MOD('935'!$K693,100)=10,'Charging rates'!$E$29*$AZ693/(1+'DNO totals'!$E$60)*'935'!$N693,0)</f>
        <v>0</v>
      </c>
      <c r="BD693" s="37">
        <f>IF(AND(MOD('935'!$K693,10)&gt;0,MOD('935'!$K693,1000)&gt;1),'Charging rates'!$F$29*$AZ693/(1+'DNO totals'!$F$60)*'935'!$O693,0)</f>
        <v>0</v>
      </c>
      <c r="BE693" s="37">
        <f>IF(MOD('935'!$K693,1000)=1,'Charging rates'!$G$29*$AZ693/(1+'DNO totals'!$G$60)*'935'!$P693,0)</f>
        <v>0</v>
      </c>
      <c r="BF693" s="37">
        <f>IF('935'!$K693&gt;1000,'Charging rates'!$C$29*$AY693*'935'!$L693,0)</f>
        <v>0</v>
      </c>
      <c r="BG693" s="37">
        <f>IF(MOD('935'!$K693,1000)&gt;100,'Charging rates'!$D$29*$AY693*'935'!$M693,0)</f>
        <v>0</v>
      </c>
      <c r="BH693" s="37">
        <f>IF(MOD('935'!$K693,100)&gt;10,'Charging rates'!$E$29*$AY693*'935'!$N693,0)</f>
        <v>0</v>
      </c>
      <c r="BI693" s="37">
        <f>$BA693+$BB693+$BC693+$BD693+$BE693</f>
        <v>0</v>
      </c>
      <c r="BJ693" s="52">
        <f>$BF693+$BG693+$BH693</f>
        <v>0</v>
      </c>
      <c r="BK693" s="37">
        <f>AW693*(1+'Charging rates'!B$42+0.6*'Charging rates'!B$67+'Charging rates'!B$54)-100*'Charging rates'!B$76/'11'!C$16*'935'!W693</f>
        <v>0</v>
      </c>
      <c r="BL693" s="37">
        <f>IF(I693,BK693*I693/(I693+E693),0)</f>
        <v>0</v>
      </c>
      <c r="BM693" s="52">
        <f>ROUND(BL693,3)</f>
        <v>0</v>
      </c>
      <c r="BN693" s="33">
        <f>IF('935'!V693="VOID",0,'935'!V693*(1-'935'!X693/'11'!B$16))</f>
        <v>0</v>
      </c>
      <c r="BO693" s="36">
        <f>IF(I693,-100*'Charging rates'!B$76/'11'!B$16*BN693/I693,0)</f>
        <v>0</v>
      </c>
      <c r="BP693" s="36">
        <f>IF(C693,'DNO totals'!B$171,0)</f>
        <v>0</v>
      </c>
      <c r="BQ693" s="36">
        <f>ROUND(BP693,2)</f>
        <v>0</v>
      </c>
      <c r="BR693" s="36">
        <f>IF(C693,(BP693+BO693),0)</f>
        <v>0</v>
      </c>
      <c r="BS693" s="53">
        <f>ROUND(BR693,2)</f>
        <v>0</v>
      </c>
      <c r="BT693" s="33">
        <f>'935'!C693&lt;&gt;"VOID"</f>
        <v>0</v>
      </c>
      <c r="BU693" s="36">
        <f>IF(BT693,(100/'11'!B$16*K693*((1-'935'!I693)*'Charging rates'!B$42+'Charging rates'!B$54)),0)</f>
        <v>0</v>
      </c>
      <c r="BV693" s="36">
        <f>100/'11'!B$16*N693*('Charging rates'!B$42+'Charging rates'!B$54)</f>
        <v>0</v>
      </c>
      <c r="BW693" s="36">
        <f>100/'11'!B$16*L693*('Charging rates'!B$42+'Charging rates'!B$54)</f>
        <v>0</v>
      </c>
      <c r="BX693" s="53">
        <f>ROUND(BW693,2)</f>
        <v>0</v>
      </c>
      <c r="BY693" s="33">
        <f>D693-('935'!T693*(1-'935'!X693/'11'!B$16))</f>
        <v>0</v>
      </c>
      <c r="BZ693" s="33">
        <f>0-IF(ISNUMBER(O693),INDEX('913'!$I$6:$I$1205,O693),0)-IF(ISNUMBER(P693),INDEX('913'!$I$6:$I$1205,P693),0)-IF(ISNUMBER(Q693),INDEX('913'!$I$6:$I$1205,Q693),0)-IF(ISNUMBER(R693),INDEX('913'!$I$6:$I$1205,R693),0)-IF(ISNUMBER(S693),INDEX('913'!$I$6:$I$1205,S693),0)-IF(ISNUMBER(T693),INDEX('913'!$I$6:$I$1205,T693),0)-IF(ISNUMBER(U693),INDEX('913'!$I$6:$I$1205,U693),0)-IF(ISNUMBER(V693),INDEX('913'!$I$6:$I$1205,V693),0)</f>
        <v>0</v>
      </c>
      <c r="CA693" s="37">
        <f>IF(BZ693=0,1,MAX(1,SQRT(BZ693^2+(IF(ISNUMBER(O693),INDEX('913'!$J$6:$J$1205,O693),0)+IF(ISNUMBER(P693),INDEX('913'!$J$6:$J$1205,P693),0)+IF(ISNUMBER(Q693),INDEX('913'!$J$6:$J$1205,Q693),0)+IF(ISNUMBER(R693),INDEX('913'!$J$6:$J$1205,R693),0)+IF(ISNUMBER(S693),INDEX('913'!$J$6:$J$1205,S693),0)+IF(ISNUMBER(T693),INDEX('913'!$J$6:$J$1205,T693),0)+IF(ISNUMBER(U693),INDEX('913'!$J$6:$J$1205,U693),0)+IF(ISNUMBER(V693),INDEX('913'!$J$6:$J$1205,V693),0))^2)/BZ693))</f>
        <v>0</v>
      </c>
      <c r="CB693" s="36">
        <f>100*AU693/'11'!B$16</f>
        <v>0</v>
      </c>
      <c r="CC693" s="37">
        <f>100*(AV693*CA693)/'11'!C$16</f>
        <v>0</v>
      </c>
      <c r="CD693" s="37">
        <f>IF(D693=0,1,BY693/D693)*CC693</f>
        <v>0</v>
      </c>
      <c r="CE693" s="36">
        <f>IF(D693=0,1,BY693/D693)*CB693</f>
        <v>0</v>
      </c>
      <c r="CF693" s="54">
        <f>'11'!C$16-'935'!Y693</f>
        <v>0</v>
      </c>
      <c r="CG693" s="37">
        <f>MAX('DNO totals'!B$312+0,MIN('935'!L693+0,'DNO totals'!B$304+0))</f>
        <v>0</v>
      </c>
      <c r="CH693" s="37">
        <f>MAX('DNO totals'!C$312+0,MIN('935'!M693+0,'DNO totals'!C$304+0))</f>
        <v>0</v>
      </c>
      <c r="CI693" s="37">
        <f>MAX('DNO totals'!D$312+0,MIN('935'!N693+0,'DNO totals'!D$304+0))</f>
        <v>0</v>
      </c>
      <c r="CJ693" s="37">
        <f>MAX('DNO totals'!E$312+0,MIN('935'!O693+0,'DNO totals'!E$304+0))</f>
        <v>0</v>
      </c>
      <c r="CK693" s="52">
        <f>MAX('DNO totals'!F$312+0,MIN('935'!P693+0,'DNO totals'!F$304+0))</f>
        <v>0</v>
      </c>
      <c r="CL693" s="37">
        <f>IF('935'!$K693=1000,'Charging rates'!$C$29*$AZ693/(1+'DNO totals'!$C$60)*$CG693,0)</f>
        <v>0</v>
      </c>
      <c r="CM693" s="37">
        <f>IF(MOD('935'!$K693,1000)=100,'Charging rates'!$D$29*$AZ693/(1+'DNO totals'!$D$60)*$CH693,0)</f>
        <v>0</v>
      </c>
      <c r="CN693" s="37">
        <f>IF(MOD('935'!$K693,100)=10,'Charging rates'!$E$29*$AZ693/(1+'DNO totals'!$E$60)*$CI693,0)</f>
        <v>0</v>
      </c>
      <c r="CO693" s="37">
        <f>IF(AND(MOD('935'!$K693,10)&gt;0,MOD('935'!$K693,1000)&gt;1),'Charging rates'!$F$29*$AZ693/(1+'DNO totals'!$F$60)*$CJ693,0)</f>
        <v>0</v>
      </c>
      <c r="CP693" s="37">
        <f>IF(MOD('935'!$K693,1000)=1,'Charging rates'!$G$29*$AZ693/(1+'DNO totals'!$G$60)*$CK693,0)</f>
        <v>0</v>
      </c>
      <c r="CQ693" s="52">
        <f>$CL693+$CM693+$CN693+$CO693+$CP693</f>
        <v>0</v>
      </c>
      <c r="CR693" s="37">
        <f>IF('935'!$K693&gt;1000,'Charging rates'!$C$29*$AY693*$CG693,0)</f>
        <v>0</v>
      </c>
      <c r="CS693" s="37">
        <f>IF(MOD('935'!$K693,1000)&gt;100,'Charging rates'!$D$29*$AY693*$CH693,0)</f>
        <v>0</v>
      </c>
      <c r="CT693" s="37">
        <f>IF(MOD('935'!$K693,100)&gt;10,'Charging rates'!$E$29*$AY693*$CI693,0)</f>
        <v>0</v>
      </c>
      <c r="CU693" s="52">
        <f>$CR693+$CS693+$CT693</f>
        <v>0</v>
      </c>
      <c r="CV693" s="36">
        <f>100*(AV693*'935'!Q693*CA693)/'11'!B$16</f>
        <v>0</v>
      </c>
      <c r="CW693" s="36">
        <f>100/'11'!B$16*'Charging rates'!B$76*AY693</f>
        <v>0</v>
      </c>
      <c r="CX693" s="36">
        <f>IF(D693=0,0,(1-BY693/D693)*(CB693+IF('935'!Q693=0,0,(CC693*'935'!Q693*('11'!C$16-'935'!Y693)/('11'!B$16-'935'!X693)))))</f>
        <v>0</v>
      </c>
      <c r="CY693" s="36">
        <f>CW693+CE693</f>
        <v>0</v>
      </c>
      <c r="CZ693" s="49">
        <f>(CQ693+CU693)*D693</f>
        <v>0</v>
      </c>
      <c r="DA693" s="33">
        <f>D693*('Parameters'!B$21+J693)*IF('DNO totals'!B$323&lt;0,1,'935'!S693)</f>
        <v>0</v>
      </c>
      <c r="DB693" s="52">
        <f>IF('DNO totals'!B$323&lt;0,1,'935'!S693)*('Parameters'!B$21+J693)</f>
        <v>0</v>
      </c>
      <c r="DC693" s="37">
        <f>CY693+'Charging rates'!B$106*DB693*100/'11'!B$16</f>
        <v>0</v>
      </c>
      <c r="DD693" s="37">
        <f>DC693+'Charging rates'!B$116*('Parameters'!B$21+J693)*100/'11'!B$16*IF('DNO totals'!B$323&lt;0,1,'935'!S693)</f>
        <v>0</v>
      </c>
      <c r="DE693" s="37">
        <f>'Charging rates'!B$97*(CQ693+CU693)*100/'11'!B$16</f>
        <v>0</v>
      </c>
      <c r="DF693" s="36">
        <f>MAX(0-(CC693*J693*'11'!C$16/'11'!B$16),DD693+DE693)</f>
        <v>0</v>
      </c>
      <c r="DG693" s="37">
        <f>IF(BT693,IF(J693=0,CD693,MAX(0,MIN(CD693,CD693+(DF693/'935'!Q693*('11'!B$16-'935'!X693)/('11'!C$16-'935'!Y693))))),0)</f>
        <v>0</v>
      </c>
      <c r="DH693" s="36">
        <f>IF(BT693,MAX(0,DF693),0)</f>
        <v>0</v>
      </c>
      <c r="DI693" s="53">
        <f>DH693+CX693</f>
        <v>0</v>
      </c>
    </row>
    <row r="694" spans="1:113">
      <c r="A694" s="28">
        <v>594</v>
      </c>
      <c r="B694" s="48">
        <f>'935'!B694</f>
        <v>0</v>
      </c>
      <c r="C694" s="33">
        <f>OR('935'!E694&lt;&gt;"VOID",'935'!F694&lt;&gt;"VOID",'935'!G694&lt;&gt;"VOID")</f>
        <v>0</v>
      </c>
      <c r="D694" s="33">
        <f>IF('935'!C694="VOID",0,('935'!C694*(1-'935'!X694/'11'!B$16)))</f>
        <v>0</v>
      </c>
      <c r="E694" s="33">
        <f>IF('935'!D694="VOID",0,'935'!D694*(1-'935'!X694/'11'!B$16))</f>
        <v>0</v>
      </c>
      <c r="F694" s="33">
        <f>IF('935'!E694="VOID",0,'935'!E694*(1-'935'!X694/'11'!B$16))</f>
        <v>0</v>
      </c>
      <c r="G694" s="33">
        <f>IF('935'!F694="VOID",0,'935'!F694*(1-'935'!X694/'11'!B$16))</f>
        <v>0</v>
      </c>
      <c r="H694" s="33">
        <f>IF('935'!G694="VOID",0,'935'!G694*(1-'935'!X694/'11'!B$16))</f>
        <v>0</v>
      </c>
      <c r="I694" s="33">
        <f>F694+G694+H694</f>
        <v>0</v>
      </c>
      <c r="J694" s="37">
        <f>'935'!Q694*(1-'935'!Y694/'11'!C$16)/(1-'935'!X694/'11'!B$16)</f>
        <v>0</v>
      </c>
      <c r="K694" s="33">
        <f>IF(D694,'935'!H694*D694/(D694+E694+I694),0)</f>
        <v>0</v>
      </c>
      <c r="L694" s="33">
        <f>IF(I694,'935'!H694*I694/(D694+E694+I694),0)</f>
        <v>0</v>
      </c>
      <c r="M694" s="33">
        <f>K694*(1-'935'!X694/'11'!B$16)</f>
        <v>0</v>
      </c>
      <c r="N694" s="49">
        <f>L694*(1-'935'!X694/'11'!B$16)</f>
        <v>0</v>
      </c>
      <c r="O694" s="50">
        <f>MATCH('935'!J694,'913'!$B$6:$B$1205,0)</f>
        <v>0</v>
      </c>
      <c r="P694" s="50">
        <f>MATCH(INDEX('913'!$D$6:$D$1205,O694),'913'!$B$6:$B$1205,0)</f>
        <v>0</v>
      </c>
      <c r="Q694" s="50">
        <f>MATCH(INDEX('913'!$D$6:$D$1205,P694),'913'!$B$6:$B$1205,0)</f>
        <v>0</v>
      </c>
      <c r="R694" s="50">
        <f>MATCH(INDEX('913'!$D$6:$D$1205,Q694),'913'!$B$6:$B$1205,0)</f>
        <v>0</v>
      </c>
      <c r="S694" s="50">
        <f>MATCH(INDEX('913'!$D$6:$D$1205,R694),'913'!$B$6:$B$1205,0)</f>
        <v>0</v>
      </c>
      <c r="T694" s="50">
        <f>MATCH(INDEX('913'!$D$6:$D$1205,S694),'913'!$B$6:$B$1205,0)</f>
        <v>0</v>
      </c>
      <c r="U694" s="50">
        <f>MATCH(INDEX('913'!$D$6:$D$1205,T694),'913'!$B$6:$B$1205,0)</f>
        <v>0</v>
      </c>
      <c r="V694" s="51">
        <f>MATCH(INDEX('913'!$D$6:$D$1205,U694),'913'!$B$6:$B$1205,0)</f>
        <v>0</v>
      </c>
      <c r="W694" s="37">
        <f>IF(ISNUMBER(O694),MAX(0,INDEX('913'!$E$6:$E$1205,O694)),0)</f>
        <v>0</v>
      </c>
      <c r="X694" s="37">
        <f>IF(ISNUMBER(P694),MAX(0,INDEX('913'!$E$6:$E$1205,P694)),0)</f>
        <v>0</v>
      </c>
      <c r="Y694" s="37">
        <f>IF(ISNUMBER(Q694),MAX(0,INDEX('913'!$E$6:$E$1205,Q694)),0)</f>
        <v>0</v>
      </c>
      <c r="Z694" s="37">
        <f>IF(ISNUMBER(R694),MAX(0,INDEX('913'!$E$6:$E$1205,R694)),0)</f>
        <v>0</v>
      </c>
      <c r="AA694" s="37">
        <f>IF(ISNUMBER(S694),MAX(0,INDEX('913'!$E$6:$E$1205,S694)),0)</f>
        <v>0</v>
      </c>
      <c r="AB694" s="37">
        <f>IF(ISNUMBER(T694),MAX(0,INDEX('913'!$E$6:$E$1205,T694)),0)</f>
        <v>0</v>
      </c>
      <c r="AC694" s="37">
        <f>IF(ISNUMBER(U694),MAX(0,INDEX('913'!$E$6:$E$1205,U694)),0)</f>
        <v>0</v>
      </c>
      <c r="AD694" s="52">
        <f>IF(ISNUMBER(V694),MAX(0,INDEX('913'!$E$6:$E$1205,V694)),0)</f>
        <v>0</v>
      </c>
      <c r="AE694" s="37">
        <f>IF(ISNUMBER(O694),MAX(0,INDEX('913'!$F$6:$F$1205,O694)),0)</f>
        <v>0</v>
      </c>
      <c r="AF694" s="37">
        <f>IF(ISNUMBER(P694),MAX(0,INDEX('913'!$F$6:$F$1205,P694)),0)</f>
        <v>0</v>
      </c>
      <c r="AG694" s="37">
        <f>IF(ISNUMBER(Q694),MAX(0,INDEX('913'!$F$6:$F$1205,Q694)),0)</f>
        <v>0</v>
      </c>
      <c r="AH694" s="37">
        <f>IF(ISNUMBER(R694),MAX(0,INDEX('913'!$F$6:$F$1205,R694)),0)</f>
        <v>0</v>
      </c>
      <c r="AI694" s="37">
        <f>IF(ISNUMBER(S694),MAX(0,INDEX('913'!$F$6:$F$1205,S694)),0)</f>
        <v>0</v>
      </c>
      <c r="AJ694" s="37">
        <f>IF(ISNUMBER(T694),MAX(0,INDEX('913'!$F$6:$F$1205,T694)),0)</f>
        <v>0</v>
      </c>
      <c r="AK694" s="37">
        <f>IF(ISNUMBER(U694),MAX(0,INDEX('913'!$F$6:$F$1205,U694)),0)</f>
        <v>0</v>
      </c>
      <c r="AL694" s="37">
        <f>IF(ISNUMBER(V694),MAX(0,INDEX('913'!$F$6:$F$1205,V694)),0)</f>
        <v>0</v>
      </c>
      <c r="AM694" s="33">
        <f>IF(ISNUMBER(O694),SQRT(INDEX('913'!$I$6:$I$1205,O694)^2+INDEX('913'!$J$6:$J$1205,O694)^2),0)</f>
        <v>0</v>
      </c>
      <c r="AN694" s="33">
        <f>IF(ISNUMBER(P694),SQRT(INDEX('913'!$I$6:$I$1205,P694)^2+INDEX('913'!$J$6:$J$1205,P694)^2),0)</f>
        <v>0</v>
      </c>
      <c r="AO694" s="33">
        <f>IF(ISNUMBER(Q694),SQRT(INDEX('913'!$I$6:$I$1205,Q694)^2+INDEX('913'!$J$6:$J$1205,Q694)^2),0)</f>
        <v>0</v>
      </c>
      <c r="AP694" s="33">
        <f>IF(ISNUMBER(R694),SQRT(INDEX('913'!$I$6:$I$1205,R694)^2+INDEX('913'!$J$6:$J$1205,R694)^2),0)</f>
        <v>0</v>
      </c>
      <c r="AQ694" s="33">
        <f>IF(ISNUMBER(S694),SQRT(INDEX('913'!$I$6:$I$1205,S694)^2+INDEX('913'!$J$6:$J$1205,S694)^2),0)</f>
        <v>0</v>
      </c>
      <c r="AR694" s="33">
        <f>IF(ISNUMBER(T694),SQRT(INDEX('913'!$I$6:$I$1205,T694)^2+INDEX('913'!$J$6:$J$1205,T694)^2),0)</f>
        <v>0</v>
      </c>
      <c r="AS694" s="33">
        <f>IF(ISNUMBER(U694),SQRT(INDEX('913'!$I$6:$I$1205,U694)^2+INDEX('913'!$J$6:$J$1205,U694)^2),0)</f>
        <v>0</v>
      </c>
      <c r="AT694" s="49">
        <f>IF(ISNUMBER(V694),SQRT(INDEX('913'!$I$6:$I$1205,V694)^2+INDEX('913'!$J$6:$J$1205,V694)^2),0)</f>
        <v>0</v>
      </c>
      <c r="AU694" s="37">
        <f>IF(AM694+AN694+AO694+AP694+AQ694+AR694+AS694+AT694=0,IF(COUNT(O694,P694,Q694,R694,S694,T694,U694,V694),(W694+X694+Y694+Z694+AA694+AB694+AC694+AD694)/COUNT(O694,P694,Q694,R694,S694,T694,U694,V694),0),(AM694*W694+AN694*X694+AO694*Y694+AP694*Z694+AQ694*AA694+AR694*AB694+AS694*AC694+AT694*AD694)/(AM694+AN694+AO694+AP694+AQ694+AR694+AS694+AT694))</f>
        <v>0</v>
      </c>
      <c r="AV694" s="37">
        <f>IF(AM694+AN694+AO694+AP694+AQ694+AR694+AS694+AT694=0,IF(COUNT(O694,P694,Q694,R694,S694,T694,U694,V694),(AE694+AF694+AG694+AH694+AI694+AJ694+AK694+AL694)/COUNT(O694,P694,Q694,R694,S694,T694,U694,V694),0),(AM694*AE694+AN694*AF694+AO694*AG694+AP694*AH694+AQ694*AI694+AR694*AJ694+AS694*AK694+AT694*AL694)/(AM694+AN694+AO694+AP694+AQ694+AR694+AS694+AT694))</f>
        <v>0</v>
      </c>
      <c r="AW694" s="52">
        <f>-100*'935'!W694*(AU694+AV694)/'11'!C$16</f>
        <v>0</v>
      </c>
      <c r="AX694" s="37">
        <f>INDEX('DNO totals'!$B$52:$G$52,IF('935'!K694,IF(MOD('935'!K694,1000),IF(MOD('935'!K694,100),IF(MOD('935'!K694,10),IF(MOD('935'!K694,1000)=1,6,5),4),3),2),1))</f>
        <v>0</v>
      </c>
      <c r="AY694" s="52">
        <f>J694*AX694</f>
        <v>0</v>
      </c>
      <c r="AZ694" s="37">
        <f>AX694*'Parameters'!B$11</f>
        <v>0</v>
      </c>
      <c r="BA694" s="37">
        <f>IF('935'!$K694=1000,'Charging rates'!$C$29*$AZ694/(1+'DNO totals'!$C$60)*'935'!$L694,0)</f>
        <v>0</v>
      </c>
      <c r="BB694" s="37">
        <f>IF(MOD('935'!$K694,1000)=100,'Charging rates'!$D$29*$AZ694/(1+'DNO totals'!$D$60)*'935'!$M694,0)</f>
        <v>0</v>
      </c>
      <c r="BC694" s="37">
        <f>IF(MOD('935'!$K694,100)=10,'Charging rates'!$E$29*$AZ694/(1+'DNO totals'!$E$60)*'935'!$N694,0)</f>
        <v>0</v>
      </c>
      <c r="BD694" s="37">
        <f>IF(AND(MOD('935'!$K694,10)&gt;0,MOD('935'!$K694,1000)&gt;1),'Charging rates'!$F$29*$AZ694/(1+'DNO totals'!$F$60)*'935'!$O694,0)</f>
        <v>0</v>
      </c>
      <c r="BE694" s="37">
        <f>IF(MOD('935'!$K694,1000)=1,'Charging rates'!$G$29*$AZ694/(1+'DNO totals'!$G$60)*'935'!$P694,0)</f>
        <v>0</v>
      </c>
      <c r="BF694" s="37">
        <f>IF('935'!$K694&gt;1000,'Charging rates'!$C$29*$AY694*'935'!$L694,0)</f>
        <v>0</v>
      </c>
      <c r="BG694" s="37">
        <f>IF(MOD('935'!$K694,1000)&gt;100,'Charging rates'!$D$29*$AY694*'935'!$M694,0)</f>
        <v>0</v>
      </c>
      <c r="BH694" s="37">
        <f>IF(MOD('935'!$K694,100)&gt;10,'Charging rates'!$E$29*$AY694*'935'!$N694,0)</f>
        <v>0</v>
      </c>
      <c r="BI694" s="37">
        <f>$BA694+$BB694+$BC694+$BD694+$BE694</f>
        <v>0</v>
      </c>
      <c r="BJ694" s="52">
        <f>$BF694+$BG694+$BH694</f>
        <v>0</v>
      </c>
      <c r="BK694" s="37">
        <f>AW694*(1+'Charging rates'!B$42+0.6*'Charging rates'!B$67+'Charging rates'!B$54)-100*'Charging rates'!B$76/'11'!C$16*'935'!W694</f>
        <v>0</v>
      </c>
      <c r="BL694" s="37">
        <f>IF(I694,BK694*I694/(I694+E694),0)</f>
        <v>0</v>
      </c>
      <c r="BM694" s="52">
        <f>ROUND(BL694,3)</f>
        <v>0</v>
      </c>
      <c r="BN694" s="33">
        <f>IF('935'!V694="VOID",0,'935'!V694*(1-'935'!X694/'11'!B$16))</f>
        <v>0</v>
      </c>
      <c r="BO694" s="36">
        <f>IF(I694,-100*'Charging rates'!B$76/'11'!B$16*BN694/I694,0)</f>
        <v>0</v>
      </c>
      <c r="BP694" s="36">
        <f>IF(C694,'DNO totals'!B$171,0)</f>
        <v>0</v>
      </c>
      <c r="BQ694" s="36">
        <f>ROUND(BP694,2)</f>
        <v>0</v>
      </c>
      <c r="BR694" s="36">
        <f>IF(C694,(BP694+BO694),0)</f>
        <v>0</v>
      </c>
      <c r="BS694" s="53">
        <f>ROUND(BR694,2)</f>
        <v>0</v>
      </c>
      <c r="BT694" s="33">
        <f>'935'!C694&lt;&gt;"VOID"</f>
        <v>0</v>
      </c>
      <c r="BU694" s="36">
        <f>IF(BT694,(100/'11'!B$16*K694*((1-'935'!I694)*'Charging rates'!B$42+'Charging rates'!B$54)),0)</f>
        <v>0</v>
      </c>
      <c r="BV694" s="36">
        <f>100/'11'!B$16*N694*('Charging rates'!B$42+'Charging rates'!B$54)</f>
        <v>0</v>
      </c>
      <c r="BW694" s="36">
        <f>100/'11'!B$16*L694*('Charging rates'!B$42+'Charging rates'!B$54)</f>
        <v>0</v>
      </c>
      <c r="BX694" s="53">
        <f>ROUND(BW694,2)</f>
        <v>0</v>
      </c>
      <c r="BY694" s="33">
        <f>D694-('935'!T694*(1-'935'!X694/'11'!B$16))</f>
        <v>0</v>
      </c>
      <c r="BZ694" s="33">
        <f>0-IF(ISNUMBER(O694),INDEX('913'!$I$6:$I$1205,O694),0)-IF(ISNUMBER(P694),INDEX('913'!$I$6:$I$1205,P694),0)-IF(ISNUMBER(Q694),INDEX('913'!$I$6:$I$1205,Q694),0)-IF(ISNUMBER(R694),INDEX('913'!$I$6:$I$1205,R694),0)-IF(ISNUMBER(S694),INDEX('913'!$I$6:$I$1205,S694),0)-IF(ISNUMBER(T694),INDEX('913'!$I$6:$I$1205,T694),0)-IF(ISNUMBER(U694),INDEX('913'!$I$6:$I$1205,U694),0)-IF(ISNUMBER(V694),INDEX('913'!$I$6:$I$1205,V694),0)</f>
        <v>0</v>
      </c>
      <c r="CA694" s="37">
        <f>IF(BZ694=0,1,MAX(1,SQRT(BZ694^2+(IF(ISNUMBER(O694),INDEX('913'!$J$6:$J$1205,O694),0)+IF(ISNUMBER(P694),INDEX('913'!$J$6:$J$1205,P694),0)+IF(ISNUMBER(Q694),INDEX('913'!$J$6:$J$1205,Q694),0)+IF(ISNUMBER(R694),INDEX('913'!$J$6:$J$1205,R694),0)+IF(ISNUMBER(S694),INDEX('913'!$J$6:$J$1205,S694),0)+IF(ISNUMBER(T694),INDEX('913'!$J$6:$J$1205,T694),0)+IF(ISNUMBER(U694),INDEX('913'!$J$6:$J$1205,U694),0)+IF(ISNUMBER(V694),INDEX('913'!$J$6:$J$1205,V694),0))^2)/BZ694))</f>
        <v>0</v>
      </c>
      <c r="CB694" s="36">
        <f>100*AU694/'11'!B$16</f>
        <v>0</v>
      </c>
      <c r="CC694" s="37">
        <f>100*(AV694*CA694)/'11'!C$16</f>
        <v>0</v>
      </c>
      <c r="CD694" s="37">
        <f>IF(D694=0,1,BY694/D694)*CC694</f>
        <v>0</v>
      </c>
      <c r="CE694" s="36">
        <f>IF(D694=0,1,BY694/D694)*CB694</f>
        <v>0</v>
      </c>
      <c r="CF694" s="54">
        <f>'11'!C$16-'935'!Y694</f>
        <v>0</v>
      </c>
      <c r="CG694" s="37">
        <f>MAX('DNO totals'!B$312+0,MIN('935'!L694+0,'DNO totals'!B$304+0))</f>
        <v>0</v>
      </c>
      <c r="CH694" s="37">
        <f>MAX('DNO totals'!C$312+0,MIN('935'!M694+0,'DNO totals'!C$304+0))</f>
        <v>0</v>
      </c>
      <c r="CI694" s="37">
        <f>MAX('DNO totals'!D$312+0,MIN('935'!N694+0,'DNO totals'!D$304+0))</f>
        <v>0</v>
      </c>
      <c r="CJ694" s="37">
        <f>MAX('DNO totals'!E$312+0,MIN('935'!O694+0,'DNO totals'!E$304+0))</f>
        <v>0</v>
      </c>
      <c r="CK694" s="52">
        <f>MAX('DNO totals'!F$312+0,MIN('935'!P694+0,'DNO totals'!F$304+0))</f>
        <v>0</v>
      </c>
      <c r="CL694" s="37">
        <f>IF('935'!$K694=1000,'Charging rates'!$C$29*$AZ694/(1+'DNO totals'!$C$60)*$CG694,0)</f>
        <v>0</v>
      </c>
      <c r="CM694" s="37">
        <f>IF(MOD('935'!$K694,1000)=100,'Charging rates'!$D$29*$AZ694/(1+'DNO totals'!$D$60)*$CH694,0)</f>
        <v>0</v>
      </c>
      <c r="CN694" s="37">
        <f>IF(MOD('935'!$K694,100)=10,'Charging rates'!$E$29*$AZ694/(1+'DNO totals'!$E$60)*$CI694,0)</f>
        <v>0</v>
      </c>
      <c r="CO694" s="37">
        <f>IF(AND(MOD('935'!$K694,10)&gt;0,MOD('935'!$K694,1000)&gt;1),'Charging rates'!$F$29*$AZ694/(1+'DNO totals'!$F$60)*$CJ694,0)</f>
        <v>0</v>
      </c>
      <c r="CP694" s="37">
        <f>IF(MOD('935'!$K694,1000)=1,'Charging rates'!$G$29*$AZ694/(1+'DNO totals'!$G$60)*$CK694,0)</f>
        <v>0</v>
      </c>
      <c r="CQ694" s="52">
        <f>$CL694+$CM694+$CN694+$CO694+$CP694</f>
        <v>0</v>
      </c>
      <c r="CR694" s="37">
        <f>IF('935'!$K694&gt;1000,'Charging rates'!$C$29*$AY694*$CG694,0)</f>
        <v>0</v>
      </c>
      <c r="CS694" s="37">
        <f>IF(MOD('935'!$K694,1000)&gt;100,'Charging rates'!$D$29*$AY694*$CH694,0)</f>
        <v>0</v>
      </c>
      <c r="CT694" s="37">
        <f>IF(MOD('935'!$K694,100)&gt;10,'Charging rates'!$E$29*$AY694*$CI694,0)</f>
        <v>0</v>
      </c>
      <c r="CU694" s="52">
        <f>$CR694+$CS694+$CT694</f>
        <v>0</v>
      </c>
      <c r="CV694" s="36">
        <f>100*(AV694*'935'!Q694*CA694)/'11'!B$16</f>
        <v>0</v>
      </c>
      <c r="CW694" s="36">
        <f>100/'11'!B$16*'Charging rates'!B$76*AY694</f>
        <v>0</v>
      </c>
      <c r="CX694" s="36">
        <f>IF(D694=0,0,(1-BY694/D694)*(CB694+IF('935'!Q694=0,0,(CC694*'935'!Q694*('11'!C$16-'935'!Y694)/('11'!B$16-'935'!X694)))))</f>
        <v>0</v>
      </c>
      <c r="CY694" s="36">
        <f>CW694+CE694</f>
        <v>0</v>
      </c>
      <c r="CZ694" s="49">
        <f>(CQ694+CU694)*D694</f>
        <v>0</v>
      </c>
      <c r="DA694" s="33">
        <f>D694*('Parameters'!B$21+J694)*IF('DNO totals'!B$323&lt;0,1,'935'!S694)</f>
        <v>0</v>
      </c>
      <c r="DB694" s="52">
        <f>IF('DNO totals'!B$323&lt;0,1,'935'!S694)*('Parameters'!B$21+J694)</f>
        <v>0</v>
      </c>
      <c r="DC694" s="37">
        <f>CY694+'Charging rates'!B$106*DB694*100/'11'!B$16</f>
        <v>0</v>
      </c>
      <c r="DD694" s="37">
        <f>DC694+'Charging rates'!B$116*('Parameters'!B$21+J694)*100/'11'!B$16*IF('DNO totals'!B$323&lt;0,1,'935'!S694)</f>
        <v>0</v>
      </c>
      <c r="DE694" s="37">
        <f>'Charging rates'!B$97*(CQ694+CU694)*100/'11'!B$16</f>
        <v>0</v>
      </c>
      <c r="DF694" s="36">
        <f>MAX(0-(CC694*J694*'11'!C$16/'11'!B$16),DD694+DE694)</f>
        <v>0</v>
      </c>
      <c r="DG694" s="37">
        <f>IF(BT694,IF(J694=0,CD694,MAX(0,MIN(CD694,CD694+(DF694/'935'!Q694*('11'!B$16-'935'!X694)/('11'!C$16-'935'!Y694))))),0)</f>
        <v>0</v>
      </c>
      <c r="DH694" s="36">
        <f>IF(BT694,MAX(0,DF694),0)</f>
        <v>0</v>
      </c>
      <c r="DI694" s="53">
        <f>DH694+CX694</f>
        <v>0</v>
      </c>
    </row>
    <row r="695" spans="1:113">
      <c r="A695" s="28">
        <v>595</v>
      </c>
      <c r="B695" s="48">
        <f>'935'!B695</f>
        <v>0</v>
      </c>
      <c r="C695" s="33">
        <f>OR('935'!E695&lt;&gt;"VOID",'935'!F695&lt;&gt;"VOID",'935'!G695&lt;&gt;"VOID")</f>
        <v>0</v>
      </c>
      <c r="D695" s="33">
        <f>IF('935'!C695="VOID",0,('935'!C695*(1-'935'!X695/'11'!B$16)))</f>
        <v>0</v>
      </c>
      <c r="E695" s="33">
        <f>IF('935'!D695="VOID",0,'935'!D695*(1-'935'!X695/'11'!B$16))</f>
        <v>0</v>
      </c>
      <c r="F695" s="33">
        <f>IF('935'!E695="VOID",0,'935'!E695*(1-'935'!X695/'11'!B$16))</f>
        <v>0</v>
      </c>
      <c r="G695" s="33">
        <f>IF('935'!F695="VOID",0,'935'!F695*(1-'935'!X695/'11'!B$16))</f>
        <v>0</v>
      </c>
      <c r="H695" s="33">
        <f>IF('935'!G695="VOID",0,'935'!G695*(1-'935'!X695/'11'!B$16))</f>
        <v>0</v>
      </c>
      <c r="I695" s="33">
        <f>F695+G695+H695</f>
        <v>0</v>
      </c>
      <c r="J695" s="37">
        <f>'935'!Q695*(1-'935'!Y695/'11'!C$16)/(1-'935'!X695/'11'!B$16)</f>
        <v>0</v>
      </c>
      <c r="K695" s="33">
        <f>IF(D695,'935'!H695*D695/(D695+E695+I695),0)</f>
        <v>0</v>
      </c>
      <c r="L695" s="33">
        <f>IF(I695,'935'!H695*I695/(D695+E695+I695),0)</f>
        <v>0</v>
      </c>
      <c r="M695" s="33">
        <f>K695*(1-'935'!X695/'11'!B$16)</f>
        <v>0</v>
      </c>
      <c r="N695" s="49">
        <f>L695*(1-'935'!X695/'11'!B$16)</f>
        <v>0</v>
      </c>
      <c r="O695" s="50">
        <f>MATCH('935'!J695,'913'!$B$6:$B$1205,0)</f>
        <v>0</v>
      </c>
      <c r="P695" s="50">
        <f>MATCH(INDEX('913'!$D$6:$D$1205,O695),'913'!$B$6:$B$1205,0)</f>
        <v>0</v>
      </c>
      <c r="Q695" s="50">
        <f>MATCH(INDEX('913'!$D$6:$D$1205,P695),'913'!$B$6:$B$1205,0)</f>
        <v>0</v>
      </c>
      <c r="R695" s="50">
        <f>MATCH(INDEX('913'!$D$6:$D$1205,Q695),'913'!$B$6:$B$1205,0)</f>
        <v>0</v>
      </c>
      <c r="S695" s="50">
        <f>MATCH(INDEX('913'!$D$6:$D$1205,R695),'913'!$B$6:$B$1205,0)</f>
        <v>0</v>
      </c>
      <c r="T695" s="50">
        <f>MATCH(INDEX('913'!$D$6:$D$1205,S695),'913'!$B$6:$B$1205,0)</f>
        <v>0</v>
      </c>
      <c r="U695" s="50">
        <f>MATCH(INDEX('913'!$D$6:$D$1205,T695),'913'!$B$6:$B$1205,0)</f>
        <v>0</v>
      </c>
      <c r="V695" s="51">
        <f>MATCH(INDEX('913'!$D$6:$D$1205,U695),'913'!$B$6:$B$1205,0)</f>
        <v>0</v>
      </c>
      <c r="W695" s="37">
        <f>IF(ISNUMBER(O695),MAX(0,INDEX('913'!$E$6:$E$1205,O695)),0)</f>
        <v>0</v>
      </c>
      <c r="X695" s="37">
        <f>IF(ISNUMBER(P695),MAX(0,INDEX('913'!$E$6:$E$1205,P695)),0)</f>
        <v>0</v>
      </c>
      <c r="Y695" s="37">
        <f>IF(ISNUMBER(Q695),MAX(0,INDEX('913'!$E$6:$E$1205,Q695)),0)</f>
        <v>0</v>
      </c>
      <c r="Z695" s="37">
        <f>IF(ISNUMBER(R695),MAX(0,INDEX('913'!$E$6:$E$1205,R695)),0)</f>
        <v>0</v>
      </c>
      <c r="AA695" s="37">
        <f>IF(ISNUMBER(S695),MAX(0,INDEX('913'!$E$6:$E$1205,S695)),0)</f>
        <v>0</v>
      </c>
      <c r="AB695" s="37">
        <f>IF(ISNUMBER(T695),MAX(0,INDEX('913'!$E$6:$E$1205,T695)),0)</f>
        <v>0</v>
      </c>
      <c r="AC695" s="37">
        <f>IF(ISNUMBER(U695),MAX(0,INDEX('913'!$E$6:$E$1205,U695)),0)</f>
        <v>0</v>
      </c>
      <c r="AD695" s="52">
        <f>IF(ISNUMBER(V695),MAX(0,INDEX('913'!$E$6:$E$1205,V695)),0)</f>
        <v>0</v>
      </c>
      <c r="AE695" s="37">
        <f>IF(ISNUMBER(O695),MAX(0,INDEX('913'!$F$6:$F$1205,O695)),0)</f>
        <v>0</v>
      </c>
      <c r="AF695" s="37">
        <f>IF(ISNUMBER(P695),MAX(0,INDEX('913'!$F$6:$F$1205,P695)),0)</f>
        <v>0</v>
      </c>
      <c r="AG695" s="37">
        <f>IF(ISNUMBER(Q695),MAX(0,INDEX('913'!$F$6:$F$1205,Q695)),0)</f>
        <v>0</v>
      </c>
      <c r="AH695" s="37">
        <f>IF(ISNUMBER(R695),MAX(0,INDEX('913'!$F$6:$F$1205,R695)),0)</f>
        <v>0</v>
      </c>
      <c r="AI695" s="37">
        <f>IF(ISNUMBER(S695),MAX(0,INDEX('913'!$F$6:$F$1205,S695)),0)</f>
        <v>0</v>
      </c>
      <c r="AJ695" s="37">
        <f>IF(ISNUMBER(T695),MAX(0,INDEX('913'!$F$6:$F$1205,T695)),0)</f>
        <v>0</v>
      </c>
      <c r="AK695" s="37">
        <f>IF(ISNUMBER(U695),MAX(0,INDEX('913'!$F$6:$F$1205,U695)),0)</f>
        <v>0</v>
      </c>
      <c r="AL695" s="37">
        <f>IF(ISNUMBER(V695),MAX(0,INDEX('913'!$F$6:$F$1205,V695)),0)</f>
        <v>0</v>
      </c>
      <c r="AM695" s="33">
        <f>IF(ISNUMBER(O695),SQRT(INDEX('913'!$I$6:$I$1205,O695)^2+INDEX('913'!$J$6:$J$1205,O695)^2),0)</f>
        <v>0</v>
      </c>
      <c r="AN695" s="33">
        <f>IF(ISNUMBER(P695),SQRT(INDEX('913'!$I$6:$I$1205,P695)^2+INDEX('913'!$J$6:$J$1205,P695)^2),0)</f>
        <v>0</v>
      </c>
      <c r="AO695" s="33">
        <f>IF(ISNUMBER(Q695),SQRT(INDEX('913'!$I$6:$I$1205,Q695)^2+INDEX('913'!$J$6:$J$1205,Q695)^2),0)</f>
        <v>0</v>
      </c>
      <c r="AP695" s="33">
        <f>IF(ISNUMBER(R695),SQRT(INDEX('913'!$I$6:$I$1205,R695)^2+INDEX('913'!$J$6:$J$1205,R695)^2),0)</f>
        <v>0</v>
      </c>
      <c r="AQ695" s="33">
        <f>IF(ISNUMBER(S695),SQRT(INDEX('913'!$I$6:$I$1205,S695)^2+INDEX('913'!$J$6:$J$1205,S695)^2),0)</f>
        <v>0</v>
      </c>
      <c r="AR695" s="33">
        <f>IF(ISNUMBER(T695),SQRT(INDEX('913'!$I$6:$I$1205,T695)^2+INDEX('913'!$J$6:$J$1205,T695)^2),0)</f>
        <v>0</v>
      </c>
      <c r="AS695" s="33">
        <f>IF(ISNUMBER(U695),SQRT(INDEX('913'!$I$6:$I$1205,U695)^2+INDEX('913'!$J$6:$J$1205,U695)^2),0)</f>
        <v>0</v>
      </c>
      <c r="AT695" s="49">
        <f>IF(ISNUMBER(V695),SQRT(INDEX('913'!$I$6:$I$1205,V695)^2+INDEX('913'!$J$6:$J$1205,V695)^2),0)</f>
        <v>0</v>
      </c>
      <c r="AU695" s="37">
        <f>IF(AM695+AN695+AO695+AP695+AQ695+AR695+AS695+AT695=0,IF(COUNT(O695,P695,Q695,R695,S695,T695,U695,V695),(W695+X695+Y695+Z695+AA695+AB695+AC695+AD695)/COUNT(O695,P695,Q695,R695,S695,T695,U695,V695),0),(AM695*W695+AN695*X695+AO695*Y695+AP695*Z695+AQ695*AA695+AR695*AB695+AS695*AC695+AT695*AD695)/(AM695+AN695+AO695+AP695+AQ695+AR695+AS695+AT695))</f>
        <v>0</v>
      </c>
      <c r="AV695" s="37">
        <f>IF(AM695+AN695+AO695+AP695+AQ695+AR695+AS695+AT695=0,IF(COUNT(O695,P695,Q695,R695,S695,T695,U695,V695),(AE695+AF695+AG695+AH695+AI695+AJ695+AK695+AL695)/COUNT(O695,P695,Q695,R695,S695,T695,U695,V695),0),(AM695*AE695+AN695*AF695+AO695*AG695+AP695*AH695+AQ695*AI695+AR695*AJ695+AS695*AK695+AT695*AL695)/(AM695+AN695+AO695+AP695+AQ695+AR695+AS695+AT695))</f>
        <v>0</v>
      </c>
      <c r="AW695" s="52">
        <f>-100*'935'!W695*(AU695+AV695)/'11'!C$16</f>
        <v>0</v>
      </c>
      <c r="AX695" s="37">
        <f>INDEX('DNO totals'!$B$52:$G$52,IF('935'!K695,IF(MOD('935'!K695,1000),IF(MOD('935'!K695,100),IF(MOD('935'!K695,10),IF(MOD('935'!K695,1000)=1,6,5),4),3),2),1))</f>
        <v>0</v>
      </c>
      <c r="AY695" s="52">
        <f>J695*AX695</f>
        <v>0</v>
      </c>
      <c r="AZ695" s="37">
        <f>AX695*'Parameters'!B$11</f>
        <v>0</v>
      </c>
      <c r="BA695" s="37">
        <f>IF('935'!$K695=1000,'Charging rates'!$C$29*$AZ695/(1+'DNO totals'!$C$60)*'935'!$L695,0)</f>
        <v>0</v>
      </c>
      <c r="BB695" s="37">
        <f>IF(MOD('935'!$K695,1000)=100,'Charging rates'!$D$29*$AZ695/(1+'DNO totals'!$D$60)*'935'!$M695,0)</f>
        <v>0</v>
      </c>
      <c r="BC695" s="37">
        <f>IF(MOD('935'!$K695,100)=10,'Charging rates'!$E$29*$AZ695/(1+'DNO totals'!$E$60)*'935'!$N695,0)</f>
        <v>0</v>
      </c>
      <c r="BD695" s="37">
        <f>IF(AND(MOD('935'!$K695,10)&gt;0,MOD('935'!$K695,1000)&gt;1),'Charging rates'!$F$29*$AZ695/(1+'DNO totals'!$F$60)*'935'!$O695,0)</f>
        <v>0</v>
      </c>
      <c r="BE695" s="37">
        <f>IF(MOD('935'!$K695,1000)=1,'Charging rates'!$G$29*$AZ695/(1+'DNO totals'!$G$60)*'935'!$P695,0)</f>
        <v>0</v>
      </c>
      <c r="BF695" s="37">
        <f>IF('935'!$K695&gt;1000,'Charging rates'!$C$29*$AY695*'935'!$L695,0)</f>
        <v>0</v>
      </c>
      <c r="BG695" s="37">
        <f>IF(MOD('935'!$K695,1000)&gt;100,'Charging rates'!$D$29*$AY695*'935'!$M695,0)</f>
        <v>0</v>
      </c>
      <c r="BH695" s="37">
        <f>IF(MOD('935'!$K695,100)&gt;10,'Charging rates'!$E$29*$AY695*'935'!$N695,0)</f>
        <v>0</v>
      </c>
      <c r="BI695" s="37">
        <f>$BA695+$BB695+$BC695+$BD695+$BE695</f>
        <v>0</v>
      </c>
      <c r="BJ695" s="52">
        <f>$BF695+$BG695+$BH695</f>
        <v>0</v>
      </c>
      <c r="BK695" s="37">
        <f>AW695*(1+'Charging rates'!B$42+0.6*'Charging rates'!B$67+'Charging rates'!B$54)-100*'Charging rates'!B$76/'11'!C$16*'935'!W695</f>
        <v>0</v>
      </c>
      <c r="BL695" s="37">
        <f>IF(I695,BK695*I695/(I695+E695),0)</f>
        <v>0</v>
      </c>
      <c r="BM695" s="52">
        <f>ROUND(BL695,3)</f>
        <v>0</v>
      </c>
      <c r="BN695" s="33">
        <f>IF('935'!V695="VOID",0,'935'!V695*(1-'935'!X695/'11'!B$16))</f>
        <v>0</v>
      </c>
      <c r="BO695" s="36">
        <f>IF(I695,-100*'Charging rates'!B$76/'11'!B$16*BN695/I695,0)</f>
        <v>0</v>
      </c>
      <c r="BP695" s="36">
        <f>IF(C695,'DNO totals'!B$171,0)</f>
        <v>0</v>
      </c>
      <c r="BQ695" s="36">
        <f>ROUND(BP695,2)</f>
        <v>0</v>
      </c>
      <c r="BR695" s="36">
        <f>IF(C695,(BP695+BO695),0)</f>
        <v>0</v>
      </c>
      <c r="BS695" s="53">
        <f>ROUND(BR695,2)</f>
        <v>0</v>
      </c>
      <c r="BT695" s="33">
        <f>'935'!C695&lt;&gt;"VOID"</f>
        <v>0</v>
      </c>
      <c r="BU695" s="36">
        <f>IF(BT695,(100/'11'!B$16*K695*((1-'935'!I695)*'Charging rates'!B$42+'Charging rates'!B$54)),0)</f>
        <v>0</v>
      </c>
      <c r="BV695" s="36">
        <f>100/'11'!B$16*N695*('Charging rates'!B$42+'Charging rates'!B$54)</f>
        <v>0</v>
      </c>
      <c r="BW695" s="36">
        <f>100/'11'!B$16*L695*('Charging rates'!B$42+'Charging rates'!B$54)</f>
        <v>0</v>
      </c>
      <c r="BX695" s="53">
        <f>ROUND(BW695,2)</f>
        <v>0</v>
      </c>
      <c r="BY695" s="33">
        <f>D695-('935'!T695*(1-'935'!X695/'11'!B$16))</f>
        <v>0</v>
      </c>
      <c r="BZ695" s="33">
        <f>0-IF(ISNUMBER(O695),INDEX('913'!$I$6:$I$1205,O695),0)-IF(ISNUMBER(P695),INDEX('913'!$I$6:$I$1205,P695),0)-IF(ISNUMBER(Q695),INDEX('913'!$I$6:$I$1205,Q695),0)-IF(ISNUMBER(R695),INDEX('913'!$I$6:$I$1205,R695),0)-IF(ISNUMBER(S695),INDEX('913'!$I$6:$I$1205,S695),0)-IF(ISNUMBER(T695),INDEX('913'!$I$6:$I$1205,T695),0)-IF(ISNUMBER(U695),INDEX('913'!$I$6:$I$1205,U695),0)-IF(ISNUMBER(V695),INDEX('913'!$I$6:$I$1205,V695),0)</f>
        <v>0</v>
      </c>
      <c r="CA695" s="37">
        <f>IF(BZ695=0,1,MAX(1,SQRT(BZ695^2+(IF(ISNUMBER(O695),INDEX('913'!$J$6:$J$1205,O695),0)+IF(ISNUMBER(P695),INDEX('913'!$J$6:$J$1205,P695),0)+IF(ISNUMBER(Q695),INDEX('913'!$J$6:$J$1205,Q695),0)+IF(ISNUMBER(R695),INDEX('913'!$J$6:$J$1205,R695),0)+IF(ISNUMBER(S695),INDEX('913'!$J$6:$J$1205,S695),0)+IF(ISNUMBER(T695),INDEX('913'!$J$6:$J$1205,T695),0)+IF(ISNUMBER(U695),INDEX('913'!$J$6:$J$1205,U695),0)+IF(ISNUMBER(V695),INDEX('913'!$J$6:$J$1205,V695),0))^2)/BZ695))</f>
        <v>0</v>
      </c>
      <c r="CB695" s="36">
        <f>100*AU695/'11'!B$16</f>
        <v>0</v>
      </c>
      <c r="CC695" s="37">
        <f>100*(AV695*CA695)/'11'!C$16</f>
        <v>0</v>
      </c>
      <c r="CD695" s="37">
        <f>IF(D695=0,1,BY695/D695)*CC695</f>
        <v>0</v>
      </c>
      <c r="CE695" s="36">
        <f>IF(D695=0,1,BY695/D695)*CB695</f>
        <v>0</v>
      </c>
      <c r="CF695" s="54">
        <f>'11'!C$16-'935'!Y695</f>
        <v>0</v>
      </c>
      <c r="CG695" s="37">
        <f>MAX('DNO totals'!B$312+0,MIN('935'!L695+0,'DNO totals'!B$304+0))</f>
        <v>0</v>
      </c>
      <c r="CH695" s="37">
        <f>MAX('DNO totals'!C$312+0,MIN('935'!M695+0,'DNO totals'!C$304+0))</f>
        <v>0</v>
      </c>
      <c r="CI695" s="37">
        <f>MAX('DNO totals'!D$312+0,MIN('935'!N695+0,'DNO totals'!D$304+0))</f>
        <v>0</v>
      </c>
      <c r="CJ695" s="37">
        <f>MAX('DNO totals'!E$312+0,MIN('935'!O695+0,'DNO totals'!E$304+0))</f>
        <v>0</v>
      </c>
      <c r="CK695" s="52">
        <f>MAX('DNO totals'!F$312+0,MIN('935'!P695+0,'DNO totals'!F$304+0))</f>
        <v>0</v>
      </c>
      <c r="CL695" s="37">
        <f>IF('935'!$K695=1000,'Charging rates'!$C$29*$AZ695/(1+'DNO totals'!$C$60)*$CG695,0)</f>
        <v>0</v>
      </c>
      <c r="CM695" s="37">
        <f>IF(MOD('935'!$K695,1000)=100,'Charging rates'!$D$29*$AZ695/(1+'DNO totals'!$D$60)*$CH695,0)</f>
        <v>0</v>
      </c>
      <c r="CN695" s="37">
        <f>IF(MOD('935'!$K695,100)=10,'Charging rates'!$E$29*$AZ695/(1+'DNO totals'!$E$60)*$CI695,0)</f>
        <v>0</v>
      </c>
      <c r="CO695" s="37">
        <f>IF(AND(MOD('935'!$K695,10)&gt;0,MOD('935'!$K695,1000)&gt;1),'Charging rates'!$F$29*$AZ695/(1+'DNO totals'!$F$60)*$CJ695,0)</f>
        <v>0</v>
      </c>
      <c r="CP695" s="37">
        <f>IF(MOD('935'!$K695,1000)=1,'Charging rates'!$G$29*$AZ695/(1+'DNO totals'!$G$60)*$CK695,0)</f>
        <v>0</v>
      </c>
      <c r="CQ695" s="52">
        <f>$CL695+$CM695+$CN695+$CO695+$CP695</f>
        <v>0</v>
      </c>
      <c r="CR695" s="37">
        <f>IF('935'!$K695&gt;1000,'Charging rates'!$C$29*$AY695*$CG695,0)</f>
        <v>0</v>
      </c>
      <c r="CS695" s="37">
        <f>IF(MOD('935'!$K695,1000)&gt;100,'Charging rates'!$D$29*$AY695*$CH695,0)</f>
        <v>0</v>
      </c>
      <c r="CT695" s="37">
        <f>IF(MOD('935'!$K695,100)&gt;10,'Charging rates'!$E$29*$AY695*$CI695,0)</f>
        <v>0</v>
      </c>
      <c r="CU695" s="52">
        <f>$CR695+$CS695+$CT695</f>
        <v>0</v>
      </c>
      <c r="CV695" s="36">
        <f>100*(AV695*'935'!Q695*CA695)/'11'!B$16</f>
        <v>0</v>
      </c>
      <c r="CW695" s="36">
        <f>100/'11'!B$16*'Charging rates'!B$76*AY695</f>
        <v>0</v>
      </c>
      <c r="CX695" s="36">
        <f>IF(D695=0,0,(1-BY695/D695)*(CB695+IF('935'!Q695=0,0,(CC695*'935'!Q695*('11'!C$16-'935'!Y695)/('11'!B$16-'935'!X695)))))</f>
        <v>0</v>
      </c>
      <c r="CY695" s="36">
        <f>CW695+CE695</f>
        <v>0</v>
      </c>
      <c r="CZ695" s="49">
        <f>(CQ695+CU695)*D695</f>
        <v>0</v>
      </c>
      <c r="DA695" s="33">
        <f>D695*('Parameters'!B$21+J695)*IF('DNO totals'!B$323&lt;0,1,'935'!S695)</f>
        <v>0</v>
      </c>
      <c r="DB695" s="52">
        <f>IF('DNO totals'!B$323&lt;0,1,'935'!S695)*('Parameters'!B$21+J695)</f>
        <v>0</v>
      </c>
      <c r="DC695" s="37">
        <f>CY695+'Charging rates'!B$106*DB695*100/'11'!B$16</f>
        <v>0</v>
      </c>
      <c r="DD695" s="37">
        <f>DC695+'Charging rates'!B$116*('Parameters'!B$21+J695)*100/'11'!B$16*IF('DNO totals'!B$323&lt;0,1,'935'!S695)</f>
        <v>0</v>
      </c>
      <c r="DE695" s="37">
        <f>'Charging rates'!B$97*(CQ695+CU695)*100/'11'!B$16</f>
        <v>0</v>
      </c>
      <c r="DF695" s="36">
        <f>MAX(0-(CC695*J695*'11'!C$16/'11'!B$16),DD695+DE695)</f>
        <v>0</v>
      </c>
      <c r="DG695" s="37">
        <f>IF(BT695,IF(J695=0,CD695,MAX(0,MIN(CD695,CD695+(DF695/'935'!Q695*('11'!B$16-'935'!X695)/('11'!C$16-'935'!Y695))))),0)</f>
        <v>0</v>
      </c>
      <c r="DH695" s="36">
        <f>IF(BT695,MAX(0,DF695),0)</f>
        <v>0</v>
      </c>
      <c r="DI695" s="53">
        <f>DH695+CX695</f>
        <v>0</v>
      </c>
    </row>
    <row r="696" spans="1:113">
      <c r="A696" s="28">
        <v>596</v>
      </c>
      <c r="B696" s="48">
        <f>'935'!B696</f>
        <v>0</v>
      </c>
      <c r="C696" s="33">
        <f>OR('935'!E696&lt;&gt;"VOID",'935'!F696&lt;&gt;"VOID",'935'!G696&lt;&gt;"VOID")</f>
        <v>0</v>
      </c>
      <c r="D696" s="33">
        <f>IF('935'!C696="VOID",0,('935'!C696*(1-'935'!X696/'11'!B$16)))</f>
        <v>0</v>
      </c>
      <c r="E696" s="33">
        <f>IF('935'!D696="VOID",0,'935'!D696*(1-'935'!X696/'11'!B$16))</f>
        <v>0</v>
      </c>
      <c r="F696" s="33">
        <f>IF('935'!E696="VOID",0,'935'!E696*(1-'935'!X696/'11'!B$16))</f>
        <v>0</v>
      </c>
      <c r="G696" s="33">
        <f>IF('935'!F696="VOID",0,'935'!F696*(1-'935'!X696/'11'!B$16))</f>
        <v>0</v>
      </c>
      <c r="H696" s="33">
        <f>IF('935'!G696="VOID",0,'935'!G696*(1-'935'!X696/'11'!B$16))</f>
        <v>0</v>
      </c>
      <c r="I696" s="33">
        <f>F696+G696+H696</f>
        <v>0</v>
      </c>
      <c r="J696" s="37">
        <f>'935'!Q696*(1-'935'!Y696/'11'!C$16)/(1-'935'!X696/'11'!B$16)</f>
        <v>0</v>
      </c>
      <c r="K696" s="33">
        <f>IF(D696,'935'!H696*D696/(D696+E696+I696),0)</f>
        <v>0</v>
      </c>
      <c r="L696" s="33">
        <f>IF(I696,'935'!H696*I696/(D696+E696+I696),0)</f>
        <v>0</v>
      </c>
      <c r="M696" s="33">
        <f>K696*(1-'935'!X696/'11'!B$16)</f>
        <v>0</v>
      </c>
      <c r="N696" s="49">
        <f>L696*(1-'935'!X696/'11'!B$16)</f>
        <v>0</v>
      </c>
      <c r="O696" s="50">
        <f>MATCH('935'!J696,'913'!$B$6:$B$1205,0)</f>
        <v>0</v>
      </c>
      <c r="P696" s="50">
        <f>MATCH(INDEX('913'!$D$6:$D$1205,O696),'913'!$B$6:$B$1205,0)</f>
        <v>0</v>
      </c>
      <c r="Q696" s="50">
        <f>MATCH(INDEX('913'!$D$6:$D$1205,P696),'913'!$B$6:$B$1205,0)</f>
        <v>0</v>
      </c>
      <c r="R696" s="50">
        <f>MATCH(INDEX('913'!$D$6:$D$1205,Q696),'913'!$B$6:$B$1205,0)</f>
        <v>0</v>
      </c>
      <c r="S696" s="50">
        <f>MATCH(INDEX('913'!$D$6:$D$1205,R696),'913'!$B$6:$B$1205,0)</f>
        <v>0</v>
      </c>
      <c r="T696" s="50">
        <f>MATCH(INDEX('913'!$D$6:$D$1205,S696),'913'!$B$6:$B$1205,0)</f>
        <v>0</v>
      </c>
      <c r="U696" s="50">
        <f>MATCH(INDEX('913'!$D$6:$D$1205,T696),'913'!$B$6:$B$1205,0)</f>
        <v>0</v>
      </c>
      <c r="V696" s="51">
        <f>MATCH(INDEX('913'!$D$6:$D$1205,U696),'913'!$B$6:$B$1205,0)</f>
        <v>0</v>
      </c>
      <c r="W696" s="37">
        <f>IF(ISNUMBER(O696),MAX(0,INDEX('913'!$E$6:$E$1205,O696)),0)</f>
        <v>0</v>
      </c>
      <c r="X696" s="37">
        <f>IF(ISNUMBER(P696),MAX(0,INDEX('913'!$E$6:$E$1205,P696)),0)</f>
        <v>0</v>
      </c>
      <c r="Y696" s="37">
        <f>IF(ISNUMBER(Q696),MAX(0,INDEX('913'!$E$6:$E$1205,Q696)),0)</f>
        <v>0</v>
      </c>
      <c r="Z696" s="37">
        <f>IF(ISNUMBER(R696),MAX(0,INDEX('913'!$E$6:$E$1205,R696)),0)</f>
        <v>0</v>
      </c>
      <c r="AA696" s="37">
        <f>IF(ISNUMBER(S696),MAX(0,INDEX('913'!$E$6:$E$1205,S696)),0)</f>
        <v>0</v>
      </c>
      <c r="AB696" s="37">
        <f>IF(ISNUMBER(T696),MAX(0,INDEX('913'!$E$6:$E$1205,T696)),0)</f>
        <v>0</v>
      </c>
      <c r="AC696" s="37">
        <f>IF(ISNUMBER(U696),MAX(0,INDEX('913'!$E$6:$E$1205,U696)),0)</f>
        <v>0</v>
      </c>
      <c r="AD696" s="52">
        <f>IF(ISNUMBER(V696),MAX(0,INDEX('913'!$E$6:$E$1205,V696)),0)</f>
        <v>0</v>
      </c>
      <c r="AE696" s="37">
        <f>IF(ISNUMBER(O696),MAX(0,INDEX('913'!$F$6:$F$1205,O696)),0)</f>
        <v>0</v>
      </c>
      <c r="AF696" s="37">
        <f>IF(ISNUMBER(P696),MAX(0,INDEX('913'!$F$6:$F$1205,P696)),0)</f>
        <v>0</v>
      </c>
      <c r="AG696" s="37">
        <f>IF(ISNUMBER(Q696),MAX(0,INDEX('913'!$F$6:$F$1205,Q696)),0)</f>
        <v>0</v>
      </c>
      <c r="AH696" s="37">
        <f>IF(ISNUMBER(R696),MAX(0,INDEX('913'!$F$6:$F$1205,R696)),0)</f>
        <v>0</v>
      </c>
      <c r="AI696" s="37">
        <f>IF(ISNUMBER(S696),MAX(0,INDEX('913'!$F$6:$F$1205,S696)),0)</f>
        <v>0</v>
      </c>
      <c r="AJ696" s="37">
        <f>IF(ISNUMBER(T696),MAX(0,INDEX('913'!$F$6:$F$1205,T696)),0)</f>
        <v>0</v>
      </c>
      <c r="AK696" s="37">
        <f>IF(ISNUMBER(U696),MAX(0,INDEX('913'!$F$6:$F$1205,U696)),0)</f>
        <v>0</v>
      </c>
      <c r="AL696" s="37">
        <f>IF(ISNUMBER(V696),MAX(0,INDEX('913'!$F$6:$F$1205,V696)),0)</f>
        <v>0</v>
      </c>
      <c r="AM696" s="33">
        <f>IF(ISNUMBER(O696),SQRT(INDEX('913'!$I$6:$I$1205,O696)^2+INDEX('913'!$J$6:$J$1205,O696)^2),0)</f>
        <v>0</v>
      </c>
      <c r="AN696" s="33">
        <f>IF(ISNUMBER(P696),SQRT(INDEX('913'!$I$6:$I$1205,P696)^2+INDEX('913'!$J$6:$J$1205,P696)^2),0)</f>
        <v>0</v>
      </c>
      <c r="AO696" s="33">
        <f>IF(ISNUMBER(Q696),SQRT(INDEX('913'!$I$6:$I$1205,Q696)^2+INDEX('913'!$J$6:$J$1205,Q696)^2),0)</f>
        <v>0</v>
      </c>
      <c r="AP696" s="33">
        <f>IF(ISNUMBER(R696),SQRT(INDEX('913'!$I$6:$I$1205,R696)^2+INDEX('913'!$J$6:$J$1205,R696)^2),0)</f>
        <v>0</v>
      </c>
      <c r="AQ696" s="33">
        <f>IF(ISNUMBER(S696),SQRT(INDEX('913'!$I$6:$I$1205,S696)^2+INDEX('913'!$J$6:$J$1205,S696)^2),0)</f>
        <v>0</v>
      </c>
      <c r="AR696" s="33">
        <f>IF(ISNUMBER(T696),SQRT(INDEX('913'!$I$6:$I$1205,T696)^2+INDEX('913'!$J$6:$J$1205,T696)^2),0)</f>
        <v>0</v>
      </c>
      <c r="AS696" s="33">
        <f>IF(ISNUMBER(U696),SQRT(INDEX('913'!$I$6:$I$1205,U696)^2+INDEX('913'!$J$6:$J$1205,U696)^2),0)</f>
        <v>0</v>
      </c>
      <c r="AT696" s="49">
        <f>IF(ISNUMBER(V696),SQRT(INDEX('913'!$I$6:$I$1205,V696)^2+INDEX('913'!$J$6:$J$1205,V696)^2),0)</f>
        <v>0</v>
      </c>
      <c r="AU696" s="37">
        <f>IF(AM696+AN696+AO696+AP696+AQ696+AR696+AS696+AT696=0,IF(COUNT(O696,P696,Q696,R696,S696,T696,U696,V696),(W696+X696+Y696+Z696+AA696+AB696+AC696+AD696)/COUNT(O696,P696,Q696,R696,S696,T696,U696,V696),0),(AM696*W696+AN696*X696+AO696*Y696+AP696*Z696+AQ696*AA696+AR696*AB696+AS696*AC696+AT696*AD696)/(AM696+AN696+AO696+AP696+AQ696+AR696+AS696+AT696))</f>
        <v>0</v>
      </c>
      <c r="AV696" s="37">
        <f>IF(AM696+AN696+AO696+AP696+AQ696+AR696+AS696+AT696=0,IF(COUNT(O696,P696,Q696,R696,S696,T696,U696,V696),(AE696+AF696+AG696+AH696+AI696+AJ696+AK696+AL696)/COUNT(O696,P696,Q696,R696,S696,T696,U696,V696),0),(AM696*AE696+AN696*AF696+AO696*AG696+AP696*AH696+AQ696*AI696+AR696*AJ696+AS696*AK696+AT696*AL696)/(AM696+AN696+AO696+AP696+AQ696+AR696+AS696+AT696))</f>
        <v>0</v>
      </c>
      <c r="AW696" s="52">
        <f>-100*'935'!W696*(AU696+AV696)/'11'!C$16</f>
        <v>0</v>
      </c>
      <c r="AX696" s="37">
        <f>INDEX('DNO totals'!$B$52:$G$52,IF('935'!K696,IF(MOD('935'!K696,1000),IF(MOD('935'!K696,100),IF(MOD('935'!K696,10),IF(MOD('935'!K696,1000)=1,6,5),4),3),2),1))</f>
        <v>0</v>
      </c>
      <c r="AY696" s="52">
        <f>J696*AX696</f>
        <v>0</v>
      </c>
      <c r="AZ696" s="37">
        <f>AX696*'Parameters'!B$11</f>
        <v>0</v>
      </c>
      <c r="BA696" s="37">
        <f>IF('935'!$K696=1000,'Charging rates'!$C$29*$AZ696/(1+'DNO totals'!$C$60)*'935'!$L696,0)</f>
        <v>0</v>
      </c>
      <c r="BB696" s="37">
        <f>IF(MOD('935'!$K696,1000)=100,'Charging rates'!$D$29*$AZ696/(1+'DNO totals'!$D$60)*'935'!$M696,0)</f>
        <v>0</v>
      </c>
      <c r="BC696" s="37">
        <f>IF(MOD('935'!$K696,100)=10,'Charging rates'!$E$29*$AZ696/(1+'DNO totals'!$E$60)*'935'!$N696,0)</f>
        <v>0</v>
      </c>
      <c r="BD696" s="37">
        <f>IF(AND(MOD('935'!$K696,10)&gt;0,MOD('935'!$K696,1000)&gt;1),'Charging rates'!$F$29*$AZ696/(1+'DNO totals'!$F$60)*'935'!$O696,0)</f>
        <v>0</v>
      </c>
      <c r="BE696" s="37">
        <f>IF(MOD('935'!$K696,1000)=1,'Charging rates'!$G$29*$AZ696/(1+'DNO totals'!$G$60)*'935'!$P696,0)</f>
        <v>0</v>
      </c>
      <c r="BF696" s="37">
        <f>IF('935'!$K696&gt;1000,'Charging rates'!$C$29*$AY696*'935'!$L696,0)</f>
        <v>0</v>
      </c>
      <c r="BG696" s="37">
        <f>IF(MOD('935'!$K696,1000)&gt;100,'Charging rates'!$D$29*$AY696*'935'!$M696,0)</f>
        <v>0</v>
      </c>
      <c r="BH696" s="37">
        <f>IF(MOD('935'!$K696,100)&gt;10,'Charging rates'!$E$29*$AY696*'935'!$N696,0)</f>
        <v>0</v>
      </c>
      <c r="BI696" s="37">
        <f>$BA696+$BB696+$BC696+$BD696+$BE696</f>
        <v>0</v>
      </c>
      <c r="BJ696" s="52">
        <f>$BF696+$BG696+$BH696</f>
        <v>0</v>
      </c>
      <c r="BK696" s="37">
        <f>AW696*(1+'Charging rates'!B$42+0.6*'Charging rates'!B$67+'Charging rates'!B$54)-100*'Charging rates'!B$76/'11'!C$16*'935'!W696</f>
        <v>0</v>
      </c>
      <c r="BL696" s="37">
        <f>IF(I696,BK696*I696/(I696+E696),0)</f>
        <v>0</v>
      </c>
      <c r="BM696" s="52">
        <f>ROUND(BL696,3)</f>
        <v>0</v>
      </c>
      <c r="BN696" s="33">
        <f>IF('935'!V696="VOID",0,'935'!V696*(1-'935'!X696/'11'!B$16))</f>
        <v>0</v>
      </c>
      <c r="BO696" s="36">
        <f>IF(I696,-100*'Charging rates'!B$76/'11'!B$16*BN696/I696,0)</f>
        <v>0</v>
      </c>
      <c r="BP696" s="36">
        <f>IF(C696,'DNO totals'!B$171,0)</f>
        <v>0</v>
      </c>
      <c r="BQ696" s="36">
        <f>ROUND(BP696,2)</f>
        <v>0</v>
      </c>
      <c r="BR696" s="36">
        <f>IF(C696,(BP696+BO696),0)</f>
        <v>0</v>
      </c>
      <c r="BS696" s="53">
        <f>ROUND(BR696,2)</f>
        <v>0</v>
      </c>
      <c r="BT696" s="33">
        <f>'935'!C696&lt;&gt;"VOID"</f>
        <v>0</v>
      </c>
      <c r="BU696" s="36">
        <f>IF(BT696,(100/'11'!B$16*K696*((1-'935'!I696)*'Charging rates'!B$42+'Charging rates'!B$54)),0)</f>
        <v>0</v>
      </c>
      <c r="BV696" s="36">
        <f>100/'11'!B$16*N696*('Charging rates'!B$42+'Charging rates'!B$54)</f>
        <v>0</v>
      </c>
      <c r="BW696" s="36">
        <f>100/'11'!B$16*L696*('Charging rates'!B$42+'Charging rates'!B$54)</f>
        <v>0</v>
      </c>
      <c r="BX696" s="53">
        <f>ROUND(BW696,2)</f>
        <v>0</v>
      </c>
      <c r="BY696" s="33">
        <f>D696-('935'!T696*(1-'935'!X696/'11'!B$16))</f>
        <v>0</v>
      </c>
      <c r="BZ696" s="33">
        <f>0-IF(ISNUMBER(O696),INDEX('913'!$I$6:$I$1205,O696),0)-IF(ISNUMBER(P696),INDEX('913'!$I$6:$I$1205,P696),0)-IF(ISNUMBER(Q696),INDEX('913'!$I$6:$I$1205,Q696),0)-IF(ISNUMBER(R696),INDEX('913'!$I$6:$I$1205,R696),0)-IF(ISNUMBER(S696),INDEX('913'!$I$6:$I$1205,S696),0)-IF(ISNUMBER(T696),INDEX('913'!$I$6:$I$1205,T696),0)-IF(ISNUMBER(U696),INDEX('913'!$I$6:$I$1205,U696),0)-IF(ISNUMBER(V696),INDEX('913'!$I$6:$I$1205,V696),0)</f>
        <v>0</v>
      </c>
      <c r="CA696" s="37">
        <f>IF(BZ696=0,1,MAX(1,SQRT(BZ696^2+(IF(ISNUMBER(O696),INDEX('913'!$J$6:$J$1205,O696),0)+IF(ISNUMBER(P696),INDEX('913'!$J$6:$J$1205,P696),0)+IF(ISNUMBER(Q696),INDEX('913'!$J$6:$J$1205,Q696),0)+IF(ISNUMBER(R696),INDEX('913'!$J$6:$J$1205,R696),0)+IF(ISNUMBER(S696),INDEX('913'!$J$6:$J$1205,S696),0)+IF(ISNUMBER(T696),INDEX('913'!$J$6:$J$1205,T696),0)+IF(ISNUMBER(U696),INDEX('913'!$J$6:$J$1205,U696),0)+IF(ISNUMBER(V696),INDEX('913'!$J$6:$J$1205,V696),0))^2)/BZ696))</f>
        <v>0</v>
      </c>
      <c r="CB696" s="36">
        <f>100*AU696/'11'!B$16</f>
        <v>0</v>
      </c>
      <c r="CC696" s="37">
        <f>100*(AV696*CA696)/'11'!C$16</f>
        <v>0</v>
      </c>
      <c r="CD696" s="37">
        <f>IF(D696=0,1,BY696/D696)*CC696</f>
        <v>0</v>
      </c>
      <c r="CE696" s="36">
        <f>IF(D696=0,1,BY696/D696)*CB696</f>
        <v>0</v>
      </c>
      <c r="CF696" s="54">
        <f>'11'!C$16-'935'!Y696</f>
        <v>0</v>
      </c>
      <c r="CG696" s="37">
        <f>MAX('DNO totals'!B$312+0,MIN('935'!L696+0,'DNO totals'!B$304+0))</f>
        <v>0</v>
      </c>
      <c r="CH696" s="37">
        <f>MAX('DNO totals'!C$312+0,MIN('935'!M696+0,'DNO totals'!C$304+0))</f>
        <v>0</v>
      </c>
      <c r="CI696" s="37">
        <f>MAX('DNO totals'!D$312+0,MIN('935'!N696+0,'DNO totals'!D$304+0))</f>
        <v>0</v>
      </c>
      <c r="CJ696" s="37">
        <f>MAX('DNO totals'!E$312+0,MIN('935'!O696+0,'DNO totals'!E$304+0))</f>
        <v>0</v>
      </c>
      <c r="CK696" s="52">
        <f>MAX('DNO totals'!F$312+0,MIN('935'!P696+0,'DNO totals'!F$304+0))</f>
        <v>0</v>
      </c>
      <c r="CL696" s="37">
        <f>IF('935'!$K696=1000,'Charging rates'!$C$29*$AZ696/(1+'DNO totals'!$C$60)*$CG696,0)</f>
        <v>0</v>
      </c>
      <c r="CM696" s="37">
        <f>IF(MOD('935'!$K696,1000)=100,'Charging rates'!$D$29*$AZ696/(1+'DNO totals'!$D$60)*$CH696,0)</f>
        <v>0</v>
      </c>
      <c r="CN696" s="37">
        <f>IF(MOD('935'!$K696,100)=10,'Charging rates'!$E$29*$AZ696/(1+'DNO totals'!$E$60)*$CI696,0)</f>
        <v>0</v>
      </c>
      <c r="CO696" s="37">
        <f>IF(AND(MOD('935'!$K696,10)&gt;0,MOD('935'!$K696,1000)&gt;1),'Charging rates'!$F$29*$AZ696/(1+'DNO totals'!$F$60)*$CJ696,0)</f>
        <v>0</v>
      </c>
      <c r="CP696" s="37">
        <f>IF(MOD('935'!$K696,1000)=1,'Charging rates'!$G$29*$AZ696/(1+'DNO totals'!$G$60)*$CK696,0)</f>
        <v>0</v>
      </c>
      <c r="CQ696" s="52">
        <f>$CL696+$CM696+$CN696+$CO696+$CP696</f>
        <v>0</v>
      </c>
      <c r="CR696" s="37">
        <f>IF('935'!$K696&gt;1000,'Charging rates'!$C$29*$AY696*$CG696,0)</f>
        <v>0</v>
      </c>
      <c r="CS696" s="37">
        <f>IF(MOD('935'!$K696,1000)&gt;100,'Charging rates'!$D$29*$AY696*$CH696,0)</f>
        <v>0</v>
      </c>
      <c r="CT696" s="37">
        <f>IF(MOD('935'!$K696,100)&gt;10,'Charging rates'!$E$29*$AY696*$CI696,0)</f>
        <v>0</v>
      </c>
      <c r="CU696" s="52">
        <f>$CR696+$CS696+$CT696</f>
        <v>0</v>
      </c>
      <c r="CV696" s="36">
        <f>100*(AV696*'935'!Q696*CA696)/'11'!B$16</f>
        <v>0</v>
      </c>
      <c r="CW696" s="36">
        <f>100/'11'!B$16*'Charging rates'!B$76*AY696</f>
        <v>0</v>
      </c>
      <c r="CX696" s="36">
        <f>IF(D696=0,0,(1-BY696/D696)*(CB696+IF('935'!Q696=0,0,(CC696*'935'!Q696*('11'!C$16-'935'!Y696)/('11'!B$16-'935'!X696)))))</f>
        <v>0</v>
      </c>
      <c r="CY696" s="36">
        <f>CW696+CE696</f>
        <v>0</v>
      </c>
      <c r="CZ696" s="49">
        <f>(CQ696+CU696)*D696</f>
        <v>0</v>
      </c>
      <c r="DA696" s="33">
        <f>D696*('Parameters'!B$21+J696)*IF('DNO totals'!B$323&lt;0,1,'935'!S696)</f>
        <v>0</v>
      </c>
      <c r="DB696" s="52">
        <f>IF('DNO totals'!B$323&lt;0,1,'935'!S696)*('Parameters'!B$21+J696)</f>
        <v>0</v>
      </c>
      <c r="DC696" s="37">
        <f>CY696+'Charging rates'!B$106*DB696*100/'11'!B$16</f>
        <v>0</v>
      </c>
      <c r="DD696" s="37">
        <f>DC696+'Charging rates'!B$116*('Parameters'!B$21+J696)*100/'11'!B$16*IF('DNO totals'!B$323&lt;0,1,'935'!S696)</f>
        <v>0</v>
      </c>
      <c r="DE696" s="37">
        <f>'Charging rates'!B$97*(CQ696+CU696)*100/'11'!B$16</f>
        <v>0</v>
      </c>
      <c r="DF696" s="36">
        <f>MAX(0-(CC696*J696*'11'!C$16/'11'!B$16),DD696+DE696)</f>
        <v>0</v>
      </c>
      <c r="DG696" s="37">
        <f>IF(BT696,IF(J696=0,CD696,MAX(0,MIN(CD696,CD696+(DF696/'935'!Q696*('11'!B$16-'935'!X696)/('11'!C$16-'935'!Y696))))),0)</f>
        <v>0</v>
      </c>
      <c r="DH696" s="36">
        <f>IF(BT696,MAX(0,DF696),0)</f>
        <v>0</v>
      </c>
      <c r="DI696" s="53">
        <f>DH696+CX696</f>
        <v>0</v>
      </c>
    </row>
    <row r="697" spans="1:113">
      <c r="A697" s="28">
        <v>597</v>
      </c>
      <c r="B697" s="48">
        <f>'935'!B697</f>
        <v>0</v>
      </c>
      <c r="C697" s="33">
        <f>OR('935'!E697&lt;&gt;"VOID",'935'!F697&lt;&gt;"VOID",'935'!G697&lt;&gt;"VOID")</f>
        <v>0</v>
      </c>
      <c r="D697" s="33">
        <f>IF('935'!C697="VOID",0,('935'!C697*(1-'935'!X697/'11'!B$16)))</f>
        <v>0</v>
      </c>
      <c r="E697" s="33">
        <f>IF('935'!D697="VOID",0,'935'!D697*(1-'935'!X697/'11'!B$16))</f>
        <v>0</v>
      </c>
      <c r="F697" s="33">
        <f>IF('935'!E697="VOID",0,'935'!E697*(1-'935'!X697/'11'!B$16))</f>
        <v>0</v>
      </c>
      <c r="G697" s="33">
        <f>IF('935'!F697="VOID",0,'935'!F697*(1-'935'!X697/'11'!B$16))</f>
        <v>0</v>
      </c>
      <c r="H697" s="33">
        <f>IF('935'!G697="VOID",0,'935'!G697*(1-'935'!X697/'11'!B$16))</f>
        <v>0</v>
      </c>
      <c r="I697" s="33">
        <f>F697+G697+H697</f>
        <v>0</v>
      </c>
      <c r="J697" s="37">
        <f>'935'!Q697*(1-'935'!Y697/'11'!C$16)/(1-'935'!X697/'11'!B$16)</f>
        <v>0</v>
      </c>
      <c r="K697" s="33">
        <f>IF(D697,'935'!H697*D697/(D697+E697+I697),0)</f>
        <v>0</v>
      </c>
      <c r="L697" s="33">
        <f>IF(I697,'935'!H697*I697/(D697+E697+I697),0)</f>
        <v>0</v>
      </c>
      <c r="M697" s="33">
        <f>K697*(1-'935'!X697/'11'!B$16)</f>
        <v>0</v>
      </c>
      <c r="N697" s="49">
        <f>L697*(1-'935'!X697/'11'!B$16)</f>
        <v>0</v>
      </c>
      <c r="O697" s="50">
        <f>MATCH('935'!J697,'913'!$B$6:$B$1205,0)</f>
        <v>0</v>
      </c>
      <c r="P697" s="50">
        <f>MATCH(INDEX('913'!$D$6:$D$1205,O697),'913'!$B$6:$B$1205,0)</f>
        <v>0</v>
      </c>
      <c r="Q697" s="50">
        <f>MATCH(INDEX('913'!$D$6:$D$1205,P697),'913'!$B$6:$B$1205,0)</f>
        <v>0</v>
      </c>
      <c r="R697" s="50">
        <f>MATCH(INDEX('913'!$D$6:$D$1205,Q697),'913'!$B$6:$B$1205,0)</f>
        <v>0</v>
      </c>
      <c r="S697" s="50">
        <f>MATCH(INDEX('913'!$D$6:$D$1205,R697),'913'!$B$6:$B$1205,0)</f>
        <v>0</v>
      </c>
      <c r="T697" s="50">
        <f>MATCH(INDEX('913'!$D$6:$D$1205,S697),'913'!$B$6:$B$1205,0)</f>
        <v>0</v>
      </c>
      <c r="U697" s="50">
        <f>MATCH(INDEX('913'!$D$6:$D$1205,T697),'913'!$B$6:$B$1205,0)</f>
        <v>0</v>
      </c>
      <c r="V697" s="51">
        <f>MATCH(INDEX('913'!$D$6:$D$1205,U697),'913'!$B$6:$B$1205,0)</f>
        <v>0</v>
      </c>
      <c r="W697" s="37">
        <f>IF(ISNUMBER(O697),MAX(0,INDEX('913'!$E$6:$E$1205,O697)),0)</f>
        <v>0</v>
      </c>
      <c r="X697" s="37">
        <f>IF(ISNUMBER(P697),MAX(0,INDEX('913'!$E$6:$E$1205,P697)),0)</f>
        <v>0</v>
      </c>
      <c r="Y697" s="37">
        <f>IF(ISNUMBER(Q697),MAX(0,INDEX('913'!$E$6:$E$1205,Q697)),0)</f>
        <v>0</v>
      </c>
      <c r="Z697" s="37">
        <f>IF(ISNUMBER(R697),MAX(0,INDEX('913'!$E$6:$E$1205,R697)),0)</f>
        <v>0</v>
      </c>
      <c r="AA697" s="37">
        <f>IF(ISNUMBER(S697),MAX(0,INDEX('913'!$E$6:$E$1205,S697)),0)</f>
        <v>0</v>
      </c>
      <c r="AB697" s="37">
        <f>IF(ISNUMBER(T697),MAX(0,INDEX('913'!$E$6:$E$1205,T697)),0)</f>
        <v>0</v>
      </c>
      <c r="AC697" s="37">
        <f>IF(ISNUMBER(U697),MAX(0,INDEX('913'!$E$6:$E$1205,U697)),0)</f>
        <v>0</v>
      </c>
      <c r="AD697" s="52">
        <f>IF(ISNUMBER(V697),MAX(0,INDEX('913'!$E$6:$E$1205,V697)),0)</f>
        <v>0</v>
      </c>
      <c r="AE697" s="37">
        <f>IF(ISNUMBER(O697),MAX(0,INDEX('913'!$F$6:$F$1205,O697)),0)</f>
        <v>0</v>
      </c>
      <c r="AF697" s="37">
        <f>IF(ISNUMBER(P697),MAX(0,INDEX('913'!$F$6:$F$1205,P697)),0)</f>
        <v>0</v>
      </c>
      <c r="AG697" s="37">
        <f>IF(ISNUMBER(Q697),MAX(0,INDEX('913'!$F$6:$F$1205,Q697)),0)</f>
        <v>0</v>
      </c>
      <c r="AH697" s="37">
        <f>IF(ISNUMBER(R697),MAX(0,INDEX('913'!$F$6:$F$1205,R697)),0)</f>
        <v>0</v>
      </c>
      <c r="AI697" s="37">
        <f>IF(ISNUMBER(S697),MAX(0,INDEX('913'!$F$6:$F$1205,S697)),0)</f>
        <v>0</v>
      </c>
      <c r="AJ697" s="37">
        <f>IF(ISNUMBER(T697),MAX(0,INDEX('913'!$F$6:$F$1205,T697)),0)</f>
        <v>0</v>
      </c>
      <c r="AK697" s="37">
        <f>IF(ISNUMBER(U697),MAX(0,INDEX('913'!$F$6:$F$1205,U697)),0)</f>
        <v>0</v>
      </c>
      <c r="AL697" s="37">
        <f>IF(ISNUMBER(V697),MAX(0,INDEX('913'!$F$6:$F$1205,V697)),0)</f>
        <v>0</v>
      </c>
      <c r="AM697" s="33">
        <f>IF(ISNUMBER(O697),SQRT(INDEX('913'!$I$6:$I$1205,O697)^2+INDEX('913'!$J$6:$J$1205,O697)^2),0)</f>
        <v>0</v>
      </c>
      <c r="AN697" s="33">
        <f>IF(ISNUMBER(P697),SQRT(INDEX('913'!$I$6:$I$1205,P697)^2+INDEX('913'!$J$6:$J$1205,P697)^2),0)</f>
        <v>0</v>
      </c>
      <c r="AO697" s="33">
        <f>IF(ISNUMBER(Q697),SQRT(INDEX('913'!$I$6:$I$1205,Q697)^2+INDEX('913'!$J$6:$J$1205,Q697)^2),0)</f>
        <v>0</v>
      </c>
      <c r="AP697" s="33">
        <f>IF(ISNUMBER(R697),SQRT(INDEX('913'!$I$6:$I$1205,R697)^2+INDEX('913'!$J$6:$J$1205,R697)^2),0)</f>
        <v>0</v>
      </c>
      <c r="AQ697" s="33">
        <f>IF(ISNUMBER(S697),SQRT(INDEX('913'!$I$6:$I$1205,S697)^2+INDEX('913'!$J$6:$J$1205,S697)^2),0)</f>
        <v>0</v>
      </c>
      <c r="AR697" s="33">
        <f>IF(ISNUMBER(T697),SQRT(INDEX('913'!$I$6:$I$1205,T697)^2+INDEX('913'!$J$6:$J$1205,T697)^2),0)</f>
        <v>0</v>
      </c>
      <c r="AS697" s="33">
        <f>IF(ISNUMBER(U697),SQRT(INDEX('913'!$I$6:$I$1205,U697)^2+INDEX('913'!$J$6:$J$1205,U697)^2),0)</f>
        <v>0</v>
      </c>
      <c r="AT697" s="49">
        <f>IF(ISNUMBER(V697),SQRT(INDEX('913'!$I$6:$I$1205,V697)^2+INDEX('913'!$J$6:$J$1205,V697)^2),0)</f>
        <v>0</v>
      </c>
      <c r="AU697" s="37">
        <f>IF(AM697+AN697+AO697+AP697+AQ697+AR697+AS697+AT697=0,IF(COUNT(O697,P697,Q697,R697,S697,T697,U697,V697),(W697+X697+Y697+Z697+AA697+AB697+AC697+AD697)/COUNT(O697,P697,Q697,R697,S697,T697,U697,V697),0),(AM697*W697+AN697*X697+AO697*Y697+AP697*Z697+AQ697*AA697+AR697*AB697+AS697*AC697+AT697*AD697)/(AM697+AN697+AO697+AP697+AQ697+AR697+AS697+AT697))</f>
        <v>0</v>
      </c>
      <c r="AV697" s="37">
        <f>IF(AM697+AN697+AO697+AP697+AQ697+AR697+AS697+AT697=0,IF(COUNT(O697,P697,Q697,R697,S697,T697,U697,V697),(AE697+AF697+AG697+AH697+AI697+AJ697+AK697+AL697)/COUNT(O697,P697,Q697,R697,S697,T697,U697,V697),0),(AM697*AE697+AN697*AF697+AO697*AG697+AP697*AH697+AQ697*AI697+AR697*AJ697+AS697*AK697+AT697*AL697)/(AM697+AN697+AO697+AP697+AQ697+AR697+AS697+AT697))</f>
        <v>0</v>
      </c>
      <c r="AW697" s="52">
        <f>-100*'935'!W697*(AU697+AV697)/'11'!C$16</f>
        <v>0</v>
      </c>
      <c r="AX697" s="37">
        <f>INDEX('DNO totals'!$B$52:$G$52,IF('935'!K697,IF(MOD('935'!K697,1000),IF(MOD('935'!K697,100),IF(MOD('935'!K697,10),IF(MOD('935'!K697,1000)=1,6,5),4),3),2),1))</f>
        <v>0</v>
      </c>
      <c r="AY697" s="52">
        <f>J697*AX697</f>
        <v>0</v>
      </c>
      <c r="AZ697" s="37">
        <f>AX697*'Parameters'!B$11</f>
        <v>0</v>
      </c>
      <c r="BA697" s="37">
        <f>IF('935'!$K697=1000,'Charging rates'!$C$29*$AZ697/(1+'DNO totals'!$C$60)*'935'!$L697,0)</f>
        <v>0</v>
      </c>
      <c r="BB697" s="37">
        <f>IF(MOD('935'!$K697,1000)=100,'Charging rates'!$D$29*$AZ697/(1+'DNO totals'!$D$60)*'935'!$M697,0)</f>
        <v>0</v>
      </c>
      <c r="BC697" s="37">
        <f>IF(MOD('935'!$K697,100)=10,'Charging rates'!$E$29*$AZ697/(1+'DNO totals'!$E$60)*'935'!$N697,0)</f>
        <v>0</v>
      </c>
      <c r="BD697" s="37">
        <f>IF(AND(MOD('935'!$K697,10)&gt;0,MOD('935'!$K697,1000)&gt;1),'Charging rates'!$F$29*$AZ697/(1+'DNO totals'!$F$60)*'935'!$O697,0)</f>
        <v>0</v>
      </c>
      <c r="BE697" s="37">
        <f>IF(MOD('935'!$K697,1000)=1,'Charging rates'!$G$29*$AZ697/(1+'DNO totals'!$G$60)*'935'!$P697,0)</f>
        <v>0</v>
      </c>
      <c r="BF697" s="37">
        <f>IF('935'!$K697&gt;1000,'Charging rates'!$C$29*$AY697*'935'!$L697,0)</f>
        <v>0</v>
      </c>
      <c r="BG697" s="37">
        <f>IF(MOD('935'!$K697,1000)&gt;100,'Charging rates'!$D$29*$AY697*'935'!$M697,0)</f>
        <v>0</v>
      </c>
      <c r="BH697" s="37">
        <f>IF(MOD('935'!$K697,100)&gt;10,'Charging rates'!$E$29*$AY697*'935'!$N697,0)</f>
        <v>0</v>
      </c>
      <c r="BI697" s="37">
        <f>$BA697+$BB697+$BC697+$BD697+$BE697</f>
        <v>0</v>
      </c>
      <c r="BJ697" s="52">
        <f>$BF697+$BG697+$BH697</f>
        <v>0</v>
      </c>
      <c r="BK697" s="37">
        <f>AW697*(1+'Charging rates'!B$42+0.6*'Charging rates'!B$67+'Charging rates'!B$54)-100*'Charging rates'!B$76/'11'!C$16*'935'!W697</f>
        <v>0</v>
      </c>
      <c r="BL697" s="37">
        <f>IF(I697,BK697*I697/(I697+E697),0)</f>
        <v>0</v>
      </c>
      <c r="BM697" s="52">
        <f>ROUND(BL697,3)</f>
        <v>0</v>
      </c>
      <c r="BN697" s="33">
        <f>IF('935'!V697="VOID",0,'935'!V697*(1-'935'!X697/'11'!B$16))</f>
        <v>0</v>
      </c>
      <c r="BO697" s="36">
        <f>IF(I697,-100*'Charging rates'!B$76/'11'!B$16*BN697/I697,0)</f>
        <v>0</v>
      </c>
      <c r="BP697" s="36">
        <f>IF(C697,'DNO totals'!B$171,0)</f>
        <v>0</v>
      </c>
      <c r="BQ697" s="36">
        <f>ROUND(BP697,2)</f>
        <v>0</v>
      </c>
      <c r="BR697" s="36">
        <f>IF(C697,(BP697+BO697),0)</f>
        <v>0</v>
      </c>
      <c r="BS697" s="53">
        <f>ROUND(BR697,2)</f>
        <v>0</v>
      </c>
      <c r="BT697" s="33">
        <f>'935'!C697&lt;&gt;"VOID"</f>
        <v>0</v>
      </c>
      <c r="BU697" s="36">
        <f>IF(BT697,(100/'11'!B$16*K697*((1-'935'!I697)*'Charging rates'!B$42+'Charging rates'!B$54)),0)</f>
        <v>0</v>
      </c>
      <c r="BV697" s="36">
        <f>100/'11'!B$16*N697*('Charging rates'!B$42+'Charging rates'!B$54)</f>
        <v>0</v>
      </c>
      <c r="BW697" s="36">
        <f>100/'11'!B$16*L697*('Charging rates'!B$42+'Charging rates'!B$54)</f>
        <v>0</v>
      </c>
      <c r="BX697" s="53">
        <f>ROUND(BW697,2)</f>
        <v>0</v>
      </c>
      <c r="BY697" s="33">
        <f>D697-('935'!T697*(1-'935'!X697/'11'!B$16))</f>
        <v>0</v>
      </c>
      <c r="BZ697" s="33">
        <f>0-IF(ISNUMBER(O697),INDEX('913'!$I$6:$I$1205,O697),0)-IF(ISNUMBER(P697),INDEX('913'!$I$6:$I$1205,P697),0)-IF(ISNUMBER(Q697),INDEX('913'!$I$6:$I$1205,Q697),0)-IF(ISNUMBER(R697),INDEX('913'!$I$6:$I$1205,R697),0)-IF(ISNUMBER(S697),INDEX('913'!$I$6:$I$1205,S697),0)-IF(ISNUMBER(T697),INDEX('913'!$I$6:$I$1205,T697),0)-IF(ISNUMBER(U697),INDEX('913'!$I$6:$I$1205,U697),0)-IF(ISNUMBER(V697),INDEX('913'!$I$6:$I$1205,V697),0)</f>
        <v>0</v>
      </c>
      <c r="CA697" s="37">
        <f>IF(BZ697=0,1,MAX(1,SQRT(BZ697^2+(IF(ISNUMBER(O697),INDEX('913'!$J$6:$J$1205,O697),0)+IF(ISNUMBER(P697),INDEX('913'!$J$6:$J$1205,P697),0)+IF(ISNUMBER(Q697),INDEX('913'!$J$6:$J$1205,Q697),0)+IF(ISNUMBER(R697),INDEX('913'!$J$6:$J$1205,R697),0)+IF(ISNUMBER(S697),INDEX('913'!$J$6:$J$1205,S697),0)+IF(ISNUMBER(T697),INDEX('913'!$J$6:$J$1205,T697),0)+IF(ISNUMBER(U697),INDEX('913'!$J$6:$J$1205,U697),0)+IF(ISNUMBER(V697),INDEX('913'!$J$6:$J$1205,V697),0))^2)/BZ697))</f>
        <v>0</v>
      </c>
      <c r="CB697" s="36">
        <f>100*AU697/'11'!B$16</f>
        <v>0</v>
      </c>
      <c r="CC697" s="37">
        <f>100*(AV697*CA697)/'11'!C$16</f>
        <v>0</v>
      </c>
      <c r="CD697" s="37">
        <f>IF(D697=0,1,BY697/D697)*CC697</f>
        <v>0</v>
      </c>
      <c r="CE697" s="36">
        <f>IF(D697=0,1,BY697/D697)*CB697</f>
        <v>0</v>
      </c>
      <c r="CF697" s="54">
        <f>'11'!C$16-'935'!Y697</f>
        <v>0</v>
      </c>
      <c r="CG697" s="37">
        <f>MAX('DNO totals'!B$312+0,MIN('935'!L697+0,'DNO totals'!B$304+0))</f>
        <v>0</v>
      </c>
      <c r="CH697" s="37">
        <f>MAX('DNO totals'!C$312+0,MIN('935'!M697+0,'DNO totals'!C$304+0))</f>
        <v>0</v>
      </c>
      <c r="CI697" s="37">
        <f>MAX('DNO totals'!D$312+0,MIN('935'!N697+0,'DNO totals'!D$304+0))</f>
        <v>0</v>
      </c>
      <c r="CJ697" s="37">
        <f>MAX('DNO totals'!E$312+0,MIN('935'!O697+0,'DNO totals'!E$304+0))</f>
        <v>0</v>
      </c>
      <c r="CK697" s="52">
        <f>MAX('DNO totals'!F$312+0,MIN('935'!P697+0,'DNO totals'!F$304+0))</f>
        <v>0</v>
      </c>
      <c r="CL697" s="37">
        <f>IF('935'!$K697=1000,'Charging rates'!$C$29*$AZ697/(1+'DNO totals'!$C$60)*$CG697,0)</f>
        <v>0</v>
      </c>
      <c r="CM697" s="37">
        <f>IF(MOD('935'!$K697,1000)=100,'Charging rates'!$D$29*$AZ697/(1+'DNO totals'!$D$60)*$CH697,0)</f>
        <v>0</v>
      </c>
      <c r="CN697" s="37">
        <f>IF(MOD('935'!$K697,100)=10,'Charging rates'!$E$29*$AZ697/(1+'DNO totals'!$E$60)*$CI697,0)</f>
        <v>0</v>
      </c>
      <c r="CO697" s="37">
        <f>IF(AND(MOD('935'!$K697,10)&gt;0,MOD('935'!$K697,1000)&gt;1),'Charging rates'!$F$29*$AZ697/(1+'DNO totals'!$F$60)*$CJ697,0)</f>
        <v>0</v>
      </c>
      <c r="CP697" s="37">
        <f>IF(MOD('935'!$K697,1000)=1,'Charging rates'!$G$29*$AZ697/(1+'DNO totals'!$G$60)*$CK697,0)</f>
        <v>0</v>
      </c>
      <c r="CQ697" s="52">
        <f>$CL697+$CM697+$CN697+$CO697+$CP697</f>
        <v>0</v>
      </c>
      <c r="CR697" s="37">
        <f>IF('935'!$K697&gt;1000,'Charging rates'!$C$29*$AY697*$CG697,0)</f>
        <v>0</v>
      </c>
      <c r="CS697" s="37">
        <f>IF(MOD('935'!$K697,1000)&gt;100,'Charging rates'!$D$29*$AY697*$CH697,0)</f>
        <v>0</v>
      </c>
      <c r="CT697" s="37">
        <f>IF(MOD('935'!$K697,100)&gt;10,'Charging rates'!$E$29*$AY697*$CI697,0)</f>
        <v>0</v>
      </c>
      <c r="CU697" s="52">
        <f>$CR697+$CS697+$CT697</f>
        <v>0</v>
      </c>
      <c r="CV697" s="36">
        <f>100*(AV697*'935'!Q697*CA697)/'11'!B$16</f>
        <v>0</v>
      </c>
      <c r="CW697" s="36">
        <f>100/'11'!B$16*'Charging rates'!B$76*AY697</f>
        <v>0</v>
      </c>
      <c r="CX697" s="36">
        <f>IF(D697=0,0,(1-BY697/D697)*(CB697+IF('935'!Q697=0,0,(CC697*'935'!Q697*('11'!C$16-'935'!Y697)/('11'!B$16-'935'!X697)))))</f>
        <v>0</v>
      </c>
      <c r="CY697" s="36">
        <f>CW697+CE697</f>
        <v>0</v>
      </c>
      <c r="CZ697" s="49">
        <f>(CQ697+CU697)*D697</f>
        <v>0</v>
      </c>
      <c r="DA697" s="33">
        <f>D697*('Parameters'!B$21+J697)*IF('DNO totals'!B$323&lt;0,1,'935'!S697)</f>
        <v>0</v>
      </c>
      <c r="DB697" s="52">
        <f>IF('DNO totals'!B$323&lt;0,1,'935'!S697)*('Parameters'!B$21+J697)</f>
        <v>0</v>
      </c>
      <c r="DC697" s="37">
        <f>CY697+'Charging rates'!B$106*DB697*100/'11'!B$16</f>
        <v>0</v>
      </c>
      <c r="DD697" s="37">
        <f>DC697+'Charging rates'!B$116*('Parameters'!B$21+J697)*100/'11'!B$16*IF('DNO totals'!B$323&lt;0,1,'935'!S697)</f>
        <v>0</v>
      </c>
      <c r="DE697" s="37">
        <f>'Charging rates'!B$97*(CQ697+CU697)*100/'11'!B$16</f>
        <v>0</v>
      </c>
      <c r="DF697" s="36">
        <f>MAX(0-(CC697*J697*'11'!C$16/'11'!B$16),DD697+DE697)</f>
        <v>0</v>
      </c>
      <c r="DG697" s="37">
        <f>IF(BT697,IF(J697=0,CD697,MAX(0,MIN(CD697,CD697+(DF697/'935'!Q697*('11'!B$16-'935'!X697)/('11'!C$16-'935'!Y697))))),0)</f>
        <v>0</v>
      </c>
      <c r="DH697" s="36">
        <f>IF(BT697,MAX(0,DF697),0)</f>
        <v>0</v>
      </c>
      <c r="DI697" s="53">
        <f>DH697+CX697</f>
        <v>0</v>
      </c>
    </row>
    <row r="698" spans="1:113">
      <c r="A698" s="28">
        <v>598</v>
      </c>
      <c r="B698" s="48">
        <f>'935'!B698</f>
        <v>0</v>
      </c>
      <c r="C698" s="33">
        <f>OR('935'!E698&lt;&gt;"VOID",'935'!F698&lt;&gt;"VOID",'935'!G698&lt;&gt;"VOID")</f>
        <v>0</v>
      </c>
      <c r="D698" s="33">
        <f>IF('935'!C698="VOID",0,('935'!C698*(1-'935'!X698/'11'!B$16)))</f>
        <v>0</v>
      </c>
      <c r="E698" s="33">
        <f>IF('935'!D698="VOID",0,'935'!D698*(1-'935'!X698/'11'!B$16))</f>
        <v>0</v>
      </c>
      <c r="F698" s="33">
        <f>IF('935'!E698="VOID",0,'935'!E698*(1-'935'!X698/'11'!B$16))</f>
        <v>0</v>
      </c>
      <c r="G698" s="33">
        <f>IF('935'!F698="VOID",0,'935'!F698*(1-'935'!X698/'11'!B$16))</f>
        <v>0</v>
      </c>
      <c r="H698" s="33">
        <f>IF('935'!G698="VOID",0,'935'!G698*(1-'935'!X698/'11'!B$16))</f>
        <v>0</v>
      </c>
      <c r="I698" s="33">
        <f>F698+G698+H698</f>
        <v>0</v>
      </c>
      <c r="J698" s="37">
        <f>'935'!Q698*(1-'935'!Y698/'11'!C$16)/(1-'935'!X698/'11'!B$16)</f>
        <v>0</v>
      </c>
      <c r="K698" s="33">
        <f>IF(D698,'935'!H698*D698/(D698+E698+I698),0)</f>
        <v>0</v>
      </c>
      <c r="L698" s="33">
        <f>IF(I698,'935'!H698*I698/(D698+E698+I698),0)</f>
        <v>0</v>
      </c>
      <c r="M698" s="33">
        <f>K698*(1-'935'!X698/'11'!B$16)</f>
        <v>0</v>
      </c>
      <c r="N698" s="49">
        <f>L698*(1-'935'!X698/'11'!B$16)</f>
        <v>0</v>
      </c>
      <c r="O698" s="50">
        <f>MATCH('935'!J698,'913'!$B$6:$B$1205,0)</f>
        <v>0</v>
      </c>
      <c r="P698" s="50">
        <f>MATCH(INDEX('913'!$D$6:$D$1205,O698),'913'!$B$6:$B$1205,0)</f>
        <v>0</v>
      </c>
      <c r="Q698" s="50">
        <f>MATCH(INDEX('913'!$D$6:$D$1205,P698),'913'!$B$6:$B$1205,0)</f>
        <v>0</v>
      </c>
      <c r="R698" s="50">
        <f>MATCH(INDEX('913'!$D$6:$D$1205,Q698),'913'!$B$6:$B$1205,0)</f>
        <v>0</v>
      </c>
      <c r="S698" s="50">
        <f>MATCH(INDEX('913'!$D$6:$D$1205,R698),'913'!$B$6:$B$1205,0)</f>
        <v>0</v>
      </c>
      <c r="T698" s="50">
        <f>MATCH(INDEX('913'!$D$6:$D$1205,S698),'913'!$B$6:$B$1205,0)</f>
        <v>0</v>
      </c>
      <c r="U698" s="50">
        <f>MATCH(INDEX('913'!$D$6:$D$1205,T698),'913'!$B$6:$B$1205,0)</f>
        <v>0</v>
      </c>
      <c r="V698" s="51">
        <f>MATCH(INDEX('913'!$D$6:$D$1205,U698),'913'!$B$6:$B$1205,0)</f>
        <v>0</v>
      </c>
      <c r="W698" s="37">
        <f>IF(ISNUMBER(O698),MAX(0,INDEX('913'!$E$6:$E$1205,O698)),0)</f>
        <v>0</v>
      </c>
      <c r="X698" s="37">
        <f>IF(ISNUMBER(P698),MAX(0,INDEX('913'!$E$6:$E$1205,P698)),0)</f>
        <v>0</v>
      </c>
      <c r="Y698" s="37">
        <f>IF(ISNUMBER(Q698),MAX(0,INDEX('913'!$E$6:$E$1205,Q698)),0)</f>
        <v>0</v>
      </c>
      <c r="Z698" s="37">
        <f>IF(ISNUMBER(R698),MAX(0,INDEX('913'!$E$6:$E$1205,R698)),0)</f>
        <v>0</v>
      </c>
      <c r="AA698" s="37">
        <f>IF(ISNUMBER(S698),MAX(0,INDEX('913'!$E$6:$E$1205,S698)),0)</f>
        <v>0</v>
      </c>
      <c r="AB698" s="37">
        <f>IF(ISNUMBER(T698),MAX(0,INDEX('913'!$E$6:$E$1205,T698)),0)</f>
        <v>0</v>
      </c>
      <c r="AC698" s="37">
        <f>IF(ISNUMBER(U698),MAX(0,INDEX('913'!$E$6:$E$1205,U698)),0)</f>
        <v>0</v>
      </c>
      <c r="AD698" s="52">
        <f>IF(ISNUMBER(V698),MAX(0,INDEX('913'!$E$6:$E$1205,V698)),0)</f>
        <v>0</v>
      </c>
      <c r="AE698" s="37">
        <f>IF(ISNUMBER(O698),MAX(0,INDEX('913'!$F$6:$F$1205,O698)),0)</f>
        <v>0</v>
      </c>
      <c r="AF698" s="37">
        <f>IF(ISNUMBER(P698),MAX(0,INDEX('913'!$F$6:$F$1205,P698)),0)</f>
        <v>0</v>
      </c>
      <c r="AG698" s="37">
        <f>IF(ISNUMBER(Q698),MAX(0,INDEX('913'!$F$6:$F$1205,Q698)),0)</f>
        <v>0</v>
      </c>
      <c r="AH698" s="37">
        <f>IF(ISNUMBER(R698),MAX(0,INDEX('913'!$F$6:$F$1205,R698)),0)</f>
        <v>0</v>
      </c>
      <c r="AI698" s="37">
        <f>IF(ISNUMBER(S698),MAX(0,INDEX('913'!$F$6:$F$1205,S698)),0)</f>
        <v>0</v>
      </c>
      <c r="AJ698" s="37">
        <f>IF(ISNUMBER(T698),MAX(0,INDEX('913'!$F$6:$F$1205,T698)),0)</f>
        <v>0</v>
      </c>
      <c r="AK698" s="37">
        <f>IF(ISNUMBER(U698),MAX(0,INDEX('913'!$F$6:$F$1205,U698)),0)</f>
        <v>0</v>
      </c>
      <c r="AL698" s="37">
        <f>IF(ISNUMBER(V698),MAX(0,INDEX('913'!$F$6:$F$1205,V698)),0)</f>
        <v>0</v>
      </c>
      <c r="AM698" s="33">
        <f>IF(ISNUMBER(O698),SQRT(INDEX('913'!$I$6:$I$1205,O698)^2+INDEX('913'!$J$6:$J$1205,O698)^2),0)</f>
        <v>0</v>
      </c>
      <c r="AN698" s="33">
        <f>IF(ISNUMBER(P698),SQRT(INDEX('913'!$I$6:$I$1205,P698)^2+INDEX('913'!$J$6:$J$1205,P698)^2),0)</f>
        <v>0</v>
      </c>
      <c r="AO698" s="33">
        <f>IF(ISNUMBER(Q698),SQRT(INDEX('913'!$I$6:$I$1205,Q698)^2+INDEX('913'!$J$6:$J$1205,Q698)^2),0)</f>
        <v>0</v>
      </c>
      <c r="AP698" s="33">
        <f>IF(ISNUMBER(R698),SQRT(INDEX('913'!$I$6:$I$1205,R698)^2+INDEX('913'!$J$6:$J$1205,R698)^2),0)</f>
        <v>0</v>
      </c>
      <c r="AQ698" s="33">
        <f>IF(ISNUMBER(S698),SQRT(INDEX('913'!$I$6:$I$1205,S698)^2+INDEX('913'!$J$6:$J$1205,S698)^2),0)</f>
        <v>0</v>
      </c>
      <c r="AR698" s="33">
        <f>IF(ISNUMBER(T698),SQRT(INDEX('913'!$I$6:$I$1205,T698)^2+INDEX('913'!$J$6:$J$1205,T698)^2),0)</f>
        <v>0</v>
      </c>
      <c r="AS698" s="33">
        <f>IF(ISNUMBER(U698),SQRT(INDEX('913'!$I$6:$I$1205,U698)^2+INDEX('913'!$J$6:$J$1205,U698)^2),0)</f>
        <v>0</v>
      </c>
      <c r="AT698" s="49">
        <f>IF(ISNUMBER(V698),SQRT(INDEX('913'!$I$6:$I$1205,V698)^2+INDEX('913'!$J$6:$J$1205,V698)^2),0)</f>
        <v>0</v>
      </c>
      <c r="AU698" s="37">
        <f>IF(AM698+AN698+AO698+AP698+AQ698+AR698+AS698+AT698=0,IF(COUNT(O698,P698,Q698,R698,S698,T698,U698,V698),(W698+X698+Y698+Z698+AA698+AB698+AC698+AD698)/COUNT(O698,P698,Q698,R698,S698,T698,U698,V698),0),(AM698*W698+AN698*X698+AO698*Y698+AP698*Z698+AQ698*AA698+AR698*AB698+AS698*AC698+AT698*AD698)/(AM698+AN698+AO698+AP698+AQ698+AR698+AS698+AT698))</f>
        <v>0</v>
      </c>
      <c r="AV698" s="37">
        <f>IF(AM698+AN698+AO698+AP698+AQ698+AR698+AS698+AT698=0,IF(COUNT(O698,P698,Q698,R698,S698,T698,U698,V698),(AE698+AF698+AG698+AH698+AI698+AJ698+AK698+AL698)/COUNT(O698,P698,Q698,R698,S698,T698,U698,V698),0),(AM698*AE698+AN698*AF698+AO698*AG698+AP698*AH698+AQ698*AI698+AR698*AJ698+AS698*AK698+AT698*AL698)/(AM698+AN698+AO698+AP698+AQ698+AR698+AS698+AT698))</f>
        <v>0</v>
      </c>
      <c r="AW698" s="52">
        <f>-100*'935'!W698*(AU698+AV698)/'11'!C$16</f>
        <v>0</v>
      </c>
      <c r="AX698" s="37">
        <f>INDEX('DNO totals'!$B$52:$G$52,IF('935'!K698,IF(MOD('935'!K698,1000),IF(MOD('935'!K698,100),IF(MOD('935'!K698,10),IF(MOD('935'!K698,1000)=1,6,5),4),3),2),1))</f>
        <v>0</v>
      </c>
      <c r="AY698" s="52">
        <f>J698*AX698</f>
        <v>0</v>
      </c>
      <c r="AZ698" s="37">
        <f>AX698*'Parameters'!B$11</f>
        <v>0</v>
      </c>
      <c r="BA698" s="37">
        <f>IF('935'!$K698=1000,'Charging rates'!$C$29*$AZ698/(1+'DNO totals'!$C$60)*'935'!$L698,0)</f>
        <v>0</v>
      </c>
      <c r="BB698" s="37">
        <f>IF(MOD('935'!$K698,1000)=100,'Charging rates'!$D$29*$AZ698/(1+'DNO totals'!$D$60)*'935'!$M698,0)</f>
        <v>0</v>
      </c>
      <c r="BC698" s="37">
        <f>IF(MOD('935'!$K698,100)=10,'Charging rates'!$E$29*$AZ698/(1+'DNO totals'!$E$60)*'935'!$N698,0)</f>
        <v>0</v>
      </c>
      <c r="BD698" s="37">
        <f>IF(AND(MOD('935'!$K698,10)&gt;0,MOD('935'!$K698,1000)&gt;1),'Charging rates'!$F$29*$AZ698/(1+'DNO totals'!$F$60)*'935'!$O698,0)</f>
        <v>0</v>
      </c>
      <c r="BE698" s="37">
        <f>IF(MOD('935'!$K698,1000)=1,'Charging rates'!$G$29*$AZ698/(1+'DNO totals'!$G$60)*'935'!$P698,0)</f>
        <v>0</v>
      </c>
      <c r="BF698" s="37">
        <f>IF('935'!$K698&gt;1000,'Charging rates'!$C$29*$AY698*'935'!$L698,0)</f>
        <v>0</v>
      </c>
      <c r="BG698" s="37">
        <f>IF(MOD('935'!$K698,1000)&gt;100,'Charging rates'!$D$29*$AY698*'935'!$M698,0)</f>
        <v>0</v>
      </c>
      <c r="BH698" s="37">
        <f>IF(MOD('935'!$K698,100)&gt;10,'Charging rates'!$E$29*$AY698*'935'!$N698,0)</f>
        <v>0</v>
      </c>
      <c r="BI698" s="37">
        <f>$BA698+$BB698+$BC698+$BD698+$BE698</f>
        <v>0</v>
      </c>
      <c r="BJ698" s="52">
        <f>$BF698+$BG698+$BH698</f>
        <v>0</v>
      </c>
      <c r="BK698" s="37">
        <f>AW698*(1+'Charging rates'!B$42+0.6*'Charging rates'!B$67+'Charging rates'!B$54)-100*'Charging rates'!B$76/'11'!C$16*'935'!W698</f>
        <v>0</v>
      </c>
      <c r="BL698" s="37">
        <f>IF(I698,BK698*I698/(I698+E698),0)</f>
        <v>0</v>
      </c>
      <c r="BM698" s="52">
        <f>ROUND(BL698,3)</f>
        <v>0</v>
      </c>
      <c r="BN698" s="33">
        <f>IF('935'!V698="VOID",0,'935'!V698*(1-'935'!X698/'11'!B$16))</f>
        <v>0</v>
      </c>
      <c r="BO698" s="36">
        <f>IF(I698,-100*'Charging rates'!B$76/'11'!B$16*BN698/I698,0)</f>
        <v>0</v>
      </c>
      <c r="BP698" s="36">
        <f>IF(C698,'DNO totals'!B$171,0)</f>
        <v>0</v>
      </c>
      <c r="BQ698" s="36">
        <f>ROUND(BP698,2)</f>
        <v>0</v>
      </c>
      <c r="BR698" s="36">
        <f>IF(C698,(BP698+BO698),0)</f>
        <v>0</v>
      </c>
      <c r="BS698" s="53">
        <f>ROUND(BR698,2)</f>
        <v>0</v>
      </c>
      <c r="BT698" s="33">
        <f>'935'!C698&lt;&gt;"VOID"</f>
        <v>0</v>
      </c>
      <c r="BU698" s="36">
        <f>IF(BT698,(100/'11'!B$16*K698*((1-'935'!I698)*'Charging rates'!B$42+'Charging rates'!B$54)),0)</f>
        <v>0</v>
      </c>
      <c r="BV698" s="36">
        <f>100/'11'!B$16*N698*('Charging rates'!B$42+'Charging rates'!B$54)</f>
        <v>0</v>
      </c>
      <c r="BW698" s="36">
        <f>100/'11'!B$16*L698*('Charging rates'!B$42+'Charging rates'!B$54)</f>
        <v>0</v>
      </c>
      <c r="BX698" s="53">
        <f>ROUND(BW698,2)</f>
        <v>0</v>
      </c>
      <c r="BY698" s="33">
        <f>D698-('935'!T698*(1-'935'!X698/'11'!B$16))</f>
        <v>0</v>
      </c>
      <c r="BZ698" s="33">
        <f>0-IF(ISNUMBER(O698),INDEX('913'!$I$6:$I$1205,O698),0)-IF(ISNUMBER(P698),INDEX('913'!$I$6:$I$1205,P698),0)-IF(ISNUMBER(Q698),INDEX('913'!$I$6:$I$1205,Q698),0)-IF(ISNUMBER(R698),INDEX('913'!$I$6:$I$1205,R698),0)-IF(ISNUMBER(S698),INDEX('913'!$I$6:$I$1205,S698),0)-IF(ISNUMBER(T698),INDEX('913'!$I$6:$I$1205,T698),0)-IF(ISNUMBER(U698),INDEX('913'!$I$6:$I$1205,U698),0)-IF(ISNUMBER(V698),INDEX('913'!$I$6:$I$1205,V698),0)</f>
        <v>0</v>
      </c>
      <c r="CA698" s="37">
        <f>IF(BZ698=0,1,MAX(1,SQRT(BZ698^2+(IF(ISNUMBER(O698),INDEX('913'!$J$6:$J$1205,O698),0)+IF(ISNUMBER(P698),INDEX('913'!$J$6:$J$1205,P698),0)+IF(ISNUMBER(Q698),INDEX('913'!$J$6:$J$1205,Q698),0)+IF(ISNUMBER(R698),INDEX('913'!$J$6:$J$1205,R698),0)+IF(ISNUMBER(S698),INDEX('913'!$J$6:$J$1205,S698),0)+IF(ISNUMBER(T698),INDEX('913'!$J$6:$J$1205,T698),0)+IF(ISNUMBER(U698),INDEX('913'!$J$6:$J$1205,U698),0)+IF(ISNUMBER(V698),INDEX('913'!$J$6:$J$1205,V698),0))^2)/BZ698))</f>
        <v>0</v>
      </c>
      <c r="CB698" s="36">
        <f>100*AU698/'11'!B$16</f>
        <v>0</v>
      </c>
      <c r="CC698" s="37">
        <f>100*(AV698*CA698)/'11'!C$16</f>
        <v>0</v>
      </c>
      <c r="CD698" s="37">
        <f>IF(D698=0,1,BY698/D698)*CC698</f>
        <v>0</v>
      </c>
      <c r="CE698" s="36">
        <f>IF(D698=0,1,BY698/D698)*CB698</f>
        <v>0</v>
      </c>
      <c r="CF698" s="54">
        <f>'11'!C$16-'935'!Y698</f>
        <v>0</v>
      </c>
      <c r="CG698" s="37">
        <f>MAX('DNO totals'!B$312+0,MIN('935'!L698+0,'DNO totals'!B$304+0))</f>
        <v>0</v>
      </c>
      <c r="CH698" s="37">
        <f>MAX('DNO totals'!C$312+0,MIN('935'!M698+0,'DNO totals'!C$304+0))</f>
        <v>0</v>
      </c>
      <c r="CI698" s="37">
        <f>MAX('DNO totals'!D$312+0,MIN('935'!N698+0,'DNO totals'!D$304+0))</f>
        <v>0</v>
      </c>
      <c r="CJ698" s="37">
        <f>MAX('DNO totals'!E$312+0,MIN('935'!O698+0,'DNO totals'!E$304+0))</f>
        <v>0</v>
      </c>
      <c r="CK698" s="52">
        <f>MAX('DNO totals'!F$312+0,MIN('935'!P698+0,'DNO totals'!F$304+0))</f>
        <v>0</v>
      </c>
      <c r="CL698" s="37">
        <f>IF('935'!$K698=1000,'Charging rates'!$C$29*$AZ698/(1+'DNO totals'!$C$60)*$CG698,0)</f>
        <v>0</v>
      </c>
      <c r="CM698" s="37">
        <f>IF(MOD('935'!$K698,1000)=100,'Charging rates'!$D$29*$AZ698/(1+'DNO totals'!$D$60)*$CH698,0)</f>
        <v>0</v>
      </c>
      <c r="CN698" s="37">
        <f>IF(MOD('935'!$K698,100)=10,'Charging rates'!$E$29*$AZ698/(1+'DNO totals'!$E$60)*$CI698,0)</f>
        <v>0</v>
      </c>
      <c r="CO698" s="37">
        <f>IF(AND(MOD('935'!$K698,10)&gt;0,MOD('935'!$K698,1000)&gt;1),'Charging rates'!$F$29*$AZ698/(1+'DNO totals'!$F$60)*$CJ698,0)</f>
        <v>0</v>
      </c>
      <c r="CP698" s="37">
        <f>IF(MOD('935'!$K698,1000)=1,'Charging rates'!$G$29*$AZ698/(1+'DNO totals'!$G$60)*$CK698,0)</f>
        <v>0</v>
      </c>
      <c r="CQ698" s="52">
        <f>$CL698+$CM698+$CN698+$CO698+$CP698</f>
        <v>0</v>
      </c>
      <c r="CR698" s="37">
        <f>IF('935'!$K698&gt;1000,'Charging rates'!$C$29*$AY698*$CG698,0)</f>
        <v>0</v>
      </c>
      <c r="CS698" s="37">
        <f>IF(MOD('935'!$K698,1000)&gt;100,'Charging rates'!$D$29*$AY698*$CH698,0)</f>
        <v>0</v>
      </c>
      <c r="CT698" s="37">
        <f>IF(MOD('935'!$K698,100)&gt;10,'Charging rates'!$E$29*$AY698*$CI698,0)</f>
        <v>0</v>
      </c>
      <c r="CU698" s="52">
        <f>$CR698+$CS698+$CT698</f>
        <v>0</v>
      </c>
      <c r="CV698" s="36">
        <f>100*(AV698*'935'!Q698*CA698)/'11'!B$16</f>
        <v>0</v>
      </c>
      <c r="CW698" s="36">
        <f>100/'11'!B$16*'Charging rates'!B$76*AY698</f>
        <v>0</v>
      </c>
      <c r="CX698" s="36">
        <f>IF(D698=0,0,(1-BY698/D698)*(CB698+IF('935'!Q698=0,0,(CC698*'935'!Q698*('11'!C$16-'935'!Y698)/('11'!B$16-'935'!X698)))))</f>
        <v>0</v>
      </c>
      <c r="CY698" s="36">
        <f>CW698+CE698</f>
        <v>0</v>
      </c>
      <c r="CZ698" s="49">
        <f>(CQ698+CU698)*D698</f>
        <v>0</v>
      </c>
      <c r="DA698" s="33">
        <f>D698*('Parameters'!B$21+J698)*IF('DNO totals'!B$323&lt;0,1,'935'!S698)</f>
        <v>0</v>
      </c>
      <c r="DB698" s="52">
        <f>IF('DNO totals'!B$323&lt;0,1,'935'!S698)*('Parameters'!B$21+J698)</f>
        <v>0</v>
      </c>
      <c r="DC698" s="37">
        <f>CY698+'Charging rates'!B$106*DB698*100/'11'!B$16</f>
        <v>0</v>
      </c>
      <c r="DD698" s="37">
        <f>DC698+'Charging rates'!B$116*('Parameters'!B$21+J698)*100/'11'!B$16*IF('DNO totals'!B$323&lt;0,1,'935'!S698)</f>
        <v>0</v>
      </c>
      <c r="DE698" s="37">
        <f>'Charging rates'!B$97*(CQ698+CU698)*100/'11'!B$16</f>
        <v>0</v>
      </c>
      <c r="DF698" s="36">
        <f>MAX(0-(CC698*J698*'11'!C$16/'11'!B$16),DD698+DE698)</f>
        <v>0</v>
      </c>
      <c r="DG698" s="37">
        <f>IF(BT698,IF(J698=0,CD698,MAX(0,MIN(CD698,CD698+(DF698/'935'!Q698*('11'!B$16-'935'!X698)/('11'!C$16-'935'!Y698))))),0)</f>
        <v>0</v>
      </c>
      <c r="DH698" s="36">
        <f>IF(BT698,MAX(0,DF698),0)</f>
        <v>0</v>
      </c>
      <c r="DI698" s="53">
        <f>DH698+CX698</f>
        <v>0</v>
      </c>
    </row>
    <row r="699" spans="1:113">
      <c r="A699" s="28">
        <v>599</v>
      </c>
      <c r="B699" s="48">
        <f>'935'!B699</f>
        <v>0</v>
      </c>
      <c r="C699" s="33">
        <f>OR('935'!E699&lt;&gt;"VOID",'935'!F699&lt;&gt;"VOID",'935'!G699&lt;&gt;"VOID")</f>
        <v>0</v>
      </c>
      <c r="D699" s="33">
        <f>IF('935'!C699="VOID",0,('935'!C699*(1-'935'!X699/'11'!B$16)))</f>
        <v>0</v>
      </c>
      <c r="E699" s="33">
        <f>IF('935'!D699="VOID",0,'935'!D699*(1-'935'!X699/'11'!B$16))</f>
        <v>0</v>
      </c>
      <c r="F699" s="33">
        <f>IF('935'!E699="VOID",0,'935'!E699*(1-'935'!X699/'11'!B$16))</f>
        <v>0</v>
      </c>
      <c r="G699" s="33">
        <f>IF('935'!F699="VOID",0,'935'!F699*(1-'935'!X699/'11'!B$16))</f>
        <v>0</v>
      </c>
      <c r="H699" s="33">
        <f>IF('935'!G699="VOID",0,'935'!G699*(1-'935'!X699/'11'!B$16))</f>
        <v>0</v>
      </c>
      <c r="I699" s="33">
        <f>F699+G699+H699</f>
        <v>0</v>
      </c>
      <c r="J699" s="37">
        <f>'935'!Q699*(1-'935'!Y699/'11'!C$16)/(1-'935'!X699/'11'!B$16)</f>
        <v>0</v>
      </c>
      <c r="K699" s="33">
        <f>IF(D699,'935'!H699*D699/(D699+E699+I699),0)</f>
        <v>0</v>
      </c>
      <c r="L699" s="33">
        <f>IF(I699,'935'!H699*I699/(D699+E699+I699),0)</f>
        <v>0</v>
      </c>
      <c r="M699" s="33">
        <f>K699*(1-'935'!X699/'11'!B$16)</f>
        <v>0</v>
      </c>
      <c r="N699" s="49">
        <f>L699*(1-'935'!X699/'11'!B$16)</f>
        <v>0</v>
      </c>
      <c r="O699" s="50">
        <f>MATCH('935'!J699,'913'!$B$6:$B$1205,0)</f>
        <v>0</v>
      </c>
      <c r="P699" s="50">
        <f>MATCH(INDEX('913'!$D$6:$D$1205,O699),'913'!$B$6:$B$1205,0)</f>
        <v>0</v>
      </c>
      <c r="Q699" s="50">
        <f>MATCH(INDEX('913'!$D$6:$D$1205,P699),'913'!$B$6:$B$1205,0)</f>
        <v>0</v>
      </c>
      <c r="R699" s="50">
        <f>MATCH(INDEX('913'!$D$6:$D$1205,Q699),'913'!$B$6:$B$1205,0)</f>
        <v>0</v>
      </c>
      <c r="S699" s="50">
        <f>MATCH(INDEX('913'!$D$6:$D$1205,R699),'913'!$B$6:$B$1205,0)</f>
        <v>0</v>
      </c>
      <c r="T699" s="50">
        <f>MATCH(INDEX('913'!$D$6:$D$1205,S699),'913'!$B$6:$B$1205,0)</f>
        <v>0</v>
      </c>
      <c r="U699" s="50">
        <f>MATCH(INDEX('913'!$D$6:$D$1205,T699),'913'!$B$6:$B$1205,0)</f>
        <v>0</v>
      </c>
      <c r="V699" s="51">
        <f>MATCH(INDEX('913'!$D$6:$D$1205,U699),'913'!$B$6:$B$1205,0)</f>
        <v>0</v>
      </c>
      <c r="W699" s="37">
        <f>IF(ISNUMBER(O699),MAX(0,INDEX('913'!$E$6:$E$1205,O699)),0)</f>
        <v>0</v>
      </c>
      <c r="X699" s="37">
        <f>IF(ISNUMBER(P699),MAX(0,INDEX('913'!$E$6:$E$1205,P699)),0)</f>
        <v>0</v>
      </c>
      <c r="Y699" s="37">
        <f>IF(ISNUMBER(Q699),MAX(0,INDEX('913'!$E$6:$E$1205,Q699)),0)</f>
        <v>0</v>
      </c>
      <c r="Z699" s="37">
        <f>IF(ISNUMBER(R699),MAX(0,INDEX('913'!$E$6:$E$1205,R699)),0)</f>
        <v>0</v>
      </c>
      <c r="AA699" s="37">
        <f>IF(ISNUMBER(S699),MAX(0,INDEX('913'!$E$6:$E$1205,S699)),0)</f>
        <v>0</v>
      </c>
      <c r="AB699" s="37">
        <f>IF(ISNUMBER(T699),MAX(0,INDEX('913'!$E$6:$E$1205,T699)),0)</f>
        <v>0</v>
      </c>
      <c r="AC699" s="37">
        <f>IF(ISNUMBER(U699),MAX(0,INDEX('913'!$E$6:$E$1205,U699)),0)</f>
        <v>0</v>
      </c>
      <c r="AD699" s="52">
        <f>IF(ISNUMBER(V699),MAX(0,INDEX('913'!$E$6:$E$1205,V699)),0)</f>
        <v>0</v>
      </c>
      <c r="AE699" s="37">
        <f>IF(ISNUMBER(O699),MAX(0,INDEX('913'!$F$6:$F$1205,O699)),0)</f>
        <v>0</v>
      </c>
      <c r="AF699" s="37">
        <f>IF(ISNUMBER(P699),MAX(0,INDEX('913'!$F$6:$F$1205,P699)),0)</f>
        <v>0</v>
      </c>
      <c r="AG699" s="37">
        <f>IF(ISNUMBER(Q699),MAX(0,INDEX('913'!$F$6:$F$1205,Q699)),0)</f>
        <v>0</v>
      </c>
      <c r="AH699" s="37">
        <f>IF(ISNUMBER(R699),MAX(0,INDEX('913'!$F$6:$F$1205,R699)),0)</f>
        <v>0</v>
      </c>
      <c r="AI699" s="37">
        <f>IF(ISNUMBER(S699),MAX(0,INDEX('913'!$F$6:$F$1205,S699)),0)</f>
        <v>0</v>
      </c>
      <c r="AJ699" s="37">
        <f>IF(ISNUMBER(T699),MAX(0,INDEX('913'!$F$6:$F$1205,T699)),0)</f>
        <v>0</v>
      </c>
      <c r="AK699" s="37">
        <f>IF(ISNUMBER(U699),MAX(0,INDEX('913'!$F$6:$F$1205,U699)),0)</f>
        <v>0</v>
      </c>
      <c r="AL699" s="37">
        <f>IF(ISNUMBER(V699),MAX(0,INDEX('913'!$F$6:$F$1205,V699)),0)</f>
        <v>0</v>
      </c>
      <c r="AM699" s="33">
        <f>IF(ISNUMBER(O699),SQRT(INDEX('913'!$I$6:$I$1205,O699)^2+INDEX('913'!$J$6:$J$1205,O699)^2),0)</f>
        <v>0</v>
      </c>
      <c r="AN699" s="33">
        <f>IF(ISNUMBER(P699),SQRT(INDEX('913'!$I$6:$I$1205,P699)^2+INDEX('913'!$J$6:$J$1205,P699)^2),0)</f>
        <v>0</v>
      </c>
      <c r="AO699" s="33">
        <f>IF(ISNUMBER(Q699),SQRT(INDEX('913'!$I$6:$I$1205,Q699)^2+INDEX('913'!$J$6:$J$1205,Q699)^2),0)</f>
        <v>0</v>
      </c>
      <c r="AP699" s="33">
        <f>IF(ISNUMBER(R699),SQRT(INDEX('913'!$I$6:$I$1205,R699)^2+INDEX('913'!$J$6:$J$1205,R699)^2),0)</f>
        <v>0</v>
      </c>
      <c r="AQ699" s="33">
        <f>IF(ISNUMBER(S699),SQRT(INDEX('913'!$I$6:$I$1205,S699)^2+INDEX('913'!$J$6:$J$1205,S699)^2),0)</f>
        <v>0</v>
      </c>
      <c r="AR699" s="33">
        <f>IF(ISNUMBER(T699),SQRT(INDEX('913'!$I$6:$I$1205,T699)^2+INDEX('913'!$J$6:$J$1205,T699)^2),0)</f>
        <v>0</v>
      </c>
      <c r="AS699" s="33">
        <f>IF(ISNUMBER(U699),SQRT(INDEX('913'!$I$6:$I$1205,U699)^2+INDEX('913'!$J$6:$J$1205,U699)^2),0)</f>
        <v>0</v>
      </c>
      <c r="AT699" s="49">
        <f>IF(ISNUMBER(V699),SQRT(INDEX('913'!$I$6:$I$1205,V699)^2+INDEX('913'!$J$6:$J$1205,V699)^2),0)</f>
        <v>0</v>
      </c>
      <c r="AU699" s="37">
        <f>IF(AM699+AN699+AO699+AP699+AQ699+AR699+AS699+AT699=0,IF(COUNT(O699,P699,Q699,R699,S699,T699,U699,V699),(W699+X699+Y699+Z699+AA699+AB699+AC699+AD699)/COUNT(O699,P699,Q699,R699,S699,T699,U699,V699),0),(AM699*W699+AN699*X699+AO699*Y699+AP699*Z699+AQ699*AA699+AR699*AB699+AS699*AC699+AT699*AD699)/(AM699+AN699+AO699+AP699+AQ699+AR699+AS699+AT699))</f>
        <v>0</v>
      </c>
      <c r="AV699" s="37">
        <f>IF(AM699+AN699+AO699+AP699+AQ699+AR699+AS699+AT699=0,IF(COUNT(O699,P699,Q699,R699,S699,T699,U699,V699),(AE699+AF699+AG699+AH699+AI699+AJ699+AK699+AL699)/COUNT(O699,P699,Q699,R699,S699,T699,U699,V699),0),(AM699*AE699+AN699*AF699+AO699*AG699+AP699*AH699+AQ699*AI699+AR699*AJ699+AS699*AK699+AT699*AL699)/(AM699+AN699+AO699+AP699+AQ699+AR699+AS699+AT699))</f>
        <v>0</v>
      </c>
      <c r="AW699" s="52">
        <f>-100*'935'!W699*(AU699+AV699)/'11'!C$16</f>
        <v>0</v>
      </c>
      <c r="AX699" s="37">
        <f>INDEX('DNO totals'!$B$52:$G$52,IF('935'!K699,IF(MOD('935'!K699,1000),IF(MOD('935'!K699,100),IF(MOD('935'!K699,10),IF(MOD('935'!K699,1000)=1,6,5),4),3),2),1))</f>
        <v>0</v>
      </c>
      <c r="AY699" s="52">
        <f>J699*AX699</f>
        <v>0</v>
      </c>
      <c r="AZ699" s="37">
        <f>AX699*'Parameters'!B$11</f>
        <v>0</v>
      </c>
      <c r="BA699" s="37">
        <f>IF('935'!$K699=1000,'Charging rates'!$C$29*$AZ699/(1+'DNO totals'!$C$60)*'935'!$L699,0)</f>
        <v>0</v>
      </c>
      <c r="BB699" s="37">
        <f>IF(MOD('935'!$K699,1000)=100,'Charging rates'!$D$29*$AZ699/(1+'DNO totals'!$D$60)*'935'!$M699,0)</f>
        <v>0</v>
      </c>
      <c r="BC699" s="37">
        <f>IF(MOD('935'!$K699,100)=10,'Charging rates'!$E$29*$AZ699/(1+'DNO totals'!$E$60)*'935'!$N699,0)</f>
        <v>0</v>
      </c>
      <c r="BD699" s="37">
        <f>IF(AND(MOD('935'!$K699,10)&gt;0,MOD('935'!$K699,1000)&gt;1),'Charging rates'!$F$29*$AZ699/(1+'DNO totals'!$F$60)*'935'!$O699,0)</f>
        <v>0</v>
      </c>
      <c r="BE699" s="37">
        <f>IF(MOD('935'!$K699,1000)=1,'Charging rates'!$G$29*$AZ699/(1+'DNO totals'!$G$60)*'935'!$P699,0)</f>
        <v>0</v>
      </c>
      <c r="BF699" s="37">
        <f>IF('935'!$K699&gt;1000,'Charging rates'!$C$29*$AY699*'935'!$L699,0)</f>
        <v>0</v>
      </c>
      <c r="BG699" s="37">
        <f>IF(MOD('935'!$K699,1000)&gt;100,'Charging rates'!$D$29*$AY699*'935'!$M699,0)</f>
        <v>0</v>
      </c>
      <c r="BH699" s="37">
        <f>IF(MOD('935'!$K699,100)&gt;10,'Charging rates'!$E$29*$AY699*'935'!$N699,0)</f>
        <v>0</v>
      </c>
      <c r="BI699" s="37">
        <f>$BA699+$BB699+$BC699+$BD699+$BE699</f>
        <v>0</v>
      </c>
      <c r="BJ699" s="52">
        <f>$BF699+$BG699+$BH699</f>
        <v>0</v>
      </c>
      <c r="BK699" s="37">
        <f>AW699*(1+'Charging rates'!B$42+0.6*'Charging rates'!B$67+'Charging rates'!B$54)-100*'Charging rates'!B$76/'11'!C$16*'935'!W699</f>
        <v>0</v>
      </c>
      <c r="BL699" s="37">
        <f>IF(I699,BK699*I699/(I699+E699),0)</f>
        <v>0</v>
      </c>
      <c r="BM699" s="52">
        <f>ROUND(BL699,3)</f>
        <v>0</v>
      </c>
      <c r="BN699" s="33">
        <f>IF('935'!V699="VOID",0,'935'!V699*(1-'935'!X699/'11'!B$16))</f>
        <v>0</v>
      </c>
      <c r="BO699" s="36">
        <f>IF(I699,-100*'Charging rates'!B$76/'11'!B$16*BN699/I699,0)</f>
        <v>0</v>
      </c>
      <c r="BP699" s="36">
        <f>IF(C699,'DNO totals'!B$171,0)</f>
        <v>0</v>
      </c>
      <c r="BQ699" s="36">
        <f>ROUND(BP699,2)</f>
        <v>0</v>
      </c>
      <c r="BR699" s="36">
        <f>IF(C699,(BP699+BO699),0)</f>
        <v>0</v>
      </c>
      <c r="BS699" s="53">
        <f>ROUND(BR699,2)</f>
        <v>0</v>
      </c>
      <c r="BT699" s="33">
        <f>'935'!C699&lt;&gt;"VOID"</f>
        <v>0</v>
      </c>
      <c r="BU699" s="36">
        <f>IF(BT699,(100/'11'!B$16*K699*((1-'935'!I699)*'Charging rates'!B$42+'Charging rates'!B$54)),0)</f>
        <v>0</v>
      </c>
      <c r="BV699" s="36">
        <f>100/'11'!B$16*N699*('Charging rates'!B$42+'Charging rates'!B$54)</f>
        <v>0</v>
      </c>
      <c r="BW699" s="36">
        <f>100/'11'!B$16*L699*('Charging rates'!B$42+'Charging rates'!B$54)</f>
        <v>0</v>
      </c>
      <c r="BX699" s="53">
        <f>ROUND(BW699,2)</f>
        <v>0</v>
      </c>
      <c r="BY699" s="33">
        <f>D699-('935'!T699*(1-'935'!X699/'11'!B$16))</f>
        <v>0</v>
      </c>
      <c r="BZ699" s="33">
        <f>0-IF(ISNUMBER(O699),INDEX('913'!$I$6:$I$1205,O699),0)-IF(ISNUMBER(P699),INDEX('913'!$I$6:$I$1205,P699),0)-IF(ISNUMBER(Q699),INDEX('913'!$I$6:$I$1205,Q699),0)-IF(ISNUMBER(R699),INDEX('913'!$I$6:$I$1205,R699),0)-IF(ISNUMBER(S699),INDEX('913'!$I$6:$I$1205,S699),0)-IF(ISNUMBER(T699),INDEX('913'!$I$6:$I$1205,T699),0)-IF(ISNUMBER(U699),INDEX('913'!$I$6:$I$1205,U699),0)-IF(ISNUMBER(V699),INDEX('913'!$I$6:$I$1205,V699),0)</f>
        <v>0</v>
      </c>
      <c r="CA699" s="37">
        <f>IF(BZ699=0,1,MAX(1,SQRT(BZ699^2+(IF(ISNUMBER(O699),INDEX('913'!$J$6:$J$1205,O699),0)+IF(ISNUMBER(P699),INDEX('913'!$J$6:$J$1205,P699),0)+IF(ISNUMBER(Q699),INDEX('913'!$J$6:$J$1205,Q699),0)+IF(ISNUMBER(R699),INDEX('913'!$J$6:$J$1205,R699),0)+IF(ISNUMBER(S699),INDEX('913'!$J$6:$J$1205,S699),0)+IF(ISNUMBER(T699),INDEX('913'!$J$6:$J$1205,T699),0)+IF(ISNUMBER(U699),INDEX('913'!$J$6:$J$1205,U699),0)+IF(ISNUMBER(V699),INDEX('913'!$J$6:$J$1205,V699),0))^2)/BZ699))</f>
        <v>0</v>
      </c>
      <c r="CB699" s="36">
        <f>100*AU699/'11'!B$16</f>
        <v>0</v>
      </c>
      <c r="CC699" s="37">
        <f>100*(AV699*CA699)/'11'!C$16</f>
        <v>0</v>
      </c>
      <c r="CD699" s="37">
        <f>IF(D699=0,1,BY699/D699)*CC699</f>
        <v>0</v>
      </c>
      <c r="CE699" s="36">
        <f>IF(D699=0,1,BY699/D699)*CB699</f>
        <v>0</v>
      </c>
      <c r="CF699" s="54">
        <f>'11'!C$16-'935'!Y699</f>
        <v>0</v>
      </c>
      <c r="CG699" s="37">
        <f>MAX('DNO totals'!B$312+0,MIN('935'!L699+0,'DNO totals'!B$304+0))</f>
        <v>0</v>
      </c>
      <c r="CH699" s="37">
        <f>MAX('DNO totals'!C$312+0,MIN('935'!M699+0,'DNO totals'!C$304+0))</f>
        <v>0</v>
      </c>
      <c r="CI699" s="37">
        <f>MAX('DNO totals'!D$312+0,MIN('935'!N699+0,'DNO totals'!D$304+0))</f>
        <v>0</v>
      </c>
      <c r="CJ699" s="37">
        <f>MAX('DNO totals'!E$312+0,MIN('935'!O699+0,'DNO totals'!E$304+0))</f>
        <v>0</v>
      </c>
      <c r="CK699" s="52">
        <f>MAX('DNO totals'!F$312+0,MIN('935'!P699+0,'DNO totals'!F$304+0))</f>
        <v>0</v>
      </c>
      <c r="CL699" s="37">
        <f>IF('935'!$K699=1000,'Charging rates'!$C$29*$AZ699/(1+'DNO totals'!$C$60)*$CG699,0)</f>
        <v>0</v>
      </c>
      <c r="CM699" s="37">
        <f>IF(MOD('935'!$K699,1000)=100,'Charging rates'!$D$29*$AZ699/(1+'DNO totals'!$D$60)*$CH699,0)</f>
        <v>0</v>
      </c>
      <c r="CN699" s="37">
        <f>IF(MOD('935'!$K699,100)=10,'Charging rates'!$E$29*$AZ699/(1+'DNO totals'!$E$60)*$CI699,0)</f>
        <v>0</v>
      </c>
      <c r="CO699" s="37">
        <f>IF(AND(MOD('935'!$K699,10)&gt;0,MOD('935'!$K699,1000)&gt;1),'Charging rates'!$F$29*$AZ699/(1+'DNO totals'!$F$60)*$CJ699,0)</f>
        <v>0</v>
      </c>
      <c r="CP699" s="37">
        <f>IF(MOD('935'!$K699,1000)=1,'Charging rates'!$G$29*$AZ699/(1+'DNO totals'!$G$60)*$CK699,0)</f>
        <v>0</v>
      </c>
      <c r="CQ699" s="52">
        <f>$CL699+$CM699+$CN699+$CO699+$CP699</f>
        <v>0</v>
      </c>
      <c r="CR699" s="37">
        <f>IF('935'!$K699&gt;1000,'Charging rates'!$C$29*$AY699*$CG699,0)</f>
        <v>0</v>
      </c>
      <c r="CS699" s="37">
        <f>IF(MOD('935'!$K699,1000)&gt;100,'Charging rates'!$D$29*$AY699*$CH699,0)</f>
        <v>0</v>
      </c>
      <c r="CT699" s="37">
        <f>IF(MOD('935'!$K699,100)&gt;10,'Charging rates'!$E$29*$AY699*$CI699,0)</f>
        <v>0</v>
      </c>
      <c r="CU699" s="52">
        <f>$CR699+$CS699+$CT699</f>
        <v>0</v>
      </c>
      <c r="CV699" s="36">
        <f>100*(AV699*'935'!Q699*CA699)/'11'!B$16</f>
        <v>0</v>
      </c>
      <c r="CW699" s="36">
        <f>100/'11'!B$16*'Charging rates'!B$76*AY699</f>
        <v>0</v>
      </c>
      <c r="CX699" s="36">
        <f>IF(D699=0,0,(1-BY699/D699)*(CB699+IF('935'!Q699=0,0,(CC699*'935'!Q699*('11'!C$16-'935'!Y699)/('11'!B$16-'935'!X699)))))</f>
        <v>0</v>
      </c>
      <c r="CY699" s="36">
        <f>CW699+CE699</f>
        <v>0</v>
      </c>
      <c r="CZ699" s="49">
        <f>(CQ699+CU699)*D699</f>
        <v>0</v>
      </c>
      <c r="DA699" s="33">
        <f>D699*('Parameters'!B$21+J699)*IF('DNO totals'!B$323&lt;0,1,'935'!S699)</f>
        <v>0</v>
      </c>
      <c r="DB699" s="52">
        <f>IF('DNO totals'!B$323&lt;0,1,'935'!S699)*('Parameters'!B$21+J699)</f>
        <v>0</v>
      </c>
      <c r="DC699" s="37">
        <f>CY699+'Charging rates'!B$106*DB699*100/'11'!B$16</f>
        <v>0</v>
      </c>
      <c r="DD699" s="37">
        <f>DC699+'Charging rates'!B$116*('Parameters'!B$21+J699)*100/'11'!B$16*IF('DNO totals'!B$323&lt;0,1,'935'!S699)</f>
        <v>0</v>
      </c>
      <c r="DE699" s="37">
        <f>'Charging rates'!B$97*(CQ699+CU699)*100/'11'!B$16</f>
        <v>0</v>
      </c>
      <c r="DF699" s="36">
        <f>MAX(0-(CC699*J699*'11'!C$16/'11'!B$16),DD699+DE699)</f>
        <v>0</v>
      </c>
      <c r="DG699" s="37">
        <f>IF(BT699,IF(J699=0,CD699,MAX(0,MIN(CD699,CD699+(DF699/'935'!Q699*('11'!B$16-'935'!X699)/('11'!C$16-'935'!Y699))))),0)</f>
        <v>0</v>
      </c>
      <c r="DH699" s="36">
        <f>IF(BT699,MAX(0,DF699),0)</f>
        <v>0</v>
      </c>
      <c r="DI699" s="53">
        <f>DH699+CX699</f>
        <v>0</v>
      </c>
    </row>
    <row r="700" spans="1:113">
      <c r="A700" s="28">
        <v>600</v>
      </c>
      <c r="B700" s="48">
        <f>'935'!B700</f>
        <v>0</v>
      </c>
      <c r="C700" s="33">
        <f>OR('935'!E700&lt;&gt;"VOID",'935'!F700&lt;&gt;"VOID",'935'!G700&lt;&gt;"VOID")</f>
        <v>0</v>
      </c>
      <c r="D700" s="33">
        <f>IF('935'!C700="VOID",0,('935'!C700*(1-'935'!X700/'11'!B$16)))</f>
        <v>0</v>
      </c>
      <c r="E700" s="33">
        <f>IF('935'!D700="VOID",0,'935'!D700*(1-'935'!X700/'11'!B$16))</f>
        <v>0</v>
      </c>
      <c r="F700" s="33">
        <f>IF('935'!E700="VOID",0,'935'!E700*(1-'935'!X700/'11'!B$16))</f>
        <v>0</v>
      </c>
      <c r="G700" s="33">
        <f>IF('935'!F700="VOID",0,'935'!F700*(1-'935'!X700/'11'!B$16))</f>
        <v>0</v>
      </c>
      <c r="H700" s="33">
        <f>IF('935'!G700="VOID",0,'935'!G700*(1-'935'!X700/'11'!B$16))</f>
        <v>0</v>
      </c>
      <c r="I700" s="33">
        <f>F700+G700+H700</f>
        <v>0</v>
      </c>
      <c r="J700" s="37">
        <f>'935'!Q700*(1-'935'!Y700/'11'!C$16)/(1-'935'!X700/'11'!B$16)</f>
        <v>0</v>
      </c>
      <c r="K700" s="33">
        <f>IF(D700,'935'!H700*D700/(D700+E700+I700),0)</f>
        <v>0</v>
      </c>
      <c r="L700" s="33">
        <f>IF(I700,'935'!H700*I700/(D700+E700+I700),0)</f>
        <v>0</v>
      </c>
      <c r="M700" s="33">
        <f>K700*(1-'935'!X700/'11'!B$16)</f>
        <v>0</v>
      </c>
      <c r="N700" s="49">
        <f>L700*(1-'935'!X700/'11'!B$16)</f>
        <v>0</v>
      </c>
      <c r="O700" s="50">
        <f>MATCH('935'!J700,'913'!$B$6:$B$1205,0)</f>
        <v>0</v>
      </c>
      <c r="P700" s="50">
        <f>MATCH(INDEX('913'!$D$6:$D$1205,O700),'913'!$B$6:$B$1205,0)</f>
        <v>0</v>
      </c>
      <c r="Q700" s="50">
        <f>MATCH(INDEX('913'!$D$6:$D$1205,P700),'913'!$B$6:$B$1205,0)</f>
        <v>0</v>
      </c>
      <c r="R700" s="50">
        <f>MATCH(INDEX('913'!$D$6:$D$1205,Q700),'913'!$B$6:$B$1205,0)</f>
        <v>0</v>
      </c>
      <c r="S700" s="50">
        <f>MATCH(INDEX('913'!$D$6:$D$1205,R700),'913'!$B$6:$B$1205,0)</f>
        <v>0</v>
      </c>
      <c r="T700" s="50">
        <f>MATCH(INDEX('913'!$D$6:$D$1205,S700),'913'!$B$6:$B$1205,0)</f>
        <v>0</v>
      </c>
      <c r="U700" s="50">
        <f>MATCH(INDEX('913'!$D$6:$D$1205,T700),'913'!$B$6:$B$1205,0)</f>
        <v>0</v>
      </c>
      <c r="V700" s="51">
        <f>MATCH(INDEX('913'!$D$6:$D$1205,U700),'913'!$B$6:$B$1205,0)</f>
        <v>0</v>
      </c>
      <c r="W700" s="37">
        <f>IF(ISNUMBER(O700),MAX(0,INDEX('913'!$E$6:$E$1205,O700)),0)</f>
        <v>0</v>
      </c>
      <c r="X700" s="37">
        <f>IF(ISNUMBER(P700),MAX(0,INDEX('913'!$E$6:$E$1205,P700)),0)</f>
        <v>0</v>
      </c>
      <c r="Y700" s="37">
        <f>IF(ISNUMBER(Q700),MAX(0,INDEX('913'!$E$6:$E$1205,Q700)),0)</f>
        <v>0</v>
      </c>
      <c r="Z700" s="37">
        <f>IF(ISNUMBER(R700),MAX(0,INDEX('913'!$E$6:$E$1205,R700)),0)</f>
        <v>0</v>
      </c>
      <c r="AA700" s="37">
        <f>IF(ISNUMBER(S700),MAX(0,INDEX('913'!$E$6:$E$1205,S700)),0)</f>
        <v>0</v>
      </c>
      <c r="AB700" s="37">
        <f>IF(ISNUMBER(T700),MAX(0,INDEX('913'!$E$6:$E$1205,T700)),0)</f>
        <v>0</v>
      </c>
      <c r="AC700" s="37">
        <f>IF(ISNUMBER(U700),MAX(0,INDEX('913'!$E$6:$E$1205,U700)),0)</f>
        <v>0</v>
      </c>
      <c r="AD700" s="52">
        <f>IF(ISNUMBER(V700),MAX(0,INDEX('913'!$E$6:$E$1205,V700)),0)</f>
        <v>0</v>
      </c>
      <c r="AE700" s="37">
        <f>IF(ISNUMBER(O700),MAX(0,INDEX('913'!$F$6:$F$1205,O700)),0)</f>
        <v>0</v>
      </c>
      <c r="AF700" s="37">
        <f>IF(ISNUMBER(P700),MAX(0,INDEX('913'!$F$6:$F$1205,P700)),0)</f>
        <v>0</v>
      </c>
      <c r="AG700" s="37">
        <f>IF(ISNUMBER(Q700),MAX(0,INDEX('913'!$F$6:$F$1205,Q700)),0)</f>
        <v>0</v>
      </c>
      <c r="AH700" s="37">
        <f>IF(ISNUMBER(R700),MAX(0,INDEX('913'!$F$6:$F$1205,R700)),0)</f>
        <v>0</v>
      </c>
      <c r="AI700" s="37">
        <f>IF(ISNUMBER(S700),MAX(0,INDEX('913'!$F$6:$F$1205,S700)),0)</f>
        <v>0</v>
      </c>
      <c r="AJ700" s="37">
        <f>IF(ISNUMBER(T700),MAX(0,INDEX('913'!$F$6:$F$1205,T700)),0)</f>
        <v>0</v>
      </c>
      <c r="AK700" s="37">
        <f>IF(ISNUMBER(U700),MAX(0,INDEX('913'!$F$6:$F$1205,U700)),0)</f>
        <v>0</v>
      </c>
      <c r="AL700" s="37">
        <f>IF(ISNUMBER(V700),MAX(0,INDEX('913'!$F$6:$F$1205,V700)),0)</f>
        <v>0</v>
      </c>
      <c r="AM700" s="33">
        <f>IF(ISNUMBER(O700),SQRT(INDEX('913'!$I$6:$I$1205,O700)^2+INDEX('913'!$J$6:$J$1205,O700)^2),0)</f>
        <v>0</v>
      </c>
      <c r="AN700" s="33">
        <f>IF(ISNUMBER(P700),SQRT(INDEX('913'!$I$6:$I$1205,P700)^2+INDEX('913'!$J$6:$J$1205,P700)^2),0)</f>
        <v>0</v>
      </c>
      <c r="AO700" s="33">
        <f>IF(ISNUMBER(Q700),SQRT(INDEX('913'!$I$6:$I$1205,Q700)^2+INDEX('913'!$J$6:$J$1205,Q700)^2),0)</f>
        <v>0</v>
      </c>
      <c r="AP700" s="33">
        <f>IF(ISNUMBER(R700),SQRT(INDEX('913'!$I$6:$I$1205,R700)^2+INDEX('913'!$J$6:$J$1205,R700)^2),0)</f>
        <v>0</v>
      </c>
      <c r="AQ700" s="33">
        <f>IF(ISNUMBER(S700),SQRT(INDEX('913'!$I$6:$I$1205,S700)^2+INDEX('913'!$J$6:$J$1205,S700)^2),0)</f>
        <v>0</v>
      </c>
      <c r="AR700" s="33">
        <f>IF(ISNUMBER(T700),SQRT(INDEX('913'!$I$6:$I$1205,T700)^2+INDEX('913'!$J$6:$J$1205,T700)^2),0)</f>
        <v>0</v>
      </c>
      <c r="AS700" s="33">
        <f>IF(ISNUMBER(U700),SQRT(INDEX('913'!$I$6:$I$1205,U700)^2+INDEX('913'!$J$6:$J$1205,U700)^2),0)</f>
        <v>0</v>
      </c>
      <c r="AT700" s="49">
        <f>IF(ISNUMBER(V700),SQRT(INDEX('913'!$I$6:$I$1205,V700)^2+INDEX('913'!$J$6:$J$1205,V700)^2),0)</f>
        <v>0</v>
      </c>
      <c r="AU700" s="37">
        <f>IF(AM700+AN700+AO700+AP700+AQ700+AR700+AS700+AT700=0,IF(COUNT(O700,P700,Q700,R700,S700,T700,U700,V700),(W700+X700+Y700+Z700+AA700+AB700+AC700+AD700)/COUNT(O700,P700,Q700,R700,S700,T700,U700,V700),0),(AM700*W700+AN700*X700+AO700*Y700+AP700*Z700+AQ700*AA700+AR700*AB700+AS700*AC700+AT700*AD700)/(AM700+AN700+AO700+AP700+AQ700+AR700+AS700+AT700))</f>
        <v>0</v>
      </c>
      <c r="AV700" s="37">
        <f>IF(AM700+AN700+AO700+AP700+AQ700+AR700+AS700+AT700=0,IF(COUNT(O700,P700,Q700,R700,S700,T700,U700,V700),(AE700+AF700+AG700+AH700+AI700+AJ700+AK700+AL700)/COUNT(O700,P700,Q700,R700,S700,T700,U700,V700),0),(AM700*AE700+AN700*AF700+AO700*AG700+AP700*AH700+AQ700*AI700+AR700*AJ700+AS700*AK700+AT700*AL700)/(AM700+AN700+AO700+AP700+AQ700+AR700+AS700+AT700))</f>
        <v>0</v>
      </c>
      <c r="AW700" s="52">
        <f>-100*'935'!W700*(AU700+AV700)/'11'!C$16</f>
        <v>0</v>
      </c>
      <c r="AX700" s="37">
        <f>INDEX('DNO totals'!$B$52:$G$52,IF('935'!K700,IF(MOD('935'!K700,1000),IF(MOD('935'!K700,100),IF(MOD('935'!K700,10),IF(MOD('935'!K700,1000)=1,6,5),4),3),2),1))</f>
        <v>0</v>
      </c>
      <c r="AY700" s="52">
        <f>J700*AX700</f>
        <v>0</v>
      </c>
      <c r="AZ700" s="37">
        <f>AX700*'Parameters'!B$11</f>
        <v>0</v>
      </c>
      <c r="BA700" s="37">
        <f>IF('935'!$K700=1000,'Charging rates'!$C$29*$AZ700/(1+'DNO totals'!$C$60)*'935'!$L700,0)</f>
        <v>0</v>
      </c>
      <c r="BB700" s="37">
        <f>IF(MOD('935'!$K700,1000)=100,'Charging rates'!$D$29*$AZ700/(1+'DNO totals'!$D$60)*'935'!$M700,0)</f>
        <v>0</v>
      </c>
      <c r="BC700" s="37">
        <f>IF(MOD('935'!$K700,100)=10,'Charging rates'!$E$29*$AZ700/(1+'DNO totals'!$E$60)*'935'!$N700,0)</f>
        <v>0</v>
      </c>
      <c r="BD700" s="37">
        <f>IF(AND(MOD('935'!$K700,10)&gt;0,MOD('935'!$K700,1000)&gt;1),'Charging rates'!$F$29*$AZ700/(1+'DNO totals'!$F$60)*'935'!$O700,0)</f>
        <v>0</v>
      </c>
      <c r="BE700" s="37">
        <f>IF(MOD('935'!$K700,1000)=1,'Charging rates'!$G$29*$AZ700/(1+'DNO totals'!$G$60)*'935'!$P700,0)</f>
        <v>0</v>
      </c>
      <c r="BF700" s="37">
        <f>IF('935'!$K700&gt;1000,'Charging rates'!$C$29*$AY700*'935'!$L700,0)</f>
        <v>0</v>
      </c>
      <c r="BG700" s="37">
        <f>IF(MOD('935'!$K700,1000)&gt;100,'Charging rates'!$D$29*$AY700*'935'!$M700,0)</f>
        <v>0</v>
      </c>
      <c r="BH700" s="37">
        <f>IF(MOD('935'!$K700,100)&gt;10,'Charging rates'!$E$29*$AY700*'935'!$N700,0)</f>
        <v>0</v>
      </c>
      <c r="BI700" s="37">
        <f>$BA700+$BB700+$BC700+$BD700+$BE700</f>
        <v>0</v>
      </c>
      <c r="BJ700" s="52">
        <f>$BF700+$BG700+$BH700</f>
        <v>0</v>
      </c>
      <c r="BK700" s="37">
        <f>AW700*(1+'Charging rates'!B$42+0.6*'Charging rates'!B$67+'Charging rates'!B$54)-100*'Charging rates'!B$76/'11'!C$16*'935'!W700</f>
        <v>0</v>
      </c>
      <c r="BL700" s="37">
        <f>IF(I700,BK700*I700/(I700+E700),0)</f>
        <v>0</v>
      </c>
      <c r="BM700" s="52">
        <f>ROUND(BL700,3)</f>
        <v>0</v>
      </c>
      <c r="BN700" s="33">
        <f>IF('935'!V700="VOID",0,'935'!V700*(1-'935'!X700/'11'!B$16))</f>
        <v>0</v>
      </c>
      <c r="BO700" s="36">
        <f>IF(I700,-100*'Charging rates'!B$76/'11'!B$16*BN700/I700,0)</f>
        <v>0</v>
      </c>
      <c r="BP700" s="36">
        <f>IF(C700,'DNO totals'!B$171,0)</f>
        <v>0</v>
      </c>
      <c r="BQ700" s="36">
        <f>ROUND(BP700,2)</f>
        <v>0</v>
      </c>
      <c r="BR700" s="36">
        <f>IF(C700,(BP700+BO700),0)</f>
        <v>0</v>
      </c>
      <c r="BS700" s="53">
        <f>ROUND(BR700,2)</f>
        <v>0</v>
      </c>
      <c r="BT700" s="33">
        <f>'935'!C700&lt;&gt;"VOID"</f>
        <v>0</v>
      </c>
      <c r="BU700" s="36">
        <f>IF(BT700,(100/'11'!B$16*K700*((1-'935'!I700)*'Charging rates'!B$42+'Charging rates'!B$54)),0)</f>
        <v>0</v>
      </c>
      <c r="BV700" s="36">
        <f>100/'11'!B$16*N700*('Charging rates'!B$42+'Charging rates'!B$54)</f>
        <v>0</v>
      </c>
      <c r="BW700" s="36">
        <f>100/'11'!B$16*L700*('Charging rates'!B$42+'Charging rates'!B$54)</f>
        <v>0</v>
      </c>
      <c r="BX700" s="53">
        <f>ROUND(BW700,2)</f>
        <v>0</v>
      </c>
      <c r="BY700" s="33">
        <f>D700-('935'!T700*(1-'935'!X700/'11'!B$16))</f>
        <v>0</v>
      </c>
      <c r="BZ700" s="33">
        <f>0-IF(ISNUMBER(O700),INDEX('913'!$I$6:$I$1205,O700),0)-IF(ISNUMBER(P700),INDEX('913'!$I$6:$I$1205,P700),0)-IF(ISNUMBER(Q700),INDEX('913'!$I$6:$I$1205,Q700),0)-IF(ISNUMBER(R700),INDEX('913'!$I$6:$I$1205,R700),0)-IF(ISNUMBER(S700),INDEX('913'!$I$6:$I$1205,S700),0)-IF(ISNUMBER(T700),INDEX('913'!$I$6:$I$1205,T700),0)-IF(ISNUMBER(U700),INDEX('913'!$I$6:$I$1205,U700),0)-IF(ISNUMBER(V700),INDEX('913'!$I$6:$I$1205,V700),0)</f>
        <v>0</v>
      </c>
      <c r="CA700" s="37">
        <f>IF(BZ700=0,1,MAX(1,SQRT(BZ700^2+(IF(ISNUMBER(O700),INDEX('913'!$J$6:$J$1205,O700),0)+IF(ISNUMBER(P700),INDEX('913'!$J$6:$J$1205,P700),0)+IF(ISNUMBER(Q700),INDEX('913'!$J$6:$J$1205,Q700),0)+IF(ISNUMBER(R700),INDEX('913'!$J$6:$J$1205,R700),0)+IF(ISNUMBER(S700),INDEX('913'!$J$6:$J$1205,S700),0)+IF(ISNUMBER(T700),INDEX('913'!$J$6:$J$1205,T700),0)+IF(ISNUMBER(U700),INDEX('913'!$J$6:$J$1205,U700),0)+IF(ISNUMBER(V700),INDEX('913'!$J$6:$J$1205,V700),0))^2)/BZ700))</f>
        <v>0</v>
      </c>
      <c r="CB700" s="36">
        <f>100*AU700/'11'!B$16</f>
        <v>0</v>
      </c>
      <c r="CC700" s="37">
        <f>100*(AV700*CA700)/'11'!C$16</f>
        <v>0</v>
      </c>
      <c r="CD700" s="37">
        <f>IF(D700=0,1,BY700/D700)*CC700</f>
        <v>0</v>
      </c>
      <c r="CE700" s="36">
        <f>IF(D700=0,1,BY700/D700)*CB700</f>
        <v>0</v>
      </c>
      <c r="CF700" s="54">
        <f>'11'!C$16-'935'!Y700</f>
        <v>0</v>
      </c>
      <c r="CG700" s="37">
        <f>MAX('DNO totals'!B$312+0,MIN('935'!L700+0,'DNO totals'!B$304+0))</f>
        <v>0</v>
      </c>
      <c r="CH700" s="37">
        <f>MAX('DNO totals'!C$312+0,MIN('935'!M700+0,'DNO totals'!C$304+0))</f>
        <v>0</v>
      </c>
      <c r="CI700" s="37">
        <f>MAX('DNO totals'!D$312+0,MIN('935'!N700+0,'DNO totals'!D$304+0))</f>
        <v>0</v>
      </c>
      <c r="CJ700" s="37">
        <f>MAX('DNO totals'!E$312+0,MIN('935'!O700+0,'DNO totals'!E$304+0))</f>
        <v>0</v>
      </c>
      <c r="CK700" s="52">
        <f>MAX('DNO totals'!F$312+0,MIN('935'!P700+0,'DNO totals'!F$304+0))</f>
        <v>0</v>
      </c>
      <c r="CL700" s="37">
        <f>IF('935'!$K700=1000,'Charging rates'!$C$29*$AZ700/(1+'DNO totals'!$C$60)*$CG700,0)</f>
        <v>0</v>
      </c>
      <c r="CM700" s="37">
        <f>IF(MOD('935'!$K700,1000)=100,'Charging rates'!$D$29*$AZ700/(1+'DNO totals'!$D$60)*$CH700,0)</f>
        <v>0</v>
      </c>
      <c r="CN700" s="37">
        <f>IF(MOD('935'!$K700,100)=10,'Charging rates'!$E$29*$AZ700/(1+'DNO totals'!$E$60)*$CI700,0)</f>
        <v>0</v>
      </c>
      <c r="CO700" s="37">
        <f>IF(AND(MOD('935'!$K700,10)&gt;0,MOD('935'!$K700,1000)&gt;1),'Charging rates'!$F$29*$AZ700/(1+'DNO totals'!$F$60)*$CJ700,0)</f>
        <v>0</v>
      </c>
      <c r="CP700" s="37">
        <f>IF(MOD('935'!$K700,1000)=1,'Charging rates'!$G$29*$AZ700/(1+'DNO totals'!$G$60)*$CK700,0)</f>
        <v>0</v>
      </c>
      <c r="CQ700" s="52">
        <f>$CL700+$CM700+$CN700+$CO700+$CP700</f>
        <v>0</v>
      </c>
      <c r="CR700" s="37">
        <f>IF('935'!$K700&gt;1000,'Charging rates'!$C$29*$AY700*$CG700,0)</f>
        <v>0</v>
      </c>
      <c r="CS700" s="37">
        <f>IF(MOD('935'!$K700,1000)&gt;100,'Charging rates'!$D$29*$AY700*$CH700,0)</f>
        <v>0</v>
      </c>
      <c r="CT700" s="37">
        <f>IF(MOD('935'!$K700,100)&gt;10,'Charging rates'!$E$29*$AY700*$CI700,0)</f>
        <v>0</v>
      </c>
      <c r="CU700" s="52">
        <f>$CR700+$CS700+$CT700</f>
        <v>0</v>
      </c>
      <c r="CV700" s="36">
        <f>100*(AV700*'935'!Q700*CA700)/'11'!B$16</f>
        <v>0</v>
      </c>
      <c r="CW700" s="36">
        <f>100/'11'!B$16*'Charging rates'!B$76*AY700</f>
        <v>0</v>
      </c>
      <c r="CX700" s="36">
        <f>IF(D700=0,0,(1-BY700/D700)*(CB700+IF('935'!Q700=0,0,(CC700*'935'!Q700*('11'!C$16-'935'!Y700)/('11'!B$16-'935'!X700)))))</f>
        <v>0</v>
      </c>
      <c r="CY700" s="36">
        <f>CW700+CE700</f>
        <v>0</v>
      </c>
      <c r="CZ700" s="49">
        <f>(CQ700+CU700)*D700</f>
        <v>0</v>
      </c>
      <c r="DA700" s="33">
        <f>D700*('Parameters'!B$21+J700)*IF('DNO totals'!B$323&lt;0,1,'935'!S700)</f>
        <v>0</v>
      </c>
      <c r="DB700" s="52">
        <f>IF('DNO totals'!B$323&lt;0,1,'935'!S700)*('Parameters'!B$21+J700)</f>
        <v>0</v>
      </c>
      <c r="DC700" s="37">
        <f>CY700+'Charging rates'!B$106*DB700*100/'11'!B$16</f>
        <v>0</v>
      </c>
      <c r="DD700" s="37">
        <f>DC700+'Charging rates'!B$116*('Parameters'!B$21+J700)*100/'11'!B$16*IF('DNO totals'!B$323&lt;0,1,'935'!S700)</f>
        <v>0</v>
      </c>
      <c r="DE700" s="37">
        <f>'Charging rates'!B$97*(CQ700+CU700)*100/'11'!B$16</f>
        <v>0</v>
      </c>
      <c r="DF700" s="36">
        <f>MAX(0-(CC700*J700*'11'!C$16/'11'!B$16),DD700+DE700)</f>
        <v>0</v>
      </c>
      <c r="DG700" s="37">
        <f>IF(BT700,IF(J700=0,CD700,MAX(0,MIN(CD700,CD700+(DF700/'935'!Q700*('11'!B$16-'935'!X700)/('11'!C$16-'935'!Y700))))),0)</f>
        <v>0</v>
      </c>
      <c r="DH700" s="36">
        <f>IF(BT700,MAX(0,DF700),0)</f>
        <v>0</v>
      </c>
      <c r="DI700" s="53">
        <f>DH700+CX700</f>
        <v>0</v>
      </c>
    </row>
  </sheetData>
  <sheetProtection sheet="1" objects="1" scenarios="1"/>
  <mergeCells count="18">
    <mergeCell ref="C3:N3"/>
    <mergeCell ref="O3:V3"/>
    <mergeCell ref="W3:AD3"/>
    <mergeCell ref="AE3:AT3"/>
    <mergeCell ref="AU3:AW3"/>
    <mergeCell ref="AX3:AY3"/>
    <mergeCell ref="AZ3:BJ3"/>
    <mergeCell ref="BK3:BM3"/>
    <mergeCell ref="BN3:BS3"/>
    <mergeCell ref="BT3:BX3"/>
    <mergeCell ref="BY3:CF3"/>
    <mergeCell ref="CG3:CK3"/>
    <mergeCell ref="CG99:CK99"/>
    <mergeCell ref="CL3:CQ3"/>
    <mergeCell ref="CR3:CU3"/>
    <mergeCell ref="CV3:CZ3"/>
    <mergeCell ref="DA3:DB3"/>
    <mergeCell ref="DC3:DI3"/>
  </mergeCells>
  <hyperlinks>
    <hyperlink ref="B72" location="'935'!B100" display="x1 = 935. Name (in Tariff data)"/>
    <hyperlink ref="C72" location="'935'!E100" display="x1 = 935. Non-exempt pre-2005 export capacity (kVA) (in Tariff data)"/>
    <hyperlink ref="D72" location="'935'!C100" display="x1 = 935. Maximum import capacity (kVA) (in Tariff data)"/>
    <hyperlink ref="E72" location="'935'!D100" display="x1 = 935. Exempt export capacity (kVA) (in Tariff data)"/>
    <hyperlink ref="F72" location="'935'!E100" display="x1 = 935. Non-exempt pre-2005 export capacity (kVA) (in Tariff data)"/>
    <hyperlink ref="G72" location="'935'!F100" display="x1 = 935. Non-exempt 2005-2010 export capacity (kVA) (in Tariff data)"/>
    <hyperlink ref="H72" location="'935'!G100" display="x1 = 935. Non-exempt post-2010 export capacity (kVA) (in Tariff data)"/>
    <hyperlink ref="I72" location="'Matrix'!F100" display="x1 = 2110. Non-exempt pre-2005 export capacity (kVA) adjusted for part-year"/>
    <hyperlink ref="J72" location="'935'!Q100" display="x1 = 935. Super-red kW import divided by kVA capacity (in Tariff data)"/>
    <hyperlink ref="K72" location="'Matrix'!D100" display="x1 = 2106. Maximum import capacity adjusted for part-year (kVA)"/>
    <hyperlink ref="L72" location="'Matrix'!I100" display="x1 = 2116. Chargeable export capacity adjusted for part-year (kVA)"/>
    <hyperlink ref="M72" location="'Matrix'!K100" display="x1 = 2120. Sole use asset MEAV for demand (£)"/>
    <hyperlink ref="N72" location="'Matrix'!L100" display="x1 = 2122. Sole use asset MEAV for non-exempt generation (£)"/>
    <hyperlink ref="O72" location="'935'!J100" display="x1 = 935. LRIC location (in Tariff data)"/>
    <hyperlink ref="P72" location="'913'!D5" display="x1 = 913. Linked location (if any) (in LRIC power flow modelling data)"/>
    <hyperlink ref="Q72" location="'913'!D5" display="x1 = 913. Linked location (if any) (in LRIC power flow modelling data)"/>
    <hyperlink ref="R72" location="'913'!D5" display="x1 = 913. Linked location (if any) (in LRIC power flow modelling data)"/>
    <hyperlink ref="S72" location="'913'!D5" display="x1 = 913. Linked location (if any) (in LRIC power flow modelling data)"/>
    <hyperlink ref="T72" location="'913'!D5" display="x1 = 913. Linked location (if any) (in LRIC power flow modelling data)"/>
    <hyperlink ref="U72" location="'913'!D5" display="x1 = 913. Linked location (if any) (in LRIC power flow modelling data)"/>
    <hyperlink ref="V72" location="'913'!D5" display="x1 = 913. Linked location (if any) (in LRIC power flow modelling data)"/>
    <hyperlink ref="W72" location="'Matrix'!O100" display="x1 = 2128. Location"/>
    <hyperlink ref="X72" location="'Matrix'!P100" display="x1 = 2130. Linked location 1"/>
    <hyperlink ref="Y72" location="'Matrix'!Q100" display="x1 = 2132. Linked location 2"/>
    <hyperlink ref="Z72" location="'Matrix'!R100" display="x1 = 2134. Linked location 3"/>
    <hyperlink ref="AA72" location="'Matrix'!S100" display="x1 = 2136. Linked location 4"/>
    <hyperlink ref="AB72" location="'Matrix'!T100" display="x1 = 2138. Linked location 5"/>
    <hyperlink ref="AC72" location="'Matrix'!U100" display="x1 = 2140. Linked location 6"/>
    <hyperlink ref="AD72" location="'Matrix'!V100" display="x1 = 2142. Linked location 7"/>
    <hyperlink ref="AE72" location="'Matrix'!O100" display="x1 = 2128. Location"/>
    <hyperlink ref="AF72" location="'Matrix'!P100" display="x1 = 2130. Linked location 1"/>
    <hyperlink ref="AG72" location="'Matrix'!Q100" display="x1 = 2132. Linked location 2"/>
    <hyperlink ref="AH72" location="'Matrix'!R100" display="x1 = 2134. Linked location 3"/>
    <hyperlink ref="AI72" location="'Matrix'!S100" display="x1 = 2136. Linked location 4"/>
    <hyperlink ref="AJ72" location="'Matrix'!T100" display="x1 = 2138. Linked location 5"/>
    <hyperlink ref="AK72" location="'Matrix'!U100" display="x1 = 2140. Linked location 6"/>
    <hyperlink ref="AL72" location="'Matrix'!V100" display="x1 = 2142. Linked location 7"/>
    <hyperlink ref="AM72" location="'Matrix'!O100" display="x1 = 2128. Location"/>
    <hyperlink ref="AN72" location="'Matrix'!P100" display="x1 = 2130. Linked location 1"/>
    <hyperlink ref="AO72" location="'Matrix'!Q100" display="x1 = 2132. Linked location 2"/>
    <hyperlink ref="AP72" location="'Matrix'!R100" display="x1 = 2134. Linked location 3"/>
    <hyperlink ref="AQ72" location="'Matrix'!S100" display="x1 = 2136. Linked location 4"/>
    <hyperlink ref="AR72" location="'Matrix'!T100" display="x1 = 2138. Linked location 5"/>
    <hyperlink ref="AS72" location="'Matrix'!U100" display="x1 = 2140. Linked location 6"/>
    <hyperlink ref="AT72" location="'Matrix'!V100" display="x1 = 2142. Linked location 7"/>
    <hyperlink ref="AU72" location="'Matrix'!AM100" display="x1 = 2176. Maximum demand run kVA at Location"/>
    <hyperlink ref="AV72" location="'Matrix'!AM100" display="x1 = 2176. Maximum demand run kVA at Location"/>
    <hyperlink ref="AW72" location="'935'!W100" display="x1 = 935. Proportion eligible for charge 1 credits (in Tariff data)"/>
    <hyperlink ref="AX72" location="'DNO totals'!B51" display="x1 = 2212. Loss adjustment factor to transmission for each network level"/>
    <hyperlink ref="AY72" location="'Matrix'!J100" display="x1 = 2118. Super-red kW divided by kVA adjusted for part-year"/>
    <hyperlink ref="AZ72" location="'Matrix'!AX100" display="x1 = 2502. Loss factor to transmission"/>
    <hyperlink ref="BA72" location="'935'!K100" display="x1 = 935. Customer category for demand scaling (in Tariff data)"/>
    <hyperlink ref="BB72" location="'935'!K100" display="x1 = 935. Customer category for demand scaling (in Tariff data)"/>
    <hyperlink ref="BC72" location="'935'!K100" display="x1 = 935. Customer category for demand scaling (in Tariff data)"/>
    <hyperlink ref="BD72" location="'935'!K100" display="x1 = 935. Customer category for demand scaling (in Tariff data)"/>
    <hyperlink ref="BE72" location="'935'!K100" display="x1 = 935. Customer category for demand scaling (in Tariff data)"/>
    <hyperlink ref="BF72" location="'935'!K100" display="x1 = 935. Customer category for demand scaling (in Tariff data)"/>
    <hyperlink ref="BG72" location="'935'!K100" display="x1 = 935. Customer category for demand scaling (in Tariff data)"/>
    <hyperlink ref="BH72" location="'935'!K100" display="x1 = 935. Customer category for demand scaling (in Tariff data)"/>
    <hyperlink ref="BI72" location="'Matrix'!BA100" display="x1 = 2508. Capacity 132kV circuits (£/kVA)"/>
    <hyperlink ref="BJ72" location="'Matrix'!BF100" display="x1 = 2518. Consumption 132kV circuits (£/kVA)"/>
    <hyperlink ref="BK72" location="'Matrix'!AW100" display="x1 = 2196. Charge 1 credit before exempt adjustment p/kWh"/>
    <hyperlink ref="BL72" location="'Matrix'!I100" display="x1 = 2116. Chargeable export capacity adjusted for part-year (kVA)"/>
    <hyperlink ref="BM72" location="'Matrix'!BL100" display="x1 = 3004. Generation credit (unrounded) p/kWh"/>
    <hyperlink ref="BN72" location="'935'!V100" display="x1 = 935. Capacity eligible for GSP generation credits (kW) (in Tariff data)"/>
    <hyperlink ref="BO72" location="'Matrix'!I100" display="x1 = 2116. Chargeable export capacity adjusted for part-year (kVA)"/>
    <hyperlink ref="BP72" location="'Matrix'!C100" display="x1 = 2104. Has export charges?"/>
    <hyperlink ref="BQ72" location="'Matrix'!BP100" display="x1 = 3206. Export capacity charge (unrounded) p/kVA/day"/>
    <hyperlink ref="BR72" location="'Matrix'!BO100" display="x1 = 3204. Generation capacity credit (unrounded) p/kVA/day"/>
    <hyperlink ref="BS72" location="'Matrix'!BR100" display="x1 = 3210. Net export capacity charge (or credit) (unrounded) (p/kVA/day)"/>
    <hyperlink ref="BT72" location="'935'!C100" display="x1 = 935. Maximum import capacity (kVA) (in Tariff data)"/>
    <hyperlink ref="BU72" location="'Matrix'!BT100" display="x1 = 3214. Has import charges?"/>
    <hyperlink ref="BV72" location="'11'!B15" display="x1 = 1110. Days in year (in Calendar and timeband information)"/>
    <hyperlink ref="BW72" location="'11'!B15" display="x1 = 1110. Days in year (in Calendar and timeband information)"/>
    <hyperlink ref="BX72" location="'Matrix'!BW100" display="x1 = 3220. Export fixed charge (unrounded) p/day"/>
    <hyperlink ref="BY72" location="'Matrix'!D100" display="x1 = 2106. Maximum import capacity adjusted for part-year (kVA)"/>
    <hyperlink ref="BZ72" location="'Matrix'!O100" display="x1 = 2128. Location"/>
    <hyperlink ref="CA72" location="'Matrix'!BZ100" display="x1 = 3504. Total active power in maximum demand scenario (kW)"/>
    <hyperlink ref="CB72" location="'Matrix'!AU100" display="x1 = 2192. Average local charge 1 (£/kVA/year)"/>
    <hyperlink ref="CC72" location="'Matrix'!AV100" display="x1 = 2194. Average network charge 1 (£/kVA/year)"/>
    <hyperlink ref="CD72" location="'Matrix'!D100" display="x1 = 2106. Maximum import capacity adjusted for part-year (kVA)"/>
    <hyperlink ref="CE72" location="'Matrix'!D100" display="x1 = 2106. Maximum import capacity adjusted for part-year (kVA)"/>
    <hyperlink ref="CF72" location="'11'!C15" display="x1 = 1110. Annual hours in super-red (in Calendar and timeband information)"/>
    <hyperlink ref="CG72" location="'DNO totals'!B311" display="x1 = 3618. Minimum network use factor"/>
    <hyperlink ref="CL72" location="'935'!K100" display="x1 = 935. Customer category for demand scaling (in Tariff data)"/>
    <hyperlink ref="CM72" location="'935'!K100" display="x1 = 935. Customer category for demand scaling (in Tariff data)"/>
    <hyperlink ref="CN72" location="'935'!K100" display="x1 = 935. Customer category for demand scaling (in Tariff data)"/>
    <hyperlink ref="CO72" location="'935'!K100" display="x1 = 935. Customer category for demand scaling (in Tariff data)"/>
    <hyperlink ref="CP72" location="'935'!K100" display="x1 = 935. Customer category for demand scaling (in Tariff data)"/>
    <hyperlink ref="CQ72" location="'Matrix'!CL100" display="x1 = 3704. Capacity 132kV circuits (£/kVA)"/>
    <hyperlink ref="CR72" location="'935'!K100" display="x1 = 935. Customer category for demand scaling (in Tariff data)"/>
    <hyperlink ref="CS72" location="'935'!K100" display="x1 = 935. Customer category for demand scaling (in Tariff data)"/>
    <hyperlink ref="CT72" location="'935'!K100" display="x1 = 935. Customer category for demand scaling (in Tariff data)"/>
    <hyperlink ref="CU72" location="'Matrix'!CR100" display="x1 = 3716. Consumption 132kV circuits (£/kVA)"/>
    <hyperlink ref="CV72" location="'Matrix'!AV100" display="x1 = 2194. Average network charge 1 (£/kVA/year)"/>
    <hyperlink ref="CW72" location="'11'!B15" display="x1 = 1110. Days in year (in Calendar and timeband information)"/>
    <hyperlink ref="CX72" location="'Matrix'!D100" display="x1 = 2106. Maximum import capacity adjusted for part-year (kVA)"/>
    <hyperlink ref="CY72" location="'Matrix'!CW100" display="x1 = 3726. Capacity charge p/kVA/day (exit only)"/>
    <hyperlink ref="CZ72" location="'Matrix'!CQ100" display="x1 = 3714. Second set of capacity assets (£/kVA)"/>
    <hyperlink ref="DA72" location="'Matrix'!D100" display="x1 = 2106. Maximum import capacity adjusted for part-year (kVA)"/>
    <hyperlink ref="DB72" location="'DNO totals'!B322" display="x1 = 3802. Amount to be recovered from adders ex costs (£/year)"/>
    <hyperlink ref="DC72" location="'Matrix'!CY100" display="x1 = 3730. Import capacity charge before scaling (p/kVA/day)"/>
    <hyperlink ref="DD72" location="'Matrix'!DC100" display="x1 = 4502. Capacity charge after applying indirect cost charge p/kVA/day"/>
    <hyperlink ref="DE72" location="'Charging rates'!B96" display="x1 = 3902. Annual charge on assets"/>
    <hyperlink ref="DF72" location="'Matrix'!CC100" display="x1 = 3510. Super-red rate p/kWh"/>
    <hyperlink ref="DG72" location="'Matrix'!BT100" display="x1 = 3214. Has import charges?"/>
    <hyperlink ref="DH72" location="'Matrix'!BT100" display="x1 = 3214. Has import charges?"/>
    <hyperlink ref="DI72" location="'Matrix'!DH100" display="x1 = 4512. Import capacity charge p/kVA/day"/>
    <hyperlink ref="C73" location="'935'!F100" display="x2 = 935. Non-exempt 2005-2010 export capacity (kVA) (in Tariff data)"/>
    <hyperlink ref="D73" location="'935'!X100" display="x2 = 935. Days for which not a customer (in Tariff data)"/>
    <hyperlink ref="E73" location="'935'!X100" display="x2 = 935. Days for which not a customer (in Tariff data)"/>
    <hyperlink ref="F73" location="'935'!X100" display="x2 = 935. Days for which not a customer (in Tariff data)"/>
    <hyperlink ref="G73" location="'935'!X100" display="x2 = 935. Days for which not a customer (in Tariff data)"/>
    <hyperlink ref="H73" location="'935'!X100" display="x2 = 935. Days for which not a customer (in Tariff data)"/>
    <hyperlink ref="I73" location="'Matrix'!G100" display="x2 = 2112. Non-exempt 2005-2010 export capacity (kVA) adjusted for part-year"/>
    <hyperlink ref="J73" location="'935'!Y100" display="x2 = 935. Hours in super-red for which not a customer (in Tariff data)"/>
    <hyperlink ref="K73" location="'935'!H100" display="x2 = 935. Sole use asset MEAV (£) (in Tariff data)"/>
    <hyperlink ref="L73" location="'935'!H100" display="x2 = 935. Sole use asset MEAV (£) (in Tariff data)"/>
    <hyperlink ref="M73" location="'935'!X100" display="x2 = 935. Days for which not a customer (in Tariff data)"/>
    <hyperlink ref="N73" location="'935'!X100" display="x2 = 935. Days for which not a customer (in Tariff data)"/>
    <hyperlink ref="O73" location="'913'!B5" display="x2 = 913. Location name/ID (in LRIC power flow modelling data)"/>
    <hyperlink ref="P73" location="'Matrix'!O100" display="x2 = 2128. Location"/>
    <hyperlink ref="Q73" location="'Matrix'!P100" display="x2 = 2130. Linked location 1"/>
    <hyperlink ref="R73" location="'Matrix'!Q100" display="x2 = 2132. Linked location 2"/>
    <hyperlink ref="S73" location="'Matrix'!R100" display="x2 = 2134. Linked location 3"/>
    <hyperlink ref="T73" location="'Matrix'!S100" display="x2 = 2136. Linked location 4"/>
    <hyperlink ref="U73" location="'Matrix'!T100" display="x2 = 2138. Linked location 5"/>
    <hyperlink ref="V73" location="'Matrix'!U100" display="x2 = 2140. Linked location 6"/>
    <hyperlink ref="W73" location="'913'!E5" display="x2 = 913. Local charge 1 £/kVA/year (in LRIC power flow modelling data)"/>
    <hyperlink ref="X73" location="'913'!E5" display="x2 = 913. Local charge 1 £/kVA/year (in LRIC power flow modelling data)"/>
    <hyperlink ref="Y73" location="'913'!E5" display="x2 = 913. Local charge 1 £/kVA/year (in LRIC power flow modelling data)"/>
    <hyperlink ref="Z73" location="'913'!E5" display="x2 = 913. Local charge 1 £/kVA/year (in LRIC power flow modelling data)"/>
    <hyperlink ref="AA73" location="'913'!E5" display="x2 = 913. Local charge 1 £/kVA/year (in LRIC power flow modelling data)"/>
    <hyperlink ref="AB73" location="'913'!E5" display="x2 = 913. Local charge 1 £/kVA/year (in LRIC power flow modelling data)"/>
    <hyperlink ref="AC73" location="'913'!E5" display="x2 = 913. Local charge 1 £/kVA/year (in LRIC power flow modelling data)"/>
    <hyperlink ref="AD73" location="'913'!E5" display="x2 = 913. Local charge 1 £/kVA/year (in LRIC power flow modelling data)"/>
    <hyperlink ref="AE73" location="'913'!F5" display="x2 = 913. Remote charge 1 £/kVA/year (in LRIC power flow modelling data)"/>
    <hyperlink ref="AF73" location="'913'!F5" display="x2 = 913. Remote charge 1 £/kVA/year (in LRIC power flow modelling data)"/>
    <hyperlink ref="AG73" location="'913'!F5" display="x2 = 913. Remote charge 1 £/kVA/year (in LRIC power flow modelling data)"/>
    <hyperlink ref="AH73" location="'913'!F5" display="x2 = 913. Remote charge 1 £/kVA/year (in LRIC power flow modelling data)"/>
    <hyperlink ref="AI73" location="'913'!F5" display="x2 = 913. Remote charge 1 £/kVA/year (in LRIC power flow modelling data)"/>
    <hyperlink ref="AJ73" location="'913'!F5" display="x2 = 913. Remote charge 1 £/kVA/year (in LRIC power flow modelling data)"/>
    <hyperlink ref="AK73" location="'913'!F5" display="x2 = 913. Remote charge 1 £/kVA/year (in LRIC power flow modelling data)"/>
    <hyperlink ref="AL73" location="'913'!F5" display="x2 = 913. Remote charge 1 £/kVA/year (in LRIC power flow modelling data)"/>
    <hyperlink ref="AM73" location="'913'!I5" display="x2 = 913. Maximum demand run: kW (in LRIC power flow modelling data)"/>
    <hyperlink ref="AN73" location="'913'!I5" display="x2 = 913. Maximum demand run: kW (in LRIC power flow modelling data)"/>
    <hyperlink ref="AO73" location="'913'!I5" display="x2 = 913. Maximum demand run: kW (in LRIC power flow modelling data)"/>
    <hyperlink ref="AP73" location="'913'!I5" display="x2 = 913. Maximum demand run: kW (in LRIC power flow modelling data)"/>
    <hyperlink ref="AQ73" location="'913'!I5" display="x2 = 913. Maximum demand run: kW (in LRIC power flow modelling data)"/>
    <hyperlink ref="AR73" location="'913'!I5" display="x2 = 913. Maximum demand run: kW (in LRIC power flow modelling data)"/>
    <hyperlink ref="AS73" location="'913'!I5" display="x2 = 913. Maximum demand run: kW (in LRIC power flow modelling data)"/>
    <hyperlink ref="AT73" location="'913'!I5" display="x2 = 913. Maximum demand run: kW (in LRIC power flow modelling data)"/>
    <hyperlink ref="AU73" location="'Matrix'!AN100" display="x2 = 2178. Maximum demand run kVA at Linked location 1"/>
    <hyperlink ref="AV73" location="'Matrix'!AN100" display="x2 = 2178. Maximum demand run kVA at Linked location 1"/>
    <hyperlink ref="AW73" location="'Matrix'!AU100" display="x2 = 2192. Average local charge 1 (£/kVA/year)"/>
    <hyperlink ref="AX73" location="'935'!K100" display="x2 = 935. Customer category for demand scaling (in Tariff data)"/>
    <hyperlink ref="AY73" location="'Matrix'!AX100" display="x2 = 2502. Loss factor to transmission"/>
    <hyperlink ref="AZ73" location="'Parameters'!B10" display="x2 = 2004. Power factor in 500 MW model"/>
    <hyperlink ref="BA73" location="'Charging rates'!B28" display="x2 = 2306. Notional asset rate adjusted (£/kW)"/>
    <hyperlink ref="BB73" location="'Charging rates'!B28" display="x2 = 2306. Notional asset rate adjusted (£/kW)"/>
    <hyperlink ref="BC73" location="'Charging rates'!B28" display="x2 = 2306. Notional asset rate adjusted (£/kW)"/>
    <hyperlink ref="BD73" location="'Charging rates'!B28" display="x2 = 2306. Notional asset rate adjusted (£/kW)"/>
    <hyperlink ref="BE73" location="'Charging rates'!B28" display="x2 = 2306. Notional asset rate adjusted (£/kW)"/>
    <hyperlink ref="BF73" location="'Charging rates'!B28" display="x2 = 2306. Notional asset rate adjusted (£/kW)"/>
    <hyperlink ref="BG73" location="'Charging rates'!B28" display="x2 = 2306. Notional asset rate adjusted (£/kW)"/>
    <hyperlink ref="BH73" location="'Charging rates'!B28" display="x2 = 2306. Notional asset rate adjusted (£/kW)"/>
    <hyperlink ref="BI73" location="'Matrix'!BB100" display="x2 = 2510. Capacity 132kV/EHV (£/kVA)"/>
    <hyperlink ref="BJ73" location="'Matrix'!BG100" display="x2 = 2520. Consumption 132kV/EHV (£/kVA)"/>
    <hyperlink ref="BK73" location="'Charging rates'!B41" display="x2 = 2702. Direct cost charging rate"/>
    <hyperlink ref="BL73" location="'Matrix'!BK100" display="x2 = 3002. Generation credit before exempt adjustment p/kWh"/>
    <hyperlink ref="BN73" location="'935'!X100" display="x2 = 935. Days for which not a customer (in Tariff data)"/>
    <hyperlink ref="BO73" location="'Charging rates'!B75" display="x2 = 2902. Transmission exit charging rate (£/kW/year)"/>
    <hyperlink ref="BP73" location="'DNO totals'!B170" display="x2 = 3108. Export capacity charge p/kVA/day"/>
    <hyperlink ref="BR73" location="'Matrix'!C100" display="x2 = 2104. Has export charges?"/>
    <hyperlink ref="BU73" location="'11'!B15" display="x2 = 1110. Days in year (in Calendar and timeband information)"/>
    <hyperlink ref="BV73" location="'Matrix'!N100" display="x2 = 2126. Generation sole use asset MEAV adjusted for part-year (£)"/>
    <hyperlink ref="BW73" location="'Matrix'!L100" display="x2 = 2122. Sole use asset MEAV for non-exempt generation (£)"/>
    <hyperlink ref="BY73" location="'935'!T100" display="x2 = 935. Capacity subject to DSM (kVA) (in Tariff data)"/>
    <hyperlink ref="BZ73" location="'913'!I5" display="x2 = 913. Maximum demand run: kW (in LRIC power flow modelling data)"/>
    <hyperlink ref="CA73" location="'Matrix'!O100" display="x2 = 2128. Location"/>
    <hyperlink ref="CB73" location="'11'!B15" display="x2 = 1110. Days in year (in Calendar and timeband information)"/>
    <hyperlink ref="CC73" location="'Matrix'!CA100" display="x2 = 3506. Inverse power factor, maximum demand (kVA/kW)"/>
    <hyperlink ref="CD73" location="'Matrix'!BY100" display="x2 = 3502. Non-DSM import capacity adjusted for part-year (kVA)"/>
    <hyperlink ref="CE73" location="'Matrix'!BY100" display="x2 = 3502. Non-DSM import capacity adjusted for part-year (kVA)"/>
    <hyperlink ref="CF73" location="'935'!Y100" display="x2 = 935. Hours in super-red for which not a customer (in Tariff data)"/>
    <hyperlink ref="CG73" location="'935'!L100" display="x2 = 935. Network use factor (in Tariff data)"/>
    <hyperlink ref="CL73" location="'Charging rates'!B28" display="x2 = 2306. Notional asset rate adjusted (£/kW)"/>
    <hyperlink ref="CM73" location="'Charging rates'!B28" display="x2 = 2306. Notional asset rate adjusted (£/kW)"/>
    <hyperlink ref="CN73" location="'Charging rates'!B28" display="x2 = 2306. Notional asset rate adjusted (£/kW)"/>
    <hyperlink ref="CO73" location="'Charging rates'!B28" display="x2 = 2306. Notional asset rate adjusted (£/kW)"/>
    <hyperlink ref="CP73" location="'Charging rates'!B28" display="x2 = 2306. Notional asset rate adjusted (£/kW)"/>
    <hyperlink ref="CQ73" location="'Matrix'!CM100" display="x2 = 3706. Capacity 132kV/EHV (£/kVA)"/>
    <hyperlink ref="CR73" location="'Charging rates'!B28" display="x2 = 2306. Notional asset rate adjusted (£/kW)"/>
    <hyperlink ref="CS73" location="'Charging rates'!B28" display="x2 = 2306. Notional asset rate adjusted (£/kW)"/>
    <hyperlink ref="CT73" location="'Charging rates'!B28" display="x2 = 2306. Notional asset rate adjusted (£/kW)"/>
    <hyperlink ref="CU73" location="'Matrix'!CS100" display="x2 = 3718. Consumption 132kV/EHV (£/kVA)"/>
    <hyperlink ref="CV73" location="'935'!Q100" display="x2 = 935. Super-red kW import divided by kVA capacity (in Tariff data)"/>
    <hyperlink ref="CW73" location="'Charging rates'!B75" display="x2 = 2902. Transmission exit charging rate (£/kW/year)"/>
    <hyperlink ref="CX73" location="'Matrix'!BY100" display="x2 = 3502. Non-DSM import capacity adjusted for part-year (kVA)"/>
    <hyperlink ref="CY73" location="'Matrix'!CE100" display="x2 = 3514. Import capacity charge from charge 1 (p/kVA/day)"/>
    <hyperlink ref="CZ73" location="'Matrix'!CU100" display="x2 = 3722. Second set of consumption assets (£/kVA)"/>
    <hyperlink ref="DA73" location="'Parameters'!B20" display="x2 = 2008. Factor for the allocation of capacity scaling"/>
    <hyperlink ref="DB73" location="'935'!S100" display="x2 = 935. Proportion exposed to indirect cost allocation and fixed adder (in Tariff data)"/>
    <hyperlink ref="DC73" location="'Charging rates'!B105" display="x2 = 4202. Indirect costs application rate"/>
    <hyperlink ref="DD73" location="'Charging rates'!B115" display="x2 = 4402. Fixed adder ex indirects application rate"/>
    <hyperlink ref="DE73" location="'Matrix'!CQ100" display="x2 = 3714. Second set of capacity assets (£/kVA)"/>
    <hyperlink ref="DF73" location="'Matrix'!J100" display="x2 = 2118. Super-red kW divided by kVA adjusted for part-year"/>
    <hyperlink ref="DG73" location="'Matrix'!J100" display="x2 = 2118. Super-red kW divided by kVA adjusted for part-year"/>
    <hyperlink ref="DH73" location="'Matrix'!DF100" display="x2 = 4508. Total import capacity charge p/kVA/day"/>
    <hyperlink ref="DI73" location="'Matrix'!CX100" display="x2 = 3728. Adjustment to exceeded import capacity charge for DSM (p/kVA/day)"/>
    <hyperlink ref="C74" location="'935'!G100" display="x3 = 935. Non-exempt post-2010 export capacity (kVA) (in Tariff data)"/>
    <hyperlink ref="D74" location="'11'!B15" display="x3 = 1110. Days in year (in Calendar and timeband information)"/>
    <hyperlink ref="E74" location="'11'!B15" display="x3 = 1110. Days in year (in Calendar and timeband information)"/>
    <hyperlink ref="F74" location="'11'!B15" display="x3 = 1110. Days in year (in Calendar and timeband information)"/>
    <hyperlink ref="G74" location="'11'!B15" display="x3 = 1110. Days in year (in Calendar and timeband information)"/>
    <hyperlink ref="H74" location="'11'!B15" display="x3 = 1110. Days in year (in Calendar and timeband information)"/>
    <hyperlink ref="I74" location="'Matrix'!H100" display="x3 = 2114. Non-exempt post-2010 export capacity (kVA) adjusted for part-year"/>
    <hyperlink ref="J74" location="'11'!C15" display="x3 = 1110. Annual hours in super-red (in Calendar and timeband information)"/>
    <hyperlink ref="K74" location="'Matrix'!E100" display="x3 = 2108. Exempt export capacity (kVA) adjusted for part-year"/>
    <hyperlink ref="L74" location="'Matrix'!D100" display="x3 = 2106. Maximum import capacity adjusted for part-year (kVA)"/>
    <hyperlink ref="M74" location="'11'!B15" display="x3 = 1110. Days in year (in Calendar and timeband information)"/>
    <hyperlink ref="N74" location="'11'!B15" display="x3 = 1110. Days in year (in Calendar and timeband information)"/>
    <hyperlink ref="P74" location="'913'!B5" display="x3 = 913. Location name/ID (in LRIC power flow modelling data)"/>
    <hyperlink ref="Q74" location="'913'!B5" display="x3 = 913. Location name/ID (in LRIC power flow modelling data)"/>
    <hyperlink ref="R74" location="'913'!B5" display="x3 = 913. Location name/ID (in LRIC power flow modelling data)"/>
    <hyperlink ref="S74" location="'913'!B5" display="x3 = 913. Location name/ID (in LRIC power flow modelling data)"/>
    <hyperlink ref="T74" location="'913'!B5" display="x3 = 913. Location name/ID (in LRIC power flow modelling data)"/>
    <hyperlink ref="U74" location="'913'!B5" display="x3 = 913. Location name/ID (in LRIC power flow modelling data)"/>
    <hyperlink ref="V74" location="'913'!B5" display="x3 = 913. Location name/ID (in LRIC power flow modelling data)"/>
    <hyperlink ref="AM74" location="'913'!J5" display="x3 = 913. Maximum demand run: kVAr (in LRIC power flow modelling data)"/>
    <hyperlink ref="AN74" location="'913'!J5" display="x3 = 913. Maximum demand run: kVAr (in LRIC power flow modelling data)"/>
    <hyperlink ref="AO74" location="'913'!J5" display="x3 = 913. Maximum demand run: kVAr (in LRIC power flow modelling data)"/>
    <hyperlink ref="AP74" location="'913'!J5" display="x3 = 913. Maximum demand run: kVAr (in LRIC power flow modelling data)"/>
    <hyperlink ref="AQ74" location="'913'!J5" display="x3 = 913. Maximum demand run: kVAr (in LRIC power flow modelling data)"/>
    <hyperlink ref="AR74" location="'913'!J5" display="x3 = 913. Maximum demand run: kVAr (in LRIC power flow modelling data)"/>
    <hyperlink ref="AS74" location="'913'!J5" display="x3 = 913. Maximum demand run: kVAr (in LRIC power flow modelling data)"/>
    <hyperlink ref="AT74" location="'913'!J5" display="x3 = 913. Maximum demand run: kVAr (in LRIC power flow modelling data)"/>
    <hyperlink ref="AU74" location="'Matrix'!AO100" display="x3 = 2180. Maximum demand run kVA at Linked location 2"/>
    <hyperlink ref="AV74" location="'Matrix'!AO100" display="x3 = 2180. Maximum demand run kVA at Linked location 2"/>
    <hyperlink ref="AW74" location="'Matrix'!AV100" display="x3 = 2194. Average network charge 1 (£/kVA/year)"/>
    <hyperlink ref="BA74" location="'Matrix'!AZ100" display="x3 = 2506. Active power equivalent of capacity adjusted to transmission (kW/kVA)"/>
    <hyperlink ref="BB74" location="'Matrix'!AZ100" display="x3 = 2506. Active power equivalent of capacity adjusted to transmission (kW/kVA)"/>
    <hyperlink ref="BC74" location="'Matrix'!AZ100" display="x3 = 2506. Active power equivalent of capacity adjusted to transmission (kW/kVA)"/>
    <hyperlink ref="BD74" location="'Matrix'!AZ100" display="x3 = 2506. Active power equivalent of capacity adjusted to transmission (kW/kVA)"/>
    <hyperlink ref="BE74" location="'Matrix'!AZ100" display="x3 = 2506. Active power equivalent of capacity adjusted to transmission (kW/kVA)"/>
    <hyperlink ref="BF74" location="'Matrix'!AY100" display="x3 = 2504. Peak-time active power consumption adjusted to transmission (kW/kVA)"/>
    <hyperlink ref="BG74" location="'Matrix'!AY100" display="x3 = 2504. Peak-time active power consumption adjusted to transmission (kW/kVA)"/>
    <hyperlink ref="BH74" location="'Matrix'!AY100" display="x3 = 2504. Peak-time active power consumption adjusted to transmission (kW/kVA)"/>
    <hyperlink ref="BI74" location="'Matrix'!BC100" display="x3 = 2512. Capacity EHV circuits (£/kVA)"/>
    <hyperlink ref="BJ74" location="'Matrix'!BH100" display="x3 = 2522. Consumption EHV circuits (£/kVA)"/>
    <hyperlink ref="BK74" location="'Charging rates'!B66" display="x3 = 2706. Indirect cost charging rate"/>
    <hyperlink ref="BL74" location="'Matrix'!E100" display="x3 = 2108. Exempt export capacity (kVA) adjusted for part-year"/>
    <hyperlink ref="BN74" location="'11'!B15" display="x3 = 1110. Days in year (in Calendar and timeband information)"/>
    <hyperlink ref="BO74" location="'11'!B15" display="x3 = 1110. Days in year (in Calendar and timeband information)"/>
    <hyperlink ref="BR74" location="'Matrix'!BP100" display="x3 = 3206. Export capacity charge (unrounded) p/kVA/day"/>
    <hyperlink ref="BU74" location="'Matrix'!K100" display="x3 = 2120. Sole use asset MEAV for demand (£)"/>
    <hyperlink ref="BV74" location="'Charging rates'!B41" display="x3 = 2702. Direct cost charging rate"/>
    <hyperlink ref="BW74" location="'Charging rates'!B41" display="x3 = 2702. Direct cost charging rate"/>
    <hyperlink ref="BY74" location="'935'!X100" display="x3 = 935. Days for which not a customer (in Tariff data)"/>
    <hyperlink ref="BZ74" location="'Matrix'!P100" display="x3 = 2130. Linked location 1"/>
    <hyperlink ref="CA74" location="'913'!J5" display="x3 = 913. Maximum demand run: kVAr (in LRIC power flow modelling data)"/>
    <hyperlink ref="CC74" location="'11'!C15" display="x3 = 1110. Annual hours in super-red (in Calendar and timeband information)"/>
    <hyperlink ref="CD74" location="'Matrix'!CC100" display="x3 = 3510. Super-red rate p/kWh"/>
    <hyperlink ref="CE74" location="'Matrix'!CB100" display="x3 = 3508. Import capacity charge p/kVA/day"/>
    <hyperlink ref="CG74" location="'DNO totals'!B303" display="x3 = 3616. Maximum network use factor"/>
    <hyperlink ref="CL74" location="'Matrix'!AZ100" display="x3 = 2506. Active power equivalent of capacity adjusted to transmission (kW/kVA)"/>
    <hyperlink ref="CM74" location="'Matrix'!AZ100" display="x3 = 2506. Active power equivalent of capacity adjusted to transmission (kW/kVA)"/>
    <hyperlink ref="CN74" location="'Matrix'!AZ100" display="x3 = 2506. Active power equivalent of capacity adjusted to transmission (kW/kVA)"/>
    <hyperlink ref="CO74" location="'Matrix'!AZ100" display="x3 = 2506. Active power equivalent of capacity adjusted to transmission (kW/kVA)"/>
    <hyperlink ref="CP74" location="'Matrix'!AZ100" display="x3 = 2506. Active power equivalent of capacity adjusted to transmission (kW/kVA)"/>
    <hyperlink ref="CQ74" location="'Matrix'!CN100" display="x3 = 3708. Capacity EHV circuits (£/kVA)"/>
    <hyperlink ref="CR74" location="'Matrix'!AY100" display="x3 = 2504. Peak-time active power consumption adjusted to transmission (kW/kVA)"/>
    <hyperlink ref="CS74" location="'Matrix'!AY100" display="x3 = 2504. Peak-time active power consumption adjusted to transmission (kW/kVA)"/>
    <hyperlink ref="CT74" location="'Matrix'!AY100" display="x3 = 2504. Peak-time active power consumption adjusted to transmission (kW/kVA)"/>
    <hyperlink ref="CU74" location="'Matrix'!CT100" display="x3 = 3720. Consumption EHV circuits (£/kVA)"/>
    <hyperlink ref="CV74" location="'Matrix'!CA100" display="x3 = 3506. Inverse power factor, maximum demand (kVA/kW)"/>
    <hyperlink ref="CW74" location="'Matrix'!AY100" display="x3 = 2504. Peak-time active power consumption adjusted to transmission (kW/kVA)"/>
    <hyperlink ref="CX74" location="'Matrix'!CB100" display="x3 = 3508. Import capacity charge p/kVA/day"/>
    <hyperlink ref="CZ74" location="'Matrix'!D100" display="x3 = 2106. Maximum import capacity adjusted for part-year (kVA)"/>
    <hyperlink ref="DA74" location="'Matrix'!J100" display="x3 = 2118. Super-red kW divided by kVA adjusted for part-year"/>
    <hyperlink ref="DB74" location="'Parameters'!B20" display="x3 = 2008. Factor for the allocation of capacity scaling"/>
    <hyperlink ref="DC74" location="'Matrix'!DB100" display="x3 = 4004. Data for capacity-based allocation of indirect costs"/>
    <hyperlink ref="DD74" location="'Parameters'!B20" display="x3 = 2008. Factor for the allocation of capacity scaling"/>
    <hyperlink ref="DE74" location="'Matrix'!CU100" display="x3 = 3722. Second set of consumption assets (£/kVA)"/>
    <hyperlink ref="DF74" location="'11'!C15" display="x3 = 1110. Annual hours in super-red (in Calendar and timeband information)"/>
    <hyperlink ref="DG74" location="'Matrix'!CD100" display="x3 = 3512. Super-red unit rate adjusted for DSM (p/kWh)"/>
    <hyperlink ref="J75" location="'935'!X100" display="x4 = 935. Days for which not a customer (in Tariff data)"/>
    <hyperlink ref="K75" location="'Matrix'!I100" display="x4 = 2116. Chargeable export capacity adjusted for part-year (kVA)"/>
    <hyperlink ref="L75" location="'Matrix'!E100" display="x4 = 2108. Exempt export capacity (kVA) adjusted for part-year"/>
    <hyperlink ref="AU75" location="'Matrix'!AP100" display="x4 = 2182. Maximum demand run kVA at Linked location 3"/>
    <hyperlink ref="AV75" location="'Matrix'!AP100" display="x4 = 2182. Maximum demand run kVA at Linked location 3"/>
    <hyperlink ref="AW75" location="'11'!C15" display="x4 = 1110. Annual hours in super-red (in Calendar and timeband information)"/>
    <hyperlink ref="BA75" location="'DNO totals'!B59" display="x4 = 2214. Diversity allowance between level exit and GSP Group"/>
    <hyperlink ref="BB75" location="'DNO totals'!B59" display="x4 = 2214. Diversity allowance between level exit and GSP Group"/>
    <hyperlink ref="BC75" location="'DNO totals'!B59" display="x4 = 2214. Diversity allowance between level exit and GSP Group"/>
    <hyperlink ref="BD75" location="'DNO totals'!B59" display="x4 = 2214. Diversity allowance between level exit and GSP Group"/>
    <hyperlink ref="BE75" location="'DNO totals'!B59" display="x4 = 2214. Diversity allowance between level exit and GSP Group"/>
    <hyperlink ref="BF75" location="'935'!L100" display="x4 = 935. Network use factor (in Tariff data)"/>
    <hyperlink ref="BG75" location="'935'!L100" display="x4 = 935. Network use factor (in Tariff data)"/>
    <hyperlink ref="BH75" location="'935'!L100" display="x4 = 935. Network use factor (in Tariff data)"/>
    <hyperlink ref="BI75" location="'Matrix'!BD100" display="x4 = 2514. Capacity EHV/HV (£/kVA)"/>
    <hyperlink ref="BK75" location="'Charging rates'!B53" display="x4 = 2704. Network rates charging rate"/>
    <hyperlink ref="BO75" location="'Matrix'!BN100" display="x4 = 3202. Capacity eligible for GSP generation credits (kW) adjusted for part-year"/>
    <hyperlink ref="BU75" location="'935'!I100" display="x4 = 935. Percentage of sole use assets where Customer is entitled to reduction for capitalised O&amp;M (in Tariff data)"/>
    <hyperlink ref="BV75" location="'Charging rates'!B53" display="x4 = 2704. Network rates charging rate"/>
    <hyperlink ref="BW75" location="'Charging rates'!B53" display="x4 = 2704. Network rates charging rate"/>
    <hyperlink ref="BY75" location="'11'!B15" display="x4 = 1110. Days in year (in Calendar and timeband information)"/>
    <hyperlink ref="BZ75" location="'Matrix'!Q100" display="x4 = 2132. Linked location 2"/>
    <hyperlink ref="CA75" location="'Matrix'!P100" display="x4 = 2130. Linked location 1"/>
    <hyperlink ref="CL75" location="'DNO totals'!B59" display="x4 = 2214. Diversity allowance between level exit and GSP Group"/>
    <hyperlink ref="CM75" location="'DNO totals'!B59" display="x4 = 2214. Diversity allowance between level exit and GSP Group"/>
    <hyperlink ref="CN75" location="'DNO totals'!B59" display="x4 = 2214. Diversity allowance between level exit and GSP Group"/>
    <hyperlink ref="CO75" location="'DNO totals'!B59" display="x4 = 2214. Diversity allowance between level exit and GSP Group"/>
    <hyperlink ref="CP75" location="'DNO totals'!B59" display="x4 = 2214. Diversity allowance between level exit and GSP Group"/>
    <hyperlink ref="CQ75" location="'Matrix'!CO100" display="x4 = 3710. Capacity EHV/HV (£/kVA)"/>
    <hyperlink ref="CR75" location="'Matrix'!CG100" display="x4 = 3702. Network use factors (second set)"/>
    <hyperlink ref="CS75" location="'Matrix'!CG100" display="x4 = 3702. Network use factors (second set)"/>
    <hyperlink ref="CT75" location="'Matrix'!CG100" display="x4 = 3702. Network use factors (second set)"/>
    <hyperlink ref="CV75" location="'11'!B15" display="x4 = 1110. Days in year (in Calendar and timeband information)"/>
    <hyperlink ref="CX75" location="'Matrix'!CC100" display="x4 = 3510. Super-red rate p/kWh"/>
    <hyperlink ref="DA75" location="'DNO totals'!B322" display="x4 = 3802. Amount to be recovered from adders ex costs (£/year)"/>
    <hyperlink ref="DB75" location="'Matrix'!J100" display="x4 = 2118. Super-red kW divided by kVA adjusted for part-year"/>
    <hyperlink ref="DC75" location="'11'!B15" display="x4 = 1110. Days in year (in Calendar and timeband information)"/>
    <hyperlink ref="DD75" location="'Matrix'!J100" display="x4 = 2118. Super-red kW divided by kVA adjusted for part-year"/>
    <hyperlink ref="DE75" location="'11'!B15" display="x4 = 1110. Days in year (in Calendar and timeband information)"/>
    <hyperlink ref="DF75" location="'11'!B15" display="x4 = 1110. Days in year (in Calendar and timeband information)"/>
    <hyperlink ref="DG75" location="'Matrix'!DF100" display="x4 = 4508. Total import capacity charge p/kVA/day"/>
    <hyperlink ref="J76" location="'11'!B15" display="x5 = 1110. Days in year (in Calendar and timeband information)"/>
    <hyperlink ref="AU76" location="'Matrix'!AQ100" display="x5 = 2184. Maximum demand run kVA at Linked location 4"/>
    <hyperlink ref="AV76" location="'Matrix'!AQ100" display="x5 = 2184. Maximum demand run kVA at Linked location 4"/>
    <hyperlink ref="BA76" location="'935'!L100" display="x5 = 935. Network use factor (in Tariff data)"/>
    <hyperlink ref="BB76" location="'935'!L100" display="x5 = 935. Network use factor (in Tariff data)"/>
    <hyperlink ref="BC76" location="'935'!L100" display="x5 = 935. Network use factor (in Tariff data)"/>
    <hyperlink ref="BD76" location="'935'!L100" display="x5 = 935. Network use factor (in Tariff data)"/>
    <hyperlink ref="BE76" location="'935'!L100" display="x5 = 935. Network use factor (in Tariff data)"/>
    <hyperlink ref="BI76" location="'Matrix'!BE100" display="x5 = 2516. Capacity 132kV/HV (£/kVA)"/>
    <hyperlink ref="BK76" location="'Charging rates'!B75" display="x5 = 2902. Transmission exit charging rate (£/kW/year)"/>
    <hyperlink ref="BU76" location="'Charging rates'!B41" display="x5 = 2702. Direct cost charging rate"/>
    <hyperlink ref="BZ76" location="'Matrix'!R100" display="x5 = 2134. Linked location 3"/>
    <hyperlink ref="CA76" location="'Matrix'!Q100" display="x5 = 2132. Linked location 2"/>
    <hyperlink ref="CL76" location="'Matrix'!CG100" display="x5 = 3702. Network use factors (second set)"/>
    <hyperlink ref="CM76" location="'Matrix'!CG100" display="x5 = 3702. Network use factors (second set)"/>
    <hyperlink ref="CN76" location="'Matrix'!CG100" display="x5 = 3702. Network use factors (second set)"/>
    <hyperlink ref="CO76" location="'Matrix'!CG100" display="x5 = 3702. Network use factors (second set)"/>
    <hyperlink ref="CP76" location="'Matrix'!CG100" display="x5 = 3702. Network use factors (second set)"/>
    <hyperlink ref="CQ76" location="'Matrix'!CP100" display="x5 = 3712. Capacity 132kV/HV (£/kVA)"/>
    <hyperlink ref="CX76" location="'935'!Q100" display="x5 = 935. Super-red kW import divided by kVA capacity (in Tariff data)"/>
    <hyperlink ref="DA76" location="'935'!S100" display="x5 = 935. Proportion exposed to indirect cost allocation and fixed adder (in Tariff data)"/>
    <hyperlink ref="DD76" location="'11'!B15" display="x5 = 1110. Days in year (in Calendar and timeband information)"/>
    <hyperlink ref="DF76" location="'Matrix'!DD100" display="x5 = 4504. Capacity charge after applying fixed adder ex indirects p/kVA/day"/>
    <hyperlink ref="DG76" location="'935'!Q100" display="x5 = 935. Super-red kW import divided by kVA capacity (in Tariff data)"/>
    <hyperlink ref="AU77" location="'Matrix'!AR100" display="x6 = 2186. Maximum demand run kVA at Linked location 5"/>
    <hyperlink ref="AV77" location="'Matrix'!AR100" display="x6 = 2186. Maximum demand run kVA at Linked location 5"/>
    <hyperlink ref="BK77" location="'11'!C15" display="x6 = 1110. Annual hours in super-red (in Calendar and timeband information)"/>
    <hyperlink ref="BU77" location="'Charging rates'!B53" display="x6 = 2704. Network rates charging rate"/>
    <hyperlink ref="BZ77" location="'Matrix'!S100" display="x6 = 2136. Linked location 4"/>
    <hyperlink ref="CA77" location="'Matrix'!R100" display="x6 = 2134. Linked location 3"/>
    <hyperlink ref="CX77" location="'11'!C15" display="x6 = 1110. Annual hours in super-red (in Calendar and timeband information)"/>
    <hyperlink ref="DD77" location="'DNO totals'!B322" display="x6 = 3802. Amount to be recovered from adders ex costs (£/year)"/>
    <hyperlink ref="DF77" location="'Matrix'!DE100" display="x6 = 4506. Demand scaling p/kVA/day"/>
    <hyperlink ref="DG77" location="'11'!B15" display="x6 = 1110. Days in year (in Calendar and timeband information)"/>
    <hyperlink ref="AU78" location="'Matrix'!AS100" display="x7 = 2188. Maximum demand run kVA at Linked location 6"/>
    <hyperlink ref="AV78" location="'Matrix'!AS100" display="x7 = 2188. Maximum demand run kVA at Linked location 6"/>
    <hyperlink ref="BK78" location="'935'!W100" display="x7 = 935. Proportion eligible for charge 1 credits (in Tariff data)"/>
    <hyperlink ref="BZ78" location="'Matrix'!T100" display="x7 = 2138. Linked location 5"/>
    <hyperlink ref="CA78" location="'Matrix'!S100" display="x7 = 2136. Linked location 4"/>
    <hyperlink ref="CX78" location="'935'!Y100" display="x7 = 935. Hours in super-red for which not a customer (in Tariff data)"/>
    <hyperlink ref="DD78" location="'935'!S100" display="x7 = 935. Proportion exposed to indirect cost allocation and fixed adder (in Tariff data)"/>
    <hyperlink ref="DG78" location="'935'!X100" display="x7 = 935. Days for which not a customer (in Tariff data)"/>
    <hyperlink ref="AU79" location="'Matrix'!AT100" display="x8 = 2190. Maximum demand run kVA at Linked location 7"/>
    <hyperlink ref="AV79" location="'Matrix'!AT100" display="x8 = 2190. Maximum demand run kVA at Linked location 7"/>
    <hyperlink ref="BZ79" location="'Matrix'!U100" display="x8 = 2140. Linked location 6"/>
    <hyperlink ref="CA79" location="'Matrix'!T100" display="x8 = 2138. Linked location 5"/>
    <hyperlink ref="CX79" location="'11'!B15" display="x8 = 1110. Days in year (in Calendar and timeband information)"/>
    <hyperlink ref="DG79" location="'11'!C15" display="x8 = 1110. Annual hours in super-red (in Calendar and timeband information)"/>
    <hyperlink ref="AU80" location="'Matrix'!O100" display="x9 = 2128. Location"/>
    <hyperlink ref="AV80" location="'Matrix'!O100" display="x9 = 2128. Location"/>
    <hyperlink ref="BZ80" location="'Matrix'!V100" display="x9 = 2142. Linked location 7"/>
    <hyperlink ref="CA80" location="'Matrix'!U100" display="x9 = 2140. Linked location 6"/>
    <hyperlink ref="CX80" location="'935'!X100" display="x9 = 935. Days for which not a customer (in Tariff data)"/>
    <hyperlink ref="DG80" location="'935'!Y100" display="x9 = 935. Hours in super-red for which not a customer (in Tariff data)"/>
    <hyperlink ref="AU81" location="'Matrix'!P100" display="x10 = 2130. Linked location 1"/>
    <hyperlink ref="AV81" location="'Matrix'!P100" display="x10 = 2130. Linked location 1"/>
    <hyperlink ref="CA81" location="'Matrix'!V100" display="x10 = 2142. Linked location 7"/>
    <hyperlink ref="AU82" location="'Matrix'!Q100" display="x11 = 2132. Linked location 2"/>
    <hyperlink ref="AV82" location="'Matrix'!Q100" display="x11 = 2132. Linked location 2"/>
    <hyperlink ref="AU83" location="'Matrix'!R100" display="x12 = 2134. Linked location 3"/>
    <hyperlink ref="AV83" location="'Matrix'!R100" display="x12 = 2134. Linked location 3"/>
    <hyperlink ref="AU84" location="'Matrix'!S100" display="x13 = 2136. Linked location 4"/>
    <hyperlink ref="AV84" location="'Matrix'!S100" display="x13 = 2136. Linked location 4"/>
    <hyperlink ref="AU85" location="'Matrix'!T100" display="x14 = 2138. Linked location 5"/>
    <hyperlink ref="AV85" location="'Matrix'!T100" display="x14 = 2138. Linked location 5"/>
    <hyperlink ref="AU86" location="'Matrix'!U100" display="x15 = 2140. Linked location 6"/>
    <hyperlink ref="AV86" location="'Matrix'!U100" display="x15 = 2140. Linked location 6"/>
    <hyperlink ref="AU87" location="'Matrix'!V100" display="x16 = 2142. Linked location 7"/>
    <hyperlink ref="AV87" location="'Matrix'!V100" display="x16 = 2142. Linked location 7"/>
    <hyperlink ref="AU88" location="'Matrix'!W100" display="x17 = 2144. Local charge 1 £/kVA/year at Location"/>
    <hyperlink ref="AV88" location="'Matrix'!AE100" display="x17 = 2160. Network charge 1 £/kVA/year at Location"/>
    <hyperlink ref="AU89" location="'Matrix'!X100" display="x18 = 2146. Local charge 1 £/kVA/year at Linked location 1"/>
    <hyperlink ref="AV89" location="'Matrix'!AF100" display="x18 = 2162. Network charge 1 £/kVA/year at Linked location 1"/>
    <hyperlink ref="AU90" location="'Matrix'!Y100" display="x19 = 2148. Local charge 1 £/kVA/year at Linked location 2"/>
    <hyperlink ref="AV90" location="'Matrix'!AG100" display="x19 = 2164. Network charge 1 £/kVA/year at Linked location 2"/>
    <hyperlink ref="AU91" location="'Matrix'!Z100" display="x20 = 2150. Local charge 1 £/kVA/year at Linked location 3"/>
    <hyperlink ref="AV91" location="'Matrix'!AH100" display="x20 = 2166. Network charge 1 £/kVA/year at Linked location 3"/>
    <hyperlink ref="AU92" location="'Matrix'!AA100" display="x21 = 2152. Local charge 1 £/kVA/year at Linked location 4"/>
    <hyperlink ref="AV92" location="'Matrix'!AI100" display="x21 = 2168. Network charge 1 £/kVA/year at Linked location 4"/>
    <hyperlink ref="AU93" location="'Matrix'!AB100" display="x22 = 2154. Local charge 1 £/kVA/year at Linked location 5"/>
    <hyperlink ref="AV93" location="'Matrix'!AJ100" display="x22 = 2170. Network charge 1 £/kVA/year at Linked location 5"/>
    <hyperlink ref="AU94" location="'Matrix'!AC100" display="x23 = 2156. Local charge 1 £/kVA/year at Linked location 6"/>
    <hyperlink ref="AV94" location="'Matrix'!AK100" display="x23 = 2172. Network charge 1 £/kVA/year at Linked location 6"/>
    <hyperlink ref="AU95" location="'Matrix'!AD100" display="x24 = 2158. Local charge 1 £/kVA/year at Linked location 7"/>
    <hyperlink ref="AV95" location="'Matrix'!AL100" display="x24 = 2174. Network charge 1 £/kVA/year at Linked location 7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16.7109375" customWidth="1"/>
    <col min="2" max="2" width="50.7109375" customWidth="1"/>
    <col min="3" max="251" width="20.7109375" customWidth="1"/>
  </cols>
  <sheetData>
    <row r="1" spans="1:10" ht="21" customHeight="1">
      <c r="A1" s="1" t="str">
        <f>"Results"&amp;" for "&amp;'11'!B6&amp;" in "&amp;'11'!C6&amp;" ("&amp;'11'!D6&amp;")"</f>
        <v>Not calculated: open in spreadsheet app and allow calculations</v>
      </c>
    </row>
    <row r="3" spans="1:10">
      <c r="B3" s="39" t="s">
        <v>286</v>
      </c>
      <c r="C3" s="40" t="s">
        <v>894</v>
      </c>
      <c r="D3" s="40"/>
      <c r="E3" s="40"/>
      <c r="F3" s="40"/>
      <c r="G3" s="41" t="s">
        <v>902</v>
      </c>
      <c r="H3" s="41"/>
      <c r="I3" s="41"/>
      <c r="J3" s="41"/>
    </row>
    <row r="4" spans="1:10" hidden="1" outlineLevel="2"/>
    <row r="5" spans="1:10" hidden="1" outlineLevel="2"/>
    <row r="6" spans="1:10" hidden="1" outlineLevel="2"/>
    <row r="7" spans="1:10" hidden="1" outlineLevel="2"/>
    <row r="8" spans="1:10" hidden="1" outlineLevel="2"/>
    <row r="9" spans="1:10" hidden="1" outlineLevel="2"/>
    <row r="10" spans="1:10" hidden="1" outlineLevel="2"/>
    <row r="11" spans="1:10" hidden="1" outlineLevel="2"/>
    <row r="12" spans="1:10" hidden="1" outlineLevel="2"/>
    <row r="13" spans="1:10" hidden="1" outlineLevel="2"/>
    <row r="14" spans="1:10" hidden="1" outlineLevel="2"/>
    <row r="15" spans="1:10" hidden="1" outlineLevel="2"/>
    <row r="16" spans="1:10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10" hidden="1" outlineLevel="2"/>
    <row r="82" spans="2:10" hidden="1" outlineLevel="2"/>
    <row r="83" spans="2:10" hidden="1" outlineLevel="2"/>
    <row r="84" spans="2:10" hidden="1" outlineLevel="2"/>
    <row r="85" spans="2:10" hidden="1" outlineLevel="2"/>
    <row r="86" spans="2:10" hidden="1" outlineLevel="2"/>
    <row r="87" spans="2:10" hidden="1" outlineLevel="2"/>
    <row r="88" spans="2:10" hidden="1" outlineLevel="2"/>
    <row r="89" spans="2:10" hidden="1" outlineLevel="2"/>
    <row r="90" spans="2:10" hidden="1" outlineLevel="2"/>
    <row r="91" spans="2:10" hidden="1" outlineLevel="2"/>
    <row r="92" spans="2:10" hidden="1" outlineLevel="2"/>
    <row r="93" spans="2:10" hidden="1" outlineLevel="1" collapsed="1"/>
    <row r="94" spans="2:10" hidden="1" outlineLevel="1">
      <c r="B94" s="42" t="s">
        <v>287</v>
      </c>
      <c r="C94" s="43" t="s">
        <v>287</v>
      </c>
      <c r="D94" s="43" t="s">
        <v>287</v>
      </c>
      <c r="E94" s="43" t="s">
        <v>287</v>
      </c>
      <c r="F94" s="42" t="s">
        <v>287</v>
      </c>
      <c r="G94" s="43" t="s">
        <v>287</v>
      </c>
      <c r="H94" s="43" t="s">
        <v>287</v>
      </c>
      <c r="I94" s="43" t="s">
        <v>287</v>
      </c>
      <c r="J94" s="42" t="s">
        <v>287</v>
      </c>
    </row>
    <row r="95" spans="2:10" hidden="1" outlineLevel="1">
      <c r="B95" s="44" t="s">
        <v>288</v>
      </c>
      <c r="C95" s="45" t="s">
        <v>895</v>
      </c>
      <c r="D95" s="45" t="s">
        <v>897</v>
      </c>
      <c r="E95" s="45" t="s">
        <v>891</v>
      </c>
      <c r="F95" s="44" t="s">
        <v>900</v>
      </c>
      <c r="G95" s="45" t="s">
        <v>659</v>
      </c>
      <c r="H95" s="45" t="s">
        <v>903</v>
      </c>
      <c r="I95" s="45" t="s">
        <v>904</v>
      </c>
      <c r="J95" s="44" t="s">
        <v>905</v>
      </c>
    </row>
    <row r="96" spans="2:10" hidden="1" outlineLevel="1">
      <c r="B96" s="42" t="s">
        <v>289</v>
      </c>
      <c r="C96" s="43" t="s">
        <v>296</v>
      </c>
      <c r="D96" s="43" t="s">
        <v>296</v>
      </c>
      <c r="E96" s="43" t="s">
        <v>296</v>
      </c>
      <c r="F96" s="42" t="s">
        <v>296</v>
      </c>
      <c r="G96" s="43" t="s">
        <v>289</v>
      </c>
      <c r="H96" s="43" t="s">
        <v>289</v>
      </c>
      <c r="I96" s="43" t="s">
        <v>289</v>
      </c>
      <c r="J96" s="42" t="s">
        <v>289</v>
      </c>
    </row>
    <row r="97" spans="1:10" hidden="1" outlineLevel="1">
      <c r="B97" s="42" t="s">
        <v>290</v>
      </c>
      <c r="C97" s="43" t="s">
        <v>591</v>
      </c>
      <c r="D97" s="43" t="s">
        <v>625</v>
      </c>
      <c r="E97" s="43" t="s">
        <v>625</v>
      </c>
      <c r="F97" s="42" t="s">
        <v>625</v>
      </c>
      <c r="G97" s="43" t="s">
        <v>290</v>
      </c>
      <c r="H97" s="43" t="s">
        <v>290</v>
      </c>
      <c r="I97" s="43" t="s">
        <v>290</v>
      </c>
      <c r="J97" s="42" t="s">
        <v>906</v>
      </c>
    </row>
    <row r="98" spans="1:10" hidden="1" outlineLevel="1"/>
    <row r="99" spans="1:10" ht="42" customHeight="1"/>
    <row r="100" spans="1:10">
      <c r="B100" s="47" t="s">
        <v>248</v>
      </c>
      <c r="C100" s="15" t="s">
        <v>896</v>
      </c>
      <c r="D100" s="15" t="s">
        <v>898</v>
      </c>
      <c r="E100" s="15" t="s">
        <v>899</v>
      </c>
      <c r="F100" s="47" t="s">
        <v>901</v>
      </c>
      <c r="G100" s="15" t="s">
        <v>592</v>
      </c>
      <c r="H100" s="15" t="s">
        <v>653</v>
      </c>
      <c r="I100" s="15" t="s">
        <v>633</v>
      </c>
      <c r="J100" s="47" t="s">
        <v>907</v>
      </c>
    </row>
    <row r="101" spans="1:10">
      <c r="A101" s="28">
        <v>1</v>
      </c>
      <c r="B101" s="48">
        <f>'935'!B101</f>
        <v>0</v>
      </c>
      <c r="C101" s="37">
        <f>ROUND('Matrix'!DG101,3)</f>
        <v>0</v>
      </c>
      <c r="D101" s="36">
        <f>ROUND('Matrix'!BU101,2)</f>
        <v>0</v>
      </c>
      <c r="E101" s="36">
        <f>ROUND('Matrix'!DH101,2)</f>
        <v>0</v>
      </c>
      <c r="F101" s="53">
        <f>ROUND('Matrix'!DI101,2)</f>
        <v>0</v>
      </c>
      <c r="G101" s="34">
        <f>'Matrix'!BM101</f>
        <v>0</v>
      </c>
      <c r="H101" s="55">
        <f>'Matrix'!BX101</f>
        <v>0</v>
      </c>
      <c r="I101" s="55">
        <f>'Matrix'!BS101</f>
        <v>0</v>
      </c>
      <c r="J101" s="56">
        <f>'Matrix'!BQ101</f>
        <v>0</v>
      </c>
    </row>
    <row r="102" spans="1:10">
      <c r="A102" s="28">
        <v>2</v>
      </c>
      <c r="B102" s="48">
        <f>'935'!B102</f>
        <v>0</v>
      </c>
      <c r="C102" s="37">
        <f>ROUND('Matrix'!DG102,3)</f>
        <v>0</v>
      </c>
      <c r="D102" s="36">
        <f>ROUND('Matrix'!BU102,2)</f>
        <v>0</v>
      </c>
      <c r="E102" s="36">
        <f>ROUND('Matrix'!DH102,2)</f>
        <v>0</v>
      </c>
      <c r="F102" s="53">
        <f>ROUND('Matrix'!DI102,2)</f>
        <v>0</v>
      </c>
      <c r="G102" s="34">
        <f>'Matrix'!BM102</f>
        <v>0</v>
      </c>
      <c r="H102" s="55">
        <f>'Matrix'!BX102</f>
        <v>0</v>
      </c>
      <c r="I102" s="55">
        <f>'Matrix'!BS102</f>
        <v>0</v>
      </c>
      <c r="J102" s="56">
        <f>'Matrix'!BQ102</f>
        <v>0</v>
      </c>
    </row>
    <row r="103" spans="1:10">
      <c r="A103" s="28">
        <v>3</v>
      </c>
      <c r="B103" s="48">
        <f>'935'!B103</f>
        <v>0</v>
      </c>
      <c r="C103" s="37">
        <f>ROUND('Matrix'!DG103,3)</f>
        <v>0</v>
      </c>
      <c r="D103" s="36">
        <f>ROUND('Matrix'!BU103,2)</f>
        <v>0</v>
      </c>
      <c r="E103" s="36">
        <f>ROUND('Matrix'!DH103,2)</f>
        <v>0</v>
      </c>
      <c r="F103" s="53">
        <f>ROUND('Matrix'!DI103,2)</f>
        <v>0</v>
      </c>
      <c r="G103" s="34">
        <f>'Matrix'!BM103</f>
        <v>0</v>
      </c>
      <c r="H103" s="55">
        <f>'Matrix'!BX103</f>
        <v>0</v>
      </c>
      <c r="I103" s="55">
        <f>'Matrix'!BS103</f>
        <v>0</v>
      </c>
      <c r="J103" s="56">
        <f>'Matrix'!BQ103</f>
        <v>0</v>
      </c>
    </row>
    <row r="104" spans="1:10">
      <c r="A104" s="28">
        <v>4</v>
      </c>
      <c r="B104" s="48">
        <f>'935'!B104</f>
        <v>0</v>
      </c>
      <c r="C104" s="37">
        <f>ROUND('Matrix'!DG104,3)</f>
        <v>0</v>
      </c>
      <c r="D104" s="36">
        <f>ROUND('Matrix'!BU104,2)</f>
        <v>0</v>
      </c>
      <c r="E104" s="36">
        <f>ROUND('Matrix'!DH104,2)</f>
        <v>0</v>
      </c>
      <c r="F104" s="53">
        <f>ROUND('Matrix'!DI104,2)</f>
        <v>0</v>
      </c>
      <c r="G104" s="34">
        <f>'Matrix'!BM104</f>
        <v>0</v>
      </c>
      <c r="H104" s="55">
        <f>'Matrix'!BX104</f>
        <v>0</v>
      </c>
      <c r="I104" s="55">
        <f>'Matrix'!BS104</f>
        <v>0</v>
      </c>
      <c r="J104" s="56">
        <f>'Matrix'!BQ104</f>
        <v>0</v>
      </c>
    </row>
    <row r="105" spans="1:10">
      <c r="A105" s="28">
        <v>5</v>
      </c>
      <c r="B105" s="48">
        <f>'935'!B105</f>
        <v>0</v>
      </c>
      <c r="C105" s="37">
        <f>ROUND('Matrix'!DG105,3)</f>
        <v>0</v>
      </c>
      <c r="D105" s="36">
        <f>ROUND('Matrix'!BU105,2)</f>
        <v>0</v>
      </c>
      <c r="E105" s="36">
        <f>ROUND('Matrix'!DH105,2)</f>
        <v>0</v>
      </c>
      <c r="F105" s="53">
        <f>ROUND('Matrix'!DI105,2)</f>
        <v>0</v>
      </c>
      <c r="G105" s="34">
        <f>'Matrix'!BM105</f>
        <v>0</v>
      </c>
      <c r="H105" s="55">
        <f>'Matrix'!BX105</f>
        <v>0</v>
      </c>
      <c r="I105" s="55">
        <f>'Matrix'!BS105</f>
        <v>0</v>
      </c>
      <c r="J105" s="56">
        <f>'Matrix'!BQ105</f>
        <v>0</v>
      </c>
    </row>
    <row r="106" spans="1:10">
      <c r="A106" s="28">
        <v>6</v>
      </c>
      <c r="B106" s="48">
        <f>'935'!B106</f>
        <v>0</v>
      </c>
      <c r="C106" s="37">
        <f>ROUND('Matrix'!DG106,3)</f>
        <v>0</v>
      </c>
      <c r="D106" s="36">
        <f>ROUND('Matrix'!BU106,2)</f>
        <v>0</v>
      </c>
      <c r="E106" s="36">
        <f>ROUND('Matrix'!DH106,2)</f>
        <v>0</v>
      </c>
      <c r="F106" s="53">
        <f>ROUND('Matrix'!DI106,2)</f>
        <v>0</v>
      </c>
      <c r="G106" s="34">
        <f>'Matrix'!BM106</f>
        <v>0</v>
      </c>
      <c r="H106" s="55">
        <f>'Matrix'!BX106</f>
        <v>0</v>
      </c>
      <c r="I106" s="55">
        <f>'Matrix'!BS106</f>
        <v>0</v>
      </c>
      <c r="J106" s="56">
        <f>'Matrix'!BQ106</f>
        <v>0</v>
      </c>
    </row>
    <row r="107" spans="1:10">
      <c r="A107" s="28">
        <v>7</v>
      </c>
      <c r="B107" s="48">
        <f>'935'!B107</f>
        <v>0</v>
      </c>
      <c r="C107" s="37">
        <f>ROUND('Matrix'!DG107,3)</f>
        <v>0</v>
      </c>
      <c r="D107" s="36">
        <f>ROUND('Matrix'!BU107,2)</f>
        <v>0</v>
      </c>
      <c r="E107" s="36">
        <f>ROUND('Matrix'!DH107,2)</f>
        <v>0</v>
      </c>
      <c r="F107" s="53">
        <f>ROUND('Matrix'!DI107,2)</f>
        <v>0</v>
      </c>
      <c r="G107" s="34">
        <f>'Matrix'!BM107</f>
        <v>0</v>
      </c>
      <c r="H107" s="55">
        <f>'Matrix'!BX107</f>
        <v>0</v>
      </c>
      <c r="I107" s="55">
        <f>'Matrix'!BS107</f>
        <v>0</v>
      </c>
      <c r="J107" s="56">
        <f>'Matrix'!BQ107</f>
        <v>0</v>
      </c>
    </row>
    <row r="108" spans="1:10">
      <c r="A108" s="28">
        <v>8</v>
      </c>
      <c r="B108" s="48">
        <f>'935'!B108</f>
        <v>0</v>
      </c>
      <c r="C108" s="37">
        <f>ROUND('Matrix'!DG108,3)</f>
        <v>0</v>
      </c>
      <c r="D108" s="36">
        <f>ROUND('Matrix'!BU108,2)</f>
        <v>0</v>
      </c>
      <c r="E108" s="36">
        <f>ROUND('Matrix'!DH108,2)</f>
        <v>0</v>
      </c>
      <c r="F108" s="53">
        <f>ROUND('Matrix'!DI108,2)</f>
        <v>0</v>
      </c>
      <c r="G108" s="34">
        <f>'Matrix'!BM108</f>
        <v>0</v>
      </c>
      <c r="H108" s="55">
        <f>'Matrix'!BX108</f>
        <v>0</v>
      </c>
      <c r="I108" s="55">
        <f>'Matrix'!BS108</f>
        <v>0</v>
      </c>
      <c r="J108" s="56">
        <f>'Matrix'!BQ108</f>
        <v>0</v>
      </c>
    </row>
    <row r="109" spans="1:10">
      <c r="A109" s="28">
        <v>9</v>
      </c>
      <c r="B109" s="48">
        <f>'935'!B109</f>
        <v>0</v>
      </c>
      <c r="C109" s="37">
        <f>ROUND('Matrix'!DG109,3)</f>
        <v>0</v>
      </c>
      <c r="D109" s="36">
        <f>ROUND('Matrix'!BU109,2)</f>
        <v>0</v>
      </c>
      <c r="E109" s="36">
        <f>ROUND('Matrix'!DH109,2)</f>
        <v>0</v>
      </c>
      <c r="F109" s="53">
        <f>ROUND('Matrix'!DI109,2)</f>
        <v>0</v>
      </c>
      <c r="G109" s="34">
        <f>'Matrix'!BM109</f>
        <v>0</v>
      </c>
      <c r="H109" s="55">
        <f>'Matrix'!BX109</f>
        <v>0</v>
      </c>
      <c r="I109" s="55">
        <f>'Matrix'!BS109</f>
        <v>0</v>
      </c>
      <c r="J109" s="56">
        <f>'Matrix'!BQ109</f>
        <v>0</v>
      </c>
    </row>
    <row r="110" spans="1:10">
      <c r="A110" s="28">
        <v>10</v>
      </c>
      <c r="B110" s="48">
        <f>'935'!B110</f>
        <v>0</v>
      </c>
      <c r="C110" s="37">
        <f>ROUND('Matrix'!DG110,3)</f>
        <v>0</v>
      </c>
      <c r="D110" s="36">
        <f>ROUND('Matrix'!BU110,2)</f>
        <v>0</v>
      </c>
      <c r="E110" s="36">
        <f>ROUND('Matrix'!DH110,2)</f>
        <v>0</v>
      </c>
      <c r="F110" s="53">
        <f>ROUND('Matrix'!DI110,2)</f>
        <v>0</v>
      </c>
      <c r="G110" s="34">
        <f>'Matrix'!BM110</f>
        <v>0</v>
      </c>
      <c r="H110" s="55">
        <f>'Matrix'!BX110</f>
        <v>0</v>
      </c>
      <c r="I110" s="55">
        <f>'Matrix'!BS110</f>
        <v>0</v>
      </c>
      <c r="J110" s="56">
        <f>'Matrix'!BQ110</f>
        <v>0</v>
      </c>
    </row>
    <row r="111" spans="1:10">
      <c r="A111" s="28">
        <v>11</v>
      </c>
      <c r="B111" s="48">
        <f>'935'!B111</f>
        <v>0</v>
      </c>
      <c r="C111" s="37">
        <f>ROUND('Matrix'!DG111,3)</f>
        <v>0</v>
      </c>
      <c r="D111" s="36">
        <f>ROUND('Matrix'!BU111,2)</f>
        <v>0</v>
      </c>
      <c r="E111" s="36">
        <f>ROUND('Matrix'!DH111,2)</f>
        <v>0</v>
      </c>
      <c r="F111" s="53">
        <f>ROUND('Matrix'!DI111,2)</f>
        <v>0</v>
      </c>
      <c r="G111" s="34">
        <f>'Matrix'!BM111</f>
        <v>0</v>
      </c>
      <c r="H111" s="55">
        <f>'Matrix'!BX111</f>
        <v>0</v>
      </c>
      <c r="I111" s="55">
        <f>'Matrix'!BS111</f>
        <v>0</v>
      </c>
      <c r="J111" s="56">
        <f>'Matrix'!BQ111</f>
        <v>0</v>
      </c>
    </row>
    <row r="112" spans="1:10">
      <c r="A112" s="28">
        <v>12</v>
      </c>
      <c r="B112" s="48">
        <f>'935'!B112</f>
        <v>0</v>
      </c>
      <c r="C112" s="37">
        <f>ROUND('Matrix'!DG112,3)</f>
        <v>0</v>
      </c>
      <c r="D112" s="36">
        <f>ROUND('Matrix'!BU112,2)</f>
        <v>0</v>
      </c>
      <c r="E112" s="36">
        <f>ROUND('Matrix'!DH112,2)</f>
        <v>0</v>
      </c>
      <c r="F112" s="53">
        <f>ROUND('Matrix'!DI112,2)</f>
        <v>0</v>
      </c>
      <c r="G112" s="34">
        <f>'Matrix'!BM112</f>
        <v>0</v>
      </c>
      <c r="H112" s="55">
        <f>'Matrix'!BX112</f>
        <v>0</v>
      </c>
      <c r="I112" s="55">
        <f>'Matrix'!BS112</f>
        <v>0</v>
      </c>
      <c r="J112" s="56">
        <f>'Matrix'!BQ112</f>
        <v>0</v>
      </c>
    </row>
    <row r="113" spans="1:10">
      <c r="A113" s="28">
        <v>13</v>
      </c>
      <c r="B113" s="48">
        <f>'935'!B113</f>
        <v>0</v>
      </c>
      <c r="C113" s="37">
        <f>ROUND('Matrix'!DG113,3)</f>
        <v>0</v>
      </c>
      <c r="D113" s="36">
        <f>ROUND('Matrix'!BU113,2)</f>
        <v>0</v>
      </c>
      <c r="E113" s="36">
        <f>ROUND('Matrix'!DH113,2)</f>
        <v>0</v>
      </c>
      <c r="F113" s="53">
        <f>ROUND('Matrix'!DI113,2)</f>
        <v>0</v>
      </c>
      <c r="G113" s="34">
        <f>'Matrix'!BM113</f>
        <v>0</v>
      </c>
      <c r="H113" s="55">
        <f>'Matrix'!BX113</f>
        <v>0</v>
      </c>
      <c r="I113" s="55">
        <f>'Matrix'!BS113</f>
        <v>0</v>
      </c>
      <c r="J113" s="56">
        <f>'Matrix'!BQ113</f>
        <v>0</v>
      </c>
    </row>
    <row r="114" spans="1:10">
      <c r="A114" s="28">
        <v>14</v>
      </c>
      <c r="B114" s="48">
        <f>'935'!B114</f>
        <v>0</v>
      </c>
      <c r="C114" s="37">
        <f>ROUND('Matrix'!DG114,3)</f>
        <v>0</v>
      </c>
      <c r="D114" s="36">
        <f>ROUND('Matrix'!BU114,2)</f>
        <v>0</v>
      </c>
      <c r="E114" s="36">
        <f>ROUND('Matrix'!DH114,2)</f>
        <v>0</v>
      </c>
      <c r="F114" s="53">
        <f>ROUND('Matrix'!DI114,2)</f>
        <v>0</v>
      </c>
      <c r="G114" s="34">
        <f>'Matrix'!BM114</f>
        <v>0</v>
      </c>
      <c r="H114" s="55">
        <f>'Matrix'!BX114</f>
        <v>0</v>
      </c>
      <c r="I114" s="55">
        <f>'Matrix'!BS114</f>
        <v>0</v>
      </c>
      <c r="J114" s="56">
        <f>'Matrix'!BQ114</f>
        <v>0</v>
      </c>
    </row>
    <row r="115" spans="1:10">
      <c r="A115" s="28">
        <v>15</v>
      </c>
      <c r="B115" s="48">
        <f>'935'!B115</f>
        <v>0</v>
      </c>
      <c r="C115" s="37">
        <f>ROUND('Matrix'!DG115,3)</f>
        <v>0</v>
      </c>
      <c r="D115" s="36">
        <f>ROUND('Matrix'!BU115,2)</f>
        <v>0</v>
      </c>
      <c r="E115" s="36">
        <f>ROUND('Matrix'!DH115,2)</f>
        <v>0</v>
      </c>
      <c r="F115" s="53">
        <f>ROUND('Matrix'!DI115,2)</f>
        <v>0</v>
      </c>
      <c r="G115" s="34">
        <f>'Matrix'!BM115</f>
        <v>0</v>
      </c>
      <c r="H115" s="55">
        <f>'Matrix'!BX115</f>
        <v>0</v>
      </c>
      <c r="I115" s="55">
        <f>'Matrix'!BS115</f>
        <v>0</v>
      </c>
      <c r="J115" s="56">
        <f>'Matrix'!BQ115</f>
        <v>0</v>
      </c>
    </row>
    <row r="116" spans="1:10">
      <c r="A116" s="28">
        <v>16</v>
      </c>
      <c r="B116" s="48">
        <f>'935'!B116</f>
        <v>0</v>
      </c>
      <c r="C116" s="37">
        <f>ROUND('Matrix'!DG116,3)</f>
        <v>0</v>
      </c>
      <c r="D116" s="36">
        <f>ROUND('Matrix'!BU116,2)</f>
        <v>0</v>
      </c>
      <c r="E116" s="36">
        <f>ROUND('Matrix'!DH116,2)</f>
        <v>0</v>
      </c>
      <c r="F116" s="53">
        <f>ROUND('Matrix'!DI116,2)</f>
        <v>0</v>
      </c>
      <c r="G116" s="34">
        <f>'Matrix'!BM116</f>
        <v>0</v>
      </c>
      <c r="H116" s="55">
        <f>'Matrix'!BX116</f>
        <v>0</v>
      </c>
      <c r="I116" s="55">
        <f>'Matrix'!BS116</f>
        <v>0</v>
      </c>
      <c r="J116" s="56">
        <f>'Matrix'!BQ116</f>
        <v>0</v>
      </c>
    </row>
    <row r="117" spans="1:10">
      <c r="A117" s="28">
        <v>17</v>
      </c>
      <c r="B117" s="48">
        <f>'935'!B117</f>
        <v>0</v>
      </c>
      <c r="C117" s="37">
        <f>ROUND('Matrix'!DG117,3)</f>
        <v>0</v>
      </c>
      <c r="D117" s="36">
        <f>ROUND('Matrix'!BU117,2)</f>
        <v>0</v>
      </c>
      <c r="E117" s="36">
        <f>ROUND('Matrix'!DH117,2)</f>
        <v>0</v>
      </c>
      <c r="F117" s="53">
        <f>ROUND('Matrix'!DI117,2)</f>
        <v>0</v>
      </c>
      <c r="G117" s="34">
        <f>'Matrix'!BM117</f>
        <v>0</v>
      </c>
      <c r="H117" s="55">
        <f>'Matrix'!BX117</f>
        <v>0</v>
      </c>
      <c r="I117" s="55">
        <f>'Matrix'!BS117</f>
        <v>0</v>
      </c>
      <c r="J117" s="56">
        <f>'Matrix'!BQ117</f>
        <v>0</v>
      </c>
    </row>
    <row r="118" spans="1:10">
      <c r="A118" s="28">
        <v>18</v>
      </c>
      <c r="B118" s="48">
        <f>'935'!B118</f>
        <v>0</v>
      </c>
      <c r="C118" s="37">
        <f>ROUND('Matrix'!DG118,3)</f>
        <v>0</v>
      </c>
      <c r="D118" s="36">
        <f>ROUND('Matrix'!BU118,2)</f>
        <v>0</v>
      </c>
      <c r="E118" s="36">
        <f>ROUND('Matrix'!DH118,2)</f>
        <v>0</v>
      </c>
      <c r="F118" s="53">
        <f>ROUND('Matrix'!DI118,2)</f>
        <v>0</v>
      </c>
      <c r="G118" s="34">
        <f>'Matrix'!BM118</f>
        <v>0</v>
      </c>
      <c r="H118" s="55">
        <f>'Matrix'!BX118</f>
        <v>0</v>
      </c>
      <c r="I118" s="55">
        <f>'Matrix'!BS118</f>
        <v>0</v>
      </c>
      <c r="J118" s="56">
        <f>'Matrix'!BQ118</f>
        <v>0</v>
      </c>
    </row>
    <row r="119" spans="1:10">
      <c r="A119" s="28">
        <v>19</v>
      </c>
      <c r="B119" s="48">
        <f>'935'!B119</f>
        <v>0</v>
      </c>
      <c r="C119" s="37">
        <f>ROUND('Matrix'!DG119,3)</f>
        <v>0</v>
      </c>
      <c r="D119" s="36">
        <f>ROUND('Matrix'!BU119,2)</f>
        <v>0</v>
      </c>
      <c r="E119" s="36">
        <f>ROUND('Matrix'!DH119,2)</f>
        <v>0</v>
      </c>
      <c r="F119" s="53">
        <f>ROUND('Matrix'!DI119,2)</f>
        <v>0</v>
      </c>
      <c r="G119" s="34">
        <f>'Matrix'!BM119</f>
        <v>0</v>
      </c>
      <c r="H119" s="55">
        <f>'Matrix'!BX119</f>
        <v>0</v>
      </c>
      <c r="I119" s="55">
        <f>'Matrix'!BS119</f>
        <v>0</v>
      </c>
      <c r="J119" s="56">
        <f>'Matrix'!BQ119</f>
        <v>0</v>
      </c>
    </row>
    <row r="120" spans="1:10">
      <c r="A120" s="28">
        <v>20</v>
      </c>
      <c r="B120" s="48">
        <f>'935'!B120</f>
        <v>0</v>
      </c>
      <c r="C120" s="37">
        <f>ROUND('Matrix'!DG120,3)</f>
        <v>0</v>
      </c>
      <c r="D120" s="36">
        <f>ROUND('Matrix'!BU120,2)</f>
        <v>0</v>
      </c>
      <c r="E120" s="36">
        <f>ROUND('Matrix'!DH120,2)</f>
        <v>0</v>
      </c>
      <c r="F120" s="53">
        <f>ROUND('Matrix'!DI120,2)</f>
        <v>0</v>
      </c>
      <c r="G120" s="34">
        <f>'Matrix'!BM120</f>
        <v>0</v>
      </c>
      <c r="H120" s="55">
        <f>'Matrix'!BX120</f>
        <v>0</v>
      </c>
      <c r="I120" s="55">
        <f>'Matrix'!BS120</f>
        <v>0</v>
      </c>
      <c r="J120" s="56">
        <f>'Matrix'!BQ120</f>
        <v>0</v>
      </c>
    </row>
    <row r="121" spans="1:10">
      <c r="A121" s="28">
        <v>21</v>
      </c>
      <c r="B121" s="48">
        <f>'935'!B121</f>
        <v>0</v>
      </c>
      <c r="C121" s="37">
        <f>ROUND('Matrix'!DG121,3)</f>
        <v>0</v>
      </c>
      <c r="D121" s="36">
        <f>ROUND('Matrix'!BU121,2)</f>
        <v>0</v>
      </c>
      <c r="E121" s="36">
        <f>ROUND('Matrix'!DH121,2)</f>
        <v>0</v>
      </c>
      <c r="F121" s="53">
        <f>ROUND('Matrix'!DI121,2)</f>
        <v>0</v>
      </c>
      <c r="G121" s="34">
        <f>'Matrix'!BM121</f>
        <v>0</v>
      </c>
      <c r="H121" s="55">
        <f>'Matrix'!BX121</f>
        <v>0</v>
      </c>
      <c r="I121" s="55">
        <f>'Matrix'!BS121</f>
        <v>0</v>
      </c>
      <c r="J121" s="56">
        <f>'Matrix'!BQ121</f>
        <v>0</v>
      </c>
    </row>
    <row r="122" spans="1:10">
      <c r="A122" s="28">
        <v>22</v>
      </c>
      <c r="B122" s="48">
        <f>'935'!B122</f>
        <v>0</v>
      </c>
      <c r="C122" s="37">
        <f>ROUND('Matrix'!DG122,3)</f>
        <v>0</v>
      </c>
      <c r="D122" s="36">
        <f>ROUND('Matrix'!BU122,2)</f>
        <v>0</v>
      </c>
      <c r="E122" s="36">
        <f>ROUND('Matrix'!DH122,2)</f>
        <v>0</v>
      </c>
      <c r="F122" s="53">
        <f>ROUND('Matrix'!DI122,2)</f>
        <v>0</v>
      </c>
      <c r="G122" s="34">
        <f>'Matrix'!BM122</f>
        <v>0</v>
      </c>
      <c r="H122" s="55">
        <f>'Matrix'!BX122</f>
        <v>0</v>
      </c>
      <c r="I122" s="55">
        <f>'Matrix'!BS122</f>
        <v>0</v>
      </c>
      <c r="J122" s="56">
        <f>'Matrix'!BQ122</f>
        <v>0</v>
      </c>
    </row>
    <row r="123" spans="1:10">
      <c r="A123" s="28">
        <v>23</v>
      </c>
      <c r="B123" s="48">
        <f>'935'!B123</f>
        <v>0</v>
      </c>
      <c r="C123" s="37">
        <f>ROUND('Matrix'!DG123,3)</f>
        <v>0</v>
      </c>
      <c r="D123" s="36">
        <f>ROUND('Matrix'!BU123,2)</f>
        <v>0</v>
      </c>
      <c r="E123" s="36">
        <f>ROUND('Matrix'!DH123,2)</f>
        <v>0</v>
      </c>
      <c r="F123" s="53">
        <f>ROUND('Matrix'!DI123,2)</f>
        <v>0</v>
      </c>
      <c r="G123" s="34">
        <f>'Matrix'!BM123</f>
        <v>0</v>
      </c>
      <c r="H123" s="55">
        <f>'Matrix'!BX123</f>
        <v>0</v>
      </c>
      <c r="I123" s="55">
        <f>'Matrix'!BS123</f>
        <v>0</v>
      </c>
      <c r="J123" s="56">
        <f>'Matrix'!BQ123</f>
        <v>0</v>
      </c>
    </row>
    <row r="124" spans="1:10">
      <c r="A124" s="28">
        <v>24</v>
      </c>
      <c r="B124" s="48">
        <f>'935'!B124</f>
        <v>0</v>
      </c>
      <c r="C124" s="37">
        <f>ROUND('Matrix'!DG124,3)</f>
        <v>0</v>
      </c>
      <c r="D124" s="36">
        <f>ROUND('Matrix'!BU124,2)</f>
        <v>0</v>
      </c>
      <c r="E124" s="36">
        <f>ROUND('Matrix'!DH124,2)</f>
        <v>0</v>
      </c>
      <c r="F124" s="53">
        <f>ROUND('Matrix'!DI124,2)</f>
        <v>0</v>
      </c>
      <c r="G124" s="34">
        <f>'Matrix'!BM124</f>
        <v>0</v>
      </c>
      <c r="H124" s="55">
        <f>'Matrix'!BX124</f>
        <v>0</v>
      </c>
      <c r="I124" s="55">
        <f>'Matrix'!BS124</f>
        <v>0</v>
      </c>
      <c r="J124" s="56">
        <f>'Matrix'!BQ124</f>
        <v>0</v>
      </c>
    </row>
    <row r="125" spans="1:10">
      <c r="A125" s="28">
        <v>25</v>
      </c>
      <c r="B125" s="48">
        <f>'935'!B125</f>
        <v>0</v>
      </c>
      <c r="C125" s="37">
        <f>ROUND('Matrix'!DG125,3)</f>
        <v>0</v>
      </c>
      <c r="D125" s="36">
        <f>ROUND('Matrix'!BU125,2)</f>
        <v>0</v>
      </c>
      <c r="E125" s="36">
        <f>ROUND('Matrix'!DH125,2)</f>
        <v>0</v>
      </c>
      <c r="F125" s="53">
        <f>ROUND('Matrix'!DI125,2)</f>
        <v>0</v>
      </c>
      <c r="G125" s="34">
        <f>'Matrix'!BM125</f>
        <v>0</v>
      </c>
      <c r="H125" s="55">
        <f>'Matrix'!BX125</f>
        <v>0</v>
      </c>
      <c r="I125" s="55">
        <f>'Matrix'!BS125</f>
        <v>0</v>
      </c>
      <c r="J125" s="56">
        <f>'Matrix'!BQ125</f>
        <v>0</v>
      </c>
    </row>
    <row r="126" spans="1:10">
      <c r="A126" s="28">
        <v>26</v>
      </c>
      <c r="B126" s="48">
        <f>'935'!B126</f>
        <v>0</v>
      </c>
      <c r="C126" s="37">
        <f>ROUND('Matrix'!DG126,3)</f>
        <v>0</v>
      </c>
      <c r="D126" s="36">
        <f>ROUND('Matrix'!BU126,2)</f>
        <v>0</v>
      </c>
      <c r="E126" s="36">
        <f>ROUND('Matrix'!DH126,2)</f>
        <v>0</v>
      </c>
      <c r="F126" s="53">
        <f>ROUND('Matrix'!DI126,2)</f>
        <v>0</v>
      </c>
      <c r="G126" s="34">
        <f>'Matrix'!BM126</f>
        <v>0</v>
      </c>
      <c r="H126" s="55">
        <f>'Matrix'!BX126</f>
        <v>0</v>
      </c>
      <c r="I126" s="55">
        <f>'Matrix'!BS126</f>
        <v>0</v>
      </c>
      <c r="J126" s="56">
        <f>'Matrix'!BQ126</f>
        <v>0</v>
      </c>
    </row>
    <row r="127" spans="1:10">
      <c r="A127" s="28">
        <v>27</v>
      </c>
      <c r="B127" s="48">
        <f>'935'!B127</f>
        <v>0</v>
      </c>
      <c r="C127" s="37">
        <f>ROUND('Matrix'!DG127,3)</f>
        <v>0</v>
      </c>
      <c r="D127" s="36">
        <f>ROUND('Matrix'!BU127,2)</f>
        <v>0</v>
      </c>
      <c r="E127" s="36">
        <f>ROUND('Matrix'!DH127,2)</f>
        <v>0</v>
      </c>
      <c r="F127" s="53">
        <f>ROUND('Matrix'!DI127,2)</f>
        <v>0</v>
      </c>
      <c r="G127" s="34">
        <f>'Matrix'!BM127</f>
        <v>0</v>
      </c>
      <c r="H127" s="55">
        <f>'Matrix'!BX127</f>
        <v>0</v>
      </c>
      <c r="I127" s="55">
        <f>'Matrix'!BS127</f>
        <v>0</v>
      </c>
      <c r="J127" s="56">
        <f>'Matrix'!BQ127</f>
        <v>0</v>
      </c>
    </row>
    <row r="128" spans="1:10">
      <c r="A128" s="28">
        <v>28</v>
      </c>
      <c r="B128" s="48">
        <f>'935'!B128</f>
        <v>0</v>
      </c>
      <c r="C128" s="37">
        <f>ROUND('Matrix'!DG128,3)</f>
        <v>0</v>
      </c>
      <c r="D128" s="36">
        <f>ROUND('Matrix'!BU128,2)</f>
        <v>0</v>
      </c>
      <c r="E128" s="36">
        <f>ROUND('Matrix'!DH128,2)</f>
        <v>0</v>
      </c>
      <c r="F128" s="53">
        <f>ROUND('Matrix'!DI128,2)</f>
        <v>0</v>
      </c>
      <c r="G128" s="34">
        <f>'Matrix'!BM128</f>
        <v>0</v>
      </c>
      <c r="H128" s="55">
        <f>'Matrix'!BX128</f>
        <v>0</v>
      </c>
      <c r="I128" s="55">
        <f>'Matrix'!BS128</f>
        <v>0</v>
      </c>
      <c r="J128" s="56">
        <f>'Matrix'!BQ128</f>
        <v>0</v>
      </c>
    </row>
    <row r="129" spans="1:10">
      <c r="A129" s="28">
        <v>29</v>
      </c>
      <c r="B129" s="48">
        <f>'935'!B129</f>
        <v>0</v>
      </c>
      <c r="C129" s="37">
        <f>ROUND('Matrix'!DG129,3)</f>
        <v>0</v>
      </c>
      <c r="D129" s="36">
        <f>ROUND('Matrix'!BU129,2)</f>
        <v>0</v>
      </c>
      <c r="E129" s="36">
        <f>ROUND('Matrix'!DH129,2)</f>
        <v>0</v>
      </c>
      <c r="F129" s="53">
        <f>ROUND('Matrix'!DI129,2)</f>
        <v>0</v>
      </c>
      <c r="G129" s="34">
        <f>'Matrix'!BM129</f>
        <v>0</v>
      </c>
      <c r="H129" s="55">
        <f>'Matrix'!BX129</f>
        <v>0</v>
      </c>
      <c r="I129" s="55">
        <f>'Matrix'!BS129</f>
        <v>0</v>
      </c>
      <c r="J129" s="56">
        <f>'Matrix'!BQ129</f>
        <v>0</v>
      </c>
    </row>
    <row r="130" spans="1:10">
      <c r="A130" s="28">
        <v>30</v>
      </c>
      <c r="B130" s="48">
        <f>'935'!B130</f>
        <v>0</v>
      </c>
      <c r="C130" s="37">
        <f>ROUND('Matrix'!DG130,3)</f>
        <v>0</v>
      </c>
      <c r="D130" s="36">
        <f>ROUND('Matrix'!BU130,2)</f>
        <v>0</v>
      </c>
      <c r="E130" s="36">
        <f>ROUND('Matrix'!DH130,2)</f>
        <v>0</v>
      </c>
      <c r="F130" s="53">
        <f>ROUND('Matrix'!DI130,2)</f>
        <v>0</v>
      </c>
      <c r="G130" s="34">
        <f>'Matrix'!BM130</f>
        <v>0</v>
      </c>
      <c r="H130" s="55">
        <f>'Matrix'!BX130</f>
        <v>0</v>
      </c>
      <c r="I130" s="55">
        <f>'Matrix'!BS130</f>
        <v>0</v>
      </c>
      <c r="J130" s="56">
        <f>'Matrix'!BQ130</f>
        <v>0</v>
      </c>
    </row>
    <row r="131" spans="1:10">
      <c r="A131" s="28">
        <v>31</v>
      </c>
      <c r="B131" s="48">
        <f>'935'!B131</f>
        <v>0</v>
      </c>
      <c r="C131" s="37">
        <f>ROUND('Matrix'!DG131,3)</f>
        <v>0</v>
      </c>
      <c r="D131" s="36">
        <f>ROUND('Matrix'!BU131,2)</f>
        <v>0</v>
      </c>
      <c r="E131" s="36">
        <f>ROUND('Matrix'!DH131,2)</f>
        <v>0</v>
      </c>
      <c r="F131" s="53">
        <f>ROUND('Matrix'!DI131,2)</f>
        <v>0</v>
      </c>
      <c r="G131" s="34">
        <f>'Matrix'!BM131</f>
        <v>0</v>
      </c>
      <c r="H131" s="55">
        <f>'Matrix'!BX131</f>
        <v>0</v>
      </c>
      <c r="I131" s="55">
        <f>'Matrix'!BS131</f>
        <v>0</v>
      </c>
      <c r="J131" s="56">
        <f>'Matrix'!BQ131</f>
        <v>0</v>
      </c>
    </row>
    <row r="132" spans="1:10">
      <c r="A132" s="28">
        <v>32</v>
      </c>
      <c r="B132" s="48">
        <f>'935'!B132</f>
        <v>0</v>
      </c>
      <c r="C132" s="37">
        <f>ROUND('Matrix'!DG132,3)</f>
        <v>0</v>
      </c>
      <c r="D132" s="36">
        <f>ROUND('Matrix'!BU132,2)</f>
        <v>0</v>
      </c>
      <c r="E132" s="36">
        <f>ROUND('Matrix'!DH132,2)</f>
        <v>0</v>
      </c>
      <c r="F132" s="53">
        <f>ROUND('Matrix'!DI132,2)</f>
        <v>0</v>
      </c>
      <c r="G132" s="34">
        <f>'Matrix'!BM132</f>
        <v>0</v>
      </c>
      <c r="H132" s="55">
        <f>'Matrix'!BX132</f>
        <v>0</v>
      </c>
      <c r="I132" s="55">
        <f>'Matrix'!BS132</f>
        <v>0</v>
      </c>
      <c r="J132" s="56">
        <f>'Matrix'!BQ132</f>
        <v>0</v>
      </c>
    </row>
    <row r="133" spans="1:10">
      <c r="A133" s="28">
        <v>33</v>
      </c>
      <c r="B133" s="48">
        <f>'935'!B133</f>
        <v>0</v>
      </c>
      <c r="C133" s="37">
        <f>ROUND('Matrix'!DG133,3)</f>
        <v>0</v>
      </c>
      <c r="D133" s="36">
        <f>ROUND('Matrix'!BU133,2)</f>
        <v>0</v>
      </c>
      <c r="E133" s="36">
        <f>ROUND('Matrix'!DH133,2)</f>
        <v>0</v>
      </c>
      <c r="F133" s="53">
        <f>ROUND('Matrix'!DI133,2)</f>
        <v>0</v>
      </c>
      <c r="G133" s="34">
        <f>'Matrix'!BM133</f>
        <v>0</v>
      </c>
      <c r="H133" s="55">
        <f>'Matrix'!BX133</f>
        <v>0</v>
      </c>
      <c r="I133" s="55">
        <f>'Matrix'!BS133</f>
        <v>0</v>
      </c>
      <c r="J133" s="56">
        <f>'Matrix'!BQ133</f>
        <v>0</v>
      </c>
    </row>
    <row r="134" spans="1:10">
      <c r="A134" s="28">
        <v>34</v>
      </c>
      <c r="B134" s="48">
        <f>'935'!B134</f>
        <v>0</v>
      </c>
      <c r="C134" s="37">
        <f>ROUND('Matrix'!DG134,3)</f>
        <v>0</v>
      </c>
      <c r="D134" s="36">
        <f>ROUND('Matrix'!BU134,2)</f>
        <v>0</v>
      </c>
      <c r="E134" s="36">
        <f>ROUND('Matrix'!DH134,2)</f>
        <v>0</v>
      </c>
      <c r="F134" s="53">
        <f>ROUND('Matrix'!DI134,2)</f>
        <v>0</v>
      </c>
      <c r="G134" s="34">
        <f>'Matrix'!BM134</f>
        <v>0</v>
      </c>
      <c r="H134" s="55">
        <f>'Matrix'!BX134</f>
        <v>0</v>
      </c>
      <c r="I134" s="55">
        <f>'Matrix'!BS134</f>
        <v>0</v>
      </c>
      <c r="J134" s="56">
        <f>'Matrix'!BQ134</f>
        <v>0</v>
      </c>
    </row>
    <row r="135" spans="1:10">
      <c r="A135" s="28">
        <v>35</v>
      </c>
      <c r="B135" s="48">
        <f>'935'!B135</f>
        <v>0</v>
      </c>
      <c r="C135" s="37">
        <f>ROUND('Matrix'!DG135,3)</f>
        <v>0</v>
      </c>
      <c r="D135" s="36">
        <f>ROUND('Matrix'!BU135,2)</f>
        <v>0</v>
      </c>
      <c r="E135" s="36">
        <f>ROUND('Matrix'!DH135,2)</f>
        <v>0</v>
      </c>
      <c r="F135" s="53">
        <f>ROUND('Matrix'!DI135,2)</f>
        <v>0</v>
      </c>
      <c r="G135" s="34">
        <f>'Matrix'!BM135</f>
        <v>0</v>
      </c>
      <c r="H135" s="55">
        <f>'Matrix'!BX135</f>
        <v>0</v>
      </c>
      <c r="I135" s="55">
        <f>'Matrix'!BS135</f>
        <v>0</v>
      </c>
      <c r="J135" s="56">
        <f>'Matrix'!BQ135</f>
        <v>0</v>
      </c>
    </row>
    <row r="136" spans="1:10">
      <c r="A136" s="28">
        <v>36</v>
      </c>
      <c r="B136" s="48">
        <f>'935'!B136</f>
        <v>0</v>
      </c>
      <c r="C136" s="37">
        <f>ROUND('Matrix'!DG136,3)</f>
        <v>0</v>
      </c>
      <c r="D136" s="36">
        <f>ROUND('Matrix'!BU136,2)</f>
        <v>0</v>
      </c>
      <c r="E136" s="36">
        <f>ROUND('Matrix'!DH136,2)</f>
        <v>0</v>
      </c>
      <c r="F136" s="53">
        <f>ROUND('Matrix'!DI136,2)</f>
        <v>0</v>
      </c>
      <c r="G136" s="34">
        <f>'Matrix'!BM136</f>
        <v>0</v>
      </c>
      <c r="H136" s="55">
        <f>'Matrix'!BX136</f>
        <v>0</v>
      </c>
      <c r="I136" s="55">
        <f>'Matrix'!BS136</f>
        <v>0</v>
      </c>
      <c r="J136" s="56">
        <f>'Matrix'!BQ136</f>
        <v>0</v>
      </c>
    </row>
    <row r="137" spans="1:10">
      <c r="A137" s="28">
        <v>37</v>
      </c>
      <c r="B137" s="48">
        <f>'935'!B137</f>
        <v>0</v>
      </c>
      <c r="C137" s="37">
        <f>ROUND('Matrix'!DG137,3)</f>
        <v>0</v>
      </c>
      <c r="D137" s="36">
        <f>ROUND('Matrix'!BU137,2)</f>
        <v>0</v>
      </c>
      <c r="E137" s="36">
        <f>ROUND('Matrix'!DH137,2)</f>
        <v>0</v>
      </c>
      <c r="F137" s="53">
        <f>ROUND('Matrix'!DI137,2)</f>
        <v>0</v>
      </c>
      <c r="G137" s="34">
        <f>'Matrix'!BM137</f>
        <v>0</v>
      </c>
      <c r="H137" s="55">
        <f>'Matrix'!BX137</f>
        <v>0</v>
      </c>
      <c r="I137" s="55">
        <f>'Matrix'!BS137</f>
        <v>0</v>
      </c>
      <c r="J137" s="56">
        <f>'Matrix'!BQ137</f>
        <v>0</v>
      </c>
    </row>
    <row r="138" spans="1:10">
      <c r="A138" s="28">
        <v>38</v>
      </c>
      <c r="B138" s="48">
        <f>'935'!B138</f>
        <v>0</v>
      </c>
      <c r="C138" s="37">
        <f>ROUND('Matrix'!DG138,3)</f>
        <v>0</v>
      </c>
      <c r="D138" s="36">
        <f>ROUND('Matrix'!BU138,2)</f>
        <v>0</v>
      </c>
      <c r="E138" s="36">
        <f>ROUND('Matrix'!DH138,2)</f>
        <v>0</v>
      </c>
      <c r="F138" s="53">
        <f>ROUND('Matrix'!DI138,2)</f>
        <v>0</v>
      </c>
      <c r="G138" s="34">
        <f>'Matrix'!BM138</f>
        <v>0</v>
      </c>
      <c r="H138" s="55">
        <f>'Matrix'!BX138</f>
        <v>0</v>
      </c>
      <c r="I138" s="55">
        <f>'Matrix'!BS138</f>
        <v>0</v>
      </c>
      <c r="J138" s="56">
        <f>'Matrix'!BQ138</f>
        <v>0</v>
      </c>
    </row>
    <row r="139" spans="1:10">
      <c r="A139" s="28">
        <v>39</v>
      </c>
      <c r="B139" s="48">
        <f>'935'!B139</f>
        <v>0</v>
      </c>
      <c r="C139" s="37">
        <f>ROUND('Matrix'!DG139,3)</f>
        <v>0</v>
      </c>
      <c r="D139" s="36">
        <f>ROUND('Matrix'!BU139,2)</f>
        <v>0</v>
      </c>
      <c r="E139" s="36">
        <f>ROUND('Matrix'!DH139,2)</f>
        <v>0</v>
      </c>
      <c r="F139" s="53">
        <f>ROUND('Matrix'!DI139,2)</f>
        <v>0</v>
      </c>
      <c r="G139" s="34">
        <f>'Matrix'!BM139</f>
        <v>0</v>
      </c>
      <c r="H139" s="55">
        <f>'Matrix'!BX139</f>
        <v>0</v>
      </c>
      <c r="I139" s="55">
        <f>'Matrix'!BS139</f>
        <v>0</v>
      </c>
      <c r="J139" s="56">
        <f>'Matrix'!BQ139</f>
        <v>0</v>
      </c>
    </row>
    <row r="140" spans="1:10">
      <c r="A140" s="28">
        <v>40</v>
      </c>
      <c r="B140" s="48">
        <f>'935'!B140</f>
        <v>0</v>
      </c>
      <c r="C140" s="37">
        <f>ROUND('Matrix'!DG140,3)</f>
        <v>0</v>
      </c>
      <c r="D140" s="36">
        <f>ROUND('Matrix'!BU140,2)</f>
        <v>0</v>
      </c>
      <c r="E140" s="36">
        <f>ROUND('Matrix'!DH140,2)</f>
        <v>0</v>
      </c>
      <c r="F140" s="53">
        <f>ROUND('Matrix'!DI140,2)</f>
        <v>0</v>
      </c>
      <c r="G140" s="34">
        <f>'Matrix'!BM140</f>
        <v>0</v>
      </c>
      <c r="H140" s="55">
        <f>'Matrix'!BX140</f>
        <v>0</v>
      </c>
      <c r="I140" s="55">
        <f>'Matrix'!BS140</f>
        <v>0</v>
      </c>
      <c r="J140" s="56">
        <f>'Matrix'!BQ140</f>
        <v>0</v>
      </c>
    </row>
    <row r="141" spans="1:10">
      <c r="A141" s="28">
        <v>41</v>
      </c>
      <c r="B141" s="48">
        <f>'935'!B141</f>
        <v>0</v>
      </c>
      <c r="C141" s="37">
        <f>ROUND('Matrix'!DG141,3)</f>
        <v>0</v>
      </c>
      <c r="D141" s="36">
        <f>ROUND('Matrix'!BU141,2)</f>
        <v>0</v>
      </c>
      <c r="E141" s="36">
        <f>ROUND('Matrix'!DH141,2)</f>
        <v>0</v>
      </c>
      <c r="F141" s="53">
        <f>ROUND('Matrix'!DI141,2)</f>
        <v>0</v>
      </c>
      <c r="G141" s="34">
        <f>'Matrix'!BM141</f>
        <v>0</v>
      </c>
      <c r="H141" s="55">
        <f>'Matrix'!BX141</f>
        <v>0</v>
      </c>
      <c r="I141" s="55">
        <f>'Matrix'!BS141</f>
        <v>0</v>
      </c>
      <c r="J141" s="56">
        <f>'Matrix'!BQ141</f>
        <v>0</v>
      </c>
    </row>
    <row r="142" spans="1:10">
      <c r="A142" s="28">
        <v>42</v>
      </c>
      <c r="B142" s="48">
        <f>'935'!B142</f>
        <v>0</v>
      </c>
      <c r="C142" s="37">
        <f>ROUND('Matrix'!DG142,3)</f>
        <v>0</v>
      </c>
      <c r="D142" s="36">
        <f>ROUND('Matrix'!BU142,2)</f>
        <v>0</v>
      </c>
      <c r="E142" s="36">
        <f>ROUND('Matrix'!DH142,2)</f>
        <v>0</v>
      </c>
      <c r="F142" s="53">
        <f>ROUND('Matrix'!DI142,2)</f>
        <v>0</v>
      </c>
      <c r="G142" s="34">
        <f>'Matrix'!BM142</f>
        <v>0</v>
      </c>
      <c r="H142" s="55">
        <f>'Matrix'!BX142</f>
        <v>0</v>
      </c>
      <c r="I142" s="55">
        <f>'Matrix'!BS142</f>
        <v>0</v>
      </c>
      <c r="J142" s="56">
        <f>'Matrix'!BQ142</f>
        <v>0</v>
      </c>
    </row>
    <row r="143" spans="1:10">
      <c r="A143" s="28">
        <v>43</v>
      </c>
      <c r="B143" s="48">
        <f>'935'!B143</f>
        <v>0</v>
      </c>
      <c r="C143" s="37">
        <f>ROUND('Matrix'!DG143,3)</f>
        <v>0</v>
      </c>
      <c r="D143" s="36">
        <f>ROUND('Matrix'!BU143,2)</f>
        <v>0</v>
      </c>
      <c r="E143" s="36">
        <f>ROUND('Matrix'!DH143,2)</f>
        <v>0</v>
      </c>
      <c r="F143" s="53">
        <f>ROUND('Matrix'!DI143,2)</f>
        <v>0</v>
      </c>
      <c r="G143" s="34">
        <f>'Matrix'!BM143</f>
        <v>0</v>
      </c>
      <c r="H143" s="55">
        <f>'Matrix'!BX143</f>
        <v>0</v>
      </c>
      <c r="I143" s="55">
        <f>'Matrix'!BS143</f>
        <v>0</v>
      </c>
      <c r="J143" s="56">
        <f>'Matrix'!BQ143</f>
        <v>0</v>
      </c>
    </row>
    <row r="144" spans="1:10">
      <c r="A144" s="28">
        <v>44</v>
      </c>
      <c r="B144" s="48">
        <f>'935'!B144</f>
        <v>0</v>
      </c>
      <c r="C144" s="37">
        <f>ROUND('Matrix'!DG144,3)</f>
        <v>0</v>
      </c>
      <c r="D144" s="36">
        <f>ROUND('Matrix'!BU144,2)</f>
        <v>0</v>
      </c>
      <c r="E144" s="36">
        <f>ROUND('Matrix'!DH144,2)</f>
        <v>0</v>
      </c>
      <c r="F144" s="53">
        <f>ROUND('Matrix'!DI144,2)</f>
        <v>0</v>
      </c>
      <c r="G144" s="34">
        <f>'Matrix'!BM144</f>
        <v>0</v>
      </c>
      <c r="H144" s="55">
        <f>'Matrix'!BX144</f>
        <v>0</v>
      </c>
      <c r="I144" s="55">
        <f>'Matrix'!BS144</f>
        <v>0</v>
      </c>
      <c r="J144" s="56">
        <f>'Matrix'!BQ144</f>
        <v>0</v>
      </c>
    </row>
    <row r="145" spans="1:10">
      <c r="A145" s="28">
        <v>45</v>
      </c>
      <c r="B145" s="48">
        <f>'935'!B145</f>
        <v>0</v>
      </c>
      <c r="C145" s="37">
        <f>ROUND('Matrix'!DG145,3)</f>
        <v>0</v>
      </c>
      <c r="D145" s="36">
        <f>ROUND('Matrix'!BU145,2)</f>
        <v>0</v>
      </c>
      <c r="E145" s="36">
        <f>ROUND('Matrix'!DH145,2)</f>
        <v>0</v>
      </c>
      <c r="F145" s="53">
        <f>ROUND('Matrix'!DI145,2)</f>
        <v>0</v>
      </c>
      <c r="G145" s="34">
        <f>'Matrix'!BM145</f>
        <v>0</v>
      </c>
      <c r="H145" s="55">
        <f>'Matrix'!BX145</f>
        <v>0</v>
      </c>
      <c r="I145" s="55">
        <f>'Matrix'!BS145</f>
        <v>0</v>
      </c>
      <c r="J145" s="56">
        <f>'Matrix'!BQ145</f>
        <v>0</v>
      </c>
    </row>
    <row r="146" spans="1:10">
      <c r="A146" s="28">
        <v>46</v>
      </c>
      <c r="B146" s="48">
        <f>'935'!B146</f>
        <v>0</v>
      </c>
      <c r="C146" s="37">
        <f>ROUND('Matrix'!DG146,3)</f>
        <v>0</v>
      </c>
      <c r="D146" s="36">
        <f>ROUND('Matrix'!BU146,2)</f>
        <v>0</v>
      </c>
      <c r="E146" s="36">
        <f>ROUND('Matrix'!DH146,2)</f>
        <v>0</v>
      </c>
      <c r="F146" s="53">
        <f>ROUND('Matrix'!DI146,2)</f>
        <v>0</v>
      </c>
      <c r="G146" s="34">
        <f>'Matrix'!BM146</f>
        <v>0</v>
      </c>
      <c r="H146" s="55">
        <f>'Matrix'!BX146</f>
        <v>0</v>
      </c>
      <c r="I146" s="55">
        <f>'Matrix'!BS146</f>
        <v>0</v>
      </c>
      <c r="J146" s="56">
        <f>'Matrix'!BQ146</f>
        <v>0</v>
      </c>
    </row>
    <row r="147" spans="1:10">
      <c r="A147" s="28">
        <v>47</v>
      </c>
      <c r="B147" s="48">
        <f>'935'!B147</f>
        <v>0</v>
      </c>
      <c r="C147" s="37">
        <f>ROUND('Matrix'!DG147,3)</f>
        <v>0</v>
      </c>
      <c r="D147" s="36">
        <f>ROUND('Matrix'!BU147,2)</f>
        <v>0</v>
      </c>
      <c r="E147" s="36">
        <f>ROUND('Matrix'!DH147,2)</f>
        <v>0</v>
      </c>
      <c r="F147" s="53">
        <f>ROUND('Matrix'!DI147,2)</f>
        <v>0</v>
      </c>
      <c r="G147" s="34">
        <f>'Matrix'!BM147</f>
        <v>0</v>
      </c>
      <c r="H147" s="55">
        <f>'Matrix'!BX147</f>
        <v>0</v>
      </c>
      <c r="I147" s="55">
        <f>'Matrix'!BS147</f>
        <v>0</v>
      </c>
      <c r="J147" s="56">
        <f>'Matrix'!BQ147</f>
        <v>0</v>
      </c>
    </row>
    <row r="148" spans="1:10">
      <c r="A148" s="28">
        <v>48</v>
      </c>
      <c r="B148" s="48">
        <f>'935'!B148</f>
        <v>0</v>
      </c>
      <c r="C148" s="37">
        <f>ROUND('Matrix'!DG148,3)</f>
        <v>0</v>
      </c>
      <c r="D148" s="36">
        <f>ROUND('Matrix'!BU148,2)</f>
        <v>0</v>
      </c>
      <c r="E148" s="36">
        <f>ROUND('Matrix'!DH148,2)</f>
        <v>0</v>
      </c>
      <c r="F148" s="53">
        <f>ROUND('Matrix'!DI148,2)</f>
        <v>0</v>
      </c>
      <c r="G148" s="34">
        <f>'Matrix'!BM148</f>
        <v>0</v>
      </c>
      <c r="H148" s="55">
        <f>'Matrix'!BX148</f>
        <v>0</v>
      </c>
      <c r="I148" s="55">
        <f>'Matrix'!BS148</f>
        <v>0</v>
      </c>
      <c r="J148" s="56">
        <f>'Matrix'!BQ148</f>
        <v>0</v>
      </c>
    </row>
    <row r="149" spans="1:10">
      <c r="A149" s="28">
        <v>49</v>
      </c>
      <c r="B149" s="48">
        <f>'935'!B149</f>
        <v>0</v>
      </c>
      <c r="C149" s="37">
        <f>ROUND('Matrix'!DG149,3)</f>
        <v>0</v>
      </c>
      <c r="D149" s="36">
        <f>ROUND('Matrix'!BU149,2)</f>
        <v>0</v>
      </c>
      <c r="E149" s="36">
        <f>ROUND('Matrix'!DH149,2)</f>
        <v>0</v>
      </c>
      <c r="F149" s="53">
        <f>ROUND('Matrix'!DI149,2)</f>
        <v>0</v>
      </c>
      <c r="G149" s="34">
        <f>'Matrix'!BM149</f>
        <v>0</v>
      </c>
      <c r="H149" s="55">
        <f>'Matrix'!BX149</f>
        <v>0</v>
      </c>
      <c r="I149" s="55">
        <f>'Matrix'!BS149</f>
        <v>0</v>
      </c>
      <c r="J149" s="56">
        <f>'Matrix'!BQ149</f>
        <v>0</v>
      </c>
    </row>
    <row r="150" spans="1:10">
      <c r="A150" s="28">
        <v>50</v>
      </c>
      <c r="B150" s="48">
        <f>'935'!B150</f>
        <v>0</v>
      </c>
      <c r="C150" s="37">
        <f>ROUND('Matrix'!DG150,3)</f>
        <v>0</v>
      </c>
      <c r="D150" s="36">
        <f>ROUND('Matrix'!BU150,2)</f>
        <v>0</v>
      </c>
      <c r="E150" s="36">
        <f>ROUND('Matrix'!DH150,2)</f>
        <v>0</v>
      </c>
      <c r="F150" s="53">
        <f>ROUND('Matrix'!DI150,2)</f>
        <v>0</v>
      </c>
      <c r="G150" s="34">
        <f>'Matrix'!BM150</f>
        <v>0</v>
      </c>
      <c r="H150" s="55">
        <f>'Matrix'!BX150</f>
        <v>0</v>
      </c>
      <c r="I150" s="55">
        <f>'Matrix'!BS150</f>
        <v>0</v>
      </c>
      <c r="J150" s="56">
        <f>'Matrix'!BQ150</f>
        <v>0</v>
      </c>
    </row>
    <row r="151" spans="1:10">
      <c r="A151" s="28">
        <v>51</v>
      </c>
      <c r="B151" s="48">
        <f>'935'!B151</f>
        <v>0</v>
      </c>
      <c r="C151" s="37">
        <f>ROUND('Matrix'!DG151,3)</f>
        <v>0</v>
      </c>
      <c r="D151" s="36">
        <f>ROUND('Matrix'!BU151,2)</f>
        <v>0</v>
      </c>
      <c r="E151" s="36">
        <f>ROUND('Matrix'!DH151,2)</f>
        <v>0</v>
      </c>
      <c r="F151" s="53">
        <f>ROUND('Matrix'!DI151,2)</f>
        <v>0</v>
      </c>
      <c r="G151" s="34">
        <f>'Matrix'!BM151</f>
        <v>0</v>
      </c>
      <c r="H151" s="55">
        <f>'Matrix'!BX151</f>
        <v>0</v>
      </c>
      <c r="I151" s="55">
        <f>'Matrix'!BS151</f>
        <v>0</v>
      </c>
      <c r="J151" s="56">
        <f>'Matrix'!BQ151</f>
        <v>0</v>
      </c>
    </row>
    <row r="152" spans="1:10">
      <c r="A152" s="28">
        <v>52</v>
      </c>
      <c r="B152" s="48">
        <f>'935'!B152</f>
        <v>0</v>
      </c>
      <c r="C152" s="37">
        <f>ROUND('Matrix'!DG152,3)</f>
        <v>0</v>
      </c>
      <c r="D152" s="36">
        <f>ROUND('Matrix'!BU152,2)</f>
        <v>0</v>
      </c>
      <c r="E152" s="36">
        <f>ROUND('Matrix'!DH152,2)</f>
        <v>0</v>
      </c>
      <c r="F152" s="53">
        <f>ROUND('Matrix'!DI152,2)</f>
        <v>0</v>
      </c>
      <c r="G152" s="34">
        <f>'Matrix'!BM152</f>
        <v>0</v>
      </c>
      <c r="H152" s="55">
        <f>'Matrix'!BX152</f>
        <v>0</v>
      </c>
      <c r="I152" s="55">
        <f>'Matrix'!BS152</f>
        <v>0</v>
      </c>
      <c r="J152" s="56">
        <f>'Matrix'!BQ152</f>
        <v>0</v>
      </c>
    </row>
    <row r="153" spans="1:10">
      <c r="A153" s="28">
        <v>53</v>
      </c>
      <c r="B153" s="48">
        <f>'935'!B153</f>
        <v>0</v>
      </c>
      <c r="C153" s="37">
        <f>ROUND('Matrix'!DG153,3)</f>
        <v>0</v>
      </c>
      <c r="D153" s="36">
        <f>ROUND('Matrix'!BU153,2)</f>
        <v>0</v>
      </c>
      <c r="E153" s="36">
        <f>ROUND('Matrix'!DH153,2)</f>
        <v>0</v>
      </c>
      <c r="F153" s="53">
        <f>ROUND('Matrix'!DI153,2)</f>
        <v>0</v>
      </c>
      <c r="G153" s="34">
        <f>'Matrix'!BM153</f>
        <v>0</v>
      </c>
      <c r="H153" s="55">
        <f>'Matrix'!BX153</f>
        <v>0</v>
      </c>
      <c r="I153" s="55">
        <f>'Matrix'!BS153</f>
        <v>0</v>
      </c>
      <c r="J153" s="56">
        <f>'Matrix'!BQ153</f>
        <v>0</v>
      </c>
    </row>
    <row r="154" spans="1:10">
      <c r="A154" s="28">
        <v>54</v>
      </c>
      <c r="B154" s="48">
        <f>'935'!B154</f>
        <v>0</v>
      </c>
      <c r="C154" s="37">
        <f>ROUND('Matrix'!DG154,3)</f>
        <v>0</v>
      </c>
      <c r="D154" s="36">
        <f>ROUND('Matrix'!BU154,2)</f>
        <v>0</v>
      </c>
      <c r="E154" s="36">
        <f>ROUND('Matrix'!DH154,2)</f>
        <v>0</v>
      </c>
      <c r="F154" s="53">
        <f>ROUND('Matrix'!DI154,2)</f>
        <v>0</v>
      </c>
      <c r="G154" s="34">
        <f>'Matrix'!BM154</f>
        <v>0</v>
      </c>
      <c r="H154" s="55">
        <f>'Matrix'!BX154</f>
        <v>0</v>
      </c>
      <c r="I154" s="55">
        <f>'Matrix'!BS154</f>
        <v>0</v>
      </c>
      <c r="J154" s="56">
        <f>'Matrix'!BQ154</f>
        <v>0</v>
      </c>
    </row>
    <row r="155" spans="1:10">
      <c r="A155" s="28">
        <v>55</v>
      </c>
      <c r="B155" s="48">
        <f>'935'!B155</f>
        <v>0</v>
      </c>
      <c r="C155" s="37">
        <f>ROUND('Matrix'!DG155,3)</f>
        <v>0</v>
      </c>
      <c r="D155" s="36">
        <f>ROUND('Matrix'!BU155,2)</f>
        <v>0</v>
      </c>
      <c r="E155" s="36">
        <f>ROUND('Matrix'!DH155,2)</f>
        <v>0</v>
      </c>
      <c r="F155" s="53">
        <f>ROUND('Matrix'!DI155,2)</f>
        <v>0</v>
      </c>
      <c r="G155" s="34">
        <f>'Matrix'!BM155</f>
        <v>0</v>
      </c>
      <c r="H155" s="55">
        <f>'Matrix'!BX155</f>
        <v>0</v>
      </c>
      <c r="I155" s="55">
        <f>'Matrix'!BS155</f>
        <v>0</v>
      </c>
      <c r="J155" s="56">
        <f>'Matrix'!BQ155</f>
        <v>0</v>
      </c>
    </row>
    <row r="156" spans="1:10">
      <c r="A156" s="28">
        <v>56</v>
      </c>
      <c r="B156" s="48">
        <f>'935'!B156</f>
        <v>0</v>
      </c>
      <c r="C156" s="37">
        <f>ROUND('Matrix'!DG156,3)</f>
        <v>0</v>
      </c>
      <c r="D156" s="36">
        <f>ROUND('Matrix'!BU156,2)</f>
        <v>0</v>
      </c>
      <c r="E156" s="36">
        <f>ROUND('Matrix'!DH156,2)</f>
        <v>0</v>
      </c>
      <c r="F156" s="53">
        <f>ROUND('Matrix'!DI156,2)</f>
        <v>0</v>
      </c>
      <c r="G156" s="34">
        <f>'Matrix'!BM156</f>
        <v>0</v>
      </c>
      <c r="H156" s="55">
        <f>'Matrix'!BX156</f>
        <v>0</v>
      </c>
      <c r="I156" s="55">
        <f>'Matrix'!BS156</f>
        <v>0</v>
      </c>
      <c r="J156" s="56">
        <f>'Matrix'!BQ156</f>
        <v>0</v>
      </c>
    </row>
    <row r="157" spans="1:10">
      <c r="A157" s="28">
        <v>57</v>
      </c>
      <c r="B157" s="48">
        <f>'935'!B157</f>
        <v>0</v>
      </c>
      <c r="C157" s="37">
        <f>ROUND('Matrix'!DG157,3)</f>
        <v>0</v>
      </c>
      <c r="D157" s="36">
        <f>ROUND('Matrix'!BU157,2)</f>
        <v>0</v>
      </c>
      <c r="E157" s="36">
        <f>ROUND('Matrix'!DH157,2)</f>
        <v>0</v>
      </c>
      <c r="F157" s="53">
        <f>ROUND('Matrix'!DI157,2)</f>
        <v>0</v>
      </c>
      <c r="G157" s="34">
        <f>'Matrix'!BM157</f>
        <v>0</v>
      </c>
      <c r="H157" s="55">
        <f>'Matrix'!BX157</f>
        <v>0</v>
      </c>
      <c r="I157" s="55">
        <f>'Matrix'!BS157</f>
        <v>0</v>
      </c>
      <c r="J157" s="56">
        <f>'Matrix'!BQ157</f>
        <v>0</v>
      </c>
    </row>
    <row r="158" spans="1:10">
      <c r="A158" s="28">
        <v>58</v>
      </c>
      <c r="B158" s="48">
        <f>'935'!B158</f>
        <v>0</v>
      </c>
      <c r="C158" s="37">
        <f>ROUND('Matrix'!DG158,3)</f>
        <v>0</v>
      </c>
      <c r="D158" s="36">
        <f>ROUND('Matrix'!BU158,2)</f>
        <v>0</v>
      </c>
      <c r="E158" s="36">
        <f>ROUND('Matrix'!DH158,2)</f>
        <v>0</v>
      </c>
      <c r="F158" s="53">
        <f>ROUND('Matrix'!DI158,2)</f>
        <v>0</v>
      </c>
      <c r="G158" s="34">
        <f>'Matrix'!BM158</f>
        <v>0</v>
      </c>
      <c r="H158" s="55">
        <f>'Matrix'!BX158</f>
        <v>0</v>
      </c>
      <c r="I158" s="55">
        <f>'Matrix'!BS158</f>
        <v>0</v>
      </c>
      <c r="J158" s="56">
        <f>'Matrix'!BQ158</f>
        <v>0</v>
      </c>
    </row>
    <row r="159" spans="1:10">
      <c r="A159" s="28">
        <v>59</v>
      </c>
      <c r="B159" s="48">
        <f>'935'!B159</f>
        <v>0</v>
      </c>
      <c r="C159" s="37">
        <f>ROUND('Matrix'!DG159,3)</f>
        <v>0</v>
      </c>
      <c r="D159" s="36">
        <f>ROUND('Matrix'!BU159,2)</f>
        <v>0</v>
      </c>
      <c r="E159" s="36">
        <f>ROUND('Matrix'!DH159,2)</f>
        <v>0</v>
      </c>
      <c r="F159" s="53">
        <f>ROUND('Matrix'!DI159,2)</f>
        <v>0</v>
      </c>
      <c r="G159" s="34">
        <f>'Matrix'!BM159</f>
        <v>0</v>
      </c>
      <c r="H159" s="55">
        <f>'Matrix'!BX159</f>
        <v>0</v>
      </c>
      <c r="I159" s="55">
        <f>'Matrix'!BS159</f>
        <v>0</v>
      </c>
      <c r="J159" s="56">
        <f>'Matrix'!BQ159</f>
        <v>0</v>
      </c>
    </row>
    <row r="160" spans="1:10">
      <c r="A160" s="28">
        <v>60</v>
      </c>
      <c r="B160" s="48">
        <f>'935'!B160</f>
        <v>0</v>
      </c>
      <c r="C160" s="37">
        <f>ROUND('Matrix'!DG160,3)</f>
        <v>0</v>
      </c>
      <c r="D160" s="36">
        <f>ROUND('Matrix'!BU160,2)</f>
        <v>0</v>
      </c>
      <c r="E160" s="36">
        <f>ROUND('Matrix'!DH160,2)</f>
        <v>0</v>
      </c>
      <c r="F160" s="53">
        <f>ROUND('Matrix'!DI160,2)</f>
        <v>0</v>
      </c>
      <c r="G160" s="34">
        <f>'Matrix'!BM160</f>
        <v>0</v>
      </c>
      <c r="H160" s="55">
        <f>'Matrix'!BX160</f>
        <v>0</v>
      </c>
      <c r="I160" s="55">
        <f>'Matrix'!BS160</f>
        <v>0</v>
      </c>
      <c r="J160" s="56">
        <f>'Matrix'!BQ160</f>
        <v>0</v>
      </c>
    </row>
    <row r="161" spans="1:10">
      <c r="A161" s="28">
        <v>61</v>
      </c>
      <c r="B161" s="48">
        <f>'935'!B161</f>
        <v>0</v>
      </c>
      <c r="C161" s="37">
        <f>ROUND('Matrix'!DG161,3)</f>
        <v>0</v>
      </c>
      <c r="D161" s="36">
        <f>ROUND('Matrix'!BU161,2)</f>
        <v>0</v>
      </c>
      <c r="E161" s="36">
        <f>ROUND('Matrix'!DH161,2)</f>
        <v>0</v>
      </c>
      <c r="F161" s="53">
        <f>ROUND('Matrix'!DI161,2)</f>
        <v>0</v>
      </c>
      <c r="G161" s="34">
        <f>'Matrix'!BM161</f>
        <v>0</v>
      </c>
      <c r="H161" s="55">
        <f>'Matrix'!BX161</f>
        <v>0</v>
      </c>
      <c r="I161" s="55">
        <f>'Matrix'!BS161</f>
        <v>0</v>
      </c>
      <c r="J161" s="56">
        <f>'Matrix'!BQ161</f>
        <v>0</v>
      </c>
    </row>
    <row r="162" spans="1:10">
      <c r="A162" s="28">
        <v>62</v>
      </c>
      <c r="B162" s="48">
        <f>'935'!B162</f>
        <v>0</v>
      </c>
      <c r="C162" s="37">
        <f>ROUND('Matrix'!DG162,3)</f>
        <v>0</v>
      </c>
      <c r="D162" s="36">
        <f>ROUND('Matrix'!BU162,2)</f>
        <v>0</v>
      </c>
      <c r="E162" s="36">
        <f>ROUND('Matrix'!DH162,2)</f>
        <v>0</v>
      </c>
      <c r="F162" s="53">
        <f>ROUND('Matrix'!DI162,2)</f>
        <v>0</v>
      </c>
      <c r="G162" s="34">
        <f>'Matrix'!BM162</f>
        <v>0</v>
      </c>
      <c r="H162" s="55">
        <f>'Matrix'!BX162</f>
        <v>0</v>
      </c>
      <c r="I162" s="55">
        <f>'Matrix'!BS162</f>
        <v>0</v>
      </c>
      <c r="J162" s="56">
        <f>'Matrix'!BQ162</f>
        <v>0</v>
      </c>
    </row>
    <row r="163" spans="1:10">
      <c r="A163" s="28">
        <v>63</v>
      </c>
      <c r="B163" s="48">
        <f>'935'!B163</f>
        <v>0</v>
      </c>
      <c r="C163" s="37">
        <f>ROUND('Matrix'!DG163,3)</f>
        <v>0</v>
      </c>
      <c r="D163" s="36">
        <f>ROUND('Matrix'!BU163,2)</f>
        <v>0</v>
      </c>
      <c r="E163" s="36">
        <f>ROUND('Matrix'!DH163,2)</f>
        <v>0</v>
      </c>
      <c r="F163" s="53">
        <f>ROUND('Matrix'!DI163,2)</f>
        <v>0</v>
      </c>
      <c r="G163" s="34">
        <f>'Matrix'!BM163</f>
        <v>0</v>
      </c>
      <c r="H163" s="55">
        <f>'Matrix'!BX163</f>
        <v>0</v>
      </c>
      <c r="I163" s="55">
        <f>'Matrix'!BS163</f>
        <v>0</v>
      </c>
      <c r="J163" s="56">
        <f>'Matrix'!BQ163</f>
        <v>0</v>
      </c>
    </row>
    <row r="164" spans="1:10">
      <c r="A164" s="28">
        <v>64</v>
      </c>
      <c r="B164" s="48">
        <f>'935'!B164</f>
        <v>0</v>
      </c>
      <c r="C164" s="37">
        <f>ROUND('Matrix'!DG164,3)</f>
        <v>0</v>
      </c>
      <c r="D164" s="36">
        <f>ROUND('Matrix'!BU164,2)</f>
        <v>0</v>
      </c>
      <c r="E164" s="36">
        <f>ROUND('Matrix'!DH164,2)</f>
        <v>0</v>
      </c>
      <c r="F164" s="53">
        <f>ROUND('Matrix'!DI164,2)</f>
        <v>0</v>
      </c>
      <c r="G164" s="34">
        <f>'Matrix'!BM164</f>
        <v>0</v>
      </c>
      <c r="H164" s="55">
        <f>'Matrix'!BX164</f>
        <v>0</v>
      </c>
      <c r="I164" s="55">
        <f>'Matrix'!BS164</f>
        <v>0</v>
      </c>
      <c r="J164" s="56">
        <f>'Matrix'!BQ164</f>
        <v>0</v>
      </c>
    </row>
    <row r="165" spans="1:10">
      <c r="A165" s="28">
        <v>65</v>
      </c>
      <c r="B165" s="48">
        <f>'935'!B165</f>
        <v>0</v>
      </c>
      <c r="C165" s="37">
        <f>ROUND('Matrix'!DG165,3)</f>
        <v>0</v>
      </c>
      <c r="D165" s="36">
        <f>ROUND('Matrix'!BU165,2)</f>
        <v>0</v>
      </c>
      <c r="E165" s="36">
        <f>ROUND('Matrix'!DH165,2)</f>
        <v>0</v>
      </c>
      <c r="F165" s="53">
        <f>ROUND('Matrix'!DI165,2)</f>
        <v>0</v>
      </c>
      <c r="G165" s="34">
        <f>'Matrix'!BM165</f>
        <v>0</v>
      </c>
      <c r="H165" s="55">
        <f>'Matrix'!BX165</f>
        <v>0</v>
      </c>
      <c r="I165" s="55">
        <f>'Matrix'!BS165</f>
        <v>0</v>
      </c>
      <c r="J165" s="56">
        <f>'Matrix'!BQ165</f>
        <v>0</v>
      </c>
    </row>
    <row r="166" spans="1:10">
      <c r="A166" s="28">
        <v>66</v>
      </c>
      <c r="B166" s="48">
        <f>'935'!B166</f>
        <v>0</v>
      </c>
      <c r="C166" s="37">
        <f>ROUND('Matrix'!DG166,3)</f>
        <v>0</v>
      </c>
      <c r="D166" s="36">
        <f>ROUND('Matrix'!BU166,2)</f>
        <v>0</v>
      </c>
      <c r="E166" s="36">
        <f>ROUND('Matrix'!DH166,2)</f>
        <v>0</v>
      </c>
      <c r="F166" s="53">
        <f>ROUND('Matrix'!DI166,2)</f>
        <v>0</v>
      </c>
      <c r="G166" s="34">
        <f>'Matrix'!BM166</f>
        <v>0</v>
      </c>
      <c r="H166" s="55">
        <f>'Matrix'!BX166</f>
        <v>0</v>
      </c>
      <c r="I166" s="55">
        <f>'Matrix'!BS166</f>
        <v>0</v>
      </c>
      <c r="J166" s="56">
        <f>'Matrix'!BQ166</f>
        <v>0</v>
      </c>
    </row>
    <row r="167" spans="1:10">
      <c r="A167" s="28">
        <v>67</v>
      </c>
      <c r="B167" s="48">
        <f>'935'!B167</f>
        <v>0</v>
      </c>
      <c r="C167" s="37">
        <f>ROUND('Matrix'!DG167,3)</f>
        <v>0</v>
      </c>
      <c r="D167" s="36">
        <f>ROUND('Matrix'!BU167,2)</f>
        <v>0</v>
      </c>
      <c r="E167" s="36">
        <f>ROUND('Matrix'!DH167,2)</f>
        <v>0</v>
      </c>
      <c r="F167" s="53">
        <f>ROUND('Matrix'!DI167,2)</f>
        <v>0</v>
      </c>
      <c r="G167" s="34">
        <f>'Matrix'!BM167</f>
        <v>0</v>
      </c>
      <c r="H167" s="55">
        <f>'Matrix'!BX167</f>
        <v>0</v>
      </c>
      <c r="I167" s="55">
        <f>'Matrix'!BS167</f>
        <v>0</v>
      </c>
      <c r="J167" s="56">
        <f>'Matrix'!BQ167</f>
        <v>0</v>
      </c>
    </row>
    <row r="168" spans="1:10">
      <c r="A168" s="28">
        <v>68</v>
      </c>
      <c r="B168" s="48">
        <f>'935'!B168</f>
        <v>0</v>
      </c>
      <c r="C168" s="37">
        <f>ROUND('Matrix'!DG168,3)</f>
        <v>0</v>
      </c>
      <c r="D168" s="36">
        <f>ROUND('Matrix'!BU168,2)</f>
        <v>0</v>
      </c>
      <c r="E168" s="36">
        <f>ROUND('Matrix'!DH168,2)</f>
        <v>0</v>
      </c>
      <c r="F168" s="53">
        <f>ROUND('Matrix'!DI168,2)</f>
        <v>0</v>
      </c>
      <c r="G168" s="34">
        <f>'Matrix'!BM168</f>
        <v>0</v>
      </c>
      <c r="H168" s="55">
        <f>'Matrix'!BX168</f>
        <v>0</v>
      </c>
      <c r="I168" s="55">
        <f>'Matrix'!BS168</f>
        <v>0</v>
      </c>
      <c r="J168" s="56">
        <f>'Matrix'!BQ168</f>
        <v>0</v>
      </c>
    </row>
    <row r="169" spans="1:10">
      <c r="A169" s="28">
        <v>69</v>
      </c>
      <c r="B169" s="48">
        <f>'935'!B169</f>
        <v>0</v>
      </c>
      <c r="C169" s="37">
        <f>ROUND('Matrix'!DG169,3)</f>
        <v>0</v>
      </c>
      <c r="D169" s="36">
        <f>ROUND('Matrix'!BU169,2)</f>
        <v>0</v>
      </c>
      <c r="E169" s="36">
        <f>ROUND('Matrix'!DH169,2)</f>
        <v>0</v>
      </c>
      <c r="F169" s="53">
        <f>ROUND('Matrix'!DI169,2)</f>
        <v>0</v>
      </c>
      <c r="G169" s="34">
        <f>'Matrix'!BM169</f>
        <v>0</v>
      </c>
      <c r="H169" s="55">
        <f>'Matrix'!BX169</f>
        <v>0</v>
      </c>
      <c r="I169" s="55">
        <f>'Matrix'!BS169</f>
        <v>0</v>
      </c>
      <c r="J169" s="56">
        <f>'Matrix'!BQ169</f>
        <v>0</v>
      </c>
    </row>
    <row r="170" spans="1:10">
      <c r="A170" s="28">
        <v>70</v>
      </c>
      <c r="B170" s="48">
        <f>'935'!B170</f>
        <v>0</v>
      </c>
      <c r="C170" s="37">
        <f>ROUND('Matrix'!DG170,3)</f>
        <v>0</v>
      </c>
      <c r="D170" s="36">
        <f>ROUND('Matrix'!BU170,2)</f>
        <v>0</v>
      </c>
      <c r="E170" s="36">
        <f>ROUND('Matrix'!DH170,2)</f>
        <v>0</v>
      </c>
      <c r="F170" s="53">
        <f>ROUND('Matrix'!DI170,2)</f>
        <v>0</v>
      </c>
      <c r="G170" s="34">
        <f>'Matrix'!BM170</f>
        <v>0</v>
      </c>
      <c r="H170" s="55">
        <f>'Matrix'!BX170</f>
        <v>0</v>
      </c>
      <c r="I170" s="55">
        <f>'Matrix'!BS170</f>
        <v>0</v>
      </c>
      <c r="J170" s="56">
        <f>'Matrix'!BQ170</f>
        <v>0</v>
      </c>
    </row>
    <row r="171" spans="1:10">
      <c r="A171" s="28">
        <v>71</v>
      </c>
      <c r="B171" s="48">
        <f>'935'!B171</f>
        <v>0</v>
      </c>
      <c r="C171" s="37">
        <f>ROUND('Matrix'!DG171,3)</f>
        <v>0</v>
      </c>
      <c r="D171" s="36">
        <f>ROUND('Matrix'!BU171,2)</f>
        <v>0</v>
      </c>
      <c r="E171" s="36">
        <f>ROUND('Matrix'!DH171,2)</f>
        <v>0</v>
      </c>
      <c r="F171" s="53">
        <f>ROUND('Matrix'!DI171,2)</f>
        <v>0</v>
      </c>
      <c r="G171" s="34">
        <f>'Matrix'!BM171</f>
        <v>0</v>
      </c>
      <c r="H171" s="55">
        <f>'Matrix'!BX171</f>
        <v>0</v>
      </c>
      <c r="I171" s="55">
        <f>'Matrix'!BS171</f>
        <v>0</v>
      </c>
      <c r="J171" s="56">
        <f>'Matrix'!BQ171</f>
        <v>0</v>
      </c>
    </row>
    <row r="172" spans="1:10">
      <c r="A172" s="28">
        <v>72</v>
      </c>
      <c r="B172" s="48">
        <f>'935'!B172</f>
        <v>0</v>
      </c>
      <c r="C172" s="37">
        <f>ROUND('Matrix'!DG172,3)</f>
        <v>0</v>
      </c>
      <c r="D172" s="36">
        <f>ROUND('Matrix'!BU172,2)</f>
        <v>0</v>
      </c>
      <c r="E172" s="36">
        <f>ROUND('Matrix'!DH172,2)</f>
        <v>0</v>
      </c>
      <c r="F172" s="53">
        <f>ROUND('Matrix'!DI172,2)</f>
        <v>0</v>
      </c>
      <c r="G172" s="34">
        <f>'Matrix'!BM172</f>
        <v>0</v>
      </c>
      <c r="H172" s="55">
        <f>'Matrix'!BX172</f>
        <v>0</v>
      </c>
      <c r="I172" s="55">
        <f>'Matrix'!BS172</f>
        <v>0</v>
      </c>
      <c r="J172" s="56">
        <f>'Matrix'!BQ172</f>
        <v>0</v>
      </c>
    </row>
    <row r="173" spans="1:10">
      <c r="A173" s="28">
        <v>73</v>
      </c>
      <c r="B173" s="48">
        <f>'935'!B173</f>
        <v>0</v>
      </c>
      <c r="C173" s="37">
        <f>ROUND('Matrix'!DG173,3)</f>
        <v>0</v>
      </c>
      <c r="D173" s="36">
        <f>ROUND('Matrix'!BU173,2)</f>
        <v>0</v>
      </c>
      <c r="E173" s="36">
        <f>ROUND('Matrix'!DH173,2)</f>
        <v>0</v>
      </c>
      <c r="F173" s="53">
        <f>ROUND('Matrix'!DI173,2)</f>
        <v>0</v>
      </c>
      <c r="G173" s="34">
        <f>'Matrix'!BM173</f>
        <v>0</v>
      </c>
      <c r="H173" s="55">
        <f>'Matrix'!BX173</f>
        <v>0</v>
      </c>
      <c r="I173" s="55">
        <f>'Matrix'!BS173</f>
        <v>0</v>
      </c>
      <c r="J173" s="56">
        <f>'Matrix'!BQ173</f>
        <v>0</v>
      </c>
    </row>
    <row r="174" spans="1:10">
      <c r="A174" s="28">
        <v>74</v>
      </c>
      <c r="B174" s="48">
        <f>'935'!B174</f>
        <v>0</v>
      </c>
      <c r="C174" s="37">
        <f>ROUND('Matrix'!DG174,3)</f>
        <v>0</v>
      </c>
      <c r="D174" s="36">
        <f>ROUND('Matrix'!BU174,2)</f>
        <v>0</v>
      </c>
      <c r="E174" s="36">
        <f>ROUND('Matrix'!DH174,2)</f>
        <v>0</v>
      </c>
      <c r="F174" s="53">
        <f>ROUND('Matrix'!DI174,2)</f>
        <v>0</v>
      </c>
      <c r="G174" s="34">
        <f>'Matrix'!BM174</f>
        <v>0</v>
      </c>
      <c r="H174" s="55">
        <f>'Matrix'!BX174</f>
        <v>0</v>
      </c>
      <c r="I174" s="55">
        <f>'Matrix'!BS174</f>
        <v>0</v>
      </c>
      <c r="J174" s="56">
        <f>'Matrix'!BQ174</f>
        <v>0</v>
      </c>
    </row>
    <row r="175" spans="1:10">
      <c r="A175" s="28">
        <v>75</v>
      </c>
      <c r="B175" s="48">
        <f>'935'!B175</f>
        <v>0</v>
      </c>
      <c r="C175" s="37">
        <f>ROUND('Matrix'!DG175,3)</f>
        <v>0</v>
      </c>
      <c r="D175" s="36">
        <f>ROUND('Matrix'!BU175,2)</f>
        <v>0</v>
      </c>
      <c r="E175" s="36">
        <f>ROUND('Matrix'!DH175,2)</f>
        <v>0</v>
      </c>
      <c r="F175" s="53">
        <f>ROUND('Matrix'!DI175,2)</f>
        <v>0</v>
      </c>
      <c r="G175" s="34">
        <f>'Matrix'!BM175</f>
        <v>0</v>
      </c>
      <c r="H175" s="55">
        <f>'Matrix'!BX175</f>
        <v>0</v>
      </c>
      <c r="I175" s="55">
        <f>'Matrix'!BS175</f>
        <v>0</v>
      </c>
      <c r="J175" s="56">
        <f>'Matrix'!BQ175</f>
        <v>0</v>
      </c>
    </row>
    <row r="176" spans="1:10">
      <c r="A176" s="28">
        <v>76</v>
      </c>
      <c r="B176" s="48">
        <f>'935'!B176</f>
        <v>0</v>
      </c>
      <c r="C176" s="37">
        <f>ROUND('Matrix'!DG176,3)</f>
        <v>0</v>
      </c>
      <c r="D176" s="36">
        <f>ROUND('Matrix'!BU176,2)</f>
        <v>0</v>
      </c>
      <c r="E176" s="36">
        <f>ROUND('Matrix'!DH176,2)</f>
        <v>0</v>
      </c>
      <c r="F176" s="53">
        <f>ROUND('Matrix'!DI176,2)</f>
        <v>0</v>
      </c>
      <c r="G176" s="34">
        <f>'Matrix'!BM176</f>
        <v>0</v>
      </c>
      <c r="H176" s="55">
        <f>'Matrix'!BX176</f>
        <v>0</v>
      </c>
      <c r="I176" s="55">
        <f>'Matrix'!BS176</f>
        <v>0</v>
      </c>
      <c r="J176" s="56">
        <f>'Matrix'!BQ176</f>
        <v>0</v>
      </c>
    </row>
    <row r="177" spans="1:10">
      <c r="A177" s="28">
        <v>77</v>
      </c>
      <c r="B177" s="48">
        <f>'935'!B177</f>
        <v>0</v>
      </c>
      <c r="C177" s="37">
        <f>ROUND('Matrix'!DG177,3)</f>
        <v>0</v>
      </c>
      <c r="D177" s="36">
        <f>ROUND('Matrix'!BU177,2)</f>
        <v>0</v>
      </c>
      <c r="E177" s="36">
        <f>ROUND('Matrix'!DH177,2)</f>
        <v>0</v>
      </c>
      <c r="F177" s="53">
        <f>ROUND('Matrix'!DI177,2)</f>
        <v>0</v>
      </c>
      <c r="G177" s="34">
        <f>'Matrix'!BM177</f>
        <v>0</v>
      </c>
      <c r="H177" s="55">
        <f>'Matrix'!BX177</f>
        <v>0</v>
      </c>
      <c r="I177" s="55">
        <f>'Matrix'!BS177</f>
        <v>0</v>
      </c>
      <c r="J177" s="56">
        <f>'Matrix'!BQ177</f>
        <v>0</v>
      </c>
    </row>
    <row r="178" spans="1:10">
      <c r="A178" s="28">
        <v>78</v>
      </c>
      <c r="B178" s="48">
        <f>'935'!B178</f>
        <v>0</v>
      </c>
      <c r="C178" s="37">
        <f>ROUND('Matrix'!DG178,3)</f>
        <v>0</v>
      </c>
      <c r="D178" s="36">
        <f>ROUND('Matrix'!BU178,2)</f>
        <v>0</v>
      </c>
      <c r="E178" s="36">
        <f>ROUND('Matrix'!DH178,2)</f>
        <v>0</v>
      </c>
      <c r="F178" s="53">
        <f>ROUND('Matrix'!DI178,2)</f>
        <v>0</v>
      </c>
      <c r="G178" s="34">
        <f>'Matrix'!BM178</f>
        <v>0</v>
      </c>
      <c r="H178" s="55">
        <f>'Matrix'!BX178</f>
        <v>0</v>
      </c>
      <c r="I178" s="55">
        <f>'Matrix'!BS178</f>
        <v>0</v>
      </c>
      <c r="J178" s="56">
        <f>'Matrix'!BQ178</f>
        <v>0</v>
      </c>
    </row>
    <row r="179" spans="1:10">
      <c r="A179" s="28">
        <v>79</v>
      </c>
      <c r="B179" s="48">
        <f>'935'!B179</f>
        <v>0</v>
      </c>
      <c r="C179" s="37">
        <f>ROUND('Matrix'!DG179,3)</f>
        <v>0</v>
      </c>
      <c r="D179" s="36">
        <f>ROUND('Matrix'!BU179,2)</f>
        <v>0</v>
      </c>
      <c r="E179" s="36">
        <f>ROUND('Matrix'!DH179,2)</f>
        <v>0</v>
      </c>
      <c r="F179" s="53">
        <f>ROUND('Matrix'!DI179,2)</f>
        <v>0</v>
      </c>
      <c r="G179" s="34">
        <f>'Matrix'!BM179</f>
        <v>0</v>
      </c>
      <c r="H179" s="55">
        <f>'Matrix'!BX179</f>
        <v>0</v>
      </c>
      <c r="I179" s="55">
        <f>'Matrix'!BS179</f>
        <v>0</v>
      </c>
      <c r="J179" s="56">
        <f>'Matrix'!BQ179</f>
        <v>0</v>
      </c>
    </row>
    <row r="180" spans="1:10">
      <c r="A180" s="28">
        <v>80</v>
      </c>
      <c r="B180" s="48">
        <f>'935'!B180</f>
        <v>0</v>
      </c>
      <c r="C180" s="37">
        <f>ROUND('Matrix'!DG180,3)</f>
        <v>0</v>
      </c>
      <c r="D180" s="36">
        <f>ROUND('Matrix'!BU180,2)</f>
        <v>0</v>
      </c>
      <c r="E180" s="36">
        <f>ROUND('Matrix'!DH180,2)</f>
        <v>0</v>
      </c>
      <c r="F180" s="53">
        <f>ROUND('Matrix'!DI180,2)</f>
        <v>0</v>
      </c>
      <c r="G180" s="34">
        <f>'Matrix'!BM180</f>
        <v>0</v>
      </c>
      <c r="H180" s="55">
        <f>'Matrix'!BX180</f>
        <v>0</v>
      </c>
      <c r="I180" s="55">
        <f>'Matrix'!BS180</f>
        <v>0</v>
      </c>
      <c r="J180" s="56">
        <f>'Matrix'!BQ180</f>
        <v>0</v>
      </c>
    </row>
    <row r="181" spans="1:10">
      <c r="A181" s="28">
        <v>81</v>
      </c>
      <c r="B181" s="48">
        <f>'935'!B181</f>
        <v>0</v>
      </c>
      <c r="C181" s="37">
        <f>ROUND('Matrix'!DG181,3)</f>
        <v>0</v>
      </c>
      <c r="D181" s="36">
        <f>ROUND('Matrix'!BU181,2)</f>
        <v>0</v>
      </c>
      <c r="E181" s="36">
        <f>ROUND('Matrix'!DH181,2)</f>
        <v>0</v>
      </c>
      <c r="F181" s="53">
        <f>ROUND('Matrix'!DI181,2)</f>
        <v>0</v>
      </c>
      <c r="G181" s="34">
        <f>'Matrix'!BM181</f>
        <v>0</v>
      </c>
      <c r="H181" s="55">
        <f>'Matrix'!BX181</f>
        <v>0</v>
      </c>
      <c r="I181" s="55">
        <f>'Matrix'!BS181</f>
        <v>0</v>
      </c>
      <c r="J181" s="56">
        <f>'Matrix'!BQ181</f>
        <v>0</v>
      </c>
    </row>
    <row r="182" spans="1:10">
      <c r="A182" s="28">
        <v>82</v>
      </c>
      <c r="B182" s="48">
        <f>'935'!B182</f>
        <v>0</v>
      </c>
      <c r="C182" s="37">
        <f>ROUND('Matrix'!DG182,3)</f>
        <v>0</v>
      </c>
      <c r="D182" s="36">
        <f>ROUND('Matrix'!BU182,2)</f>
        <v>0</v>
      </c>
      <c r="E182" s="36">
        <f>ROUND('Matrix'!DH182,2)</f>
        <v>0</v>
      </c>
      <c r="F182" s="53">
        <f>ROUND('Matrix'!DI182,2)</f>
        <v>0</v>
      </c>
      <c r="G182" s="34">
        <f>'Matrix'!BM182</f>
        <v>0</v>
      </c>
      <c r="H182" s="55">
        <f>'Matrix'!BX182</f>
        <v>0</v>
      </c>
      <c r="I182" s="55">
        <f>'Matrix'!BS182</f>
        <v>0</v>
      </c>
      <c r="J182" s="56">
        <f>'Matrix'!BQ182</f>
        <v>0</v>
      </c>
    </row>
    <row r="183" spans="1:10">
      <c r="A183" s="28">
        <v>83</v>
      </c>
      <c r="B183" s="48">
        <f>'935'!B183</f>
        <v>0</v>
      </c>
      <c r="C183" s="37">
        <f>ROUND('Matrix'!DG183,3)</f>
        <v>0</v>
      </c>
      <c r="D183" s="36">
        <f>ROUND('Matrix'!BU183,2)</f>
        <v>0</v>
      </c>
      <c r="E183" s="36">
        <f>ROUND('Matrix'!DH183,2)</f>
        <v>0</v>
      </c>
      <c r="F183" s="53">
        <f>ROUND('Matrix'!DI183,2)</f>
        <v>0</v>
      </c>
      <c r="G183" s="34">
        <f>'Matrix'!BM183</f>
        <v>0</v>
      </c>
      <c r="H183" s="55">
        <f>'Matrix'!BX183</f>
        <v>0</v>
      </c>
      <c r="I183" s="55">
        <f>'Matrix'!BS183</f>
        <v>0</v>
      </c>
      <c r="J183" s="56">
        <f>'Matrix'!BQ183</f>
        <v>0</v>
      </c>
    </row>
    <row r="184" spans="1:10">
      <c r="A184" s="28">
        <v>84</v>
      </c>
      <c r="B184" s="48">
        <f>'935'!B184</f>
        <v>0</v>
      </c>
      <c r="C184" s="37">
        <f>ROUND('Matrix'!DG184,3)</f>
        <v>0</v>
      </c>
      <c r="D184" s="36">
        <f>ROUND('Matrix'!BU184,2)</f>
        <v>0</v>
      </c>
      <c r="E184" s="36">
        <f>ROUND('Matrix'!DH184,2)</f>
        <v>0</v>
      </c>
      <c r="F184" s="53">
        <f>ROUND('Matrix'!DI184,2)</f>
        <v>0</v>
      </c>
      <c r="G184" s="34">
        <f>'Matrix'!BM184</f>
        <v>0</v>
      </c>
      <c r="H184" s="55">
        <f>'Matrix'!BX184</f>
        <v>0</v>
      </c>
      <c r="I184" s="55">
        <f>'Matrix'!BS184</f>
        <v>0</v>
      </c>
      <c r="J184" s="56">
        <f>'Matrix'!BQ184</f>
        <v>0</v>
      </c>
    </row>
    <row r="185" spans="1:10">
      <c r="A185" s="28">
        <v>85</v>
      </c>
      <c r="B185" s="48">
        <f>'935'!B185</f>
        <v>0</v>
      </c>
      <c r="C185" s="37">
        <f>ROUND('Matrix'!DG185,3)</f>
        <v>0</v>
      </c>
      <c r="D185" s="36">
        <f>ROUND('Matrix'!BU185,2)</f>
        <v>0</v>
      </c>
      <c r="E185" s="36">
        <f>ROUND('Matrix'!DH185,2)</f>
        <v>0</v>
      </c>
      <c r="F185" s="53">
        <f>ROUND('Matrix'!DI185,2)</f>
        <v>0</v>
      </c>
      <c r="G185" s="34">
        <f>'Matrix'!BM185</f>
        <v>0</v>
      </c>
      <c r="H185" s="55">
        <f>'Matrix'!BX185</f>
        <v>0</v>
      </c>
      <c r="I185" s="55">
        <f>'Matrix'!BS185</f>
        <v>0</v>
      </c>
      <c r="J185" s="56">
        <f>'Matrix'!BQ185</f>
        <v>0</v>
      </c>
    </row>
    <row r="186" spans="1:10">
      <c r="A186" s="28">
        <v>86</v>
      </c>
      <c r="B186" s="48">
        <f>'935'!B186</f>
        <v>0</v>
      </c>
      <c r="C186" s="37">
        <f>ROUND('Matrix'!DG186,3)</f>
        <v>0</v>
      </c>
      <c r="D186" s="36">
        <f>ROUND('Matrix'!BU186,2)</f>
        <v>0</v>
      </c>
      <c r="E186" s="36">
        <f>ROUND('Matrix'!DH186,2)</f>
        <v>0</v>
      </c>
      <c r="F186" s="53">
        <f>ROUND('Matrix'!DI186,2)</f>
        <v>0</v>
      </c>
      <c r="G186" s="34">
        <f>'Matrix'!BM186</f>
        <v>0</v>
      </c>
      <c r="H186" s="55">
        <f>'Matrix'!BX186</f>
        <v>0</v>
      </c>
      <c r="I186" s="55">
        <f>'Matrix'!BS186</f>
        <v>0</v>
      </c>
      <c r="J186" s="56">
        <f>'Matrix'!BQ186</f>
        <v>0</v>
      </c>
    </row>
    <row r="187" spans="1:10">
      <c r="A187" s="28">
        <v>87</v>
      </c>
      <c r="B187" s="48">
        <f>'935'!B187</f>
        <v>0</v>
      </c>
      <c r="C187" s="37">
        <f>ROUND('Matrix'!DG187,3)</f>
        <v>0</v>
      </c>
      <c r="D187" s="36">
        <f>ROUND('Matrix'!BU187,2)</f>
        <v>0</v>
      </c>
      <c r="E187" s="36">
        <f>ROUND('Matrix'!DH187,2)</f>
        <v>0</v>
      </c>
      <c r="F187" s="53">
        <f>ROUND('Matrix'!DI187,2)</f>
        <v>0</v>
      </c>
      <c r="G187" s="34">
        <f>'Matrix'!BM187</f>
        <v>0</v>
      </c>
      <c r="H187" s="55">
        <f>'Matrix'!BX187</f>
        <v>0</v>
      </c>
      <c r="I187" s="55">
        <f>'Matrix'!BS187</f>
        <v>0</v>
      </c>
      <c r="J187" s="56">
        <f>'Matrix'!BQ187</f>
        <v>0</v>
      </c>
    </row>
    <row r="188" spans="1:10">
      <c r="A188" s="28">
        <v>88</v>
      </c>
      <c r="B188" s="48">
        <f>'935'!B188</f>
        <v>0</v>
      </c>
      <c r="C188" s="37">
        <f>ROUND('Matrix'!DG188,3)</f>
        <v>0</v>
      </c>
      <c r="D188" s="36">
        <f>ROUND('Matrix'!BU188,2)</f>
        <v>0</v>
      </c>
      <c r="E188" s="36">
        <f>ROUND('Matrix'!DH188,2)</f>
        <v>0</v>
      </c>
      <c r="F188" s="53">
        <f>ROUND('Matrix'!DI188,2)</f>
        <v>0</v>
      </c>
      <c r="G188" s="34">
        <f>'Matrix'!BM188</f>
        <v>0</v>
      </c>
      <c r="H188" s="55">
        <f>'Matrix'!BX188</f>
        <v>0</v>
      </c>
      <c r="I188" s="55">
        <f>'Matrix'!BS188</f>
        <v>0</v>
      </c>
      <c r="J188" s="56">
        <f>'Matrix'!BQ188</f>
        <v>0</v>
      </c>
    </row>
    <row r="189" spans="1:10">
      <c r="A189" s="28">
        <v>89</v>
      </c>
      <c r="B189" s="48">
        <f>'935'!B189</f>
        <v>0</v>
      </c>
      <c r="C189" s="37">
        <f>ROUND('Matrix'!DG189,3)</f>
        <v>0</v>
      </c>
      <c r="D189" s="36">
        <f>ROUND('Matrix'!BU189,2)</f>
        <v>0</v>
      </c>
      <c r="E189" s="36">
        <f>ROUND('Matrix'!DH189,2)</f>
        <v>0</v>
      </c>
      <c r="F189" s="53">
        <f>ROUND('Matrix'!DI189,2)</f>
        <v>0</v>
      </c>
      <c r="G189" s="34">
        <f>'Matrix'!BM189</f>
        <v>0</v>
      </c>
      <c r="H189" s="55">
        <f>'Matrix'!BX189</f>
        <v>0</v>
      </c>
      <c r="I189" s="55">
        <f>'Matrix'!BS189</f>
        <v>0</v>
      </c>
      <c r="J189" s="56">
        <f>'Matrix'!BQ189</f>
        <v>0</v>
      </c>
    </row>
    <row r="190" spans="1:10">
      <c r="A190" s="28">
        <v>90</v>
      </c>
      <c r="B190" s="48">
        <f>'935'!B190</f>
        <v>0</v>
      </c>
      <c r="C190" s="37">
        <f>ROUND('Matrix'!DG190,3)</f>
        <v>0</v>
      </c>
      <c r="D190" s="36">
        <f>ROUND('Matrix'!BU190,2)</f>
        <v>0</v>
      </c>
      <c r="E190" s="36">
        <f>ROUND('Matrix'!DH190,2)</f>
        <v>0</v>
      </c>
      <c r="F190" s="53">
        <f>ROUND('Matrix'!DI190,2)</f>
        <v>0</v>
      </c>
      <c r="G190" s="34">
        <f>'Matrix'!BM190</f>
        <v>0</v>
      </c>
      <c r="H190" s="55">
        <f>'Matrix'!BX190</f>
        <v>0</v>
      </c>
      <c r="I190" s="55">
        <f>'Matrix'!BS190</f>
        <v>0</v>
      </c>
      <c r="J190" s="56">
        <f>'Matrix'!BQ190</f>
        <v>0</v>
      </c>
    </row>
    <row r="191" spans="1:10">
      <c r="A191" s="28">
        <v>91</v>
      </c>
      <c r="B191" s="48">
        <f>'935'!B191</f>
        <v>0</v>
      </c>
      <c r="C191" s="37">
        <f>ROUND('Matrix'!DG191,3)</f>
        <v>0</v>
      </c>
      <c r="D191" s="36">
        <f>ROUND('Matrix'!BU191,2)</f>
        <v>0</v>
      </c>
      <c r="E191" s="36">
        <f>ROUND('Matrix'!DH191,2)</f>
        <v>0</v>
      </c>
      <c r="F191" s="53">
        <f>ROUND('Matrix'!DI191,2)</f>
        <v>0</v>
      </c>
      <c r="G191" s="34">
        <f>'Matrix'!BM191</f>
        <v>0</v>
      </c>
      <c r="H191" s="55">
        <f>'Matrix'!BX191</f>
        <v>0</v>
      </c>
      <c r="I191" s="55">
        <f>'Matrix'!BS191</f>
        <v>0</v>
      </c>
      <c r="J191" s="56">
        <f>'Matrix'!BQ191</f>
        <v>0</v>
      </c>
    </row>
    <row r="192" spans="1:10">
      <c r="A192" s="28">
        <v>92</v>
      </c>
      <c r="B192" s="48">
        <f>'935'!B192</f>
        <v>0</v>
      </c>
      <c r="C192" s="37">
        <f>ROUND('Matrix'!DG192,3)</f>
        <v>0</v>
      </c>
      <c r="D192" s="36">
        <f>ROUND('Matrix'!BU192,2)</f>
        <v>0</v>
      </c>
      <c r="E192" s="36">
        <f>ROUND('Matrix'!DH192,2)</f>
        <v>0</v>
      </c>
      <c r="F192" s="53">
        <f>ROUND('Matrix'!DI192,2)</f>
        <v>0</v>
      </c>
      <c r="G192" s="34">
        <f>'Matrix'!BM192</f>
        <v>0</v>
      </c>
      <c r="H192" s="55">
        <f>'Matrix'!BX192</f>
        <v>0</v>
      </c>
      <c r="I192" s="55">
        <f>'Matrix'!BS192</f>
        <v>0</v>
      </c>
      <c r="J192" s="56">
        <f>'Matrix'!BQ192</f>
        <v>0</v>
      </c>
    </row>
    <row r="193" spans="1:10">
      <c r="A193" s="28">
        <v>93</v>
      </c>
      <c r="B193" s="48">
        <f>'935'!B193</f>
        <v>0</v>
      </c>
      <c r="C193" s="37">
        <f>ROUND('Matrix'!DG193,3)</f>
        <v>0</v>
      </c>
      <c r="D193" s="36">
        <f>ROUND('Matrix'!BU193,2)</f>
        <v>0</v>
      </c>
      <c r="E193" s="36">
        <f>ROUND('Matrix'!DH193,2)</f>
        <v>0</v>
      </c>
      <c r="F193" s="53">
        <f>ROUND('Matrix'!DI193,2)</f>
        <v>0</v>
      </c>
      <c r="G193" s="34">
        <f>'Matrix'!BM193</f>
        <v>0</v>
      </c>
      <c r="H193" s="55">
        <f>'Matrix'!BX193</f>
        <v>0</v>
      </c>
      <c r="I193" s="55">
        <f>'Matrix'!BS193</f>
        <v>0</v>
      </c>
      <c r="J193" s="56">
        <f>'Matrix'!BQ193</f>
        <v>0</v>
      </c>
    </row>
    <row r="194" spans="1:10">
      <c r="A194" s="28">
        <v>94</v>
      </c>
      <c r="B194" s="48">
        <f>'935'!B194</f>
        <v>0</v>
      </c>
      <c r="C194" s="37">
        <f>ROUND('Matrix'!DG194,3)</f>
        <v>0</v>
      </c>
      <c r="D194" s="36">
        <f>ROUND('Matrix'!BU194,2)</f>
        <v>0</v>
      </c>
      <c r="E194" s="36">
        <f>ROUND('Matrix'!DH194,2)</f>
        <v>0</v>
      </c>
      <c r="F194" s="53">
        <f>ROUND('Matrix'!DI194,2)</f>
        <v>0</v>
      </c>
      <c r="G194" s="34">
        <f>'Matrix'!BM194</f>
        <v>0</v>
      </c>
      <c r="H194" s="55">
        <f>'Matrix'!BX194</f>
        <v>0</v>
      </c>
      <c r="I194" s="55">
        <f>'Matrix'!BS194</f>
        <v>0</v>
      </c>
      <c r="J194" s="56">
        <f>'Matrix'!BQ194</f>
        <v>0</v>
      </c>
    </row>
    <row r="195" spans="1:10">
      <c r="A195" s="28">
        <v>95</v>
      </c>
      <c r="B195" s="48">
        <f>'935'!B195</f>
        <v>0</v>
      </c>
      <c r="C195" s="37">
        <f>ROUND('Matrix'!DG195,3)</f>
        <v>0</v>
      </c>
      <c r="D195" s="36">
        <f>ROUND('Matrix'!BU195,2)</f>
        <v>0</v>
      </c>
      <c r="E195" s="36">
        <f>ROUND('Matrix'!DH195,2)</f>
        <v>0</v>
      </c>
      <c r="F195" s="53">
        <f>ROUND('Matrix'!DI195,2)</f>
        <v>0</v>
      </c>
      <c r="G195" s="34">
        <f>'Matrix'!BM195</f>
        <v>0</v>
      </c>
      <c r="H195" s="55">
        <f>'Matrix'!BX195</f>
        <v>0</v>
      </c>
      <c r="I195" s="55">
        <f>'Matrix'!BS195</f>
        <v>0</v>
      </c>
      <c r="J195" s="56">
        <f>'Matrix'!BQ195</f>
        <v>0</v>
      </c>
    </row>
    <row r="196" spans="1:10">
      <c r="A196" s="28">
        <v>96</v>
      </c>
      <c r="B196" s="48">
        <f>'935'!B196</f>
        <v>0</v>
      </c>
      <c r="C196" s="37">
        <f>ROUND('Matrix'!DG196,3)</f>
        <v>0</v>
      </c>
      <c r="D196" s="36">
        <f>ROUND('Matrix'!BU196,2)</f>
        <v>0</v>
      </c>
      <c r="E196" s="36">
        <f>ROUND('Matrix'!DH196,2)</f>
        <v>0</v>
      </c>
      <c r="F196" s="53">
        <f>ROUND('Matrix'!DI196,2)</f>
        <v>0</v>
      </c>
      <c r="G196" s="34">
        <f>'Matrix'!BM196</f>
        <v>0</v>
      </c>
      <c r="H196" s="55">
        <f>'Matrix'!BX196</f>
        <v>0</v>
      </c>
      <c r="I196" s="55">
        <f>'Matrix'!BS196</f>
        <v>0</v>
      </c>
      <c r="J196" s="56">
        <f>'Matrix'!BQ196</f>
        <v>0</v>
      </c>
    </row>
    <row r="197" spans="1:10">
      <c r="A197" s="28">
        <v>97</v>
      </c>
      <c r="B197" s="48">
        <f>'935'!B197</f>
        <v>0</v>
      </c>
      <c r="C197" s="37">
        <f>ROUND('Matrix'!DG197,3)</f>
        <v>0</v>
      </c>
      <c r="D197" s="36">
        <f>ROUND('Matrix'!BU197,2)</f>
        <v>0</v>
      </c>
      <c r="E197" s="36">
        <f>ROUND('Matrix'!DH197,2)</f>
        <v>0</v>
      </c>
      <c r="F197" s="53">
        <f>ROUND('Matrix'!DI197,2)</f>
        <v>0</v>
      </c>
      <c r="G197" s="34">
        <f>'Matrix'!BM197</f>
        <v>0</v>
      </c>
      <c r="H197" s="55">
        <f>'Matrix'!BX197</f>
        <v>0</v>
      </c>
      <c r="I197" s="55">
        <f>'Matrix'!BS197</f>
        <v>0</v>
      </c>
      <c r="J197" s="56">
        <f>'Matrix'!BQ197</f>
        <v>0</v>
      </c>
    </row>
    <row r="198" spans="1:10">
      <c r="A198" s="28">
        <v>98</v>
      </c>
      <c r="B198" s="48">
        <f>'935'!B198</f>
        <v>0</v>
      </c>
      <c r="C198" s="37">
        <f>ROUND('Matrix'!DG198,3)</f>
        <v>0</v>
      </c>
      <c r="D198" s="36">
        <f>ROUND('Matrix'!BU198,2)</f>
        <v>0</v>
      </c>
      <c r="E198" s="36">
        <f>ROUND('Matrix'!DH198,2)</f>
        <v>0</v>
      </c>
      <c r="F198" s="53">
        <f>ROUND('Matrix'!DI198,2)</f>
        <v>0</v>
      </c>
      <c r="G198" s="34">
        <f>'Matrix'!BM198</f>
        <v>0</v>
      </c>
      <c r="H198" s="55">
        <f>'Matrix'!BX198</f>
        <v>0</v>
      </c>
      <c r="I198" s="55">
        <f>'Matrix'!BS198</f>
        <v>0</v>
      </c>
      <c r="J198" s="56">
        <f>'Matrix'!BQ198</f>
        <v>0</v>
      </c>
    </row>
    <row r="199" spans="1:10">
      <c r="A199" s="28">
        <v>99</v>
      </c>
      <c r="B199" s="48">
        <f>'935'!B199</f>
        <v>0</v>
      </c>
      <c r="C199" s="37">
        <f>ROUND('Matrix'!DG199,3)</f>
        <v>0</v>
      </c>
      <c r="D199" s="36">
        <f>ROUND('Matrix'!BU199,2)</f>
        <v>0</v>
      </c>
      <c r="E199" s="36">
        <f>ROUND('Matrix'!DH199,2)</f>
        <v>0</v>
      </c>
      <c r="F199" s="53">
        <f>ROUND('Matrix'!DI199,2)</f>
        <v>0</v>
      </c>
      <c r="G199" s="34">
        <f>'Matrix'!BM199</f>
        <v>0</v>
      </c>
      <c r="H199" s="55">
        <f>'Matrix'!BX199</f>
        <v>0</v>
      </c>
      <c r="I199" s="55">
        <f>'Matrix'!BS199</f>
        <v>0</v>
      </c>
      <c r="J199" s="56">
        <f>'Matrix'!BQ199</f>
        <v>0</v>
      </c>
    </row>
    <row r="200" spans="1:10">
      <c r="A200" s="28">
        <v>100</v>
      </c>
      <c r="B200" s="48">
        <f>'935'!B200</f>
        <v>0</v>
      </c>
      <c r="C200" s="37">
        <f>ROUND('Matrix'!DG200,3)</f>
        <v>0</v>
      </c>
      <c r="D200" s="36">
        <f>ROUND('Matrix'!BU200,2)</f>
        <v>0</v>
      </c>
      <c r="E200" s="36">
        <f>ROUND('Matrix'!DH200,2)</f>
        <v>0</v>
      </c>
      <c r="F200" s="53">
        <f>ROUND('Matrix'!DI200,2)</f>
        <v>0</v>
      </c>
      <c r="G200" s="34">
        <f>'Matrix'!BM200</f>
        <v>0</v>
      </c>
      <c r="H200" s="55">
        <f>'Matrix'!BX200</f>
        <v>0</v>
      </c>
      <c r="I200" s="55">
        <f>'Matrix'!BS200</f>
        <v>0</v>
      </c>
      <c r="J200" s="56">
        <f>'Matrix'!BQ200</f>
        <v>0</v>
      </c>
    </row>
    <row r="201" spans="1:10">
      <c r="A201" s="28">
        <v>101</v>
      </c>
      <c r="B201" s="48">
        <f>'935'!B201</f>
        <v>0</v>
      </c>
      <c r="C201" s="37">
        <f>ROUND('Matrix'!DG201,3)</f>
        <v>0</v>
      </c>
      <c r="D201" s="36">
        <f>ROUND('Matrix'!BU201,2)</f>
        <v>0</v>
      </c>
      <c r="E201" s="36">
        <f>ROUND('Matrix'!DH201,2)</f>
        <v>0</v>
      </c>
      <c r="F201" s="53">
        <f>ROUND('Matrix'!DI201,2)</f>
        <v>0</v>
      </c>
      <c r="G201" s="34">
        <f>'Matrix'!BM201</f>
        <v>0</v>
      </c>
      <c r="H201" s="55">
        <f>'Matrix'!BX201</f>
        <v>0</v>
      </c>
      <c r="I201" s="55">
        <f>'Matrix'!BS201</f>
        <v>0</v>
      </c>
      <c r="J201" s="56">
        <f>'Matrix'!BQ201</f>
        <v>0</v>
      </c>
    </row>
    <row r="202" spans="1:10">
      <c r="A202" s="28">
        <v>102</v>
      </c>
      <c r="B202" s="48">
        <f>'935'!B202</f>
        <v>0</v>
      </c>
      <c r="C202" s="37">
        <f>ROUND('Matrix'!DG202,3)</f>
        <v>0</v>
      </c>
      <c r="D202" s="36">
        <f>ROUND('Matrix'!BU202,2)</f>
        <v>0</v>
      </c>
      <c r="E202" s="36">
        <f>ROUND('Matrix'!DH202,2)</f>
        <v>0</v>
      </c>
      <c r="F202" s="53">
        <f>ROUND('Matrix'!DI202,2)</f>
        <v>0</v>
      </c>
      <c r="G202" s="34">
        <f>'Matrix'!BM202</f>
        <v>0</v>
      </c>
      <c r="H202" s="55">
        <f>'Matrix'!BX202</f>
        <v>0</v>
      </c>
      <c r="I202" s="55">
        <f>'Matrix'!BS202</f>
        <v>0</v>
      </c>
      <c r="J202" s="56">
        <f>'Matrix'!BQ202</f>
        <v>0</v>
      </c>
    </row>
    <row r="203" spans="1:10">
      <c r="A203" s="28">
        <v>103</v>
      </c>
      <c r="B203" s="48">
        <f>'935'!B203</f>
        <v>0</v>
      </c>
      <c r="C203" s="37">
        <f>ROUND('Matrix'!DG203,3)</f>
        <v>0</v>
      </c>
      <c r="D203" s="36">
        <f>ROUND('Matrix'!BU203,2)</f>
        <v>0</v>
      </c>
      <c r="E203" s="36">
        <f>ROUND('Matrix'!DH203,2)</f>
        <v>0</v>
      </c>
      <c r="F203" s="53">
        <f>ROUND('Matrix'!DI203,2)</f>
        <v>0</v>
      </c>
      <c r="G203" s="34">
        <f>'Matrix'!BM203</f>
        <v>0</v>
      </c>
      <c r="H203" s="55">
        <f>'Matrix'!BX203</f>
        <v>0</v>
      </c>
      <c r="I203" s="55">
        <f>'Matrix'!BS203</f>
        <v>0</v>
      </c>
      <c r="J203" s="56">
        <f>'Matrix'!BQ203</f>
        <v>0</v>
      </c>
    </row>
    <row r="204" spans="1:10">
      <c r="A204" s="28">
        <v>104</v>
      </c>
      <c r="B204" s="48">
        <f>'935'!B204</f>
        <v>0</v>
      </c>
      <c r="C204" s="37">
        <f>ROUND('Matrix'!DG204,3)</f>
        <v>0</v>
      </c>
      <c r="D204" s="36">
        <f>ROUND('Matrix'!BU204,2)</f>
        <v>0</v>
      </c>
      <c r="E204" s="36">
        <f>ROUND('Matrix'!DH204,2)</f>
        <v>0</v>
      </c>
      <c r="F204" s="53">
        <f>ROUND('Matrix'!DI204,2)</f>
        <v>0</v>
      </c>
      <c r="G204" s="34">
        <f>'Matrix'!BM204</f>
        <v>0</v>
      </c>
      <c r="H204" s="55">
        <f>'Matrix'!BX204</f>
        <v>0</v>
      </c>
      <c r="I204" s="55">
        <f>'Matrix'!BS204</f>
        <v>0</v>
      </c>
      <c r="J204" s="56">
        <f>'Matrix'!BQ204</f>
        <v>0</v>
      </c>
    </row>
    <row r="205" spans="1:10">
      <c r="A205" s="28">
        <v>105</v>
      </c>
      <c r="B205" s="48">
        <f>'935'!B205</f>
        <v>0</v>
      </c>
      <c r="C205" s="37">
        <f>ROUND('Matrix'!DG205,3)</f>
        <v>0</v>
      </c>
      <c r="D205" s="36">
        <f>ROUND('Matrix'!BU205,2)</f>
        <v>0</v>
      </c>
      <c r="E205" s="36">
        <f>ROUND('Matrix'!DH205,2)</f>
        <v>0</v>
      </c>
      <c r="F205" s="53">
        <f>ROUND('Matrix'!DI205,2)</f>
        <v>0</v>
      </c>
      <c r="G205" s="34">
        <f>'Matrix'!BM205</f>
        <v>0</v>
      </c>
      <c r="H205" s="55">
        <f>'Matrix'!BX205</f>
        <v>0</v>
      </c>
      <c r="I205" s="55">
        <f>'Matrix'!BS205</f>
        <v>0</v>
      </c>
      <c r="J205" s="56">
        <f>'Matrix'!BQ205</f>
        <v>0</v>
      </c>
    </row>
    <row r="206" spans="1:10">
      <c r="A206" s="28">
        <v>106</v>
      </c>
      <c r="B206" s="48">
        <f>'935'!B206</f>
        <v>0</v>
      </c>
      <c r="C206" s="37">
        <f>ROUND('Matrix'!DG206,3)</f>
        <v>0</v>
      </c>
      <c r="D206" s="36">
        <f>ROUND('Matrix'!BU206,2)</f>
        <v>0</v>
      </c>
      <c r="E206" s="36">
        <f>ROUND('Matrix'!DH206,2)</f>
        <v>0</v>
      </c>
      <c r="F206" s="53">
        <f>ROUND('Matrix'!DI206,2)</f>
        <v>0</v>
      </c>
      <c r="G206" s="34">
        <f>'Matrix'!BM206</f>
        <v>0</v>
      </c>
      <c r="H206" s="55">
        <f>'Matrix'!BX206</f>
        <v>0</v>
      </c>
      <c r="I206" s="55">
        <f>'Matrix'!BS206</f>
        <v>0</v>
      </c>
      <c r="J206" s="56">
        <f>'Matrix'!BQ206</f>
        <v>0</v>
      </c>
    </row>
    <row r="207" spans="1:10">
      <c r="A207" s="28">
        <v>107</v>
      </c>
      <c r="B207" s="48">
        <f>'935'!B207</f>
        <v>0</v>
      </c>
      <c r="C207" s="37">
        <f>ROUND('Matrix'!DG207,3)</f>
        <v>0</v>
      </c>
      <c r="D207" s="36">
        <f>ROUND('Matrix'!BU207,2)</f>
        <v>0</v>
      </c>
      <c r="E207" s="36">
        <f>ROUND('Matrix'!DH207,2)</f>
        <v>0</v>
      </c>
      <c r="F207" s="53">
        <f>ROUND('Matrix'!DI207,2)</f>
        <v>0</v>
      </c>
      <c r="G207" s="34">
        <f>'Matrix'!BM207</f>
        <v>0</v>
      </c>
      <c r="H207" s="55">
        <f>'Matrix'!BX207</f>
        <v>0</v>
      </c>
      <c r="I207" s="55">
        <f>'Matrix'!BS207</f>
        <v>0</v>
      </c>
      <c r="J207" s="56">
        <f>'Matrix'!BQ207</f>
        <v>0</v>
      </c>
    </row>
    <row r="208" spans="1:10">
      <c r="A208" s="28">
        <v>108</v>
      </c>
      <c r="B208" s="48">
        <f>'935'!B208</f>
        <v>0</v>
      </c>
      <c r="C208" s="37">
        <f>ROUND('Matrix'!DG208,3)</f>
        <v>0</v>
      </c>
      <c r="D208" s="36">
        <f>ROUND('Matrix'!BU208,2)</f>
        <v>0</v>
      </c>
      <c r="E208" s="36">
        <f>ROUND('Matrix'!DH208,2)</f>
        <v>0</v>
      </c>
      <c r="F208" s="53">
        <f>ROUND('Matrix'!DI208,2)</f>
        <v>0</v>
      </c>
      <c r="G208" s="34">
        <f>'Matrix'!BM208</f>
        <v>0</v>
      </c>
      <c r="H208" s="55">
        <f>'Matrix'!BX208</f>
        <v>0</v>
      </c>
      <c r="I208" s="55">
        <f>'Matrix'!BS208</f>
        <v>0</v>
      </c>
      <c r="J208" s="56">
        <f>'Matrix'!BQ208</f>
        <v>0</v>
      </c>
    </row>
    <row r="209" spans="1:10">
      <c r="A209" s="28">
        <v>109</v>
      </c>
      <c r="B209" s="48">
        <f>'935'!B209</f>
        <v>0</v>
      </c>
      <c r="C209" s="37">
        <f>ROUND('Matrix'!DG209,3)</f>
        <v>0</v>
      </c>
      <c r="D209" s="36">
        <f>ROUND('Matrix'!BU209,2)</f>
        <v>0</v>
      </c>
      <c r="E209" s="36">
        <f>ROUND('Matrix'!DH209,2)</f>
        <v>0</v>
      </c>
      <c r="F209" s="53">
        <f>ROUND('Matrix'!DI209,2)</f>
        <v>0</v>
      </c>
      <c r="G209" s="34">
        <f>'Matrix'!BM209</f>
        <v>0</v>
      </c>
      <c r="H209" s="55">
        <f>'Matrix'!BX209</f>
        <v>0</v>
      </c>
      <c r="I209" s="55">
        <f>'Matrix'!BS209</f>
        <v>0</v>
      </c>
      <c r="J209" s="56">
        <f>'Matrix'!BQ209</f>
        <v>0</v>
      </c>
    </row>
    <row r="210" spans="1:10">
      <c r="A210" s="28">
        <v>110</v>
      </c>
      <c r="B210" s="48">
        <f>'935'!B210</f>
        <v>0</v>
      </c>
      <c r="C210" s="37">
        <f>ROUND('Matrix'!DG210,3)</f>
        <v>0</v>
      </c>
      <c r="D210" s="36">
        <f>ROUND('Matrix'!BU210,2)</f>
        <v>0</v>
      </c>
      <c r="E210" s="36">
        <f>ROUND('Matrix'!DH210,2)</f>
        <v>0</v>
      </c>
      <c r="F210" s="53">
        <f>ROUND('Matrix'!DI210,2)</f>
        <v>0</v>
      </c>
      <c r="G210" s="34">
        <f>'Matrix'!BM210</f>
        <v>0</v>
      </c>
      <c r="H210" s="55">
        <f>'Matrix'!BX210</f>
        <v>0</v>
      </c>
      <c r="I210" s="55">
        <f>'Matrix'!BS210</f>
        <v>0</v>
      </c>
      <c r="J210" s="56">
        <f>'Matrix'!BQ210</f>
        <v>0</v>
      </c>
    </row>
    <row r="211" spans="1:10">
      <c r="A211" s="28">
        <v>111</v>
      </c>
      <c r="B211" s="48">
        <f>'935'!B211</f>
        <v>0</v>
      </c>
      <c r="C211" s="37">
        <f>ROUND('Matrix'!DG211,3)</f>
        <v>0</v>
      </c>
      <c r="D211" s="36">
        <f>ROUND('Matrix'!BU211,2)</f>
        <v>0</v>
      </c>
      <c r="E211" s="36">
        <f>ROUND('Matrix'!DH211,2)</f>
        <v>0</v>
      </c>
      <c r="F211" s="53">
        <f>ROUND('Matrix'!DI211,2)</f>
        <v>0</v>
      </c>
      <c r="G211" s="34">
        <f>'Matrix'!BM211</f>
        <v>0</v>
      </c>
      <c r="H211" s="55">
        <f>'Matrix'!BX211</f>
        <v>0</v>
      </c>
      <c r="I211" s="55">
        <f>'Matrix'!BS211</f>
        <v>0</v>
      </c>
      <c r="J211" s="56">
        <f>'Matrix'!BQ211</f>
        <v>0</v>
      </c>
    </row>
    <row r="212" spans="1:10">
      <c r="A212" s="28">
        <v>112</v>
      </c>
      <c r="B212" s="48">
        <f>'935'!B212</f>
        <v>0</v>
      </c>
      <c r="C212" s="37">
        <f>ROUND('Matrix'!DG212,3)</f>
        <v>0</v>
      </c>
      <c r="D212" s="36">
        <f>ROUND('Matrix'!BU212,2)</f>
        <v>0</v>
      </c>
      <c r="E212" s="36">
        <f>ROUND('Matrix'!DH212,2)</f>
        <v>0</v>
      </c>
      <c r="F212" s="53">
        <f>ROUND('Matrix'!DI212,2)</f>
        <v>0</v>
      </c>
      <c r="G212" s="34">
        <f>'Matrix'!BM212</f>
        <v>0</v>
      </c>
      <c r="H212" s="55">
        <f>'Matrix'!BX212</f>
        <v>0</v>
      </c>
      <c r="I212" s="55">
        <f>'Matrix'!BS212</f>
        <v>0</v>
      </c>
      <c r="J212" s="56">
        <f>'Matrix'!BQ212</f>
        <v>0</v>
      </c>
    </row>
    <row r="213" spans="1:10">
      <c r="A213" s="28">
        <v>113</v>
      </c>
      <c r="B213" s="48">
        <f>'935'!B213</f>
        <v>0</v>
      </c>
      <c r="C213" s="37">
        <f>ROUND('Matrix'!DG213,3)</f>
        <v>0</v>
      </c>
      <c r="D213" s="36">
        <f>ROUND('Matrix'!BU213,2)</f>
        <v>0</v>
      </c>
      <c r="E213" s="36">
        <f>ROUND('Matrix'!DH213,2)</f>
        <v>0</v>
      </c>
      <c r="F213" s="53">
        <f>ROUND('Matrix'!DI213,2)</f>
        <v>0</v>
      </c>
      <c r="G213" s="34">
        <f>'Matrix'!BM213</f>
        <v>0</v>
      </c>
      <c r="H213" s="55">
        <f>'Matrix'!BX213</f>
        <v>0</v>
      </c>
      <c r="I213" s="55">
        <f>'Matrix'!BS213</f>
        <v>0</v>
      </c>
      <c r="J213" s="56">
        <f>'Matrix'!BQ213</f>
        <v>0</v>
      </c>
    </row>
    <row r="214" spans="1:10">
      <c r="A214" s="28">
        <v>114</v>
      </c>
      <c r="B214" s="48">
        <f>'935'!B214</f>
        <v>0</v>
      </c>
      <c r="C214" s="37">
        <f>ROUND('Matrix'!DG214,3)</f>
        <v>0</v>
      </c>
      <c r="D214" s="36">
        <f>ROUND('Matrix'!BU214,2)</f>
        <v>0</v>
      </c>
      <c r="E214" s="36">
        <f>ROUND('Matrix'!DH214,2)</f>
        <v>0</v>
      </c>
      <c r="F214" s="53">
        <f>ROUND('Matrix'!DI214,2)</f>
        <v>0</v>
      </c>
      <c r="G214" s="34">
        <f>'Matrix'!BM214</f>
        <v>0</v>
      </c>
      <c r="H214" s="55">
        <f>'Matrix'!BX214</f>
        <v>0</v>
      </c>
      <c r="I214" s="55">
        <f>'Matrix'!BS214</f>
        <v>0</v>
      </c>
      <c r="J214" s="56">
        <f>'Matrix'!BQ214</f>
        <v>0</v>
      </c>
    </row>
    <row r="215" spans="1:10">
      <c r="A215" s="28">
        <v>115</v>
      </c>
      <c r="B215" s="48">
        <f>'935'!B215</f>
        <v>0</v>
      </c>
      <c r="C215" s="37">
        <f>ROUND('Matrix'!DG215,3)</f>
        <v>0</v>
      </c>
      <c r="D215" s="36">
        <f>ROUND('Matrix'!BU215,2)</f>
        <v>0</v>
      </c>
      <c r="E215" s="36">
        <f>ROUND('Matrix'!DH215,2)</f>
        <v>0</v>
      </c>
      <c r="F215" s="53">
        <f>ROUND('Matrix'!DI215,2)</f>
        <v>0</v>
      </c>
      <c r="G215" s="34">
        <f>'Matrix'!BM215</f>
        <v>0</v>
      </c>
      <c r="H215" s="55">
        <f>'Matrix'!BX215</f>
        <v>0</v>
      </c>
      <c r="I215" s="55">
        <f>'Matrix'!BS215</f>
        <v>0</v>
      </c>
      <c r="J215" s="56">
        <f>'Matrix'!BQ215</f>
        <v>0</v>
      </c>
    </row>
    <row r="216" spans="1:10">
      <c r="A216" s="28">
        <v>116</v>
      </c>
      <c r="B216" s="48">
        <f>'935'!B216</f>
        <v>0</v>
      </c>
      <c r="C216" s="37">
        <f>ROUND('Matrix'!DG216,3)</f>
        <v>0</v>
      </c>
      <c r="D216" s="36">
        <f>ROUND('Matrix'!BU216,2)</f>
        <v>0</v>
      </c>
      <c r="E216" s="36">
        <f>ROUND('Matrix'!DH216,2)</f>
        <v>0</v>
      </c>
      <c r="F216" s="53">
        <f>ROUND('Matrix'!DI216,2)</f>
        <v>0</v>
      </c>
      <c r="G216" s="34">
        <f>'Matrix'!BM216</f>
        <v>0</v>
      </c>
      <c r="H216" s="55">
        <f>'Matrix'!BX216</f>
        <v>0</v>
      </c>
      <c r="I216" s="55">
        <f>'Matrix'!BS216</f>
        <v>0</v>
      </c>
      <c r="J216" s="56">
        <f>'Matrix'!BQ216</f>
        <v>0</v>
      </c>
    </row>
    <row r="217" spans="1:10">
      <c r="A217" s="28">
        <v>117</v>
      </c>
      <c r="B217" s="48">
        <f>'935'!B217</f>
        <v>0</v>
      </c>
      <c r="C217" s="37">
        <f>ROUND('Matrix'!DG217,3)</f>
        <v>0</v>
      </c>
      <c r="D217" s="36">
        <f>ROUND('Matrix'!BU217,2)</f>
        <v>0</v>
      </c>
      <c r="E217" s="36">
        <f>ROUND('Matrix'!DH217,2)</f>
        <v>0</v>
      </c>
      <c r="F217" s="53">
        <f>ROUND('Matrix'!DI217,2)</f>
        <v>0</v>
      </c>
      <c r="G217" s="34">
        <f>'Matrix'!BM217</f>
        <v>0</v>
      </c>
      <c r="H217" s="55">
        <f>'Matrix'!BX217</f>
        <v>0</v>
      </c>
      <c r="I217" s="55">
        <f>'Matrix'!BS217</f>
        <v>0</v>
      </c>
      <c r="J217" s="56">
        <f>'Matrix'!BQ217</f>
        <v>0</v>
      </c>
    </row>
    <row r="218" spans="1:10">
      <c r="A218" s="28">
        <v>118</v>
      </c>
      <c r="B218" s="48">
        <f>'935'!B218</f>
        <v>0</v>
      </c>
      <c r="C218" s="37">
        <f>ROUND('Matrix'!DG218,3)</f>
        <v>0</v>
      </c>
      <c r="D218" s="36">
        <f>ROUND('Matrix'!BU218,2)</f>
        <v>0</v>
      </c>
      <c r="E218" s="36">
        <f>ROUND('Matrix'!DH218,2)</f>
        <v>0</v>
      </c>
      <c r="F218" s="53">
        <f>ROUND('Matrix'!DI218,2)</f>
        <v>0</v>
      </c>
      <c r="G218" s="34">
        <f>'Matrix'!BM218</f>
        <v>0</v>
      </c>
      <c r="H218" s="55">
        <f>'Matrix'!BX218</f>
        <v>0</v>
      </c>
      <c r="I218" s="55">
        <f>'Matrix'!BS218</f>
        <v>0</v>
      </c>
      <c r="J218" s="56">
        <f>'Matrix'!BQ218</f>
        <v>0</v>
      </c>
    </row>
    <row r="219" spans="1:10">
      <c r="A219" s="28">
        <v>119</v>
      </c>
      <c r="B219" s="48">
        <f>'935'!B219</f>
        <v>0</v>
      </c>
      <c r="C219" s="37">
        <f>ROUND('Matrix'!DG219,3)</f>
        <v>0</v>
      </c>
      <c r="D219" s="36">
        <f>ROUND('Matrix'!BU219,2)</f>
        <v>0</v>
      </c>
      <c r="E219" s="36">
        <f>ROUND('Matrix'!DH219,2)</f>
        <v>0</v>
      </c>
      <c r="F219" s="53">
        <f>ROUND('Matrix'!DI219,2)</f>
        <v>0</v>
      </c>
      <c r="G219" s="34">
        <f>'Matrix'!BM219</f>
        <v>0</v>
      </c>
      <c r="H219" s="55">
        <f>'Matrix'!BX219</f>
        <v>0</v>
      </c>
      <c r="I219" s="55">
        <f>'Matrix'!BS219</f>
        <v>0</v>
      </c>
      <c r="J219" s="56">
        <f>'Matrix'!BQ219</f>
        <v>0</v>
      </c>
    </row>
    <row r="220" spans="1:10">
      <c r="A220" s="28">
        <v>120</v>
      </c>
      <c r="B220" s="48">
        <f>'935'!B220</f>
        <v>0</v>
      </c>
      <c r="C220" s="37">
        <f>ROUND('Matrix'!DG220,3)</f>
        <v>0</v>
      </c>
      <c r="D220" s="36">
        <f>ROUND('Matrix'!BU220,2)</f>
        <v>0</v>
      </c>
      <c r="E220" s="36">
        <f>ROUND('Matrix'!DH220,2)</f>
        <v>0</v>
      </c>
      <c r="F220" s="53">
        <f>ROUND('Matrix'!DI220,2)</f>
        <v>0</v>
      </c>
      <c r="G220" s="34">
        <f>'Matrix'!BM220</f>
        <v>0</v>
      </c>
      <c r="H220" s="55">
        <f>'Matrix'!BX220</f>
        <v>0</v>
      </c>
      <c r="I220" s="55">
        <f>'Matrix'!BS220</f>
        <v>0</v>
      </c>
      <c r="J220" s="56">
        <f>'Matrix'!BQ220</f>
        <v>0</v>
      </c>
    </row>
    <row r="221" spans="1:10">
      <c r="A221" s="28">
        <v>121</v>
      </c>
      <c r="B221" s="48">
        <f>'935'!B221</f>
        <v>0</v>
      </c>
      <c r="C221" s="37">
        <f>ROUND('Matrix'!DG221,3)</f>
        <v>0</v>
      </c>
      <c r="D221" s="36">
        <f>ROUND('Matrix'!BU221,2)</f>
        <v>0</v>
      </c>
      <c r="E221" s="36">
        <f>ROUND('Matrix'!DH221,2)</f>
        <v>0</v>
      </c>
      <c r="F221" s="53">
        <f>ROUND('Matrix'!DI221,2)</f>
        <v>0</v>
      </c>
      <c r="G221" s="34">
        <f>'Matrix'!BM221</f>
        <v>0</v>
      </c>
      <c r="H221" s="55">
        <f>'Matrix'!BX221</f>
        <v>0</v>
      </c>
      <c r="I221" s="55">
        <f>'Matrix'!BS221</f>
        <v>0</v>
      </c>
      <c r="J221" s="56">
        <f>'Matrix'!BQ221</f>
        <v>0</v>
      </c>
    </row>
    <row r="222" spans="1:10">
      <c r="A222" s="28">
        <v>122</v>
      </c>
      <c r="B222" s="48">
        <f>'935'!B222</f>
        <v>0</v>
      </c>
      <c r="C222" s="37">
        <f>ROUND('Matrix'!DG222,3)</f>
        <v>0</v>
      </c>
      <c r="D222" s="36">
        <f>ROUND('Matrix'!BU222,2)</f>
        <v>0</v>
      </c>
      <c r="E222" s="36">
        <f>ROUND('Matrix'!DH222,2)</f>
        <v>0</v>
      </c>
      <c r="F222" s="53">
        <f>ROUND('Matrix'!DI222,2)</f>
        <v>0</v>
      </c>
      <c r="G222" s="34">
        <f>'Matrix'!BM222</f>
        <v>0</v>
      </c>
      <c r="H222" s="55">
        <f>'Matrix'!BX222</f>
        <v>0</v>
      </c>
      <c r="I222" s="55">
        <f>'Matrix'!BS222</f>
        <v>0</v>
      </c>
      <c r="J222" s="56">
        <f>'Matrix'!BQ222</f>
        <v>0</v>
      </c>
    </row>
    <row r="223" spans="1:10">
      <c r="A223" s="28">
        <v>123</v>
      </c>
      <c r="B223" s="48">
        <f>'935'!B223</f>
        <v>0</v>
      </c>
      <c r="C223" s="37">
        <f>ROUND('Matrix'!DG223,3)</f>
        <v>0</v>
      </c>
      <c r="D223" s="36">
        <f>ROUND('Matrix'!BU223,2)</f>
        <v>0</v>
      </c>
      <c r="E223" s="36">
        <f>ROUND('Matrix'!DH223,2)</f>
        <v>0</v>
      </c>
      <c r="F223" s="53">
        <f>ROUND('Matrix'!DI223,2)</f>
        <v>0</v>
      </c>
      <c r="G223" s="34">
        <f>'Matrix'!BM223</f>
        <v>0</v>
      </c>
      <c r="H223" s="55">
        <f>'Matrix'!BX223</f>
        <v>0</v>
      </c>
      <c r="I223" s="55">
        <f>'Matrix'!BS223</f>
        <v>0</v>
      </c>
      <c r="J223" s="56">
        <f>'Matrix'!BQ223</f>
        <v>0</v>
      </c>
    </row>
    <row r="224" spans="1:10">
      <c r="A224" s="28">
        <v>124</v>
      </c>
      <c r="B224" s="48">
        <f>'935'!B224</f>
        <v>0</v>
      </c>
      <c r="C224" s="37">
        <f>ROUND('Matrix'!DG224,3)</f>
        <v>0</v>
      </c>
      <c r="D224" s="36">
        <f>ROUND('Matrix'!BU224,2)</f>
        <v>0</v>
      </c>
      <c r="E224" s="36">
        <f>ROUND('Matrix'!DH224,2)</f>
        <v>0</v>
      </c>
      <c r="F224" s="53">
        <f>ROUND('Matrix'!DI224,2)</f>
        <v>0</v>
      </c>
      <c r="G224" s="34">
        <f>'Matrix'!BM224</f>
        <v>0</v>
      </c>
      <c r="H224" s="55">
        <f>'Matrix'!BX224</f>
        <v>0</v>
      </c>
      <c r="I224" s="55">
        <f>'Matrix'!BS224</f>
        <v>0</v>
      </c>
      <c r="J224" s="56">
        <f>'Matrix'!BQ224</f>
        <v>0</v>
      </c>
    </row>
    <row r="225" spans="1:10">
      <c r="A225" s="28">
        <v>125</v>
      </c>
      <c r="B225" s="48">
        <f>'935'!B225</f>
        <v>0</v>
      </c>
      <c r="C225" s="37">
        <f>ROUND('Matrix'!DG225,3)</f>
        <v>0</v>
      </c>
      <c r="D225" s="36">
        <f>ROUND('Matrix'!BU225,2)</f>
        <v>0</v>
      </c>
      <c r="E225" s="36">
        <f>ROUND('Matrix'!DH225,2)</f>
        <v>0</v>
      </c>
      <c r="F225" s="53">
        <f>ROUND('Matrix'!DI225,2)</f>
        <v>0</v>
      </c>
      <c r="G225" s="34">
        <f>'Matrix'!BM225</f>
        <v>0</v>
      </c>
      <c r="H225" s="55">
        <f>'Matrix'!BX225</f>
        <v>0</v>
      </c>
      <c r="I225" s="55">
        <f>'Matrix'!BS225</f>
        <v>0</v>
      </c>
      <c r="J225" s="56">
        <f>'Matrix'!BQ225</f>
        <v>0</v>
      </c>
    </row>
    <row r="226" spans="1:10">
      <c r="A226" s="28">
        <v>126</v>
      </c>
      <c r="B226" s="48">
        <f>'935'!B226</f>
        <v>0</v>
      </c>
      <c r="C226" s="37">
        <f>ROUND('Matrix'!DG226,3)</f>
        <v>0</v>
      </c>
      <c r="D226" s="36">
        <f>ROUND('Matrix'!BU226,2)</f>
        <v>0</v>
      </c>
      <c r="E226" s="36">
        <f>ROUND('Matrix'!DH226,2)</f>
        <v>0</v>
      </c>
      <c r="F226" s="53">
        <f>ROUND('Matrix'!DI226,2)</f>
        <v>0</v>
      </c>
      <c r="G226" s="34">
        <f>'Matrix'!BM226</f>
        <v>0</v>
      </c>
      <c r="H226" s="55">
        <f>'Matrix'!BX226</f>
        <v>0</v>
      </c>
      <c r="I226" s="55">
        <f>'Matrix'!BS226</f>
        <v>0</v>
      </c>
      <c r="J226" s="56">
        <f>'Matrix'!BQ226</f>
        <v>0</v>
      </c>
    </row>
    <row r="227" spans="1:10">
      <c r="A227" s="28">
        <v>127</v>
      </c>
      <c r="B227" s="48">
        <f>'935'!B227</f>
        <v>0</v>
      </c>
      <c r="C227" s="37">
        <f>ROUND('Matrix'!DG227,3)</f>
        <v>0</v>
      </c>
      <c r="D227" s="36">
        <f>ROUND('Matrix'!BU227,2)</f>
        <v>0</v>
      </c>
      <c r="E227" s="36">
        <f>ROUND('Matrix'!DH227,2)</f>
        <v>0</v>
      </c>
      <c r="F227" s="53">
        <f>ROUND('Matrix'!DI227,2)</f>
        <v>0</v>
      </c>
      <c r="G227" s="34">
        <f>'Matrix'!BM227</f>
        <v>0</v>
      </c>
      <c r="H227" s="55">
        <f>'Matrix'!BX227</f>
        <v>0</v>
      </c>
      <c r="I227" s="55">
        <f>'Matrix'!BS227</f>
        <v>0</v>
      </c>
      <c r="J227" s="56">
        <f>'Matrix'!BQ227</f>
        <v>0</v>
      </c>
    </row>
    <row r="228" spans="1:10">
      <c r="A228" s="28">
        <v>128</v>
      </c>
      <c r="B228" s="48">
        <f>'935'!B228</f>
        <v>0</v>
      </c>
      <c r="C228" s="37">
        <f>ROUND('Matrix'!DG228,3)</f>
        <v>0</v>
      </c>
      <c r="D228" s="36">
        <f>ROUND('Matrix'!BU228,2)</f>
        <v>0</v>
      </c>
      <c r="E228" s="36">
        <f>ROUND('Matrix'!DH228,2)</f>
        <v>0</v>
      </c>
      <c r="F228" s="53">
        <f>ROUND('Matrix'!DI228,2)</f>
        <v>0</v>
      </c>
      <c r="G228" s="34">
        <f>'Matrix'!BM228</f>
        <v>0</v>
      </c>
      <c r="H228" s="55">
        <f>'Matrix'!BX228</f>
        <v>0</v>
      </c>
      <c r="I228" s="55">
        <f>'Matrix'!BS228</f>
        <v>0</v>
      </c>
      <c r="J228" s="56">
        <f>'Matrix'!BQ228</f>
        <v>0</v>
      </c>
    </row>
    <row r="229" spans="1:10">
      <c r="A229" s="28">
        <v>129</v>
      </c>
      <c r="B229" s="48">
        <f>'935'!B229</f>
        <v>0</v>
      </c>
      <c r="C229" s="37">
        <f>ROUND('Matrix'!DG229,3)</f>
        <v>0</v>
      </c>
      <c r="D229" s="36">
        <f>ROUND('Matrix'!BU229,2)</f>
        <v>0</v>
      </c>
      <c r="E229" s="36">
        <f>ROUND('Matrix'!DH229,2)</f>
        <v>0</v>
      </c>
      <c r="F229" s="53">
        <f>ROUND('Matrix'!DI229,2)</f>
        <v>0</v>
      </c>
      <c r="G229" s="34">
        <f>'Matrix'!BM229</f>
        <v>0</v>
      </c>
      <c r="H229" s="55">
        <f>'Matrix'!BX229</f>
        <v>0</v>
      </c>
      <c r="I229" s="55">
        <f>'Matrix'!BS229</f>
        <v>0</v>
      </c>
      <c r="J229" s="56">
        <f>'Matrix'!BQ229</f>
        <v>0</v>
      </c>
    </row>
    <row r="230" spans="1:10">
      <c r="A230" s="28">
        <v>130</v>
      </c>
      <c r="B230" s="48">
        <f>'935'!B230</f>
        <v>0</v>
      </c>
      <c r="C230" s="37">
        <f>ROUND('Matrix'!DG230,3)</f>
        <v>0</v>
      </c>
      <c r="D230" s="36">
        <f>ROUND('Matrix'!BU230,2)</f>
        <v>0</v>
      </c>
      <c r="E230" s="36">
        <f>ROUND('Matrix'!DH230,2)</f>
        <v>0</v>
      </c>
      <c r="F230" s="53">
        <f>ROUND('Matrix'!DI230,2)</f>
        <v>0</v>
      </c>
      <c r="G230" s="34">
        <f>'Matrix'!BM230</f>
        <v>0</v>
      </c>
      <c r="H230" s="55">
        <f>'Matrix'!BX230</f>
        <v>0</v>
      </c>
      <c r="I230" s="55">
        <f>'Matrix'!BS230</f>
        <v>0</v>
      </c>
      <c r="J230" s="56">
        <f>'Matrix'!BQ230</f>
        <v>0</v>
      </c>
    </row>
    <row r="231" spans="1:10">
      <c r="A231" s="28">
        <v>131</v>
      </c>
      <c r="B231" s="48">
        <f>'935'!B231</f>
        <v>0</v>
      </c>
      <c r="C231" s="37">
        <f>ROUND('Matrix'!DG231,3)</f>
        <v>0</v>
      </c>
      <c r="D231" s="36">
        <f>ROUND('Matrix'!BU231,2)</f>
        <v>0</v>
      </c>
      <c r="E231" s="36">
        <f>ROUND('Matrix'!DH231,2)</f>
        <v>0</v>
      </c>
      <c r="F231" s="53">
        <f>ROUND('Matrix'!DI231,2)</f>
        <v>0</v>
      </c>
      <c r="G231" s="34">
        <f>'Matrix'!BM231</f>
        <v>0</v>
      </c>
      <c r="H231" s="55">
        <f>'Matrix'!BX231</f>
        <v>0</v>
      </c>
      <c r="I231" s="55">
        <f>'Matrix'!BS231</f>
        <v>0</v>
      </c>
      <c r="J231" s="56">
        <f>'Matrix'!BQ231</f>
        <v>0</v>
      </c>
    </row>
    <row r="232" spans="1:10">
      <c r="A232" s="28">
        <v>132</v>
      </c>
      <c r="B232" s="48">
        <f>'935'!B232</f>
        <v>0</v>
      </c>
      <c r="C232" s="37">
        <f>ROUND('Matrix'!DG232,3)</f>
        <v>0</v>
      </c>
      <c r="D232" s="36">
        <f>ROUND('Matrix'!BU232,2)</f>
        <v>0</v>
      </c>
      <c r="E232" s="36">
        <f>ROUND('Matrix'!DH232,2)</f>
        <v>0</v>
      </c>
      <c r="F232" s="53">
        <f>ROUND('Matrix'!DI232,2)</f>
        <v>0</v>
      </c>
      <c r="G232" s="34">
        <f>'Matrix'!BM232</f>
        <v>0</v>
      </c>
      <c r="H232" s="55">
        <f>'Matrix'!BX232</f>
        <v>0</v>
      </c>
      <c r="I232" s="55">
        <f>'Matrix'!BS232</f>
        <v>0</v>
      </c>
      <c r="J232" s="56">
        <f>'Matrix'!BQ232</f>
        <v>0</v>
      </c>
    </row>
    <row r="233" spans="1:10">
      <c r="A233" s="28">
        <v>133</v>
      </c>
      <c r="B233" s="48">
        <f>'935'!B233</f>
        <v>0</v>
      </c>
      <c r="C233" s="37">
        <f>ROUND('Matrix'!DG233,3)</f>
        <v>0</v>
      </c>
      <c r="D233" s="36">
        <f>ROUND('Matrix'!BU233,2)</f>
        <v>0</v>
      </c>
      <c r="E233" s="36">
        <f>ROUND('Matrix'!DH233,2)</f>
        <v>0</v>
      </c>
      <c r="F233" s="53">
        <f>ROUND('Matrix'!DI233,2)</f>
        <v>0</v>
      </c>
      <c r="G233" s="34">
        <f>'Matrix'!BM233</f>
        <v>0</v>
      </c>
      <c r="H233" s="55">
        <f>'Matrix'!BX233</f>
        <v>0</v>
      </c>
      <c r="I233" s="55">
        <f>'Matrix'!BS233</f>
        <v>0</v>
      </c>
      <c r="J233" s="56">
        <f>'Matrix'!BQ233</f>
        <v>0</v>
      </c>
    </row>
    <row r="234" spans="1:10">
      <c r="A234" s="28">
        <v>134</v>
      </c>
      <c r="B234" s="48">
        <f>'935'!B234</f>
        <v>0</v>
      </c>
      <c r="C234" s="37">
        <f>ROUND('Matrix'!DG234,3)</f>
        <v>0</v>
      </c>
      <c r="D234" s="36">
        <f>ROUND('Matrix'!BU234,2)</f>
        <v>0</v>
      </c>
      <c r="E234" s="36">
        <f>ROUND('Matrix'!DH234,2)</f>
        <v>0</v>
      </c>
      <c r="F234" s="53">
        <f>ROUND('Matrix'!DI234,2)</f>
        <v>0</v>
      </c>
      <c r="G234" s="34">
        <f>'Matrix'!BM234</f>
        <v>0</v>
      </c>
      <c r="H234" s="55">
        <f>'Matrix'!BX234</f>
        <v>0</v>
      </c>
      <c r="I234" s="55">
        <f>'Matrix'!BS234</f>
        <v>0</v>
      </c>
      <c r="J234" s="56">
        <f>'Matrix'!BQ234</f>
        <v>0</v>
      </c>
    </row>
    <row r="235" spans="1:10">
      <c r="A235" s="28">
        <v>135</v>
      </c>
      <c r="B235" s="48">
        <f>'935'!B235</f>
        <v>0</v>
      </c>
      <c r="C235" s="37">
        <f>ROUND('Matrix'!DG235,3)</f>
        <v>0</v>
      </c>
      <c r="D235" s="36">
        <f>ROUND('Matrix'!BU235,2)</f>
        <v>0</v>
      </c>
      <c r="E235" s="36">
        <f>ROUND('Matrix'!DH235,2)</f>
        <v>0</v>
      </c>
      <c r="F235" s="53">
        <f>ROUND('Matrix'!DI235,2)</f>
        <v>0</v>
      </c>
      <c r="G235" s="34">
        <f>'Matrix'!BM235</f>
        <v>0</v>
      </c>
      <c r="H235" s="55">
        <f>'Matrix'!BX235</f>
        <v>0</v>
      </c>
      <c r="I235" s="55">
        <f>'Matrix'!BS235</f>
        <v>0</v>
      </c>
      <c r="J235" s="56">
        <f>'Matrix'!BQ235</f>
        <v>0</v>
      </c>
    </row>
    <row r="236" spans="1:10">
      <c r="A236" s="28">
        <v>136</v>
      </c>
      <c r="B236" s="48">
        <f>'935'!B236</f>
        <v>0</v>
      </c>
      <c r="C236" s="37">
        <f>ROUND('Matrix'!DG236,3)</f>
        <v>0</v>
      </c>
      <c r="D236" s="36">
        <f>ROUND('Matrix'!BU236,2)</f>
        <v>0</v>
      </c>
      <c r="E236" s="36">
        <f>ROUND('Matrix'!DH236,2)</f>
        <v>0</v>
      </c>
      <c r="F236" s="53">
        <f>ROUND('Matrix'!DI236,2)</f>
        <v>0</v>
      </c>
      <c r="G236" s="34">
        <f>'Matrix'!BM236</f>
        <v>0</v>
      </c>
      <c r="H236" s="55">
        <f>'Matrix'!BX236</f>
        <v>0</v>
      </c>
      <c r="I236" s="55">
        <f>'Matrix'!BS236</f>
        <v>0</v>
      </c>
      <c r="J236" s="56">
        <f>'Matrix'!BQ236</f>
        <v>0</v>
      </c>
    </row>
    <row r="237" spans="1:10">
      <c r="A237" s="28">
        <v>137</v>
      </c>
      <c r="B237" s="48">
        <f>'935'!B237</f>
        <v>0</v>
      </c>
      <c r="C237" s="37">
        <f>ROUND('Matrix'!DG237,3)</f>
        <v>0</v>
      </c>
      <c r="D237" s="36">
        <f>ROUND('Matrix'!BU237,2)</f>
        <v>0</v>
      </c>
      <c r="E237" s="36">
        <f>ROUND('Matrix'!DH237,2)</f>
        <v>0</v>
      </c>
      <c r="F237" s="53">
        <f>ROUND('Matrix'!DI237,2)</f>
        <v>0</v>
      </c>
      <c r="G237" s="34">
        <f>'Matrix'!BM237</f>
        <v>0</v>
      </c>
      <c r="H237" s="55">
        <f>'Matrix'!BX237</f>
        <v>0</v>
      </c>
      <c r="I237" s="55">
        <f>'Matrix'!BS237</f>
        <v>0</v>
      </c>
      <c r="J237" s="56">
        <f>'Matrix'!BQ237</f>
        <v>0</v>
      </c>
    </row>
    <row r="238" spans="1:10">
      <c r="A238" s="28">
        <v>138</v>
      </c>
      <c r="B238" s="48">
        <f>'935'!B238</f>
        <v>0</v>
      </c>
      <c r="C238" s="37">
        <f>ROUND('Matrix'!DG238,3)</f>
        <v>0</v>
      </c>
      <c r="D238" s="36">
        <f>ROUND('Matrix'!BU238,2)</f>
        <v>0</v>
      </c>
      <c r="E238" s="36">
        <f>ROUND('Matrix'!DH238,2)</f>
        <v>0</v>
      </c>
      <c r="F238" s="53">
        <f>ROUND('Matrix'!DI238,2)</f>
        <v>0</v>
      </c>
      <c r="G238" s="34">
        <f>'Matrix'!BM238</f>
        <v>0</v>
      </c>
      <c r="H238" s="55">
        <f>'Matrix'!BX238</f>
        <v>0</v>
      </c>
      <c r="I238" s="55">
        <f>'Matrix'!BS238</f>
        <v>0</v>
      </c>
      <c r="J238" s="56">
        <f>'Matrix'!BQ238</f>
        <v>0</v>
      </c>
    </row>
    <row r="239" spans="1:10">
      <c r="A239" s="28">
        <v>139</v>
      </c>
      <c r="B239" s="48">
        <f>'935'!B239</f>
        <v>0</v>
      </c>
      <c r="C239" s="37">
        <f>ROUND('Matrix'!DG239,3)</f>
        <v>0</v>
      </c>
      <c r="D239" s="36">
        <f>ROUND('Matrix'!BU239,2)</f>
        <v>0</v>
      </c>
      <c r="E239" s="36">
        <f>ROUND('Matrix'!DH239,2)</f>
        <v>0</v>
      </c>
      <c r="F239" s="53">
        <f>ROUND('Matrix'!DI239,2)</f>
        <v>0</v>
      </c>
      <c r="G239" s="34">
        <f>'Matrix'!BM239</f>
        <v>0</v>
      </c>
      <c r="H239" s="55">
        <f>'Matrix'!BX239</f>
        <v>0</v>
      </c>
      <c r="I239" s="55">
        <f>'Matrix'!BS239</f>
        <v>0</v>
      </c>
      <c r="J239" s="56">
        <f>'Matrix'!BQ239</f>
        <v>0</v>
      </c>
    </row>
    <row r="240" spans="1:10">
      <c r="A240" s="28">
        <v>140</v>
      </c>
      <c r="B240" s="48">
        <f>'935'!B240</f>
        <v>0</v>
      </c>
      <c r="C240" s="37">
        <f>ROUND('Matrix'!DG240,3)</f>
        <v>0</v>
      </c>
      <c r="D240" s="36">
        <f>ROUND('Matrix'!BU240,2)</f>
        <v>0</v>
      </c>
      <c r="E240" s="36">
        <f>ROUND('Matrix'!DH240,2)</f>
        <v>0</v>
      </c>
      <c r="F240" s="53">
        <f>ROUND('Matrix'!DI240,2)</f>
        <v>0</v>
      </c>
      <c r="G240" s="34">
        <f>'Matrix'!BM240</f>
        <v>0</v>
      </c>
      <c r="H240" s="55">
        <f>'Matrix'!BX240</f>
        <v>0</v>
      </c>
      <c r="I240" s="55">
        <f>'Matrix'!BS240</f>
        <v>0</v>
      </c>
      <c r="J240" s="56">
        <f>'Matrix'!BQ240</f>
        <v>0</v>
      </c>
    </row>
    <row r="241" spans="1:10">
      <c r="A241" s="28">
        <v>141</v>
      </c>
      <c r="B241" s="48">
        <f>'935'!B241</f>
        <v>0</v>
      </c>
      <c r="C241" s="37">
        <f>ROUND('Matrix'!DG241,3)</f>
        <v>0</v>
      </c>
      <c r="D241" s="36">
        <f>ROUND('Matrix'!BU241,2)</f>
        <v>0</v>
      </c>
      <c r="E241" s="36">
        <f>ROUND('Matrix'!DH241,2)</f>
        <v>0</v>
      </c>
      <c r="F241" s="53">
        <f>ROUND('Matrix'!DI241,2)</f>
        <v>0</v>
      </c>
      <c r="G241" s="34">
        <f>'Matrix'!BM241</f>
        <v>0</v>
      </c>
      <c r="H241" s="55">
        <f>'Matrix'!BX241</f>
        <v>0</v>
      </c>
      <c r="I241" s="55">
        <f>'Matrix'!BS241</f>
        <v>0</v>
      </c>
      <c r="J241" s="56">
        <f>'Matrix'!BQ241</f>
        <v>0</v>
      </c>
    </row>
    <row r="242" spans="1:10">
      <c r="A242" s="28">
        <v>142</v>
      </c>
      <c r="B242" s="48">
        <f>'935'!B242</f>
        <v>0</v>
      </c>
      <c r="C242" s="37">
        <f>ROUND('Matrix'!DG242,3)</f>
        <v>0</v>
      </c>
      <c r="D242" s="36">
        <f>ROUND('Matrix'!BU242,2)</f>
        <v>0</v>
      </c>
      <c r="E242" s="36">
        <f>ROUND('Matrix'!DH242,2)</f>
        <v>0</v>
      </c>
      <c r="F242" s="53">
        <f>ROUND('Matrix'!DI242,2)</f>
        <v>0</v>
      </c>
      <c r="G242" s="34">
        <f>'Matrix'!BM242</f>
        <v>0</v>
      </c>
      <c r="H242" s="55">
        <f>'Matrix'!BX242</f>
        <v>0</v>
      </c>
      <c r="I242" s="55">
        <f>'Matrix'!BS242</f>
        <v>0</v>
      </c>
      <c r="J242" s="56">
        <f>'Matrix'!BQ242</f>
        <v>0</v>
      </c>
    </row>
    <row r="243" spans="1:10">
      <c r="A243" s="28">
        <v>143</v>
      </c>
      <c r="B243" s="48">
        <f>'935'!B243</f>
        <v>0</v>
      </c>
      <c r="C243" s="37">
        <f>ROUND('Matrix'!DG243,3)</f>
        <v>0</v>
      </c>
      <c r="D243" s="36">
        <f>ROUND('Matrix'!BU243,2)</f>
        <v>0</v>
      </c>
      <c r="E243" s="36">
        <f>ROUND('Matrix'!DH243,2)</f>
        <v>0</v>
      </c>
      <c r="F243" s="53">
        <f>ROUND('Matrix'!DI243,2)</f>
        <v>0</v>
      </c>
      <c r="G243" s="34">
        <f>'Matrix'!BM243</f>
        <v>0</v>
      </c>
      <c r="H243" s="55">
        <f>'Matrix'!BX243</f>
        <v>0</v>
      </c>
      <c r="I243" s="55">
        <f>'Matrix'!BS243</f>
        <v>0</v>
      </c>
      <c r="J243" s="56">
        <f>'Matrix'!BQ243</f>
        <v>0</v>
      </c>
    </row>
    <row r="244" spans="1:10">
      <c r="A244" s="28">
        <v>144</v>
      </c>
      <c r="B244" s="48">
        <f>'935'!B244</f>
        <v>0</v>
      </c>
      <c r="C244" s="37">
        <f>ROUND('Matrix'!DG244,3)</f>
        <v>0</v>
      </c>
      <c r="D244" s="36">
        <f>ROUND('Matrix'!BU244,2)</f>
        <v>0</v>
      </c>
      <c r="E244" s="36">
        <f>ROUND('Matrix'!DH244,2)</f>
        <v>0</v>
      </c>
      <c r="F244" s="53">
        <f>ROUND('Matrix'!DI244,2)</f>
        <v>0</v>
      </c>
      <c r="G244" s="34">
        <f>'Matrix'!BM244</f>
        <v>0</v>
      </c>
      <c r="H244" s="55">
        <f>'Matrix'!BX244</f>
        <v>0</v>
      </c>
      <c r="I244" s="55">
        <f>'Matrix'!BS244</f>
        <v>0</v>
      </c>
      <c r="J244" s="56">
        <f>'Matrix'!BQ244</f>
        <v>0</v>
      </c>
    </row>
    <row r="245" spans="1:10">
      <c r="A245" s="28">
        <v>145</v>
      </c>
      <c r="B245" s="48">
        <f>'935'!B245</f>
        <v>0</v>
      </c>
      <c r="C245" s="37">
        <f>ROUND('Matrix'!DG245,3)</f>
        <v>0</v>
      </c>
      <c r="D245" s="36">
        <f>ROUND('Matrix'!BU245,2)</f>
        <v>0</v>
      </c>
      <c r="E245" s="36">
        <f>ROUND('Matrix'!DH245,2)</f>
        <v>0</v>
      </c>
      <c r="F245" s="53">
        <f>ROUND('Matrix'!DI245,2)</f>
        <v>0</v>
      </c>
      <c r="G245" s="34">
        <f>'Matrix'!BM245</f>
        <v>0</v>
      </c>
      <c r="H245" s="55">
        <f>'Matrix'!BX245</f>
        <v>0</v>
      </c>
      <c r="I245" s="55">
        <f>'Matrix'!BS245</f>
        <v>0</v>
      </c>
      <c r="J245" s="56">
        <f>'Matrix'!BQ245</f>
        <v>0</v>
      </c>
    </row>
    <row r="246" spans="1:10">
      <c r="A246" s="28">
        <v>146</v>
      </c>
      <c r="B246" s="48">
        <f>'935'!B246</f>
        <v>0</v>
      </c>
      <c r="C246" s="37">
        <f>ROUND('Matrix'!DG246,3)</f>
        <v>0</v>
      </c>
      <c r="D246" s="36">
        <f>ROUND('Matrix'!BU246,2)</f>
        <v>0</v>
      </c>
      <c r="E246" s="36">
        <f>ROUND('Matrix'!DH246,2)</f>
        <v>0</v>
      </c>
      <c r="F246" s="53">
        <f>ROUND('Matrix'!DI246,2)</f>
        <v>0</v>
      </c>
      <c r="G246" s="34">
        <f>'Matrix'!BM246</f>
        <v>0</v>
      </c>
      <c r="H246" s="55">
        <f>'Matrix'!BX246</f>
        <v>0</v>
      </c>
      <c r="I246" s="55">
        <f>'Matrix'!BS246</f>
        <v>0</v>
      </c>
      <c r="J246" s="56">
        <f>'Matrix'!BQ246</f>
        <v>0</v>
      </c>
    </row>
    <row r="247" spans="1:10">
      <c r="A247" s="28">
        <v>147</v>
      </c>
      <c r="B247" s="48">
        <f>'935'!B247</f>
        <v>0</v>
      </c>
      <c r="C247" s="37">
        <f>ROUND('Matrix'!DG247,3)</f>
        <v>0</v>
      </c>
      <c r="D247" s="36">
        <f>ROUND('Matrix'!BU247,2)</f>
        <v>0</v>
      </c>
      <c r="E247" s="36">
        <f>ROUND('Matrix'!DH247,2)</f>
        <v>0</v>
      </c>
      <c r="F247" s="53">
        <f>ROUND('Matrix'!DI247,2)</f>
        <v>0</v>
      </c>
      <c r="G247" s="34">
        <f>'Matrix'!BM247</f>
        <v>0</v>
      </c>
      <c r="H247" s="55">
        <f>'Matrix'!BX247</f>
        <v>0</v>
      </c>
      <c r="I247" s="55">
        <f>'Matrix'!BS247</f>
        <v>0</v>
      </c>
      <c r="J247" s="56">
        <f>'Matrix'!BQ247</f>
        <v>0</v>
      </c>
    </row>
    <row r="248" spans="1:10">
      <c r="A248" s="28">
        <v>148</v>
      </c>
      <c r="B248" s="48">
        <f>'935'!B248</f>
        <v>0</v>
      </c>
      <c r="C248" s="37">
        <f>ROUND('Matrix'!DG248,3)</f>
        <v>0</v>
      </c>
      <c r="D248" s="36">
        <f>ROUND('Matrix'!BU248,2)</f>
        <v>0</v>
      </c>
      <c r="E248" s="36">
        <f>ROUND('Matrix'!DH248,2)</f>
        <v>0</v>
      </c>
      <c r="F248" s="53">
        <f>ROUND('Matrix'!DI248,2)</f>
        <v>0</v>
      </c>
      <c r="G248" s="34">
        <f>'Matrix'!BM248</f>
        <v>0</v>
      </c>
      <c r="H248" s="55">
        <f>'Matrix'!BX248</f>
        <v>0</v>
      </c>
      <c r="I248" s="55">
        <f>'Matrix'!BS248</f>
        <v>0</v>
      </c>
      <c r="J248" s="56">
        <f>'Matrix'!BQ248</f>
        <v>0</v>
      </c>
    </row>
    <row r="249" spans="1:10">
      <c r="A249" s="28">
        <v>149</v>
      </c>
      <c r="B249" s="48">
        <f>'935'!B249</f>
        <v>0</v>
      </c>
      <c r="C249" s="37">
        <f>ROUND('Matrix'!DG249,3)</f>
        <v>0</v>
      </c>
      <c r="D249" s="36">
        <f>ROUND('Matrix'!BU249,2)</f>
        <v>0</v>
      </c>
      <c r="E249" s="36">
        <f>ROUND('Matrix'!DH249,2)</f>
        <v>0</v>
      </c>
      <c r="F249" s="53">
        <f>ROUND('Matrix'!DI249,2)</f>
        <v>0</v>
      </c>
      <c r="G249" s="34">
        <f>'Matrix'!BM249</f>
        <v>0</v>
      </c>
      <c r="H249" s="55">
        <f>'Matrix'!BX249</f>
        <v>0</v>
      </c>
      <c r="I249" s="55">
        <f>'Matrix'!BS249</f>
        <v>0</v>
      </c>
      <c r="J249" s="56">
        <f>'Matrix'!BQ249</f>
        <v>0</v>
      </c>
    </row>
    <row r="250" spans="1:10">
      <c r="A250" s="28">
        <v>150</v>
      </c>
      <c r="B250" s="48">
        <f>'935'!B250</f>
        <v>0</v>
      </c>
      <c r="C250" s="37">
        <f>ROUND('Matrix'!DG250,3)</f>
        <v>0</v>
      </c>
      <c r="D250" s="36">
        <f>ROUND('Matrix'!BU250,2)</f>
        <v>0</v>
      </c>
      <c r="E250" s="36">
        <f>ROUND('Matrix'!DH250,2)</f>
        <v>0</v>
      </c>
      <c r="F250" s="53">
        <f>ROUND('Matrix'!DI250,2)</f>
        <v>0</v>
      </c>
      <c r="G250" s="34">
        <f>'Matrix'!BM250</f>
        <v>0</v>
      </c>
      <c r="H250" s="55">
        <f>'Matrix'!BX250</f>
        <v>0</v>
      </c>
      <c r="I250" s="55">
        <f>'Matrix'!BS250</f>
        <v>0</v>
      </c>
      <c r="J250" s="56">
        <f>'Matrix'!BQ250</f>
        <v>0</v>
      </c>
    </row>
    <row r="251" spans="1:10">
      <c r="A251" s="28">
        <v>151</v>
      </c>
      <c r="B251" s="48">
        <f>'935'!B251</f>
        <v>0</v>
      </c>
      <c r="C251" s="37">
        <f>ROUND('Matrix'!DG251,3)</f>
        <v>0</v>
      </c>
      <c r="D251" s="36">
        <f>ROUND('Matrix'!BU251,2)</f>
        <v>0</v>
      </c>
      <c r="E251" s="36">
        <f>ROUND('Matrix'!DH251,2)</f>
        <v>0</v>
      </c>
      <c r="F251" s="53">
        <f>ROUND('Matrix'!DI251,2)</f>
        <v>0</v>
      </c>
      <c r="G251" s="34">
        <f>'Matrix'!BM251</f>
        <v>0</v>
      </c>
      <c r="H251" s="55">
        <f>'Matrix'!BX251</f>
        <v>0</v>
      </c>
      <c r="I251" s="55">
        <f>'Matrix'!BS251</f>
        <v>0</v>
      </c>
      <c r="J251" s="56">
        <f>'Matrix'!BQ251</f>
        <v>0</v>
      </c>
    </row>
    <row r="252" spans="1:10">
      <c r="A252" s="28">
        <v>152</v>
      </c>
      <c r="B252" s="48">
        <f>'935'!B252</f>
        <v>0</v>
      </c>
      <c r="C252" s="37">
        <f>ROUND('Matrix'!DG252,3)</f>
        <v>0</v>
      </c>
      <c r="D252" s="36">
        <f>ROUND('Matrix'!BU252,2)</f>
        <v>0</v>
      </c>
      <c r="E252" s="36">
        <f>ROUND('Matrix'!DH252,2)</f>
        <v>0</v>
      </c>
      <c r="F252" s="53">
        <f>ROUND('Matrix'!DI252,2)</f>
        <v>0</v>
      </c>
      <c r="G252" s="34">
        <f>'Matrix'!BM252</f>
        <v>0</v>
      </c>
      <c r="H252" s="55">
        <f>'Matrix'!BX252</f>
        <v>0</v>
      </c>
      <c r="I252" s="55">
        <f>'Matrix'!BS252</f>
        <v>0</v>
      </c>
      <c r="J252" s="56">
        <f>'Matrix'!BQ252</f>
        <v>0</v>
      </c>
    </row>
    <row r="253" spans="1:10">
      <c r="A253" s="28">
        <v>153</v>
      </c>
      <c r="B253" s="48">
        <f>'935'!B253</f>
        <v>0</v>
      </c>
      <c r="C253" s="37">
        <f>ROUND('Matrix'!DG253,3)</f>
        <v>0</v>
      </c>
      <c r="D253" s="36">
        <f>ROUND('Matrix'!BU253,2)</f>
        <v>0</v>
      </c>
      <c r="E253" s="36">
        <f>ROUND('Matrix'!DH253,2)</f>
        <v>0</v>
      </c>
      <c r="F253" s="53">
        <f>ROUND('Matrix'!DI253,2)</f>
        <v>0</v>
      </c>
      <c r="G253" s="34">
        <f>'Matrix'!BM253</f>
        <v>0</v>
      </c>
      <c r="H253" s="55">
        <f>'Matrix'!BX253</f>
        <v>0</v>
      </c>
      <c r="I253" s="55">
        <f>'Matrix'!BS253</f>
        <v>0</v>
      </c>
      <c r="J253" s="56">
        <f>'Matrix'!BQ253</f>
        <v>0</v>
      </c>
    </row>
    <row r="254" spans="1:10">
      <c r="A254" s="28">
        <v>154</v>
      </c>
      <c r="B254" s="48">
        <f>'935'!B254</f>
        <v>0</v>
      </c>
      <c r="C254" s="37">
        <f>ROUND('Matrix'!DG254,3)</f>
        <v>0</v>
      </c>
      <c r="D254" s="36">
        <f>ROUND('Matrix'!BU254,2)</f>
        <v>0</v>
      </c>
      <c r="E254" s="36">
        <f>ROUND('Matrix'!DH254,2)</f>
        <v>0</v>
      </c>
      <c r="F254" s="53">
        <f>ROUND('Matrix'!DI254,2)</f>
        <v>0</v>
      </c>
      <c r="G254" s="34">
        <f>'Matrix'!BM254</f>
        <v>0</v>
      </c>
      <c r="H254" s="55">
        <f>'Matrix'!BX254</f>
        <v>0</v>
      </c>
      <c r="I254" s="55">
        <f>'Matrix'!BS254</f>
        <v>0</v>
      </c>
      <c r="J254" s="56">
        <f>'Matrix'!BQ254</f>
        <v>0</v>
      </c>
    </row>
    <row r="255" spans="1:10">
      <c r="A255" s="28">
        <v>155</v>
      </c>
      <c r="B255" s="48">
        <f>'935'!B255</f>
        <v>0</v>
      </c>
      <c r="C255" s="37">
        <f>ROUND('Matrix'!DG255,3)</f>
        <v>0</v>
      </c>
      <c r="D255" s="36">
        <f>ROUND('Matrix'!BU255,2)</f>
        <v>0</v>
      </c>
      <c r="E255" s="36">
        <f>ROUND('Matrix'!DH255,2)</f>
        <v>0</v>
      </c>
      <c r="F255" s="53">
        <f>ROUND('Matrix'!DI255,2)</f>
        <v>0</v>
      </c>
      <c r="G255" s="34">
        <f>'Matrix'!BM255</f>
        <v>0</v>
      </c>
      <c r="H255" s="55">
        <f>'Matrix'!BX255</f>
        <v>0</v>
      </c>
      <c r="I255" s="55">
        <f>'Matrix'!BS255</f>
        <v>0</v>
      </c>
      <c r="J255" s="56">
        <f>'Matrix'!BQ255</f>
        <v>0</v>
      </c>
    </row>
    <row r="256" spans="1:10">
      <c r="A256" s="28">
        <v>156</v>
      </c>
      <c r="B256" s="48">
        <f>'935'!B256</f>
        <v>0</v>
      </c>
      <c r="C256" s="37">
        <f>ROUND('Matrix'!DG256,3)</f>
        <v>0</v>
      </c>
      <c r="D256" s="36">
        <f>ROUND('Matrix'!BU256,2)</f>
        <v>0</v>
      </c>
      <c r="E256" s="36">
        <f>ROUND('Matrix'!DH256,2)</f>
        <v>0</v>
      </c>
      <c r="F256" s="53">
        <f>ROUND('Matrix'!DI256,2)</f>
        <v>0</v>
      </c>
      <c r="G256" s="34">
        <f>'Matrix'!BM256</f>
        <v>0</v>
      </c>
      <c r="H256" s="55">
        <f>'Matrix'!BX256</f>
        <v>0</v>
      </c>
      <c r="I256" s="55">
        <f>'Matrix'!BS256</f>
        <v>0</v>
      </c>
      <c r="J256" s="56">
        <f>'Matrix'!BQ256</f>
        <v>0</v>
      </c>
    </row>
    <row r="257" spans="1:10">
      <c r="A257" s="28">
        <v>157</v>
      </c>
      <c r="B257" s="48">
        <f>'935'!B257</f>
        <v>0</v>
      </c>
      <c r="C257" s="37">
        <f>ROUND('Matrix'!DG257,3)</f>
        <v>0</v>
      </c>
      <c r="D257" s="36">
        <f>ROUND('Matrix'!BU257,2)</f>
        <v>0</v>
      </c>
      <c r="E257" s="36">
        <f>ROUND('Matrix'!DH257,2)</f>
        <v>0</v>
      </c>
      <c r="F257" s="53">
        <f>ROUND('Matrix'!DI257,2)</f>
        <v>0</v>
      </c>
      <c r="G257" s="34">
        <f>'Matrix'!BM257</f>
        <v>0</v>
      </c>
      <c r="H257" s="55">
        <f>'Matrix'!BX257</f>
        <v>0</v>
      </c>
      <c r="I257" s="55">
        <f>'Matrix'!BS257</f>
        <v>0</v>
      </c>
      <c r="J257" s="56">
        <f>'Matrix'!BQ257</f>
        <v>0</v>
      </c>
    </row>
    <row r="258" spans="1:10">
      <c r="A258" s="28">
        <v>158</v>
      </c>
      <c r="B258" s="48">
        <f>'935'!B258</f>
        <v>0</v>
      </c>
      <c r="C258" s="37">
        <f>ROUND('Matrix'!DG258,3)</f>
        <v>0</v>
      </c>
      <c r="D258" s="36">
        <f>ROUND('Matrix'!BU258,2)</f>
        <v>0</v>
      </c>
      <c r="E258" s="36">
        <f>ROUND('Matrix'!DH258,2)</f>
        <v>0</v>
      </c>
      <c r="F258" s="53">
        <f>ROUND('Matrix'!DI258,2)</f>
        <v>0</v>
      </c>
      <c r="G258" s="34">
        <f>'Matrix'!BM258</f>
        <v>0</v>
      </c>
      <c r="H258" s="55">
        <f>'Matrix'!BX258</f>
        <v>0</v>
      </c>
      <c r="I258" s="55">
        <f>'Matrix'!BS258</f>
        <v>0</v>
      </c>
      <c r="J258" s="56">
        <f>'Matrix'!BQ258</f>
        <v>0</v>
      </c>
    </row>
    <row r="259" spans="1:10">
      <c r="A259" s="28">
        <v>159</v>
      </c>
      <c r="B259" s="48">
        <f>'935'!B259</f>
        <v>0</v>
      </c>
      <c r="C259" s="37">
        <f>ROUND('Matrix'!DG259,3)</f>
        <v>0</v>
      </c>
      <c r="D259" s="36">
        <f>ROUND('Matrix'!BU259,2)</f>
        <v>0</v>
      </c>
      <c r="E259" s="36">
        <f>ROUND('Matrix'!DH259,2)</f>
        <v>0</v>
      </c>
      <c r="F259" s="53">
        <f>ROUND('Matrix'!DI259,2)</f>
        <v>0</v>
      </c>
      <c r="G259" s="34">
        <f>'Matrix'!BM259</f>
        <v>0</v>
      </c>
      <c r="H259" s="55">
        <f>'Matrix'!BX259</f>
        <v>0</v>
      </c>
      <c r="I259" s="55">
        <f>'Matrix'!BS259</f>
        <v>0</v>
      </c>
      <c r="J259" s="56">
        <f>'Matrix'!BQ259</f>
        <v>0</v>
      </c>
    </row>
    <row r="260" spans="1:10">
      <c r="A260" s="28">
        <v>160</v>
      </c>
      <c r="B260" s="48">
        <f>'935'!B260</f>
        <v>0</v>
      </c>
      <c r="C260" s="37">
        <f>ROUND('Matrix'!DG260,3)</f>
        <v>0</v>
      </c>
      <c r="D260" s="36">
        <f>ROUND('Matrix'!BU260,2)</f>
        <v>0</v>
      </c>
      <c r="E260" s="36">
        <f>ROUND('Matrix'!DH260,2)</f>
        <v>0</v>
      </c>
      <c r="F260" s="53">
        <f>ROUND('Matrix'!DI260,2)</f>
        <v>0</v>
      </c>
      <c r="G260" s="34">
        <f>'Matrix'!BM260</f>
        <v>0</v>
      </c>
      <c r="H260" s="55">
        <f>'Matrix'!BX260</f>
        <v>0</v>
      </c>
      <c r="I260" s="55">
        <f>'Matrix'!BS260</f>
        <v>0</v>
      </c>
      <c r="J260" s="56">
        <f>'Matrix'!BQ260</f>
        <v>0</v>
      </c>
    </row>
    <row r="261" spans="1:10">
      <c r="A261" s="28">
        <v>161</v>
      </c>
      <c r="B261" s="48">
        <f>'935'!B261</f>
        <v>0</v>
      </c>
      <c r="C261" s="37">
        <f>ROUND('Matrix'!DG261,3)</f>
        <v>0</v>
      </c>
      <c r="D261" s="36">
        <f>ROUND('Matrix'!BU261,2)</f>
        <v>0</v>
      </c>
      <c r="E261" s="36">
        <f>ROUND('Matrix'!DH261,2)</f>
        <v>0</v>
      </c>
      <c r="F261" s="53">
        <f>ROUND('Matrix'!DI261,2)</f>
        <v>0</v>
      </c>
      <c r="G261" s="34">
        <f>'Matrix'!BM261</f>
        <v>0</v>
      </c>
      <c r="H261" s="55">
        <f>'Matrix'!BX261</f>
        <v>0</v>
      </c>
      <c r="I261" s="55">
        <f>'Matrix'!BS261</f>
        <v>0</v>
      </c>
      <c r="J261" s="56">
        <f>'Matrix'!BQ261</f>
        <v>0</v>
      </c>
    </row>
    <row r="262" spans="1:10">
      <c r="A262" s="28">
        <v>162</v>
      </c>
      <c r="B262" s="48">
        <f>'935'!B262</f>
        <v>0</v>
      </c>
      <c r="C262" s="37">
        <f>ROUND('Matrix'!DG262,3)</f>
        <v>0</v>
      </c>
      <c r="D262" s="36">
        <f>ROUND('Matrix'!BU262,2)</f>
        <v>0</v>
      </c>
      <c r="E262" s="36">
        <f>ROUND('Matrix'!DH262,2)</f>
        <v>0</v>
      </c>
      <c r="F262" s="53">
        <f>ROUND('Matrix'!DI262,2)</f>
        <v>0</v>
      </c>
      <c r="G262" s="34">
        <f>'Matrix'!BM262</f>
        <v>0</v>
      </c>
      <c r="H262" s="55">
        <f>'Matrix'!BX262</f>
        <v>0</v>
      </c>
      <c r="I262" s="55">
        <f>'Matrix'!BS262</f>
        <v>0</v>
      </c>
      <c r="J262" s="56">
        <f>'Matrix'!BQ262</f>
        <v>0</v>
      </c>
    </row>
    <row r="263" spans="1:10">
      <c r="A263" s="28">
        <v>163</v>
      </c>
      <c r="B263" s="48">
        <f>'935'!B263</f>
        <v>0</v>
      </c>
      <c r="C263" s="37">
        <f>ROUND('Matrix'!DG263,3)</f>
        <v>0</v>
      </c>
      <c r="D263" s="36">
        <f>ROUND('Matrix'!BU263,2)</f>
        <v>0</v>
      </c>
      <c r="E263" s="36">
        <f>ROUND('Matrix'!DH263,2)</f>
        <v>0</v>
      </c>
      <c r="F263" s="53">
        <f>ROUND('Matrix'!DI263,2)</f>
        <v>0</v>
      </c>
      <c r="G263" s="34">
        <f>'Matrix'!BM263</f>
        <v>0</v>
      </c>
      <c r="H263" s="55">
        <f>'Matrix'!BX263</f>
        <v>0</v>
      </c>
      <c r="I263" s="55">
        <f>'Matrix'!BS263</f>
        <v>0</v>
      </c>
      <c r="J263" s="56">
        <f>'Matrix'!BQ263</f>
        <v>0</v>
      </c>
    </row>
    <row r="264" spans="1:10">
      <c r="A264" s="28">
        <v>164</v>
      </c>
      <c r="B264" s="48">
        <f>'935'!B264</f>
        <v>0</v>
      </c>
      <c r="C264" s="37">
        <f>ROUND('Matrix'!DG264,3)</f>
        <v>0</v>
      </c>
      <c r="D264" s="36">
        <f>ROUND('Matrix'!BU264,2)</f>
        <v>0</v>
      </c>
      <c r="E264" s="36">
        <f>ROUND('Matrix'!DH264,2)</f>
        <v>0</v>
      </c>
      <c r="F264" s="53">
        <f>ROUND('Matrix'!DI264,2)</f>
        <v>0</v>
      </c>
      <c r="G264" s="34">
        <f>'Matrix'!BM264</f>
        <v>0</v>
      </c>
      <c r="H264" s="55">
        <f>'Matrix'!BX264</f>
        <v>0</v>
      </c>
      <c r="I264" s="55">
        <f>'Matrix'!BS264</f>
        <v>0</v>
      </c>
      <c r="J264" s="56">
        <f>'Matrix'!BQ264</f>
        <v>0</v>
      </c>
    </row>
    <row r="265" spans="1:10">
      <c r="A265" s="28">
        <v>165</v>
      </c>
      <c r="B265" s="48">
        <f>'935'!B265</f>
        <v>0</v>
      </c>
      <c r="C265" s="37">
        <f>ROUND('Matrix'!DG265,3)</f>
        <v>0</v>
      </c>
      <c r="D265" s="36">
        <f>ROUND('Matrix'!BU265,2)</f>
        <v>0</v>
      </c>
      <c r="E265" s="36">
        <f>ROUND('Matrix'!DH265,2)</f>
        <v>0</v>
      </c>
      <c r="F265" s="53">
        <f>ROUND('Matrix'!DI265,2)</f>
        <v>0</v>
      </c>
      <c r="G265" s="34">
        <f>'Matrix'!BM265</f>
        <v>0</v>
      </c>
      <c r="H265" s="55">
        <f>'Matrix'!BX265</f>
        <v>0</v>
      </c>
      <c r="I265" s="55">
        <f>'Matrix'!BS265</f>
        <v>0</v>
      </c>
      <c r="J265" s="56">
        <f>'Matrix'!BQ265</f>
        <v>0</v>
      </c>
    </row>
    <row r="266" spans="1:10">
      <c r="A266" s="28">
        <v>166</v>
      </c>
      <c r="B266" s="48">
        <f>'935'!B266</f>
        <v>0</v>
      </c>
      <c r="C266" s="37">
        <f>ROUND('Matrix'!DG266,3)</f>
        <v>0</v>
      </c>
      <c r="D266" s="36">
        <f>ROUND('Matrix'!BU266,2)</f>
        <v>0</v>
      </c>
      <c r="E266" s="36">
        <f>ROUND('Matrix'!DH266,2)</f>
        <v>0</v>
      </c>
      <c r="F266" s="53">
        <f>ROUND('Matrix'!DI266,2)</f>
        <v>0</v>
      </c>
      <c r="G266" s="34">
        <f>'Matrix'!BM266</f>
        <v>0</v>
      </c>
      <c r="H266" s="55">
        <f>'Matrix'!BX266</f>
        <v>0</v>
      </c>
      <c r="I266" s="55">
        <f>'Matrix'!BS266</f>
        <v>0</v>
      </c>
      <c r="J266" s="56">
        <f>'Matrix'!BQ266</f>
        <v>0</v>
      </c>
    </row>
    <row r="267" spans="1:10">
      <c r="A267" s="28">
        <v>167</v>
      </c>
      <c r="B267" s="48">
        <f>'935'!B267</f>
        <v>0</v>
      </c>
      <c r="C267" s="37">
        <f>ROUND('Matrix'!DG267,3)</f>
        <v>0</v>
      </c>
      <c r="D267" s="36">
        <f>ROUND('Matrix'!BU267,2)</f>
        <v>0</v>
      </c>
      <c r="E267" s="36">
        <f>ROUND('Matrix'!DH267,2)</f>
        <v>0</v>
      </c>
      <c r="F267" s="53">
        <f>ROUND('Matrix'!DI267,2)</f>
        <v>0</v>
      </c>
      <c r="G267" s="34">
        <f>'Matrix'!BM267</f>
        <v>0</v>
      </c>
      <c r="H267" s="55">
        <f>'Matrix'!BX267</f>
        <v>0</v>
      </c>
      <c r="I267" s="55">
        <f>'Matrix'!BS267</f>
        <v>0</v>
      </c>
      <c r="J267" s="56">
        <f>'Matrix'!BQ267</f>
        <v>0</v>
      </c>
    </row>
    <row r="268" spans="1:10">
      <c r="A268" s="28">
        <v>168</v>
      </c>
      <c r="B268" s="48">
        <f>'935'!B268</f>
        <v>0</v>
      </c>
      <c r="C268" s="37">
        <f>ROUND('Matrix'!DG268,3)</f>
        <v>0</v>
      </c>
      <c r="D268" s="36">
        <f>ROUND('Matrix'!BU268,2)</f>
        <v>0</v>
      </c>
      <c r="E268" s="36">
        <f>ROUND('Matrix'!DH268,2)</f>
        <v>0</v>
      </c>
      <c r="F268" s="53">
        <f>ROUND('Matrix'!DI268,2)</f>
        <v>0</v>
      </c>
      <c r="G268" s="34">
        <f>'Matrix'!BM268</f>
        <v>0</v>
      </c>
      <c r="H268" s="55">
        <f>'Matrix'!BX268</f>
        <v>0</v>
      </c>
      <c r="I268" s="55">
        <f>'Matrix'!BS268</f>
        <v>0</v>
      </c>
      <c r="J268" s="56">
        <f>'Matrix'!BQ268</f>
        <v>0</v>
      </c>
    </row>
    <row r="269" spans="1:10">
      <c r="A269" s="28">
        <v>169</v>
      </c>
      <c r="B269" s="48">
        <f>'935'!B269</f>
        <v>0</v>
      </c>
      <c r="C269" s="37">
        <f>ROUND('Matrix'!DG269,3)</f>
        <v>0</v>
      </c>
      <c r="D269" s="36">
        <f>ROUND('Matrix'!BU269,2)</f>
        <v>0</v>
      </c>
      <c r="E269" s="36">
        <f>ROUND('Matrix'!DH269,2)</f>
        <v>0</v>
      </c>
      <c r="F269" s="53">
        <f>ROUND('Matrix'!DI269,2)</f>
        <v>0</v>
      </c>
      <c r="G269" s="34">
        <f>'Matrix'!BM269</f>
        <v>0</v>
      </c>
      <c r="H269" s="55">
        <f>'Matrix'!BX269</f>
        <v>0</v>
      </c>
      <c r="I269" s="55">
        <f>'Matrix'!BS269</f>
        <v>0</v>
      </c>
      <c r="J269" s="56">
        <f>'Matrix'!BQ269</f>
        <v>0</v>
      </c>
    </row>
    <row r="270" spans="1:10">
      <c r="A270" s="28">
        <v>170</v>
      </c>
      <c r="B270" s="48">
        <f>'935'!B270</f>
        <v>0</v>
      </c>
      <c r="C270" s="37">
        <f>ROUND('Matrix'!DG270,3)</f>
        <v>0</v>
      </c>
      <c r="D270" s="36">
        <f>ROUND('Matrix'!BU270,2)</f>
        <v>0</v>
      </c>
      <c r="E270" s="36">
        <f>ROUND('Matrix'!DH270,2)</f>
        <v>0</v>
      </c>
      <c r="F270" s="53">
        <f>ROUND('Matrix'!DI270,2)</f>
        <v>0</v>
      </c>
      <c r="G270" s="34">
        <f>'Matrix'!BM270</f>
        <v>0</v>
      </c>
      <c r="H270" s="55">
        <f>'Matrix'!BX270</f>
        <v>0</v>
      </c>
      <c r="I270" s="55">
        <f>'Matrix'!BS270</f>
        <v>0</v>
      </c>
      <c r="J270" s="56">
        <f>'Matrix'!BQ270</f>
        <v>0</v>
      </c>
    </row>
    <row r="271" spans="1:10">
      <c r="A271" s="28">
        <v>171</v>
      </c>
      <c r="B271" s="48">
        <f>'935'!B271</f>
        <v>0</v>
      </c>
      <c r="C271" s="37">
        <f>ROUND('Matrix'!DG271,3)</f>
        <v>0</v>
      </c>
      <c r="D271" s="36">
        <f>ROUND('Matrix'!BU271,2)</f>
        <v>0</v>
      </c>
      <c r="E271" s="36">
        <f>ROUND('Matrix'!DH271,2)</f>
        <v>0</v>
      </c>
      <c r="F271" s="53">
        <f>ROUND('Matrix'!DI271,2)</f>
        <v>0</v>
      </c>
      <c r="G271" s="34">
        <f>'Matrix'!BM271</f>
        <v>0</v>
      </c>
      <c r="H271" s="55">
        <f>'Matrix'!BX271</f>
        <v>0</v>
      </c>
      <c r="I271" s="55">
        <f>'Matrix'!BS271</f>
        <v>0</v>
      </c>
      <c r="J271" s="56">
        <f>'Matrix'!BQ271</f>
        <v>0</v>
      </c>
    </row>
    <row r="272" spans="1:10">
      <c r="A272" s="28">
        <v>172</v>
      </c>
      <c r="B272" s="48">
        <f>'935'!B272</f>
        <v>0</v>
      </c>
      <c r="C272" s="37">
        <f>ROUND('Matrix'!DG272,3)</f>
        <v>0</v>
      </c>
      <c r="D272" s="36">
        <f>ROUND('Matrix'!BU272,2)</f>
        <v>0</v>
      </c>
      <c r="E272" s="36">
        <f>ROUND('Matrix'!DH272,2)</f>
        <v>0</v>
      </c>
      <c r="F272" s="53">
        <f>ROUND('Matrix'!DI272,2)</f>
        <v>0</v>
      </c>
      <c r="G272" s="34">
        <f>'Matrix'!BM272</f>
        <v>0</v>
      </c>
      <c r="H272" s="55">
        <f>'Matrix'!BX272</f>
        <v>0</v>
      </c>
      <c r="I272" s="55">
        <f>'Matrix'!BS272</f>
        <v>0</v>
      </c>
      <c r="J272" s="56">
        <f>'Matrix'!BQ272</f>
        <v>0</v>
      </c>
    </row>
    <row r="273" spans="1:10">
      <c r="A273" s="28">
        <v>173</v>
      </c>
      <c r="B273" s="48">
        <f>'935'!B273</f>
        <v>0</v>
      </c>
      <c r="C273" s="37">
        <f>ROUND('Matrix'!DG273,3)</f>
        <v>0</v>
      </c>
      <c r="D273" s="36">
        <f>ROUND('Matrix'!BU273,2)</f>
        <v>0</v>
      </c>
      <c r="E273" s="36">
        <f>ROUND('Matrix'!DH273,2)</f>
        <v>0</v>
      </c>
      <c r="F273" s="53">
        <f>ROUND('Matrix'!DI273,2)</f>
        <v>0</v>
      </c>
      <c r="G273" s="34">
        <f>'Matrix'!BM273</f>
        <v>0</v>
      </c>
      <c r="H273" s="55">
        <f>'Matrix'!BX273</f>
        <v>0</v>
      </c>
      <c r="I273" s="55">
        <f>'Matrix'!BS273</f>
        <v>0</v>
      </c>
      <c r="J273" s="56">
        <f>'Matrix'!BQ273</f>
        <v>0</v>
      </c>
    </row>
    <row r="274" spans="1:10">
      <c r="A274" s="28">
        <v>174</v>
      </c>
      <c r="B274" s="48">
        <f>'935'!B274</f>
        <v>0</v>
      </c>
      <c r="C274" s="37">
        <f>ROUND('Matrix'!DG274,3)</f>
        <v>0</v>
      </c>
      <c r="D274" s="36">
        <f>ROUND('Matrix'!BU274,2)</f>
        <v>0</v>
      </c>
      <c r="E274" s="36">
        <f>ROUND('Matrix'!DH274,2)</f>
        <v>0</v>
      </c>
      <c r="F274" s="53">
        <f>ROUND('Matrix'!DI274,2)</f>
        <v>0</v>
      </c>
      <c r="G274" s="34">
        <f>'Matrix'!BM274</f>
        <v>0</v>
      </c>
      <c r="H274" s="55">
        <f>'Matrix'!BX274</f>
        <v>0</v>
      </c>
      <c r="I274" s="55">
        <f>'Matrix'!BS274</f>
        <v>0</v>
      </c>
      <c r="J274" s="56">
        <f>'Matrix'!BQ274</f>
        <v>0</v>
      </c>
    </row>
    <row r="275" spans="1:10">
      <c r="A275" s="28">
        <v>175</v>
      </c>
      <c r="B275" s="48">
        <f>'935'!B275</f>
        <v>0</v>
      </c>
      <c r="C275" s="37">
        <f>ROUND('Matrix'!DG275,3)</f>
        <v>0</v>
      </c>
      <c r="D275" s="36">
        <f>ROUND('Matrix'!BU275,2)</f>
        <v>0</v>
      </c>
      <c r="E275" s="36">
        <f>ROUND('Matrix'!DH275,2)</f>
        <v>0</v>
      </c>
      <c r="F275" s="53">
        <f>ROUND('Matrix'!DI275,2)</f>
        <v>0</v>
      </c>
      <c r="G275" s="34">
        <f>'Matrix'!BM275</f>
        <v>0</v>
      </c>
      <c r="H275" s="55">
        <f>'Matrix'!BX275</f>
        <v>0</v>
      </c>
      <c r="I275" s="55">
        <f>'Matrix'!BS275</f>
        <v>0</v>
      </c>
      <c r="J275" s="56">
        <f>'Matrix'!BQ275</f>
        <v>0</v>
      </c>
    </row>
    <row r="276" spans="1:10">
      <c r="A276" s="28">
        <v>176</v>
      </c>
      <c r="B276" s="48">
        <f>'935'!B276</f>
        <v>0</v>
      </c>
      <c r="C276" s="37">
        <f>ROUND('Matrix'!DG276,3)</f>
        <v>0</v>
      </c>
      <c r="D276" s="36">
        <f>ROUND('Matrix'!BU276,2)</f>
        <v>0</v>
      </c>
      <c r="E276" s="36">
        <f>ROUND('Matrix'!DH276,2)</f>
        <v>0</v>
      </c>
      <c r="F276" s="53">
        <f>ROUND('Matrix'!DI276,2)</f>
        <v>0</v>
      </c>
      <c r="G276" s="34">
        <f>'Matrix'!BM276</f>
        <v>0</v>
      </c>
      <c r="H276" s="55">
        <f>'Matrix'!BX276</f>
        <v>0</v>
      </c>
      <c r="I276" s="55">
        <f>'Matrix'!BS276</f>
        <v>0</v>
      </c>
      <c r="J276" s="56">
        <f>'Matrix'!BQ276</f>
        <v>0</v>
      </c>
    </row>
    <row r="277" spans="1:10">
      <c r="A277" s="28">
        <v>177</v>
      </c>
      <c r="B277" s="48">
        <f>'935'!B277</f>
        <v>0</v>
      </c>
      <c r="C277" s="37">
        <f>ROUND('Matrix'!DG277,3)</f>
        <v>0</v>
      </c>
      <c r="D277" s="36">
        <f>ROUND('Matrix'!BU277,2)</f>
        <v>0</v>
      </c>
      <c r="E277" s="36">
        <f>ROUND('Matrix'!DH277,2)</f>
        <v>0</v>
      </c>
      <c r="F277" s="53">
        <f>ROUND('Matrix'!DI277,2)</f>
        <v>0</v>
      </c>
      <c r="G277" s="34">
        <f>'Matrix'!BM277</f>
        <v>0</v>
      </c>
      <c r="H277" s="55">
        <f>'Matrix'!BX277</f>
        <v>0</v>
      </c>
      <c r="I277" s="55">
        <f>'Matrix'!BS277</f>
        <v>0</v>
      </c>
      <c r="J277" s="56">
        <f>'Matrix'!BQ277</f>
        <v>0</v>
      </c>
    </row>
    <row r="278" spans="1:10">
      <c r="A278" s="28">
        <v>178</v>
      </c>
      <c r="B278" s="48">
        <f>'935'!B278</f>
        <v>0</v>
      </c>
      <c r="C278" s="37">
        <f>ROUND('Matrix'!DG278,3)</f>
        <v>0</v>
      </c>
      <c r="D278" s="36">
        <f>ROUND('Matrix'!BU278,2)</f>
        <v>0</v>
      </c>
      <c r="E278" s="36">
        <f>ROUND('Matrix'!DH278,2)</f>
        <v>0</v>
      </c>
      <c r="F278" s="53">
        <f>ROUND('Matrix'!DI278,2)</f>
        <v>0</v>
      </c>
      <c r="G278" s="34">
        <f>'Matrix'!BM278</f>
        <v>0</v>
      </c>
      <c r="H278" s="55">
        <f>'Matrix'!BX278</f>
        <v>0</v>
      </c>
      <c r="I278" s="55">
        <f>'Matrix'!BS278</f>
        <v>0</v>
      </c>
      <c r="J278" s="56">
        <f>'Matrix'!BQ278</f>
        <v>0</v>
      </c>
    </row>
    <row r="279" spans="1:10">
      <c r="A279" s="28">
        <v>179</v>
      </c>
      <c r="B279" s="48">
        <f>'935'!B279</f>
        <v>0</v>
      </c>
      <c r="C279" s="37">
        <f>ROUND('Matrix'!DG279,3)</f>
        <v>0</v>
      </c>
      <c r="D279" s="36">
        <f>ROUND('Matrix'!BU279,2)</f>
        <v>0</v>
      </c>
      <c r="E279" s="36">
        <f>ROUND('Matrix'!DH279,2)</f>
        <v>0</v>
      </c>
      <c r="F279" s="53">
        <f>ROUND('Matrix'!DI279,2)</f>
        <v>0</v>
      </c>
      <c r="G279" s="34">
        <f>'Matrix'!BM279</f>
        <v>0</v>
      </c>
      <c r="H279" s="55">
        <f>'Matrix'!BX279</f>
        <v>0</v>
      </c>
      <c r="I279" s="55">
        <f>'Matrix'!BS279</f>
        <v>0</v>
      </c>
      <c r="J279" s="56">
        <f>'Matrix'!BQ279</f>
        <v>0</v>
      </c>
    </row>
    <row r="280" spans="1:10">
      <c r="A280" s="28">
        <v>180</v>
      </c>
      <c r="B280" s="48">
        <f>'935'!B280</f>
        <v>0</v>
      </c>
      <c r="C280" s="37">
        <f>ROUND('Matrix'!DG280,3)</f>
        <v>0</v>
      </c>
      <c r="D280" s="36">
        <f>ROUND('Matrix'!BU280,2)</f>
        <v>0</v>
      </c>
      <c r="E280" s="36">
        <f>ROUND('Matrix'!DH280,2)</f>
        <v>0</v>
      </c>
      <c r="F280" s="53">
        <f>ROUND('Matrix'!DI280,2)</f>
        <v>0</v>
      </c>
      <c r="G280" s="34">
        <f>'Matrix'!BM280</f>
        <v>0</v>
      </c>
      <c r="H280" s="55">
        <f>'Matrix'!BX280</f>
        <v>0</v>
      </c>
      <c r="I280" s="55">
        <f>'Matrix'!BS280</f>
        <v>0</v>
      </c>
      <c r="J280" s="56">
        <f>'Matrix'!BQ280</f>
        <v>0</v>
      </c>
    </row>
    <row r="281" spans="1:10">
      <c r="A281" s="28">
        <v>181</v>
      </c>
      <c r="B281" s="48">
        <f>'935'!B281</f>
        <v>0</v>
      </c>
      <c r="C281" s="37">
        <f>ROUND('Matrix'!DG281,3)</f>
        <v>0</v>
      </c>
      <c r="D281" s="36">
        <f>ROUND('Matrix'!BU281,2)</f>
        <v>0</v>
      </c>
      <c r="E281" s="36">
        <f>ROUND('Matrix'!DH281,2)</f>
        <v>0</v>
      </c>
      <c r="F281" s="53">
        <f>ROUND('Matrix'!DI281,2)</f>
        <v>0</v>
      </c>
      <c r="G281" s="34">
        <f>'Matrix'!BM281</f>
        <v>0</v>
      </c>
      <c r="H281" s="55">
        <f>'Matrix'!BX281</f>
        <v>0</v>
      </c>
      <c r="I281" s="55">
        <f>'Matrix'!BS281</f>
        <v>0</v>
      </c>
      <c r="J281" s="56">
        <f>'Matrix'!BQ281</f>
        <v>0</v>
      </c>
    </row>
    <row r="282" spans="1:10">
      <c r="A282" s="28">
        <v>182</v>
      </c>
      <c r="B282" s="48">
        <f>'935'!B282</f>
        <v>0</v>
      </c>
      <c r="C282" s="37">
        <f>ROUND('Matrix'!DG282,3)</f>
        <v>0</v>
      </c>
      <c r="D282" s="36">
        <f>ROUND('Matrix'!BU282,2)</f>
        <v>0</v>
      </c>
      <c r="E282" s="36">
        <f>ROUND('Matrix'!DH282,2)</f>
        <v>0</v>
      </c>
      <c r="F282" s="53">
        <f>ROUND('Matrix'!DI282,2)</f>
        <v>0</v>
      </c>
      <c r="G282" s="34">
        <f>'Matrix'!BM282</f>
        <v>0</v>
      </c>
      <c r="H282" s="55">
        <f>'Matrix'!BX282</f>
        <v>0</v>
      </c>
      <c r="I282" s="55">
        <f>'Matrix'!BS282</f>
        <v>0</v>
      </c>
      <c r="J282" s="56">
        <f>'Matrix'!BQ282</f>
        <v>0</v>
      </c>
    </row>
    <row r="283" spans="1:10">
      <c r="A283" s="28">
        <v>183</v>
      </c>
      <c r="B283" s="48">
        <f>'935'!B283</f>
        <v>0</v>
      </c>
      <c r="C283" s="37">
        <f>ROUND('Matrix'!DG283,3)</f>
        <v>0</v>
      </c>
      <c r="D283" s="36">
        <f>ROUND('Matrix'!BU283,2)</f>
        <v>0</v>
      </c>
      <c r="E283" s="36">
        <f>ROUND('Matrix'!DH283,2)</f>
        <v>0</v>
      </c>
      <c r="F283" s="53">
        <f>ROUND('Matrix'!DI283,2)</f>
        <v>0</v>
      </c>
      <c r="G283" s="34">
        <f>'Matrix'!BM283</f>
        <v>0</v>
      </c>
      <c r="H283" s="55">
        <f>'Matrix'!BX283</f>
        <v>0</v>
      </c>
      <c r="I283" s="55">
        <f>'Matrix'!BS283</f>
        <v>0</v>
      </c>
      <c r="J283" s="56">
        <f>'Matrix'!BQ283</f>
        <v>0</v>
      </c>
    </row>
    <row r="284" spans="1:10">
      <c r="A284" s="28">
        <v>184</v>
      </c>
      <c r="B284" s="48">
        <f>'935'!B284</f>
        <v>0</v>
      </c>
      <c r="C284" s="37">
        <f>ROUND('Matrix'!DG284,3)</f>
        <v>0</v>
      </c>
      <c r="D284" s="36">
        <f>ROUND('Matrix'!BU284,2)</f>
        <v>0</v>
      </c>
      <c r="E284" s="36">
        <f>ROUND('Matrix'!DH284,2)</f>
        <v>0</v>
      </c>
      <c r="F284" s="53">
        <f>ROUND('Matrix'!DI284,2)</f>
        <v>0</v>
      </c>
      <c r="G284" s="34">
        <f>'Matrix'!BM284</f>
        <v>0</v>
      </c>
      <c r="H284" s="55">
        <f>'Matrix'!BX284</f>
        <v>0</v>
      </c>
      <c r="I284" s="55">
        <f>'Matrix'!BS284</f>
        <v>0</v>
      </c>
      <c r="J284" s="56">
        <f>'Matrix'!BQ284</f>
        <v>0</v>
      </c>
    </row>
    <row r="285" spans="1:10">
      <c r="A285" s="28">
        <v>185</v>
      </c>
      <c r="B285" s="48">
        <f>'935'!B285</f>
        <v>0</v>
      </c>
      <c r="C285" s="37">
        <f>ROUND('Matrix'!DG285,3)</f>
        <v>0</v>
      </c>
      <c r="D285" s="36">
        <f>ROUND('Matrix'!BU285,2)</f>
        <v>0</v>
      </c>
      <c r="E285" s="36">
        <f>ROUND('Matrix'!DH285,2)</f>
        <v>0</v>
      </c>
      <c r="F285" s="53">
        <f>ROUND('Matrix'!DI285,2)</f>
        <v>0</v>
      </c>
      <c r="G285" s="34">
        <f>'Matrix'!BM285</f>
        <v>0</v>
      </c>
      <c r="H285" s="55">
        <f>'Matrix'!BX285</f>
        <v>0</v>
      </c>
      <c r="I285" s="55">
        <f>'Matrix'!BS285</f>
        <v>0</v>
      </c>
      <c r="J285" s="56">
        <f>'Matrix'!BQ285</f>
        <v>0</v>
      </c>
    </row>
    <row r="286" spans="1:10">
      <c r="A286" s="28">
        <v>186</v>
      </c>
      <c r="B286" s="48">
        <f>'935'!B286</f>
        <v>0</v>
      </c>
      <c r="C286" s="37">
        <f>ROUND('Matrix'!DG286,3)</f>
        <v>0</v>
      </c>
      <c r="D286" s="36">
        <f>ROUND('Matrix'!BU286,2)</f>
        <v>0</v>
      </c>
      <c r="E286" s="36">
        <f>ROUND('Matrix'!DH286,2)</f>
        <v>0</v>
      </c>
      <c r="F286" s="53">
        <f>ROUND('Matrix'!DI286,2)</f>
        <v>0</v>
      </c>
      <c r="G286" s="34">
        <f>'Matrix'!BM286</f>
        <v>0</v>
      </c>
      <c r="H286" s="55">
        <f>'Matrix'!BX286</f>
        <v>0</v>
      </c>
      <c r="I286" s="55">
        <f>'Matrix'!BS286</f>
        <v>0</v>
      </c>
      <c r="J286" s="56">
        <f>'Matrix'!BQ286</f>
        <v>0</v>
      </c>
    </row>
    <row r="287" spans="1:10">
      <c r="A287" s="28">
        <v>187</v>
      </c>
      <c r="B287" s="48">
        <f>'935'!B287</f>
        <v>0</v>
      </c>
      <c r="C287" s="37">
        <f>ROUND('Matrix'!DG287,3)</f>
        <v>0</v>
      </c>
      <c r="D287" s="36">
        <f>ROUND('Matrix'!BU287,2)</f>
        <v>0</v>
      </c>
      <c r="E287" s="36">
        <f>ROUND('Matrix'!DH287,2)</f>
        <v>0</v>
      </c>
      <c r="F287" s="53">
        <f>ROUND('Matrix'!DI287,2)</f>
        <v>0</v>
      </c>
      <c r="G287" s="34">
        <f>'Matrix'!BM287</f>
        <v>0</v>
      </c>
      <c r="H287" s="55">
        <f>'Matrix'!BX287</f>
        <v>0</v>
      </c>
      <c r="I287" s="55">
        <f>'Matrix'!BS287</f>
        <v>0</v>
      </c>
      <c r="J287" s="56">
        <f>'Matrix'!BQ287</f>
        <v>0</v>
      </c>
    </row>
    <row r="288" spans="1:10">
      <c r="A288" s="28">
        <v>188</v>
      </c>
      <c r="B288" s="48">
        <f>'935'!B288</f>
        <v>0</v>
      </c>
      <c r="C288" s="37">
        <f>ROUND('Matrix'!DG288,3)</f>
        <v>0</v>
      </c>
      <c r="D288" s="36">
        <f>ROUND('Matrix'!BU288,2)</f>
        <v>0</v>
      </c>
      <c r="E288" s="36">
        <f>ROUND('Matrix'!DH288,2)</f>
        <v>0</v>
      </c>
      <c r="F288" s="53">
        <f>ROUND('Matrix'!DI288,2)</f>
        <v>0</v>
      </c>
      <c r="G288" s="34">
        <f>'Matrix'!BM288</f>
        <v>0</v>
      </c>
      <c r="H288" s="55">
        <f>'Matrix'!BX288</f>
        <v>0</v>
      </c>
      <c r="I288" s="55">
        <f>'Matrix'!BS288</f>
        <v>0</v>
      </c>
      <c r="J288" s="56">
        <f>'Matrix'!BQ288</f>
        <v>0</v>
      </c>
    </row>
    <row r="289" spans="1:10">
      <c r="A289" s="28">
        <v>189</v>
      </c>
      <c r="B289" s="48">
        <f>'935'!B289</f>
        <v>0</v>
      </c>
      <c r="C289" s="37">
        <f>ROUND('Matrix'!DG289,3)</f>
        <v>0</v>
      </c>
      <c r="D289" s="36">
        <f>ROUND('Matrix'!BU289,2)</f>
        <v>0</v>
      </c>
      <c r="E289" s="36">
        <f>ROUND('Matrix'!DH289,2)</f>
        <v>0</v>
      </c>
      <c r="F289" s="53">
        <f>ROUND('Matrix'!DI289,2)</f>
        <v>0</v>
      </c>
      <c r="G289" s="34">
        <f>'Matrix'!BM289</f>
        <v>0</v>
      </c>
      <c r="H289" s="55">
        <f>'Matrix'!BX289</f>
        <v>0</v>
      </c>
      <c r="I289" s="55">
        <f>'Matrix'!BS289</f>
        <v>0</v>
      </c>
      <c r="J289" s="56">
        <f>'Matrix'!BQ289</f>
        <v>0</v>
      </c>
    </row>
    <row r="290" spans="1:10">
      <c r="A290" s="28">
        <v>190</v>
      </c>
      <c r="B290" s="48">
        <f>'935'!B290</f>
        <v>0</v>
      </c>
      <c r="C290" s="37">
        <f>ROUND('Matrix'!DG290,3)</f>
        <v>0</v>
      </c>
      <c r="D290" s="36">
        <f>ROUND('Matrix'!BU290,2)</f>
        <v>0</v>
      </c>
      <c r="E290" s="36">
        <f>ROUND('Matrix'!DH290,2)</f>
        <v>0</v>
      </c>
      <c r="F290" s="53">
        <f>ROUND('Matrix'!DI290,2)</f>
        <v>0</v>
      </c>
      <c r="G290" s="34">
        <f>'Matrix'!BM290</f>
        <v>0</v>
      </c>
      <c r="H290" s="55">
        <f>'Matrix'!BX290</f>
        <v>0</v>
      </c>
      <c r="I290" s="55">
        <f>'Matrix'!BS290</f>
        <v>0</v>
      </c>
      <c r="J290" s="56">
        <f>'Matrix'!BQ290</f>
        <v>0</v>
      </c>
    </row>
    <row r="291" spans="1:10">
      <c r="A291" s="28">
        <v>191</v>
      </c>
      <c r="B291" s="48">
        <f>'935'!B291</f>
        <v>0</v>
      </c>
      <c r="C291" s="37">
        <f>ROUND('Matrix'!DG291,3)</f>
        <v>0</v>
      </c>
      <c r="D291" s="36">
        <f>ROUND('Matrix'!BU291,2)</f>
        <v>0</v>
      </c>
      <c r="E291" s="36">
        <f>ROUND('Matrix'!DH291,2)</f>
        <v>0</v>
      </c>
      <c r="F291" s="53">
        <f>ROUND('Matrix'!DI291,2)</f>
        <v>0</v>
      </c>
      <c r="G291" s="34">
        <f>'Matrix'!BM291</f>
        <v>0</v>
      </c>
      <c r="H291" s="55">
        <f>'Matrix'!BX291</f>
        <v>0</v>
      </c>
      <c r="I291" s="55">
        <f>'Matrix'!BS291</f>
        <v>0</v>
      </c>
      <c r="J291" s="56">
        <f>'Matrix'!BQ291</f>
        <v>0</v>
      </c>
    </row>
    <row r="292" spans="1:10">
      <c r="A292" s="28">
        <v>192</v>
      </c>
      <c r="B292" s="48">
        <f>'935'!B292</f>
        <v>0</v>
      </c>
      <c r="C292" s="37">
        <f>ROUND('Matrix'!DG292,3)</f>
        <v>0</v>
      </c>
      <c r="D292" s="36">
        <f>ROUND('Matrix'!BU292,2)</f>
        <v>0</v>
      </c>
      <c r="E292" s="36">
        <f>ROUND('Matrix'!DH292,2)</f>
        <v>0</v>
      </c>
      <c r="F292" s="53">
        <f>ROUND('Matrix'!DI292,2)</f>
        <v>0</v>
      </c>
      <c r="G292" s="34">
        <f>'Matrix'!BM292</f>
        <v>0</v>
      </c>
      <c r="H292" s="55">
        <f>'Matrix'!BX292</f>
        <v>0</v>
      </c>
      <c r="I292" s="55">
        <f>'Matrix'!BS292</f>
        <v>0</v>
      </c>
      <c r="J292" s="56">
        <f>'Matrix'!BQ292</f>
        <v>0</v>
      </c>
    </row>
    <row r="293" spans="1:10">
      <c r="A293" s="28">
        <v>193</v>
      </c>
      <c r="B293" s="48">
        <f>'935'!B293</f>
        <v>0</v>
      </c>
      <c r="C293" s="37">
        <f>ROUND('Matrix'!DG293,3)</f>
        <v>0</v>
      </c>
      <c r="D293" s="36">
        <f>ROUND('Matrix'!BU293,2)</f>
        <v>0</v>
      </c>
      <c r="E293" s="36">
        <f>ROUND('Matrix'!DH293,2)</f>
        <v>0</v>
      </c>
      <c r="F293" s="53">
        <f>ROUND('Matrix'!DI293,2)</f>
        <v>0</v>
      </c>
      <c r="G293" s="34">
        <f>'Matrix'!BM293</f>
        <v>0</v>
      </c>
      <c r="H293" s="55">
        <f>'Matrix'!BX293</f>
        <v>0</v>
      </c>
      <c r="I293" s="55">
        <f>'Matrix'!BS293</f>
        <v>0</v>
      </c>
      <c r="J293" s="56">
        <f>'Matrix'!BQ293</f>
        <v>0</v>
      </c>
    </row>
    <row r="294" spans="1:10">
      <c r="A294" s="28">
        <v>194</v>
      </c>
      <c r="B294" s="48">
        <f>'935'!B294</f>
        <v>0</v>
      </c>
      <c r="C294" s="37">
        <f>ROUND('Matrix'!DG294,3)</f>
        <v>0</v>
      </c>
      <c r="D294" s="36">
        <f>ROUND('Matrix'!BU294,2)</f>
        <v>0</v>
      </c>
      <c r="E294" s="36">
        <f>ROUND('Matrix'!DH294,2)</f>
        <v>0</v>
      </c>
      <c r="F294" s="53">
        <f>ROUND('Matrix'!DI294,2)</f>
        <v>0</v>
      </c>
      <c r="G294" s="34">
        <f>'Matrix'!BM294</f>
        <v>0</v>
      </c>
      <c r="H294" s="55">
        <f>'Matrix'!BX294</f>
        <v>0</v>
      </c>
      <c r="I294" s="55">
        <f>'Matrix'!BS294</f>
        <v>0</v>
      </c>
      <c r="J294" s="56">
        <f>'Matrix'!BQ294</f>
        <v>0</v>
      </c>
    </row>
    <row r="295" spans="1:10">
      <c r="A295" s="28">
        <v>195</v>
      </c>
      <c r="B295" s="48">
        <f>'935'!B295</f>
        <v>0</v>
      </c>
      <c r="C295" s="37">
        <f>ROUND('Matrix'!DG295,3)</f>
        <v>0</v>
      </c>
      <c r="D295" s="36">
        <f>ROUND('Matrix'!BU295,2)</f>
        <v>0</v>
      </c>
      <c r="E295" s="36">
        <f>ROUND('Matrix'!DH295,2)</f>
        <v>0</v>
      </c>
      <c r="F295" s="53">
        <f>ROUND('Matrix'!DI295,2)</f>
        <v>0</v>
      </c>
      <c r="G295" s="34">
        <f>'Matrix'!BM295</f>
        <v>0</v>
      </c>
      <c r="H295" s="55">
        <f>'Matrix'!BX295</f>
        <v>0</v>
      </c>
      <c r="I295" s="55">
        <f>'Matrix'!BS295</f>
        <v>0</v>
      </c>
      <c r="J295" s="56">
        <f>'Matrix'!BQ295</f>
        <v>0</v>
      </c>
    </row>
    <row r="296" spans="1:10">
      <c r="A296" s="28">
        <v>196</v>
      </c>
      <c r="B296" s="48">
        <f>'935'!B296</f>
        <v>0</v>
      </c>
      <c r="C296" s="37">
        <f>ROUND('Matrix'!DG296,3)</f>
        <v>0</v>
      </c>
      <c r="D296" s="36">
        <f>ROUND('Matrix'!BU296,2)</f>
        <v>0</v>
      </c>
      <c r="E296" s="36">
        <f>ROUND('Matrix'!DH296,2)</f>
        <v>0</v>
      </c>
      <c r="F296" s="53">
        <f>ROUND('Matrix'!DI296,2)</f>
        <v>0</v>
      </c>
      <c r="G296" s="34">
        <f>'Matrix'!BM296</f>
        <v>0</v>
      </c>
      <c r="H296" s="55">
        <f>'Matrix'!BX296</f>
        <v>0</v>
      </c>
      <c r="I296" s="55">
        <f>'Matrix'!BS296</f>
        <v>0</v>
      </c>
      <c r="J296" s="56">
        <f>'Matrix'!BQ296</f>
        <v>0</v>
      </c>
    </row>
    <row r="297" spans="1:10">
      <c r="A297" s="28">
        <v>197</v>
      </c>
      <c r="B297" s="48">
        <f>'935'!B297</f>
        <v>0</v>
      </c>
      <c r="C297" s="37">
        <f>ROUND('Matrix'!DG297,3)</f>
        <v>0</v>
      </c>
      <c r="D297" s="36">
        <f>ROUND('Matrix'!BU297,2)</f>
        <v>0</v>
      </c>
      <c r="E297" s="36">
        <f>ROUND('Matrix'!DH297,2)</f>
        <v>0</v>
      </c>
      <c r="F297" s="53">
        <f>ROUND('Matrix'!DI297,2)</f>
        <v>0</v>
      </c>
      <c r="G297" s="34">
        <f>'Matrix'!BM297</f>
        <v>0</v>
      </c>
      <c r="H297" s="55">
        <f>'Matrix'!BX297</f>
        <v>0</v>
      </c>
      <c r="I297" s="55">
        <f>'Matrix'!BS297</f>
        <v>0</v>
      </c>
      <c r="J297" s="56">
        <f>'Matrix'!BQ297</f>
        <v>0</v>
      </c>
    </row>
    <row r="298" spans="1:10">
      <c r="A298" s="28">
        <v>198</v>
      </c>
      <c r="B298" s="48">
        <f>'935'!B298</f>
        <v>0</v>
      </c>
      <c r="C298" s="37">
        <f>ROUND('Matrix'!DG298,3)</f>
        <v>0</v>
      </c>
      <c r="D298" s="36">
        <f>ROUND('Matrix'!BU298,2)</f>
        <v>0</v>
      </c>
      <c r="E298" s="36">
        <f>ROUND('Matrix'!DH298,2)</f>
        <v>0</v>
      </c>
      <c r="F298" s="53">
        <f>ROUND('Matrix'!DI298,2)</f>
        <v>0</v>
      </c>
      <c r="G298" s="34">
        <f>'Matrix'!BM298</f>
        <v>0</v>
      </c>
      <c r="H298" s="55">
        <f>'Matrix'!BX298</f>
        <v>0</v>
      </c>
      <c r="I298" s="55">
        <f>'Matrix'!BS298</f>
        <v>0</v>
      </c>
      <c r="J298" s="56">
        <f>'Matrix'!BQ298</f>
        <v>0</v>
      </c>
    </row>
    <row r="299" spans="1:10">
      <c r="A299" s="28">
        <v>199</v>
      </c>
      <c r="B299" s="48">
        <f>'935'!B299</f>
        <v>0</v>
      </c>
      <c r="C299" s="37">
        <f>ROUND('Matrix'!DG299,3)</f>
        <v>0</v>
      </c>
      <c r="D299" s="36">
        <f>ROUND('Matrix'!BU299,2)</f>
        <v>0</v>
      </c>
      <c r="E299" s="36">
        <f>ROUND('Matrix'!DH299,2)</f>
        <v>0</v>
      </c>
      <c r="F299" s="53">
        <f>ROUND('Matrix'!DI299,2)</f>
        <v>0</v>
      </c>
      <c r="G299" s="34">
        <f>'Matrix'!BM299</f>
        <v>0</v>
      </c>
      <c r="H299" s="55">
        <f>'Matrix'!BX299</f>
        <v>0</v>
      </c>
      <c r="I299" s="55">
        <f>'Matrix'!BS299</f>
        <v>0</v>
      </c>
      <c r="J299" s="56">
        <f>'Matrix'!BQ299</f>
        <v>0</v>
      </c>
    </row>
    <row r="300" spans="1:10">
      <c r="A300" s="28">
        <v>200</v>
      </c>
      <c r="B300" s="48">
        <f>'935'!B300</f>
        <v>0</v>
      </c>
      <c r="C300" s="37">
        <f>ROUND('Matrix'!DG300,3)</f>
        <v>0</v>
      </c>
      <c r="D300" s="36">
        <f>ROUND('Matrix'!BU300,2)</f>
        <v>0</v>
      </c>
      <c r="E300" s="36">
        <f>ROUND('Matrix'!DH300,2)</f>
        <v>0</v>
      </c>
      <c r="F300" s="53">
        <f>ROUND('Matrix'!DI300,2)</f>
        <v>0</v>
      </c>
      <c r="G300" s="34">
        <f>'Matrix'!BM300</f>
        <v>0</v>
      </c>
      <c r="H300" s="55">
        <f>'Matrix'!BX300</f>
        <v>0</v>
      </c>
      <c r="I300" s="55">
        <f>'Matrix'!BS300</f>
        <v>0</v>
      </c>
      <c r="J300" s="56">
        <f>'Matrix'!BQ300</f>
        <v>0</v>
      </c>
    </row>
    <row r="301" spans="1:10">
      <c r="A301" s="28">
        <v>201</v>
      </c>
      <c r="B301" s="48">
        <f>'935'!B301</f>
        <v>0</v>
      </c>
      <c r="C301" s="37">
        <f>ROUND('Matrix'!DG301,3)</f>
        <v>0</v>
      </c>
      <c r="D301" s="36">
        <f>ROUND('Matrix'!BU301,2)</f>
        <v>0</v>
      </c>
      <c r="E301" s="36">
        <f>ROUND('Matrix'!DH301,2)</f>
        <v>0</v>
      </c>
      <c r="F301" s="53">
        <f>ROUND('Matrix'!DI301,2)</f>
        <v>0</v>
      </c>
      <c r="G301" s="34">
        <f>'Matrix'!BM301</f>
        <v>0</v>
      </c>
      <c r="H301" s="55">
        <f>'Matrix'!BX301</f>
        <v>0</v>
      </c>
      <c r="I301" s="55">
        <f>'Matrix'!BS301</f>
        <v>0</v>
      </c>
      <c r="J301" s="56">
        <f>'Matrix'!BQ301</f>
        <v>0</v>
      </c>
    </row>
    <row r="302" spans="1:10">
      <c r="A302" s="28">
        <v>202</v>
      </c>
      <c r="B302" s="48">
        <f>'935'!B302</f>
        <v>0</v>
      </c>
      <c r="C302" s="37">
        <f>ROUND('Matrix'!DG302,3)</f>
        <v>0</v>
      </c>
      <c r="D302" s="36">
        <f>ROUND('Matrix'!BU302,2)</f>
        <v>0</v>
      </c>
      <c r="E302" s="36">
        <f>ROUND('Matrix'!DH302,2)</f>
        <v>0</v>
      </c>
      <c r="F302" s="53">
        <f>ROUND('Matrix'!DI302,2)</f>
        <v>0</v>
      </c>
      <c r="G302" s="34">
        <f>'Matrix'!BM302</f>
        <v>0</v>
      </c>
      <c r="H302" s="55">
        <f>'Matrix'!BX302</f>
        <v>0</v>
      </c>
      <c r="I302" s="55">
        <f>'Matrix'!BS302</f>
        <v>0</v>
      </c>
      <c r="J302" s="56">
        <f>'Matrix'!BQ302</f>
        <v>0</v>
      </c>
    </row>
    <row r="303" spans="1:10">
      <c r="A303" s="28">
        <v>203</v>
      </c>
      <c r="B303" s="48">
        <f>'935'!B303</f>
        <v>0</v>
      </c>
      <c r="C303" s="37">
        <f>ROUND('Matrix'!DG303,3)</f>
        <v>0</v>
      </c>
      <c r="D303" s="36">
        <f>ROUND('Matrix'!BU303,2)</f>
        <v>0</v>
      </c>
      <c r="E303" s="36">
        <f>ROUND('Matrix'!DH303,2)</f>
        <v>0</v>
      </c>
      <c r="F303" s="53">
        <f>ROUND('Matrix'!DI303,2)</f>
        <v>0</v>
      </c>
      <c r="G303" s="34">
        <f>'Matrix'!BM303</f>
        <v>0</v>
      </c>
      <c r="H303" s="55">
        <f>'Matrix'!BX303</f>
        <v>0</v>
      </c>
      <c r="I303" s="55">
        <f>'Matrix'!BS303</f>
        <v>0</v>
      </c>
      <c r="J303" s="56">
        <f>'Matrix'!BQ303</f>
        <v>0</v>
      </c>
    </row>
    <row r="304" spans="1:10">
      <c r="A304" s="28">
        <v>204</v>
      </c>
      <c r="B304" s="48">
        <f>'935'!B304</f>
        <v>0</v>
      </c>
      <c r="C304" s="37">
        <f>ROUND('Matrix'!DG304,3)</f>
        <v>0</v>
      </c>
      <c r="D304" s="36">
        <f>ROUND('Matrix'!BU304,2)</f>
        <v>0</v>
      </c>
      <c r="E304" s="36">
        <f>ROUND('Matrix'!DH304,2)</f>
        <v>0</v>
      </c>
      <c r="F304" s="53">
        <f>ROUND('Matrix'!DI304,2)</f>
        <v>0</v>
      </c>
      <c r="G304" s="34">
        <f>'Matrix'!BM304</f>
        <v>0</v>
      </c>
      <c r="H304" s="55">
        <f>'Matrix'!BX304</f>
        <v>0</v>
      </c>
      <c r="I304" s="55">
        <f>'Matrix'!BS304</f>
        <v>0</v>
      </c>
      <c r="J304" s="56">
        <f>'Matrix'!BQ304</f>
        <v>0</v>
      </c>
    </row>
    <row r="305" spans="1:10">
      <c r="A305" s="28">
        <v>205</v>
      </c>
      <c r="B305" s="48">
        <f>'935'!B305</f>
        <v>0</v>
      </c>
      <c r="C305" s="37">
        <f>ROUND('Matrix'!DG305,3)</f>
        <v>0</v>
      </c>
      <c r="D305" s="36">
        <f>ROUND('Matrix'!BU305,2)</f>
        <v>0</v>
      </c>
      <c r="E305" s="36">
        <f>ROUND('Matrix'!DH305,2)</f>
        <v>0</v>
      </c>
      <c r="F305" s="53">
        <f>ROUND('Matrix'!DI305,2)</f>
        <v>0</v>
      </c>
      <c r="G305" s="34">
        <f>'Matrix'!BM305</f>
        <v>0</v>
      </c>
      <c r="H305" s="55">
        <f>'Matrix'!BX305</f>
        <v>0</v>
      </c>
      <c r="I305" s="55">
        <f>'Matrix'!BS305</f>
        <v>0</v>
      </c>
      <c r="J305" s="56">
        <f>'Matrix'!BQ305</f>
        <v>0</v>
      </c>
    </row>
    <row r="306" spans="1:10">
      <c r="A306" s="28">
        <v>206</v>
      </c>
      <c r="B306" s="48">
        <f>'935'!B306</f>
        <v>0</v>
      </c>
      <c r="C306" s="37">
        <f>ROUND('Matrix'!DG306,3)</f>
        <v>0</v>
      </c>
      <c r="D306" s="36">
        <f>ROUND('Matrix'!BU306,2)</f>
        <v>0</v>
      </c>
      <c r="E306" s="36">
        <f>ROUND('Matrix'!DH306,2)</f>
        <v>0</v>
      </c>
      <c r="F306" s="53">
        <f>ROUND('Matrix'!DI306,2)</f>
        <v>0</v>
      </c>
      <c r="G306" s="34">
        <f>'Matrix'!BM306</f>
        <v>0</v>
      </c>
      <c r="H306" s="55">
        <f>'Matrix'!BX306</f>
        <v>0</v>
      </c>
      <c r="I306" s="55">
        <f>'Matrix'!BS306</f>
        <v>0</v>
      </c>
      <c r="J306" s="56">
        <f>'Matrix'!BQ306</f>
        <v>0</v>
      </c>
    </row>
    <row r="307" spans="1:10">
      <c r="A307" s="28">
        <v>207</v>
      </c>
      <c r="B307" s="48">
        <f>'935'!B307</f>
        <v>0</v>
      </c>
      <c r="C307" s="37">
        <f>ROUND('Matrix'!DG307,3)</f>
        <v>0</v>
      </c>
      <c r="D307" s="36">
        <f>ROUND('Matrix'!BU307,2)</f>
        <v>0</v>
      </c>
      <c r="E307" s="36">
        <f>ROUND('Matrix'!DH307,2)</f>
        <v>0</v>
      </c>
      <c r="F307" s="53">
        <f>ROUND('Matrix'!DI307,2)</f>
        <v>0</v>
      </c>
      <c r="G307" s="34">
        <f>'Matrix'!BM307</f>
        <v>0</v>
      </c>
      <c r="H307" s="55">
        <f>'Matrix'!BX307</f>
        <v>0</v>
      </c>
      <c r="I307" s="55">
        <f>'Matrix'!BS307</f>
        <v>0</v>
      </c>
      <c r="J307" s="56">
        <f>'Matrix'!BQ307</f>
        <v>0</v>
      </c>
    </row>
    <row r="308" spans="1:10">
      <c r="A308" s="28">
        <v>208</v>
      </c>
      <c r="B308" s="48">
        <f>'935'!B308</f>
        <v>0</v>
      </c>
      <c r="C308" s="37">
        <f>ROUND('Matrix'!DG308,3)</f>
        <v>0</v>
      </c>
      <c r="D308" s="36">
        <f>ROUND('Matrix'!BU308,2)</f>
        <v>0</v>
      </c>
      <c r="E308" s="36">
        <f>ROUND('Matrix'!DH308,2)</f>
        <v>0</v>
      </c>
      <c r="F308" s="53">
        <f>ROUND('Matrix'!DI308,2)</f>
        <v>0</v>
      </c>
      <c r="G308" s="34">
        <f>'Matrix'!BM308</f>
        <v>0</v>
      </c>
      <c r="H308" s="55">
        <f>'Matrix'!BX308</f>
        <v>0</v>
      </c>
      <c r="I308" s="55">
        <f>'Matrix'!BS308</f>
        <v>0</v>
      </c>
      <c r="J308" s="56">
        <f>'Matrix'!BQ308</f>
        <v>0</v>
      </c>
    </row>
    <row r="309" spans="1:10">
      <c r="A309" s="28">
        <v>209</v>
      </c>
      <c r="B309" s="48">
        <f>'935'!B309</f>
        <v>0</v>
      </c>
      <c r="C309" s="37">
        <f>ROUND('Matrix'!DG309,3)</f>
        <v>0</v>
      </c>
      <c r="D309" s="36">
        <f>ROUND('Matrix'!BU309,2)</f>
        <v>0</v>
      </c>
      <c r="E309" s="36">
        <f>ROUND('Matrix'!DH309,2)</f>
        <v>0</v>
      </c>
      <c r="F309" s="53">
        <f>ROUND('Matrix'!DI309,2)</f>
        <v>0</v>
      </c>
      <c r="G309" s="34">
        <f>'Matrix'!BM309</f>
        <v>0</v>
      </c>
      <c r="H309" s="55">
        <f>'Matrix'!BX309</f>
        <v>0</v>
      </c>
      <c r="I309" s="55">
        <f>'Matrix'!BS309</f>
        <v>0</v>
      </c>
      <c r="J309" s="56">
        <f>'Matrix'!BQ309</f>
        <v>0</v>
      </c>
    </row>
    <row r="310" spans="1:10">
      <c r="A310" s="28">
        <v>210</v>
      </c>
      <c r="B310" s="48">
        <f>'935'!B310</f>
        <v>0</v>
      </c>
      <c r="C310" s="37">
        <f>ROUND('Matrix'!DG310,3)</f>
        <v>0</v>
      </c>
      <c r="D310" s="36">
        <f>ROUND('Matrix'!BU310,2)</f>
        <v>0</v>
      </c>
      <c r="E310" s="36">
        <f>ROUND('Matrix'!DH310,2)</f>
        <v>0</v>
      </c>
      <c r="F310" s="53">
        <f>ROUND('Matrix'!DI310,2)</f>
        <v>0</v>
      </c>
      <c r="G310" s="34">
        <f>'Matrix'!BM310</f>
        <v>0</v>
      </c>
      <c r="H310" s="55">
        <f>'Matrix'!BX310</f>
        <v>0</v>
      </c>
      <c r="I310" s="55">
        <f>'Matrix'!BS310</f>
        <v>0</v>
      </c>
      <c r="J310" s="56">
        <f>'Matrix'!BQ310</f>
        <v>0</v>
      </c>
    </row>
    <row r="311" spans="1:10">
      <c r="A311" s="28">
        <v>211</v>
      </c>
      <c r="B311" s="48">
        <f>'935'!B311</f>
        <v>0</v>
      </c>
      <c r="C311" s="37">
        <f>ROUND('Matrix'!DG311,3)</f>
        <v>0</v>
      </c>
      <c r="D311" s="36">
        <f>ROUND('Matrix'!BU311,2)</f>
        <v>0</v>
      </c>
      <c r="E311" s="36">
        <f>ROUND('Matrix'!DH311,2)</f>
        <v>0</v>
      </c>
      <c r="F311" s="53">
        <f>ROUND('Matrix'!DI311,2)</f>
        <v>0</v>
      </c>
      <c r="G311" s="34">
        <f>'Matrix'!BM311</f>
        <v>0</v>
      </c>
      <c r="H311" s="55">
        <f>'Matrix'!BX311</f>
        <v>0</v>
      </c>
      <c r="I311" s="55">
        <f>'Matrix'!BS311</f>
        <v>0</v>
      </c>
      <c r="J311" s="56">
        <f>'Matrix'!BQ311</f>
        <v>0</v>
      </c>
    </row>
    <row r="312" spans="1:10">
      <c r="A312" s="28">
        <v>212</v>
      </c>
      <c r="B312" s="48">
        <f>'935'!B312</f>
        <v>0</v>
      </c>
      <c r="C312" s="37">
        <f>ROUND('Matrix'!DG312,3)</f>
        <v>0</v>
      </c>
      <c r="D312" s="36">
        <f>ROUND('Matrix'!BU312,2)</f>
        <v>0</v>
      </c>
      <c r="E312" s="36">
        <f>ROUND('Matrix'!DH312,2)</f>
        <v>0</v>
      </c>
      <c r="F312" s="53">
        <f>ROUND('Matrix'!DI312,2)</f>
        <v>0</v>
      </c>
      <c r="G312" s="34">
        <f>'Matrix'!BM312</f>
        <v>0</v>
      </c>
      <c r="H312" s="55">
        <f>'Matrix'!BX312</f>
        <v>0</v>
      </c>
      <c r="I312" s="55">
        <f>'Matrix'!BS312</f>
        <v>0</v>
      </c>
      <c r="J312" s="56">
        <f>'Matrix'!BQ312</f>
        <v>0</v>
      </c>
    </row>
    <row r="313" spans="1:10">
      <c r="A313" s="28">
        <v>213</v>
      </c>
      <c r="B313" s="48">
        <f>'935'!B313</f>
        <v>0</v>
      </c>
      <c r="C313" s="37">
        <f>ROUND('Matrix'!DG313,3)</f>
        <v>0</v>
      </c>
      <c r="D313" s="36">
        <f>ROUND('Matrix'!BU313,2)</f>
        <v>0</v>
      </c>
      <c r="E313" s="36">
        <f>ROUND('Matrix'!DH313,2)</f>
        <v>0</v>
      </c>
      <c r="F313" s="53">
        <f>ROUND('Matrix'!DI313,2)</f>
        <v>0</v>
      </c>
      <c r="G313" s="34">
        <f>'Matrix'!BM313</f>
        <v>0</v>
      </c>
      <c r="H313" s="55">
        <f>'Matrix'!BX313</f>
        <v>0</v>
      </c>
      <c r="I313" s="55">
        <f>'Matrix'!BS313</f>
        <v>0</v>
      </c>
      <c r="J313" s="56">
        <f>'Matrix'!BQ313</f>
        <v>0</v>
      </c>
    </row>
    <row r="314" spans="1:10">
      <c r="A314" s="28">
        <v>214</v>
      </c>
      <c r="B314" s="48">
        <f>'935'!B314</f>
        <v>0</v>
      </c>
      <c r="C314" s="37">
        <f>ROUND('Matrix'!DG314,3)</f>
        <v>0</v>
      </c>
      <c r="D314" s="36">
        <f>ROUND('Matrix'!BU314,2)</f>
        <v>0</v>
      </c>
      <c r="E314" s="36">
        <f>ROUND('Matrix'!DH314,2)</f>
        <v>0</v>
      </c>
      <c r="F314" s="53">
        <f>ROUND('Matrix'!DI314,2)</f>
        <v>0</v>
      </c>
      <c r="G314" s="34">
        <f>'Matrix'!BM314</f>
        <v>0</v>
      </c>
      <c r="H314" s="55">
        <f>'Matrix'!BX314</f>
        <v>0</v>
      </c>
      <c r="I314" s="55">
        <f>'Matrix'!BS314</f>
        <v>0</v>
      </c>
      <c r="J314" s="56">
        <f>'Matrix'!BQ314</f>
        <v>0</v>
      </c>
    </row>
    <row r="315" spans="1:10">
      <c r="A315" s="28">
        <v>215</v>
      </c>
      <c r="B315" s="48">
        <f>'935'!B315</f>
        <v>0</v>
      </c>
      <c r="C315" s="37">
        <f>ROUND('Matrix'!DG315,3)</f>
        <v>0</v>
      </c>
      <c r="D315" s="36">
        <f>ROUND('Matrix'!BU315,2)</f>
        <v>0</v>
      </c>
      <c r="E315" s="36">
        <f>ROUND('Matrix'!DH315,2)</f>
        <v>0</v>
      </c>
      <c r="F315" s="53">
        <f>ROUND('Matrix'!DI315,2)</f>
        <v>0</v>
      </c>
      <c r="G315" s="34">
        <f>'Matrix'!BM315</f>
        <v>0</v>
      </c>
      <c r="H315" s="55">
        <f>'Matrix'!BX315</f>
        <v>0</v>
      </c>
      <c r="I315" s="55">
        <f>'Matrix'!BS315</f>
        <v>0</v>
      </c>
      <c r="J315" s="56">
        <f>'Matrix'!BQ315</f>
        <v>0</v>
      </c>
    </row>
    <row r="316" spans="1:10">
      <c r="A316" s="28">
        <v>216</v>
      </c>
      <c r="B316" s="48">
        <f>'935'!B316</f>
        <v>0</v>
      </c>
      <c r="C316" s="37">
        <f>ROUND('Matrix'!DG316,3)</f>
        <v>0</v>
      </c>
      <c r="D316" s="36">
        <f>ROUND('Matrix'!BU316,2)</f>
        <v>0</v>
      </c>
      <c r="E316" s="36">
        <f>ROUND('Matrix'!DH316,2)</f>
        <v>0</v>
      </c>
      <c r="F316" s="53">
        <f>ROUND('Matrix'!DI316,2)</f>
        <v>0</v>
      </c>
      <c r="G316" s="34">
        <f>'Matrix'!BM316</f>
        <v>0</v>
      </c>
      <c r="H316" s="55">
        <f>'Matrix'!BX316</f>
        <v>0</v>
      </c>
      <c r="I316" s="55">
        <f>'Matrix'!BS316</f>
        <v>0</v>
      </c>
      <c r="J316" s="56">
        <f>'Matrix'!BQ316</f>
        <v>0</v>
      </c>
    </row>
    <row r="317" spans="1:10">
      <c r="A317" s="28">
        <v>217</v>
      </c>
      <c r="B317" s="48">
        <f>'935'!B317</f>
        <v>0</v>
      </c>
      <c r="C317" s="37">
        <f>ROUND('Matrix'!DG317,3)</f>
        <v>0</v>
      </c>
      <c r="D317" s="36">
        <f>ROUND('Matrix'!BU317,2)</f>
        <v>0</v>
      </c>
      <c r="E317" s="36">
        <f>ROUND('Matrix'!DH317,2)</f>
        <v>0</v>
      </c>
      <c r="F317" s="53">
        <f>ROUND('Matrix'!DI317,2)</f>
        <v>0</v>
      </c>
      <c r="G317" s="34">
        <f>'Matrix'!BM317</f>
        <v>0</v>
      </c>
      <c r="H317" s="55">
        <f>'Matrix'!BX317</f>
        <v>0</v>
      </c>
      <c r="I317" s="55">
        <f>'Matrix'!BS317</f>
        <v>0</v>
      </c>
      <c r="J317" s="56">
        <f>'Matrix'!BQ317</f>
        <v>0</v>
      </c>
    </row>
    <row r="318" spans="1:10">
      <c r="A318" s="28">
        <v>218</v>
      </c>
      <c r="B318" s="48">
        <f>'935'!B318</f>
        <v>0</v>
      </c>
      <c r="C318" s="37">
        <f>ROUND('Matrix'!DG318,3)</f>
        <v>0</v>
      </c>
      <c r="D318" s="36">
        <f>ROUND('Matrix'!BU318,2)</f>
        <v>0</v>
      </c>
      <c r="E318" s="36">
        <f>ROUND('Matrix'!DH318,2)</f>
        <v>0</v>
      </c>
      <c r="F318" s="53">
        <f>ROUND('Matrix'!DI318,2)</f>
        <v>0</v>
      </c>
      <c r="G318" s="34">
        <f>'Matrix'!BM318</f>
        <v>0</v>
      </c>
      <c r="H318" s="55">
        <f>'Matrix'!BX318</f>
        <v>0</v>
      </c>
      <c r="I318" s="55">
        <f>'Matrix'!BS318</f>
        <v>0</v>
      </c>
      <c r="J318" s="56">
        <f>'Matrix'!BQ318</f>
        <v>0</v>
      </c>
    </row>
    <row r="319" spans="1:10">
      <c r="A319" s="28">
        <v>219</v>
      </c>
      <c r="B319" s="48">
        <f>'935'!B319</f>
        <v>0</v>
      </c>
      <c r="C319" s="37">
        <f>ROUND('Matrix'!DG319,3)</f>
        <v>0</v>
      </c>
      <c r="D319" s="36">
        <f>ROUND('Matrix'!BU319,2)</f>
        <v>0</v>
      </c>
      <c r="E319" s="36">
        <f>ROUND('Matrix'!DH319,2)</f>
        <v>0</v>
      </c>
      <c r="F319" s="53">
        <f>ROUND('Matrix'!DI319,2)</f>
        <v>0</v>
      </c>
      <c r="G319" s="34">
        <f>'Matrix'!BM319</f>
        <v>0</v>
      </c>
      <c r="H319" s="55">
        <f>'Matrix'!BX319</f>
        <v>0</v>
      </c>
      <c r="I319" s="55">
        <f>'Matrix'!BS319</f>
        <v>0</v>
      </c>
      <c r="J319" s="56">
        <f>'Matrix'!BQ319</f>
        <v>0</v>
      </c>
    </row>
    <row r="320" spans="1:10">
      <c r="A320" s="28">
        <v>220</v>
      </c>
      <c r="B320" s="48">
        <f>'935'!B320</f>
        <v>0</v>
      </c>
      <c r="C320" s="37">
        <f>ROUND('Matrix'!DG320,3)</f>
        <v>0</v>
      </c>
      <c r="D320" s="36">
        <f>ROUND('Matrix'!BU320,2)</f>
        <v>0</v>
      </c>
      <c r="E320" s="36">
        <f>ROUND('Matrix'!DH320,2)</f>
        <v>0</v>
      </c>
      <c r="F320" s="53">
        <f>ROUND('Matrix'!DI320,2)</f>
        <v>0</v>
      </c>
      <c r="G320" s="34">
        <f>'Matrix'!BM320</f>
        <v>0</v>
      </c>
      <c r="H320" s="55">
        <f>'Matrix'!BX320</f>
        <v>0</v>
      </c>
      <c r="I320" s="55">
        <f>'Matrix'!BS320</f>
        <v>0</v>
      </c>
      <c r="J320" s="56">
        <f>'Matrix'!BQ320</f>
        <v>0</v>
      </c>
    </row>
    <row r="321" spans="1:10">
      <c r="A321" s="28">
        <v>221</v>
      </c>
      <c r="B321" s="48">
        <f>'935'!B321</f>
        <v>0</v>
      </c>
      <c r="C321" s="37">
        <f>ROUND('Matrix'!DG321,3)</f>
        <v>0</v>
      </c>
      <c r="D321" s="36">
        <f>ROUND('Matrix'!BU321,2)</f>
        <v>0</v>
      </c>
      <c r="E321" s="36">
        <f>ROUND('Matrix'!DH321,2)</f>
        <v>0</v>
      </c>
      <c r="F321" s="53">
        <f>ROUND('Matrix'!DI321,2)</f>
        <v>0</v>
      </c>
      <c r="G321" s="34">
        <f>'Matrix'!BM321</f>
        <v>0</v>
      </c>
      <c r="H321" s="55">
        <f>'Matrix'!BX321</f>
        <v>0</v>
      </c>
      <c r="I321" s="55">
        <f>'Matrix'!BS321</f>
        <v>0</v>
      </c>
      <c r="J321" s="56">
        <f>'Matrix'!BQ321</f>
        <v>0</v>
      </c>
    </row>
    <row r="322" spans="1:10">
      <c r="A322" s="28">
        <v>222</v>
      </c>
      <c r="B322" s="48">
        <f>'935'!B322</f>
        <v>0</v>
      </c>
      <c r="C322" s="37">
        <f>ROUND('Matrix'!DG322,3)</f>
        <v>0</v>
      </c>
      <c r="D322" s="36">
        <f>ROUND('Matrix'!BU322,2)</f>
        <v>0</v>
      </c>
      <c r="E322" s="36">
        <f>ROUND('Matrix'!DH322,2)</f>
        <v>0</v>
      </c>
      <c r="F322" s="53">
        <f>ROUND('Matrix'!DI322,2)</f>
        <v>0</v>
      </c>
      <c r="G322" s="34">
        <f>'Matrix'!BM322</f>
        <v>0</v>
      </c>
      <c r="H322" s="55">
        <f>'Matrix'!BX322</f>
        <v>0</v>
      </c>
      <c r="I322" s="55">
        <f>'Matrix'!BS322</f>
        <v>0</v>
      </c>
      <c r="J322" s="56">
        <f>'Matrix'!BQ322</f>
        <v>0</v>
      </c>
    </row>
    <row r="323" spans="1:10">
      <c r="A323" s="28">
        <v>223</v>
      </c>
      <c r="B323" s="48">
        <f>'935'!B323</f>
        <v>0</v>
      </c>
      <c r="C323" s="37">
        <f>ROUND('Matrix'!DG323,3)</f>
        <v>0</v>
      </c>
      <c r="D323" s="36">
        <f>ROUND('Matrix'!BU323,2)</f>
        <v>0</v>
      </c>
      <c r="E323" s="36">
        <f>ROUND('Matrix'!DH323,2)</f>
        <v>0</v>
      </c>
      <c r="F323" s="53">
        <f>ROUND('Matrix'!DI323,2)</f>
        <v>0</v>
      </c>
      <c r="G323" s="34">
        <f>'Matrix'!BM323</f>
        <v>0</v>
      </c>
      <c r="H323" s="55">
        <f>'Matrix'!BX323</f>
        <v>0</v>
      </c>
      <c r="I323" s="55">
        <f>'Matrix'!BS323</f>
        <v>0</v>
      </c>
      <c r="J323" s="56">
        <f>'Matrix'!BQ323</f>
        <v>0</v>
      </c>
    </row>
    <row r="324" spans="1:10">
      <c r="A324" s="28">
        <v>224</v>
      </c>
      <c r="B324" s="48">
        <f>'935'!B324</f>
        <v>0</v>
      </c>
      <c r="C324" s="37">
        <f>ROUND('Matrix'!DG324,3)</f>
        <v>0</v>
      </c>
      <c r="D324" s="36">
        <f>ROUND('Matrix'!BU324,2)</f>
        <v>0</v>
      </c>
      <c r="E324" s="36">
        <f>ROUND('Matrix'!DH324,2)</f>
        <v>0</v>
      </c>
      <c r="F324" s="53">
        <f>ROUND('Matrix'!DI324,2)</f>
        <v>0</v>
      </c>
      <c r="G324" s="34">
        <f>'Matrix'!BM324</f>
        <v>0</v>
      </c>
      <c r="H324" s="55">
        <f>'Matrix'!BX324</f>
        <v>0</v>
      </c>
      <c r="I324" s="55">
        <f>'Matrix'!BS324</f>
        <v>0</v>
      </c>
      <c r="J324" s="56">
        <f>'Matrix'!BQ324</f>
        <v>0</v>
      </c>
    </row>
    <row r="325" spans="1:10">
      <c r="A325" s="28">
        <v>225</v>
      </c>
      <c r="B325" s="48">
        <f>'935'!B325</f>
        <v>0</v>
      </c>
      <c r="C325" s="37">
        <f>ROUND('Matrix'!DG325,3)</f>
        <v>0</v>
      </c>
      <c r="D325" s="36">
        <f>ROUND('Matrix'!BU325,2)</f>
        <v>0</v>
      </c>
      <c r="E325" s="36">
        <f>ROUND('Matrix'!DH325,2)</f>
        <v>0</v>
      </c>
      <c r="F325" s="53">
        <f>ROUND('Matrix'!DI325,2)</f>
        <v>0</v>
      </c>
      <c r="G325" s="34">
        <f>'Matrix'!BM325</f>
        <v>0</v>
      </c>
      <c r="H325" s="55">
        <f>'Matrix'!BX325</f>
        <v>0</v>
      </c>
      <c r="I325" s="55">
        <f>'Matrix'!BS325</f>
        <v>0</v>
      </c>
      <c r="J325" s="56">
        <f>'Matrix'!BQ325</f>
        <v>0</v>
      </c>
    </row>
    <row r="326" spans="1:10">
      <c r="A326" s="28">
        <v>226</v>
      </c>
      <c r="B326" s="48">
        <f>'935'!B326</f>
        <v>0</v>
      </c>
      <c r="C326" s="37">
        <f>ROUND('Matrix'!DG326,3)</f>
        <v>0</v>
      </c>
      <c r="D326" s="36">
        <f>ROUND('Matrix'!BU326,2)</f>
        <v>0</v>
      </c>
      <c r="E326" s="36">
        <f>ROUND('Matrix'!DH326,2)</f>
        <v>0</v>
      </c>
      <c r="F326" s="53">
        <f>ROUND('Matrix'!DI326,2)</f>
        <v>0</v>
      </c>
      <c r="G326" s="34">
        <f>'Matrix'!BM326</f>
        <v>0</v>
      </c>
      <c r="H326" s="55">
        <f>'Matrix'!BX326</f>
        <v>0</v>
      </c>
      <c r="I326" s="55">
        <f>'Matrix'!BS326</f>
        <v>0</v>
      </c>
      <c r="J326" s="56">
        <f>'Matrix'!BQ326</f>
        <v>0</v>
      </c>
    </row>
    <row r="327" spans="1:10">
      <c r="A327" s="28">
        <v>227</v>
      </c>
      <c r="B327" s="48">
        <f>'935'!B327</f>
        <v>0</v>
      </c>
      <c r="C327" s="37">
        <f>ROUND('Matrix'!DG327,3)</f>
        <v>0</v>
      </c>
      <c r="D327" s="36">
        <f>ROUND('Matrix'!BU327,2)</f>
        <v>0</v>
      </c>
      <c r="E327" s="36">
        <f>ROUND('Matrix'!DH327,2)</f>
        <v>0</v>
      </c>
      <c r="F327" s="53">
        <f>ROUND('Matrix'!DI327,2)</f>
        <v>0</v>
      </c>
      <c r="G327" s="34">
        <f>'Matrix'!BM327</f>
        <v>0</v>
      </c>
      <c r="H327" s="55">
        <f>'Matrix'!BX327</f>
        <v>0</v>
      </c>
      <c r="I327" s="55">
        <f>'Matrix'!BS327</f>
        <v>0</v>
      </c>
      <c r="J327" s="56">
        <f>'Matrix'!BQ327</f>
        <v>0</v>
      </c>
    </row>
    <row r="328" spans="1:10">
      <c r="A328" s="28">
        <v>228</v>
      </c>
      <c r="B328" s="48">
        <f>'935'!B328</f>
        <v>0</v>
      </c>
      <c r="C328" s="37">
        <f>ROUND('Matrix'!DG328,3)</f>
        <v>0</v>
      </c>
      <c r="D328" s="36">
        <f>ROUND('Matrix'!BU328,2)</f>
        <v>0</v>
      </c>
      <c r="E328" s="36">
        <f>ROUND('Matrix'!DH328,2)</f>
        <v>0</v>
      </c>
      <c r="F328" s="53">
        <f>ROUND('Matrix'!DI328,2)</f>
        <v>0</v>
      </c>
      <c r="G328" s="34">
        <f>'Matrix'!BM328</f>
        <v>0</v>
      </c>
      <c r="H328" s="55">
        <f>'Matrix'!BX328</f>
        <v>0</v>
      </c>
      <c r="I328" s="55">
        <f>'Matrix'!BS328</f>
        <v>0</v>
      </c>
      <c r="J328" s="56">
        <f>'Matrix'!BQ328</f>
        <v>0</v>
      </c>
    </row>
    <row r="329" spans="1:10">
      <c r="A329" s="28">
        <v>229</v>
      </c>
      <c r="B329" s="48">
        <f>'935'!B329</f>
        <v>0</v>
      </c>
      <c r="C329" s="37">
        <f>ROUND('Matrix'!DG329,3)</f>
        <v>0</v>
      </c>
      <c r="D329" s="36">
        <f>ROUND('Matrix'!BU329,2)</f>
        <v>0</v>
      </c>
      <c r="E329" s="36">
        <f>ROUND('Matrix'!DH329,2)</f>
        <v>0</v>
      </c>
      <c r="F329" s="53">
        <f>ROUND('Matrix'!DI329,2)</f>
        <v>0</v>
      </c>
      <c r="G329" s="34">
        <f>'Matrix'!BM329</f>
        <v>0</v>
      </c>
      <c r="H329" s="55">
        <f>'Matrix'!BX329</f>
        <v>0</v>
      </c>
      <c r="I329" s="55">
        <f>'Matrix'!BS329</f>
        <v>0</v>
      </c>
      <c r="J329" s="56">
        <f>'Matrix'!BQ329</f>
        <v>0</v>
      </c>
    </row>
    <row r="330" spans="1:10">
      <c r="A330" s="28">
        <v>230</v>
      </c>
      <c r="B330" s="48">
        <f>'935'!B330</f>
        <v>0</v>
      </c>
      <c r="C330" s="37">
        <f>ROUND('Matrix'!DG330,3)</f>
        <v>0</v>
      </c>
      <c r="D330" s="36">
        <f>ROUND('Matrix'!BU330,2)</f>
        <v>0</v>
      </c>
      <c r="E330" s="36">
        <f>ROUND('Matrix'!DH330,2)</f>
        <v>0</v>
      </c>
      <c r="F330" s="53">
        <f>ROUND('Matrix'!DI330,2)</f>
        <v>0</v>
      </c>
      <c r="G330" s="34">
        <f>'Matrix'!BM330</f>
        <v>0</v>
      </c>
      <c r="H330" s="55">
        <f>'Matrix'!BX330</f>
        <v>0</v>
      </c>
      <c r="I330" s="55">
        <f>'Matrix'!BS330</f>
        <v>0</v>
      </c>
      <c r="J330" s="56">
        <f>'Matrix'!BQ330</f>
        <v>0</v>
      </c>
    </row>
    <row r="331" spans="1:10">
      <c r="A331" s="28">
        <v>231</v>
      </c>
      <c r="B331" s="48">
        <f>'935'!B331</f>
        <v>0</v>
      </c>
      <c r="C331" s="37">
        <f>ROUND('Matrix'!DG331,3)</f>
        <v>0</v>
      </c>
      <c r="D331" s="36">
        <f>ROUND('Matrix'!BU331,2)</f>
        <v>0</v>
      </c>
      <c r="E331" s="36">
        <f>ROUND('Matrix'!DH331,2)</f>
        <v>0</v>
      </c>
      <c r="F331" s="53">
        <f>ROUND('Matrix'!DI331,2)</f>
        <v>0</v>
      </c>
      <c r="G331" s="34">
        <f>'Matrix'!BM331</f>
        <v>0</v>
      </c>
      <c r="H331" s="55">
        <f>'Matrix'!BX331</f>
        <v>0</v>
      </c>
      <c r="I331" s="55">
        <f>'Matrix'!BS331</f>
        <v>0</v>
      </c>
      <c r="J331" s="56">
        <f>'Matrix'!BQ331</f>
        <v>0</v>
      </c>
    </row>
    <row r="332" spans="1:10">
      <c r="A332" s="28">
        <v>232</v>
      </c>
      <c r="B332" s="48">
        <f>'935'!B332</f>
        <v>0</v>
      </c>
      <c r="C332" s="37">
        <f>ROUND('Matrix'!DG332,3)</f>
        <v>0</v>
      </c>
      <c r="D332" s="36">
        <f>ROUND('Matrix'!BU332,2)</f>
        <v>0</v>
      </c>
      <c r="E332" s="36">
        <f>ROUND('Matrix'!DH332,2)</f>
        <v>0</v>
      </c>
      <c r="F332" s="53">
        <f>ROUND('Matrix'!DI332,2)</f>
        <v>0</v>
      </c>
      <c r="G332" s="34">
        <f>'Matrix'!BM332</f>
        <v>0</v>
      </c>
      <c r="H332" s="55">
        <f>'Matrix'!BX332</f>
        <v>0</v>
      </c>
      <c r="I332" s="55">
        <f>'Matrix'!BS332</f>
        <v>0</v>
      </c>
      <c r="J332" s="56">
        <f>'Matrix'!BQ332</f>
        <v>0</v>
      </c>
    </row>
    <row r="333" spans="1:10">
      <c r="A333" s="28">
        <v>233</v>
      </c>
      <c r="B333" s="48">
        <f>'935'!B333</f>
        <v>0</v>
      </c>
      <c r="C333" s="37">
        <f>ROUND('Matrix'!DG333,3)</f>
        <v>0</v>
      </c>
      <c r="D333" s="36">
        <f>ROUND('Matrix'!BU333,2)</f>
        <v>0</v>
      </c>
      <c r="E333" s="36">
        <f>ROUND('Matrix'!DH333,2)</f>
        <v>0</v>
      </c>
      <c r="F333" s="53">
        <f>ROUND('Matrix'!DI333,2)</f>
        <v>0</v>
      </c>
      <c r="G333" s="34">
        <f>'Matrix'!BM333</f>
        <v>0</v>
      </c>
      <c r="H333" s="55">
        <f>'Matrix'!BX333</f>
        <v>0</v>
      </c>
      <c r="I333" s="55">
        <f>'Matrix'!BS333</f>
        <v>0</v>
      </c>
      <c r="J333" s="56">
        <f>'Matrix'!BQ333</f>
        <v>0</v>
      </c>
    </row>
    <row r="334" spans="1:10">
      <c r="A334" s="28">
        <v>234</v>
      </c>
      <c r="B334" s="48">
        <f>'935'!B334</f>
        <v>0</v>
      </c>
      <c r="C334" s="37">
        <f>ROUND('Matrix'!DG334,3)</f>
        <v>0</v>
      </c>
      <c r="D334" s="36">
        <f>ROUND('Matrix'!BU334,2)</f>
        <v>0</v>
      </c>
      <c r="E334" s="36">
        <f>ROUND('Matrix'!DH334,2)</f>
        <v>0</v>
      </c>
      <c r="F334" s="53">
        <f>ROUND('Matrix'!DI334,2)</f>
        <v>0</v>
      </c>
      <c r="G334" s="34">
        <f>'Matrix'!BM334</f>
        <v>0</v>
      </c>
      <c r="H334" s="55">
        <f>'Matrix'!BX334</f>
        <v>0</v>
      </c>
      <c r="I334" s="55">
        <f>'Matrix'!BS334</f>
        <v>0</v>
      </c>
      <c r="J334" s="56">
        <f>'Matrix'!BQ334</f>
        <v>0</v>
      </c>
    </row>
    <row r="335" spans="1:10">
      <c r="A335" s="28">
        <v>235</v>
      </c>
      <c r="B335" s="48">
        <f>'935'!B335</f>
        <v>0</v>
      </c>
      <c r="C335" s="37">
        <f>ROUND('Matrix'!DG335,3)</f>
        <v>0</v>
      </c>
      <c r="D335" s="36">
        <f>ROUND('Matrix'!BU335,2)</f>
        <v>0</v>
      </c>
      <c r="E335" s="36">
        <f>ROUND('Matrix'!DH335,2)</f>
        <v>0</v>
      </c>
      <c r="F335" s="53">
        <f>ROUND('Matrix'!DI335,2)</f>
        <v>0</v>
      </c>
      <c r="G335" s="34">
        <f>'Matrix'!BM335</f>
        <v>0</v>
      </c>
      <c r="H335" s="55">
        <f>'Matrix'!BX335</f>
        <v>0</v>
      </c>
      <c r="I335" s="55">
        <f>'Matrix'!BS335</f>
        <v>0</v>
      </c>
      <c r="J335" s="56">
        <f>'Matrix'!BQ335</f>
        <v>0</v>
      </c>
    </row>
    <row r="336" spans="1:10">
      <c r="A336" s="28">
        <v>236</v>
      </c>
      <c r="B336" s="48">
        <f>'935'!B336</f>
        <v>0</v>
      </c>
      <c r="C336" s="37">
        <f>ROUND('Matrix'!DG336,3)</f>
        <v>0</v>
      </c>
      <c r="D336" s="36">
        <f>ROUND('Matrix'!BU336,2)</f>
        <v>0</v>
      </c>
      <c r="E336" s="36">
        <f>ROUND('Matrix'!DH336,2)</f>
        <v>0</v>
      </c>
      <c r="F336" s="53">
        <f>ROUND('Matrix'!DI336,2)</f>
        <v>0</v>
      </c>
      <c r="G336" s="34">
        <f>'Matrix'!BM336</f>
        <v>0</v>
      </c>
      <c r="H336" s="55">
        <f>'Matrix'!BX336</f>
        <v>0</v>
      </c>
      <c r="I336" s="55">
        <f>'Matrix'!BS336</f>
        <v>0</v>
      </c>
      <c r="J336" s="56">
        <f>'Matrix'!BQ336</f>
        <v>0</v>
      </c>
    </row>
    <row r="337" spans="1:10">
      <c r="A337" s="28">
        <v>237</v>
      </c>
      <c r="B337" s="48">
        <f>'935'!B337</f>
        <v>0</v>
      </c>
      <c r="C337" s="37">
        <f>ROUND('Matrix'!DG337,3)</f>
        <v>0</v>
      </c>
      <c r="D337" s="36">
        <f>ROUND('Matrix'!BU337,2)</f>
        <v>0</v>
      </c>
      <c r="E337" s="36">
        <f>ROUND('Matrix'!DH337,2)</f>
        <v>0</v>
      </c>
      <c r="F337" s="53">
        <f>ROUND('Matrix'!DI337,2)</f>
        <v>0</v>
      </c>
      <c r="G337" s="34">
        <f>'Matrix'!BM337</f>
        <v>0</v>
      </c>
      <c r="H337" s="55">
        <f>'Matrix'!BX337</f>
        <v>0</v>
      </c>
      <c r="I337" s="55">
        <f>'Matrix'!BS337</f>
        <v>0</v>
      </c>
      <c r="J337" s="56">
        <f>'Matrix'!BQ337</f>
        <v>0</v>
      </c>
    </row>
    <row r="338" spans="1:10">
      <c r="A338" s="28">
        <v>238</v>
      </c>
      <c r="B338" s="48">
        <f>'935'!B338</f>
        <v>0</v>
      </c>
      <c r="C338" s="37">
        <f>ROUND('Matrix'!DG338,3)</f>
        <v>0</v>
      </c>
      <c r="D338" s="36">
        <f>ROUND('Matrix'!BU338,2)</f>
        <v>0</v>
      </c>
      <c r="E338" s="36">
        <f>ROUND('Matrix'!DH338,2)</f>
        <v>0</v>
      </c>
      <c r="F338" s="53">
        <f>ROUND('Matrix'!DI338,2)</f>
        <v>0</v>
      </c>
      <c r="G338" s="34">
        <f>'Matrix'!BM338</f>
        <v>0</v>
      </c>
      <c r="H338" s="55">
        <f>'Matrix'!BX338</f>
        <v>0</v>
      </c>
      <c r="I338" s="55">
        <f>'Matrix'!BS338</f>
        <v>0</v>
      </c>
      <c r="J338" s="56">
        <f>'Matrix'!BQ338</f>
        <v>0</v>
      </c>
    </row>
    <row r="339" spans="1:10">
      <c r="A339" s="28">
        <v>239</v>
      </c>
      <c r="B339" s="48">
        <f>'935'!B339</f>
        <v>0</v>
      </c>
      <c r="C339" s="37">
        <f>ROUND('Matrix'!DG339,3)</f>
        <v>0</v>
      </c>
      <c r="D339" s="36">
        <f>ROUND('Matrix'!BU339,2)</f>
        <v>0</v>
      </c>
      <c r="E339" s="36">
        <f>ROUND('Matrix'!DH339,2)</f>
        <v>0</v>
      </c>
      <c r="F339" s="53">
        <f>ROUND('Matrix'!DI339,2)</f>
        <v>0</v>
      </c>
      <c r="G339" s="34">
        <f>'Matrix'!BM339</f>
        <v>0</v>
      </c>
      <c r="H339" s="55">
        <f>'Matrix'!BX339</f>
        <v>0</v>
      </c>
      <c r="I339" s="55">
        <f>'Matrix'!BS339</f>
        <v>0</v>
      </c>
      <c r="J339" s="56">
        <f>'Matrix'!BQ339</f>
        <v>0</v>
      </c>
    </row>
    <row r="340" spans="1:10">
      <c r="A340" s="28">
        <v>240</v>
      </c>
      <c r="B340" s="48">
        <f>'935'!B340</f>
        <v>0</v>
      </c>
      <c r="C340" s="37">
        <f>ROUND('Matrix'!DG340,3)</f>
        <v>0</v>
      </c>
      <c r="D340" s="36">
        <f>ROUND('Matrix'!BU340,2)</f>
        <v>0</v>
      </c>
      <c r="E340" s="36">
        <f>ROUND('Matrix'!DH340,2)</f>
        <v>0</v>
      </c>
      <c r="F340" s="53">
        <f>ROUND('Matrix'!DI340,2)</f>
        <v>0</v>
      </c>
      <c r="G340" s="34">
        <f>'Matrix'!BM340</f>
        <v>0</v>
      </c>
      <c r="H340" s="55">
        <f>'Matrix'!BX340</f>
        <v>0</v>
      </c>
      <c r="I340" s="55">
        <f>'Matrix'!BS340</f>
        <v>0</v>
      </c>
      <c r="J340" s="56">
        <f>'Matrix'!BQ340</f>
        <v>0</v>
      </c>
    </row>
    <row r="341" spans="1:10">
      <c r="A341" s="28">
        <v>241</v>
      </c>
      <c r="B341" s="48">
        <f>'935'!B341</f>
        <v>0</v>
      </c>
      <c r="C341" s="37">
        <f>ROUND('Matrix'!DG341,3)</f>
        <v>0</v>
      </c>
      <c r="D341" s="36">
        <f>ROUND('Matrix'!BU341,2)</f>
        <v>0</v>
      </c>
      <c r="E341" s="36">
        <f>ROUND('Matrix'!DH341,2)</f>
        <v>0</v>
      </c>
      <c r="F341" s="53">
        <f>ROUND('Matrix'!DI341,2)</f>
        <v>0</v>
      </c>
      <c r="G341" s="34">
        <f>'Matrix'!BM341</f>
        <v>0</v>
      </c>
      <c r="H341" s="55">
        <f>'Matrix'!BX341</f>
        <v>0</v>
      </c>
      <c r="I341" s="55">
        <f>'Matrix'!BS341</f>
        <v>0</v>
      </c>
      <c r="J341" s="56">
        <f>'Matrix'!BQ341</f>
        <v>0</v>
      </c>
    </row>
    <row r="342" spans="1:10">
      <c r="A342" s="28">
        <v>242</v>
      </c>
      <c r="B342" s="48">
        <f>'935'!B342</f>
        <v>0</v>
      </c>
      <c r="C342" s="37">
        <f>ROUND('Matrix'!DG342,3)</f>
        <v>0</v>
      </c>
      <c r="D342" s="36">
        <f>ROUND('Matrix'!BU342,2)</f>
        <v>0</v>
      </c>
      <c r="E342" s="36">
        <f>ROUND('Matrix'!DH342,2)</f>
        <v>0</v>
      </c>
      <c r="F342" s="53">
        <f>ROUND('Matrix'!DI342,2)</f>
        <v>0</v>
      </c>
      <c r="G342" s="34">
        <f>'Matrix'!BM342</f>
        <v>0</v>
      </c>
      <c r="H342" s="55">
        <f>'Matrix'!BX342</f>
        <v>0</v>
      </c>
      <c r="I342" s="55">
        <f>'Matrix'!BS342</f>
        <v>0</v>
      </c>
      <c r="J342" s="56">
        <f>'Matrix'!BQ342</f>
        <v>0</v>
      </c>
    </row>
    <row r="343" spans="1:10">
      <c r="A343" s="28">
        <v>243</v>
      </c>
      <c r="B343" s="48">
        <f>'935'!B343</f>
        <v>0</v>
      </c>
      <c r="C343" s="37">
        <f>ROUND('Matrix'!DG343,3)</f>
        <v>0</v>
      </c>
      <c r="D343" s="36">
        <f>ROUND('Matrix'!BU343,2)</f>
        <v>0</v>
      </c>
      <c r="E343" s="36">
        <f>ROUND('Matrix'!DH343,2)</f>
        <v>0</v>
      </c>
      <c r="F343" s="53">
        <f>ROUND('Matrix'!DI343,2)</f>
        <v>0</v>
      </c>
      <c r="G343" s="34">
        <f>'Matrix'!BM343</f>
        <v>0</v>
      </c>
      <c r="H343" s="55">
        <f>'Matrix'!BX343</f>
        <v>0</v>
      </c>
      <c r="I343" s="55">
        <f>'Matrix'!BS343</f>
        <v>0</v>
      </c>
      <c r="J343" s="56">
        <f>'Matrix'!BQ343</f>
        <v>0</v>
      </c>
    </row>
    <row r="344" spans="1:10">
      <c r="A344" s="28">
        <v>244</v>
      </c>
      <c r="B344" s="48">
        <f>'935'!B344</f>
        <v>0</v>
      </c>
      <c r="C344" s="37">
        <f>ROUND('Matrix'!DG344,3)</f>
        <v>0</v>
      </c>
      <c r="D344" s="36">
        <f>ROUND('Matrix'!BU344,2)</f>
        <v>0</v>
      </c>
      <c r="E344" s="36">
        <f>ROUND('Matrix'!DH344,2)</f>
        <v>0</v>
      </c>
      <c r="F344" s="53">
        <f>ROUND('Matrix'!DI344,2)</f>
        <v>0</v>
      </c>
      <c r="G344" s="34">
        <f>'Matrix'!BM344</f>
        <v>0</v>
      </c>
      <c r="H344" s="55">
        <f>'Matrix'!BX344</f>
        <v>0</v>
      </c>
      <c r="I344" s="55">
        <f>'Matrix'!BS344</f>
        <v>0</v>
      </c>
      <c r="J344" s="56">
        <f>'Matrix'!BQ344</f>
        <v>0</v>
      </c>
    </row>
    <row r="345" spans="1:10">
      <c r="A345" s="28">
        <v>245</v>
      </c>
      <c r="B345" s="48">
        <f>'935'!B345</f>
        <v>0</v>
      </c>
      <c r="C345" s="37">
        <f>ROUND('Matrix'!DG345,3)</f>
        <v>0</v>
      </c>
      <c r="D345" s="36">
        <f>ROUND('Matrix'!BU345,2)</f>
        <v>0</v>
      </c>
      <c r="E345" s="36">
        <f>ROUND('Matrix'!DH345,2)</f>
        <v>0</v>
      </c>
      <c r="F345" s="53">
        <f>ROUND('Matrix'!DI345,2)</f>
        <v>0</v>
      </c>
      <c r="G345" s="34">
        <f>'Matrix'!BM345</f>
        <v>0</v>
      </c>
      <c r="H345" s="55">
        <f>'Matrix'!BX345</f>
        <v>0</v>
      </c>
      <c r="I345" s="55">
        <f>'Matrix'!BS345</f>
        <v>0</v>
      </c>
      <c r="J345" s="56">
        <f>'Matrix'!BQ345</f>
        <v>0</v>
      </c>
    </row>
    <row r="346" spans="1:10">
      <c r="A346" s="28">
        <v>246</v>
      </c>
      <c r="B346" s="48">
        <f>'935'!B346</f>
        <v>0</v>
      </c>
      <c r="C346" s="37">
        <f>ROUND('Matrix'!DG346,3)</f>
        <v>0</v>
      </c>
      <c r="D346" s="36">
        <f>ROUND('Matrix'!BU346,2)</f>
        <v>0</v>
      </c>
      <c r="E346" s="36">
        <f>ROUND('Matrix'!DH346,2)</f>
        <v>0</v>
      </c>
      <c r="F346" s="53">
        <f>ROUND('Matrix'!DI346,2)</f>
        <v>0</v>
      </c>
      <c r="G346" s="34">
        <f>'Matrix'!BM346</f>
        <v>0</v>
      </c>
      <c r="H346" s="55">
        <f>'Matrix'!BX346</f>
        <v>0</v>
      </c>
      <c r="I346" s="55">
        <f>'Matrix'!BS346</f>
        <v>0</v>
      </c>
      <c r="J346" s="56">
        <f>'Matrix'!BQ346</f>
        <v>0</v>
      </c>
    </row>
    <row r="347" spans="1:10">
      <c r="A347" s="28">
        <v>247</v>
      </c>
      <c r="B347" s="48">
        <f>'935'!B347</f>
        <v>0</v>
      </c>
      <c r="C347" s="37">
        <f>ROUND('Matrix'!DG347,3)</f>
        <v>0</v>
      </c>
      <c r="D347" s="36">
        <f>ROUND('Matrix'!BU347,2)</f>
        <v>0</v>
      </c>
      <c r="E347" s="36">
        <f>ROUND('Matrix'!DH347,2)</f>
        <v>0</v>
      </c>
      <c r="F347" s="53">
        <f>ROUND('Matrix'!DI347,2)</f>
        <v>0</v>
      </c>
      <c r="G347" s="34">
        <f>'Matrix'!BM347</f>
        <v>0</v>
      </c>
      <c r="H347" s="55">
        <f>'Matrix'!BX347</f>
        <v>0</v>
      </c>
      <c r="I347" s="55">
        <f>'Matrix'!BS347</f>
        <v>0</v>
      </c>
      <c r="J347" s="56">
        <f>'Matrix'!BQ347</f>
        <v>0</v>
      </c>
    </row>
    <row r="348" spans="1:10">
      <c r="A348" s="28">
        <v>248</v>
      </c>
      <c r="B348" s="48">
        <f>'935'!B348</f>
        <v>0</v>
      </c>
      <c r="C348" s="37">
        <f>ROUND('Matrix'!DG348,3)</f>
        <v>0</v>
      </c>
      <c r="D348" s="36">
        <f>ROUND('Matrix'!BU348,2)</f>
        <v>0</v>
      </c>
      <c r="E348" s="36">
        <f>ROUND('Matrix'!DH348,2)</f>
        <v>0</v>
      </c>
      <c r="F348" s="53">
        <f>ROUND('Matrix'!DI348,2)</f>
        <v>0</v>
      </c>
      <c r="G348" s="34">
        <f>'Matrix'!BM348</f>
        <v>0</v>
      </c>
      <c r="H348" s="55">
        <f>'Matrix'!BX348</f>
        <v>0</v>
      </c>
      <c r="I348" s="55">
        <f>'Matrix'!BS348</f>
        <v>0</v>
      </c>
      <c r="J348" s="56">
        <f>'Matrix'!BQ348</f>
        <v>0</v>
      </c>
    </row>
    <row r="349" spans="1:10">
      <c r="A349" s="28">
        <v>249</v>
      </c>
      <c r="B349" s="48">
        <f>'935'!B349</f>
        <v>0</v>
      </c>
      <c r="C349" s="37">
        <f>ROUND('Matrix'!DG349,3)</f>
        <v>0</v>
      </c>
      <c r="D349" s="36">
        <f>ROUND('Matrix'!BU349,2)</f>
        <v>0</v>
      </c>
      <c r="E349" s="36">
        <f>ROUND('Matrix'!DH349,2)</f>
        <v>0</v>
      </c>
      <c r="F349" s="53">
        <f>ROUND('Matrix'!DI349,2)</f>
        <v>0</v>
      </c>
      <c r="G349" s="34">
        <f>'Matrix'!BM349</f>
        <v>0</v>
      </c>
      <c r="H349" s="55">
        <f>'Matrix'!BX349</f>
        <v>0</v>
      </c>
      <c r="I349" s="55">
        <f>'Matrix'!BS349</f>
        <v>0</v>
      </c>
      <c r="J349" s="56">
        <f>'Matrix'!BQ349</f>
        <v>0</v>
      </c>
    </row>
    <row r="350" spans="1:10">
      <c r="A350" s="28">
        <v>250</v>
      </c>
      <c r="B350" s="48">
        <f>'935'!B350</f>
        <v>0</v>
      </c>
      <c r="C350" s="37">
        <f>ROUND('Matrix'!DG350,3)</f>
        <v>0</v>
      </c>
      <c r="D350" s="36">
        <f>ROUND('Matrix'!BU350,2)</f>
        <v>0</v>
      </c>
      <c r="E350" s="36">
        <f>ROUND('Matrix'!DH350,2)</f>
        <v>0</v>
      </c>
      <c r="F350" s="53">
        <f>ROUND('Matrix'!DI350,2)</f>
        <v>0</v>
      </c>
      <c r="G350" s="34">
        <f>'Matrix'!BM350</f>
        <v>0</v>
      </c>
      <c r="H350" s="55">
        <f>'Matrix'!BX350</f>
        <v>0</v>
      </c>
      <c r="I350" s="55">
        <f>'Matrix'!BS350</f>
        <v>0</v>
      </c>
      <c r="J350" s="56">
        <f>'Matrix'!BQ350</f>
        <v>0</v>
      </c>
    </row>
    <row r="351" spans="1:10">
      <c r="A351" s="28">
        <v>251</v>
      </c>
      <c r="B351" s="48">
        <f>'935'!B351</f>
        <v>0</v>
      </c>
      <c r="C351" s="37">
        <f>ROUND('Matrix'!DG351,3)</f>
        <v>0</v>
      </c>
      <c r="D351" s="36">
        <f>ROUND('Matrix'!BU351,2)</f>
        <v>0</v>
      </c>
      <c r="E351" s="36">
        <f>ROUND('Matrix'!DH351,2)</f>
        <v>0</v>
      </c>
      <c r="F351" s="53">
        <f>ROUND('Matrix'!DI351,2)</f>
        <v>0</v>
      </c>
      <c r="G351" s="34">
        <f>'Matrix'!BM351</f>
        <v>0</v>
      </c>
      <c r="H351" s="55">
        <f>'Matrix'!BX351</f>
        <v>0</v>
      </c>
      <c r="I351" s="55">
        <f>'Matrix'!BS351</f>
        <v>0</v>
      </c>
      <c r="J351" s="56">
        <f>'Matrix'!BQ351</f>
        <v>0</v>
      </c>
    </row>
    <row r="352" spans="1:10">
      <c r="A352" s="28">
        <v>252</v>
      </c>
      <c r="B352" s="48">
        <f>'935'!B352</f>
        <v>0</v>
      </c>
      <c r="C352" s="37">
        <f>ROUND('Matrix'!DG352,3)</f>
        <v>0</v>
      </c>
      <c r="D352" s="36">
        <f>ROUND('Matrix'!BU352,2)</f>
        <v>0</v>
      </c>
      <c r="E352" s="36">
        <f>ROUND('Matrix'!DH352,2)</f>
        <v>0</v>
      </c>
      <c r="F352" s="53">
        <f>ROUND('Matrix'!DI352,2)</f>
        <v>0</v>
      </c>
      <c r="G352" s="34">
        <f>'Matrix'!BM352</f>
        <v>0</v>
      </c>
      <c r="H352" s="55">
        <f>'Matrix'!BX352</f>
        <v>0</v>
      </c>
      <c r="I352" s="55">
        <f>'Matrix'!BS352</f>
        <v>0</v>
      </c>
      <c r="J352" s="56">
        <f>'Matrix'!BQ352</f>
        <v>0</v>
      </c>
    </row>
    <row r="353" spans="1:10">
      <c r="A353" s="28">
        <v>253</v>
      </c>
      <c r="B353" s="48">
        <f>'935'!B353</f>
        <v>0</v>
      </c>
      <c r="C353" s="37">
        <f>ROUND('Matrix'!DG353,3)</f>
        <v>0</v>
      </c>
      <c r="D353" s="36">
        <f>ROUND('Matrix'!BU353,2)</f>
        <v>0</v>
      </c>
      <c r="E353" s="36">
        <f>ROUND('Matrix'!DH353,2)</f>
        <v>0</v>
      </c>
      <c r="F353" s="53">
        <f>ROUND('Matrix'!DI353,2)</f>
        <v>0</v>
      </c>
      <c r="G353" s="34">
        <f>'Matrix'!BM353</f>
        <v>0</v>
      </c>
      <c r="H353" s="55">
        <f>'Matrix'!BX353</f>
        <v>0</v>
      </c>
      <c r="I353" s="55">
        <f>'Matrix'!BS353</f>
        <v>0</v>
      </c>
      <c r="J353" s="56">
        <f>'Matrix'!BQ353</f>
        <v>0</v>
      </c>
    </row>
    <row r="354" spans="1:10">
      <c r="A354" s="28">
        <v>254</v>
      </c>
      <c r="B354" s="48">
        <f>'935'!B354</f>
        <v>0</v>
      </c>
      <c r="C354" s="37">
        <f>ROUND('Matrix'!DG354,3)</f>
        <v>0</v>
      </c>
      <c r="D354" s="36">
        <f>ROUND('Matrix'!BU354,2)</f>
        <v>0</v>
      </c>
      <c r="E354" s="36">
        <f>ROUND('Matrix'!DH354,2)</f>
        <v>0</v>
      </c>
      <c r="F354" s="53">
        <f>ROUND('Matrix'!DI354,2)</f>
        <v>0</v>
      </c>
      <c r="G354" s="34">
        <f>'Matrix'!BM354</f>
        <v>0</v>
      </c>
      <c r="H354" s="55">
        <f>'Matrix'!BX354</f>
        <v>0</v>
      </c>
      <c r="I354" s="55">
        <f>'Matrix'!BS354</f>
        <v>0</v>
      </c>
      <c r="J354" s="56">
        <f>'Matrix'!BQ354</f>
        <v>0</v>
      </c>
    </row>
    <row r="355" spans="1:10">
      <c r="A355" s="28">
        <v>255</v>
      </c>
      <c r="B355" s="48">
        <f>'935'!B355</f>
        <v>0</v>
      </c>
      <c r="C355" s="37">
        <f>ROUND('Matrix'!DG355,3)</f>
        <v>0</v>
      </c>
      <c r="D355" s="36">
        <f>ROUND('Matrix'!BU355,2)</f>
        <v>0</v>
      </c>
      <c r="E355" s="36">
        <f>ROUND('Matrix'!DH355,2)</f>
        <v>0</v>
      </c>
      <c r="F355" s="53">
        <f>ROUND('Matrix'!DI355,2)</f>
        <v>0</v>
      </c>
      <c r="G355" s="34">
        <f>'Matrix'!BM355</f>
        <v>0</v>
      </c>
      <c r="H355" s="55">
        <f>'Matrix'!BX355</f>
        <v>0</v>
      </c>
      <c r="I355" s="55">
        <f>'Matrix'!BS355</f>
        <v>0</v>
      </c>
      <c r="J355" s="56">
        <f>'Matrix'!BQ355</f>
        <v>0</v>
      </c>
    </row>
    <row r="356" spans="1:10">
      <c r="A356" s="28">
        <v>256</v>
      </c>
      <c r="B356" s="48">
        <f>'935'!B356</f>
        <v>0</v>
      </c>
      <c r="C356" s="37">
        <f>ROUND('Matrix'!DG356,3)</f>
        <v>0</v>
      </c>
      <c r="D356" s="36">
        <f>ROUND('Matrix'!BU356,2)</f>
        <v>0</v>
      </c>
      <c r="E356" s="36">
        <f>ROUND('Matrix'!DH356,2)</f>
        <v>0</v>
      </c>
      <c r="F356" s="53">
        <f>ROUND('Matrix'!DI356,2)</f>
        <v>0</v>
      </c>
      <c r="G356" s="34">
        <f>'Matrix'!BM356</f>
        <v>0</v>
      </c>
      <c r="H356" s="55">
        <f>'Matrix'!BX356</f>
        <v>0</v>
      </c>
      <c r="I356" s="55">
        <f>'Matrix'!BS356</f>
        <v>0</v>
      </c>
      <c r="J356" s="56">
        <f>'Matrix'!BQ356</f>
        <v>0</v>
      </c>
    </row>
    <row r="357" spans="1:10">
      <c r="A357" s="28">
        <v>257</v>
      </c>
      <c r="B357" s="48">
        <f>'935'!B357</f>
        <v>0</v>
      </c>
      <c r="C357" s="37">
        <f>ROUND('Matrix'!DG357,3)</f>
        <v>0</v>
      </c>
      <c r="D357" s="36">
        <f>ROUND('Matrix'!BU357,2)</f>
        <v>0</v>
      </c>
      <c r="E357" s="36">
        <f>ROUND('Matrix'!DH357,2)</f>
        <v>0</v>
      </c>
      <c r="F357" s="53">
        <f>ROUND('Matrix'!DI357,2)</f>
        <v>0</v>
      </c>
      <c r="G357" s="34">
        <f>'Matrix'!BM357</f>
        <v>0</v>
      </c>
      <c r="H357" s="55">
        <f>'Matrix'!BX357</f>
        <v>0</v>
      </c>
      <c r="I357" s="55">
        <f>'Matrix'!BS357</f>
        <v>0</v>
      </c>
      <c r="J357" s="56">
        <f>'Matrix'!BQ357</f>
        <v>0</v>
      </c>
    </row>
    <row r="358" spans="1:10">
      <c r="A358" s="28">
        <v>258</v>
      </c>
      <c r="B358" s="48">
        <f>'935'!B358</f>
        <v>0</v>
      </c>
      <c r="C358" s="37">
        <f>ROUND('Matrix'!DG358,3)</f>
        <v>0</v>
      </c>
      <c r="D358" s="36">
        <f>ROUND('Matrix'!BU358,2)</f>
        <v>0</v>
      </c>
      <c r="E358" s="36">
        <f>ROUND('Matrix'!DH358,2)</f>
        <v>0</v>
      </c>
      <c r="F358" s="53">
        <f>ROUND('Matrix'!DI358,2)</f>
        <v>0</v>
      </c>
      <c r="G358" s="34">
        <f>'Matrix'!BM358</f>
        <v>0</v>
      </c>
      <c r="H358" s="55">
        <f>'Matrix'!BX358</f>
        <v>0</v>
      </c>
      <c r="I358" s="55">
        <f>'Matrix'!BS358</f>
        <v>0</v>
      </c>
      <c r="J358" s="56">
        <f>'Matrix'!BQ358</f>
        <v>0</v>
      </c>
    </row>
    <row r="359" spans="1:10">
      <c r="A359" s="28">
        <v>259</v>
      </c>
      <c r="B359" s="48">
        <f>'935'!B359</f>
        <v>0</v>
      </c>
      <c r="C359" s="37">
        <f>ROUND('Matrix'!DG359,3)</f>
        <v>0</v>
      </c>
      <c r="D359" s="36">
        <f>ROUND('Matrix'!BU359,2)</f>
        <v>0</v>
      </c>
      <c r="E359" s="36">
        <f>ROUND('Matrix'!DH359,2)</f>
        <v>0</v>
      </c>
      <c r="F359" s="53">
        <f>ROUND('Matrix'!DI359,2)</f>
        <v>0</v>
      </c>
      <c r="G359" s="34">
        <f>'Matrix'!BM359</f>
        <v>0</v>
      </c>
      <c r="H359" s="55">
        <f>'Matrix'!BX359</f>
        <v>0</v>
      </c>
      <c r="I359" s="55">
        <f>'Matrix'!BS359</f>
        <v>0</v>
      </c>
      <c r="J359" s="56">
        <f>'Matrix'!BQ359</f>
        <v>0</v>
      </c>
    </row>
    <row r="360" spans="1:10">
      <c r="A360" s="28">
        <v>260</v>
      </c>
      <c r="B360" s="48">
        <f>'935'!B360</f>
        <v>0</v>
      </c>
      <c r="C360" s="37">
        <f>ROUND('Matrix'!DG360,3)</f>
        <v>0</v>
      </c>
      <c r="D360" s="36">
        <f>ROUND('Matrix'!BU360,2)</f>
        <v>0</v>
      </c>
      <c r="E360" s="36">
        <f>ROUND('Matrix'!DH360,2)</f>
        <v>0</v>
      </c>
      <c r="F360" s="53">
        <f>ROUND('Matrix'!DI360,2)</f>
        <v>0</v>
      </c>
      <c r="G360" s="34">
        <f>'Matrix'!BM360</f>
        <v>0</v>
      </c>
      <c r="H360" s="55">
        <f>'Matrix'!BX360</f>
        <v>0</v>
      </c>
      <c r="I360" s="55">
        <f>'Matrix'!BS360</f>
        <v>0</v>
      </c>
      <c r="J360" s="56">
        <f>'Matrix'!BQ360</f>
        <v>0</v>
      </c>
    </row>
    <row r="361" spans="1:10">
      <c r="A361" s="28">
        <v>261</v>
      </c>
      <c r="B361" s="48">
        <f>'935'!B361</f>
        <v>0</v>
      </c>
      <c r="C361" s="37">
        <f>ROUND('Matrix'!DG361,3)</f>
        <v>0</v>
      </c>
      <c r="D361" s="36">
        <f>ROUND('Matrix'!BU361,2)</f>
        <v>0</v>
      </c>
      <c r="E361" s="36">
        <f>ROUND('Matrix'!DH361,2)</f>
        <v>0</v>
      </c>
      <c r="F361" s="53">
        <f>ROUND('Matrix'!DI361,2)</f>
        <v>0</v>
      </c>
      <c r="G361" s="34">
        <f>'Matrix'!BM361</f>
        <v>0</v>
      </c>
      <c r="H361" s="55">
        <f>'Matrix'!BX361</f>
        <v>0</v>
      </c>
      <c r="I361" s="55">
        <f>'Matrix'!BS361</f>
        <v>0</v>
      </c>
      <c r="J361" s="56">
        <f>'Matrix'!BQ361</f>
        <v>0</v>
      </c>
    </row>
    <row r="362" spans="1:10">
      <c r="A362" s="28">
        <v>262</v>
      </c>
      <c r="B362" s="48">
        <f>'935'!B362</f>
        <v>0</v>
      </c>
      <c r="C362" s="37">
        <f>ROUND('Matrix'!DG362,3)</f>
        <v>0</v>
      </c>
      <c r="D362" s="36">
        <f>ROUND('Matrix'!BU362,2)</f>
        <v>0</v>
      </c>
      <c r="E362" s="36">
        <f>ROUND('Matrix'!DH362,2)</f>
        <v>0</v>
      </c>
      <c r="F362" s="53">
        <f>ROUND('Matrix'!DI362,2)</f>
        <v>0</v>
      </c>
      <c r="G362" s="34">
        <f>'Matrix'!BM362</f>
        <v>0</v>
      </c>
      <c r="H362" s="55">
        <f>'Matrix'!BX362</f>
        <v>0</v>
      </c>
      <c r="I362" s="55">
        <f>'Matrix'!BS362</f>
        <v>0</v>
      </c>
      <c r="J362" s="56">
        <f>'Matrix'!BQ362</f>
        <v>0</v>
      </c>
    </row>
    <row r="363" spans="1:10">
      <c r="A363" s="28">
        <v>263</v>
      </c>
      <c r="B363" s="48">
        <f>'935'!B363</f>
        <v>0</v>
      </c>
      <c r="C363" s="37">
        <f>ROUND('Matrix'!DG363,3)</f>
        <v>0</v>
      </c>
      <c r="D363" s="36">
        <f>ROUND('Matrix'!BU363,2)</f>
        <v>0</v>
      </c>
      <c r="E363" s="36">
        <f>ROUND('Matrix'!DH363,2)</f>
        <v>0</v>
      </c>
      <c r="F363" s="53">
        <f>ROUND('Matrix'!DI363,2)</f>
        <v>0</v>
      </c>
      <c r="G363" s="34">
        <f>'Matrix'!BM363</f>
        <v>0</v>
      </c>
      <c r="H363" s="55">
        <f>'Matrix'!BX363</f>
        <v>0</v>
      </c>
      <c r="I363" s="55">
        <f>'Matrix'!BS363</f>
        <v>0</v>
      </c>
      <c r="J363" s="56">
        <f>'Matrix'!BQ363</f>
        <v>0</v>
      </c>
    </row>
    <row r="364" spans="1:10">
      <c r="A364" s="28">
        <v>264</v>
      </c>
      <c r="B364" s="48">
        <f>'935'!B364</f>
        <v>0</v>
      </c>
      <c r="C364" s="37">
        <f>ROUND('Matrix'!DG364,3)</f>
        <v>0</v>
      </c>
      <c r="D364" s="36">
        <f>ROUND('Matrix'!BU364,2)</f>
        <v>0</v>
      </c>
      <c r="E364" s="36">
        <f>ROUND('Matrix'!DH364,2)</f>
        <v>0</v>
      </c>
      <c r="F364" s="53">
        <f>ROUND('Matrix'!DI364,2)</f>
        <v>0</v>
      </c>
      <c r="G364" s="34">
        <f>'Matrix'!BM364</f>
        <v>0</v>
      </c>
      <c r="H364" s="55">
        <f>'Matrix'!BX364</f>
        <v>0</v>
      </c>
      <c r="I364" s="55">
        <f>'Matrix'!BS364</f>
        <v>0</v>
      </c>
      <c r="J364" s="56">
        <f>'Matrix'!BQ364</f>
        <v>0</v>
      </c>
    </row>
    <row r="365" spans="1:10">
      <c r="A365" s="28">
        <v>265</v>
      </c>
      <c r="B365" s="48">
        <f>'935'!B365</f>
        <v>0</v>
      </c>
      <c r="C365" s="37">
        <f>ROUND('Matrix'!DG365,3)</f>
        <v>0</v>
      </c>
      <c r="D365" s="36">
        <f>ROUND('Matrix'!BU365,2)</f>
        <v>0</v>
      </c>
      <c r="E365" s="36">
        <f>ROUND('Matrix'!DH365,2)</f>
        <v>0</v>
      </c>
      <c r="F365" s="53">
        <f>ROUND('Matrix'!DI365,2)</f>
        <v>0</v>
      </c>
      <c r="G365" s="34">
        <f>'Matrix'!BM365</f>
        <v>0</v>
      </c>
      <c r="H365" s="55">
        <f>'Matrix'!BX365</f>
        <v>0</v>
      </c>
      <c r="I365" s="55">
        <f>'Matrix'!BS365</f>
        <v>0</v>
      </c>
      <c r="J365" s="56">
        <f>'Matrix'!BQ365</f>
        <v>0</v>
      </c>
    </row>
    <row r="366" spans="1:10">
      <c r="A366" s="28">
        <v>266</v>
      </c>
      <c r="B366" s="48">
        <f>'935'!B366</f>
        <v>0</v>
      </c>
      <c r="C366" s="37">
        <f>ROUND('Matrix'!DG366,3)</f>
        <v>0</v>
      </c>
      <c r="D366" s="36">
        <f>ROUND('Matrix'!BU366,2)</f>
        <v>0</v>
      </c>
      <c r="E366" s="36">
        <f>ROUND('Matrix'!DH366,2)</f>
        <v>0</v>
      </c>
      <c r="F366" s="53">
        <f>ROUND('Matrix'!DI366,2)</f>
        <v>0</v>
      </c>
      <c r="G366" s="34">
        <f>'Matrix'!BM366</f>
        <v>0</v>
      </c>
      <c r="H366" s="55">
        <f>'Matrix'!BX366</f>
        <v>0</v>
      </c>
      <c r="I366" s="55">
        <f>'Matrix'!BS366</f>
        <v>0</v>
      </c>
      <c r="J366" s="56">
        <f>'Matrix'!BQ366</f>
        <v>0</v>
      </c>
    </row>
    <row r="367" spans="1:10">
      <c r="A367" s="28">
        <v>267</v>
      </c>
      <c r="B367" s="48">
        <f>'935'!B367</f>
        <v>0</v>
      </c>
      <c r="C367" s="37">
        <f>ROUND('Matrix'!DG367,3)</f>
        <v>0</v>
      </c>
      <c r="D367" s="36">
        <f>ROUND('Matrix'!BU367,2)</f>
        <v>0</v>
      </c>
      <c r="E367" s="36">
        <f>ROUND('Matrix'!DH367,2)</f>
        <v>0</v>
      </c>
      <c r="F367" s="53">
        <f>ROUND('Matrix'!DI367,2)</f>
        <v>0</v>
      </c>
      <c r="G367" s="34">
        <f>'Matrix'!BM367</f>
        <v>0</v>
      </c>
      <c r="H367" s="55">
        <f>'Matrix'!BX367</f>
        <v>0</v>
      </c>
      <c r="I367" s="55">
        <f>'Matrix'!BS367</f>
        <v>0</v>
      </c>
      <c r="J367" s="56">
        <f>'Matrix'!BQ367</f>
        <v>0</v>
      </c>
    </row>
    <row r="368" spans="1:10">
      <c r="A368" s="28">
        <v>268</v>
      </c>
      <c r="B368" s="48">
        <f>'935'!B368</f>
        <v>0</v>
      </c>
      <c r="C368" s="37">
        <f>ROUND('Matrix'!DG368,3)</f>
        <v>0</v>
      </c>
      <c r="D368" s="36">
        <f>ROUND('Matrix'!BU368,2)</f>
        <v>0</v>
      </c>
      <c r="E368" s="36">
        <f>ROUND('Matrix'!DH368,2)</f>
        <v>0</v>
      </c>
      <c r="F368" s="53">
        <f>ROUND('Matrix'!DI368,2)</f>
        <v>0</v>
      </c>
      <c r="G368" s="34">
        <f>'Matrix'!BM368</f>
        <v>0</v>
      </c>
      <c r="H368" s="55">
        <f>'Matrix'!BX368</f>
        <v>0</v>
      </c>
      <c r="I368" s="55">
        <f>'Matrix'!BS368</f>
        <v>0</v>
      </c>
      <c r="J368" s="56">
        <f>'Matrix'!BQ368</f>
        <v>0</v>
      </c>
    </row>
    <row r="369" spans="1:10">
      <c r="A369" s="28">
        <v>269</v>
      </c>
      <c r="B369" s="48">
        <f>'935'!B369</f>
        <v>0</v>
      </c>
      <c r="C369" s="37">
        <f>ROUND('Matrix'!DG369,3)</f>
        <v>0</v>
      </c>
      <c r="D369" s="36">
        <f>ROUND('Matrix'!BU369,2)</f>
        <v>0</v>
      </c>
      <c r="E369" s="36">
        <f>ROUND('Matrix'!DH369,2)</f>
        <v>0</v>
      </c>
      <c r="F369" s="53">
        <f>ROUND('Matrix'!DI369,2)</f>
        <v>0</v>
      </c>
      <c r="G369" s="34">
        <f>'Matrix'!BM369</f>
        <v>0</v>
      </c>
      <c r="H369" s="55">
        <f>'Matrix'!BX369</f>
        <v>0</v>
      </c>
      <c r="I369" s="55">
        <f>'Matrix'!BS369</f>
        <v>0</v>
      </c>
      <c r="J369" s="56">
        <f>'Matrix'!BQ369</f>
        <v>0</v>
      </c>
    </row>
    <row r="370" spans="1:10">
      <c r="A370" s="28">
        <v>270</v>
      </c>
      <c r="B370" s="48">
        <f>'935'!B370</f>
        <v>0</v>
      </c>
      <c r="C370" s="37">
        <f>ROUND('Matrix'!DG370,3)</f>
        <v>0</v>
      </c>
      <c r="D370" s="36">
        <f>ROUND('Matrix'!BU370,2)</f>
        <v>0</v>
      </c>
      <c r="E370" s="36">
        <f>ROUND('Matrix'!DH370,2)</f>
        <v>0</v>
      </c>
      <c r="F370" s="53">
        <f>ROUND('Matrix'!DI370,2)</f>
        <v>0</v>
      </c>
      <c r="G370" s="34">
        <f>'Matrix'!BM370</f>
        <v>0</v>
      </c>
      <c r="H370" s="55">
        <f>'Matrix'!BX370</f>
        <v>0</v>
      </c>
      <c r="I370" s="55">
        <f>'Matrix'!BS370</f>
        <v>0</v>
      </c>
      <c r="J370" s="56">
        <f>'Matrix'!BQ370</f>
        <v>0</v>
      </c>
    </row>
    <row r="371" spans="1:10">
      <c r="A371" s="28">
        <v>271</v>
      </c>
      <c r="B371" s="48">
        <f>'935'!B371</f>
        <v>0</v>
      </c>
      <c r="C371" s="37">
        <f>ROUND('Matrix'!DG371,3)</f>
        <v>0</v>
      </c>
      <c r="D371" s="36">
        <f>ROUND('Matrix'!BU371,2)</f>
        <v>0</v>
      </c>
      <c r="E371" s="36">
        <f>ROUND('Matrix'!DH371,2)</f>
        <v>0</v>
      </c>
      <c r="F371" s="53">
        <f>ROUND('Matrix'!DI371,2)</f>
        <v>0</v>
      </c>
      <c r="G371" s="34">
        <f>'Matrix'!BM371</f>
        <v>0</v>
      </c>
      <c r="H371" s="55">
        <f>'Matrix'!BX371</f>
        <v>0</v>
      </c>
      <c r="I371" s="55">
        <f>'Matrix'!BS371</f>
        <v>0</v>
      </c>
      <c r="J371" s="56">
        <f>'Matrix'!BQ371</f>
        <v>0</v>
      </c>
    </row>
    <row r="372" spans="1:10">
      <c r="A372" s="28">
        <v>272</v>
      </c>
      <c r="B372" s="48">
        <f>'935'!B372</f>
        <v>0</v>
      </c>
      <c r="C372" s="37">
        <f>ROUND('Matrix'!DG372,3)</f>
        <v>0</v>
      </c>
      <c r="D372" s="36">
        <f>ROUND('Matrix'!BU372,2)</f>
        <v>0</v>
      </c>
      <c r="E372" s="36">
        <f>ROUND('Matrix'!DH372,2)</f>
        <v>0</v>
      </c>
      <c r="F372" s="53">
        <f>ROUND('Matrix'!DI372,2)</f>
        <v>0</v>
      </c>
      <c r="G372" s="34">
        <f>'Matrix'!BM372</f>
        <v>0</v>
      </c>
      <c r="H372" s="55">
        <f>'Matrix'!BX372</f>
        <v>0</v>
      </c>
      <c r="I372" s="55">
        <f>'Matrix'!BS372</f>
        <v>0</v>
      </c>
      <c r="J372" s="56">
        <f>'Matrix'!BQ372</f>
        <v>0</v>
      </c>
    </row>
    <row r="373" spans="1:10">
      <c r="A373" s="28">
        <v>273</v>
      </c>
      <c r="B373" s="48">
        <f>'935'!B373</f>
        <v>0</v>
      </c>
      <c r="C373" s="37">
        <f>ROUND('Matrix'!DG373,3)</f>
        <v>0</v>
      </c>
      <c r="D373" s="36">
        <f>ROUND('Matrix'!BU373,2)</f>
        <v>0</v>
      </c>
      <c r="E373" s="36">
        <f>ROUND('Matrix'!DH373,2)</f>
        <v>0</v>
      </c>
      <c r="F373" s="53">
        <f>ROUND('Matrix'!DI373,2)</f>
        <v>0</v>
      </c>
      <c r="G373" s="34">
        <f>'Matrix'!BM373</f>
        <v>0</v>
      </c>
      <c r="H373" s="55">
        <f>'Matrix'!BX373</f>
        <v>0</v>
      </c>
      <c r="I373" s="55">
        <f>'Matrix'!BS373</f>
        <v>0</v>
      </c>
      <c r="J373" s="56">
        <f>'Matrix'!BQ373</f>
        <v>0</v>
      </c>
    </row>
    <row r="374" spans="1:10">
      <c r="A374" s="28">
        <v>274</v>
      </c>
      <c r="B374" s="48">
        <f>'935'!B374</f>
        <v>0</v>
      </c>
      <c r="C374" s="37">
        <f>ROUND('Matrix'!DG374,3)</f>
        <v>0</v>
      </c>
      <c r="D374" s="36">
        <f>ROUND('Matrix'!BU374,2)</f>
        <v>0</v>
      </c>
      <c r="E374" s="36">
        <f>ROUND('Matrix'!DH374,2)</f>
        <v>0</v>
      </c>
      <c r="F374" s="53">
        <f>ROUND('Matrix'!DI374,2)</f>
        <v>0</v>
      </c>
      <c r="G374" s="34">
        <f>'Matrix'!BM374</f>
        <v>0</v>
      </c>
      <c r="H374" s="55">
        <f>'Matrix'!BX374</f>
        <v>0</v>
      </c>
      <c r="I374" s="55">
        <f>'Matrix'!BS374</f>
        <v>0</v>
      </c>
      <c r="J374" s="56">
        <f>'Matrix'!BQ374</f>
        <v>0</v>
      </c>
    </row>
    <row r="375" spans="1:10">
      <c r="A375" s="28">
        <v>275</v>
      </c>
      <c r="B375" s="48">
        <f>'935'!B375</f>
        <v>0</v>
      </c>
      <c r="C375" s="37">
        <f>ROUND('Matrix'!DG375,3)</f>
        <v>0</v>
      </c>
      <c r="D375" s="36">
        <f>ROUND('Matrix'!BU375,2)</f>
        <v>0</v>
      </c>
      <c r="E375" s="36">
        <f>ROUND('Matrix'!DH375,2)</f>
        <v>0</v>
      </c>
      <c r="F375" s="53">
        <f>ROUND('Matrix'!DI375,2)</f>
        <v>0</v>
      </c>
      <c r="G375" s="34">
        <f>'Matrix'!BM375</f>
        <v>0</v>
      </c>
      <c r="H375" s="55">
        <f>'Matrix'!BX375</f>
        <v>0</v>
      </c>
      <c r="I375" s="55">
        <f>'Matrix'!BS375</f>
        <v>0</v>
      </c>
      <c r="J375" s="56">
        <f>'Matrix'!BQ375</f>
        <v>0</v>
      </c>
    </row>
    <row r="376" spans="1:10">
      <c r="A376" s="28">
        <v>276</v>
      </c>
      <c r="B376" s="48">
        <f>'935'!B376</f>
        <v>0</v>
      </c>
      <c r="C376" s="37">
        <f>ROUND('Matrix'!DG376,3)</f>
        <v>0</v>
      </c>
      <c r="D376" s="36">
        <f>ROUND('Matrix'!BU376,2)</f>
        <v>0</v>
      </c>
      <c r="E376" s="36">
        <f>ROUND('Matrix'!DH376,2)</f>
        <v>0</v>
      </c>
      <c r="F376" s="53">
        <f>ROUND('Matrix'!DI376,2)</f>
        <v>0</v>
      </c>
      <c r="G376" s="34">
        <f>'Matrix'!BM376</f>
        <v>0</v>
      </c>
      <c r="H376" s="55">
        <f>'Matrix'!BX376</f>
        <v>0</v>
      </c>
      <c r="I376" s="55">
        <f>'Matrix'!BS376</f>
        <v>0</v>
      </c>
      <c r="J376" s="56">
        <f>'Matrix'!BQ376</f>
        <v>0</v>
      </c>
    </row>
    <row r="377" spans="1:10">
      <c r="A377" s="28">
        <v>277</v>
      </c>
      <c r="B377" s="48">
        <f>'935'!B377</f>
        <v>0</v>
      </c>
      <c r="C377" s="37">
        <f>ROUND('Matrix'!DG377,3)</f>
        <v>0</v>
      </c>
      <c r="D377" s="36">
        <f>ROUND('Matrix'!BU377,2)</f>
        <v>0</v>
      </c>
      <c r="E377" s="36">
        <f>ROUND('Matrix'!DH377,2)</f>
        <v>0</v>
      </c>
      <c r="F377" s="53">
        <f>ROUND('Matrix'!DI377,2)</f>
        <v>0</v>
      </c>
      <c r="G377" s="34">
        <f>'Matrix'!BM377</f>
        <v>0</v>
      </c>
      <c r="H377" s="55">
        <f>'Matrix'!BX377</f>
        <v>0</v>
      </c>
      <c r="I377" s="55">
        <f>'Matrix'!BS377</f>
        <v>0</v>
      </c>
      <c r="J377" s="56">
        <f>'Matrix'!BQ377</f>
        <v>0</v>
      </c>
    </row>
    <row r="378" spans="1:10">
      <c r="A378" s="28">
        <v>278</v>
      </c>
      <c r="B378" s="48">
        <f>'935'!B378</f>
        <v>0</v>
      </c>
      <c r="C378" s="37">
        <f>ROUND('Matrix'!DG378,3)</f>
        <v>0</v>
      </c>
      <c r="D378" s="36">
        <f>ROUND('Matrix'!BU378,2)</f>
        <v>0</v>
      </c>
      <c r="E378" s="36">
        <f>ROUND('Matrix'!DH378,2)</f>
        <v>0</v>
      </c>
      <c r="F378" s="53">
        <f>ROUND('Matrix'!DI378,2)</f>
        <v>0</v>
      </c>
      <c r="G378" s="34">
        <f>'Matrix'!BM378</f>
        <v>0</v>
      </c>
      <c r="H378" s="55">
        <f>'Matrix'!BX378</f>
        <v>0</v>
      </c>
      <c r="I378" s="55">
        <f>'Matrix'!BS378</f>
        <v>0</v>
      </c>
      <c r="J378" s="56">
        <f>'Matrix'!BQ378</f>
        <v>0</v>
      </c>
    </row>
    <row r="379" spans="1:10">
      <c r="A379" s="28">
        <v>279</v>
      </c>
      <c r="B379" s="48">
        <f>'935'!B379</f>
        <v>0</v>
      </c>
      <c r="C379" s="37">
        <f>ROUND('Matrix'!DG379,3)</f>
        <v>0</v>
      </c>
      <c r="D379" s="36">
        <f>ROUND('Matrix'!BU379,2)</f>
        <v>0</v>
      </c>
      <c r="E379" s="36">
        <f>ROUND('Matrix'!DH379,2)</f>
        <v>0</v>
      </c>
      <c r="F379" s="53">
        <f>ROUND('Matrix'!DI379,2)</f>
        <v>0</v>
      </c>
      <c r="G379" s="34">
        <f>'Matrix'!BM379</f>
        <v>0</v>
      </c>
      <c r="H379" s="55">
        <f>'Matrix'!BX379</f>
        <v>0</v>
      </c>
      <c r="I379" s="55">
        <f>'Matrix'!BS379</f>
        <v>0</v>
      </c>
      <c r="J379" s="56">
        <f>'Matrix'!BQ379</f>
        <v>0</v>
      </c>
    </row>
    <row r="380" spans="1:10">
      <c r="A380" s="28">
        <v>280</v>
      </c>
      <c r="B380" s="48">
        <f>'935'!B380</f>
        <v>0</v>
      </c>
      <c r="C380" s="37">
        <f>ROUND('Matrix'!DG380,3)</f>
        <v>0</v>
      </c>
      <c r="D380" s="36">
        <f>ROUND('Matrix'!BU380,2)</f>
        <v>0</v>
      </c>
      <c r="E380" s="36">
        <f>ROUND('Matrix'!DH380,2)</f>
        <v>0</v>
      </c>
      <c r="F380" s="53">
        <f>ROUND('Matrix'!DI380,2)</f>
        <v>0</v>
      </c>
      <c r="G380" s="34">
        <f>'Matrix'!BM380</f>
        <v>0</v>
      </c>
      <c r="H380" s="55">
        <f>'Matrix'!BX380</f>
        <v>0</v>
      </c>
      <c r="I380" s="55">
        <f>'Matrix'!BS380</f>
        <v>0</v>
      </c>
      <c r="J380" s="56">
        <f>'Matrix'!BQ380</f>
        <v>0</v>
      </c>
    </row>
    <row r="381" spans="1:10">
      <c r="A381" s="28">
        <v>281</v>
      </c>
      <c r="B381" s="48">
        <f>'935'!B381</f>
        <v>0</v>
      </c>
      <c r="C381" s="37">
        <f>ROUND('Matrix'!DG381,3)</f>
        <v>0</v>
      </c>
      <c r="D381" s="36">
        <f>ROUND('Matrix'!BU381,2)</f>
        <v>0</v>
      </c>
      <c r="E381" s="36">
        <f>ROUND('Matrix'!DH381,2)</f>
        <v>0</v>
      </c>
      <c r="F381" s="53">
        <f>ROUND('Matrix'!DI381,2)</f>
        <v>0</v>
      </c>
      <c r="G381" s="34">
        <f>'Matrix'!BM381</f>
        <v>0</v>
      </c>
      <c r="H381" s="55">
        <f>'Matrix'!BX381</f>
        <v>0</v>
      </c>
      <c r="I381" s="55">
        <f>'Matrix'!BS381</f>
        <v>0</v>
      </c>
      <c r="J381" s="56">
        <f>'Matrix'!BQ381</f>
        <v>0</v>
      </c>
    </row>
    <row r="382" spans="1:10">
      <c r="A382" s="28">
        <v>282</v>
      </c>
      <c r="B382" s="48">
        <f>'935'!B382</f>
        <v>0</v>
      </c>
      <c r="C382" s="37">
        <f>ROUND('Matrix'!DG382,3)</f>
        <v>0</v>
      </c>
      <c r="D382" s="36">
        <f>ROUND('Matrix'!BU382,2)</f>
        <v>0</v>
      </c>
      <c r="E382" s="36">
        <f>ROUND('Matrix'!DH382,2)</f>
        <v>0</v>
      </c>
      <c r="F382" s="53">
        <f>ROUND('Matrix'!DI382,2)</f>
        <v>0</v>
      </c>
      <c r="G382" s="34">
        <f>'Matrix'!BM382</f>
        <v>0</v>
      </c>
      <c r="H382" s="55">
        <f>'Matrix'!BX382</f>
        <v>0</v>
      </c>
      <c r="I382" s="55">
        <f>'Matrix'!BS382</f>
        <v>0</v>
      </c>
      <c r="J382" s="56">
        <f>'Matrix'!BQ382</f>
        <v>0</v>
      </c>
    </row>
    <row r="383" spans="1:10">
      <c r="A383" s="28">
        <v>283</v>
      </c>
      <c r="B383" s="48">
        <f>'935'!B383</f>
        <v>0</v>
      </c>
      <c r="C383" s="37">
        <f>ROUND('Matrix'!DG383,3)</f>
        <v>0</v>
      </c>
      <c r="D383" s="36">
        <f>ROUND('Matrix'!BU383,2)</f>
        <v>0</v>
      </c>
      <c r="E383" s="36">
        <f>ROUND('Matrix'!DH383,2)</f>
        <v>0</v>
      </c>
      <c r="F383" s="53">
        <f>ROUND('Matrix'!DI383,2)</f>
        <v>0</v>
      </c>
      <c r="G383" s="34">
        <f>'Matrix'!BM383</f>
        <v>0</v>
      </c>
      <c r="H383" s="55">
        <f>'Matrix'!BX383</f>
        <v>0</v>
      </c>
      <c r="I383" s="55">
        <f>'Matrix'!BS383</f>
        <v>0</v>
      </c>
      <c r="J383" s="56">
        <f>'Matrix'!BQ383</f>
        <v>0</v>
      </c>
    </row>
    <row r="384" spans="1:10">
      <c r="A384" s="28">
        <v>284</v>
      </c>
      <c r="B384" s="48">
        <f>'935'!B384</f>
        <v>0</v>
      </c>
      <c r="C384" s="37">
        <f>ROUND('Matrix'!DG384,3)</f>
        <v>0</v>
      </c>
      <c r="D384" s="36">
        <f>ROUND('Matrix'!BU384,2)</f>
        <v>0</v>
      </c>
      <c r="E384" s="36">
        <f>ROUND('Matrix'!DH384,2)</f>
        <v>0</v>
      </c>
      <c r="F384" s="53">
        <f>ROUND('Matrix'!DI384,2)</f>
        <v>0</v>
      </c>
      <c r="G384" s="34">
        <f>'Matrix'!BM384</f>
        <v>0</v>
      </c>
      <c r="H384" s="55">
        <f>'Matrix'!BX384</f>
        <v>0</v>
      </c>
      <c r="I384" s="55">
        <f>'Matrix'!BS384</f>
        <v>0</v>
      </c>
      <c r="J384" s="56">
        <f>'Matrix'!BQ384</f>
        <v>0</v>
      </c>
    </row>
    <row r="385" spans="1:10">
      <c r="A385" s="28">
        <v>285</v>
      </c>
      <c r="B385" s="48">
        <f>'935'!B385</f>
        <v>0</v>
      </c>
      <c r="C385" s="37">
        <f>ROUND('Matrix'!DG385,3)</f>
        <v>0</v>
      </c>
      <c r="D385" s="36">
        <f>ROUND('Matrix'!BU385,2)</f>
        <v>0</v>
      </c>
      <c r="E385" s="36">
        <f>ROUND('Matrix'!DH385,2)</f>
        <v>0</v>
      </c>
      <c r="F385" s="53">
        <f>ROUND('Matrix'!DI385,2)</f>
        <v>0</v>
      </c>
      <c r="G385" s="34">
        <f>'Matrix'!BM385</f>
        <v>0</v>
      </c>
      <c r="H385" s="55">
        <f>'Matrix'!BX385</f>
        <v>0</v>
      </c>
      <c r="I385" s="55">
        <f>'Matrix'!BS385</f>
        <v>0</v>
      </c>
      <c r="J385" s="56">
        <f>'Matrix'!BQ385</f>
        <v>0</v>
      </c>
    </row>
    <row r="386" spans="1:10">
      <c r="A386" s="28">
        <v>286</v>
      </c>
      <c r="B386" s="48">
        <f>'935'!B386</f>
        <v>0</v>
      </c>
      <c r="C386" s="37">
        <f>ROUND('Matrix'!DG386,3)</f>
        <v>0</v>
      </c>
      <c r="D386" s="36">
        <f>ROUND('Matrix'!BU386,2)</f>
        <v>0</v>
      </c>
      <c r="E386" s="36">
        <f>ROUND('Matrix'!DH386,2)</f>
        <v>0</v>
      </c>
      <c r="F386" s="53">
        <f>ROUND('Matrix'!DI386,2)</f>
        <v>0</v>
      </c>
      <c r="G386" s="34">
        <f>'Matrix'!BM386</f>
        <v>0</v>
      </c>
      <c r="H386" s="55">
        <f>'Matrix'!BX386</f>
        <v>0</v>
      </c>
      <c r="I386" s="55">
        <f>'Matrix'!BS386</f>
        <v>0</v>
      </c>
      <c r="J386" s="56">
        <f>'Matrix'!BQ386</f>
        <v>0</v>
      </c>
    </row>
    <row r="387" spans="1:10">
      <c r="A387" s="28">
        <v>287</v>
      </c>
      <c r="B387" s="48">
        <f>'935'!B387</f>
        <v>0</v>
      </c>
      <c r="C387" s="37">
        <f>ROUND('Matrix'!DG387,3)</f>
        <v>0</v>
      </c>
      <c r="D387" s="36">
        <f>ROUND('Matrix'!BU387,2)</f>
        <v>0</v>
      </c>
      <c r="E387" s="36">
        <f>ROUND('Matrix'!DH387,2)</f>
        <v>0</v>
      </c>
      <c r="F387" s="53">
        <f>ROUND('Matrix'!DI387,2)</f>
        <v>0</v>
      </c>
      <c r="G387" s="34">
        <f>'Matrix'!BM387</f>
        <v>0</v>
      </c>
      <c r="H387" s="55">
        <f>'Matrix'!BX387</f>
        <v>0</v>
      </c>
      <c r="I387" s="55">
        <f>'Matrix'!BS387</f>
        <v>0</v>
      </c>
      <c r="J387" s="56">
        <f>'Matrix'!BQ387</f>
        <v>0</v>
      </c>
    </row>
    <row r="388" spans="1:10">
      <c r="A388" s="28">
        <v>288</v>
      </c>
      <c r="B388" s="48">
        <f>'935'!B388</f>
        <v>0</v>
      </c>
      <c r="C388" s="37">
        <f>ROUND('Matrix'!DG388,3)</f>
        <v>0</v>
      </c>
      <c r="D388" s="36">
        <f>ROUND('Matrix'!BU388,2)</f>
        <v>0</v>
      </c>
      <c r="E388" s="36">
        <f>ROUND('Matrix'!DH388,2)</f>
        <v>0</v>
      </c>
      <c r="F388" s="53">
        <f>ROUND('Matrix'!DI388,2)</f>
        <v>0</v>
      </c>
      <c r="G388" s="34">
        <f>'Matrix'!BM388</f>
        <v>0</v>
      </c>
      <c r="H388" s="55">
        <f>'Matrix'!BX388</f>
        <v>0</v>
      </c>
      <c r="I388" s="55">
        <f>'Matrix'!BS388</f>
        <v>0</v>
      </c>
      <c r="J388" s="56">
        <f>'Matrix'!BQ388</f>
        <v>0</v>
      </c>
    </row>
    <row r="389" spans="1:10">
      <c r="A389" s="28">
        <v>289</v>
      </c>
      <c r="B389" s="48">
        <f>'935'!B389</f>
        <v>0</v>
      </c>
      <c r="C389" s="37">
        <f>ROUND('Matrix'!DG389,3)</f>
        <v>0</v>
      </c>
      <c r="D389" s="36">
        <f>ROUND('Matrix'!BU389,2)</f>
        <v>0</v>
      </c>
      <c r="E389" s="36">
        <f>ROUND('Matrix'!DH389,2)</f>
        <v>0</v>
      </c>
      <c r="F389" s="53">
        <f>ROUND('Matrix'!DI389,2)</f>
        <v>0</v>
      </c>
      <c r="G389" s="34">
        <f>'Matrix'!BM389</f>
        <v>0</v>
      </c>
      <c r="H389" s="55">
        <f>'Matrix'!BX389</f>
        <v>0</v>
      </c>
      <c r="I389" s="55">
        <f>'Matrix'!BS389</f>
        <v>0</v>
      </c>
      <c r="J389" s="56">
        <f>'Matrix'!BQ389</f>
        <v>0</v>
      </c>
    </row>
    <row r="390" spans="1:10">
      <c r="A390" s="28">
        <v>290</v>
      </c>
      <c r="B390" s="48">
        <f>'935'!B390</f>
        <v>0</v>
      </c>
      <c r="C390" s="37">
        <f>ROUND('Matrix'!DG390,3)</f>
        <v>0</v>
      </c>
      <c r="D390" s="36">
        <f>ROUND('Matrix'!BU390,2)</f>
        <v>0</v>
      </c>
      <c r="E390" s="36">
        <f>ROUND('Matrix'!DH390,2)</f>
        <v>0</v>
      </c>
      <c r="F390" s="53">
        <f>ROUND('Matrix'!DI390,2)</f>
        <v>0</v>
      </c>
      <c r="G390" s="34">
        <f>'Matrix'!BM390</f>
        <v>0</v>
      </c>
      <c r="H390" s="55">
        <f>'Matrix'!BX390</f>
        <v>0</v>
      </c>
      <c r="I390" s="55">
        <f>'Matrix'!BS390</f>
        <v>0</v>
      </c>
      <c r="J390" s="56">
        <f>'Matrix'!BQ390</f>
        <v>0</v>
      </c>
    </row>
    <row r="391" spans="1:10">
      <c r="A391" s="28">
        <v>291</v>
      </c>
      <c r="B391" s="48">
        <f>'935'!B391</f>
        <v>0</v>
      </c>
      <c r="C391" s="37">
        <f>ROUND('Matrix'!DG391,3)</f>
        <v>0</v>
      </c>
      <c r="D391" s="36">
        <f>ROUND('Matrix'!BU391,2)</f>
        <v>0</v>
      </c>
      <c r="E391" s="36">
        <f>ROUND('Matrix'!DH391,2)</f>
        <v>0</v>
      </c>
      <c r="F391" s="53">
        <f>ROUND('Matrix'!DI391,2)</f>
        <v>0</v>
      </c>
      <c r="G391" s="34">
        <f>'Matrix'!BM391</f>
        <v>0</v>
      </c>
      <c r="H391" s="55">
        <f>'Matrix'!BX391</f>
        <v>0</v>
      </c>
      <c r="I391" s="55">
        <f>'Matrix'!BS391</f>
        <v>0</v>
      </c>
      <c r="J391" s="56">
        <f>'Matrix'!BQ391</f>
        <v>0</v>
      </c>
    </row>
    <row r="392" spans="1:10">
      <c r="A392" s="28">
        <v>292</v>
      </c>
      <c r="B392" s="48">
        <f>'935'!B392</f>
        <v>0</v>
      </c>
      <c r="C392" s="37">
        <f>ROUND('Matrix'!DG392,3)</f>
        <v>0</v>
      </c>
      <c r="D392" s="36">
        <f>ROUND('Matrix'!BU392,2)</f>
        <v>0</v>
      </c>
      <c r="E392" s="36">
        <f>ROUND('Matrix'!DH392,2)</f>
        <v>0</v>
      </c>
      <c r="F392" s="53">
        <f>ROUND('Matrix'!DI392,2)</f>
        <v>0</v>
      </c>
      <c r="G392" s="34">
        <f>'Matrix'!BM392</f>
        <v>0</v>
      </c>
      <c r="H392" s="55">
        <f>'Matrix'!BX392</f>
        <v>0</v>
      </c>
      <c r="I392" s="55">
        <f>'Matrix'!BS392</f>
        <v>0</v>
      </c>
      <c r="J392" s="56">
        <f>'Matrix'!BQ392</f>
        <v>0</v>
      </c>
    </row>
    <row r="393" spans="1:10">
      <c r="A393" s="28">
        <v>293</v>
      </c>
      <c r="B393" s="48">
        <f>'935'!B393</f>
        <v>0</v>
      </c>
      <c r="C393" s="37">
        <f>ROUND('Matrix'!DG393,3)</f>
        <v>0</v>
      </c>
      <c r="D393" s="36">
        <f>ROUND('Matrix'!BU393,2)</f>
        <v>0</v>
      </c>
      <c r="E393" s="36">
        <f>ROUND('Matrix'!DH393,2)</f>
        <v>0</v>
      </c>
      <c r="F393" s="53">
        <f>ROUND('Matrix'!DI393,2)</f>
        <v>0</v>
      </c>
      <c r="G393" s="34">
        <f>'Matrix'!BM393</f>
        <v>0</v>
      </c>
      <c r="H393" s="55">
        <f>'Matrix'!BX393</f>
        <v>0</v>
      </c>
      <c r="I393" s="55">
        <f>'Matrix'!BS393</f>
        <v>0</v>
      </c>
      <c r="J393" s="56">
        <f>'Matrix'!BQ393</f>
        <v>0</v>
      </c>
    </row>
    <row r="394" spans="1:10">
      <c r="A394" s="28">
        <v>294</v>
      </c>
      <c r="B394" s="48">
        <f>'935'!B394</f>
        <v>0</v>
      </c>
      <c r="C394" s="37">
        <f>ROUND('Matrix'!DG394,3)</f>
        <v>0</v>
      </c>
      <c r="D394" s="36">
        <f>ROUND('Matrix'!BU394,2)</f>
        <v>0</v>
      </c>
      <c r="E394" s="36">
        <f>ROUND('Matrix'!DH394,2)</f>
        <v>0</v>
      </c>
      <c r="F394" s="53">
        <f>ROUND('Matrix'!DI394,2)</f>
        <v>0</v>
      </c>
      <c r="G394" s="34">
        <f>'Matrix'!BM394</f>
        <v>0</v>
      </c>
      <c r="H394" s="55">
        <f>'Matrix'!BX394</f>
        <v>0</v>
      </c>
      <c r="I394" s="55">
        <f>'Matrix'!BS394</f>
        <v>0</v>
      </c>
      <c r="J394" s="56">
        <f>'Matrix'!BQ394</f>
        <v>0</v>
      </c>
    </row>
    <row r="395" spans="1:10">
      <c r="A395" s="28">
        <v>295</v>
      </c>
      <c r="B395" s="48">
        <f>'935'!B395</f>
        <v>0</v>
      </c>
      <c r="C395" s="37">
        <f>ROUND('Matrix'!DG395,3)</f>
        <v>0</v>
      </c>
      <c r="D395" s="36">
        <f>ROUND('Matrix'!BU395,2)</f>
        <v>0</v>
      </c>
      <c r="E395" s="36">
        <f>ROUND('Matrix'!DH395,2)</f>
        <v>0</v>
      </c>
      <c r="F395" s="53">
        <f>ROUND('Matrix'!DI395,2)</f>
        <v>0</v>
      </c>
      <c r="G395" s="34">
        <f>'Matrix'!BM395</f>
        <v>0</v>
      </c>
      <c r="H395" s="55">
        <f>'Matrix'!BX395</f>
        <v>0</v>
      </c>
      <c r="I395" s="55">
        <f>'Matrix'!BS395</f>
        <v>0</v>
      </c>
      <c r="J395" s="56">
        <f>'Matrix'!BQ395</f>
        <v>0</v>
      </c>
    </row>
    <row r="396" spans="1:10">
      <c r="A396" s="28">
        <v>296</v>
      </c>
      <c r="B396" s="48">
        <f>'935'!B396</f>
        <v>0</v>
      </c>
      <c r="C396" s="37">
        <f>ROUND('Matrix'!DG396,3)</f>
        <v>0</v>
      </c>
      <c r="D396" s="36">
        <f>ROUND('Matrix'!BU396,2)</f>
        <v>0</v>
      </c>
      <c r="E396" s="36">
        <f>ROUND('Matrix'!DH396,2)</f>
        <v>0</v>
      </c>
      <c r="F396" s="53">
        <f>ROUND('Matrix'!DI396,2)</f>
        <v>0</v>
      </c>
      <c r="G396" s="34">
        <f>'Matrix'!BM396</f>
        <v>0</v>
      </c>
      <c r="H396" s="55">
        <f>'Matrix'!BX396</f>
        <v>0</v>
      </c>
      <c r="I396" s="55">
        <f>'Matrix'!BS396</f>
        <v>0</v>
      </c>
      <c r="J396" s="56">
        <f>'Matrix'!BQ396</f>
        <v>0</v>
      </c>
    </row>
    <row r="397" spans="1:10">
      <c r="A397" s="28">
        <v>297</v>
      </c>
      <c r="B397" s="48">
        <f>'935'!B397</f>
        <v>0</v>
      </c>
      <c r="C397" s="37">
        <f>ROUND('Matrix'!DG397,3)</f>
        <v>0</v>
      </c>
      <c r="D397" s="36">
        <f>ROUND('Matrix'!BU397,2)</f>
        <v>0</v>
      </c>
      <c r="E397" s="36">
        <f>ROUND('Matrix'!DH397,2)</f>
        <v>0</v>
      </c>
      <c r="F397" s="53">
        <f>ROUND('Matrix'!DI397,2)</f>
        <v>0</v>
      </c>
      <c r="G397" s="34">
        <f>'Matrix'!BM397</f>
        <v>0</v>
      </c>
      <c r="H397" s="55">
        <f>'Matrix'!BX397</f>
        <v>0</v>
      </c>
      <c r="I397" s="55">
        <f>'Matrix'!BS397</f>
        <v>0</v>
      </c>
      <c r="J397" s="56">
        <f>'Matrix'!BQ397</f>
        <v>0</v>
      </c>
    </row>
    <row r="398" spans="1:10">
      <c r="A398" s="28">
        <v>298</v>
      </c>
      <c r="B398" s="48">
        <f>'935'!B398</f>
        <v>0</v>
      </c>
      <c r="C398" s="37">
        <f>ROUND('Matrix'!DG398,3)</f>
        <v>0</v>
      </c>
      <c r="D398" s="36">
        <f>ROUND('Matrix'!BU398,2)</f>
        <v>0</v>
      </c>
      <c r="E398" s="36">
        <f>ROUND('Matrix'!DH398,2)</f>
        <v>0</v>
      </c>
      <c r="F398" s="53">
        <f>ROUND('Matrix'!DI398,2)</f>
        <v>0</v>
      </c>
      <c r="G398" s="34">
        <f>'Matrix'!BM398</f>
        <v>0</v>
      </c>
      <c r="H398" s="55">
        <f>'Matrix'!BX398</f>
        <v>0</v>
      </c>
      <c r="I398" s="55">
        <f>'Matrix'!BS398</f>
        <v>0</v>
      </c>
      <c r="J398" s="56">
        <f>'Matrix'!BQ398</f>
        <v>0</v>
      </c>
    </row>
    <row r="399" spans="1:10">
      <c r="A399" s="28">
        <v>299</v>
      </c>
      <c r="B399" s="48">
        <f>'935'!B399</f>
        <v>0</v>
      </c>
      <c r="C399" s="37">
        <f>ROUND('Matrix'!DG399,3)</f>
        <v>0</v>
      </c>
      <c r="D399" s="36">
        <f>ROUND('Matrix'!BU399,2)</f>
        <v>0</v>
      </c>
      <c r="E399" s="36">
        <f>ROUND('Matrix'!DH399,2)</f>
        <v>0</v>
      </c>
      <c r="F399" s="53">
        <f>ROUND('Matrix'!DI399,2)</f>
        <v>0</v>
      </c>
      <c r="G399" s="34">
        <f>'Matrix'!BM399</f>
        <v>0</v>
      </c>
      <c r="H399" s="55">
        <f>'Matrix'!BX399</f>
        <v>0</v>
      </c>
      <c r="I399" s="55">
        <f>'Matrix'!BS399</f>
        <v>0</v>
      </c>
      <c r="J399" s="56">
        <f>'Matrix'!BQ399</f>
        <v>0</v>
      </c>
    </row>
    <row r="400" spans="1:10">
      <c r="A400" s="28">
        <v>300</v>
      </c>
      <c r="B400" s="48">
        <f>'935'!B400</f>
        <v>0</v>
      </c>
      <c r="C400" s="37">
        <f>ROUND('Matrix'!DG400,3)</f>
        <v>0</v>
      </c>
      <c r="D400" s="36">
        <f>ROUND('Matrix'!BU400,2)</f>
        <v>0</v>
      </c>
      <c r="E400" s="36">
        <f>ROUND('Matrix'!DH400,2)</f>
        <v>0</v>
      </c>
      <c r="F400" s="53">
        <f>ROUND('Matrix'!DI400,2)</f>
        <v>0</v>
      </c>
      <c r="G400" s="34">
        <f>'Matrix'!BM400</f>
        <v>0</v>
      </c>
      <c r="H400" s="55">
        <f>'Matrix'!BX400</f>
        <v>0</v>
      </c>
      <c r="I400" s="55">
        <f>'Matrix'!BS400</f>
        <v>0</v>
      </c>
      <c r="J400" s="56">
        <f>'Matrix'!BQ400</f>
        <v>0</v>
      </c>
    </row>
    <row r="401" spans="1:10">
      <c r="A401" s="28">
        <v>301</v>
      </c>
      <c r="B401" s="48">
        <f>'935'!B401</f>
        <v>0</v>
      </c>
      <c r="C401" s="37">
        <f>ROUND('Matrix'!DG401,3)</f>
        <v>0</v>
      </c>
      <c r="D401" s="36">
        <f>ROUND('Matrix'!BU401,2)</f>
        <v>0</v>
      </c>
      <c r="E401" s="36">
        <f>ROUND('Matrix'!DH401,2)</f>
        <v>0</v>
      </c>
      <c r="F401" s="53">
        <f>ROUND('Matrix'!DI401,2)</f>
        <v>0</v>
      </c>
      <c r="G401" s="34">
        <f>'Matrix'!BM401</f>
        <v>0</v>
      </c>
      <c r="H401" s="55">
        <f>'Matrix'!BX401</f>
        <v>0</v>
      </c>
      <c r="I401" s="55">
        <f>'Matrix'!BS401</f>
        <v>0</v>
      </c>
      <c r="J401" s="56">
        <f>'Matrix'!BQ401</f>
        <v>0</v>
      </c>
    </row>
    <row r="402" spans="1:10">
      <c r="A402" s="28">
        <v>302</v>
      </c>
      <c r="B402" s="48">
        <f>'935'!B402</f>
        <v>0</v>
      </c>
      <c r="C402" s="37">
        <f>ROUND('Matrix'!DG402,3)</f>
        <v>0</v>
      </c>
      <c r="D402" s="36">
        <f>ROUND('Matrix'!BU402,2)</f>
        <v>0</v>
      </c>
      <c r="E402" s="36">
        <f>ROUND('Matrix'!DH402,2)</f>
        <v>0</v>
      </c>
      <c r="F402" s="53">
        <f>ROUND('Matrix'!DI402,2)</f>
        <v>0</v>
      </c>
      <c r="G402" s="34">
        <f>'Matrix'!BM402</f>
        <v>0</v>
      </c>
      <c r="H402" s="55">
        <f>'Matrix'!BX402</f>
        <v>0</v>
      </c>
      <c r="I402" s="55">
        <f>'Matrix'!BS402</f>
        <v>0</v>
      </c>
      <c r="J402" s="56">
        <f>'Matrix'!BQ402</f>
        <v>0</v>
      </c>
    </row>
    <row r="403" spans="1:10">
      <c r="A403" s="28">
        <v>303</v>
      </c>
      <c r="B403" s="48">
        <f>'935'!B403</f>
        <v>0</v>
      </c>
      <c r="C403" s="37">
        <f>ROUND('Matrix'!DG403,3)</f>
        <v>0</v>
      </c>
      <c r="D403" s="36">
        <f>ROUND('Matrix'!BU403,2)</f>
        <v>0</v>
      </c>
      <c r="E403" s="36">
        <f>ROUND('Matrix'!DH403,2)</f>
        <v>0</v>
      </c>
      <c r="F403" s="53">
        <f>ROUND('Matrix'!DI403,2)</f>
        <v>0</v>
      </c>
      <c r="G403" s="34">
        <f>'Matrix'!BM403</f>
        <v>0</v>
      </c>
      <c r="H403" s="55">
        <f>'Matrix'!BX403</f>
        <v>0</v>
      </c>
      <c r="I403" s="55">
        <f>'Matrix'!BS403</f>
        <v>0</v>
      </c>
      <c r="J403" s="56">
        <f>'Matrix'!BQ403</f>
        <v>0</v>
      </c>
    </row>
    <row r="404" spans="1:10">
      <c r="A404" s="28">
        <v>304</v>
      </c>
      <c r="B404" s="48">
        <f>'935'!B404</f>
        <v>0</v>
      </c>
      <c r="C404" s="37">
        <f>ROUND('Matrix'!DG404,3)</f>
        <v>0</v>
      </c>
      <c r="D404" s="36">
        <f>ROUND('Matrix'!BU404,2)</f>
        <v>0</v>
      </c>
      <c r="E404" s="36">
        <f>ROUND('Matrix'!DH404,2)</f>
        <v>0</v>
      </c>
      <c r="F404" s="53">
        <f>ROUND('Matrix'!DI404,2)</f>
        <v>0</v>
      </c>
      <c r="G404" s="34">
        <f>'Matrix'!BM404</f>
        <v>0</v>
      </c>
      <c r="H404" s="55">
        <f>'Matrix'!BX404</f>
        <v>0</v>
      </c>
      <c r="I404" s="55">
        <f>'Matrix'!BS404</f>
        <v>0</v>
      </c>
      <c r="J404" s="56">
        <f>'Matrix'!BQ404</f>
        <v>0</v>
      </c>
    </row>
    <row r="405" spans="1:10">
      <c r="A405" s="28">
        <v>305</v>
      </c>
      <c r="B405" s="48">
        <f>'935'!B405</f>
        <v>0</v>
      </c>
      <c r="C405" s="37">
        <f>ROUND('Matrix'!DG405,3)</f>
        <v>0</v>
      </c>
      <c r="D405" s="36">
        <f>ROUND('Matrix'!BU405,2)</f>
        <v>0</v>
      </c>
      <c r="E405" s="36">
        <f>ROUND('Matrix'!DH405,2)</f>
        <v>0</v>
      </c>
      <c r="F405" s="53">
        <f>ROUND('Matrix'!DI405,2)</f>
        <v>0</v>
      </c>
      <c r="G405" s="34">
        <f>'Matrix'!BM405</f>
        <v>0</v>
      </c>
      <c r="H405" s="55">
        <f>'Matrix'!BX405</f>
        <v>0</v>
      </c>
      <c r="I405" s="55">
        <f>'Matrix'!BS405</f>
        <v>0</v>
      </c>
      <c r="J405" s="56">
        <f>'Matrix'!BQ405</f>
        <v>0</v>
      </c>
    </row>
    <row r="406" spans="1:10">
      <c r="A406" s="28">
        <v>306</v>
      </c>
      <c r="B406" s="48">
        <f>'935'!B406</f>
        <v>0</v>
      </c>
      <c r="C406" s="37">
        <f>ROUND('Matrix'!DG406,3)</f>
        <v>0</v>
      </c>
      <c r="D406" s="36">
        <f>ROUND('Matrix'!BU406,2)</f>
        <v>0</v>
      </c>
      <c r="E406" s="36">
        <f>ROUND('Matrix'!DH406,2)</f>
        <v>0</v>
      </c>
      <c r="F406" s="53">
        <f>ROUND('Matrix'!DI406,2)</f>
        <v>0</v>
      </c>
      <c r="G406" s="34">
        <f>'Matrix'!BM406</f>
        <v>0</v>
      </c>
      <c r="H406" s="55">
        <f>'Matrix'!BX406</f>
        <v>0</v>
      </c>
      <c r="I406" s="55">
        <f>'Matrix'!BS406</f>
        <v>0</v>
      </c>
      <c r="J406" s="56">
        <f>'Matrix'!BQ406</f>
        <v>0</v>
      </c>
    </row>
    <row r="407" spans="1:10">
      <c r="A407" s="28">
        <v>307</v>
      </c>
      <c r="B407" s="48">
        <f>'935'!B407</f>
        <v>0</v>
      </c>
      <c r="C407" s="37">
        <f>ROUND('Matrix'!DG407,3)</f>
        <v>0</v>
      </c>
      <c r="D407" s="36">
        <f>ROUND('Matrix'!BU407,2)</f>
        <v>0</v>
      </c>
      <c r="E407" s="36">
        <f>ROUND('Matrix'!DH407,2)</f>
        <v>0</v>
      </c>
      <c r="F407" s="53">
        <f>ROUND('Matrix'!DI407,2)</f>
        <v>0</v>
      </c>
      <c r="G407" s="34">
        <f>'Matrix'!BM407</f>
        <v>0</v>
      </c>
      <c r="H407" s="55">
        <f>'Matrix'!BX407</f>
        <v>0</v>
      </c>
      <c r="I407" s="55">
        <f>'Matrix'!BS407</f>
        <v>0</v>
      </c>
      <c r="J407" s="56">
        <f>'Matrix'!BQ407</f>
        <v>0</v>
      </c>
    </row>
    <row r="408" spans="1:10">
      <c r="A408" s="28">
        <v>308</v>
      </c>
      <c r="B408" s="48">
        <f>'935'!B408</f>
        <v>0</v>
      </c>
      <c r="C408" s="37">
        <f>ROUND('Matrix'!DG408,3)</f>
        <v>0</v>
      </c>
      <c r="D408" s="36">
        <f>ROUND('Matrix'!BU408,2)</f>
        <v>0</v>
      </c>
      <c r="E408" s="36">
        <f>ROUND('Matrix'!DH408,2)</f>
        <v>0</v>
      </c>
      <c r="F408" s="53">
        <f>ROUND('Matrix'!DI408,2)</f>
        <v>0</v>
      </c>
      <c r="G408" s="34">
        <f>'Matrix'!BM408</f>
        <v>0</v>
      </c>
      <c r="H408" s="55">
        <f>'Matrix'!BX408</f>
        <v>0</v>
      </c>
      <c r="I408" s="55">
        <f>'Matrix'!BS408</f>
        <v>0</v>
      </c>
      <c r="J408" s="56">
        <f>'Matrix'!BQ408</f>
        <v>0</v>
      </c>
    </row>
    <row r="409" spans="1:10">
      <c r="A409" s="28">
        <v>309</v>
      </c>
      <c r="B409" s="48">
        <f>'935'!B409</f>
        <v>0</v>
      </c>
      <c r="C409" s="37">
        <f>ROUND('Matrix'!DG409,3)</f>
        <v>0</v>
      </c>
      <c r="D409" s="36">
        <f>ROUND('Matrix'!BU409,2)</f>
        <v>0</v>
      </c>
      <c r="E409" s="36">
        <f>ROUND('Matrix'!DH409,2)</f>
        <v>0</v>
      </c>
      <c r="F409" s="53">
        <f>ROUND('Matrix'!DI409,2)</f>
        <v>0</v>
      </c>
      <c r="G409" s="34">
        <f>'Matrix'!BM409</f>
        <v>0</v>
      </c>
      <c r="H409" s="55">
        <f>'Matrix'!BX409</f>
        <v>0</v>
      </c>
      <c r="I409" s="55">
        <f>'Matrix'!BS409</f>
        <v>0</v>
      </c>
      <c r="J409" s="56">
        <f>'Matrix'!BQ409</f>
        <v>0</v>
      </c>
    </row>
    <row r="410" spans="1:10">
      <c r="A410" s="28">
        <v>310</v>
      </c>
      <c r="B410" s="48">
        <f>'935'!B410</f>
        <v>0</v>
      </c>
      <c r="C410" s="37">
        <f>ROUND('Matrix'!DG410,3)</f>
        <v>0</v>
      </c>
      <c r="D410" s="36">
        <f>ROUND('Matrix'!BU410,2)</f>
        <v>0</v>
      </c>
      <c r="E410" s="36">
        <f>ROUND('Matrix'!DH410,2)</f>
        <v>0</v>
      </c>
      <c r="F410" s="53">
        <f>ROUND('Matrix'!DI410,2)</f>
        <v>0</v>
      </c>
      <c r="G410" s="34">
        <f>'Matrix'!BM410</f>
        <v>0</v>
      </c>
      <c r="H410" s="55">
        <f>'Matrix'!BX410</f>
        <v>0</v>
      </c>
      <c r="I410" s="55">
        <f>'Matrix'!BS410</f>
        <v>0</v>
      </c>
      <c r="J410" s="56">
        <f>'Matrix'!BQ410</f>
        <v>0</v>
      </c>
    </row>
    <row r="411" spans="1:10">
      <c r="A411" s="28">
        <v>311</v>
      </c>
      <c r="B411" s="48">
        <f>'935'!B411</f>
        <v>0</v>
      </c>
      <c r="C411" s="37">
        <f>ROUND('Matrix'!DG411,3)</f>
        <v>0</v>
      </c>
      <c r="D411" s="36">
        <f>ROUND('Matrix'!BU411,2)</f>
        <v>0</v>
      </c>
      <c r="E411" s="36">
        <f>ROUND('Matrix'!DH411,2)</f>
        <v>0</v>
      </c>
      <c r="F411" s="53">
        <f>ROUND('Matrix'!DI411,2)</f>
        <v>0</v>
      </c>
      <c r="G411" s="34">
        <f>'Matrix'!BM411</f>
        <v>0</v>
      </c>
      <c r="H411" s="55">
        <f>'Matrix'!BX411</f>
        <v>0</v>
      </c>
      <c r="I411" s="55">
        <f>'Matrix'!BS411</f>
        <v>0</v>
      </c>
      <c r="J411" s="56">
        <f>'Matrix'!BQ411</f>
        <v>0</v>
      </c>
    </row>
    <row r="412" spans="1:10">
      <c r="A412" s="28">
        <v>312</v>
      </c>
      <c r="B412" s="48">
        <f>'935'!B412</f>
        <v>0</v>
      </c>
      <c r="C412" s="37">
        <f>ROUND('Matrix'!DG412,3)</f>
        <v>0</v>
      </c>
      <c r="D412" s="36">
        <f>ROUND('Matrix'!BU412,2)</f>
        <v>0</v>
      </c>
      <c r="E412" s="36">
        <f>ROUND('Matrix'!DH412,2)</f>
        <v>0</v>
      </c>
      <c r="F412" s="53">
        <f>ROUND('Matrix'!DI412,2)</f>
        <v>0</v>
      </c>
      <c r="G412" s="34">
        <f>'Matrix'!BM412</f>
        <v>0</v>
      </c>
      <c r="H412" s="55">
        <f>'Matrix'!BX412</f>
        <v>0</v>
      </c>
      <c r="I412" s="55">
        <f>'Matrix'!BS412</f>
        <v>0</v>
      </c>
      <c r="J412" s="56">
        <f>'Matrix'!BQ412</f>
        <v>0</v>
      </c>
    </row>
    <row r="413" spans="1:10">
      <c r="A413" s="28">
        <v>313</v>
      </c>
      <c r="B413" s="48">
        <f>'935'!B413</f>
        <v>0</v>
      </c>
      <c r="C413" s="37">
        <f>ROUND('Matrix'!DG413,3)</f>
        <v>0</v>
      </c>
      <c r="D413" s="36">
        <f>ROUND('Matrix'!BU413,2)</f>
        <v>0</v>
      </c>
      <c r="E413" s="36">
        <f>ROUND('Matrix'!DH413,2)</f>
        <v>0</v>
      </c>
      <c r="F413" s="53">
        <f>ROUND('Matrix'!DI413,2)</f>
        <v>0</v>
      </c>
      <c r="G413" s="34">
        <f>'Matrix'!BM413</f>
        <v>0</v>
      </c>
      <c r="H413" s="55">
        <f>'Matrix'!BX413</f>
        <v>0</v>
      </c>
      <c r="I413" s="55">
        <f>'Matrix'!BS413</f>
        <v>0</v>
      </c>
      <c r="J413" s="56">
        <f>'Matrix'!BQ413</f>
        <v>0</v>
      </c>
    </row>
    <row r="414" spans="1:10">
      <c r="A414" s="28">
        <v>314</v>
      </c>
      <c r="B414" s="48">
        <f>'935'!B414</f>
        <v>0</v>
      </c>
      <c r="C414" s="37">
        <f>ROUND('Matrix'!DG414,3)</f>
        <v>0</v>
      </c>
      <c r="D414" s="36">
        <f>ROUND('Matrix'!BU414,2)</f>
        <v>0</v>
      </c>
      <c r="E414" s="36">
        <f>ROUND('Matrix'!DH414,2)</f>
        <v>0</v>
      </c>
      <c r="F414" s="53">
        <f>ROUND('Matrix'!DI414,2)</f>
        <v>0</v>
      </c>
      <c r="G414" s="34">
        <f>'Matrix'!BM414</f>
        <v>0</v>
      </c>
      <c r="H414" s="55">
        <f>'Matrix'!BX414</f>
        <v>0</v>
      </c>
      <c r="I414" s="55">
        <f>'Matrix'!BS414</f>
        <v>0</v>
      </c>
      <c r="J414" s="56">
        <f>'Matrix'!BQ414</f>
        <v>0</v>
      </c>
    </row>
    <row r="415" spans="1:10">
      <c r="A415" s="28">
        <v>315</v>
      </c>
      <c r="B415" s="48">
        <f>'935'!B415</f>
        <v>0</v>
      </c>
      <c r="C415" s="37">
        <f>ROUND('Matrix'!DG415,3)</f>
        <v>0</v>
      </c>
      <c r="D415" s="36">
        <f>ROUND('Matrix'!BU415,2)</f>
        <v>0</v>
      </c>
      <c r="E415" s="36">
        <f>ROUND('Matrix'!DH415,2)</f>
        <v>0</v>
      </c>
      <c r="F415" s="53">
        <f>ROUND('Matrix'!DI415,2)</f>
        <v>0</v>
      </c>
      <c r="G415" s="34">
        <f>'Matrix'!BM415</f>
        <v>0</v>
      </c>
      <c r="H415" s="55">
        <f>'Matrix'!BX415</f>
        <v>0</v>
      </c>
      <c r="I415" s="55">
        <f>'Matrix'!BS415</f>
        <v>0</v>
      </c>
      <c r="J415" s="56">
        <f>'Matrix'!BQ415</f>
        <v>0</v>
      </c>
    </row>
    <row r="416" spans="1:10">
      <c r="A416" s="28">
        <v>316</v>
      </c>
      <c r="B416" s="48">
        <f>'935'!B416</f>
        <v>0</v>
      </c>
      <c r="C416" s="37">
        <f>ROUND('Matrix'!DG416,3)</f>
        <v>0</v>
      </c>
      <c r="D416" s="36">
        <f>ROUND('Matrix'!BU416,2)</f>
        <v>0</v>
      </c>
      <c r="E416" s="36">
        <f>ROUND('Matrix'!DH416,2)</f>
        <v>0</v>
      </c>
      <c r="F416" s="53">
        <f>ROUND('Matrix'!DI416,2)</f>
        <v>0</v>
      </c>
      <c r="G416" s="34">
        <f>'Matrix'!BM416</f>
        <v>0</v>
      </c>
      <c r="H416" s="55">
        <f>'Matrix'!BX416</f>
        <v>0</v>
      </c>
      <c r="I416" s="55">
        <f>'Matrix'!BS416</f>
        <v>0</v>
      </c>
      <c r="J416" s="56">
        <f>'Matrix'!BQ416</f>
        <v>0</v>
      </c>
    </row>
    <row r="417" spans="1:10">
      <c r="A417" s="28">
        <v>317</v>
      </c>
      <c r="B417" s="48">
        <f>'935'!B417</f>
        <v>0</v>
      </c>
      <c r="C417" s="37">
        <f>ROUND('Matrix'!DG417,3)</f>
        <v>0</v>
      </c>
      <c r="D417" s="36">
        <f>ROUND('Matrix'!BU417,2)</f>
        <v>0</v>
      </c>
      <c r="E417" s="36">
        <f>ROUND('Matrix'!DH417,2)</f>
        <v>0</v>
      </c>
      <c r="F417" s="53">
        <f>ROUND('Matrix'!DI417,2)</f>
        <v>0</v>
      </c>
      <c r="G417" s="34">
        <f>'Matrix'!BM417</f>
        <v>0</v>
      </c>
      <c r="H417" s="55">
        <f>'Matrix'!BX417</f>
        <v>0</v>
      </c>
      <c r="I417" s="55">
        <f>'Matrix'!BS417</f>
        <v>0</v>
      </c>
      <c r="J417" s="56">
        <f>'Matrix'!BQ417</f>
        <v>0</v>
      </c>
    </row>
    <row r="418" spans="1:10">
      <c r="A418" s="28">
        <v>318</v>
      </c>
      <c r="B418" s="48">
        <f>'935'!B418</f>
        <v>0</v>
      </c>
      <c r="C418" s="37">
        <f>ROUND('Matrix'!DG418,3)</f>
        <v>0</v>
      </c>
      <c r="D418" s="36">
        <f>ROUND('Matrix'!BU418,2)</f>
        <v>0</v>
      </c>
      <c r="E418" s="36">
        <f>ROUND('Matrix'!DH418,2)</f>
        <v>0</v>
      </c>
      <c r="F418" s="53">
        <f>ROUND('Matrix'!DI418,2)</f>
        <v>0</v>
      </c>
      <c r="G418" s="34">
        <f>'Matrix'!BM418</f>
        <v>0</v>
      </c>
      <c r="H418" s="55">
        <f>'Matrix'!BX418</f>
        <v>0</v>
      </c>
      <c r="I418" s="55">
        <f>'Matrix'!BS418</f>
        <v>0</v>
      </c>
      <c r="J418" s="56">
        <f>'Matrix'!BQ418</f>
        <v>0</v>
      </c>
    </row>
    <row r="419" spans="1:10">
      <c r="A419" s="28">
        <v>319</v>
      </c>
      <c r="B419" s="48">
        <f>'935'!B419</f>
        <v>0</v>
      </c>
      <c r="C419" s="37">
        <f>ROUND('Matrix'!DG419,3)</f>
        <v>0</v>
      </c>
      <c r="D419" s="36">
        <f>ROUND('Matrix'!BU419,2)</f>
        <v>0</v>
      </c>
      <c r="E419" s="36">
        <f>ROUND('Matrix'!DH419,2)</f>
        <v>0</v>
      </c>
      <c r="F419" s="53">
        <f>ROUND('Matrix'!DI419,2)</f>
        <v>0</v>
      </c>
      <c r="G419" s="34">
        <f>'Matrix'!BM419</f>
        <v>0</v>
      </c>
      <c r="H419" s="55">
        <f>'Matrix'!BX419</f>
        <v>0</v>
      </c>
      <c r="I419" s="55">
        <f>'Matrix'!BS419</f>
        <v>0</v>
      </c>
      <c r="J419" s="56">
        <f>'Matrix'!BQ419</f>
        <v>0</v>
      </c>
    </row>
    <row r="420" spans="1:10">
      <c r="A420" s="28">
        <v>320</v>
      </c>
      <c r="B420" s="48">
        <f>'935'!B420</f>
        <v>0</v>
      </c>
      <c r="C420" s="37">
        <f>ROUND('Matrix'!DG420,3)</f>
        <v>0</v>
      </c>
      <c r="D420" s="36">
        <f>ROUND('Matrix'!BU420,2)</f>
        <v>0</v>
      </c>
      <c r="E420" s="36">
        <f>ROUND('Matrix'!DH420,2)</f>
        <v>0</v>
      </c>
      <c r="F420" s="53">
        <f>ROUND('Matrix'!DI420,2)</f>
        <v>0</v>
      </c>
      <c r="G420" s="34">
        <f>'Matrix'!BM420</f>
        <v>0</v>
      </c>
      <c r="H420" s="55">
        <f>'Matrix'!BX420</f>
        <v>0</v>
      </c>
      <c r="I420" s="55">
        <f>'Matrix'!BS420</f>
        <v>0</v>
      </c>
      <c r="J420" s="56">
        <f>'Matrix'!BQ420</f>
        <v>0</v>
      </c>
    </row>
    <row r="421" spans="1:10">
      <c r="A421" s="28">
        <v>321</v>
      </c>
      <c r="B421" s="48">
        <f>'935'!B421</f>
        <v>0</v>
      </c>
      <c r="C421" s="37">
        <f>ROUND('Matrix'!DG421,3)</f>
        <v>0</v>
      </c>
      <c r="D421" s="36">
        <f>ROUND('Matrix'!BU421,2)</f>
        <v>0</v>
      </c>
      <c r="E421" s="36">
        <f>ROUND('Matrix'!DH421,2)</f>
        <v>0</v>
      </c>
      <c r="F421" s="53">
        <f>ROUND('Matrix'!DI421,2)</f>
        <v>0</v>
      </c>
      <c r="G421" s="34">
        <f>'Matrix'!BM421</f>
        <v>0</v>
      </c>
      <c r="H421" s="55">
        <f>'Matrix'!BX421</f>
        <v>0</v>
      </c>
      <c r="I421" s="55">
        <f>'Matrix'!BS421</f>
        <v>0</v>
      </c>
      <c r="J421" s="56">
        <f>'Matrix'!BQ421</f>
        <v>0</v>
      </c>
    </row>
    <row r="422" spans="1:10">
      <c r="A422" s="28">
        <v>322</v>
      </c>
      <c r="B422" s="48">
        <f>'935'!B422</f>
        <v>0</v>
      </c>
      <c r="C422" s="37">
        <f>ROUND('Matrix'!DG422,3)</f>
        <v>0</v>
      </c>
      <c r="D422" s="36">
        <f>ROUND('Matrix'!BU422,2)</f>
        <v>0</v>
      </c>
      <c r="E422" s="36">
        <f>ROUND('Matrix'!DH422,2)</f>
        <v>0</v>
      </c>
      <c r="F422" s="53">
        <f>ROUND('Matrix'!DI422,2)</f>
        <v>0</v>
      </c>
      <c r="G422" s="34">
        <f>'Matrix'!BM422</f>
        <v>0</v>
      </c>
      <c r="H422" s="55">
        <f>'Matrix'!BX422</f>
        <v>0</v>
      </c>
      <c r="I422" s="55">
        <f>'Matrix'!BS422</f>
        <v>0</v>
      </c>
      <c r="J422" s="56">
        <f>'Matrix'!BQ422</f>
        <v>0</v>
      </c>
    </row>
    <row r="423" spans="1:10">
      <c r="A423" s="28">
        <v>323</v>
      </c>
      <c r="B423" s="48">
        <f>'935'!B423</f>
        <v>0</v>
      </c>
      <c r="C423" s="37">
        <f>ROUND('Matrix'!DG423,3)</f>
        <v>0</v>
      </c>
      <c r="D423" s="36">
        <f>ROUND('Matrix'!BU423,2)</f>
        <v>0</v>
      </c>
      <c r="E423" s="36">
        <f>ROUND('Matrix'!DH423,2)</f>
        <v>0</v>
      </c>
      <c r="F423" s="53">
        <f>ROUND('Matrix'!DI423,2)</f>
        <v>0</v>
      </c>
      <c r="G423" s="34">
        <f>'Matrix'!BM423</f>
        <v>0</v>
      </c>
      <c r="H423" s="55">
        <f>'Matrix'!BX423</f>
        <v>0</v>
      </c>
      <c r="I423" s="55">
        <f>'Matrix'!BS423</f>
        <v>0</v>
      </c>
      <c r="J423" s="56">
        <f>'Matrix'!BQ423</f>
        <v>0</v>
      </c>
    </row>
    <row r="424" spans="1:10">
      <c r="A424" s="28">
        <v>324</v>
      </c>
      <c r="B424" s="48">
        <f>'935'!B424</f>
        <v>0</v>
      </c>
      <c r="C424" s="37">
        <f>ROUND('Matrix'!DG424,3)</f>
        <v>0</v>
      </c>
      <c r="D424" s="36">
        <f>ROUND('Matrix'!BU424,2)</f>
        <v>0</v>
      </c>
      <c r="E424" s="36">
        <f>ROUND('Matrix'!DH424,2)</f>
        <v>0</v>
      </c>
      <c r="F424" s="53">
        <f>ROUND('Matrix'!DI424,2)</f>
        <v>0</v>
      </c>
      <c r="G424" s="34">
        <f>'Matrix'!BM424</f>
        <v>0</v>
      </c>
      <c r="H424" s="55">
        <f>'Matrix'!BX424</f>
        <v>0</v>
      </c>
      <c r="I424" s="55">
        <f>'Matrix'!BS424</f>
        <v>0</v>
      </c>
      <c r="J424" s="56">
        <f>'Matrix'!BQ424</f>
        <v>0</v>
      </c>
    </row>
    <row r="425" spans="1:10">
      <c r="A425" s="28">
        <v>325</v>
      </c>
      <c r="B425" s="48">
        <f>'935'!B425</f>
        <v>0</v>
      </c>
      <c r="C425" s="37">
        <f>ROUND('Matrix'!DG425,3)</f>
        <v>0</v>
      </c>
      <c r="D425" s="36">
        <f>ROUND('Matrix'!BU425,2)</f>
        <v>0</v>
      </c>
      <c r="E425" s="36">
        <f>ROUND('Matrix'!DH425,2)</f>
        <v>0</v>
      </c>
      <c r="F425" s="53">
        <f>ROUND('Matrix'!DI425,2)</f>
        <v>0</v>
      </c>
      <c r="G425" s="34">
        <f>'Matrix'!BM425</f>
        <v>0</v>
      </c>
      <c r="H425" s="55">
        <f>'Matrix'!BX425</f>
        <v>0</v>
      </c>
      <c r="I425" s="55">
        <f>'Matrix'!BS425</f>
        <v>0</v>
      </c>
      <c r="J425" s="56">
        <f>'Matrix'!BQ425</f>
        <v>0</v>
      </c>
    </row>
    <row r="426" spans="1:10">
      <c r="A426" s="28">
        <v>326</v>
      </c>
      <c r="B426" s="48">
        <f>'935'!B426</f>
        <v>0</v>
      </c>
      <c r="C426" s="37">
        <f>ROUND('Matrix'!DG426,3)</f>
        <v>0</v>
      </c>
      <c r="D426" s="36">
        <f>ROUND('Matrix'!BU426,2)</f>
        <v>0</v>
      </c>
      <c r="E426" s="36">
        <f>ROUND('Matrix'!DH426,2)</f>
        <v>0</v>
      </c>
      <c r="F426" s="53">
        <f>ROUND('Matrix'!DI426,2)</f>
        <v>0</v>
      </c>
      <c r="G426" s="34">
        <f>'Matrix'!BM426</f>
        <v>0</v>
      </c>
      <c r="H426" s="55">
        <f>'Matrix'!BX426</f>
        <v>0</v>
      </c>
      <c r="I426" s="55">
        <f>'Matrix'!BS426</f>
        <v>0</v>
      </c>
      <c r="J426" s="56">
        <f>'Matrix'!BQ426</f>
        <v>0</v>
      </c>
    </row>
    <row r="427" spans="1:10">
      <c r="A427" s="28">
        <v>327</v>
      </c>
      <c r="B427" s="48">
        <f>'935'!B427</f>
        <v>0</v>
      </c>
      <c r="C427" s="37">
        <f>ROUND('Matrix'!DG427,3)</f>
        <v>0</v>
      </c>
      <c r="D427" s="36">
        <f>ROUND('Matrix'!BU427,2)</f>
        <v>0</v>
      </c>
      <c r="E427" s="36">
        <f>ROUND('Matrix'!DH427,2)</f>
        <v>0</v>
      </c>
      <c r="F427" s="53">
        <f>ROUND('Matrix'!DI427,2)</f>
        <v>0</v>
      </c>
      <c r="G427" s="34">
        <f>'Matrix'!BM427</f>
        <v>0</v>
      </c>
      <c r="H427" s="55">
        <f>'Matrix'!BX427</f>
        <v>0</v>
      </c>
      <c r="I427" s="55">
        <f>'Matrix'!BS427</f>
        <v>0</v>
      </c>
      <c r="J427" s="56">
        <f>'Matrix'!BQ427</f>
        <v>0</v>
      </c>
    </row>
    <row r="428" spans="1:10">
      <c r="A428" s="28">
        <v>328</v>
      </c>
      <c r="B428" s="48">
        <f>'935'!B428</f>
        <v>0</v>
      </c>
      <c r="C428" s="37">
        <f>ROUND('Matrix'!DG428,3)</f>
        <v>0</v>
      </c>
      <c r="D428" s="36">
        <f>ROUND('Matrix'!BU428,2)</f>
        <v>0</v>
      </c>
      <c r="E428" s="36">
        <f>ROUND('Matrix'!DH428,2)</f>
        <v>0</v>
      </c>
      <c r="F428" s="53">
        <f>ROUND('Matrix'!DI428,2)</f>
        <v>0</v>
      </c>
      <c r="G428" s="34">
        <f>'Matrix'!BM428</f>
        <v>0</v>
      </c>
      <c r="H428" s="55">
        <f>'Matrix'!BX428</f>
        <v>0</v>
      </c>
      <c r="I428" s="55">
        <f>'Matrix'!BS428</f>
        <v>0</v>
      </c>
      <c r="J428" s="56">
        <f>'Matrix'!BQ428</f>
        <v>0</v>
      </c>
    </row>
    <row r="429" spans="1:10">
      <c r="A429" s="28">
        <v>329</v>
      </c>
      <c r="B429" s="48">
        <f>'935'!B429</f>
        <v>0</v>
      </c>
      <c r="C429" s="37">
        <f>ROUND('Matrix'!DG429,3)</f>
        <v>0</v>
      </c>
      <c r="D429" s="36">
        <f>ROUND('Matrix'!BU429,2)</f>
        <v>0</v>
      </c>
      <c r="E429" s="36">
        <f>ROUND('Matrix'!DH429,2)</f>
        <v>0</v>
      </c>
      <c r="F429" s="53">
        <f>ROUND('Matrix'!DI429,2)</f>
        <v>0</v>
      </c>
      <c r="G429" s="34">
        <f>'Matrix'!BM429</f>
        <v>0</v>
      </c>
      <c r="H429" s="55">
        <f>'Matrix'!BX429</f>
        <v>0</v>
      </c>
      <c r="I429" s="55">
        <f>'Matrix'!BS429</f>
        <v>0</v>
      </c>
      <c r="J429" s="56">
        <f>'Matrix'!BQ429</f>
        <v>0</v>
      </c>
    </row>
    <row r="430" spans="1:10">
      <c r="A430" s="28">
        <v>330</v>
      </c>
      <c r="B430" s="48">
        <f>'935'!B430</f>
        <v>0</v>
      </c>
      <c r="C430" s="37">
        <f>ROUND('Matrix'!DG430,3)</f>
        <v>0</v>
      </c>
      <c r="D430" s="36">
        <f>ROUND('Matrix'!BU430,2)</f>
        <v>0</v>
      </c>
      <c r="E430" s="36">
        <f>ROUND('Matrix'!DH430,2)</f>
        <v>0</v>
      </c>
      <c r="F430" s="53">
        <f>ROUND('Matrix'!DI430,2)</f>
        <v>0</v>
      </c>
      <c r="G430" s="34">
        <f>'Matrix'!BM430</f>
        <v>0</v>
      </c>
      <c r="H430" s="55">
        <f>'Matrix'!BX430</f>
        <v>0</v>
      </c>
      <c r="I430" s="55">
        <f>'Matrix'!BS430</f>
        <v>0</v>
      </c>
      <c r="J430" s="56">
        <f>'Matrix'!BQ430</f>
        <v>0</v>
      </c>
    </row>
    <row r="431" spans="1:10">
      <c r="A431" s="28">
        <v>331</v>
      </c>
      <c r="B431" s="48">
        <f>'935'!B431</f>
        <v>0</v>
      </c>
      <c r="C431" s="37">
        <f>ROUND('Matrix'!DG431,3)</f>
        <v>0</v>
      </c>
      <c r="D431" s="36">
        <f>ROUND('Matrix'!BU431,2)</f>
        <v>0</v>
      </c>
      <c r="E431" s="36">
        <f>ROUND('Matrix'!DH431,2)</f>
        <v>0</v>
      </c>
      <c r="F431" s="53">
        <f>ROUND('Matrix'!DI431,2)</f>
        <v>0</v>
      </c>
      <c r="G431" s="34">
        <f>'Matrix'!BM431</f>
        <v>0</v>
      </c>
      <c r="H431" s="55">
        <f>'Matrix'!BX431</f>
        <v>0</v>
      </c>
      <c r="I431" s="55">
        <f>'Matrix'!BS431</f>
        <v>0</v>
      </c>
      <c r="J431" s="56">
        <f>'Matrix'!BQ431</f>
        <v>0</v>
      </c>
    </row>
    <row r="432" spans="1:10">
      <c r="A432" s="28">
        <v>332</v>
      </c>
      <c r="B432" s="48">
        <f>'935'!B432</f>
        <v>0</v>
      </c>
      <c r="C432" s="37">
        <f>ROUND('Matrix'!DG432,3)</f>
        <v>0</v>
      </c>
      <c r="D432" s="36">
        <f>ROUND('Matrix'!BU432,2)</f>
        <v>0</v>
      </c>
      <c r="E432" s="36">
        <f>ROUND('Matrix'!DH432,2)</f>
        <v>0</v>
      </c>
      <c r="F432" s="53">
        <f>ROUND('Matrix'!DI432,2)</f>
        <v>0</v>
      </c>
      <c r="G432" s="34">
        <f>'Matrix'!BM432</f>
        <v>0</v>
      </c>
      <c r="H432" s="55">
        <f>'Matrix'!BX432</f>
        <v>0</v>
      </c>
      <c r="I432" s="55">
        <f>'Matrix'!BS432</f>
        <v>0</v>
      </c>
      <c r="J432" s="56">
        <f>'Matrix'!BQ432</f>
        <v>0</v>
      </c>
    </row>
    <row r="433" spans="1:10">
      <c r="A433" s="28">
        <v>333</v>
      </c>
      <c r="B433" s="48">
        <f>'935'!B433</f>
        <v>0</v>
      </c>
      <c r="C433" s="37">
        <f>ROUND('Matrix'!DG433,3)</f>
        <v>0</v>
      </c>
      <c r="D433" s="36">
        <f>ROUND('Matrix'!BU433,2)</f>
        <v>0</v>
      </c>
      <c r="E433" s="36">
        <f>ROUND('Matrix'!DH433,2)</f>
        <v>0</v>
      </c>
      <c r="F433" s="53">
        <f>ROUND('Matrix'!DI433,2)</f>
        <v>0</v>
      </c>
      <c r="G433" s="34">
        <f>'Matrix'!BM433</f>
        <v>0</v>
      </c>
      <c r="H433" s="55">
        <f>'Matrix'!BX433</f>
        <v>0</v>
      </c>
      <c r="I433" s="55">
        <f>'Matrix'!BS433</f>
        <v>0</v>
      </c>
      <c r="J433" s="56">
        <f>'Matrix'!BQ433</f>
        <v>0</v>
      </c>
    </row>
    <row r="434" spans="1:10">
      <c r="A434" s="28">
        <v>334</v>
      </c>
      <c r="B434" s="48">
        <f>'935'!B434</f>
        <v>0</v>
      </c>
      <c r="C434" s="37">
        <f>ROUND('Matrix'!DG434,3)</f>
        <v>0</v>
      </c>
      <c r="D434" s="36">
        <f>ROUND('Matrix'!BU434,2)</f>
        <v>0</v>
      </c>
      <c r="E434" s="36">
        <f>ROUND('Matrix'!DH434,2)</f>
        <v>0</v>
      </c>
      <c r="F434" s="53">
        <f>ROUND('Matrix'!DI434,2)</f>
        <v>0</v>
      </c>
      <c r="G434" s="34">
        <f>'Matrix'!BM434</f>
        <v>0</v>
      </c>
      <c r="H434" s="55">
        <f>'Matrix'!BX434</f>
        <v>0</v>
      </c>
      <c r="I434" s="55">
        <f>'Matrix'!BS434</f>
        <v>0</v>
      </c>
      <c r="J434" s="56">
        <f>'Matrix'!BQ434</f>
        <v>0</v>
      </c>
    </row>
    <row r="435" spans="1:10">
      <c r="A435" s="28">
        <v>335</v>
      </c>
      <c r="B435" s="48">
        <f>'935'!B435</f>
        <v>0</v>
      </c>
      <c r="C435" s="37">
        <f>ROUND('Matrix'!DG435,3)</f>
        <v>0</v>
      </c>
      <c r="D435" s="36">
        <f>ROUND('Matrix'!BU435,2)</f>
        <v>0</v>
      </c>
      <c r="E435" s="36">
        <f>ROUND('Matrix'!DH435,2)</f>
        <v>0</v>
      </c>
      <c r="F435" s="53">
        <f>ROUND('Matrix'!DI435,2)</f>
        <v>0</v>
      </c>
      <c r="G435" s="34">
        <f>'Matrix'!BM435</f>
        <v>0</v>
      </c>
      <c r="H435" s="55">
        <f>'Matrix'!BX435</f>
        <v>0</v>
      </c>
      <c r="I435" s="55">
        <f>'Matrix'!BS435</f>
        <v>0</v>
      </c>
      <c r="J435" s="56">
        <f>'Matrix'!BQ435</f>
        <v>0</v>
      </c>
    </row>
    <row r="436" spans="1:10">
      <c r="A436" s="28">
        <v>336</v>
      </c>
      <c r="B436" s="48">
        <f>'935'!B436</f>
        <v>0</v>
      </c>
      <c r="C436" s="37">
        <f>ROUND('Matrix'!DG436,3)</f>
        <v>0</v>
      </c>
      <c r="D436" s="36">
        <f>ROUND('Matrix'!BU436,2)</f>
        <v>0</v>
      </c>
      <c r="E436" s="36">
        <f>ROUND('Matrix'!DH436,2)</f>
        <v>0</v>
      </c>
      <c r="F436" s="53">
        <f>ROUND('Matrix'!DI436,2)</f>
        <v>0</v>
      </c>
      <c r="G436" s="34">
        <f>'Matrix'!BM436</f>
        <v>0</v>
      </c>
      <c r="H436" s="55">
        <f>'Matrix'!BX436</f>
        <v>0</v>
      </c>
      <c r="I436" s="55">
        <f>'Matrix'!BS436</f>
        <v>0</v>
      </c>
      <c r="J436" s="56">
        <f>'Matrix'!BQ436</f>
        <v>0</v>
      </c>
    </row>
    <row r="437" spans="1:10">
      <c r="A437" s="28">
        <v>337</v>
      </c>
      <c r="B437" s="48">
        <f>'935'!B437</f>
        <v>0</v>
      </c>
      <c r="C437" s="37">
        <f>ROUND('Matrix'!DG437,3)</f>
        <v>0</v>
      </c>
      <c r="D437" s="36">
        <f>ROUND('Matrix'!BU437,2)</f>
        <v>0</v>
      </c>
      <c r="E437" s="36">
        <f>ROUND('Matrix'!DH437,2)</f>
        <v>0</v>
      </c>
      <c r="F437" s="53">
        <f>ROUND('Matrix'!DI437,2)</f>
        <v>0</v>
      </c>
      <c r="G437" s="34">
        <f>'Matrix'!BM437</f>
        <v>0</v>
      </c>
      <c r="H437" s="55">
        <f>'Matrix'!BX437</f>
        <v>0</v>
      </c>
      <c r="I437" s="55">
        <f>'Matrix'!BS437</f>
        <v>0</v>
      </c>
      <c r="J437" s="56">
        <f>'Matrix'!BQ437</f>
        <v>0</v>
      </c>
    </row>
    <row r="438" spans="1:10">
      <c r="A438" s="28">
        <v>338</v>
      </c>
      <c r="B438" s="48">
        <f>'935'!B438</f>
        <v>0</v>
      </c>
      <c r="C438" s="37">
        <f>ROUND('Matrix'!DG438,3)</f>
        <v>0</v>
      </c>
      <c r="D438" s="36">
        <f>ROUND('Matrix'!BU438,2)</f>
        <v>0</v>
      </c>
      <c r="E438" s="36">
        <f>ROUND('Matrix'!DH438,2)</f>
        <v>0</v>
      </c>
      <c r="F438" s="53">
        <f>ROUND('Matrix'!DI438,2)</f>
        <v>0</v>
      </c>
      <c r="G438" s="34">
        <f>'Matrix'!BM438</f>
        <v>0</v>
      </c>
      <c r="H438" s="55">
        <f>'Matrix'!BX438</f>
        <v>0</v>
      </c>
      <c r="I438" s="55">
        <f>'Matrix'!BS438</f>
        <v>0</v>
      </c>
      <c r="J438" s="56">
        <f>'Matrix'!BQ438</f>
        <v>0</v>
      </c>
    </row>
    <row r="439" spans="1:10">
      <c r="A439" s="28">
        <v>339</v>
      </c>
      <c r="B439" s="48">
        <f>'935'!B439</f>
        <v>0</v>
      </c>
      <c r="C439" s="37">
        <f>ROUND('Matrix'!DG439,3)</f>
        <v>0</v>
      </c>
      <c r="D439" s="36">
        <f>ROUND('Matrix'!BU439,2)</f>
        <v>0</v>
      </c>
      <c r="E439" s="36">
        <f>ROUND('Matrix'!DH439,2)</f>
        <v>0</v>
      </c>
      <c r="F439" s="53">
        <f>ROUND('Matrix'!DI439,2)</f>
        <v>0</v>
      </c>
      <c r="G439" s="34">
        <f>'Matrix'!BM439</f>
        <v>0</v>
      </c>
      <c r="H439" s="55">
        <f>'Matrix'!BX439</f>
        <v>0</v>
      </c>
      <c r="I439" s="55">
        <f>'Matrix'!BS439</f>
        <v>0</v>
      </c>
      <c r="J439" s="56">
        <f>'Matrix'!BQ439</f>
        <v>0</v>
      </c>
    </row>
    <row r="440" spans="1:10">
      <c r="A440" s="28">
        <v>340</v>
      </c>
      <c r="B440" s="48">
        <f>'935'!B440</f>
        <v>0</v>
      </c>
      <c r="C440" s="37">
        <f>ROUND('Matrix'!DG440,3)</f>
        <v>0</v>
      </c>
      <c r="D440" s="36">
        <f>ROUND('Matrix'!BU440,2)</f>
        <v>0</v>
      </c>
      <c r="E440" s="36">
        <f>ROUND('Matrix'!DH440,2)</f>
        <v>0</v>
      </c>
      <c r="F440" s="53">
        <f>ROUND('Matrix'!DI440,2)</f>
        <v>0</v>
      </c>
      <c r="G440" s="34">
        <f>'Matrix'!BM440</f>
        <v>0</v>
      </c>
      <c r="H440" s="55">
        <f>'Matrix'!BX440</f>
        <v>0</v>
      </c>
      <c r="I440" s="55">
        <f>'Matrix'!BS440</f>
        <v>0</v>
      </c>
      <c r="J440" s="56">
        <f>'Matrix'!BQ440</f>
        <v>0</v>
      </c>
    </row>
    <row r="441" spans="1:10">
      <c r="A441" s="28">
        <v>341</v>
      </c>
      <c r="B441" s="48">
        <f>'935'!B441</f>
        <v>0</v>
      </c>
      <c r="C441" s="37">
        <f>ROUND('Matrix'!DG441,3)</f>
        <v>0</v>
      </c>
      <c r="D441" s="36">
        <f>ROUND('Matrix'!BU441,2)</f>
        <v>0</v>
      </c>
      <c r="E441" s="36">
        <f>ROUND('Matrix'!DH441,2)</f>
        <v>0</v>
      </c>
      <c r="F441" s="53">
        <f>ROUND('Matrix'!DI441,2)</f>
        <v>0</v>
      </c>
      <c r="G441" s="34">
        <f>'Matrix'!BM441</f>
        <v>0</v>
      </c>
      <c r="H441" s="55">
        <f>'Matrix'!BX441</f>
        <v>0</v>
      </c>
      <c r="I441" s="55">
        <f>'Matrix'!BS441</f>
        <v>0</v>
      </c>
      <c r="J441" s="56">
        <f>'Matrix'!BQ441</f>
        <v>0</v>
      </c>
    </row>
    <row r="442" spans="1:10">
      <c r="A442" s="28">
        <v>342</v>
      </c>
      <c r="B442" s="48">
        <f>'935'!B442</f>
        <v>0</v>
      </c>
      <c r="C442" s="37">
        <f>ROUND('Matrix'!DG442,3)</f>
        <v>0</v>
      </c>
      <c r="D442" s="36">
        <f>ROUND('Matrix'!BU442,2)</f>
        <v>0</v>
      </c>
      <c r="E442" s="36">
        <f>ROUND('Matrix'!DH442,2)</f>
        <v>0</v>
      </c>
      <c r="F442" s="53">
        <f>ROUND('Matrix'!DI442,2)</f>
        <v>0</v>
      </c>
      <c r="G442" s="34">
        <f>'Matrix'!BM442</f>
        <v>0</v>
      </c>
      <c r="H442" s="55">
        <f>'Matrix'!BX442</f>
        <v>0</v>
      </c>
      <c r="I442" s="55">
        <f>'Matrix'!BS442</f>
        <v>0</v>
      </c>
      <c r="J442" s="56">
        <f>'Matrix'!BQ442</f>
        <v>0</v>
      </c>
    </row>
    <row r="443" spans="1:10">
      <c r="A443" s="28">
        <v>343</v>
      </c>
      <c r="B443" s="48">
        <f>'935'!B443</f>
        <v>0</v>
      </c>
      <c r="C443" s="37">
        <f>ROUND('Matrix'!DG443,3)</f>
        <v>0</v>
      </c>
      <c r="D443" s="36">
        <f>ROUND('Matrix'!BU443,2)</f>
        <v>0</v>
      </c>
      <c r="E443" s="36">
        <f>ROUND('Matrix'!DH443,2)</f>
        <v>0</v>
      </c>
      <c r="F443" s="53">
        <f>ROUND('Matrix'!DI443,2)</f>
        <v>0</v>
      </c>
      <c r="G443" s="34">
        <f>'Matrix'!BM443</f>
        <v>0</v>
      </c>
      <c r="H443" s="55">
        <f>'Matrix'!BX443</f>
        <v>0</v>
      </c>
      <c r="I443" s="55">
        <f>'Matrix'!BS443</f>
        <v>0</v>
      </c>
      <c r="J443" s="56">
        <f>'Matrix'!BQ443</f>
        <v>0</v>
      </c>
    </row>
    <row r="444" spans="1:10">
      <c r="A444" s="28">
        <v>344</v>
      </c>
      <c r="B444" s="48">
        <f>'935'!B444</f>
        <v>0</v>
      </c>
      <c r="C444" s="37">
        <f>ROUND('Matrix'!DG444,3)</f>
        <v>0</v>
      </c>
      <c r="D444" s="36">
        <f>ROUND('Matrix'!BU444,2)</f>
        <v>0</v>
      </c>
      <c r="E444" s="36">
        <f>ROUND('Matrix'!DH444,2)</f>
        <v>0</v>
      </c>
      <c r="F444" s="53">
        <f>ROUND('Matrix'!DI444,2)</f>
        <v>0</v>
      </c>
      <c r="G444" s="34">
        <f>'Matrix'!BM444</f>
        <v>0</v>
      </c>
      <c r="H444" s="55">
        <f>'Matrix'!BX444</f>
        <v>0</v>
      </c>
      <c r="I444" s="55">
        <f>'Matrix'!BS444</f>
        <v>0</v>
      </c>
      <c r="J444" s="56">
        <f>'Matrix'!BQ444</f>
        <v>0</v>
      </c>
    </row>
    <row r="445" spans="1:10">
      <c r="A445" s="28">
        <v>345</v>
      </c>
      <c r="B445" s="48">
        <f>'935'!B445</f>
        <v>0</v>
      </c>
      <c r="C445" s="37">
        <f>ROUND('Matrix'!DG445,3)</f>
        <v>0</v>
      </c>
      <c r="D445" s="36">
        <f>ROUND('Matrix'!BU445,2)</f>
        <v>0</v>
      </c>
      <c r="E445" s="36">
        <f>ROUND('Matrix'!DH445,2)</f>
        <v>0</v>
      </c>
      <c r="F445" s="53">
        <f>ROUND('Matrix'!DI445,2)</f>
        <v>0</v>
      </c>
      <c r="G445" s="34">
        <f>'Matrix'!BM445</f>
        <v>0</v>
      </c>
      <c r="H445" s="55">
        <f>'Matrix'!BX445</f>
        <v>0</v>
      </c>
      <c r="I445" s="55">
        <f>'Matrix'!BS445</f>
        <v>0</v>
      </c>
      <c r="J445" s="56">
        <f>'Matrix'!BQ445</f>
        <v>0</v>
      </c>
    </row>
    <row r="446" spans="1:10">
      <c r="A446" s="28">
        <v>346</v>
      </c>
      <c r="B446" s="48">
        <f>'935'!B446</f>
        <v>0</v>
      </c>
      <c r="C446" s="37">
        <f>ROUND('Matrix'!DG446,3)</f>
        <v>0</v>
      </c>
      <c r="D446" s="36">
        <f>ROUND('Matrix'!BU446,2)</f>
        <v>0</v>
      </c>
      <c r="E446" s="36">
        <f>ROUND('Matrix'!DH446,2)</f>
        <v>0</v>
      </c>
      <c r="F446" s="53">
        <f>ROUND('Matrix'!DI446,2)</f>
        <v>0</v>
      </c>
      <c r="G446" s="34">
        <f>'Matrix'!BM446</f>
        <v>0</v>
      </c>
      <c r="H446" s="55">
        <f>'Matrix'!BX446</f>
        <v>0</v>
      </c>
      <c r="I446" s="55">
        <f>'Matrix'!BS446</f>
        <v>0</v>
      </c>
      <c r="J446" s="56">
        <f>'Matrix'!BQ446</f>
        <v>0</v>
      </c>
    </row>
    <row r="447" spans="1:10">
      <c r="A447" s="28">
        <v>347</v>
      </c>
      <c r="B447" s="48">
        <f>'935'!B447</f>
        <v>0</v>
      </c>
      <c r="C447" s="37">
        <f>ROUND('Matrix'!DG447,3)</f>
        <v>0</v>
      </c>
      <c r="D447" s="36">
        <f>ROUND('Matrix'!BU447,2)</f>
        <v>0</v>
      </c>
      <c r="E447" s="36">
        <f>ROUND('Matrix'!DH447,2)</f>
        <v>0</v>
      </c>
      <c r="F447" s="53">
        <f>ROUND('Matrix'!DI447,2)</f>
        <v>0</v>
      </c>
      <c r="G447" s="34">
        <f>'Matrix'!BM447</f>
        <v>0</v>
      </c>
      <c r="H447" s="55">
        <f>'Matrix'!BX447</f>
        <v>0</v>
      </c>
      <c r="I447" s="55">
        <f>'Matrix'!BS447</f>
        <v>0</v>
      </c>
      <c r="J447" s="56">
        <f>'Matrix'!BQ447</f>
        <v>0</v>
      </c>
    </row>
    <row r="448" spans="1:10">
      <c r="A448" s="28">
        <v>348</v>
      </c>
      <c r="B448" s="48">
        <f>'935'!B448</f>
        <v>0</v>
      </c>
      <c r="C448" s="37">
        <f>ROUND('Matrix'!DG448,3)</f>
        <v>0</v>
      </c>
      <c r="D448" s="36">
        <f>ROUND('Matrix'!BU448,2)</f>
        <v>0</v>
      </c>
      <c r="E448" s="36">
        <f>ROUND('Matrix'!DH448,2)</f>
        <v>0</v>
      </c>
      <c r="F448" s="53">
        <f>ROUND('Matrix'!DI448,2)</f>
        <v>0</v>
      </c>
      <c r="G448" s="34">
        <f>'Matrix'!BM448</f>
        <v>0</v>
      </c>
      <c r="H448" s="55">
        <f>'Matrix'!BX448</f>
        <v>0</v>
      </c>
      <c r="I448" s="55">
        <f>'Matrix'!BS448</f>
        <v>0</v>
      </c>
      <c r="J448" s="56">
        <f>'Matrix'!BQ448</f>
        <v>0</v>
      </c>
    </row>
    <row r="449" spans="1:10">
      <c r="A449" s="28">
        <v>349</v>
      </c>
      <c r="B449" s="48">
        <f>'935'!B449</f>
        <v>0</v>
      </c>
      <c r="C449" s="37">
        <f>ROUND('Matrix'!DG449,3)</f>
        <v>0</v>
      </c>
      <c r="D449" s="36">
        <f>ROUND('Matrix'!BU449,2)</f>
        <v>0</v>
      </c>
      <c r="E449" s="36">
        <f>ROUND('Matrix'!DH449,2)</f>
        <v>0</v>
      </c>
      <c r="F449" s="53">
        <f>ROUND('Matrix'!DI449,2)</f>
        <v>0</v>
      </c>
      <c r="G449" s="34">
        <f>'Matrix'!BM449</f>
        <v>0</v>
      </c>
      <c r="H449" s="55">
        <f>'Matrix'!BX449</f>
        <v>0</v>
      </c>
      <c r="I449" s="55">
        <f>'Matrix'!BS449</f>
        <v>0</v>
      </c>
      <c r="J449" s="56">
        <f>'Matrix'!BQ449</f>
        <v>0</v>
      </c>
    </row>
    <row r="450" spans="1:10">
      <c r="A450" s="28">
        <v>350</v>
      </c>
      <c r="B450" s="48">
        <f>'935'!B450</f>
        <v>0</v>
      </c>
      <c r="C450" s="37">
        <f>ROUND('Matrix'!DG450,3)</f>
        <v>0</v>
      </c>
      <c r="D450" s="36">
        <f>ROUND('Matrix'!BU450,2)</f>
        <v>0</v>
      </c>
      <c r="E450" s="36">
        <f>ROUND('Matrix'!DH450,2)</f>
        <v>0</v>
      </c>
      <c r="F450" s="53">
        <f>ROUND('Matrix'!DI450,2)</f>
        <v>0</v>
      </c>
      <c r="G450" s="34">
        <f>'Matrix'!BM450</f>
        <v>0</v>
      </c>
      <c r="H450" s="55">
        <f>'Matrix'!BX450</f>
        <v>0</v>
      </c>
      <c r="I450" s="55">
        <f>'Matrix'!BS450</f>
        <v>0</v>
      </c>
      <c r="J450" s="56">
        <f>'Matrix'!BQ450</f>
        <v>0</v>
      </c>
    </row>
    <row r="451" spans="1:10">
      <c r="A451" s="28">
        <v>351</v>
      </c>
      <c r="B451" s="48">
        <f>'935'!B451</f>
        <v>0</v>
      </c>
      <c r="C451" s="37">
        <f>ROUND('Matrix'!DG451,3)</f>
        <v>0</v>
      </c>
      <c r="D451" s="36">
        <f>ROUND('Matrix'!BU451,2)</f>
        <v>0</v>
      </c>
      <c r="E451" s="36">
        <f>ROUND('Matrix'!DH451,2)</f>
        <v>0</v>
      </c>
      <c r="F451" s="53">
        <f>ROUND('Matrix'!DI451,2)</f>
        <v>0</v>
      </c>
      <c r="G451" s="34">
        <f>'Matrix'!BM451</f>
        <v>0</v>
      </c>
      <c r="H451" s="55">
        <f>'Matrix'!BX451</f>
        <v>0</v>
      </c>
      <c r="I451" s="55">
        <f>'Matrix'!BS451</f>
        <v>0</v>
      </c>
      <c r="J451" s="56">
        <f>'Matrix'!BQ451</f>
        <v>0</v>
      </c>
    </row>
    <row r="452" spans="1:10">
      <c r="A452" s="28">
        <v>352</v>
      </c>
      <c r="B452" s="48">
        <f>'935'!B452</f>
        <v>0</v>
      </c>
      <c r="C452" s="37">
        <f>ROUND('Matrix'!DG452,3)</f>
        <v>0</v>
      </c>
      <c r="D452" s="36">
        <f>ROUND('Matrix'!BU452,2)</f>
        <v>0</v>
      </c>
      <c r="E452" s="36">
        <f>ROUND('Matrix'!DH452,2)</f>
        <v>0</v>
      </c>
      <c r="F452" s="53">
        <f>ROUND('Matrix'!DI452,2)</f>
        <v>0</v>
      </c>
      <c r="G452" s="34">
        <f>'Matrix'!BM452</f>
        <v>0</v>
      </c>
      <c r="H452" s="55">
        <f>'Matrix'!BX452</f>
        <v>0</v>
      </c>
      <c r="I452" s="55">
        <f>'Matrix'!BS452</f>
        <v>0</v>
      </c>
      <c r="J452" s="56">
        <f>'Matrix'!BQ452</f>
        <v>0</v>
      </c>
    </row>
    <row r="453" spans="1:10">
      <c r="A453" s="28">
        <v>353</v>
      </c>
      <c r="B453" s="48">
        <f>'935'!B453</f>
        <v>0</v>
      </c>
      <c r="C453" s="37">
        <f>ROUND('Matrix'!DG453,3)</f>
        <v>0</v>
      </c>
      <c r="D453" s="36">
        <f>ROUND('Matrix'!BU453,2)</f>
        <v>0</v>
      </c>
      <c r="E453" s="36">
        <f>ROUND('Matrix'!DH453,2)</f>
        <v>0</v>
      </c>
      <c r="F453" s="53">
        <f>ROUND('Matrix'!DI453,2)</f>
        <v>0</v>
      </c>
      <c r="G453" s="34">
        <f>'Matrix'!BM453</f>
        <v>0</v>
      </c>
      <c r="H453" s="55">
        <f>'Matrix'!BX453</f>
        <v>0</v>
      </c>
      <c r="I453" s="55">
        <f>'Matrix'!BS453</f>
        <v>0</v>
      </c>
      <c r="J453" s="56">
        <f>'Matrix'!BQ453</f>
        <v>0</v>
      </c>
    </row>
    <row r="454" spans="1:10">
      <c r="A454" s="28">
        <v>354</v>
      </c>
      <c r="B454" s="48">
        <f>'935'!B454</f>
        <v>0</v>
      </c>
      <c r="C454" s="37">
        <f>ROUND('Matrix'!DG454,3)</f>
        <v>0</v>
      </c>
      <c r="D454" s="36">
        <f>ROUND('Matrix'!BU454,2)</f>
        <v>0</v>
      </c>
      <c r="E454" s="36">
        <f>ROUND('Matrix'!DH454,2)</f>
        <v>0</v>
      </c>
      <c r="F454" s="53">
        <f>ROUND('Matrix'!DI454,2)</f>
        <v>0</v>
      </c>
      <c r="G454" s="34">
        <f>'Matrix'!BM454</f>
        <v>0</v>
      </c>
      <c r="H454" s="55">
        <f>'Matrix'!BX454</f>
        <v>0</v>
      </c>
      <c r="I454" s="55">
        <f>'Matrix'!BS454</f>
        <v>0</v>
      </c>
      <c r="J454" s="56">
        <f>'Matrix'!BQ454</f>
        <v>0</v>
      </c>
    </row>
    <row r="455" spans="1:10">
      <c r="A455" s="28">
        <v>355</v>
      </c>
      <c r="B455" s="48">
        <f>'935'!B455</f>
        <v>0</v>
      </c>
      <c r="C455" s="37">
        <f>ROUND('Matrix'!DG455,3)</f>
        <v>0</v>
      </c>
      <c r="D455" s="36">
        <f>ROUND('Matrix'!BU455,2)</f>
        <v>0</v>
      </c>
      <c r="E455" s="36">
        <f>ROUND('Matrix'!DH455,2)</f>
        <v>0</v>
      </c>
      <c r="F455" s="53">
        <f>ROUND('Matrix'!DI455,2)</f>
        <v>0</v>
      </c>
      <c r="G455" s="34">
        <f>'Matrix'!BM455</f>
        <v>0</v>
      </c>
      <c r="H455" s="55">
        <f>'Matrix'!BX455</f>
        <v>0</v>
      </c>
      <c r="I455" s="55">
        <f>'Matrix'!BS455</f>
        <v>0</v>
      </c>
      <c r="J455" s="56">
        <f>'Matrix'!BQ455</f>
        <v>0</v>
      </c>
    </row>
    <row r="456" spans="1:10">
      <c r="A456" s="28">
        <v>356</v>
      </c>
      <c r="B456" s="48">
        <f>'935'!B456</f>
        <v>0</v>
      </c>
      <c r="C456" s="37">
        <f>ROUND('Matrix'!DG456,3)</f>
        <v>0</v>
      </c>
      <c r="D456" s="36">
        <f>ROUND('Matrix'!BU456,2)</f>
        <v>0</v>
      </c>
      <c r="E456" s="36">
        <f>ROUND('Matrix'!DH456,2)</f>
        <v>0</v>
      </c>
      <c r="F456" s="53">
        <f>ROUND('Matrix'!DI456,2)</f>
        <v>0</v>
      </c>
      <c r="G456" s="34">
        <f>'Matrix'!BM456</f>
        <v>0</v>
      </c>
      <c r="H456" s="55">
        <f>'Matrix'!BX456</f>
        <v>0</v>
      </c>
      <c r="I456" s="55">
        <f>'Matrix'!BS456</f>
        <v>0</v>
      </c>
      <c r="J456" s="56">
        <f>'Matrix'!BQ456</f>
        <v>0</v>
      </c>
    </row>
    <row r="457" spans="1:10">
      <c r="A457" s="28">
        <v>357</v>
      </c>
      <c r="B457" s="48">
        <f>'935'!B457</f>
        <v>0</v>
      </c>
      <c r="C457" s="37">
        <f>ROUND('Matrix'!DG457,3)</f>
        <v>0</v>
      </c>
      <c r="D457" s="36">
        <f>ROUND('Matrix'!BU457,2)</f>
        <v>0</v>
      </c>
      <c r="E457" s="36">
        <f>ROUND('Matrix'!DH457,2)</f>
        <v>0</v>
      </c>
      <c r="F457" s="53">
        <f>ROUND('Matrix'!DI457,2)</f>
        <v>0</v>
      </c>
      <c r="G457" s="34">
        <f>'Matrix'!BM457</f>
        <v>0</v>
      </c>
      <c r="H457" s="55">
        <f>'Matrix'!BX457</f>
        <v>0</v>
      </c>
      <c r="I457" s="55">
        <f>'Matrix'!BS457</f>
        <v>0</v>
      </c>
      <c r="J457" s="56">
        <f>'Matrix'!BQ457</f>
        <v>0</v>
      </c>
    </row>
    <row r="458" spans="1:10">
      <c r="A458" s="28">
        <v>358</v>
      </c>
      <c r="B458" s="48">
        <f>'935'!B458</f>
        <v>0</v>
      </c>
      <c r="C458" s="37">
        <f>ROUND('Matrix'!DG458,3)</f>
        <v>0</v>
      </c>
      <c r="D458" s="36">
        <f>ROUND('Matrix'!BU458,2)</f>
        <v>0</v>
      </c>
      <c r="E458" s="36">
        <f>ROUND('Matrix'!DH458,2)</f>
        <v>0</v>
      </c>
      <c r="F458" s="53">
        <f>ROUND('Matrix'!DI458,2)</f>
        <v>0</v>
      </c>
      <c r="G458" s="34">
        <f>'Matrix'!BM458</f>
        <v>0</v>
      </c>
      <c r="H458" s="55">
        <f>'Matrix'!BX458</f>
        <v>0</v>
      </c>
      <c r="I458" s="55">
        <f>'Matrix'!BS458</f>
        <v>0</v>
      </c>
      <c r="J458" s="56">
        <f>'Matrix'!BQ458</f>
        <v>0</v>
      </c>
    </row>
    <row r="459" spans="1:10">
      <c r="A459" s="28">
        <v>359</v>
      </c>
      <c r="B459" s="48">
        <f>'935'!B459</f>
        <v>0</v>
      </c>
      <c r="C459" s="37">
        <f>ROUND('Matrix'!DG459,3)</f>
        <v>0</v>
      </c>
      <c r="D459" s="36">
        <f>ROUND('Matrix'!BU459,2)</f>
        <v>0</v>
      </c>
      <c r="E459" s="36">
        <f>ROUND('Matrix'!DH459,2)</f>
        <v>0</v>
      </c>
      <c r="F459" s="53">
        <f>ROUND('Matrix'!DI459,2)</f>
        <v>0</v>
      </c>
      <c r="G459" s="34">
        <f>'Matrix'!BM459</f>
        <v>0</v>
      </c>
      <c r="H459" s="55">
        <f>'Matrix'!BX459</f>
        <v>0</v>
      </c>
      <c r="I459" s="55">
        <f>'Matrix'!BS459</f>
        <v>0</v>
      </c>
      <c r="J459" s="56">
        <f>'Matrix'!BQ459</f>
        <v>0</v>
      </c>
    </row>
    <row r="460" spans="1:10">
      <c r="A460" s="28">
        <v>360</v>
      </c>
      <c r="B460" s="48">
        <f>'935'!B460</f>
        <v>0</v>
      </c>
      <c r="C460" s="37">
        <f>ROUND('Matrix'!DG460,3)</f>
        <v>0</v>
      </c>
      <c r="D460" s="36">
        <f>ROUND('Matrix'!BU460,2)</f>
        <v>0</v>
      </c>
      <c r="E460" s="36">
        <f>ROUND('Matrix'!DH460,2)</f>
        <v>0</v>
      </c>
      <c r="F460" s="53">
        <f>ROUND('Matrix'!DI460,2)</f>
        <v>0</v>
      </c>
      <c r="G460" s="34">
        <f>'Matrix'!BM460</f>
        <v>0</v>
      </c>
      <c r="H460" s="55">
        <f>'Matrix'!BX460</f>
        <v>0</v>
      </c>
      <c r="I460" s="55">
        <f>'Matrix'!BS460</f>
        <v>0</v>
      </c>
      <c r="J460" s="56">
        <f>'Matrix'!BQ460</f>
        <v>0</v>
      </c>
    </row>
    <row r="461" spans="1:10">
      <c r="A461" s="28">
        <v>361</v>
      </c>
      <c r="B461" s="48">
        <f>'935'!B461</f>
        <v>0</v>
      </c>
      <c r="C461" s="37">
        <f>ROUND('Matrix'!DG461,3)</f>
        <v>0</v>
      </c>
      <c r="D461" s="36">
        <f>ROUND('Matrix'!BU461,2)</f>
        <v>0</v>
      </c>
      <c r="E461" s="36">
        <f>ROUND('Matrix'!DH461,2)</f>
        <v>0</v>
      </c>
      <c r="F461" s="53">
        <f>ROUND('Matrix'!DI461,2)</f>
        <v>0</v>
      </c>
      <c r="G461" s="34">
        <f>'Matrix'!BM461</f>
        <v>0</v>
      </c>
      <c r="H461" s="55">
        <f>'Matrix'!BX461</f>
        <v>0</v>
      </c>
      <c r="I461" s="55">
        <f>'Matrix'!BS461</f>
        <v>0</v>
      </c>
      <c r="J461" s="56">
        <f>'Matrix'!BQ461</f>
        <v>0</v>
      </c>
    </row>
    <row r="462" spans="1:10">
      <c r="A462" s="28">
        <v>362</v>
      </c>
      <c r="B462" s="48">
        <f>'935'!B462</f>
        <v>0</v>
      </c>
      <c r="C462" s="37">
        <f>ROUND('Matrix'!DG462,3)</f>
        <v>0</v>
      </c>
      <c r="D462" s="36">
        <f>ROUND('Matrix'!BU462,2)</f>
        <v>0</v>
      </c>
      <c r="E462" s="36">
        <f>ROUND('Matrix'!DH462,2)</f>
        <v>0</v>
      </c>
      <c r="F462" s="53">
        <f>ROUND('Matrix'!DI462,2)</f>
        <v>0</v>
      </c>
      <c r="G462" s="34">
        <f>'Matrix'!BM462</f>
        <v>0</v>
      </c>
      <c r="H462" s="55">
        <f>'Matrix'!BX462</f>
        <v>0</v>
      </c>
      <c r="I462" s="55">
        <f>'Matrix'!BS462</f>
        <v>0</v>
      </c>
      <c r="J462" s="56">
        <f>'Matrix'!BQ462</f>
        <v>0</v>
      </c>
    </row>
    <row r="463" spans="1:10">
      <c r="A463" s="28">
        <v>363</v>
      </c>
      <c r="B463" s="48">
        <f>'935'!B463</f>
        <v>0</v>
      </c>
      <c r="C463" s="37">
        <f>ROUND('Matrix'!DG463,3)</f>
        <v>0</v>
      </c>
      <c r="D463" s="36">
        <f>ROUND('Matrix'!BU463,2)</f>
        <v>0</v>
      </c>
      <c r="E463" s="36">
        <f>ROUND('Matrix'!DH463,2)</f>
        <v>0</v>
      </c>
      <c r="F463" s="53">
        <f>ROUND('Matrix'!DI463,2)</f>
        <v>0</v>
      </c>
      <c r="G463" s="34">
        <f>'Matrix'!BM463</f>
        <v>0</v>
      </c>
      <c r="H463" s="55">
        <f>'Matrix'!BX463</f>
        <v>0</v>
      </c>
      <c r="I463" s="55">
        <f>'Matrix'!BS463</f>
        <v>0</v>
      </c>
      <c r="J463" s="56">
        <f>'Matrix'!BQ463</f>
        <v>0</v>
      </c>
    </row>
    <row r="464" spans="1:10">
      <c r="A464" s="28">
        <v>364</v>
      </c>
      <c r="B464" s="48">
        <f>'935'!B464</f>
        <v>0</v>
      </c>
      <c r="C464" s="37">
        <f>ROUND('Matrix'!DG464,3)</f>
        <v>0</v>
      </c>
      <c r="D464" s="36">
        <f>ROUND('Matrix'!BU464,2)</f>
        <v>0</v>
      </c>
      <c r="E464" s="36">
        <f>ROUND('Matrix'!DH464,2)</f>
        <v>0</v>
      </c>
      <c r="F464" s="53">
        <f>ROUND('Matrix'!DI464,2)</f>
        <v>0</v>
      </c>
      <c r="G464" s="34">
        <f>'Matrix'!BM464</f>
        <v>0</v>
      </c>
      <c r="H464" s="55">
        <f>'Matrix'!BX464</f>
        <v>0</v>
      </c>
      <c r="I464" s="55">
        <f>'Matrix'!BS464</f>
        <v>0</v>
      </c>
      <c r="J464" s="56">
        <f>'Matrix'!BQ464</f>
        <v>0</v>
      </c>
    </row>
    <row r="465" spans="1:10">
      <c r="A465" s="28">
        <v>365</v>
      </c>
      <c r="B465" s="48">
        <f>'935'!B465</f>
        <v>0</v>
      </c>
      <c r="C465" s="37">
        <f>ROUND('Matrix'!DG465,3)</f>
        <v>0</v>
      </c>
      <c r="D465" s="36">
        <f>ROUND('Matrix'!BU465,2)</f>
        <v>0</v>
      </c>
      <c r="E465" s="36">
        <f>ROUND('Matrix'!DH465,2)</f>
        <v>0</v>
      </c>
      <c r="F465" s="53">
        <f>ROUND('Matrix'!DI465,2)</f>
        <v>0</v>
      </c>
      <c r="G465" s="34">
        <f>'Matrix'!BM465</f>
        <v>0</v>
      </c>
      <c r="H465" s="55">
        <f>'Matrix'!BX465</f>
        <v>0</v>
      </c>
      <c r="I465" s="55">
        <f>'Matrix'!BS465</f>
        <v>0</v>
      </c>
      <c r="J465" s="56">
        <f>'Matrix'!BQ465</f>
        <v>0</v>
      </c>
    </row>
    <row r="466" spans="1:10">
      <c r="A466" s="28">
        <v>366</v>
      </c>
      <c r="B466" s="48">
        <f>'935'!B466</f>
        <v>0</v>
      </c>
      <c r="C466" s="37">
        <f>ROUND('Matrix'!DG466,3)</f>
        <v>0</v>
      </c>
      <c r="D466" s="36">
        <f>ROUND('Matrix'!BU466,2)</f>
        <v>0</v>
      </c>
      <c r="E466" s="36">
        <f>ROUND('Matrix'!DH466,2)</f>
        <v>0</v>
      </c>
      <c r="F466" s="53">
        <f>ROUND('Matrix'!DI466,2)</f>
        <v>0</v>
      </c>
      <c r="G466" s="34">
        <f>'Matrix'!BM466</f>
        <v>0</v>
      </c>
      <c r="H466" s="55">
        <f>'Matrix'!BX466</f>
        <v>0</v>
      </c>
      <c r="I466" s="55">
        <f>'Matrix'!BS466</f>
        <v>0</v>
      </c>
      <c r="J466" s="56">
        <f>'Matrix'!BQ466</f>
        <v>0</v>
      </c>
    </row>
    <row r="467" spans="1:10">
      <c r="A467" s="28">
        <v>367</v>
      </c>
      <c r="B467" s="48">
        <f>'935'!B467</f>
        <v>0</v>
      </c>
      <c r="C467" s="37">
        <f>ROUND('Matrix'!DG467,3)</f>
        <v>0</v>
      </c>
      <c r="D467" s="36">
        <f>ROUND('Matrix'!BU467,2)</f>
        <v>0</v>
      </c>
      <c r="E467" s="36">
        <f>ROUND('Matrix'!DH467,2)</f>
        <v>0</v>
      </c>
      <c r="F467" s="53">
        <f>ROUND('Matrix'!DI467,2)</f>
        <v>0</v>
      </c>
      <c r="G467" s="34">
        <f>'Matrix'!BM467</f>
        <v>0</v>
      </c>
      <c r="H467" s="55">
        <f>'Matrix'!BX467</f>
        <v>0</v>
      </c>
      <c r="I467" s="55">
        <f>'Matrix'!BS467</f>
        <v>0</v>
      </c>
      <c r="J467" s="56">
        <f>'Matrix'!BQ467</f>
        <v>0</v>
      </c>
    </row>
    <row r="468" spans="1:10">
      <c r="A468" s="28">
        <v>368</v>
      </c>
      <c r="B468" s="48">
        <f>'935'!B468</f>
        <v>0</v>
      </c>
      <c r="C468" s="37">
        <f>ROUND('Matrix'!DG468,3)</f>
        <v>0</v>
      </c>
      <c r="D468" s="36">
        <f>ROUND('Matrix'!BU468,2)</f>
        <v>0</v>
      </c>
      <c r="E468" s="36">
        <f>ROUND('Matrix'!DH468,2)</f>
        <v>0</v>
      </c>
      <c r="F468" s="53">
        <f>ROUND('Matrix'!DI468,2)</f>
        <v>0</v>
      </c>
      <c r="G468" s="34">
        <f>'Matrix'!BM468</f>
        <v>0</v>
      </c>
      <c r="H468" s="55">
        <f>'Matrix'!BX468</f>
        <v>0</v>
      </c>
      <c r="I468" s="55">
        <f>'Matrix'!BS468</f>
        <v>0</v>
      </c>
      <c r="J468" s="56">
        <f>'Matrix'!BQ468</f>
        <v>0</v>
      </c>
    </row>
    <row r="469" spans="1:10">
      <c r="A469" s="28">
        <v>369</v>
      </c>
      <c r="B469" s="48">
        <f>'935'!B469</f>
        <v>0</v>
      </c>
      <c r="C469" s="37">
        <f>ROUND('Matrix'!DG469,3)</f>
        <v>0</v>
      </c>
      <c r="D469" s="36">
        <f>ROUND('Matrix'!BU469,2)</f>
        <v>0</v>
      </c>
      <c r="E469" s="36">
        <f>ROUND('Matrix'!DH469,2)</f>
        <v>0</v>
      </c>
      <c r="F469" s="53">
        <f>ROUND('Matrix'!DI469,2)</f>
        <v>0</v>
      </c>
      <c r="G469" s="34">
        <f>'Matrix'!BM469</f>
        <v>0</v>
      </c>
      <c r="H469" s="55">
        <f>'Matrix'!BX469</f>
        <v>0</v>
      </c>
      <c r="I469" s="55">
        <f>'Matrix'!BS469</f>
        <v>0</v>
      </c>
      <c r="J469" s="56">
        <f>'Matrix'!BQ469</f>
        <v>0</v>
      </c>
    </row>
    <row r="470" spans="1:10">
      <c r="A470" s="28">
        <v>370</v>
      </c>
      <c r="B470" s="48">
        <f>'935'!B470</f>
        <v>0</v>
      </c>
      <c r="C470" s="37">
        <f>ROUND('Matrix'!DG470,3)</f>
        <v>0</v>
      </c>
      <c r="D470" s="36">
        <f>ROUND('Matrix'!BU470,2)</f>
        <v>0</v>
      </c>
      <c r="E470" s="36">
        <f>ROUND('Matrix'!DH470,2)</f>
        <v>0</v>
      </c>
      <c r="F470" s="53">
        <f>ROUND('Matrix'!DI470,2)</f>
        <v>0</v>
      </c>
      <c r="G470" s="34">
        <f>'Matrix'!BM470</f>
        <v>0</v>
      </c>
      <c r="H470" s="55">
        <f>'Matrix'!BX470</f>
        <v>0</v>
      </c>
      <c r="I470" s="55">
        <f>'Matrix'!BS470</f>
        <v>0</v>
      </c>
      <c r="J470" s="56">
        <f>'Matrix'!BQ470</f>
        <v>0</v>
      </c>
    </row>
    <row r="471" spans="1:10">
      <c r="A471" s="28">
        <v>371</v>
      </c>
      <c r="B471" s="48">
        <f>'935'!B471</f>
        <v>0</v>
      </c>
      <c r="C471" s="37">
        <f>ROUND('Matrix'!DG471,3)</f>
        <v>0</v>
      </c>
      <c r="D471" s="36">
        <f>ROUND('Matrix'!BU471,2)</f>
        <v>0</v>
      </c>
      <c r="E471" s="36">
        <f>ROUND('Matrix'!DH471,2)</f>
        <v>0</v>
      </c>
      <c r="F471" s="53">
        <f>ROUND('Matrix'!DI471,2)</f>
        <v>0</v>
      </c>
      <c r="G471" s="34">
        <f>'Matrix'!BM471</f>
        <v>0</v>
      </c>
      <c r="H471" s="55">
        <f>'Matrix'!BX471</f>
        <v>0</v>
      </c>
      <c r="I471" s="55">
        <f>'Matrix'!BS471</f>
        <v>0</v>
      </c>
      <c r="J471" s="56">
        <f>'Matrix'!BQ471</f>
        <v>0</v>
      </c>
    </row>
    <row r="472" spans="1:10">
      <c r="A472" s="28">
        <v>372</v>
      </c>
      <c r="B472" s="48">
        <f>'935'!B472</f>
        <v>0</v>
      </c>
      <c r="C472" s="37">
        <f>ROUND('Matrix'!DG472,3)</f>
        <v>0</v>
      </c>
      <c r="D472" s="36">
        <f>ROUND('Matrix'!BU472,2)</f>
        <v>0</v>
      </c>
      <c r="E472" s="36">
        <f>ROUND('Matrix'!DH472,2)</f>
        <v>0</v>
      </c>
      <c r="F472" s="53">
        <f>ROUND('Matrix'!DI472,2)</f>
        <v>0</v>
      </c>
      <c r="G472" s="34">
        <f>'Matrix'!BM472</f>
        <v>0</v>
      </c>
      <c r="H472" s="55">
        <f>'Matrix'!BX472</f>
        <v>0</v>
      </c>
      <c r="I472" s="55">
        <f>'Matrix'!BS472</f>
        <v>0</v>
      </c>
      <c r="J472" s="56">
        <f>'Matrix'!BQ472</f>
        <v>0</v>
      </c>
    </row>
    <row r="473" spans="1:10">
      <c r="A473" s="28">
        <v>373</v>
      </c>
      <c r="B473" s="48">
        <f>'935'!B473</f>
        <v>0</v>
      </c>
      <c r="C473" s="37">
        <f>ROUND('Matrix'!DG473,3)</f>
        <v>0</v>
      </c>
      <c r="D473" s="36">
        <f>ROUND('Matrix'!BU473,2)</f>
        <v>0</v>
      </c>
      <c r="E473" s="36">
        <f>ROUND('Matrix'!DH473,2)</f>
        <v>0</v>
      </c>
      <c r="F473" s="53">
        <f>ROUND('Matrix'!DI473,2)</f>
        <v>0</v>
      </c>
      <c r="G473" s="34">
        <f>'Matrix'!BM473</f>
        <v>0</v>
      </c>
      <c r="H473" s="55">
        <f>'Matrix'!BX473</f>
        <v>0</v>
      </c>
      <c r="I473" s="55">
        <f>'Matrix'!BS473</f>
        <v>0</v>
      </c>
      <c r="J473" s="56">
        <f>'Matrix'!BQ473</f>
        <v>0</v>
      </c>
    </row>
    <row r="474" spans="1:10">
      <c r="A474" s="28">
        <v>374</v>
      </c>
      <c r="B474" s="48">
        <f>'935'!B474</f>
        <v>0</v>
      </c>
      <c r="C474" s="37">
        <f>ROUND('Matrix'!DG474,3)</f>
        <v>0</v>
      </c>
      <c r="D474" s="36">
        <f>ROUND('Matrix'!BU474,2)</f>
        <v>0</v>
      </c>
      <c r="E474" s="36">
        <f>ROUND('Matrix'!DH474,2)</f>
        <v>0</v>
      </c>
      <c r="F474" s="53">
        <f>ROUND('Matrix'!DI474,2)</f>
        <v>0</v>
      </c>
      <c r="G474" s="34">
        <f>'Matrix'!BM474</f>
        <v>0</v>
      </c>
      <c r="H474" s="55">
        <f>'Matrix'!BX474</f>
        <v>0</v>
      </c>
      <c r="I474" s="55">
        <f>'Matrix'!BS474</f>
        <v>0</v>
      </c>
      <c r="J474" s="56">
        <f>'Matrix'!BQ474</f>
        <v>0</v>
      </c>
    </row>
    <row r="475" spans="1:10">
      <c r="A475" s="28">
        <v>375</v>
      </c>
      <c r="B475" s="48">
        <f>'935'!B475</f>
        <v>0</v>
      </c>
      <c r="C475" s="37">
        <f>ROUND('Matrix'!DG475,3)</f>
        <v>0</v>
      </c>
      <c r="D475" s="36">
        <f>ROUND('Matrix'!BU475,2)</f>
        <v>0</v>
      </c>
      <c r="E475" s="36">
        <f>ROUND('Matrix'!DH475,2)</f>
        <v>0</v>
      </c>
      <c r="F475" s="53">
        <f>ROUND('Matrix'!DI475,2)</f>
        <v>0</v>
      </c>
      <c r="G475" s="34">
        <f>'Matrix'!BM475</f>
        <v>0</v>
      </c>
      <c r="H475" s="55">
        <f>'Matrix'!BX475</f>
        <v>0</v>
      </c>
      <c r="I475" s="55">
        <f>'Matrix'!BS475</f>
        <v>0</v>
      </c>
      <c r="J475" s="56">
        <f>'Matrix'!BQ475</f>
        <v>0</v>
      </c>
    </row>
    <row r="476" spans="1:10">
      <c r="A476" s="28">
        <v>376</v>
      </c>
      <c r="B476" s="48">
        <f>'935'!B476</f>
        <v>0</v>
      </c>
      <c r="C476" s="37">
        <f>ROUND('Matrix'!DG476,3)</f>
        <v>0</v>
      </c>
      <c r="D476" s="36">
        <f>ROUND('Matrix'!BU476,2)</f>
        <v>0</v>
      </c>
      <c r="E476" s="36">
        <f>ROUND('Matrix'!DH476,2)</f>
        <v>0</v>
      </c>
      <c r="F476" s="53">
        <f>ROUND('Matrix'!DI476,2)</f>
        <v>0</v>
      </c>
      <c r="G476" s="34">
        <f>'Matrix'!BM476</f>
        <v>0</v>
      </c>
      <c r="H476" s="55">
        <f>'Matrix'!BX476</f>
        <v>0</v>
      </c>
      <c r="I476" s="55">
        <f>'Matrix'!BS476</f>
        <v>0</v>
      </c>
      <c r="J476" s="56">
        <f>'Matrix'!BQ476</f>
        <v>0</v>
      </c>
    </row>
    <row r="477" spans="1:10">
      <c r="A477" s="28">
        <v>377</v>
      </c>
      <c r="B477" s="48">
        <f>'935'!B477</f>
        <v>0</v>
      </c>
      <c r="C477" s="37">
        <f>ROUND('Matrix'!DG477,3)</f>
        <v>0</v>
      </c>
      <c r="D477" s="36">
        <f>ROUND('Matrix'!BU477,2)</f>
        <v>0</v>
      </c>
      <c r="E477" s="36">
        <f>ROUND('Matrix'!DH477,2)</f>
        <v>0</v>
      </c>
      <c r="F477" s="53">
        <f>ROUND('Matrix'!DI477,2)</f>
        <v>0</v>
      </c>
      <c r="G477" s="34">
        <f>'Matrix'!BM477</f>
        <v>0</v>
      </c>
      <c r="H477" s="55">
        <f>'Matrix'!BX477</f>
        <v>0</v>
      </c>
      <c r="I477" s="55">
        <f>'Matrix'!BS477</f>
        <v>0</v>
      </c>
      <c r="J477" s="56">
        <f>'Matrix'!BQ477</f>
        <v>0</v>
      </c>
    </row>
    <row r="478" spans="1:10">
      <c r="A478" s="28">
        <v>378</v>
      </c>
      <c r="B478" s="48">
        <f>'935'!B478</f>
        <v>0</v>
      </c>
      <c r="C478" s="37">
        <f>ROUND('Matrix'!DG478,3)</f>
        <v>0</v>
      </c>
      <c r="D478" s="36">
        <f>ROUND('Matrix'!BU478,2)</f>
        <v>0</v>
      </c>
      <c r="E478" s="36">
        <f>ROUND('Matrix'!DH478,2)</f>
        <v>0</v>
      </c>
      <c r="F478" s="53">
        <f>ROUND('Matrix'!DI478,2)</f>
        <v>0</v>
      </c>
      <c r="G478" s="34">
        <f>'Matrix'!BM478</f>
        <v>0</v>
      </c>
      <c r="H478" s="55">
        <f>'Matrix'!BX478</f>
        <v>0</v>
      </c>
      <c r="I478" s="55">
        <f>'Matrix'!BS478</f>
        <v>0</v>
      </c>
      <c r="J478" s="56">
        <f>'Matrix'!BQ478</f>
        <v>0</v>
      </c>
    </row>
    <row r="479" spans="1:10">
      <c r="A479" s="28">
        <v>379</v>
      </c>
      <c r="B479" s="48">
        <f>'935'!B479</f>
        <v>0</v>
      </c>
      <c r="C479" s="37">
        <f>ROUND('Matrix'!DG479,3)</f>
        <v>0</v>
      </c>
      <c r="D479" s="36">
        <f>ROUND('Matrix'!BU479,2)</f>
        <v>0</v>
      </c>
      <c r="E479" s="36">
        <f>ROUND('Matrix'!DH479,2)</f>
        <v>0</v>
      </c>
      <c r="F479" s="53">
        <f>ROUND('Matrix'!DI479,2)</f>
        <v>0</v>
      </c>
      <c r="G479" s="34">
        <f>'Matrix'!BM479</f>
        <v>0</v>
      </c>
      <c r="H479" s="55">
        <f>'Matrix'!BX479</f>
        <v>0</v>
      </c>
      <c r="I479" s="55">
        <f>'Matrix'!BS479</f>
        <v>0</v>
      </c>
      <c r="J479" s="56">
        <f>'Matrix'!BQ479</f>
        <v>0</v>
      </c>
    </row>
    <row r="480" spans="1:10">
      <c r="A480" s="28">
        <v>380</v>
      </c>
      <c r="B480" s="48">
        <f>'935'!B480</f>
        <v>0</v>
      </c>
      <c r="C480" s="37">
        <f>ROUND('Matrix'!DG480,3)</f>
        <v>0</v>
      </c>
      <c r="D480" s="36">
        <f>ROUND('Matrix'!BU480,2)</f>
        <v>0</v>
      </c>
      <c r="E480" s="36">
        <f>ROUND('Matrix'!DH480,2)</f>
        <v>0</v>
      </c>
      <c r="F480" s="53">
        <f>ROUND('Matrix'!DI480,2)</f>
        <v>0</v>
      </c>
      <c r="G480" s="34">
        <f>'Matrix'!BM480</f>
        <v>0</v>
      </c>
      <c r="H480" s="55">
        <f>'Matrix'!BX480</f>
        <v>0</v>
      </c>
      <c r="I480" s="55">
        <f>'Matrix'!BS480</f>
        <v>0</v>
      </c>
      <c r="J480" s="56">
        <f>'Matrix'!BQ480</f>
        <v>0</v>
      </c>
    </row>
    <row r="481" spans="1:10">
      <c r="A481" s="28">
        <v>381</v>
      </c>
      <c r="B481" s="48">
        <f>'935'!B481</f>
        <v>0</v>
      </c>
      <c r="C481" s="37">
        <f>ROUND('Matrix'!DG481,3)</f>
        <v>0</v>
      </c>
      <c r="D481" s="36">
        <f>ROUND('Matrix'!BU481,2)</f>
        <v>0</v>
      </c>
      <c r="E481" s="36">
        <f>ROUND('Matrix'!DH481,2)</f>
        <v>0</v>
      </c>
      <c r="F481" s="53">
        <f>ROUND('Matrix'!DI481,2)</f>
        <v>0</v>
      </c>
      <c r="G481" s="34">
        <f>'Matrix'!BM481</f>
        <v>0</v>
      </c>
      <c r="H481" s="55">
        <f>'Matrix'!BX481</f>
        <v>0</v>
      </c>
      <c r="I481" s="55">
        <f>'Matrix'!BS481</f>
        <v>0</v>
      </c>
      <c r="J481" s="56">
        <f>'Matrix'!BQ481</f>
        <v>0</v>
      </c>
    </row>
    <row r="482" spans="1:10">
      <c r="A482" s="28">
        <v>382</v>
      </c>
      <c r="B482" s="48">
        <f>'935'!B482</f>
        <v>0</v>
      </c>
      <c r="C482" s="37">
        <f>ROUND('Matrix'!DG482,3)</f>
        <v>0</v>
      </c>
      <c r="D482" s="36">
        <f>ROUND('Matrix'!BU482,2)</f>
        <v>0</v>
      </c>
      <c r="E482" s="36">
        <f>ROUND('Matrix'!DH482,2)</f>
        <v>0</v>
      </c>
      <c r="F482" s="53">
        <f>ROUND('Matrix'!DI482,2)</f>
        <v>0</v>
      </c>
      <c r="G482" s="34">
        <f>'Matrix'!BM482</f>
        <v>0</v>
      </c>
      <c r="H482" s="55">
        <f>'Matrix'!BX482</f>
        <v>0</v>
      </c>
      <c r="I482" s="55">
        <f>'Matrix'!BS482</f>
        <v>0</v>
      </c>
      <c r="J482" s="56">
        <f>'Matrix'!BQ482</f>
        <v>0</v>
      </c>
    </row>
    <row r="483" spans="1:10">
      <c r="A483" s="28">
        <v>383</v>
      </c>
      <c r="B483" s="48">
        <f>'935'!B483</f>
        <v>0</v>
      </c>
      <c r="C483" s="37">
        <f>ROUND('Matrix'!DG483,3)</f>
        <v>0</v>
      </c>
      <c r="D483" s="36">
        <f>ROUND('Matrix'!BU483,2)</f>
        <v>0</v>
      </c>
      <c r="E483" s="36">
        <f>ROUND('Matrix'!DH483,2)</f>
        <v>0</v>
      </c>
      <c r="F483" s="53">
        <f>ROUND('Matrix'!DI483,2)</f>
        <v>0</v>
      </c>
      <c r="G483" s="34">
        <f>'Matrix'!BM483</f>
        <v>0</v>
      </c>
      <c r="H483" s="55">
        <f>'Matrix'!BX483</f>
        <v>0</v>
      </c>
      <c r="I483" s="55">
        <f>'Matrix'!BS483</f>
        <v>0</v>
      </c>
      <c r="J483" s="56">
        <f>'Matrix'!BQ483</f>
        <v>0</v>
      </c>
    </row>
    <row r="484" spans="1:10">
      <c r="A484" s="28">
        <v>384</v>
      </c>
      <c r="B484" s="48">
        <f>'935'!B484</f>
        <v>0</v>
      </c>
      <c r="C484" s="37">
        <f>ROUND('Matrix'!DG484,3)</f>
        <v>0</v>
      </c>
      <c r="D484" s="36">
        <f>ROUND('Matrix'!BU484,2)</f>
        <v>0</v>
      </c>
      <c r="E484" s="36">
        <f>ROUND('Matrix'!DH484,2)</f>
        <v>0</v>
      </c>
      <c r="F484" s="53">
        <f>ROUND('Matrix'!DI484,2)</f>
        <v>0</v>
      </c>
      <c r="G484" s="34">
        <f>'Matrix'!BM484</f>
        <v>0</v>
      </c>
      <c r="H484" s="55">
        <f>'Matrix'!BX484</f>
        <v>0</v>
      </c>
      <c r="I484" s="55">
        <f>'Matrix'!BS484</f>
        <v>0</v>
      </c>
      <c r="J484" s="56">
        <f>'Matrix'!BQ484</f>
        <v>0</v>
      </c>
    </row>
    <row r="485" spans="1:10">
      <c r="A485" s="28">
        <v>385</v>
      </c>
      <c r="B485" s="48">
        <f>'935'!B485</f>
        <v>0</v>
      </c>
      <c r="C485" s="37">
        <f>ROUND('Matrix'!DG485,3)</f>
        <v>0</v>
      </c>
      <c r="D485" s="36">
        <f>ROUND('Matrix'!BU485,2)</f>
        <v>0</v>
      </c>
      <c r="E485" s="36">
        <f>ROUND('Matrix'!DH485,2)</f>
        <v>0</v>
      </c>
      <c r="F485" s="53">
        <f>ROUND('Matrix'!DI485,2)</f>
        <v>0</v>
      </c>
      <c r="G485" s="34">
        <f>'Matrix'!BM485</f>
        <v>0</v>
      </c>
      <c r="H485" s="55">
        <f>'Matrix'!BX485</f>
        <v>0</v>
      </c>
      <c r="I485" s="55">
        <f>'Matrix'!BS485</f>
        <v>0</v>
      </c>
      <c r="J485" s="56">
        <f>'Matrix'!BQ485</f>
        <v>0</v>
      </c>
    </row>
    <row r="486" spans="1:10">
      <c r="A486" s="28">
        <v>386</v>
      </c>
      <c r="B486" s="48">
        <f>'935'!B486</f>
        <v>0</v>
      </c>
      <c r="C486" s="37">
        <f>ROUND('Matrix'!DG486,3)</f>
        <v>0</v>
      </c>
      <c r="D486" s="36">
        <f>ROUND('Matrix'!BU486,2)</f>
        <v>0</v>
      </c>
      <c r="E486" s="36">
        <f>ROUND('Matrix'!DH486,2)</f>
        <v>0</v>
      </c>
      <c r="F486" s="53">
        <f>ROUND('Matrix'!DI486,2)</f>
        <v>0</v>
      </c>
      <c r="G486" s="34">
        <f>'Matrix'!BM486</f>
        <v>0</v>
      </c>
      <c r="H486" s="55">
        <f>'Matrix'!BX486</f>
        <v>0</v>
      </c>
      <c r="I486" s="55">
        <f>'Matrix'!BS486</f>
        <v>0</v>
      </c>
      <c r="J486" s="56">
        <f>'Matrix'!BQ486</f>
        <v>0</v>
      </c>
    </row>
    <row r="487" spans="1:10">
      <c r="A487" s="28">
        <v>387</v>
      </c>
      <c r="B487" s="48">
        <f>'935'!B487</f>
        <v>0</v>
      </c>
      <c r="C487" s="37">
        <f>ROUND('Matrix'!DG487,3)</f>
        <v>0</v>
      </c>
      <c r="D487" s="36">
        <f>ROUND('Matrix'!BU487,2)</f>
        <v>0</v>
      </c>
      <c r="E487" s="36">
        <f>ROUND('Matrix'!DH487,2)</f>
        <v>0</v>
      </c>
      <c r="F487" s="53">
        <f>ROUND('Matrix'!DI487,2)</f>
        <v>0</v>
      </c>
      <c r="G487" s="34">
        <f>'Matrix'!BM487</f>
        <v>0</v>
      </c>
      <c r="H487" s="55">
        <f>'Matrix'!BX487</f>
        <v>0</v>
      </c>
      <c r="I487" s="55">
        <f>'Matrix'!BS487</f>
        <v>0</v>
      </c>
      <c r="J487" s="56">
        <f>'Matrix'!BQ487</f>
        <v>0</v>
      </c>
    </row>
    <row r="488" spans="1:10">
      <c r="A488" s="28">
        <v>388</v>
      </c>
      <c r="B488" s="48">
        <f>'935'!B488</f>
        <v>0</v>
      </c>
      <c r="C488" s="37">
        <f>ROUND('Matrix'!DG488,3)</f>
        <v>0</v>
      </c>
      <c r="D488" s="36">
        <f>ROUND('Matrix'!BU488,2)</f>
        <v>0</v>
      </c>
      <c r="E488" s="36">
        <f>ROUND('Matrix'!DH488,2)</f>
        <v>0</v>
      </c>
      <c r="F488" s="53">
        <f>ROUND('Matrix'!DI488,2)</f>
        <v>0</v>
      </c>
      <c r="G488" s="34">
        <f>'Matrix'!BM488</f>
        <v>0</v>
      </c>
      <c r="H488" s="55">
        <f>'Matrix'!BX488</f>
        <v>0</v>
      </c>
      <c r="I488" s="55">
        <f>'Matrix'!BS488</f>
        <v>0</v>
      </c>
      <c r="J488" s="56">
        <f>'Matrix'!BQ488</f>
        <v>0</v>
      </c>
    </row>
    <row r="489" spans="1:10">
      <c r="A489" s="28">
        <v>389</v>
      </c>
      <c r="B489" s="48">
        <f>'935'!B489</f>
        <v>0</v>
      </c>
      <c r="C489" s="37">
        <f>ROUND('Matrix'!DG489,3)</f>
        <v>0</v>
      </c>
      <c r="D489" s="36">
        <f>ROUND('Matrix'!BU489,2)</f>
        <v>0</v>
      </c>
      <c r="E489" s="36">
        <f>ROUND('Matrix'!DH489,2)</f>
        <v>0</v>
      </c>
      <c r="F489" s="53">
        <f>ROUND('Matrix'!DI489,2)</f>
        <v>0</v>
      </c>
      <c r="G489" s="34">
        <f>'Matrix'!BM489</f>
        <v>0</v>
      </c>
      <c r="H489" s="55">
        <f>'Matrix'!BX489</f>
        <v>0</v>
      </c>
      <c r="I489" s="55">
        <f>'Matrix'!BS489</f>
        <v>0</v>
      </c>
      <c r="J489" s="56">
        <f>'Matrix'!BQ489</f>
        <v>0</v>
      </c>
    </row>
    <row r="490" spans="1:10">
      <c r="A490" s="28">
        <v>390</v>
      </c>
      <c r="B490" s="48">
        <f>'935'!B490</f>
        <v>0</v>
      </c>
      <c r="C490" s="37">
        <f>ROUND('Matrix'!DG490,3)</f>
        <v>0</v>
      </c>
      <c r="D490" s="36">
        <f>ROUND('Matrix'!BU490,2)</f>
        <v>0</v>
      </c>
      <c r="E490" s="36">
        <f>ROUND('Matrix'!DH490,2)</f>
        <v>0</v>
      </c>
      <c r="F490" s="53">
        <f>ROUND('Matrix'!DI490,2)</f>
        <v>0</v>
      </c>
      <c r="G490" s="34">
        <f>'Matrix'!BM490</f>
        <v>0</v>
      </c>
      <c r="H490" s="55">
        <f>'Matrix'!BX490</f>
        <v>0</v>
      </c>
      <c r="I490" s="55">
        <f>'Matrix'!BS490</f>
        <v>0</v>
      </c>
      <c r="J490" s="56">
        <f>'Matrix'!BQ490</f>
        <v>0</v>
      </c>
    </row>
    <row r="491" spans="1:10">
      <c r="A491" s="28">
        <v>391</v>
      </c>
      <c r="B491" s="48">
        <f>'935'!B491</f>
        <v>0</v>
      </c>
      <c r="C491" s="37">
        <f>ROUND('Matrix'!DG491,3)</f>
        <v>0</v>
      </c>
      <c r="D491" s="36">
        <f>ROUND('Matrix'!BU491,2)</f>
        <v>0</v>
      </c>
      <c r="E491" s="36">
        <f>ROUND('Matrix'!DH491,2)</f>
        <v>0</v>
      </c>
      <c r="F491" s="53">
        <f>ROUND('Matrix'!DI491,2)</f>
        <v>0</v>
      </c>
      <c r="G491" s="34">
        <f>'Matrix'!BM491</f>
        <v>0</v>
      </c>
      <c r="H491" s="55">
        <f>'Matrix'!BX491</f>
        <v>0</v>
      </c>
      <c r="I491" s="55">
        <f>'Matrix'!BS491</f>
        <v>0</v>
      </c>
      <c r="J491" s="56">
        <f>'Matrix'!BQ491</f>
        <v>0</v>
      </c>
    </row>
    <row r="492" spans="1:10">
      <c r="A492" s="28">
        <v>392</v>
      </c>
      <c r="B492" s="48">
        <f>'935'!B492</f>
        <v>0</v>
      </c>
      <c r="C492" s="37">
        <f>ROUND('Matrix'!DG492,3)</f>
        <v>0</v>
      </c>
      <c r="D492" s="36">
        <f>ROUND('Matrix'!BU492,2)</f>
        <v>0</v>
      </c>
      <c r="E492" s="36">
        <f>ROUND('Matrix'!DH492,2)</f>
        <v>0</v>
      </c>
      <c r="F492" s="53">
        <f>ROUND('Matrix'!DI492,2)</f>
        <v>0</v>
      </c>
      <c r="G492" s="34">
        <f>'Matrix'!BM492</f>
        <v>0</v>
      </c>
      <c r="H492" s="55">
        <f>'Matrix'!BX492</f>
        <v>0</v>
      </c>
      <c r="I492" s="55">
        <f>'Matrix'!BS492</f>
        <v>0</v>
      </c>
      <c r="J492" s="56">
        <f>'Matrix'!BQ492</f>
        <v>0</v>
      </c>
    </row>
    <row r="493" spans="1:10">
      <c r="A493" s="28">
        <v>393</v>
      </c>
      <c r="B493" s="48">
        <f>'935'!B493</f>
        <v>0</v>
      </c>
      <c r="C493" s="37">
        <f>ROUND('Matrix'!DG493,3)</f>
        <v>0</v>
      </c>
      <c r="D493" s="36">
        <f>ROUND('Matrix'!BU493,2)</f>
        <v>0</v>
      </c>
      <c r="E493" s="36">
        <f>ROUND('Matrix'!DH493,2)</f>
        <v>0</v>
      </c>
      <c r="F493" s="53">
        <f>ROUND('Matrix'!DI493,2)</f>
        <v>0</v>
      </c>
      <c r="G493" s="34">
        <f>'Matrix'!BM493</f>
        <v>0</v>
      </c>
      <c r="H493" s="55">
        <f>'Matrix'!BX493</f>
        <v>0</v>
      </c>
      <c r="I493" s="55">
        <f>'Matrix'!BS493</f>
        <v>0</v>
      </c>
      <c r="J493" s="56">
        <f>'Matrix'!BQ493</f>
        <v>0</v>
      </c>
    </row>
    <row r="494" spans="1:10">
      <c r="A494" s="28">
        <v>394</v>
      </c>
      <c r="B494" s="48">
        <f>'935'!B494</f>
        <v>0</v>
      </c>
      <c r="C494" s="37">
        <f>ROUND('Matrix'!DG494,3)</f>
        <v>0</v>
      </c>
      <c r="D494" s="36">
        <f>ROUND('Matrix'!BU494,2)</f>
        <v>0</v>
      </c>
      <c r="E494" s="36">
        <f>ROUND('Matrix'!DH494,2)</f>
        <v>0</v>
      </c>
      <c r="F494" s="53">
        <f>ROUND('Matrix'!DI494,2)</f>
        <v>0</v>
      </c>
      <c r="G494" s="34">
        <f>'Matrix'!BM494</f>
        <v>0</v>
      </c>
      <c r="H494" s="55">
        <f>'Matrix'!BX494</f>
        <v>0</v>
      </c>
      <c r="I494" s="55">
        <f>'Matrix'!BS494</f>
        <v>0</v>
      </c>
      <c r="J494" s="56">
        <f>'Matrix'!BQ494</f>
        <v>0</v>
      </c>
    </row>
    <row r="495" spans="1:10">
      <c r="A495" s="28">
        <v>395</v>
      </c>
      <c r="B495" s="48">
        <f>'935'!B495</f>
        <v>0</v>
      </c>
      <c r="C495" s="37">
        <f>ROUND('Matrix'!DG495,3)</f>
        <v>0</v>
      </c>
      <c r="D495" s="36">
        <f>ROUND('Matrix'!BU495,2)</f>
        <v>0</v>
      </c>
      <c r="E495" s="36">
        <f>ROUND('Matrix'!DH495,2)</f>
        <v>0</v>
      </c>
      <c r="F495" s="53">
        <f>ROUND('Matrix'!DI495,2)</f>
        <v>0</v>
      </c>
      <c r="G495" s="34">
        <f>'Matrix'!BM495</f>
        <v>0</v>
      </c>
      <c r="H495" s="55">
        <f>'Matrix'!BX495</f>
        <v>0</v>
      </c>
      <c r="I495" s="55">
        <f>'Matrix'!BS495</f>
        <v>0</v>
      </c>
      <c r="J495" s="56">
        <f>'Matrix'!BQ495</f>
        <v>0</v>
      </c>
    </row>
    <row r="496" spans="1:10">
      <c r="A496" s="28">
        <v>396</v>
      </c>
      <c r="B496" s="48">
        <f>'935'!B496</f>
        <v>0</v>
      </c>
      <c r="C496" s="37">
        <f>ROUND('Matrix'!DG496,3)</f>
        <v>0</v>
      </c>
      <c r="D496" s="36">
        <f>ROUND('Matrix'!BU496,2)</f>
        <v>0</v>
      </c>
      <c r="E496" s="36">
        <f>ROUND('Matrix'!DH496,2)</f>
        <v>0</v>
      </c>
      <c r="F496" s="53">
        <f>ROUND('Matrix'!DI496,2)</f>
        <v>0</v>
      </c>
      <c r="G496" s="34">
        <f>'Matrix'!BM496</f>
        <v>0</v>
      </c>
      <c r="H496" s="55">
        <f>'Matrix'!BX496</f>
        <v>0</v>
      </c>
      <c r="I496" s="55">
        <f>'Matrix'!BS496</f>
        <v>0</v>
      </c>
      <c r="J496" s="56">
        <f>'Matrix'!BQ496</f>
        <v>0</v>
      </c>
    </row>
    <row r="497" spans="1:10">
      <c r="A497" s="28">
        <v>397</v>
      </c>
      <c r="B497" s="48">
        <f>'935'!B497</f>
        <v>0</v>
      </c>
      <c r="C497" s="37">
        <f>ROUND('Matrix'!DG497,3)</f>
        <v>0</v>
      </c>
      <c r="D497" s="36">
        <f>ROUND('Matrix'!BU497,2)</f>
        <v>0</v>
      </c>
      <c r="E497" s="36">
        <f>ROUND('Matrix'!DH497,2)</f>
        <v>0</v>
      </c>
      <c r="F497" s="53">
        <f>ROUND('Matrix'!DI497,2)</f>
        <v>0</v>
      </c>
      <c r="G497" s="34">
        <f>'Matrix'!BM497</f>
        <v>0</v>
      </c>
      <c r="H497" s="55">
        <f>'Matrix'!BX497</f>
        <v>0</v>
      </c>
      <c r="I497" s="55">
        <f>'Matrix'!BS497</f>
        <v>0</v>
      </c>
      <c r="J497" s="56">
        <f>'Matrix'!BQ497</f>
        <v>0</v>
      </c>
    </row>
    <row r="498" spans="1:10">
      <c r="A498" s="28">
        <v>398</v>
      </c>
      <c r="B498" s="48">
        <f>'935'!B498</f>
        <v>0</v>
      </c>
      <c r="C498" s="37">
        <f>ROUND('Matrix'!DG498,3)</f>
        <v>0</v>
      </c>
      <c r="D498" s="36">
        <f>ROUND('Matrix'!BU498,2)</f>
        <v>0</v>
      </c>
      <c r="E498" s="36">
        <f>ROUND('Matrix'!DH498,2)</f>
        <v>0</v>
      </c>
      <c r="F498" s="53">
        <f>ROUND('Matrix'!DI498,2)</f>
        <v>0</v>
      </c>
      <c r="G498" s="34">
        <f>'Matrix'!BM498</f>
        <v>0</v>
      </c>
      <c r="H498" s="55">
        <f>'Matrix'!BX498</f>
        <v>0</v>
      </c>
      <c r="I498" s="55">
        <f>'Matrix'!BS498</f>
        <v>0</v>
      </c>
      <c r="J498" s="56">
        <f>'Matrix'!BQ498</f>
        <v>0</v>
      </c>
    </row>
    <row r="499" spans="1:10">
      <c r="A499" s="28">
        <v>399</v>
      </c>
      <c r="B499" s="48">
        <f>'935'!B499</f>
        <v>0</v>
      </c>
      <c r="C499" s="37">
        <f>ROUND('Matrix'!DG499,3)</f>
        <v>0</v>
      </c>
      <c r="D499" s="36">
        <f>ROUND('Matrix'!BU499,2)</f>
        <v>0</v>
      </c>
      <c r="E499" s="36">
        <f>ROUND('Matrix'!DH499,2)</f>
        <v>0</v>
      </c>
      <c r="F499" s="53">
        <f>ROUND('Matrix'!DI499,2)</f>
        <v>0</v>
      </c>
      <c r="G499" s="34">
        <f>'Matrix'!BM499</f>
        <v>0</v>
      </c>
      <c r="H499" s="55">
        <f>'Matrix'!BX499</f>
        <v>0</v>
      </c>
      <c r="I499" s="55">
        <f>'Matrix'!BS499</f>
        <v>0</v>
      </c>
      <c r="J499" s="56">
        <f>'Matrix'!BQ499</f>
        <v>0</v>
      </c>
    </row>
    <row r="500" spans="1:10">
      <c r="A500" s="28">
        <v>400</v>
      </c>
      <c r="B500" s="48">
        <f>'935'!B500</f>
        <v>0</v>
      </c>
      <c r="C500" s="37">
        <f>ROUND('Matrix'!DG500,3)</f>
        <v>0</v>
      </c>
      <c r="D500" s="36">
        <f>ROUND('Matrix'!BU500,2)</f>
        <v>0</v>
      </c>
      <c r="E500" s="36">
        <f>ROUND('Matrix'!DH500,2)</f>
        <v>0</v>
      </c>
      <c r="F500" s="53">
        <f>ROUND('Matrix'!DI500,2)</f>
        <v>0</v>
      </c>
      <c r="G500" s="34">
        <f>'Matrix'!BM500</f>
        <v>0</v>
      </c>
      <c r="H500" s="55">
        <f>'Matrix'!BX500</f>
        <v>0</v>
      </c>
      <c r="I500" s="55">
        <f>'Matrix'!BS500</f>
        <v>0</v>
      </c>
      <c r="J500" s="56">
        <f>'Matrix'!BQ500</f>
        <v>0</v>
      </c>
    </row>
    <row r="501" spans="1:10">
      <c r="A501" s="28">
        <v>401</v>
      </c>
      <c r="B501" s="48">
        <f>'935'!B501</f>
        <v>0</v>
      </c>
      <c r="C501" s="37">
        <f>ROUND('Matrix'!DG501,3)</f>
        <v>0</v>
      </c>
      <c r="D501" s="36">
        <f>ROUND('Matrix'!BU501,2)</f>
        <v>0</v>
      </c>
      <c r="E501" s="36">
        <f>ROUND('Matrix'!DH501,2)</f>
        <v>0</v>
      </c>
      <c r="F501" s="53">
        <f>ROUND('Matrix'!DI501,2)</f>
        <v>0</v>
      </c>
      <c r="G501" s="34">
        <f>'Matrix'!BM501</f>
        <v>0</v>
      </c>
      <c r="H501" s="55">
        <f>'Matrix'!BX501</f>
        <v>0</v>
      </c>
      <c r="I501" s="55">
        <f>'Matrix'!BS501</f>
        <v>0</v>
      </c>
      <c r="J501" s="56">
        <f>'Matrix'!BQ501</f>
        <v>0</v>
      </c>
    </row>
    <row r="502" spans="1:10">
      <c r="A502" s="28">
        <v>402</v>
      </c>
      <c r="B502" s="48">
        <f>'935'!B502</f>
        <v>0</v>
      </c>
      <c r="C502" s="37">
        <f>ROUND('Matrix'!DG502,3)</f>
        <v>0</v>
      </c>
      <c r="D502" s="36">
        <f>ROUND('Matrix'!BU502,2)</f>
        <v>0</v>
      </c>
      <c r="E502" s="36">
        <f>ROUND('Matrix'!DH502,2)</f>
        <v>0</v>
      </c>
      <c r="F502" s="53">
        <f>ROUND('Matrix'!DI502,2)</f>
        <v>0</v>
      </c>
      <c r="G502" s="34">
        <f>'Matrix'!BM502</f>
        <v>0</v>
      </c>
      <c r="H502" s="55">
        <f>'Matrix'!BX502</f>
        <v>0</v>
      </c>
      <c r="I502" s="55">
        <f>'Matrix'!BS502</f>
        <v>0</v>
      </c>
      <c r="J502" s="56">
        <f>'Matrix'!BQ502</f>
        <v>0</v>
      </c>
    </row>
    <row r="503" spans="1:10">
      <c r="A503" s="28">
        <v>403</v>
      </c>
      <c r="B503" s="48">
        <f>'935'!B503</f>
        <v>0</v>
      </c>
      <c r="C503" s="37">
        <f>ROUND('Matrix'!DG503,3)</f>
        <v>0</v>
      </c>
      <c r="D503" s="36">
        <f>ROUND('Matrix'!BU503,2)</f>
        <v>0</v>
      </c>
      <c r="E503" s="36">
        <f>ROUND('Matrix'!DH503,2)</f>
        <v>0</v>
      </c>
      <c r="F503" s="53">
        <f>ROUND('Matrix'!DI503,2)</f>
        <v>0</v>
      </c>
      <c r="G503" s="34">
        <f>'Matrix'!BM503</f>
        <v>0</v>
      </c>
      <c r="H503" s="55">
        <f>'Matrix'!BX503</f>
        <v>0</v>
      </c>
      <c r="I503" s="55">
        <f>'Matrix'!BS503</f>
        <v>0</v>
      </c>
      <c r="J503" s="56">
        <f>'Matrix'!BQ503</f>
        <v>0</v>
      </c>
    </row>
    <row r="504" spans="1:10">
      <c r="A504" s="28">
        <v>404</v>
      </c>
      <c r="B504" s="48">
        <f>'935'!B504</f>
        <v>0</v>
      </c>
      <c r="C504" s="37">
        <f>ROUND('Matrix'!DG504,3)</f>
        <v>0</v>
      </c>
      <c r="D504" s="36">
        <f>ROUND('Matrix'!BU504,2)</f>
        <v>0</v>
      </c>
      <c r="E504" s="36">
        <f>ROUND('Matrix'!DH504,2)</f>
        <v>0</v>
      </c>
      <c r="F504" s="53">
        <f>ROUND('Matrix'!DI504,2)</f>
        <v>0</v>
      </c>
      <c r="G504" s="34">
        <f>'Matrix'!BM504</f>
        <v>0</v>
      </c>
      <c r="H504" s="55">
        <f>'Matrix'!BX504</f>
        <v>0</v>
      </c>
      <c r="I504" s="55">
        <f>'Matrix'!BS504</f>
        <v>0</v>
      </c>
      <c r="J504" s="56">
        <f>'Matrix'!BQ504</f>
        <v>0</v>
      </c>
    </row>
    <row r="505" spans="1:10">
      <c r="A505" s="28">
        <v>405</v>
      </c>
      <c r="B505" s="48">
        <f>'935'!B505</f>
        <v>0</v>
      </c>
      <c r="C505" s="37">
        <f>ROUND('Matrix'!DG505,3)</f>
        <v>0</v>
      </c>
      <c r="D505" s="36">
        <f>ROUND('Matrix'!BU505,2)</f>
        <v>0</v>
      </c>
      <c r="E505" s="36">
        <f>ROUND('Matrix'!DH505,2)</f>
        <v>0</v>
      </c>
      <c r="F505" s="53">
        <f>ROUND('Matrix'!DI505,2)</f>
        <v>0</v>
      </c>
      <c r="G505" s="34">
        <f>'Matrix'!BM505</f>
        <v>0</v>
      </c>
      <c r="H505" s="55">
        <f>'Matrix'!BX505</f>
        <v>0</v>
      </c>
      <c r="I505" s="55">
        <f>'Matrix'!BS505</f>
        <v>0</v>
      </c>
      <c r="J505" s="56">
        <f>'Matrix'!BQ505</f>
        <v>0</v>
      </c>
    </row>
    <row r="506" spans="1:10">
      <c r="A506" s="28">
        <v>406</v>
      </c>
      <c r="B506" s="48">
        <f>'935'!B506</f>
        <v>0</v>
      </c>
      <c r="C506" s="37">
        <f>ROUND('Matrix'!DG506,3)</f>
        <v>0</v>
      </c>
      <c r="D506" s="36">
        <f>ROUND('Matrix'!BU506,2)</f>
        <v>0</v>
      </c>
      <c r="E506" s="36">
        <f>ROUND('Matrix'!DH506,2)</f>
        <v>0</v>
      </c>
      <c r="F506" s="53">
        <f>ROUND('Matrix'!DI506,2)</f>
        <v>0</v>
      </c>
      <c r="G506" s="34">
        <f>'Matrix'!BM506</f>
        <v>0</v>
      </c>
      <c r="H506" s="55">
        <f>'Matrix'!BX506</f>
        <v>0</v>
      </c>
      <c r="I506" s="55">
        <f>'Matrix'!BS506</f>
        <v>0</v>
      </c>
      <c r="J506" s="56">
        <f>'Matrix'!BQ506</f>
        <v>0</v>
      </c>
    </row>
    <row r="507" spans="1:10">
      <c r="A507" s="28">
        <v>407</v>
      </c>
      <c r="B507" s="48">
        <f>'935'!B507</f>
        <v>0</v>
      </c>
      <c r="C507" s="37">
        <f>ROUND('Matrix'!DG507,3)</f>
        <v>0</v>
      </c>
      <c r="D507" s="36">
        <f>ROUND('Matrix'!BU507,2)</f>
        <v>0</v>
      </c>
      <c r="E507" s="36">
        <f>ROUND('Matrix'!DH507,2)</f>
        <v>0</v>
      </c>
      <c r="F507" s="53">
        <f>ROUND('Matrix'!DI507,2)</f>
        <v>0</v>
      </c>
      <c r="G507" s="34">
        <f>'Matrix'!BM507</f>
        <v>0</v>
      </c>
      <c r="H507" s="55">
        <f>'Matrix'!BX507</f>
        <v>0</v>
      </c>
      <c r="I507" s="55">
        <f>'Matrix'!BS507</f>
        <v>0</v>
      </c>
      <c r="J507" s="56">
        <f>'Matrix'!BQ507</f>
        <v>0</v>
      </c>
    </row>
    <row r="508" spans="1:10">
      <c r="A508" s="28">
        <v>408</v>
      </c>
      <c r="B508" s="48">
        <f>'935'!B508</f>
        <v>0</v>
      </c>
      <c r="C508" s="37">
        <f>ROUND('Matrix'!DG508,3)</f>
        <v>0</v>
      </c>
      <c r="D508" s="36">
        <f>ROUND('Matrix'!BU508,2)</f>
        <v>0</v>
      </c>
      <c r="E508" s="36">
        <f>ROUND('Matrix'!DH508,2)</f>
        <v>0</v>
      </c>
      <c r="F508" s="53">
        <f>ROUND('Matrix'!DI508,2)</f>
        <v>0</v>
      </c>
      <c r="G508" s="34">
        <f>'Matrix'!BM508</f>
        <v>0</v>
      </c>
      <c r="H508" s="55">
        <f>'Matrix'!BX508</f>
        <v>0</v>
      </c>
      <c r="I508" s="55">
        <f>'Matrix'!BS508</f>
        <v>0</v>
      </c>
      <c r="J508" s="56">
        <f>'Matrix'!BQ508</f>
        <v>0</v>
      </c>
    </row>
    <row r="509" spans="1:10">
      <c r="A509" s="28">
        <v>409</v>
      </c>
      <c r="B509" s="48">
        <f>'935'!B509</f>
        <v>0</v>
      </c>
      <c r="C509" s="37">
        <f>ROUND('Matrix'!DG509,3)</f>
        <v>0</v>
      </c>
      <c r="D509" s="36">
        <f>ROUND('Matrix'!BU509,2)</f>
        <v>0</v>
      </c>
      <c r="E509" s="36">
        <f>ROUND('Matrix'!DH509,2)</f>
        <v>0</v>
      </c>
      <c r="F509" s="53">
        <f>ROUND('Matrix'!DI509,2)</f>
        <v>0</v>
      </c>
      <c r="G509" s="34">
        <f>'Matrix'!BM509</f>
        <v>0</v>
      </c>
      <c r="H509" s="55">
        <f>'Matrix'!BX509</f>
        <v>0</v>
      </c>
      <c r="I509" s="55">
        <f>'Matrix'!BS509</f>
        <v>0</v>
      </c>
      <c r="J509" s="56">
        <f>'Matrix'!BQ509</f>
        <v>0</v>
      </c>
    </row>
    <row r="510" spans="1:10">
      <c r="A510" s="28">
        <v>410</v>
      </c>
      <c r="B510" s="48">
        <f>'935'!B510</f>
        <v>0</v>
      </c>
      <c r="C510" s="37">
        <f>ROUND('Matrix'!DG510,3)</f>
        <v>0</v>
      </c>
      <c r="D510" s="36">
        <f>ROUND('Matrix'!BU510,2)</f>
        <v>0</v>
      </c>
      <c r="E510" s="36">
        <f>ROUND('Matrix'!DH510,2)</f>
        <v>0</v>
      </c>
      <c r="F510" s="53">
        <f>ROUND('Matrix'!DI510,2)</f>
        <v>0</v>
      </c>
      <c r="G510" s="34">
        <f>'Matrix'!BM510</f>
        <v>0</v>
      </c>
      <c r="H510" s="55">
        <f>'Matrix'!BX510</f>
        <v>0</v>
      </c>
      <c r="I510" s="55">
        <f>'Matrix'!BS510</f>
        <v>0</v>
      </c>
      <c r="J510" s="56">
        <f>'Matrix'!BQ510</f>
        <v>0</v>
      </c>
    </row>
    <row r="511" spans="1:10">
      <c r="A511" s="28">
        <v>411</v>
      </c>
      <c r="B511" s="48">
        <f>'935'!B511</f>
        <v>0</v>
      </c>
      <c r="C511" s="37">
        <f>ROUND('Matrix'!DG511,3)</f>
        <v>0</v>
      </c>
      <c r="D511" s="36">
        <f>ROUND('Matrix'!BU511,2)</f>
        <v>0</v>
      </c>
      <c r="E511" s="36">
        <f>ROUND('Matrix'!DH511,2)</f>
        <v>0</v>
      </c>
      <c r="F511" s="53">
        <f>ROUND('Matrix'!DI511,2)</f>
        <v>0</v>
      </c>
      <c r="G511" s="34">
        <f>'Matrix'!BM511</f>
        <v>0</v>
      </c>
      <c r="H511" s="55">
        <f>'Matrix'!BX511</f>
        <v>0</v>
      </c>
      <c r="I511" s="55">
        <f>'Matrix'!BS511</f>
        <v>0</v>
      </c>
      <c r="J511" s="56">
        <f>'Matrix'!BQ511</f>
        <v>0</v>
      </c>
    </row>
    <row r="512" spans="1:10">
      <c r="A512" s="28">
        <v>412</v>
      </c>
      <c r="B512" s="48">
        <f>'935'!B512</f>
        <v>0</v>
      </c>
      <c r="C512" s="37">
        <f>ROUND('Matrix'!DG512,3)</f>
        <v>0</v>
      </c>
      <c r="D512" s="36">
        <f>ROUND('Matrix'!BU512,2)</f>
        <v>0</v>
      </c>
      <c r="E512" s="36">
        <f>ROUND('Matrix'!DH512,2)</f>
        <v>0</v>
      </c>
      <c r="F512" s="53">
        <f>ROUND('Matrix'!DI512,2)</f>
        <v>0</v>
      </c>
      <c r="G512" s="34">
        <f>'Matrix'!BM512</f>
        <v>0</v>
      </c>
      <c r="H512" s="55">
        <f>'Matrix'!BX512</f>
        <v>0</v>
      </c>
      <c r="I512" s="55">
        <f>'Matrix'!BS512</f>
        <v>0</v>
      </c>
      <c r="J512" s="56">
        <f>'Matrix'!BQ512</f>
        <v>0</v>
      </c>
    </row>
    <row r="513" spans="1:10">
      <c r="A513" s="28">
        <v>413</v>
      </c>
      <c r="B513" s="48">
        <f>'935'!B513</f>
        <v>0</v>
      </c>
      <c r="C513" s="37">
        <f>ROUND('Matrix'!DG513,3)</f>
        <v>0</v>
      </c>
      <c r="D513" s="36">
        <f>ROUND('Matrix'!BU513,2)</f>
        <v>0</v>
      </c>
      <c r="E513" s="36">
        <f>ROUND('Matrix'!DH513,2)</f>
        <v>0</v>
      </c>
      <c r="F513" s="53">
        <f>ROUND('Matrix'!DI513,2)</f>
        <v>0</v>
      </c>
      <c r="G513" s="34">
        <f>'Matrix'!BM513</f>
        <v>0</v>
      </c>
      <c r="H513" s="55">
        <f>'Matrix'!BX513</f>
        <v>0</v>
      </c>
      <c r="I513" s="55">
        <f>'Matrix'!BS513</f>
        <v>0</v>
      </c>
      <c r="J513" s="56">
        <f>'Matrix'!BQ513</f>
        <v>0</v>
      </c>
    </row>
    <row r="514" spans="1:10">
      <c r="A514" s="28">
        <v>414</v>
      </c>
      <c r="B514" s="48">
        <f>'935'!B514</f>
        <v>0</v>
      </c>
      <c r="C514" s="37">
        <f>ROUND('Matrix'!DG514,3)</f>
        <v>0</v>
      </c>
      <c r="D514" s="36">
        <f>ROUND('Matrix'!BU514,2)</f>
        <v>0</v>
      </c>
      <c r="E514" s="36">
        <f>ROUND('Matrix'!DH514,2)</f>
        <v>0</v>
      </c>
      <c r="F514" s="53">
        <f>ROUND('Matrix'!DI514,2)</f>
        <v>0</v>
      </c>
      <c r="G514" s="34">
        <f>'Matrix'!BM514</f>
        <v>0</v>
      </c>
      <c r="H514" s="55">
        <f>'Matrix'!BX514</f>
        <v>0</v>
      </c>
      <c r="I514" s="55">
        <f>'Matrix'!BS514</f>
        <v>0</v>
      </c>
      <c r="J514" s="56">
        <f>'Matrix'!BQ514</f>
        <v>0</v>
      </c>
    </row>
    <row r="515" spans="1:10">
      <c r="A515" s="28">
        <v>415</v>
      </c>
      <c r="B515" s="48">
        <f>'935'!B515</f>
        <v>0</v>
      </c>
      <c r="C515" s="37">
        <f>ROUND('Matrix'!DG515,3)</f>
        <v>0</v>
      </c>
      <c r="D515" s="36">
        <f>ROUND('Matrix'!BU515,2)</f>
        <v>0</v>
      </c>
      <c r="E515" s="36">
        <f>ROUND('Matrix'!DH515,2)</f>
        <v>0</v>
      </c>
      <c r="F515" s="53">
        <f>ROUND('Matrix'!DI515,2)</f>
        <v>0</v>
      </c>
      <c r="G515" s="34">
        <f>'Matrix'!BM515</f>
        <v>0</v>
      </c>
      <c r="H515" s="55">
        <f>'Matrix'!BX515</f>
        <v>0</v>
      </c>
      <c r="I515" s="55">
        <f>'Matrix'!BS515</f>
        <v>0</v>
      </c>
      <c r="J515" s="56">
        <f>'Matrix'!BQ515</f>
        <v>0</v>
      </c>
    </row>
    <row r="516" spans="1:10">
      <c r="A516" s="28">
        <v>416</v>
      </c>
      <c r="B516" s="48">
        <f>'935'!B516</f>
        <v>0</v>
      </c>
      <c r="C516" s="37">
        <f>ROUND('Matrix'!DG516,3)</f>
        <v>0</v>
      </c>
      <c r="D516" s="36">
        <f>ROUND('Matrix'!BU516,2)</f>
        <v>0</v>
      </c>
      <c r="E516" s="36">
        <f>ROUND('Matrix'!DH516,2)</f>
        <v>0</v>
      </c>
      <c r="F516" s="53">
        <f>ROUND('Matrix'!DI516,2)</f>
        <v>0</v>
      </c>
      <c r="G516" s="34">
        <f>'Matrix'!BM516</f>
        <v>0</v>
      </c>
      <c r="H516" s="55">
        <f>'Matrix'!BX516</f>
        <v>0</v>
      </c>
      <c r="I516" s="55">
        <f>'Matrix'!BS516</f>
        <v>0</v>
      </c>
      <c r="J516" s="56">
        <f>'Matrix'!BQ516</f>
        <v>0</v>
      </c>
    </row>
    <row r="517" spans="1:10">
      <c r="A517" s="28">
        <v>417</v>
      </c>
      <c r="B517" s="48">
        <f>'935'!B517</f>
        <v>0</v>
      </c>
      <c r="C517" s="37">
        <f>ROUND('Matrix'!DG517,3)</f>
        <v>0</v>
      </c>
      <c r="D517" s="36">
        <f>ROUND('Matrix'!BU517,2)</f>
        <v>0</v>
      </c>
      <c r="E517" s="36">
        <f>ROUND('Matrix'!DH517,2)</f>
        <v>0</v>
      </c>
      <c r="F517" s="53">
        <f>ROUND('Matrix'!DI517,2)</f>
        <v>0</v>
      </c>
      <c r="G517" s="34">
        <f>'Matrix'!BM517</f>
        <v>0</v>
      </c>
      <c r="H517" s="55">
        <f>'Matrix'!BX517</f>
        <v>0</v>
      </c>
      <c r="I517" s="55">
        <f>'Matrix'!BS517</f>
        <v>0</v>
      </c>
      <c r="J517" s="56">
        <f>'Matrix'!BQ517</f>
        <v>0</v>
      </c>
    </row>
    <row r="518" spans="1:10">
      <c r="A518" s="28">
        <v>418</v>
      </c>
      <c r="B518" s="48">
        <f>'935'!B518</f>
        <v>0</v>
      </c>
      <c r="C518" s="37">
        <f>ROUND('Matrix'!DG518,3)</f>
        <v>0</v>
      </c>
      <c r="D518" s="36">
        <f>ROUND('Matrix'!BU518,2)</f>
        <v>0</v>
      </c>
      <c r="E518" s="36">
        <f>ROUND('Matrix'!DH518,2)</f>
        <v>0</v>
      </c>
      <c r="F518" s="53">
        <f>ROUND('Matrix'!DI518,2)</f>
        <v>0</v>
      </c>
      <c r="G518" s="34">
        <f>'Matrix'!BM518</f>
        <v>0</v>
      </c>
      <c r="H518" s="55">
        <f>'Matrix'!BX518</f>
        <v>0</v>
      </c>
      <c r="I518" s="55">
        <f>'Matrix'!BS518</f>
        <v>0</v>
      </c>
      <c r="J518" s="56">
        <f>'Matrix'!BQ518</f>
        <v>0</v>
      </c>
    </row>
    <row r="519" spans="1:10">
      <c r="A519" s="28">
        <v>419</v>
      </c>
      <c r="B519" s="48">
        <f>'935'!B519</f>
        <v>0</v>
      </c>
      <c r="C519" s="37">
        <f>ROUND('Matrix'!DG519,3)</f>
        <v>0</v>
      </c>
      <c r="D519" s="36">
        <f>ROUND('Matrix'!BU519,2)</f>
        <v>0</v>
      </c>
      <c r="E519" s="36">
        <f>ROUND('Matrix'!DH519,2)</f>
        <v>0</v>
      </c>
      <c r="F519" s="53">
        <f>ROUND('Matrix'!DI519,2)</f>
        <v>0</v>
      </c>
      <c r="G519" s="34">
        <f>'Matrix'!BM519</f>
        <v>0</v>
      </c>
      <c r="H519" s="55">
        <f>'Matrix'!BX519</f>
        <v>0</v>
      </c>
      <c r="I519" s="55">
        <f>'Matrix'!BS519</f>
        <v>0</v>
      </c>
      <c r="J519" s="56">
        <f>'Matrix'!BQ519</f>
        <v>0</v>
      </c>
    </row>
    <row r="520" spans="1:10">
      <c r="A520" s="28">
        <v>420</v>
      </c>
      <c r="B520" s="48">
        <f>'935'!B520</f>
        <v>0</v>
      </c>
      <c r="C520" s="37">
        <f>ROUND('Matrix'!DG520,3)</f>
        <v>0</v>
      </c>
      <c r="D520" s="36">
        <f>ROUND('Matrix'!BU520,2)</f>
        <v>0</v>
      </c>
      <c r="E520" s="36">
        <f>ROUND('Matrix'!DH520,2)</f>
        <v>0</v>
      </c>
      <c r="F520" s="53">
        <f>ROUND('Matrix'!DI520,2)</f>
        <v>0</v>
      </c>
      <c r="G520" s="34">
        <f>'Matrix'!BM520</f>
        <v>0</v>
      </c>
      <c r="H520" s="55">
        <f>'Matrix'!BX520</f>
        <v>0</v>
      </c>
      <c r="I520" s="55">
        <f>'Matrix'!BS520</f>
        <v>0</v>
      </c>
      <c r="J520" s="56">
        <f>'Matrix'!BQ520</f>
        <v>0</v>
      </c>
    </row>
    <row r="521" spans="1:10">
      <c r="A521" s="28">
        <v>421</v>
      </c>
      <c r="B521" s="48">
        <f>'935'!B521</f>
        <v>0</v>
      </c>
      <c r="C521" s="37">
        <f>ROUND('Matrix'!DG521,3)</f>
        <v>0</v>
      </c>
      <c r="D521" s="36">
        <f>ROUND('Matrix'!BU521,2)</f>
        <v>0</v>
      </c>
      <c r="E521" s="36">
        <f>ROUND('Matrix'!DH521,2)</f>
        <v>0</v>
      </c>
      <c r="F521" s="53">
        <f>ROUND('Matrix'!DI521,2)</f>
        <v>0</v>
      </c>
      <c r="G521" s="34">
        <f>'Matrix'!BM521</f>
        <v>0</v>
      </c>
      <c r="H521" s="55">
        <f>'Matrix'!BX521</f>
        <v>0</v>
      </c>
      <c r="I521" s="55">
        <f>'Matrix'!BS521</f>
        <v>0</v>
      </c>
      <c r="J521" s="56">
        <f>'Matrix'!BQ521</f>
        <v>0</v>
      </c>
    </row>
    <row r="522" spans="1:10">
      <c r="A522" s="28">
        <v>422</v>
      </c>
      <c r="B522" s="48">
        <f>'935'!B522</f>
        <v>0</v>
      </c>
      <c r="C522" s="37">
        <f>ROUND('Matrix'!DG522,3)</f>
        <v>0</v>
      </c>
      <c r="D522" s="36">
        <f>ROUND('Matrix'!BU522,2)</f>
        <v>0</v>
      </c>
      <c r="E522" s="36">
        <f>ROUND('Matrix'!DH522,2)</f>
        <v>0</v>
      </c>
      <c r="F522" s="53">
        <f>ROUND('Matrix'!DI522,2)</f>
        <v>0</v>
      </c>
      <c r="G522" s="34">
        <f>'Matrix'!BM522</f>
        <v>0</v>
      </c>
      <c r="H522" s="55">
        <f>'Matrix'!BX522</f>
        <v>0</v>
      </c>
      <c r="I522" s="55">
        <f>'Matrix'!BS522</f>
        <v>0</v>
      </c>
      <c r="J522" s="56">
        <f>'Matrix'!BQ522</f>
        <v>0</v>
      </c>
    </row>
    <row r="523" spans="1:10">
      <c r="A523" s="28">
        <v>423</v>
      </c>
      <c r="B523" s="48">
        <f>'935'!B523</f>
        <v>0</v>
      </c>
      <c r="C523" s="37">
        <f>ROUND('Matrix'!DG523,3)</f>
        <v>0</v>
      </c>
      <c r="D523" s="36">
        <f>ROUND('Matrix'!BU523,2)</f>
        <v>0</v>
      </c>
      <c r="E523" s="36">
        <f>ROUND('Matrix'!DH523,2)</f>
        <v>0</v>
      </c>
      <c r="F523" s="53">
        <f>ROUND('Matrix'!DI523,2)</f>
        <v>0</v>
      </c>
      <c r="G523" s="34">
        <f>'Matrix'!BM523</f>
        <v>0</v>
      </c>
      <c r="H523" s="55">
        <f>'Matrix'!BX523</f>
        <v>0</v>
      </c>
      <c r="I523" s="55">
        <f>'Matrix'!BS523</f>
        <v>0</v>
      </c>
      <c r="J523" s="56">
        <f>'Matrix'!BQ523</f>
        <v>0</v>
      </c>
    </row>
    <row r="524" spans="1:10">
      <c r="A524" s="28">
        <v>424</v>
      </c>
      <c r="B524" s="48">
        <f>'935'!B524</f>
        <v>0</v>
      </c>
      <c r="C524" s="37">
        <f>ROUND('Matrix'!DG524,3)</f>
        <v>0</v>
      </c>
      <c r="D524" s="36">
        <f>ROUND('Matrix'!BU524,2)</f>
        <v>0</v>
      </c>
      <c r="E524" s="36">
        <f>ROUND('Matrix'!DH524,2)</f>
        <v>0</v>
      </c>
      <c r="F524" s="53">
        <f>ROUND('Matrix'!DI524,2)</f>
        <v>0</v>
      </c>
      <c r="G524" s="34">
        <f>'Matrix'!BM524</f>
        <v>0</v>
      </c>
      <c r="H524" s="55">
        <f>'Matrix'!BX524</f>
        <v>0</v>
      </c>
      <c r="I524" s="55">
        <f>'Matrix'!BS524</f>
        <v>0</v>
      </c>
      <c r="J524" s="56">
        <f>'Matrix'!BQ524</f>
        <v>0</v>
      </c>
    </row>
    <row r="525" spans="1:10">
      <c r="A525" s="28">
        <v>425</v>
      </c>
      <c r="B525" s="48">
        <f>'935'!B525</f>
        <v>0</v>
      </c>
      <c r="C525" s="37">
        <f>ROUND('Matrix'!DG525,3)</f>
        <v>0</v>
      </c>
      <c r="D525" s="36">
        <f>ROUND('Matrix'!BU525,2)</f>
        <v>0</v>
      </c>
      <c r="E525" s="36">
        <f>ROUND('Matrix'!DH525,2)</f>
        <v>0</v>
      </c>
      <c r="F525" s="53">
        <f>ROUND('Matrix'!DI525,2)</f>
        <v>0</v>
      </c>
      <c r="G525" s="34">
        <f>'Matrix'!BM525</f>
        <v>0</v>
      </c>
      <c r="H525" s="55">
        <f>'Matrix'!BX525</f>
        <v>0</v>
      </c>
      <c r="I525" s="55">
        <f>'Matrix'!BS525</f>
        <v>0</v>
      </c>
      <c r="J525" s="56">
        <f>'Matrix'!BQ525</f>
        <v>0</v>
      </c>
    </row>
    <row r="526" spans="1:10">
      <c r="A526" s="28">
        <v>426</v>
      </c>
      <c r="B526" s="48">
        <f>'935'!B526</f>
        <v>0</v>
      </c>
      <c r="C526" s="37">
        <f>ROUND('Matrix'!DG526,3)</f>
        <v>0</v>
      </c>
      <c r="D526" s="36">
        <f>ROUND('Matrix'!BU526,2)</f>
        <v>0</v>
      </c>
      <c r="E526" s="36">
        <f>ROUND('Matrix'!DH526,2)</f>
        <v>0</v>
      </c>
      <c r="F526" s="53">
        <f>ROUND('Matrix'!DI526,2)</f>
        <v>0</v>
      </c>
      <c r="G526" s="34">
        <f>'Matrix'!BM526</f>
        <v>0</v>
      </c>
      <c r="H526" s="55">
        <f>'Matrix'!BX526</f>
        <v>0</v>
      </c>
      <c r="I526" s="55">
        <f>'Matrix'!BS526</f>
        <v>0</v>
      </c>
      <c r="J526" s="56">
        <f>'Matrix'!BQ526</f>
        <v>0</v>
      </c>
    </row>
    <row r="527" spans="1:10">
      <c r="A527" s="28">
        <v>427</v>
      </c>
      <c r="B527" s="48">
        <f>'935'!B527</f>
        <v>0</v>
      </c>
      <c r="C527" s="37">
        <f>ROUND('Matrix'!DG527,3)</f>
        <v>0</v>
      </c>
      <c r="D527" s="36">
        <f>ROUND('Matrix'!BU527,2)</f>
        <v>0</v>
      </c>
      <c r="E527" s="36">
        <f>ROUND('Matrix'!DH527,2)</f>
        <v>0</v>
      </c>
      <c r="F527" s="53">
        <f>ROUND('Matrix'!DI527,2)</f>
        <v>0</v>
      </c>
      <c r="G527" s="34">
        <f>'Matrix'!BM527</f>
        <v>0</v>
      </c>
      <c r="H527" s="55">
        <f>'Matrix'!BX527</f>
        <v>0</v>
      </c>
      <c r="I527" s="55">
        <f>'Matrix'!BS527</f>
        <v>0</v>
      </c>
      <c r="J527" s="56">
        <f>'Matrix'!BQ527</f>
        <v>0</v>
      </c>
    </row>
    <row r="528" spans="1:10">
      <c r="A528" s="28">
        <v>428</v>
      </c>
      <c r="B528" s="48">
        <f>'935'!B528</f>
        <v>0</v>
      </c>
      <c r="C528" s="37">
        <f>ROUND('Matrix'!DG528,3)</f>
        <v>0</v>
      </c>
      <c r="D528" s="36">
        <f>ROUND('Matrix'!BU528,2)</f>
        <v>0</v>
      </c>
      <c r="E528" s="36">
        <f>ROUND('Matrix'!DH528,2)</f>
        <v>0</v>
      </c>
      <c r="F528" s="53">
        <f>ROUND('Matrix'!DI528,2)</f>
        <v>0</v>
      </c>
      <c r="G528" s="34">
        <f>'Matrix'!BM528</f>
        <v>0</v>
      </c>
      <c r="H528" s="55">
        <f>'Matrix'!BX528</f>
        <v>0</v>
      </c>
      <c r="I528" s="55">
        <f>'Matrix'!BS528</f>
        <v>0</v>
      </c>
      <c r="J528" s="56">
        <f>'Matrix'!BQ528</f>
        <v>0</v>
      </c>
    </row>
    <row r="529" spans="1:10">
      <c r="A529" s="28">
        <v>429</v>
      </c>
      <c r="B529" s="48">
        <f>'935'!B529</f>
        <v>0</v>
      </c>
      <c r="C529" s="37">
        <f>ROUND('Matrix'!DG529,3)</f>
        <v>0</v>
      </c>
      <c r="D529" s="36">
        <f>ROUND('Matrix'!BU529,2)</f>
        <v>0</v>
      </c>
      <c r="E529" s="36">
        <f>ROUND('Matrix'!DH529,2)</f>
        <v>0</v>
      </c>
      <c r="F529" s="53">
        <f>ROUND('Matrix'!DI529,2)</f>
        <v>0</v>
      </c>
      <c r="G529" s="34">
        <f>'Matrix'!BM529</f>
        <v>0</v>
      </c>
      <c r="H529" s="55">
        <f>'Matrix'!BX529</f>
        <v>0</v>
      </c>
      <c r="I529" s="55">
        <f>'Matrix'!BS529</f>
        <v>0</v>
      </c>
      <c r="J529" s="56">
        <f>'Matrix'!BQ529</f>
        <v>0</v>
      </c>
    </row>
    <row r="530" spans="1:10">
      <c r="A530" s="28">
        <v>430</v>
      </c>
      <c r="B530" s="48">
        <f>'935'!B530</f>
        <v>0</v>
      </c>
      <c r="C530" s="37">
        <f>ROUND('Matrix'!DG530,3)</f>
        <v>0</v>
      </c>
      <c r="D530" s="36">
        <f>ROUND('Matrix'!BU530,2)</f>
        <v>0</v>
      </c>
      <c r="E530" s="36">
        <f>ROUND('Matrix'!DH530,2)</f>
        <v>0</v>
      </c>
      <c r="F530" s="53">
        <f>ROUND('Matrix'!DI530,2)</f>
        <v>0</v>
      </c>
      <c r="G530" s="34">
        <f>'Matrix'!BM530</f>
        <v>0</v>
      </c>
      <c r="H530" s="55">
        <f>'Matrix'!BX530</f>
        <v>0</v>
      </c>
      <c r="I530" s="55">
        <f>'Matrix'!BS530</f>
        <v>0</v>
      </c>
      <c r="J530" s="56">
        <f>'Matrix'!BQ530</f>
        <v>0</v>
      </c>
    </row>
    <row r="531" spans="1:10">
      <c r="A531" s="28">
        <v>431</v>
      </c>
      <c r="B531" s="48">
        <f>'935'!B531</f>
        <v>0</v>
      </c>
      <c r="C531" s="37">
        <f>ROUND('Matrix'!DG531,3)</f>
        <v>0</v>
      </c>
      <c r="D531" s="36">
        <f>ROUND('Matrix'!BU531,2)</f>
        <v>0</v>
      </c>
      <c r="E531" s="36">
        <f>ROUND('Matrix'!DH531,2)</f>
        <v>0</v>
      </c>
      <c r="F531" s="53">
        <f>ROUND('Matrix'!DI531,2)</f>
        <v>0</v>
      </c>
      <c r="G531" s="34">
        <f>'Matrix'!BM531</f>
        <v>0</v>
      </c>
      <c r="H531" s="55">
        <f>'Matrix'!BX531</f>
        <v>0</v>
      </c>
      <c r="I531" s="55">
        <f>'Matrix'!BS531</f>
        <v>0</v>
      </c>
      <c r="J531" s="56">
        <f>'Matrix'!BQ531</f>
        <v>0</v>
      </c>
    </row>
    <row r="532" spans="1:10">
      <c r="A532" s="28">
        <v>432</v>
      </c>
      <c r="B532" s="48">
        <f>'935'!B532</f>
        <v>0</v>
      </c>
      <c r="C532" s="37">
        <f>ROUND('Matrix'!DG532,3)</f>
        <v>0</v>
      </c>
      <c r="D532" s="36">
        <f>ROUND('Matrix'!BU532,2)</f>
        <v>0</v>
      </c>
      <c r="E532" s="36">
        <f>ROUND('Matrix'!DH532,2)</f>
        <v>0</v>
      </c>
      <c r="F532" s="53">
        <f>ROUND('Matrix'!DI532,2)</f>
        <v>0</v>
      </c>
      <c r="G532" s="34">
        <f>'Matrix'!BM532</f>
        <v>0</v>
      </c>
      <c r="H532" s="55">
        <f>'Matrix'!BX532</f>
        <v>0</v>
      </c>
      <c r="I532" s="55">
        <f>'Matrix'!BS532</f>
        <v>0</v>
      </c>
      <c r="J532" s="56">
        <f>'Matrix'!BQ532</f>
        <v>0</v>
      </c>
    </row>
    <row r="533" spans="1:10">
      <c r="A533" s="28">
        <v>433</v>
      </c>
      <c r="B533" s="48">
        <f>'935'!B533</f>
        <v>0</v>
      </c>
      <c r="C533" s="37">
        <f>ROUND('Matrix'!DG533,3)</f>
        <v>0</v>
      </c>
      <c r="D533" s="36">
        <f>ROUND('Matrix'!BU533,2)</f>
        <v>0</v>
      </c>
      <c r="E533" s="36">
        <f>ROUND('Matrix'!DH533,2)</f>
        <v>0</v>
      </c>
      <c r="F533" s="53">
        <f>ROUND('Matrix'!DI533,2)</f>
        <v>0</v>
      </c>
      <c r="G533" s="34">
        <f>'Matrix'!BM533</f>
        <v>0</v>
      </c>
      <c r="H533" s="55">
        <f>'Matrix'!BX533</f>
        <v>0</v>
      </c>
      <c r="I533" s="55">
        <f>'Matrix'!BS533</f>
        <v>0</v>
      </c>
      <c r="J533" s="56">
        <f>'Matrix'!BQ533</f>
        <v>0</v>
      </c>
    </row>
    <row r="534" spans="1:10">
      <c r="A534" s="28">
        <v>434</v>
      </c>
      <c r="B534" s="48">
        <f>'935'!B534</f>
        <v>0</v>
      </c>
      <c r="C534" s="37">
        <f>ROUND('Matrix'!DG534,3)</f>
        <v>0</v>
      </c>
      <c r="D534" s="36">
        <f>ROUND('Matrix'!BU534,2)</f>
        <v>0</v>
      </c>
      <c r="E534" s="36">
        <f>ROUND('Matrix'!DH534,2)</f>
        <v>0</v>
      </c>
      <c r="F534" s="53">
        <f>ROUND('Matrix'!DI534,2)</f>
        <v>0</v>
      </c>
      <c r="G534" s="34">
        <f>'Matrix'!BM534</f>
        <v>0</v>
      </c>
      <c r="H534" s="55">
        <f>'Matrix'!BX534</f>
        <v>0</v>
      </c>
      <c r="I534" s="55">
        <f>'Matrix'!BS534</f>
        <v>0</v>
      </c>
      <c r="J534" s="56">
        <f>'Matrix'!BQ534</f>
        <v>0</v>
      </c>
    </row>
    <row r="535" spans="1:10">
      <c r="A535" s="28">
        <v>435</v>
      </c>
      <c r="B535" s="48">
        <f>'935'!B535</f>
        <v>0</v>
      </c>
      <c r="C535" s="37">
        <f>ROUND('Matrix'!DG535,3)</f>
        <v>0</v>
      </c>
      <c r="D535" s="36">
        <f>ROUND('Matrix'!BU535,2)</f>
        <v>0</v>
      </c>
      <c r="E535" s="36">
        <f>ROUND('Matrix'!DH535,2)</f>
        <v>0</v>
      </c>
      <c r="F535" s="53">
        <f>ROUND('Matrix'!DI535,2)</f>
        <v>0</v>
      </c>
      <c r="G535" s="34">
        <f>'Matrix'!BM535</f>
        <v>0</v>
      </c>
      <c r="H535" s="55">
        <f>'Matrix'!BX535</f>
        <v>0</v>
      </c>
      <c r="I535" s="55">
        <f>'Matrix'!BS535</f>
        <v>0</v>
      </c>
      <c r="J535" s="56">
        <f>'Matrix'!BQ535</f>
        <v>0</v>
      </c>
    </row>
    <row r="536" spans="1:10">
      <c r="A536" s="28">
        <v>436</v>
      </c>
      <c r="B536" s="48">
        <f>'935'!B536</f>
        <v>0</v>
      </c>
      <c r="C536" s="37">
        <f>ROUND('Matrix'!DG536,3)</f>
        <v>0</v>
      </c>
      <c r="D536" s="36">
        <f>ROUND('Matrix'!BU536,2)</f>
        <v>0</v>
      </c>
      <c r="E536" s="36">
        <f>ROUND('Matrix'!DH536,2)</f>
        <v>0</v>
      </c>
      <c r="F536" s="53">
        <f>ROUND('Matrix'!DI536,2)</f>
        <v>0</v>
      </c>
      <c r="G536" s="34">
        <f>'Matrix'!BM536</f>
        <v>0</v>
      </c>
      <c r="H536" s="55">
        <f>'Matrix'!BX536</f>
        <v>0</v>
      </c>
      <c r="I536" s="55">
        <f>'Matrix'!BS536</f>
        <v>0</v>
      </c>
      <c r="J536" s="56">
        <f>'Matrix'!BQ536</f>
        <v>0</v>
      </c>
    </row>
    <row r="537" spans="1:10">
      <c r="A537" s="28">
        <v>437</v>
      </c>
      <c r="B537" s="48">
        <f>'935'!B537</f>
        <v>0</v>
      </c>
      <c r="C537" s="37">
        <f>ROUND('Matrix'!DG537,3)</f>
        <v>0</v>
      </c>
      <c r="D537" s="36">
        <f>ROUND('Matrix'!BU537,2)</f>
        <v>0</v>
      </c>
      <c r="E537" s="36">
        <f>ROUND('Matrix'!DH537,2)</f>
        <v>0</v>
      </c>
      <c r="F537" s="53">
        <f>ROUND('Matrix'!DI537,2)</f>
        <v>0</v>
      </c>
      <c r="G537" s="34">
        <f>'Matrix'!BM537</f>
        <v>0</v>
      </c>
      <c r="H537" s="55">
        <f>'Matrix'!BX537</f>
        <v>0</v>
      </c>
      <c r="I537" s="55">
        <f>'Matrix'!BS537</f>
        <v>0</v>
      </c>
      <c r="J537" s="56">
        <f>'Matrix'!BQ537</f>
        <v>0</v>
      </c>
    </row>
    <row r="538" spans="1:10">
      <c r="A538" s="28">
        <v>438</v>
      </c>
      <c r="B538" s="48">
        <f>'935'!B538</f>
        <v>0</v>
      </c>
      <c r="C538" s="37">
        <f>ROUND('Matrix'!DG538,3)</f>
        <v>0</v>
      </c>
      <c r="D538" s="36">
        <f>ROUND('Matrix'!BU538,2)</f>
        <v>0</v>
      </c>
      <c r="E538" s="36">
        <f>ROUND('Matrix'!DH538,2)</f>
        <v>0</v>
      </c>
      <c r="F538" s="53">
        <f>ROUND('Matrix'!DI538,2)</f>
        <v>0</v>
      </c>
      <c r="G538" s="34">
        <f>'Matrix'!BM538</f>
        <v>0</v>
      </c>
      <c r="H538" s="55">
        <f>'Matrix'!BX538</f>
        <v>0</v>
      </c>
      <c r="I538" s="55">
        <f>'Matrix'!BS538</f>
        <v>0</v>
      </c>
      <c r="J538" s="56">
        <f>'Matrix'!BQ538</f>
        <v>0</v>
      </c>
    </row>
    <row r="539" spans="1:10">
      <c r="A539" s="28">
        <v>439</v>
      </c>
      <c r="B539" s="48">
        <f>'935'!B539</f>
        <v>0</v>
      </c>
      <c r="C539" s="37">
        <f>ROUND('Matrix'!DG539,3)</f>
        <v>0</v>
      </c>
      <c r="D539" s="36">
        <f>ROUND('Matrix'!BU539,2)</f>
        <v>0</v>
      </c>
      <c r="E539" s="36">
        <f>ROUND('Matrix'!DH539,2)</f>
        <v>0</v>
      </c>
      <c r="F539" s="53">
        <f>ROUND('Matrix'!DI539,2)</f>
        <v>0</v>
      </c>
      <c r="G539" s="34">
        <f>'Matrix'!BM539</f>
        <v>0</v>
      </c>
      <c r="H539" s="55">
        <f>'Matrix'!BX539</f>
        <v>0</v>
      </c>
      <c r="I539" s="55">
        <f>'Matrix'!BS539</f>
        <v>0</v>
      </c>
      <c r="J539" s="56">
        <f>'Matrix'!BQ539</f>
        <v>0</v>
      </c>
    </row>
    <row r="540" spans="1:10">
      <c r="A540" s="28">
        <v>440</v>
      </c>
      <c r="B540" s="48">
        <f>'935'!B540</f>
        <v>0</v>
      </c>
      <c r="C540" s="37">
        <f>ROUND('Matrix'!DG540,3)</f>
        <v>0</v>
      </c>
      <c r="D540" s="36">
        <f>ROUND('Matrix'!BU540,2)</f>
        <v>0</v>
      </c>
      <c r="E540" s="36">
        <f>ROUND('Matrix'!DH540,2)</f>
        <v>0</v>
      </c>
      <c r="F540" s="53">
        <f>ROUND('Matrix'!DI540,2)</f>
        <v>0</v>
      </c>
      <c r="G540" s="34">
        <f>'Matrix'!BM540</f>
        <v>0</v>
      </c>
      <c r="H540" s="55">
        <f>'Matrix'!BX540</f>
        <v>0</v>
      </c>
      <c r="I540" s="55">
        <f>'Matrix'!BS540</f>
        <v>0</v>
      </c>
      <c r="J540" s="56">
        <f>'Matrix'!BQ540</f>
        <v>0</v>
      </c>
    </row>
    <row r="541" spans="1:10">
      <c r="A541" s="28">
        <v>441</v>
      </c>
      <c r="B541" s="48">
        <f>'935'!B541</f>
        <v>0</v>
      </c>
      <c r="C541" s="37">
        <f>ROUND('Matrix'!DG541,3)</f>
        <v>0</v>
      </c>
      <c r="D541" s="36">
        <f>ROUND('Matrix'!BU541,2)</f>
        <v>0</v>
      </c>
      <c r="E541" s="36">
        <f>ROUND('Matrix'!DH541,2)</f>
        <v>0</v>
      </c>
      <c r="F541" s="53">
        <f>ROUND('Matrix'!DI541,2)</f>
        <v>0</v>
      </c>
      <c r="G541" s="34">
        <f>'Matrix'!BM541</f>
        <v>0</v>
      </c>
      <c r="H541" s="55">
        <f>'Matrix'!BX541</f>
        <v>0</v>
      </c>
      <c r="I541" s="55">
        <f>'Matrix'!BS541</f>
        <v>0</v>
      </c>
      <c r="J541" s="56">
        <f>'Matrix'!BQ541</f>
        <v>0</v>
      </c>
    </row>
    <row r="542" spans="1:10">
      <c r="A542" s="28">
        <v>442</v>
      </c>
      <c r="B542" s="48">
        <f>'935'!B542</f>
        <v>0</v>
      </c>
      <c r="C542" s="37">
        <f>ROUND('Matrix'!DG542,3)</f>
        <v>0</v>
      </c>
      <c r="D542" s="36">
        <f>ROUND('Matrix'!BU542,2)</f>
        <v>0</v>
      </c>
      <c r="E542" s="36">
        <f>ROUND('Matrix'!DH542,2)</f>
        <v>0</v>
      </c>
      <c r="F542" s="53">
        <f>ROUND('Matrix'!DI542,2)</f>
        <v>0</v>
      </c>
      <c r="G542" s="34">
        <f>'Matrix'!BM542</f>
        <v>0</v>
      </c>
      <c r="H542" s="55">
        <f>'Matrix'!BX542</f>
        <v>0</v>
      </c>
      <c r="I542" s="55">
        <f>'Matrix'!BS542</f>
        <v>0</v>
      </c>
      <c r="J542" s="56">
        <f>'Matrix'!BQ542</f>
        <v>0</v>
      </c>
    </row>
    <row r="543" spans="1:10">
      <c r="A543" s="28">
        <v>443</v>
      </c>
      <c r="B543" s="48">
        <f>'935'!B543</f>
        <v>0</v>
      </c>
      <c r="C543" s="37">
        <f>ROUND('Matrix'!DG543,3)</f>
        <v>0</v>
      </c>
      <c r="D543" s="36">
        <f>ROUND('Matrix'!BU543,2)</f>
        <v>0</v>
      </c>
      <c r="E543" s="36">
        <f>ROUND('Matrix'!DH543,2)</f>
        <v>0</v>
      </c>
      <c r="F543" s="53">
        <f>ROUND('Matrix'!DI543,2)</f>
        <v>0</v>
      </c>
      <c r="G543" s="34">
        <f>'Matrix'!BM543</f>
        <v>0</v>
      </c>
      <c r="H543" s="55">
        <f>'Matrix'!BX543</f>
        <v>0</v>
      </c>
      <c r="I543" s="55">
        <f>'Matrix'!BS543</f>
        <v>0</v>
      </c>
      <c r="J543" s="56">
        <f>'Matrix'!BQ543</f>
        <v>0</v>
      </c>
    </row>
    <row r="544" spans="1:10">
      <c r="A544" s="28">
        <v>444</v>
      </c>
      <c r="B544" s="48">
        <f>'935'!B544</f>
        <v>0</v>
      </c>
      <c r="C544" s="37">
        <f>ROUND('Matrix'!DG544,3)</f>
        <v>0</v>
      </c>
      <c r="D544" s="36">
        <f>ROUND('Matrix'!BU544,2)</f>
        <v>0</v>
      </c>
      <c r="E544" s="36">
        <f>ROUND('Matrix'!DH544,2)</f>
        <v>0</v>
      </c>
      <c r="F544" s="53">
        <f>ROUND('Matrix'!DI544,2)</f>
        <v>0</v>
      </c>
      <c r="G544" s="34">
        <f>'Matrix'!BM544</f>
        <v>0</v>
      </c>
      <c r="H544" s="55">
        <f>'Matrix'!BX544</f>
        <v>0</v>
      </c>
      <c r="I544" s="55">
        <f>'Matrix'!BS544</f>
        <v>0</v>
      </c>
      <c r="J544" s="56">
        <f>'Matrix'!BQ544</f>
        <v>0</v>
      </c>
    </row>
    <row r="545" spans="1:10">
      <c r="A545" s="28">
        <v>445</v>
      </c>
      <c r="B545" s="48">
        <f>'935'!B545</f>
        <v>0</v>
      </c>
      <c r="C545" s="37">
        <f>ROUND('Matrix'!DG545,3)</f>
        <v>0</v>
      </c>
      <c r="D545" s="36">
        <f>ROUND('Matrix'!BU545,2)</f>
        <v>0</v>
      </c>
      <c r="E545" s="36">
        <f>ROUND('Matrix'!DH545,2)</f>
        <v>0</v>
      </c>
      <c r="F545" s="53">
        <f>ROUND('Matrix'!DI545,2)</f>
        <v>0</v>
      </c>
      <c r="G545" s="34">
        <f>'Matrix'!BM545</f>
        <v>0</v>
      </c>
      <c r="H545" s="55">
        <f>'Matrix'!BX545</f>
        <v>0</v>
      </c>
      <c r="I545" s="55">
        <f>'Matrix'!BS545</f>
        <v>0</v>
      </c>
      <c r="J545" s="56">
        <f>'Matrix'!BQ545</f>
        <v>0</v>
      </c>
    </row>
    <row r="546" spans="1:10">
      <c r="A546" s="28">
        <v>446</v>
      </c>
      <c r="B546" s="48">
        <f>'935'!B546</f>
        <v>0</v>
      </c>
      <c r="C546" s="37">
        <f>ROUND('Matrix'!DG546,3)</f>
        <v>0</v>
      </c>
      <c r="D546" s="36">
        <f>ROUND('Matrix'!BU546,2)</f>
        <v>0</v>
      </c>
      <c r="E546" s="36">
        <f>ROUND('Matrix'!DH546,2)</f>
        <v>0</v>
      </c>
      <c r="F546" s="53">
        <f>ROUND('Matrix'!DI546,2)</f>
        <v>0</v>
      </c>
      <c r="G546" s="34">
        <f>'Matrix'!BM546</f>
        <v>0</v>
      </c>
      <c r="H546" s="55">
        <f>'Matrix'!BX546</f>
        <v>0</v>
      </c>
      <c r="I546" s="55">
        <f>'Matrix'!BS546</f>
        <v>0</v>
      </c>
      <c r="J546" s="56">
        <f>'Matrix'!BQ546</f>
        <v>0</v>
      </c>
    </row>
    <row r="547" spans="1:10">
      <c r="A547" s="28">
        <v>447</v>
      </c>
      <c r="B547" s="48">
        <f>'935'!B547</f>
        <v>0</v>
      </c>
      <c r="C547" s="37">
        <f>ROUND('Matrix'!DG547,3)</f>
        <v>0</v>
      </c>
      <c r="D547" s="36">
        <f>ROUND('Matrix'!BU547,2)</f>
        <v>0</v>
      </c>
      <c r="E547" s="36">
        <f>ROUND('Matrix'!DH547,2)</f>
        <v>0</v>
      </c>
      <c r="F547" s="53">
        <f>ROUND('Matrix'!DI547,2)</f>
        <v>0</v>
      </c>
      <c r="G547" s="34">
        <f>'Matrix'!BM547</f>
        <v>0</v>
      </c>
      <c r="H547" s="55">
        <f>'Matrix'!BX547</f>
        <v>0</v>
      </c>
      <c r="I547" s="55">
        <f>'Matrix'!BS547</f>
        <v>0</v>
      </c>
      <c r="J547" s="56">
        <f>'Matrix'!BQ547</f>
        <v>0</v>
      </c>
    </row>
    <row r="548" spans="1:10">
      <c r="A548" s="28">
        <v>448</v>
      </c>
      <c r="B548" s="48">
        <f>'935'!B548</f>
        <v>0</v>
      </c>
      <c r="C548" s="37">
        <f>ROUND('Matrix'!DG548,3)</f>
        <v>0</v>
      </c>
      <c r="D548" s="36">
        <f>ROUND('Matrix'!BU548,2)</f>
        <v>0</v>
      </c>
      <c r="E548" s="36">
        <f>ROUND('Matrix'!DH548,2)</f>
        <v>0</v>
      </c>
      <c r="F548" s="53">
        <f>ROUND('Matrix'!DI548,2)</f>
        <v>0</v>
      </c>
      <c r="G548" s="34">
        <f>'Matrix'!BM548</f>
        <v>0</v>
      </c>
      <c r="H548" s="55">
        <f>'Matrix'!BX548</f>
        <v>0</v>
      </c>
      <c r="I548" s="55">
        <f>'Matrix'!BS548</f>
        <v>0</v>
      </c>
      <c r="J548" s="56">
        <f>'Matrix'!BQ548</f>
        <v>0</v>
      </c>
    </row>
    <row r="549" spans="1:10">
      <c r="A549" s="28">
        <v>449</v>
      </c>
      <c r="B549" s="48">
        <f>'935'!B549</f>
        <v>0</v>
      </c>
      <c r="C549" s="37">
        <f>ROUND('Matrix'!DG549,3)</f>
        <v>0</v>
      </c>
      <c r="D549" s="36">
        <f>ROUND('Matrix'!BU549,2)</f>
        <v>0</v>
      </c>
      <c r="E549" s="36">
        <f>ROUND('Matrix'!DH549,2)</f>
        <v>0</v>
      </c>
      <c r="F549" s="53">
        <f>ROUND('Matrix'!DI549,2)</f>
        <v>0</v>
      </c>
      <c r="G549" s="34">
        <f>'Matrix'!BM549</f>
        <v>0</v>
      </c>
      <c r="H549" s="55">
        <f>'Matrix'!BX549</f>
        <v>0</v>
      </c>
      <c r="I549" s="55">
        <f>'Matrix'!BS549</f>
        <v>0</v>
      </c>
      <c r="J549" s="56">
        <f>'Matrix'!BQ549</f>
        <v>0</v>
      </c>
    </row>
    <row r="550" spans="1:10">
      <c r="A550" s="28">
        <v>450</v>
      </c>
      <c r="B550" s="48">
        <f>'935'!B550</f>
        <v>0</v>
      </c>
      <c r="C550" s="37">
        <f>ROUND('Matrix'!DG550,3)</f>
        <v>0</v>
      </c>
      <c r="D550" s="36">
        <f>ROUND('Matrix'!BU550,2)</f>
        <v>0</v>
      </c>
      <c r="E550" s="36">
        <f>ROUND('Matrix'!DH550,2)</f>
        <v>0</v>
      </c>
      <c r="F550" s="53">
        <f>ROUND('Matrix'!DI550,2)</f>
        <v>0</v>
      </c>
      <c r="G550" s="34">
        <f>'Matrix'!BM550</f>
        <v>0</v>
      </c>
      <c r="H550" s="55">
        <f>'Matrix'!BX550</f>
        <v>0</v>
      </c>
      <c r="I550" s="55">
        <f>'Matrix'!BS550</f>
        <v>0</v>
      </c>
      <c r="J550" s="56">
        <f>'Matrix'!BQ550</f>
        <v>0</v>
      </c>
    </row>
    <row r="551" spans="1:10">
      <c r="A551" s="28">
        <v>451</v>
      </c>
      <c r="B551" s="48">
        <f>'935'!B551</f>
        <v>0</v>
      </c>
      <c r="C551" s="37">
        <f>ROUND('Matrix'!DG551,3)</f>
        <v>0</v>
      </c>
      <c r="D551" s="36">
        <f>ROUND('Matrix'!BU551,2)</f>
        <v>0</v>
      </c>
      <c r="E551" s="36">
        <f>ROUND('Matrix'!DH551,2)</f>
        <v>0</v>
      </c>
      <c r="F551" s="53">
        <f>ROUND('Matrix'!DI551,2)</f>
        <v>0</v>
      </c>
      <c r="G551" s="34">
        <f>'Matrix'!BM551</f>
        <v>0</v>
      </c>
      <c r="H551" s="55">
        <f>'Matrix'!BX551</f>
        <v>0</v>
      </c>
      <c r="I551" s="55">
        <f>'Matrix'!BS551</f>
        <v>0</v>
      </c>
      <c r="J551" s="56">
        <f>'Matrix'!BQ551</f>
        <v>0</v>
      </c>
    </row>
    <row r="552" spans="1:10">
      <c r="A552" s="28">
        <v>452</v>
      </c>
      <c r="B552" s="48">
        <f>'935'!B552</f>
        <v>0</v>
      </c>
      <c r="C552" s="37">
        <f>ROUND('Matrix'!DG552,3)</f>
        <v>0</v>
      </c>
      <c r="D552" s="36">
        <f>ROUND('Matrix'!BU552,2)</f>
        <v>0</v>
      </c>
      <c r="E552" s="36">
        <f>ROUND('Matrix'!DH552,2)</f>
        <v>0</v>
      </c>
      <c r="F552" s="53">
        <f>ROUND('Matrix'!DI552,2)</f>
        <v>0</v>
      </c>
      <c r="G552" s="34">
        <f>'Matrix'!BM552</f>
        <v>0</v>
      </c>
      <c r="H552" s="55">
        <f>'Matrix'!BX552</f>
        <v>0</v>
      </c>
      <c r="I552" s="55">
        <f>'Matrix'!BS552</f>
        <v>0</v>
      </c>
      <c r="J552" s="56">
        <f>'Matrix'!BQ552</f>
        <v>0</v>
      </c>
    </row>
    <row r="553" spans="1:10">
      <c r="A553" s="28">
        <v>453</v>
      </c>
      <c r="B553" s="48">
        <f>'935'!B553</f>
        <v>0</v>
      </c>
      <c r="C553" s="37">
        <f>ROUND('Matrix'!DG553,3)</f>
        <v>0</v>
      </c>
      <c r="D553" s="36">
        <f>ROUND('Matrix'!BU553,2)</f>
        <v>0</v>
      </c>
      <c r="E553" s="36">
        <f>ROUND('Matrix'!DH553,2)</f>
        <v>0</v>
      </c>
      <c r="F553" s="53">
        <f>ROUND('Matrix'!DI553,2)</f>
        <v>0</v>
      </c>
      <c r="G553" s="34">
        <f>'Matrix'!BM553</f>
        <v>0</v>
      </c>
      <c r="H553" s="55">
        <f>'Matrix'!BX553</f>
        <v>0</v>
      </c>
      <c r="I553" s="55">
        <f>'Matrix'!BS553</f>
        <v>0</v>
      </c>
      <c r="J553" s="56">
        <f>'Matrix'!BQ553</f>
        <v>0</v>
      </c>
    </row>
    <row r="554" spans="1:10">
      <c r="A554" s="28">
        <v>454</v>
      </c>
      <c r="B554" s="48">
        <f>'935'!B554</f>
        <v>0</v>
      </c>
      <c r="C554" s="37">
        <f>ROUND('Matrix'!DG554,3)</f>
        <v>0</v>
      </c>
      <c r="D554" s="36">
        <f>ROUND('Matrix'!BU554,2)</f>
        <v>0</v>
      </c>
      <c r="E554" s="36">
        <f>ROUND('Matrix'!DH554,2)</f>
        <v>0</v>
      </c>
      <c r="F554" s="53">
        <f>ROUND('Matrix'!DI554,2)</f>
        <v>0</v>
      </c>
      <c r="G554" s="34">
        <f>'Matrix'!BM554</f>
        <v>0</v>
      </c>
      <c r="H554" s="55">
        <f>'Matrix'!BX554</f>
        <v>0</v>
      </c>
      <c r="I554" s="55">
        <f>'Matrix'!BS554</f>
        <v>0</v>
      </c>
      <c r="J554" s="56">
        <f>'Matrix'!BQ554</f>
        <v>0</v>
      </c>
    </row>
    <row r="555" spans="1:10">
      <c r="A555" s="28">
        <v>455</v>
      </c>
      <c r="B555" s="48">
        <f>'935'!B555</f>
        <v>0</v>
      </c>
      <c r="C555" s="37">
        <f>ROUND('Matrix'!DG555,3)</f>
        <v>0</v>
      </c>
      <c r="D555" s="36">
        <f>ROUND('Matrix'!BU555,2)</f>
        <v>0</v>
      </c>
      <c r="E555" s="36">
        <f>ROUND('Matrix'!DH555,2)</f>
        <v>0</v>
      </c>
      <c r="F555" s="53">
        <f>ROUND('Matrix'!DI555,2)</f>
        <v>0</v>
      </c>
      <c r="G555" s="34">
        <f>'Matrix'!BM555</f>
        <v>0</v>
      </c>
      <c r="H555" s="55">
        <f>'Matrix'!BX555</f>
        <v>0</v>
      </c>
      <c r="I555" s="55">
        <f>'Matrix'!BS555</f>
        <v>0</v>
      </c>
      <c r="J555" s="56">
        <f>'Matrix'!BQ555</f>
        <v>0</v>
      </c>
    </row>
    <row r="556" spans="1:10">
      <c r="A556" s="28">
        <v>456</v>
      </c>
      <c r="B556" s="48">
        <f>'935'!B556</f>
        <v>0</v>
      </c>
      <c r="C556" s="37">
        <f>ROUND('Matrix'!DG556,3)</f>
        <v>0</v>
      </c>
      <c r="D556" s="36">
        <f>ROUND('Matrix'!BU556,2)</f>
        <v>0</v>
      </c>
      <c r="E556" s="36">
        <f>ROUND('Matrix'!DH556,2)</f>
        <v>0</v>
      </c>
      <c r="F556" s="53">
        <f>ROUND('Matrix'!DI556,2)</f>
        <v>0</v>
      </c>
      <c r="G556" s="34">
        <f>'Matrix'!BM556</f>
        <v>0</v>
      </c>
      <c r="H556" s="55">
        <f>'Matrix'!BX556</f>
        <v>0</v>
      </c>
      <c r="I556" s="55">
        <f>'Matrix'!BS556</f>
        <v>0</v>
      </c>
      <c r="J556" s="56">
        <f>'Matrix'!BQ556</f>
        <v>0</v>
      </c>
    </row>
    <row r="557" spans="1:10">
      <c r="A557" s="28">
        <v>457</v>
      </c>
      <c r="B557" s="48">
        <f>'935'!B557</f>
        <v>0</v>
      </c>
      <c r="C557" s="37">
        <f>ROUND('Matrix'!DG557,3)</f>
        <v>0</v>
      </c>
      <c r="D557" s="36">
        <f>ROUND('Matrix'!BU557,2)</f>
        <v>0</v>
      </c>
      <c r="E557" s="36">
        <f>ROUND('Matrix'!DH557,2)</f>
        <v>0</v>
      </c>
      <c r="F557" s="53">
        <f>ROUND('Matrix'!DI557,2)</f>
        <v>0</v>
      </c>
      <c r="G557" s="34">
        <f>'Matrix'!BM557</f>
        <v>0</v>
      </c>
      <c r="H557" s="55">
        <f>'Matrix'!BX557</f>
        <v>0</v>
      </c>
      <c r="I557" s="55">
        <f>'Matrix'!BS557</f>
        <v>0</v>
      </c>
      <c r="J557" s="56">
        <f>'Matrix'!BQ557</f>
        <v>0</v>
      </c>
    </row>
    <row r="558" spans="1:10">
      <c r="A558" s="28">
        <v>458</v>
      </c>
      <c r="B558" s="48">
        <f>'935'!B558</f>
        <v>0</v>
      </c>
      <c r="C558" s="37">
        <f>ROUND('Matrix'!DG558,3)</f>
        <v>0</v>
      </c>
      <c r="D558" s="36">
        <f>ROUND('Matrix'!BU558,2)</f>
        <v>0</v>
      </c>
      <c r="E558" s="36">
        <f>ROUND('Matrix'!DH558,2)</f>
        <v>0</v>
      </c>
      <c r="F558" s="53">
        <f>ROUND('Matrix'!DI558,2)</f>
        <v>0</v>
      </c>
      <c r="G558" s="34">
        <f>'Matrix'!BM558</f>
        <v>0</v>
      </c>
      <c r="H558" s="55">
        <f>'Matrix'!BX558</f>
        <v>0</v>
      </c>
      <c r="I558" s="55">
        <f>'Matrix'!BS558</f>
        <v>0</v>
      </c>
      <c r="J558" s="56">
        <f>'Matrix'!BQ558</f>
        <v>0</v>
      </c>
    </row>
    <row r="559" spans="1:10">
      <c r="A559" s="28">
        <v>459</v>
      </c>
      <c r="B559" s="48">
        <f>'935'!B559</f>
        <v>0</v>
      </c>
      <c r="C559" s="37">
        <f>ROUND('Matrix'!DG559,3)</f>
        <v>0</v>
      </c>
      <c r="D559" s="36">
        <f>ROUND('Matrix'!BU559,2)</f>
        <v>0</v>
      </c>
      <c r="E559" s="36">
        <f>ROUND('Matrix'!DH559,2)</f>
        <v>0</v>
      </c>
      <c r="F559" s="53">
        <f>ROUND('Matrix'!DI559,2)</f>
        <v>0</v>
      </c>
      <c r="G559" s="34">
        <f>'Matrix'!BM559</f>
        <v>0</v>
      </c>
      <c r="H559" s="55">
        <f>'Matrix'!BX559</f>
        <v>0</v>
      </c>
      <c r="I559" s="55">
        <f>'Matrix'!BS559</f>
        <v>0</v>
      </c>
      <c r="J559" s="56">
        <f>'Matrix'!BQ559</f>
        <v>0</v>
      </c>
    </row>
    <row r="560" spans="1:10">
      <c r="A560" s="28">
        <v>460</v>
      </c>
      <c r="B560" s="48">
        <f>'935'!B560</f>
        <v>0</v>
      </c>
      <c r="C560" s="37">
        <f>ROUND('Matrix'!DG560,3)</f>
        <v>0</v>
      </c>
      <c r="D560" s="36">
        <f>ROUND('Matrix'!BU560,2)</f>
        <v>0</v>
      </c>
      <c r="E560" s="36">
        <f>ROUND('Matrix'!DH560,2)</f>
        <v>0</v>
      </c>
      <c r="F560" s="53">
        <f>ROUND('Matrix'!DI560,2)</f>
        <v>0</v>
      </c>
      <c r="G560" s="34">
        <f>'Matrix'!BM560</f>
        <v>0</v>
      </c>
      <c r="H560" s="55">
        <f>'Matrix'!BX560</f>
        <v>0</v>
      </c>
      <c r="I560" s="55">
        <f>'Matrix'!BS560</f>
        <v>0</v>
      </c>
      <c r="J560" s="56">
        <f>'Matrix'!BQ560</f>
        <v>0</v>
      </c>
    </row>
    <row r="561" spans="1:10">
      <c r="A561" s="28">
        <v>461</v>
      </c>
      <c r="B561" s="48">
        <f>'935'!B561</f>
        <v>0</v>
      </c>
      <c r="C561" s="37">
        <f>ROUND('Matrix'!DG561,3)</f>
        <v>0</v>
      </c>
      <c r="D561" s="36">
        <f>ROUND('Matrix'!BU561,2)</f>
        <v>0</v>
      </c>
      <c r="E561" s="36">
        <f>ROUND('Matrix'!DH561,2)</f>
        <v>0</v>
      </c>
      <c r="F561" s="53">
        <f>ROUND('Matrix'!DI561,2)</f>
        <v>0</v>
      </c>
      <c r="G561" s="34">
        <f>'Matrix'!BM561</f>
        <v>0</v>
      </c>
      <c r="H561" s="55">
        <f>'Matrix'!BX561</f>
        <v>0</v>
      </c>
      <c r="I561" s="55">
        <f>'Matrix'!BS561</f>
        <v>0</v>
      </c>
      <c r="J561" s="56">
        <f>'Matrix'!BQ561</f>
        <v>0</v>
      </c>
    </row>
    <row r="562" spans="1:10">
      <c r="A562" s="28">
        <v>462</v>
      </c>
      <c r="B562" s="48">
        <f>'935'!B562</f>
        <v>0</v>
      </c>
      <c r="C562" s="37">
        <f>ROUND('Matrix'!DG562,3)</f>
        <v>0</v>
      </c>
      <c r="D562" s="36">
        <f>ROUND('Matrix'!BU562,2)</f>
        <v>0</v>
      </c>
      <c r="E562" s="36">
        <f>ROUND('Matrix'!DH562,2)</f>
        <v>0</v>
      </c>
      <c r="F562" s="53">
        <f>ROUND('Matrix'!DI562,2)</f>
        <v>0</v>
      </c>
      <c r="G562" s="34">
        <f>'Matrix'!BM562</f>
        <v>0</v>
      </c>
      <c r="H562" s="55">
        <f>'Matrix'!BX562</f>
        <v>0</v>
      </c>
      <c r="I562" s="55">
        <f>'Matrix'!BS562</f>
        <v>0</v>
      </c>
      <c r="J562" s="56">
        <f>'Matrix'!BQ562</f>
        <v>0</v>
      </c>
    </row>
    <row r="563" spans="1:10">
      <c r="A563" s="28">
        <v>463</v>
      </c>
      <c r="B563" s="48">
        <f>'935'!B563</f>
        <v>0</v>
      </c>
      <c r="C563" s="37">
        <f>ROUND('Matrix'!DG563,3)</f>
        <v>0</v>
      </c>
      <c r="D563" s="36">
        <f>ROUND('Matrix'!BU563,2)</f>
        <v>0</v>
      </c>
      <c r="E563" s="36">
        <f>ROUND('Matrix'!DH563,2)</f>
        <v>0</v>
      </c>
      <c r="F563" s="53">
        <f>ROUND('Matrix'!DI563,2)</f>
        <v>0</v>
      </c>
      <c r="G563" s="34">
        <f>'Matrix'!BM563</f>
        <v>0</v>
      </c>
      <c r="H563" s="55">
        <f>'Matrix'!BX563</f>
        <v>0</v>
      </c>
      <c r="I563" s="55">
        <f>'Matrix'!BS563</f>
        <v>0</v>
      </c>
      <c r="J563" s="56">
        <f>'Matrix'!BQ563</f>
        <v>0</v>
      </c>
    </row>
    <row r="564" spans="1:10">
      <c r="A564" s="28">
        <v>464</v>
      </c>
      <c r="B564" s="48">
        <f>'935'!B564</f>
        <v>0</v>
      </c>
      <c r="C564" s="37">
        <f>ROUND('Matrix'!DG564,3)</f>
        <v>0</v>
      </c>
      <c r="D564" s="36">
        <f>ROUND('Matrix'!BU564,2)</f>
        <v>0</v>
      </c>
      <c r="E564" s="36">
        <f>ROUND('Matrix'!DH564,2)</f>
        <v>0</v>
      </c>
      <c r="F564" s="53">
        <f>ROUND('Matrix'!DI564,2)</f>
        <v>0</v>
      </c>
      <c r="G564" s="34">
        <f>'Matrix'!BM564</f>
        <v>0</v>
      </c>
      <c r="H564" s="55">
        <f>'Matrix'!BX564</f>
        <v>0</v>
      </c>
      <c r="I564" s="55">
        <f>'Matrix'!BS564</f>
        <v>0</v>
      </c>
      <c r="J564" s="56">
        <f>'Matrix'!BQ564</f>
        <v>0</v>
      </c>
    </row>
    <row r="565" spans="1:10">
      <c r="A565" s="28">
        <v>465</v>
      </c>
      <c r="B565" s="48">
        <f>'935'!B565</f>
        <v>0</v>
      </c>
      <c r="C565" s="37">
        <f>ROUND('Matrix'!DG565,3)</f>
        <v>0</v>
      </c>
      <c r="D565" s="36">
        <f>ROUND('Matrix'!BU565,2)</f>
        <v>0</v>
      </c>
      <c r="E565" s="36">
        <f>ROUND('Matrix'!DH565,2)</f>
        <v>0</v>
      </c>
      <c r="F565" s="53">
        <f>ROUND('Matrix'!DI565,2)</f>
        <v>0</v>
      </c>
      <c r="G565" s="34">
        <f>'Matrix'!BM565</f>
        <v>0</v>
      </c>
      <c r="H565" s="55">
        <f>'Matrix'!BX565</f>
        <v>0</v>
      </c>
      <c r="I565" s="55">
        <f>'Matrix'!BS565</f>
        <v>0</v>
      </c>
      <c r="J565" s="56">
        <f>'Matrix'!BQ565</f>
        <v>0</v>
      </c>
    </row>
    <row r="566" spans="1:10">
      <c r="A566" s="28">
        <v>466</v>
      </c>
      <c r="B566" s="48">
        <f>'935'!B566</f>
        <v>0</v>
      </c>
      <c r="C566" s="37">
        <f>ROUND('Matrix'!DG566,3)</f>
        <v>0</v>
      </c>
      <c r="D566" s="36">
        <f>ROUND('Matrix'!BU566,2)</f>
        <v>0</v>
      </c>
      <c r="E566" s="36">
        <f>ROUND('Matrix'!DH566,2)</f>
        <v>0</v>
      </c>
      <c r="F566" s="53">
        <f>ROUND('Matrix'!DI566,2)</f>
        <v>0</v>
      </c>
      <c r="G566" s="34">
        <f>'Matrix'!BM566</f>
        <v>0</v>
      </c>
      <c r="H566" s="55">
        <f>'Matrix'!BX566</f>
        <v>0</v>
      </c>
      <c r="I566" s="55">
        <f>'Matrix'!BS566</f>
        <v>0</v>
      </c>
      <c r="J566" s="56">
        <f>'Matrix'!BQ566</f>
        <v>0</v>
      </c>
    </row>
    <row r="567" spans="1:10">
      <c r="A567" s="28">
        <v>467</v>
      </c>
      <c r="B567" s="48">
        <f>'935'!B567</f>
        <v>0</v>
      </c>
      <c r="C567" s="37">
        <f>ROUND('Matrix'!DG567,3)</f>
        <v>0</v>
      </c>
      <c r="D567" s="36">
        <f>ROUND('Matrix'!BU567,2)</f>
        <v>0</v>
      </c>
      <c r="E567" s="36">
        <f>ROUND('Matrix'!DH567,2)</f>
        <v>0</v>
      </c>
      <c r="F567" s="53">
        <f>ROUND('Matrix'!DI567,2)</f>
        <v>0</v>
      </c>
      <c r="G567" s="34">
        <f>'Matrix'!BM567</f>
        <v>0</v>
      </c>
      <c r="H567" s="55">
        <f>'Matrix'!BX567</f>
        <v>0</v>
      </c>
      <c r="I567" s="55">
        <f>'Matrix'!BS567</f>
        <v>0</v>
      </c>
      <c r="J567" s="56">
        <f>'Matrix'!BQ567</f>
        <v>0</v>
      </c>
    </row>
    <row r="568" spans="1:10">
      <c r="A568" s="28">
        <v>468</v>
      </c>
      <c r="B568" s="48">
        <f>'935'!B568</f>
        <v>0</v>
      </c>
      <c r="C568" s="37">
        <f>ROUND('Matrix'!DG568,3)</f>
        <v>0</v>
      </c>
      <c r="D568" s="36">
        <f>ROUND('Matrix'!BU568,2)</f>
        <v>0</v>
      </c>
      <c r="E568" s="36">
        <f>ROUND('Matrix'!DH568,2)</f>
        <v>0</v>
      </c>
      <c r="F568" s="53">
        <f>ROUND('Matrix'!DI568,2)</f>
        <v>0</v>
      </c>
      <c r="G568" s="34">
        <f>'Matrix'!BM568</f>
        <v>0</v>
      </c>
      <c r="H568" s="55">
        <f>'Matrix'!BX568</f>
        <v>0</v>
      </c>
      <c r="I568" s="55">
        <f>'Matrix'!BS568</f>
        <v>0</v>
      </c>
      <c r="J568" s="56">
        <f>'Matrix'!BQ568</f>
        <v>0</v>
      </c>
    </row>
    <row r="569" spans="1:10">
      <c r="A569" s="28">
        <v>469</v>
      </c>
      <c r="B569" s="48">
        <f>'935'!B569</f>
        <v>0</v>
      </c>
      <c r="C569" s="37">
        <f>ROUND('Matrix'!DG569,3)</f>
        <v>0</v>
      </c>
      <c r="D569" s="36">
        <f>ROUND('Matrix'!BU569,2)</f>
        <v>0</v>
      </c>
      <c r="E569" s="36">
        <f>ROUND('Matrix'!DH569,2)</f>
        <v>0</v>
      </c>
      <c r="F569" s="53">
        <f>ROUND('Matrix'!DI569,2)</f>
        <v>0</v>
      </c>
      <c r="G569" s="34">
        <f>'Matrix'!BM569</f>
        <v>0</v>
      </c>
      <c r="H569" s="55">
        <f>'Matrix'!BX569</f>
        <v>0</v>
      </c>
      <c r="I569" s="55">
        <f>'Matrix'!BS569</f>
        <v>0</v>
      </c>
      <c r="J569" s="56">
        <f>'Matrix'!BQ569</f>
        <v>0</v>
      </c>
    </row>
    <row r="570" spans="1:10">
      <c r="A570" s="28">
        <v>470</v>
      </c>
      <c r="B570" s="48">
        <f>'935'!B570</f>
        <v>0</v>
      </c>
      <c r="C570" s="37">
        <f>ROUND('Matrix'!DG570,3)</f>
        <v>0</v>
      </c>
      <c r="D570" s="36">
        <f>ROUND('Matrix'!BU570,2)</f>
        <v>0</v>
      </c>
      <c r="E570" s="36">
        <f>ROUND('Matrix'!DH570,2)</f>
        <v>0</v>
      </c>
      <c r="F570" s="53">
        <f>ROUND('Matrix'!DI570,2)</f>
        <v>0</v>
      </c>
      <c r="G570" s="34">
        <f>'Matrix'!BM570</f>
        <v>0</v>
      </c>
      <c r="H570" s="55">
        <f>'Matrix'!BX570</f>
        <v>0</v>
      </c>
      <c r="I570" s="55">
        <f>'Matrix'!BS570</f>
        <v>0</v>
      </c>
      <c r="J570" s="56">
        <f>'Matrix'!BQ570</f>
        <v>0</v>
      </c>
    </row>
    <row r="571" spans="1:10">
      <c r="A571" s="28">
        <v>471</v>
      </c>
      <c r="B571" s="48">
        <f>'935'!B571</f>
        <v>0</v>
      </c>
      <c r="C571" s="37">
        <f>ROUND('Matrix'!DG571,3)</f>
        <v>0</v>
      </c>
      <c r="D571" s="36">
        <f>ROUND('Matrix'!BU571,2)</f>
        <v>0</v>
      </c>
      <c r="E571" s="36">
        <f>ROUND('Matrix'!DH571,2)</f>
        <v>0</v>
      </c>
      <c r="F571" s="53">
        <f>ROUND('Matrix'!DI571,2)</f>
        <v>0</v>
      </c>
      <c r="G571" s="34">
        <f>'Matrix'!BM571</f>
        <v>0</v>
      </c>
      <c r="H571" s="55">
        <f>'Matrix'!BX571</f>
        <v>0</v>
      </c>
      <c r="I571" s="55">
        <f>'Matrix'!BS571</f>
        <v>0</v>
      </c>
      <c r="J571" s="56">
        <f>'Matrix'!BQ571</f>
        <v>0</v>
      </c>
    </row>
    <row r="572" spans="1:10">
      <c r="A572" s="28">
        <v>472</v>
      </c>
      <c r="B572" s="48">
        <f>'935'!B572</f>
        <v>0</v>
      </c>
      <c r="C572" s="37">
        <f>ROUND('Matrix'!DG572,3)</f>
        <v>0</v>
      </c>
      <c r="D572" s="36">
        <f>ROUND('Matrix'!BU572,2)</f>
        <v>0</v>
      </c>
      <c r="E572" s="36">
        <f>ROUND('Matrix'!DH572,2)</f>
        <v>0</v>
      </c>
      <c r="F572" s="53">
        <f>ROUND('Matrix'!DI572,2)</f>
        <v>0</v>
      </c>
      <c r="G572" s="34">
        <f>'Matrix'!BM572</f>
        <v>0</v>
      </c>
      <c r="H572" s="55">
        <f>'Matrix'!BX572</f>
        <v>0</v>
      </c>
      <c r="I572" s="55">
        <f>'Matrix'!BS572</f>
        <v>0</v>
      </c>
      <c r="J572" s="56">
        <f>'Matrix'!BQ572</f>
        <v>0</v>
      </c>
    </row>
    <row r="573" spans="1:10">
      <c r="A573" s="28">
        <v>473</v>
      </c>
      <c r="B573" s="48">
        <f>'935'!B573</f>
        <v>0</v>
      </c>
      <c r="C573" s="37">
        <f>ROUND('Matrix'!DG573,3)</f>
        <v>0</v>
      </c>
      <c r="D573" s="36">
        <f>ROUND('Matrix'!BU573,2)</f>
        <v>0</v>
      </c>
      <c r="E573" s="36">
        <f>ROUND('Matrix'!DH573,2)</f>
        <v>0</v>
      </c>
      <c r="F573" s="53">
        <f>ROUND('Matrix'!DI573,2)</f>
        <v>0</v>
      </c>
      <c r="G573" s="34">
        <f>'Matrix'!BM573</f>
        <v>0</v>
      </c>
      <c r="H573" s="55">
        <f>'Matrix'!BX573</f>
        <v>0</v>
      </c>
      <c r="I573" s="55">
        <f>'Matrix'!BS573</f>
        <v>0</v>
      </c>
      <c r="J573" s="56">
        <f>'Matrix'!BQ573</f>
        <v>0</v>
      </c>
    </row>
    <row r="574" spans="1:10">
      <c r="A574" s="28">
        <v>474</v>
      </c>
      <c r="B574" s="48">
        <f>'935'!B574</f>
        <v>0</v>
      </c>
      <c r="C574" s="37">
        <f>ROUND('Matrix'!DG574,3)</f>
        <v>0</v>
      </c>
      <c r="D574" s="36">
        <f>ROUND('Matrix'!BU574,2)</f>
        <v>0</v>
      </c>
      <c r="E574" s="36">
        <f>ROUND('Matrix'!DH574,2)</f>
        <v>0</v>
      </c>
      <c r="F574" s="53">
        <f>ROUND('Matrix'!DI574,2)</f>
        <v>0</v>
      </c>
      <c r="G574" s="34">
        <f>'Matrix'!BM574</f>
        <v>0</v>
      </c>
      <c r="H574" s="55">
        <f>'Matrix'!BX574</f>
        <v>0</v>
      </c>
      <c r="I574" s="55">
        <f>'Matrix'!BS574</f>
        <v>0</v>
      </c>
      <c r="J574" s="56">
        <f>'Matrix'!BQ574</f>
        <v>0</v>
      </c>
    </row>
    <row r="575" spans="1:10">
      <c r="A575" s="28">
        <v>475</v>
      </c>
      <c r="B575" s="48">
        <f>'935'!B575</f>
        <v>0</v>
      </c>
      <c r="C575" s="37">
        <f>ROUND('Matrix'!DG575,3)</f>
        <v>0</v>
      </c>
      <c r="D575" s="36">
        <f>ROUND('Matrix'!BU575,2)</f>
        <v>0</v>
      </c>
      <c r="E575" s="36">
        <f>ROUND('Matrix'!DH575,2)</f>
        <v>0</v>
      </c>
      <c r="F575" s="53">
        <f>ROUND('Matrix'!DI575,2)</f>
        <v>0</v>
      </c>
      <c r="G575" s="34">
        <f>'Matrix'!BM575</f>
        <v>0</v>
      </c>
      <c r="H575" s="55">
        <f>'Matrix'!BX575</f>
        <v>0</v>
      </c>
      <c r="I575" s="55">
        <f>'Matrix'!BS575</f>
        <v>0</v>
      </c>
      <c r="J575" s="56">
        <f>'Matrix'!BQ575</f>
        <v>0</v>
      </c>
    </row>
    <row r="576" spans="1:10">
      <c r="A576" s="28">
        <v>476</v>
      </c>
      <c r="B576" s="48">
        <f>'935'!B576</f>
        <v>0</v>
      </c>
      <c r="C576" s="37">
        <f>ROUND('Matrix'!DG576,3)</f>
        <v>0</v>
      </c>
      <c r="D576" s="36">
        <f>ROUND('Matrix'!BU576,2)</f>
        <v>0</v>
      </c>
      <c r="E576" s="36">
        <f>ROUND('Matrix'!DH576,2)</f>
        <v>0</v>
      </c>
      <c r="F576" s="53">
        <f>ROUND('Matrix'!DI576,2)</f>
        <v>0</v>
      </c>
      <c r="G576" s="34">
        <f>'Matrix'!BM576</f>
        <v>0</v>
      </c>
      <c r="H576" s="55">
        <f>'Matrix'!BX576</f>
        <v>0</v>
      </c>
      <c r="I576" s="55">
        <f>'Matrix'!BS576</f>
        <v>0</v>
      </c>
      <c r="J576" s="56">
        <f>'Matrix'!BQ576</f>
        <v>0</v>
      </c>
    </row>
    <row r="577" spans="1:10">
      <c r="A577" s="28">
        <v>477</v>
      </c>
      <c r="B577" s="48">
        <f>'935'!B577</f>
        <v>0</v>
      </c>
      <c r="C577" s="37">
        <f>ROUND('Matrix'!DG577,3)</f>
        <v>0</v>
      </c>
      <c r="D577" s="36">
        <f>ROUND('Matrix'!BU577,2)</f>
        <v>0</v>
      </c>
      <c r="E577" s="36">
        <f>ROUND('Matrix'!DH577,2)</f>
        <v>0</v>
      </c>
      <c r="F577" s="53">
        <f>ROUND('Matrix'!DI577,2)</f>
        <v>0</v>
      </c>
      <c r="G577" s="34">
        <f>'Matrix'!BM577</f>
        <v>0</v>
      </c>
      <c r="H577" s="55">
        <f>'Matrix'!BX577</f>
        <v>0</v>
      </c>
      <c r="I577" s="55">
        <f>'Matrix'!BS577</f>
        <v>0</v>
      </c>
      <c r="J577" s="56">
        <f>'Matrix'!BQ577</f>
        <v>0</v>
      </c>
    </row>
    <row r="578" spans="1:10">
      <c r="A578" s="28">
        <v>478</v>
      </c>
      <c r="B578" s="48">
        <f>'935'!B578</f>
        <v>0</v>
      </c>
      <c r="C578" s="37">
        <f>ROUND('Matrix'!DG578,3)</f>
        <v>0</v>
      </c>
      <c r="D578" s="36">
        <f>ROUND('Matrix'!BU578,2)</f>
        <v>0</v>
      </c>
      <c r="E578" s="36">
        <f>ROUND('Matrix'!DH578,2)</f>
        <v>0</v>
      </c>
      <c r="F578" s="53">
        <f>ROUND('Matrix'!DI578,2)</f>
        <v>0</v>
      </c>
      <c r="G578" s="34">
        <f>'Matrix'!BM578</f>
        <v>0</v>
      </c>
      <c r="H578" s="55">
        <f>'Matrix'!BX578</f>
        <v>0</v>
      </c>
      <c r="I578" s="55">
        <f>'Matrix'!BS578</f>
        <v>0</v>
      </c>
      <c r="J578" s="56">
        <f>'Matrix'!BQ578</f>
        <v>0</v>
      </c>
    </row>
    <row r="579" spans="1:10">
      <c r="A579" s="28">
        <v>479</v>
      </c>
      <c r="B579" s="48">
        <f>'935'!B579</f>
        <v>0</v>
      </c>
      <c r="C579" s="37">
        <f>ROUND('Matrix'!DG579,3)</f>
        <v>0</v>
      </c>
      <c r="D579" s="36">
        <f>ROUND('Matrix'!BU579,2)</f>
        <v>0</v>
      </c>
      <c r="E579" s="36">
        <f>ROUND('Matrix'!DH579,2)</f>
        <v>0</v>
      </c>
      <c r="F579" s="53">
        <f>ROUND('Matrix'!DI579,2)</f>
        <v>0</v>
      </c>
      <c r="G579" s="34">
        <f>'Matrix'!BM579</f>
        <v>0</v>
      </c>
      <c r="H579" s="55">
        <f>'Matrix'!BX579</f>
        <v>0</v>
      </c>
      <c r="I579" s="55">
        <f>'Matrix'!BS579</f>
        <v>0</v>
      </c>
      <c r="J579" s="56">
        <f>'Matrix'!BQ579</f>
        <v>0</v>
      </c>
    </row>
    <row r="580" spans="1:10">
      <c r="A580" s="28">
        <v>480</v>
      </c>
      <c r="B580" s="48">
        <f>'935'!B580</f>
        <v>0</v>
      </c>
      <c r="C580" s="37">
        <f>ROUND('Matrix'!DG580,3)</f>
        <v>0</v>
      </c>
      <c r="D580" s="36">
        <f>ROUND('Matrix'!BU580,2)</f>
        <v>0</v>
      </c>
      <c r="E580" s="36">
        <f>ROUND('Matrix'!DH580,2)</f>
        <v>0</v>
      </c>
      <c r="F580" s="53">
        <f>ROUND('Matrix'!DI580,2)</f>
        <v>0</v>
      </c>
      <c r="G580" s="34">
        <f>'Matrix'!BM580</f>
        <v>0</v>
      </c>
      <c r="H580" s="55">
        <f>'Matrix'!BX580</f>
        <v>0</v>
      </c>
      <c r="I580" s="55">
        <f>'Matrix'!BS580</f>
        <v>0</v>
      </c>
      <c r="J580" s="56">
        <f>'Matrix'!BQ580</f>
        <v>0</v>
      </c>
    </row>
    <row r="581" spans="1:10">
      <c r="A581" s="28">
        <v>481</v>
      </c>
      <c r="B581" s="48">
        <f>'935'!B581</f>
        <v>0</v>
      </c>
      <c r="C581" s="37">
        <f>ROUND('Matrix'!DG581,3)</f>
        <v>0</v>
      </c>
      <c r="D581" s="36">
        <f>ROUND('Matrix'!BU581,2)</f>
        <v>0</v>
      </c>
      <c r="E581" s="36">
        <f>ROUND('Matrix'!DH581,2)</f>
        <v>0</v>
      </c>
      <c r="F581" s="53">
        <f>ROUND('Matrix'!DI581,2)</f>
        <v>0</v>
      </c>
      <c r="G581" s="34">
        <f>'Matrix'!BM581</f>
        <v>0</v>
      </c>
      <c r="H581" s="55">
        <f>'Matrix'!BX581</f>
        <v>0</v>
      </c>
      <c r="I581" s="55">
        <f>'Matrix'!BS581</f>
        <v>0</v>
      </c>
      <c r="J581" s="56">
        <f>'Matrix'!BQ581</f>
        <v>0</v>
      </c>
    </row>
    <row r="582" spans="1:10">
      <c r="A582" s="28">
        <v>482</v>
      </c>
      <c r="B582" s="48">
        <f>'935'!B582</f>
        <v>0</v>
      </c>
      <c r="C582" s="37">
        <f>ROUND('Matrix'!DG582,3)</f>
        <v>0</v>
      </c>
      <c r="D582" s="36">
        <f>ROUND('Matrix'!BU582,2)</f>
        <v>0</v>
      </c>
      <c r="E582" s="36">
        <f>ROUND('Matrix'!DH582,2)</f>
        <v>0</v>
      </c>
      <c r="F582" s="53">
        <f>ROUND('Matrix'!DI582,2)</f>
        <v>0</v>
      </c>
      <c r="G582" s="34">
        <f>'Matrix'!BM582</f>
        <v>0</v>
      </c>
      <c r="H582" s="55">
        <f>'Matrix'!BX582</f>
        <v>0</v>
      </c>
      <c r="I582" s="55">
        <f>'Matrix'!BS582</f>
        <v>0</v>
      </c>
      <c r="J582" s="56">
        <f>'Matrix'!BQ582</f>
        <v>0</v>
      </c>
    </row>
    <row r="583" spans="1:10">
      <c r="A583" s="28">
        <v>483</v>
      </c>
      <c r="B583" s="48">
        <f>'935'!B583</f>
        <v>0</v>
      </c>
      <c r="C583" s="37">
        <f>ROUND('Matrix'!DG583,3)</f>
        <v>0</v>
      </c>
      <c r="D583" s="36">
        <f>ROUND('Matrix'!BU583,2)</f>
        <v>0</v>
      </c>
      <c r="E583" s="36">
        <f>ROUND('Matrix'!DH583,2)</f>
        <v>0</v>
      </c>
      <c r="F583" s="53">
        <f>ROUND('Matrix'!DI583,2)</f>
        <v>0</v>
      </c>
      <c r="G583" s="34">
        <f>'Matrix'!BM583</f>
        <v>0</v>
      </c>
      <c r="H583" s="55">
        <f>'Matrix'!BX583</f>
        <v>0</v>
      </c>
      <c r="I583" s="55">
        <f>'Matrix'!BS583</f>
        <v>0</v>
      </c>
      <c r="J583" s="56">
        <f>'Matrix'!BQ583</f>
        <v>0</v>
      </c>
    </row>
    <row r="584" spans="1:10">
      <c r="A584" s="28">
        <v>484</v>
      </c>
      <c r="B584" s="48">
        <f>'935'!B584</f>
        <v>0</v>
      </c>
      <c r="C584" s="37">
        <f>ROUND('Matrix'!DG584,3)</f>
        <v>0</v>
      </c>
      <c r="D584" s="36">
        <f>ROUND('Matrix'!BU584,2)</f>
        <v>0</v>
      </c>
      <c r="E584" s="36">
        <f>ROUND('Matrix'!DH584,2)</f>
        <v>0</v>
      </c>
      <c r="F584" s="53">
        <f>ROUND('Matrix'!DI584,2)</f>
        <v>0</v>
      </c>
      <c r="G584" s="34">
        <f>'Matrix'!BM584</f>
        <v>0</v>
      </c>
      <c r="H584" s="55">
        <f>'Matrix'!BX584</f>
        <v>0</v>
      </c>
      <c r="I584" s="55">
        <f>'Matrix'!BS584</f>
        <v>0</v>
      </c>
      <c r="J584" s="56">
        <f>'Matrix'!BQ584</f>
        <v>0</v>
      </c>
    </row>
    <row r="585" spans="1:10">
      <c r="A585" s="28">
        <v>485</v>
      </c>
      <c r="B585" s="48">
        <f>'935'!B585</f>
        <v>0</v>
      </c>
      <c r="C585" s="37">
        <f>ROUND('Matrix'!DG585,3)</f>
        <v>0</v>
      </c>
      <c r="D585" s="36">
        <f>ROUND('Matrix'!BU585,2)</f>
        <v>0</v>
      </c>
      <c r="E585" s="36">
        <f>ROUND('Matrix'!DH585,2)</f>
        <v>0</v>
      </c>
      <c r="F585" s="53">
        <f>ROUND('Matrix'!DI585,2)</f>
        <v>0</v>
      </c>
      <c r="G585" s="34">
        <f>'Matrix'!BM585</f>
        <v>0</v>
      </c>
      <c r="H585" s="55">
        <f>'Matrix'!BX585</f>
        <v>0</v>
      </c>
      <c r="I585" s="55">
        <f>'Matrix'!BS585</f>
        <v>0</v>
      </c>
      <c r="J585" s="56">
        <f>'Matrix'!BQ585</f>
        <v>0</v>
      </c>
    </row>
    <row r="586" spans="1:10">
      <c r="A586" s="28">
        <v>486</v>
      </c>
      <c r="B586" s="48">
        <f>'935'!B586</f>
        <v>0</v>
      </c>
      <c r="C586" s="37">
        <f>ROUND('Matrix'!DG586,3)</f>
        <v>0</v>
      </c>
      <c r="D586" s="36">
        <f>ROUND('Matrix'!BU586,2)</f>
        <v>0</v>
      </c>
      <c r="E586" s="36">
        <f>ROUND('Matrix'!DH586,2)</f>
        <v>0</v>
      </c>
      <c r="F586" s="53">
        <f>ROUND('Matrix'!DI586,2)</f>
        <v>0</v>
      </c>
      <c r="G586" s="34">
        <f>'Matrix'!BM586</f>
        <v>0</v>
      </c>
      <c r="H586" s="55">
        <f>'Matrix'!BX586</f>
        <v>0</v>
      </c>
      <c r="I586" s="55">
        <f>'Matrix'!BS586</f>
        <v>0</v>
      </c>
      <c r="J586" s="56">
        <f>'Matrix'!BQ586</f>
        <v>0</v>
      </c>
    </row>
    <row r="587" spans="1:10">
      <c r="A587" s="28">
        <v>487</v>
      </c>
      <c r="B587" s="48">
        <f>'935'!B587</f>
        <v>0</v>
      </c>
      <c r="C587" s="37">
        <f>ROUND('Matrix'!DG587,3)</f>
        <v>0</v>
      </c>
      <c r="D587" s="36">
        <f>ROUND('Matrix'!BU587,2)</f>
        <v>0</v>
      </c>
      <c r="E587" s="36">
        <f>ROUND('Matrix'!DH587,2)</f>
        <v>0</v>
      </c>
      <c r="F587" s="53">
        <f>ROUND('Matrix'!DI587,2)</f>
        <v>0</v>
      </c>
      <c r="G587" s="34">
        <f>'Matrix'!BM587</f>
        <v>0</v>
      </c>
      <c r="H587" s="55">
        <f>'Matrix'!BX587</f>
        <v>0</v>
      </c>
      <c r="I587" s="55">
        <f>'Matrix'!BS587</f>
        <v>0</v>
      </c>
      <c r="J587" s="56">
        <f>'Matrix'!BQ587</f>
        <v>0</v>
      </c>
    </row>
    <row r="588" spans="1:10">
      <c r="A588" s="28">
        <v>488</v>
      </c>
      <c r="B588" s="48">
        <f>'935'!B588</f>
        <v>0</v>
      </c>
      <c r="C588" s="37">
        <f>ROUND('Matrix'!DG588,3)</f>
        <v>0</v>
      </c>
      <c r="D588" s="36">
        <f>ROUND('Matrix'!BU588,2)</f>
        <v>0</v>
      </c>
      <c r="E588" s="36">
        <f>ROUND('Matrix'!DH588,2)</f>
        <v>0</v>
      </c>
      <c r="F588" s="53">
        <f>ROUND('Matrix'!DI588,2)</f>
        <v>0</v>
      </c>
      <c r="G588" s="34">
        <f>'Matrix'!BM588</f>
        <v>0</v>
      </c>
      <c r="H588" s="55">
        <f>'Matrix'!BX588</f>
        <v>0</v>
      </c>
      <c r="I588" s="55">
        <f>'Matrix'!BS588</f>
        <v>0</v>
      </c>
      <c r="J588" s="56">
        <f>'Matrix'!BQ588</f>
        <v>0</v>
      </c>
    </row>
    <row r="589" spans="1:10">
      <c r="A589" s="28">
        <v>489</v>
      </c>
      <c r="B589" s="48">
        <f>'935'!B589</f>
        <v>0</v>
      </c>
      <c r="C589" s="37">
        <f>ROUND('Matrix'!DG589,3)</f>
        <v>0</v>
      </c>
      <c r="D589" s="36">
        <f>ROUND('Matrix'!BU589,2)</f>
        <v>0</v>
      </c>
      <c r="E589" s="36">
        <f>ROUND('Matrix'!DH589,2)</f>
        <v>0</v>
      </c>
      <c r="F589" s="53">
        <f>ROUND('Matrix'!DI589,2)</f>
        <v>0</v>
      </c>
      <c r="G589" s="34">
        <f>'Matrix'!BM589</f>
        <v>0</v>
      </c>
      <c r="H589" s="55">
        <f>'Matrix'!BX589</f>
        <v>0</v>
      </c>
      <c r="I589" s="55">
        <f>'Matrix'!BS589</f>
        <v>0</v>
      </c>
      <c r="J589" s="56">
        <f>'Matrix'!BQ589</f>
        <v>0</v>
      </c>
    </row>
    <row r="590" spans="1:10">
      <c r="A590" s="28">
        <v>490</v>
      </c>
      <c r="B590" s="48">
        <f>'935'!B590</f>
        <v>0</v>
      </c>
      <c r="C590" s="37">
        <f>ROUND('Matrix'!DG590,3)</f>
        <v>0</v>
      </c>
      <c r="D590" s="36">
        <f>ROUND('Matrix'!BU590,2)</f>
        <v>0</v>
      </c>
      <c r="E590" s="36">
        <f>ROUND('Matrix'!DH590,2)</f>
        <v>0</v>
      </c>
      <c r="F590" s="53">
        <f>ROUND('Matrix'!DI590,2)</f>
        <v>0</v>
      </c>
      <c r="G590" s="34">
        <f>'Matrix'!BM590</f>
        <v>0</v>
      </c>
      <c r="H590" s="55">
        <f>'Matrix'!BX590</f>
        <v>0</v>
      </c>
      <c r="I590" s="55">
        <f>'Matrix'!BS590</f>
        <v>0</v>
      </c>
      <c r="J590" s="56">
        <f>'Matrix'!BQ590</f>
        <v>0</v>
      </c>
    </row>
    <row r="591" spans="1:10">
      <c r="A591" s="28">
        <v>491</v>
      </c>
      <c r="B591" s="48">
        <f>'935'!B591</f>
        <v>0</v>
      </c>
      <c r="C591" s="37">
        <f>ROUND('Matrix'!DG591,3)</f>
        <v>0</v>
      </c>
      <c r="D591" s="36">
        <f>ROUND('Matrix'!BU591,2)</f>
        <v>0</v>
      </c>
      <c r="E591" s="36">
        <f>ROUND('Matrix'!DH591,2)</f>
        <v>0</v>
      </c>
      <c r="F591" s="53">
        <f>ROUND('Matrix'!DI591,2)</f>
        <v>0</v>
      </c>
      <c r="G591" s="34">
        <f>'Matrix'!BM591</f>
        <v>0</v>
      </c>
      <c r="H591" s="55">
        <f>'Matrix'!BX591</f>
        <v>0</v>
      </c>
      <c r="I591" s="55">
        <f>'Matrix'!BS591</f>
        <v>0</v>
      </c>
      <c r="J591" s="56">
        <f>'Matrix'!BQ591</f>
        <v>0</v>
      </c>
    </row>
    <row r="592" spans="1:10">
      <c r="A592" s="28">
        <v>492</v>
      </c>
      <c r="B592" s="48">
        <f>'935'!B592</f>
        <v>0</v>
      </c>
      <c r="C592" s="37">
        <f>ROUND('Matrix'!DG592,3)</f>
        <v>0</v>
      </c>
      <c r="D592" s="36">
        <f>ROUND('Matrix'!BU592,2)</f>
        <v>0</v>
      </c>
      <c r="E592" s="36">
        <f>ROUND('Matrix'!DH592,2)</f>
        <v>0</v>
      </c>
      <c r="F592" s="53">
        <f>ROUND('Matrix'!DI592,2)</f>
        <v>0</v>
      </c>
      <c r="G592" s="34">
        <f>'Matrix'!BM592</f>
        <v>0</v>
      </c>
      <c r="H592" s="55">
        <f>'Matrix'!BX592</f>
        <v>0</v>
      </c>
      <c r="I592" s="55">
        <f>'Matrix'!BS592</f>
        <v>0</v>
      </c>
      <c r="J592" s="56">
        <f>'Matrix'!BQ592</f>
        <v>0</v>
      </c>
    </row>
    <row r="593" spans="1:10">
      <c r="A593" s="28">
        <v>493</v>
      </c>
      <c r="B593" s="48">
        <f>'935'!B593</f>
        <v>0</v>
      </c>
      <c r="C593" s="37">
        <f>ROUND('Matrix'!DG593,3)</f>
        <v>0</v>
      </c>
      <c r="D593" s="36">
        <f>ROUND('Matrix'!BU593,2)</f>
        <v>0</v>
      </c>
      <c r="E593" s="36">
        <f>ROUND('Matrix'!DH593,2)</f>
        <v>0</v>
      </c>
      <c r="F593" s="53">
        <f>ROUND('Matrix'!DI593,2)</f>
        <v>0</v>
      </c>
      <c r="G593" s="34">
        <f>'Matrix'!BM593</f>
        <v>0</v>
      </c>
      <c r="H593" s="55">
        <f>'Matrix'!BX593</f>
        <v>0</v>
      </c>
      <c r="I593" s="55">
        <f>'Matrix'!BS593</f>
        <v>0</v>
      </c>
      <c r="J593" s="56">
        <f>'Matrix'!BQ593</f>
        <v>0</v>
      </c>
    </row>
    <row r="594" spans="1:10">
      <c r="A594" s="28">
        <v>494</v>
      </c>
      <c r="B594" s="48">
        <f>'935'!B594</f>
        <v>0</v>
      </c>
      <c r="C594" s="37">
        <f>ROUND('Matrix'!DG594,3)</f>
        <v>0</v>
      </c>
      <c r="D594" s="36">
        <f>ROUND('Matrix'!BU594,2)</f>
        <v>0</v>
      </c>
      <c r="E594" s="36">
        <f>ROUND('Matrix'!DH594,2)</f>
        <v>0</v>
      </c>
      <c r="F594" s="53">
        <f>ROUND('Matrix'!DI594,2)</f>
        <v>0</v>
      </c>
      <c r="G594" s="34">
        <f>'Matrix'!BM594</f>
        <v>0</v>
      </c>
      <c r="H594" s="55">
        <f>'Matrix'!BX594</f>
        <v>0</v>
      </c>
      <c r="I594" s="55">
        <f>'Matrix'!BS594</f>
        <v>0</v>
      </c>
      <c r="J594" s="56">
        <f>'Matrix'!BQ594</f>
        <v>0</v>
      </c>
    </row>
    <row r="595" spans="1:10">
      <c r="A595" s="28">
        <v>495</v>
      </c>
      <c r="B595" s="48">
        <f>'935'!B595</f>
        <v>0</v>
      </c>
      <c r="C595" s="37">
        <f>ROUND('Matrix'!DG595,3)</f>
        <v>0</v>
      </c>
      <c r="D595" s="36">
        <f>ROUND('Matrix'!BU595,2)</f>
        <v>0</v>
      </c>
      <c r="E595" s="36">
        <f>ROUND('Matrix'!DH595,2)</f>
        <v>0</v>
      </c>
      <c r="F595" s="53">
        <f>ROUND('Matrix'!DI595,2)</f>
        <v>0</v>
      </c>
      <c r="G595" s="34">
        <f>'Matrix'!BM595</f>
        <v>0</v>
      </c>
      <c r="H595" s="55">
        <f>'Matrix'!BX595</f>
        <v>0</v>
      </c>
      <c r="I595" s="55">
        <f>'Matrix'!BS595</f>
        <v>0</v>
      </c>
      <c r="J595" s="56">
        <f>'Matrix'!BQ595</f>
        <v>0</v>
      </c>
    </row>
    <row r="596" spans="1:10">
      <c r="A596" s="28">
        <v>496</v>
      </c>
      <c r="B596" s="48">
        <f>'935'!B596</f>
        <v>0</v>
      </c>
      <c r="C596" s="37">
        <f>ROUND('Matrix'!DG596,3)</f>
        <v>0</v>
      </c>
      <c r="D596" s="36">
        <f>ROUND('Matrix'!BU596,2)</f>
        <v>0</v>
      </c>
      <c r="E596" s="36">
        <f>ROUND('Matrix'!DH596,2)</f>
        <v>0</v>
      </c>
      <c r="F596" s="53">
        <f>ROUND('Matrix'!DI596,2)</f>
        <v>0</v>
      </c>
      <c r="G596" s="34">
        <f>'Matrix'!BM596</f>
        <v>0</v>
      </c>
      <c r="H596" s="55">
        <f>'Matrix'!BX596</f>
        <v>0</v>
      </c>
      <c r="I596" s="55">
        <f>'Matrix'!BS596</f>
        <v>0</v>
      </c>
      <c r="J596" s="56">
        <f>'Matrix'!BQ596</f>
        <v>0</v>
      </c>
    </row>
    <row r="597" spans="1:10">
      <c r="A597" s="28">
        <v>497</v>
      </c>
      <c r="B597" s="48">
        <f>'935'!B597</f>
        <v>0</v>
      </c>
      <c r="C597" s="37">
        <f>ROUND('Matrix'!DG597,3)</f>
        <v>0</v>
      </c>
      <c r="D597" s="36">
        <f>ROUND('Matrix'!BU597,2)</f>
        <v>0</v>
      </c>
      <c r="E597" s="36">
        <f>ROUND('Matrix'!DH597,2)</f>
        <v>0</v>
      </c>
      <c r="F597" s="53">
        <f>ROUND('Matrix'!DI597,2)</f>
        <v>0</v>
      </c>
      <c r="G597" s="34">
        <f>'Matrix'!BM597</f>
        <v>0</v>
      </c>
      <c r="H597" s="55">
        <f>'Matrix'!BX597</f>
        <v>0</v>
      </c>
      <c r="I597" s="55">
        <f>'Matrix'!BS597</f>
        <v>0</v>
      </c>
      <c r="J597" s="56">
        <f>'Matrix'!BQ597</f>
        <v>0</v>
      </c>
    </row>
    <row r="598" spans="1:10">
      <c r="A598" s="28">
        <v>498</v>
      </c>
      <c r="B598" s="48">
        <f>'935'!B598</f>
        <v>0</v>
      </c>
      <c r="C598" s="37">
        <f>ROUND('Matrix'!DG598,3)</f>
        <v>0</v>
      </c>
      <c r="D598" s="36">
        <f>ROUND('Matrix'!BU598,2)</f>
        <v>0</v>
      </c>
      <c r="E598" s="36">
        <f>ROUND('Matrix'!DH598,2)</f>
        <v>0</v>
      </c>
      <c r="F598" s="53">
        <f>ROUND('Matrix'!DI598,2)</f>
        <v>0</v>
      </c>
      <c r="G598" s="34">
        <f>'Matrix'!BM598</f>
        <v>0</v>
      </c>
      <c r="H598" s="55">
        <f>'Matrix'!BX598</f>
        <v>0</v>
      </c>
      <c r="I598" s="55">
        <f>'Matrix'!BS598</f>
        <v>0</v>
      </c>
      <c r="J598" s="56">
        <f>'Matrix'!BQ598</f>
        <v>0</v>
      </c>
    </row>
    <row r="599" spans="1:10">
      <c r="A599" s="28">
        <v>499</v>
      </c>
      <c r="B599" s="48">
        <f>'935'!B599</f>
        <v>0</v>
      </c>
      <c r="C599" s="37">
        <f>ROUND('Matrix'!DG599,3)</f>
        <v>0</v>
      </c>
      <c r="D599" s="36">
        <f>ROUND('Matrix'!BU599,2)</f>
        <v>0</v>
      </c>
      <c r="E599" s="36">
        <f>ROUND('Matrix'!DH599,2)</f>
        <v>0</v>
      </c>
      <c r="F599" s="53">
        <f>ROUND('Matrix'!DI599,2)</f>
        <v>0</v>
      </c>
      <c r="G599" s="34">
        <f>'Matrix'!BM599</f>
        <v>0</v>
      </c>
      <c r="H599" s="55">
        <f>'Matrix'!BX599</f>
        <v>0</v>
      </c>
      <c r="I599" s="55">
        <f>'Matrix'!BS599</f>
        <v>0</v>
      </c>
      <c r="J599" s="56">
        <f>'Matrix'!BQ599</f>
        <v>0</v>
      </c>
    </row>
    <row r="600" spans="1:10">
      <c r="A600" s="28">
        <v>500</v>
      </c>
      <c r="B600" s="48">
        <f>'935'!B600</f>
        <v>0</v>
      </c>
      <c r="C600" s="37">
        <f>ROUND('Matrix'!DG600,3)</f>
        <v>0</v>
      </c>
      <c r="D600" s="36">
        <f>ROUND('Matrix'!BU600,2)</f>
        <v>0</v>
      </c>
      <c r="E600" s="36">
        <f>ROUND('Matrix'!DH600,2)</f>
        <v>0</v>
      </c>
      <c r="F600" s="53">
        <f>ROUND('Matrix'!DI600,2)</f>
        <v>0</v>
      </c>
      <c r="G600" s="34">
        <f>'Matrix'!BM600</f>
        <v>0</v>
      </c>
      <c r="H600" s="55">
        <f>'Matrix'!BX600</f>
        <v>0</v>
      </c>
      <c r="I600" s="55">
        <f>'Matrix'!BS600</f>
        <v>0</v>
      </c>
      <c r="J600" s="56">
        <f>'Matrix'!BQ600</f>
        <v>0</v>
      </c>
    </row>
    <row r="601" spans="1:10">
      <c r="A601" s="28">
        <v>501</v>
      </c>
      <c r="B601" s="48">
        <f>'935'!B601</f>
        <v>0</v>
      </c>
      <c r="C601" s="37">
        <f>ROUND('Matrix'!DG601,3)</f>
        <v>0</v>
      </c>
      <c r="D601" s="36">
        <f>ROUND('Matrix'!BU601,2)</f>
        <v>0</v>
      </c>
      <c r="E601" s="36">
        <f>ROUND('Matrix'!DH601,2)</f>
        <v>0</v>
      </c>
      <c r="F601" s="53">
        <f>ROUND('Matrix'!DI601,2)</f>
        <v>0</v>
      </c>
      <c r="G601" s="34">
        <f>'Matrix'!BM601</f>
        <v>0</v>
      </c>
      <c r="H601" s="55">
        <f>'Matrix'!BX601</f>
        <v>0</v>
      </c>
      <c r="I601" s="55">
        <f>'Matrix'!BS601</f>
        <v>0</v>
      </c>
      <c r="J601" s="56">
        <f>'Matrix'!BQ601</f>
        <v>0</v>
      </c>
    </row>
    <row r="602" spans="1:10">
      <c r="A602" s="28">
        <v>502</v>
      </c>
      <c r="B602" s="48">
        <f>'935'!B602</f>
        <v>0</v>
      </c>
      <c r="C602" s="37">
        <f>ROUND('Matrix'!DG602,3)</f>
        <v>0</v>
      </c>
      <c r="D602" s="36">
        <f>ROUND('Matrix'!BU602,2)</f>
        <v>0</v>
      </c>
      <c r="E602" s="36">
        <f>ROUND('Matrix'!DH602,2)</f>
        <v>0</v>
      </c>
      <c r="F602" s="53">
        <f>ROUND('Matrix'!DI602,2)</f>
        <v>0</v>
      </c>
      <c r="G602" s="34">
        <f>'Matrix'!BM602</f>
        <v>0</v>
      </c>
      <c r="H602" s="55">
        <f>'Matrix'!BX602</f>
        <v>0</v>
      </c>
      <c r="I602" s="55">
        <f>'Matrix'!BS602</f>
        <v>0</v>
      </c>
      <c r="J602" s="56">
        <f>'Matrix'!BQ602</f>
        <v>0</v>
      </c>
    </row>
    <row r="603" spans="1:10">
      <c r="A603" s="28">
        <v>503</v>
      </c>
      <c r="B603" s="48">
        <f>'935'!B603</f>
        <v>0</v>
      </c>
      <c r="C603" s="37">
        <f>ROUND('Matrix'!DG603,3)</f>
        <v>0</v>
      </c>
      <c r="D603" s="36">
        <f>ROUND('Matrix'!BU603,2)</f>
        <v>0</v>
      </c>
      <c r="E603" s="36">
        <f>ROUND('Matrix'!DH603,2)</f>
        <v>0</v>
      </c>
      <c r="F603" s="53">
        <f>ROUND('Matrix'!DI603,2)</f>
        <v>0</v>
      </c>
      <c r="G603" s="34">
        <f>'Matrix'!BM603</f>
        <v>0</v>
      </c>
      <c r="H603" s="55">
        <f>'Matrix'!BX603</f>
        <v>0</v>
      </c>
      <c r="I603" s="55">
        <f>'Matrix'!BS603</f>
        <v>0</v>
      </c>
      <c r="J603" s="56">
        <f>'Matrix'!BQ603</f>
        <v>0</v>
      </c>
    </row>
    <row r="604" spans="1:10">
      <c r="A604" s="28">
        <v>504</v>
      </c>
      <c r="B604" s="48">
        <f>'935'!B604</f>
        <v>0</v>
      </c>
      <c r="C604" s="37">
        <f>ROUND('Matrix'!DG604,3)</f>
        <v>0</v>
      </c>
      <c r="D604" s="36">
        <f>ROUND('Matrix'!BU604,2)</f>
        <v>0</v>
      </c>
      <c r="E604" s="36">
        <f>ROUND('Matrix'!DH604,2)</f>
        <v>0</v>
      </c>
      <c r="F604" s="53">
        <f>ROUND('Matrix'!DI604,2)</f>
        <v>0</v>
      </c>
      <c r="G604" s="34">
        <f>'Matrix'!BM604</f>
        <v>0</v>
      </c>
      <c r="H604" s="55">
        <f>'Matrix'!BX604</f>
        <v>0</v>
      </c>
      <c r="I604" s="55">
        <f>'Matrix'!BS604</f>
        <v>0</v>
      </c>
      <c r="J604" s="56">
        <f>'Matrix'!BQ604</f>
        <v>0</v>
      </c>
    </row>
    <row r="605" spans="1:10">
      <c r="A605" s="28">
        <v>505</v>
      </c>
      <c r="B605" s="48">
        <f>'935'!B605</f>
        <v>0</v>
      </c>
      <c r="C605" s="37">
        <f>ROUND('Matrix'!DG605,3)</f>
        <v>0</v>
      </c>
      <c r="D605" s="36">
        <f>ROUND('Matrix'!BU605,2)</f>
        <v>0</v>
      </c>
      <c r="E605" s="36">
        <f>ROUND('Matrix'!DH605,2)</f>
        <v>0</v>
      </c>
      <c r="F605" s="53">
        <f>ROUND('Matrix'!DI605,2)</f>
        <v>0</v>
      </c>
      <c r="G605" s="34">
        <f>'Matrix'!BM605</f>
        <v>0</v>
      </c>
      <c r="H605" s="55">
        <f>'Matrix'!BX605</f>
        <v>0</v>
      </c>
      <c r="I605" s="55">
        <f>'Matrix'!BS605</f>
        <v>0</v>
      </c>
      <c r="J605" s="56">
        <f>'Matrix'!BQ605</f>
        <v>0</v>
      </c>
    </row>
    <row r="606" spans="1:10">
      <c r="A606" s="28">
        <v>506</v>
      </c>
      <c r="B606" s="48">
        <f>'935'!B606</f>
        <v>0</v>
      </c>
      <c r="C606" s="37">
        <f>ROUND('Matrix'!DG606,3)</f>
        <v>0</v>
      </c>
      <c r="D606" s="36">
        <f>ROUND('Matrix'!BU606,2)</f>
        <v>0</v>
      </c>
      <c r="E606" s="36">
        <f>ROUND('Matrix'!DH606,2)</f>
        <v>0</v>
      </c>
      <c r="F606" s="53">
        <f>ROUND('Matrix'!DI606,2)</f>
        <v>0</v>
      </c>
      <c r="G606" s="34">
        <f>'Matrix'!BM606</f>
        <v>0</v>
      </c>
      <c r="H606" s="55">
        <f>'Matrix'!BX606</f>
        <v>0</v>
      </c>
      <c r="I606" s="55">
        <f>'Matrix'!BS606</f>
        <v>0</v>
      </c>
      <c r="J606" s="56">
        <f>'Matrix'!BQ606</f>
        <v>0</v>
      </c>
    </row>
    <row r="607" spans="1:10">
      <c r="A607" s="28">
        <v>507</v>
      </c>
      <c r="B607" s="48">
        <f>'935'!B607</f>
        <v>0</v>
      </c>
      <c r="C607" s="37">
        <f>ROUND('Matrix'!DG607,3)</f>
        <v>0</v>
      </c>
      <c r="D607" s="36">
        <f>ROUND('Matrix'!BU607,2)</f>
        <v>0</v>
      </c>
      <c r="E607" s="36">
        <f>ROUND('Matrix'!DH607,2)</f>
        <v>0</v>
      </c>
      <c r="F607" s="53">
        <f>ROUND('Matrix'!DI607,2)</f>
        <v>0</v>
      </c>
      <c r="G607" s="34">
        <f>'Matrix'!BM607</f>
        <v>0</v>
      </c>
      <c r="H607" s="55">
        <f>'Matrix'!BX607</f>
        <v>0</v>
      </c>
      <c r="I607" s="55">
        <f>'Matrix'!BS607</f>
        <v>0</v>
      </c>
      <c r="J607" s="56">
        <f>'Matrix'!BQ607</f>
        <v>0</v>
      </c>
    </row>
    <row r="608" spans="1:10">
      <c r="A608" s="28">
        <v>508</v>
      </c>
      <c r="B608" s="48">
        <f>'935'!B608</f>
        <v>0</v>
      </c>
      <c r="C608" s="37">
        <f>ROUND('Matrix'!DG608,3)</f>
        <v>0</v>
      </c>
      <c r="D608" s="36">
        <f>ROUND('Matrix'!BU608,2)</f>
        <v>0</v>
      </c>
      <c r="E608" s="36">
        <f>ROUND('Matrix'!DH608,2)</f>
        <v>0</v>
      </c>
      <c r="F608" s="53">
        <f>ROUND('Matrix'!DI608,2)</f>
        <v>0</v>
      </c>
      <c r="G608" s="34">
        <f>'Matrix'!BM608</f>
        <v>0</v>
      </c>
      <c r="H608" s="55">
        <f>'Matrix'!BX608</f>
        <v>0</v>
      </c>
      <c r="I608" s="55">
        <f>'Matrix'!BS608</f>
        <v>0</v>
      </c>
      <c r="J608" s="56">
        <f>'Matrix'!BQ608</f>
        <v>0</v>
      </c>
    </row>
    <row r="609" spans="1:10">
      <c r="A609" s="28">
        <v>509</v>
      </c>
      <c r="B609" s="48">
        <f>'935'!B609</f>
        <v>0</v>
      </c>
      <c r="C609" s="37">
        <f>ROUND('Matrix'!DG609,3)</f>
        <v>0</v>
      </c>
      <c r="D609" s="36">
        <f>ROUND('Matrix'!BU609,2)</f>
        <v>0</v>
      </c>
      <c r="E609" s="36">
        <f>ROUND('Matrix'!DH609,2)</f>
        <v>0</v>
      </c>
      <c r="F609" s="53">
        <f>ROUND('Matrix'!DI609,2)</f>
        <v>0</v>
      </c>
      <c r="G609" s="34">
        <f>'Matrix'!BM609</f>
        <v>0</v>
      </c>
      <c r="H609" s="55">
        <f>'Matrix'!BX609</f>
        <v>0</v>
      </c>
      <c r="I609" s="55">
        <f>'Matrix'!BS609</f>
        <v>0</v>
      </c>
      <c r="J609" s="56">
        <f>'Matrix'!BQ609</f>
        <v>0</v>
      </c>
    </row>
    <row r="610" spans="1:10">
      <c r="A610" s="28">
        <v>510</v>
      </c>
      <c r="B610" s="48">
        <f>'935'!B610</f>
        <v>0</v>
      </c>
      <c r="C610" s="37">
        <f>ROUND('Matrix'!DG610,3)</f>
        <v>0</v>
      </c>
      <c r="D610" s="36">
        <f>ROUND('Matrix'!BU610,2)</f>
        <v>0</v>
      </c>
      <c r="E610" s="36">
        <f>ROUND('Matrix'!DH610,2)</f>
        <v>0</v>
      </c>
      <c r="F610" s="53">
        <f>ROUND('Matrix'!DI610,2)</f>
        <v>0</v>
      </c>
      <c r="G610" s="34">
        <f>'Matrix'!BM610</f>
        <v>0</v>
      </c>
      <c r="H610" s="55">
        <f>'Matrix'!BX610</f>
        <v>0</v>
      </c>
      <c r="I610" s="55">
        <f>'Matrix'!BS610</f>
        <v>0</v>
      </c>
      <c r="J610" s="56">
        <f>'Matrix'!BQ610</f>
        <v>0</v>
      </c>
    </row>
    <row r="611" spans="1:10">
      <c r="A611" s="28">
        <v>511</v>
      </c>
      <c r="B611" s="48">
        <f>'935'!B611</f>
        <v>0</v>
      </c>
      <c r="C611" s="37">
        <f>ROUND('Matrix'!DG611,3)</f>
        <v>0</v>
      </c>
      <c r="D611" s="36">
        <f>ROUND('Matrix'!BU611,2)</f>
        <v>0</v>
      </c>
      <c r="E611" s="36">
        <f>ROUND('Matrix'!DH611,2)</f>
        <v>0</v>
      </c>
      <c r="F611" s="53">
        <f>ROUND('Matrix'!DI611,2)</f>
        <v>0</v>
      </c>
      <c r="G611" s="34">
        <f>'Matrix'!BM611</f>
        <v>0</v>
      </c>
      <c r="H611" s="55">
        <f>'Matrix'!BX611</f>
        <v>0</v>
      </c>
      <c r="I611" s="55">
        <f>'Matrix'!BS611</f>
        <v>0</v>
      </c>
      <c r="J611" s="56">
        <f>'Matrix'!BQ611</f>
        <v>0</v>
      </c>
    </row>
    <row r="612" spans="1:10">
      <c r="A612" s="28">
        <v>512</v>
      </c>
      <c r="B612" s="48">
        <f>'935'!B612</f>
        <v>0</v>
      </c>
      <c r="C612" s="37">
        <f>ROUND('Matrix'!DG612,3)</f>
        <v>0</v>
      </c>
      <c r="D612" s="36">
        <f>ROUND('Matrix'!BU612,2)</f>
        <v>0</v>
      </c>
      <c r="E612" s="36">
        <f>ROUND('Matrix'!DH612,2)</f>
        <v>0</v>
      </c>
      <c r="F612" s="53">
        <f>ROUND('Matrix'!DI612,2)</f>
        <v>0</v>
      </c>
      <c r="G612" s="34">
        <f>'Matrix'!BM612</f>
        <v>0</v>
      </c>
      <c r="H612" s="55">
        <f>'Matrix'!BX612</f>
        <v>0</v>
      </c>
      <c r="I612" s="55">
        <f>'Matrix'!BS612</f>
        <v>0</v>
      </c>
      <c r="J612" s="56">
        <f>'Matrix'!BQ612</f>
        <v>0</v>
      </c>
    </row>
    <row r="613" spans="1:10">
      <c r="A613" s="28">
        <v>513</v>
      </c>
      <c r="B613" s="48">
        <f>'935'!B613</f>
        <v>0</v>
      </c>
      <c r="C613" s="37">
        <f>ROUND('Matrix'!DG613,3)</f>
        <v>0</v>
      </c>
      <c r="D613" s="36">
        <f>ROUND('Matrix'!BU613,2)</f>
        <v>0</v>
      </c>
      <c r="E613" s="36">
        <f>ROUND('Matrix'!DH613,2)</f>
        <v>0</v>
      </c>
      <c r="F613" s="53">
        <f>ROUND('Matrix'!DI613,2)</f>
        <v>0</v>
      </c>
      <c r="G613" s="34">
        <f>'Matrix'!BM613</f>
        <v>0</v>
      </c>
      <c r="H613" s="55">
        <f>'Matrix'!BX613</f>
        <v>0</v>
      </c>
      <c r="I613" s="55">
        <f>'Matrix'!BS613</f>
        <v>0</v>
      </c>
      <c r="J613" s="56">
        <f>'Matrix'!BQ613</f>
        <v>0</v>
      </c>
    </row>
    <row r="614" spans="1:10">
      <c r="A614" s="28">
        <v>514</v>
      </c>
      <c r="B614" s="48">
        <f>'935'!B614</f>
        <v>0</v>
      </c>
      <c r="C614" s="37">
        <f>ROUND('Matrix'!DG614,3)</f>
        <v>0</v>
      </c>
      <c r="D614" s="36">
        <f>ROUND('Matrix'!BU614,2)</f>
        <v>0</v>
      </c>
      <c r="E614" s="36">
        <f>ROUND('Matrix'!DH614,2)</f>
        <v>0</v>
      </c>
      <c r="F614" s="53">
        <f>ROUND('Matrix'!DI614,2)</f>
        <v>0</v>
      </c>
      <c r="G614" s="34">
        <f>'Matrix'!BM614</f>
        <v>0</v>
      </c>
      <c r="H614" s="55">
        <f>'Matrix'!BX614</f>
        <v>0</v>
      </c>
      <c r="I614" s="55">
        <f>'Matrix'!BS614</f>
        <v>0</v>
      </c>
      <c r="J614" s="56">
        <f>'Matrix'!BQ614</f>
        <v>0</v>
      </c>
    </row>
    <row r="615" spans="1:10">
      <c r="A615" s="28">
        <v>515</v>
      </c>
      <c r="B615" s="48">
        <f>'935'!B615</f>
        <v>0</v>
      </c>
      <c r="C615" s="37">
        <f>ROUND('Matrix'!DG615,3)</f>
        <v>0</v>
      </c>
      <c r="D615" s="36">
        <f>ROUND('Matrix'!BU615,2)</f>
        <v>0</v>
      </c>
      <c r="E615" s="36">
        <f>ROUND('Matrix'!DH615,2)</f>
        <v>0</v>
      </c>
      <c r="F615" s="53">
        <f>ROUND('Matrix'!DI615,2)</f>
        <v>0</v>
      </c>
      <c r="G615" s="34">
        <f>'Matrix'!BM615</f>
        <v>0</v>
      </c>
      <c r="H615" s="55">
        <f>'Matrix'!BX615</f>
        <v>0</v>
      </c>
      <c r="I615" s="55">
        <f>'Matrix'!BS615</f>
        <v>0</v>
      </c>
      <c r="J615" s="56">
        <f>'Matrix'!BQ615</f>
        <v>0</v>
      </c>
    </row>
    <row r="616" spans="1:10">
      <c r="A616" s="28">
        <v>516</v>
      </c>
      <c r="B616" s="48">
        <f>'935'!B616</f>
        <v>0</v>
      </c>
      <c r="C616" s="37">
        <f>ROUND('Matrix'!DG616,3)</f>
        <v>0</v>
      </c>
      <c r="D616" s="36">
        <f>ROUND('Matrix'!BU616,2)</f>
        <v>0</v>
      </c>
      <c r="E616" s="36">
        <f>ROUND('Matrix'!DH616,2)</f>
        <v>0</v>
      </c>
      <c r="F616" s="53">
        <f>ROUND('Matrix'!DI616,2)</f>
        <v>0</v>
      </c>
      <c r="G616" s="34">
        <f>'Matrix'!BM616</f>
        <v>0</v>
      </c>
      <c r="H616" s="55">
        <f>'Matrix'!BX616</f>
        <v>0</v>
      </c>
      <c r="I616" s="55">
        <f>'Matrix'!BS616</f>
        <v>0</v>
      </c>
      <c r="J616" s="56">
        <f>'Matrix'!BQ616</f>
        <v>0</v>
      </c>
    </row>
    <row r="617" spans="1:10">
      <c r="A617" s="28">
        <v>517</v>
      </c>
      <c r="B617" s="48">
        <f>'935'!B617</f>
        <v>0</v>
      </c>
      <c r="C617" s="37">
        <f>ROUND('Matrix'!DG617,3)</f>
        <v>0</v>
      </c>
      <c r="D617" s="36">
        <f>ROUND('Matrix'!BU617,2)</f>
        <v>0</v>
      </c>
      <c r="E617" s="36">
        <f>ROUND('Matrix'!DH617,2)</f>
        <v>0</v>
      </c>
      <c r="F617" s="53">
        <f>ROUND('Matrix'!DI617,2)</f>
        <v>0</v>
      </c>
      <c r="G617" s="34">
        <f>'Matrix'!BM617</f>
        <v>0</v>
      </c>
      <c r="H617" s="55">
        <f>'Matrix'!BX617</f>
        <v>0</v>
      </c>
      <c r="I617" s="55">
        <f>'Matrix'!BS617</f>
        <v>0</v>
      </c>
      <c r="J617" s="56">
        <f>'Matrix'!BQ617</f>
        <v>0</v>
      </c>
    </row>
    <row r="618" spans="1:10">
      <c r="A618" s="28">
        <v>518</v>
      </c>
      <c r="B618" s="48">
        <f>'935'!B618</f>
        <v>0</v>
      </c>
      <c r="C618" s="37">
        <f>ROUND('Matrix'!DG618,3)</f>
        <v>0</v>
      </c>
      <c r="D618" s="36">
        <f>ROUND('Matrix'!BU618,2)</f>
        <v>0</v>
      </c>
      <c r="E618" s="36">
        <f>ROUND('Matrix'!DH618,2)</f>
        <v>0</v>
      </c>
      <c r="F618" s="53">
        <f>ROUND('Matrix'!DI618,2)</f>
        <v>0</v>
      </c>
      <c r="G618" s="34">
        <f>'Matrix'!BM618</f>
        <v>0</v>
      </c>
      <c r="H618" s="55">
        <f>'Matrix'!BX618</f>
        <v>0</v>
      </c>
      <c r="I618" s="55">
        <f>'Matrix'!BS618</f>
        <v>0</v>
      </c>
      <c r="J618" s="56">
        <f>'Matrix'!BQ618</f>
        <v>0</v>
      </c>
    </row>
    <row r="619" spans="1:10">
      <c r="A619" s="28">
        <v>519</v>
      </c>
      <c r="B619" s="48">
        <f>'935'!B619</f>
        <v>0</v>
      </c>
      <c r="C619" s="37">
        <f>ROUND('Matrix'!DG619,3)</f>
        <v>0</v>
      </c>
      <c r="D619" s="36">
        <f>ROUND('Matrix'!BU619,2)</f>
        <v>0</v>
      </c>
      <c r="E619" s="36">
        <f>ROUND('Matrix'!DH619,2)</f>
        <v>0</v>
      </c>
      <c r="F619" s="53">
        <f>ROUND('Matrix'!DI619,2)</f>
        <v>0</v>
      </c>
      <c r="G619" s="34">
        <f>'Matrix'!BM619</f>
        <v>0</v>
      </c>
      <c r="H619" s="55">
        <f>'Matrix'!BX619</f>
        <v>0</v>
      </c>
      <c r="I619" s="55">
        <f>'Matrix'!BS619</f>
        <v>0</v>
      </c>
      <c r="J619" s="56">
        <f>'Matrix'!BQ619</f>
        <v>0</v>
      </c>
    </row>
    <row r="620" spans="1:10">
      <c r="A620" s="28">
        <v>520</v>
      </c>
      <c r="B620" s="48">
        <f>'935'!B620</f>
        <v>0</v>
      </c>
      <c r="C620" s="37">
        <f>ROUND('Matrix'!DG620,3)</f>
        <v>0</v>
      </c>
      <c r="D620" s="36">
        <f>ROUND('Matrix'!BU620,2)</f>
        <v>0</v>
      </c>
      <c r="E620" s="36">
        <f>ROUND('Matrix'!DH620,2)</f>
        <v>0</v>
      </c>
      <c r="F620" s="53">
        <f>ROUND('Matrix'!DI620,2)</f>
        <v>0</v>
      </c>
      <c r="G620" s="34">
        <f>'Matrix'!BM620</f>
        <v>0</v>
      </c>
      <c r="H620" s="55">
        <f>'Matrix'!BX620</f>
        <v>0</v>
      </c>
      <c r="I620" s="55">
        <f>'Matrix'!BS620</f>
        <v>0</v>
      </c>
      <c r="J620" s="56">
        <f>'Matrix'!BQ620</f>
        <v>0</v>
      </c>
    </row>
    <row r="621" spans="1:10">
      <c r="A621" s="28">
        <v>521</v>
      </c>
      <c r="B621" s="48">
        <f>'935'!B621</f>
        <v>0</v>
      </c>
      <c r="C621" s="37">
        <f>ROUND('Matrix'!DG621,3)</f>
        <v>0</v>
      </c>
      <c r="D621" s="36">
        <f>ROUND('Matrix'!BU621,2)</f>
        <v>0</v>
      </c>
      <c r="E621" s="36">
        <f>ROUND('Matrix'!DH621,2)</f>
        <v>0</v>
      </c>
      <c r="F621" s="53">
        <f>ROUND('Matrix'!DI621,2)</f>
        <v>0</v>
      </c>
      <c r="G621" s="34">
        <f>'Matrix'!BM621</f>
        <v>0</v>
      </c>
      <c r="H621" s="55">
        <f>'Matrix'!BX621</f>
        <v>0</v>
      </c>
      <c r="I621" s="55">
        <f>'Matrix'!BS621</f>
        <v>0</v>
      </c>
      <c r="J621" s="56">
        <f>'Matrix'!BQ621</f>
        <v>0</v>
      </c>
    </row>
    <row r="622" spans="1:10">
      <c r="A622" s="28">
        <v>522</v>
      </c>
      <c r="B622" s="48">
        <f>'935'!B622</f>
        <v>0</v>
      </c>
      <c r="C622" s="37">
        <f>ROUND('Matrix'!DG622,3)</f>
        <v>0</v>
      </c>
      <c r="D622" s="36">
        <f>ROUND('Matrix'!BU622,2)</f>
        <v>0</v>
      </c>
      <c r="E622" s="36">
        <f>ROUND('Matrix'!DH622,2)</f>
        <v>0</v>
      </c>
      <c r="F622" s="53">
        <f>ROUND('Matrix'!DI622,2)</f>
        <v>0</v>
      </c>
      <c r="G622" s="34">
        <f>'Matrix'!BM622</f>
        <v>0</v>
      </c>
      <c r="H622" s="55">
        <f>'Matrix'!BX622</f>
        <v>0</v>
      </c>
      <c r="I622" s="55">
        <f>'Matrix'!BS622</f>
        <v>0</v>
      </c>
      <c r="J622" s="56">
        <f>'Matrix'!BQ622</f>
        <v>0</v>
      </c>
    </row>
    <row r="623" spans="1:10">
      <c r="A623" s="28">
        <v>523</v>
      </c>
      <c r="B623" s="48">
        <f>'935'!B623</f>
        <v>0</v>
      </c>
      <c r="C623" s="37">
        <f>ROUND('Matrix'!DG623,3)</f>
        <v>0</v>
      </c>
      <c r="D623" s="36">
        <f>ROUND('Matrix'!BU623,2)</f>
        <v>0</v>
      </c>
      <c r="E623" s="36">
        <f>ROUND('Matrix'!DH623,2)</f>
        <v>0</v>
      </c>
      <c r="F623" s="53">
        <f>ROUND('Matrix'!DI623,2)</f>
        <v>0</v>
      </c>
      <c r="G623" s="34">
        <f>'Matrix'!BM623</f>
        <v>0</v>
      </c>
      <c r="H623" s="55">
        <f>'Matrix'!BX623</f>
        <v>0</v>
      </c>
      <c r="I623" s="55">
        <f>'Matrix'!BS623</f>
        <v>0</v>
      </c>
      <c r="J623" s="56">
        <f>'Matrix'!BQ623</f>
        <v>0</v>
      </c>
    </row>
    <row r="624" spans="1:10">
      <c r="A624" s="28">
        <v>524</v>
      </c>
      <c r="B624" s="48">
        <f>'935'!B624</f>
        <v>0</v>
      </c>
      <c r="C624" s="37">
        <f>ROUND('Matrix'!DG624,3)</f>
        <v>0</v>
      </c>
      <c r="D624" s="36">
        <f>ROUND('Matrix'!BU624,2)</f>
        <v>0</v>
      </c>
      <c r="E624" s="36">
        <f>ROUND('Matrix'!DH624,2)</f>
        <v>0</v>
      </c>
      <c r="F624" s="53">
        <f>ROUND('Matrix'!DI624,2)</f>
        <v>0</v>
      </c>
      <c r="G624" s="34">
        <f>'Matrix'!BM624</f>
        <v>0</v>
      </c>
      <c r="H624" s="55">
        <f>'Matrix'!BX624</f>
        <v>0</v>
      </c>
      <c r="I624" s="55">
        <f>'Matrix'!BS624</f>
        <v>0</v>
      </c>
      <c r="J624" s="56">
        <f>'Matrix'!BQ624</f>
        <v>0</v>
      </c>
    </row>
    <row r="625" spans="1:10">
      <c r="A625" s="28">
        <v>525</v>
      </c>
      <c r="B625" s="48">
        <f>'935'!B625</f>
        <v>0</v>
      </c>
      <c r="C625" s="37">
        <f>ROUND('Matrix'!DG625,3)</f>
        <v>0</v>
      </c>
      <c r="D625" s="36">
        <f>ROUND('Matrix'!BU625,2)</f>
        <v>0</v>
      </c>
      <c r="E625" s="36">
        <f>ROUND('Matrix'!DH625,2)</f>
        <v>0</v>
      </c>
      <c r="F625" s="53">
        <f>ROUND('Matrix'!DI625,2)</f>
        <v>0</v>
      </c>
      <c r="G625" s="34">
        <f>'Matrix'!BM625</f>
        <v>0</v>
      </c>
      <c r="H625" s="55">
        <f>'Matrix'!BX625</f>
        <v>0</v>
      </c>
      <c r="I625" s="55">
        <f>'Matrix'!BS625</f>
        <v>0</v>
      </c>
      <c r="J625" s="56">
        <f>'Matrix'!BQ625</f>
        <v>0</v>
      </c>
    </row>
    <row r="626" spans="1:10">
      <c r="A626" s="28">
        <v>526</v>
      </c>
      <c r="B626" s="48">
        <f>'935'!B626</f>
        <v>0</v>
      </c>
      <c r="C626" s="37">
        <f>ROUND('Matrix'!DG626,3)</f>
        <v>0</v>
      </c>
      <c r="D626" s="36">
        <f>ROUND('Matrix'!BU626,2)</f>
        <v>0</v>
      </c>
      <c r="E626" s="36">
        <f>ROUND('Matrix'!DH626,2)</f>
        <v>0</v>
      </c>
      <c r="F626" s="53">
        <f>ROUND('Matrix'!DI626,2)</f>
        <v>0</v>
      </c>
      <c r="G626" s="34">
        <f>'Matrix'!BM626</f>
        <v>0</v>
      </c>
      <c r="H626" s="55">
        <f>'Matrix'!BX626</f>
        <v>0</v>
      </c>
      <c r="I626" s="55">
        <f>'Matrix'!BS626</f>
        <v>0</v>
      </c>
      <c r="J626" s="56">
        <f>'Matrix'!BQ626</f>
        <v>0</v>
      </c>
    </row>
    <row r="627" spans="1:10">
      <c r="A627" s="28">
        <v>527</v>
      </c>
      <c r="B627" s="48">
        <f>'935'!B627</f>
        <v>0</v>
      </c>
      <c r="C627" s="37">
        <f>ROUND('Matrix'!DG627,3)</f>
        <v>0</v>
      </c>
      <c r="D627" s="36">
        <f>ROUND('Matrix'!BU627,2)</f>
        <v>0</v>
      </c>
      <c r="E627" s="36">
        <f>ROUND('Matrix'!DH627,2)</f>
        <v>0</v>
      </c>
      <c r="F627" s="53">
        <f>ROUND('Matrix'!DI627,2)</f>
        <v>0</v>
      </c>
      <c r="G627" s="34">
        <f>'Matrix'!BM627</f>
        <v>0</v>
      </c>
      <c r="H627" s="55">
        <f>'Matrix'!BX627</f>
        <v>0</v>
      </c>
      <c r="I627" s="55">
        <f>'Matrix'!BS627</f>
        <v>0</v>
      </c>
      <c r="J627" s="56">
        <f>'Matrix'!BQ627</f>
        <v>0</v>
      </c>
    </row>
    <row r="628" spans="1:10">
      <c r="A628" s="28">
        <v>528</v>
      </c>
      <c r="B628" s="48">
        <f>'935'!B628</f>
        <v>0</v>
      </c>
      <c r="C628" s="37">
        <f>ROUND('Matrix'!DG628,3)</f>
        <v>0</v>
      </c>
      <c r="D628" s="36">
        <f>ROUND('Matrix'!BU628,2)</f>
        <v>0</v>
      </c>
      <c r="E628" s="36">
        <f>ROUND('Matrix'!DH628,2)</f>
        <v>0</v>
      </c>
      <c r="F628" s="53">
        <f>ROUND('Matrix'!DI628,2)</f>
        <v>0</v>
      </c>
      <c r="G628" s="34">
        <f>'Matrix'!BM628</f>
        <v>0</v>
      </c>
      <c r="H628" s="55">
        <f>'Matrix'!BX628</f>
        <v>0</v>
      </c>
      <c r="I628" s="55">
        <f>'Matrix'!BS628</f>
        <v>0</v>
      </c>
      <c r="J628" s="56">
        <f>'Matrix'!BQ628</f>
        <v>0</v>
      </c>
    </row>
    <row r="629" spans="1:10">
      <c r="A629" s="28">
        <v>529</v>
      </c>
      <c r="B629" s="48">
        <f>'935'!B629</f>
        <v>0</v>
      </c>
      <c r="C629" s="37">
        <f>ROUND('Matrix'!DG629,3)</f>
        <v>0</v>
      </c>
      <c r="D629" s="36">
        <f>ROUND('Matrix'!BU629,2)</f>
        <v>0</v>
      </c>
      <c r="E629" s="36">
        <f>ROUND('Matrix'!DH629,2)</f>
        <v>0</v>
      </c>
      <c r="F629" s="53">
        <f>ROUND('Matrix'!DI629,2)</f>
        <v>0</v>
      </c>
      <c r="G629" s="34">
        <f>'Matrix'!BM629</f>
        <v>0</v>
      </c>
      <c r="H629" s="55">
        <f>'Matrix'!BX629</f>
        <v>0</v>
      </c>
      <c r="I629" s="55">
        <f>'Matrix'!BS629</f>
        <v>0</v>
      </c>
      <c r="J629" s="56">
        <f>'Matrix'!BQ629</f>
        <v>0</v>
      </c>
    </row>
    <row r="630" spans="1:10">
      <c r="A630" s="28">
        <v>530</v>
      </c>
      <c r="B630" s="48">
        <f>'935'!B630</f>
        <v>0</v>
      </c>
      <c r="C630" s="37">
        <f>ROUND('Matrix'!DG630,3)</f>
        <v>0</v>
      </c>
      <c r="D630" s="36">
        <f>ROUND('Matrix'!BU630,2)</f>
        <v>0</v>
      </c>
      <c r="E630" s="36">
        <f>ROUND('Matrix'!DH630,2)</f>
        <v>0</v>
      </c>
      <c r="F630" s="53">
        <f>ROUND('Matrix'!DI630,2)</f>
        <v>0</v>
      </c>
      <c r="G630" s="34">
        <f>'Matrix'!BM630</f>
        <v>0</v>
      </c>
      <c r="H630" s="55">
        <f>'Matrix'!BX630</f>
        <v>0</v>
      </c>
      <c r="I630" s="55">
        <f>'Matrix'!BS630</f>
        <v>0</v>
      </c>
      <c r="J630" s="56">
        <f>'Matrix'!BQ630</f>
        <v>0</v>
      </c>
    </row>
    <row r="631" spans="1:10">
      <c r="A631" s="28">
        <v>531</v>
      </c>
      <c r="B631" s="48">
        <f>'935'!B631</f>
        <v>0</v>
      </c>
      <c r="C631" s="37">
        <f>ROUND('Matrix'!DG631,3)</f>
        <v>0</v>
      </c>
      <c r="D631" s="36">
        <f>ROUND('Matrix'!BU631,2)</f>
        <v>0</v>
      </c>
      <c r="E631" s="36">
        <f>ROUND('Matrix'!DH631,2)</f>
        <v>0</v>
      </c>
      <c r="F631" s="53">
        <f>ROUND('Matrix'!DI631,2)</f>
        <v>0</v>
      </c>
      <c r="G631" s="34">
        <f>'Matrix'!BM631</f>
        <v>0</v>
      </c>
      <c r="H631" s="55">
        <f>'Matrix'!BX631</f>
        <v>0</v>
      </c>
      <c r="I631" s="55">
        <f>'Matrix'!BS631</f>
        <v>0</v>
      </c>
      <c r="J631" s="56">
        <f>'Matrix'!BQ631</f>
        <v>0</v>
      </c>
    </row>
    <row r="632" spans="1:10">
      <c r="A632" s="28">
        <v>532</v>
      </c>
      <c r="B632" s="48">
        <f>'935'!B632</f>
        <v>0</v>
      </c>
      <c r="C632" s="37">
        <f>ROUND('Matrix'!DG632,3)</f>
        <v>0</v>
      </c>
      <c r="D632" s="36">
        <f>ROUND('Matrix'!BU632,2)</f>
        <v>0</v>
      </c>
      <c r="E632" s="36">
        <f>ROUND('Matrix'!DH632,2)</f>
        <v>0</v>
      </c>
      <c r="F632" s="53">
        <f>ROUND('Matrix'!DI632,2)</f>
        <v>0</v>
      </c>
      <c r="G632" s="34">
        <f>'Matrix'!BM632</f>
        <v>0</v>
      </c>
      <c r="H632" s="55">
        <f>'Matrix'!BX632</f>
        <v>0</v>
      </c>
      <c r="I632" s="55">
        <f>'Matrix'!BS632</f>
        <v>0</v>
      </c>
      <c r="J632" s="56">
        <f>'Matrix'!BQ632</f>
        <v>0</v>
      </c>
    </row>
    <row r="633" spans="1:10">
      <c r="A633" s="28">
        <v>533</v>
      </c>
      <c r="B633" s="48">
        <f>'935'!B633</f>
        <v>0</v>
      </c>
      <c r="C633" s="37">
        <f>ROUND('Matrix'!DG633,3)</f>
        <v>0</v>
      </c>
      <c r="D633" s="36">
        <f>ROUND('Matrix'!BU633,2)</f>
        <v>0</v>
      </c>
      <c r="E633" s="36">
        <f>ROUND('Matrix'!DH633,2)</f>
        <v>0</v>
      </c>
      <c r="F633" s="53">
        <f>ROUND('Matrix'!DI633,2)</f>
        <v>0</v>
      </c>
      <c r="G633" s="34">
        <f>'Matrix'!BM633</f>
        <v>0</v>
      </c>
      <c r="H633" s="55">
        <f>'Matrix'!BX633</f>
        <v>0</v>
      </c>
      <c r="I633" s="55">
        <f>'Matrix'!BS633</f>
        <v>0</v>
      </c>
      <c r="J633" s="56">
        <f>'Matrix'!BQ633</f>
        <v>0</v>
      </c>
    </row>
    <row r="634" spans="1:10">
      <c r="A634" s="28">
        <v>534</v>
      </c>
      <c r="B634" s="48">
        <f>'935'!B634</f>
        <v>0</v>
      </c>
      <c r="C634" s="37">
        <f>ROUND('Matrix'!DG634,3)</f>
        <v>0</v>
      </c>
      <c r="D634" s="36">
        <f>ROUND('Matrix'!BU634,2)</f>
        <v>0</v>
      </c>
      <c r="E634" s="36">
        <f>ROUND('Matrix'!DH634,2)</f>
        <v>0</v>
      </c>
      <c r="F634" s="53">
        <f>ROUND('Matrix'!DI634,2)</f>
        <v>0</v>
      </c>
      <c r="G634" s="34">
        <f>'Matrix'!BM634</f>
        <v>0</v>
      </c>
      <c r="H634" s="55">
        <f>'Matrix'!BX634</f>
        <v>0</v>
      </c>
      <c r="I634" s="55">
        <f>'Matrix'!BS634</f>
        <v>0</v>
      </c>
      <c r="J634" s="56">
        <f>'Matrix'!BQ634</f>
        <v>0</v>
      </c>
    </row>
    <row r="635" spans="1:10">
      <c r="A635" s="28">
        <v>535</v>
      </c>
      <c r="B635" s="48">
        <f>'935'!B635</f>
        <v>0</v>
      </c>
      <c r="C635" s="37">
        <f>ROUND('Matrix'!DG635,3)</f>
        <v>0</v>
      </c>
      <c r="D635" s="36">
        <f>ROUND('Matrix'!BU635,2)</f>
        <v>0</v>
      </c>
      <c r="E635" s="36">
        <f>ROUND('Matrix'!DH635,2)</f>
        <v>0</v>
      </c>
      <c r="F635" s="53">
        <f>ROUND('Matrix'!DI635,2)</f>
        <v>0</v>
      </c>
      <c r="G635" s="34">
        <f>'Matrix'!BM635</f>
        <v>0</v>
      </c>
      <c r="H635" s="55">
        <f>'Matrix'!BX635</f>
        <v>0</v>
      </c>
      <c r="I635" s="55">
        <f>'Matrix'!BS635</f>
        <v>0</v>
      </c>
      <c r="J635" s="56">
        <f>'Matrix'!BQ635</f>
        <v>0</v>
      </c>
    </row>
    <row r="636" spans="1:10">
      <c r="A636" s="28">
        <v>536</v>
      </c>
      <c r="B636" s="48">
        <f>'935'!B636</f>
        <v>0</v>
      </c>
      <c r="C636" s="37">
        <f>ROUND('Matrix'!DG636,3)</f>
        <v>0</v>
      </c>
      <c r="D636" s="36">
        <f>ROUND('Matrix'!BU636,2)</f>
        <v>0</v>
      </c>
      <c r="E636" s="36">
        <f>ROUND('Matrix'!DH636,2)</f>
        <v>0</v>
      </c>
      <c r="F636" s="53">
        <f>ROUND('Matrix'!DI636,2)</f>
        <v>0</v>
      </c>
      <c r="G636" s="34">
        <f>'Matrix'!BM636</f>
        <v>0</v>
      </c>
      <c r="H636" s="55">
        <f>'Matrix'!BX636</f>
        <v>0</v>
      </c>
      <c r="I636" s="55">
        <f>'Matrix'!BS636</f>
        <v>0</v>
      </c>
      <c r="J636" s="56">
        <f>'Matrix'!BQ636</f>
        <v>0</v>
      </c>
    </row>
    <row r="637" spans="1:10">
      <c r="A637" s="28">
        <v>537</v>
      </c>
      <c r="B637" s="48">
        <f>'935'!B637</f>
        <v>0</v>
      </c>
      <c r="C637" s="37">
        <f>ROUND('Matrix'!DG637,3)</f>
        <v>0</v>
      </c>
      <c r="D637" s="36">
        <f>ROUND('Matrix'!BU637,2)</f>
        <v>0</v>
      </c>
      <c r="E637" s="36">
        <f>ROUND('Matrix'!DH637,2)</f>
        <v>0</v>
      </c>
      <c r="F637" s="53">
        <f>ROUND('Matrix'!DI637,2)</f>
        <v>0</v>
      </c>
      <c r="G637" s="34">
        <f>'Matrix'!BM637</f>
        <v>0</v>
      </c>
      <c r="H637" s="55">
        <f>'Matrix'!BX637</f>
        <v>0</v>
      </c>
      <c r="I637" s="55">
        <f>'Matrix'!BS637</f>
        <v>0</v>
      </c>
      <c r="J637" s="56">
        <f>'Matrix'!BQ637</f>
        <v>0</v>
      </c>
    </row>
    <row r="638" spans="1:10">
      <c r="A638" s="28">
        <v>538</v>
      </c>
      <c r="B638" s="48">
        <f>'935'!B638</f>
        <v>0</v>
      </c>
      <c r="C638" s="37">
        <f>ROUND('Matrix'!DG638,3)</f>
        <v>0</v>
      </c>
      <c r="D638" s="36">
        <f>ROUND('Matrix'!BU638,2)</f>
        <v>0</v>
      </c>
      <c r="E638" s="36">
        <f>ROUND('Matrix'!DH638,2)</f>
        <v>0</v>
      </c>
      <c r="F638" s="53">
        <f>ROUND('Matrix'!DI638,2)</f>
        <v>0</v>
      </c>
      <c r="G638" s="34">
        <f>'Matrix'!BM638</f>
        <v>0</v>
      </c>
      <c r="H638" s="55">
        <f>'Matrix'!BX638</f>
        <v>0</v>
      </c>
      <c r="I638" s="55">
        <f>'Matrix'!BS638</f>
        <v>0</v>
      </c>
      <c r="J638" s="56">
        <f>'Matrix'!BQ638</f>
        <v>0</v>
      </c>
    </row>
    <row r="639" spans="1:10">
      <c r="A639" s="28">
        <v>539</v>
      </c>
      <c r="B639" s="48">
        <f>'935'!B639</f>
        <v>0</v>
      </c>
      <c r="C639" s="37">
        <f>ROUND('Matrix'!DG639,3)</f>
        <v>0</v>
      </c>
      <c r="D639" s="36">
        <f>ROUND('Matrix'!BU639,2)</f>
        <v>0</v>
      </c>
      <c r="E639" s="36">
        <f>ROUND('Matrix'!DH639,2)</f>
        <v>0</v>
      </c>
      <c r="F639" s="53">
        <f>ROUND('Matrix'!DI639,2)</f>
        <v>0</v>
      </c>
      <c r="G639" s="34">
        <f>'Matrix'!BM639</f>
        <v>0</v>
      </c>
      <c r="H639" s="55">
        <f>'Matrix'!BX639</f>
        <v>0</v>
      </c>
      <c r="I639" s="55">
        <f>'Matrix'!BS639</f>
        <v>0</v>
      </c>
      <c r="J639" s="56">
        <f>'Matrix'!BQ639</f>
        <v>0</v>
      </c>
    </row>
    <row r="640" spans="1:10">
      <c r="A640" s="28">
        <v>540</v>
      </c>
      <c r="B640" s="48">
        <f>'935'!B640</f>
        <v>0</v>
      </c>
      <c r="C640" s="37">
        <f>ROUND('Matrix'!DG640,3)</f>
        <v>0</v>
      </c>
      <c r="D640" s="36">
        <f>ROUND('Matrix'!BU640,2)</f>
        <v>0</v>
      </c>
      <c r="E640" s="36">
        <f>ROUND('Matrix'!DH640,2)</f>
        <v>0</v>
      </c>
      <c r="F640" s="53">
        <f>ROUND('Matrix'!DI640,2)</f>
        <v>0</v>
      </c>
      <c r="G640" s="34">
        <f>'Matrix'!BM640</f>
        <v>0</v>
      </c>
      <c r="H640" s="55">
        <f>'Matrix'!BX640</f>
        <v>0</v>
      </c>
      <c r="I640" s="55">
        <f>'Matrix'!BS640</f>
        <v>0</v>
      </c>
      <c r="J640" s="56">
        <f>'Matrix'!BQ640</f>
        <v>0</v>
      </c>
    </row>
    <row r="641" spans="1:10">
      <c r="A641" s="28">
        <v>541</v>
      </c>
      <c r="B641" s="48">
        <f>'935'!B641</f>
        <v>0</v>
      </c>
      <c r="C641" s="37">
        <f>ROUND('Matrix'!DG641,3)</f>
        <v>0</v>
      </c>
      <c r="D641" s="36">
        <f>ROUND('Matrix'!BU641,2)</f>
        <v>0</v>
      </c>
      <c r="E641" s="36">
        <f>ROUND('Matrix'!DH641,2)</f>
        <v>0</v>
      </c>
      <c r="F641" s="53">
        <f>ROUND('Matrix'!DI641,2)</f>
        <v>0</v>
      </c>
      <c r="G641" s="34">
        <f>'Matrix'!BM641</f>
        <v>0</v>
      </c>
      <c r="H641" s="55">
        <f>'Matrix'!BX641</f>
        <v>0</v>
      </c>
      <c r="I641" s="55">
        <f>'Matrix'!BS641</f>
        <v>0</v>
      </c>
      <c r="J641" s="56">
        <f>'Matrix'!BQ641</f>
        <v>0</v>
      </c>
    </row>
    <row r="642" spans="1:10">
      <c r="A642" s="28">
        <v>542</v>
      </c>
      <c r="B642" s="48">
        <f>'935'!B642</f>
        <v>0</v>
      </c>
      <c r="C642" s="37">
        <f>ROUND('Matrix'!DG642,3)</f>
        <v>0</v>
      </c>
      <c r="D642" s="36">
        <f>ROUND('Matrix'!BU642,2)</f>
        <v>0</v>
      </c>
      <c r="E642" s="36">
        <f>ROUND('Matrix'!DH642,2)</f>
        <v>0</v>
      </c>
      <c r="F642" s="53">
        <f>ROUND('Matrix'!DI642,2)</f>
        <v>0</v>
      </c>
      <c r="G642" s="34">
        <f>'Matrix'!BM642</f>
        <v>0</v>
      </c>
      <c r="H642" s="55">
        <f>'Matrix'!BX642</f>
        <v>0</v>
      </c>
      <c r="I642" s="55">
        <f>'Matrix'!BS642</f>
        <v>0</v>
      </c>
      <c r="J642" s="56">
        <f>'Matrix'!BQ642</f>
        <v>0</v>
      </c>
    </row>
    <row r="643" spans="1:10">
      <c r="A643" s="28">
        <v>543</v>
      </c>
      <c r="B643" s="48">
        <f>'935'!B643</f>
        <v>0</v>
      </c>
      <c r="C643" s="37">
        <f>ROUND('Matrix'!DG643,3)</f>
        <v>0</v>
      </c>
      <c r="D643" s="36">
        <f>ROUND('Matrix'!BU643,2)</f>
        <v>0</v>
      </c>
      <c r="E643" s="36">
        <f>ROUND('Matrix'!DH643,2)</f>
        <v>0</v>
      </c>
      <c r="F643" s="53">
        <f>ROUND('Matrix'!DI643,2)</f>
        <v>0</v>
      </c>
      <c r="G643" s="34">
        <f>'Matrix'!BM643</f>
        <v>0</v>
      </c>
      <c r="H643" s="55">
        <f>'Matrix'!BX643</f>
        <v>0</v>
      </c>
      <c r="I643" s="55">
        <f>'Matrix'!BS643</f>
        <v>0</v>
      </c>
      <c r="J643" s="56">
        <f>'Matrix'!BQ643</f>
        <v>0</v>
      </c>
    </row>
    <row r="644" spans="1:10">
      <c r="A644" s="28">
        <v>544</v>
      </c>
      <c r="B644" s="48">
        <f>'935'!B644</f>
        <v>0</v>
      </c>
      <c r="C644" s="37">
        <f>ROUND('Matrix'!DG644,3)</f>
        <v>0</v>
      </c>
      <c r="D644" s="36">
        <f>ROUND('Matrix'!BU644,2)</f>
        <v>0</v>
      </c>
      <c r="E644" s="36">
        <f>ROUND('Matrix'!DH644,2)</f>
        <v>0</v>
      </c>
      <c r="F644" s="53">
        <f>ROUND('Matrix'!DI644,2)</f>
        <v>0</v>
      </c>
      <c r="G644" s="34">
        <f>'Matrix'!BM644</f>
        <v>0</v>
      </c>
      <c r="H644" s="55">
        <f>'Matrix'!BX644</f>
        <v>0</v>
      </c>
      <c r="I644" s="55">
        <f>'Matrix'!BS644</f>
        <v>0</v>
      </c>
      <c r="J644" s="56">
        <f>'Matrix'!BQ644</f>
        <v>0</v>
      </c>
    </row>
    <row r="645" spans="1:10">
      <c r="A645" s="28">
        <v>545</v>
      </c>
      <c r="B645" s="48">
        <f>'935'!B645</f>
        <v>0</v>
      </c>
      <c r="C645" s="37">
        <f>ROUND('Matrix'!DG645,3)</f>
        <v>0</v>
      </c>
      <c r="D645" s="36">
        <f>ROUND('Matrix'!BU645,2)</f>
        <v>0</v>
      </c>
      <c r="E645" s="36">
        <f>ROUND('Matrix'!DH645,2)</f>
        <v>0</v>
      </c>
      <c r="F645" s="53">
        <f>ROUND('Matrix'!DI645,2)</f>
        <v>0</v>
      </c>
      <c r="G645" s="34">
        <f>'Matrix'!BM645</f>
        <v>0</v>
      </c>
      <c r="H645" s="55">
        <f>'Matrix'!BX645</f>
        <v>0</v>
      </c>
      <c r="I645" s="55">
        <f>'Matrix'!BS645</f>
        <v>0</v>
      </c>
      <c r="J645" s="56">
        <f>'Matrix'!BQ645</f>
        <v>0</v>
      </c>
    </row>
    <row r="646" spans="1:10">
      <c r="A646" s="28">
        <v>546</v>
      </c>
      <c r="B646" s="48">
        <f>'935'!B646</f>
        <v>0</v>
      </c>
      <c r="C646" s="37">
        <f>ROUND('Matrix'!DG646,3)</f>
        <v>0</v>
      </c>
      <c r="D646" s="36">
        <f>ROUND('Matrix'!BU646,2)</f>
        <v>0</v>
      </c>
      <c r="E646" s="36">
        <f>ROUND('Matrix'!DH646,2)</f>
        <v>0</v>
      </c>
      <c r="F646" s="53">
        <f>ROUND('Matrix'!DI646,2)</f>
        <v>0</v>
      </c>
      <c r="G646" s="34">
        <f>'Matrix'!BM646</f>
        <v>0</v>
      </c>
      <c r="H646" s="55">
        <f>'Matrix'!BX646</f>
        <v>0</v>
      </c>
      <c r="I646" s="55">
        <f>'Matrix'!BS646</f>
        <v>0</v>
      </c>
      <c r="J646" s="56">
        <f>'Matrix'!BQ646</f>
        <v>0</v>
      </c>
    </row>
    <row r="647" spans="1:10">
      <c r="A647" s="28">
        <v>547</v>
      </c>
      <c r="B647" s="48">
        <f>'935'!B647</f>
        <v>0</v>
      </c>
      <c r="C647" s="37">
        <f>ROUND('Matrix'!DG647,3)</f>
        <v>0</v>
      </c>
      <c r="D647" s="36">
        <f>ROUND('Matrix'!BU647,2)</f>
        <v>0</v>
      </c>
      <c r="E647" s="36">
        <f>ROUND('Matrix'!DH647,2)</f>
        <v>0</v>
      </c>
      <c r="F647" s="53">
        <f>ROUND('Matrix'!DI647,2)</f>
        <v>0</v>
      </c>
      <c r="G647" s="34">
        <f>'Matrix'!BM647</f>
        <v>0</v>
      </c>
      <c r="H647" s="55">
        <f>'Matrix'!BX647</f>
        <v>0</v>
      </c>
      <c r="I647" s="55">
        <f>'Matrix'!BS647</f>
        <v>0</v>
      </c>
      <c r="J647" s="56">
        <f>'Matrix'!BQ647</f>
        <v>0</v>
      </c>
    </row>
    <row r="648" spans="1:10">
      <c r="A648" s="28">
        <v>548</v>
      </c>
      <c r="B648" s="48">
        <f>'935'!B648</f>
        <v>0</v>
      </c>
      <c r="C648" s="37">
        <f>ROUND('Matrix'!DG648,3)</f>
        <v>0</v>
      </c>
      <c r="D648" s="36">
        <f>ROUND('Matrix'!BU648,2)</f>
        <v>0</v>
      </c>
      <c r="E648" s="36">
        <f>ROUND('Matrix'!DH648,2)</f>
        <v>0</v>
      </c>
      <c r="F648" s="53">
        <f>ROUND('Matrix'!DI648,2)</f>
        <v>0</v>
      </c>
      <c r="G648" s="34">
        <f>'Matrix'!BM648</f>
        <v>0</v>
      </c>
      <c r="H648" s="55">
        <f>'Matrix'!BX648</f>
        <v>0</v>
      </c>
      <c r="I648" s="55">
        <f>'Matrix'!BS648</f>
        <v>0</v>
      </c>
      <c r="J648" s="56">
        <f>'Matrix'!BQ648</f>
        <v>0</v>
      </c>
    </row>
    <row r="649" spans="1:10">
      <c r="A649" s="28">
        <v>549</v>
      </c>
      <c r="B649" s="48">
        <f>'935'!B649</f>
        <v>0</v>
      </c>
      <c r="C649" s="37">
        <f>ROUND('Matrix'!DG649,3)</f>
        <v>0</v>
      </c>
      <c r="D649" s="36">
        <f>ROUND('Matrix'!BU649,2)</f>
        <v>0</v>
      </c>
      <c r="E649" s="36">
        <f>ROUND('Matrix'!DH649,2)</f>
        <v>0</v>
      </c>
      <c r="F649" s="53">
        <f>ROUND('Matrix'!DI649,2)</f>
        <v>0</v>
      </c>
      <c r="G649" s="34">
        <f>'Matrix'!BM649</f>
        <v>0</v>
      </c>
      <c r="H649" s="55">
        <f>'Matrix'!BX649</f>
        <v>0</v>
      </c>
      <c r="I649" s="55">
        <f>'Matrix'!BS649</f>
        <v>0</v>
      </c>
      <c r="J649" s="56">
        <f>'Matrix'!BQ649</f>
        <v>0</v>
      </c>
    </row>
    <row r="650" spans="1:10">
      <c r="A650" s="28">
        <v>550</v>
      </c>
      <c r="B650" s="48">
        <f>'935'!B650</f>
        <v>0</v>
      </c>
      <c r="C650" s="37">
        <f>ROUND('Matrix'!DG650,3)</f>
        <v>0</v>
      </c>
      <c r="D650" s="36">
        <f>ROUND('Matrix'!BU650,2)</f>
        <v>0</v>
      </c>
      <c r="E650" s="36">
        <f>ROUND('Matrix'!DH650,2)</f>
        <v>0</v>
      </c>
      <c r="F650" s="53">
        <f>ROUND('Matrix'!DI650,2)</f>
        <v>0</v>
      </c>
      <c r="G650" s="34">
        <f>'Matrix'!BM650</f>
        <v>0</v>
      </c>
      <c r="H650" s="55">
        <f>'Matrix'!BX650</f>
        <v>0</v>
      </c>
      <c r="I650" s="55">
        <f>'Matrix'!BS650</f>
        <v>0</v>
      </c>
      <c r="J650" s="56">
        <f>'Matrix'!BQ650</f>
        <v>0</v>
      </c>
    </row>
    <row r="651" spans="1:10">
      <c r="A651" s="28">
        <v>551</v>
      </c>
      <c r="B651" s="48">
        <f>'935'!B651</f>
        <v>0</v>
      </c>
      <c r="C651" s="37">
        <f>ROUND('Matrix'!DG651,3)</f>
        <v>0</v>
      </c>
      <c r="D651" s="36">
        <f>ROUND('Matrix'!BU651,2)</f>
        <v>0</v>
      </c>
      <c r="E651" s="36">
        <f>ROUND('Matrix'!DH651,2)</f>
        <v>0</v>
      </c>
      <c r="F651" s="53">
        <f>ROUND('Matrix'!DI651,2)</f>
        <v>0</v>
      </c>
      <c r="G651" s="34">
        <f>'Matrix'!BM651</f>
        <v>0</v>
      </c>
      <c r="H651" s="55">
        <f>'Matrix'!BX651</f>
        <v>0</v>
      </c>
      <c r="I651" s="55">
        <f>'Matrix'!BS651</f>
        <v>0</v>
      </c>
      <c r="J651" s="56">
        <f>'Matrix'!BQ651</f>
        <v>0</v>
      </c>
    </row>
    <row r="652" spans="1:10">
      <c r="A652" s="28">
        <v>552</v>
      </c>
      <c r="B652" s="48">
        <f>'935'!B652</f>
        <v>0</v>
      </c>
      <c r="C652" s="37">
        <f>ROUND('Matrix'!DG652,3)</f>
        <v>0</v>
      </c>
      <c r="D652" s="36">
        <f>ROUND('Matrix'!BU652,2)</f>
        <v>0</v>
      </c>
      <c r="E652" s="36">
        <f>ROUND('Matrix'!DH652,2)</f>
        <v>0</v>
      </c>
      <c r="F652" s="53">
        <f>ROUND('Matrix'!DI652,2)</f>
        <v>0</v>
      </c>
      <c r="G652" s="34">
        <f>'Matrix'!BM652</f>
        <v>0</v>
      </c>
      <c r="H652" s="55">
        <f>'Matrix'!BX652</f>
        <v>0</v>
      </c>
      <c r="I652" s="55">
        <f>'Matrix'!BS652</f>
        <v>0</v>
      </c>
      <c r="J652" s="56">
        <f>'Matrix'!BQ652</f>
        <v>0</v>
      </c>
    </row>
    <row r="653" spans="1:10">
      <c r="A653" s="28">
        <v>553</v>
      </c>
      <c r="B653" s="48">
        <f>'935'!B653</f>
        <v>0</v>
      </c>
      <c r="C653" s="37">
        <f>ROUND('Matrix'!DG653,3)</f>
        <v>0</v>
      </c>
      <c r="D653" s="36">
        <f>ROUND('Matrix'!BU653,2)</f>
        <v>0</v>
      </c>
      <c r="E653" s="36">
        <f>ROUND('Matrix'!DH653,2)</f>
        <v>0</v>
      </c>
      <c r="F653" s="53">
        <f>ROUND('Matrix'!DI653,2)</f>
        <v>0</v>
      </c>
      <c r="G653" s="34">
        <f>'Matrix'!BM653</f>
        <v>0</v>
      </c>
      <c r="H653" s="55">
        <f>'Matrix'!BX653</f>
        <v>0</v>
      </c>
      <c r="I653" s="55">
        <f>'Matrix'!BS653</f>
        <v>0</v>
      </c>
      <c r="J653" s="56">
        <f>'Matrix'!BQ653</f>
        <v>0</v>
      </c>
    </row>
    <row r="654" spans="1:10">
      <c r="A654" s="28">
        <v>554</v>
      </c>
      <c r="B654" s="48">
        <f>'935'!B654</f>
        <v>0</v>
      </c>
      <c r="C654" s="37">
        <f>ROUND('Matrix'!DG654,3)</f>
        <v>0</v>
      </c>
      <c r="D654" s="36">
        <f>ROUND('Matrix'!BU654,2)</f>
        <v>0</v>
      </c>
      <c r="E654" s="36">
        <f>ROUND('Matrix'!DH654,2)</f>
        <v>0</v>
      </c>
      <c r="F654" s="53">
        <f>ROUND('Matrix'!DI654,2)</f>
        <v>0</v>
      </c>
      <c r="G654" s="34">
        <f>'Matrix'!BM654</f>
        <v>0</v>
      </c>
      <c r="H654" s="55">
        <f>'Matrix'!BX654</f>
        <v>0</v>
      </c>
      <c r="I654" s="55">
        <f>'Matrix'!BS654</f>
        <v>0</v>
      </c>
      <c r="J654" s="56">
        <f>'Matrix'!BQ654</f>
        <v>0</v>
      </c>
    </row>
    <row r="655" spans="1:10">
      <c r="A655" s="28">
        <v>555</v>
      </c>
      <c r="B655" s="48">
        <f>'935'!B655</f>
        <v>0</v>
      </c>
      <c r="C655" s="37">
        <f>ROUND('Matrix'!DG655,3)</f>
        <v>0</v>
      </c>
      <c r="D655" s="36">
        <f>ROUND('Matrix'!BU655,2)</f>
        <v>0</v>
      </c>
      <c r="E655" s="36">
        <f>ROUND('Matrix'!DH655,2)</f>
        <v>0</v>
      </c>
      <c r="F655" s="53">
        <f>ROUND('Matrix'!DI655,2)</f>
        <v>0</v>
      </c>
      <c r="G655" s="34">
        <f>'Matrix'!BM655</f>
        <v>0</v>
      </c>
      <c r="H655" s="55">
        <f>'Matrix'!BX655</f>
        <v>0</v>
      </c>
      <c r="I655" s="55">
        <f>'Matrix'!BS655</f>
        <v>0</v>
      </c>
      <c r="J655" s="56">
        <f>'Matrix'!BQ655</f>
        <v>0</v>
      </c>
    </row>
    <row r="656" spans="1:10">
      <c r="A656" s="28">
        <v>556</v>
      </c>
      <c r="B656" s="48">
        <f>'935'!B656</f>
        <v>0</v>
      </c>
      <c r="C656" s="37">
        <f>ROUND('Matrix'!DG656,3)</f>
        <v>0</v>
      </c>
      <c r="D656" s="36">
        <f>ROUND('Matrix'!BU656,2)</f>
        <v>0</v>
      </c>
      <c r="E656" s="36">
        <f>ROUND('Matrix'!DH656,2)</f>
        <v>0</v>
      </c>
      <c r="F656" s="53">
        <f>ROUND('Matrix'!DI656,2)</f>
        <v>0</v>
      </c>
      <c r="G656" s="34">
        <f>'Matrix'!BM656</f>
        <v>0</v>
      </c>
      <c r="H656" s="55">
        <f>'Matrix'!BX656</f>
        <v>0</v>
      </c>
      <c r="I656" s="55">
        <f>'Matrix'!BS656</f>
        <v>0</v>
      </c>
      <c r="J656" s="56">
        <f>'Matrix'!BQ656</f>
        <v>0</v>
      </c>
    </row>
    <row r="657" spans="1:10">
      <c r="A657" s="28">
        <v>557</v>
      </c>
      <c r="B657" s="48">
        <f>'935'!B657</f>
        <v>0</v>
      </c>
      <c r="C657" s="37">
        <f>ROUND('Matrix'!DG657,3)</f>
        <v>0</v>
      </c>
      <c r="D657" s="36">
        <f>ROUND('Matrix'!BU657,2)</f>
        <v>0</v>
      </c>
      <c r="E657" s="36">
        <f>ROUND('Matrix'!DH657,2)</f>
        <v>0</v>
      </c>
      <c r="F657" s="53">
        <f>ROUND('Matrix'!DI657,2)</f>
        <v>0</v>
      </c>
      <c r="G657" s="34">
        <f>'Matrix'!BM657</f>
        <v>0</v>
      </c>
      <c r="H657" s="55">
        <f>'Matrix'!BX657</f>
        <v>0</v>
      </c>
      <c r="I657" s="55">
        <f>'Matrix'!BS657</f>
        <v>0</v>
      </c>
      <c r="J657" s="56">
        <f>'Matrix'!BQ657</f>
        <v>0</v>
      </c>
    </row>
    <row r="658" spans="1:10">
      <c r="A658" s="28">
        <v>558</v>
      </c>
      <c r="B658" s="48">
        <f>'935'!B658</f>
        <v>0</v>
      </c>
      <c r="C658" s="37">
        <f>ROUND('Matrix'!DG658,3)</f>
        <v>0</v>
      </c>
      <c r="D658" s="36">
        <f>ROUND('Matrix'!BU658,2)</f>
        <v>0</v>
      </c>
      <c r="E658" s="36">
        <f>ROUND('Matrix'!DH658,2)</f>
        <v>0</v>
      </c>
      <c r="F658" s="53">
        <f>ROUND('Matrix'!DI658,2)</f>
        <v>0</v>
      </c>
      <c r="G658" s="34">
        <f>'Matrix'!BM658</f>
        <v>0</v>
      </c>
      <c r="H658" s="55">
        <f>'Matrix'!BX658</f>
        <v>0</v>
      </c>
      <c r="I658" s="55">
        <f>'Matrix'!BS658</f>
        <v>0</v>
      </c>
      <c r="J658" s="56">
        <f>'Matrix'!BQ658</f>
        <v>0</v>
      </c>
    </row>
    <row r="659" spans="1:10">
      <c r="A659" s="28">
        <v>559</v>
      </c>
      <c r="B659" s="48">
        <f>'935'!B659</f>
        <v>0</v>
      </c>
      <c r="C659" s="37">
        <f>ROUND('Matrix'!DG659,3)</f>
        <v>0</v>
      </c>
      <c r="D659" s="36">
        <f>ROUND('Matrix'!BU659,2)</f>
        <v>0</v>
      </c>
      <c r="E659" s="36">
        <f>ROUND('Matrix'!DH659,2)</f>
        <v>0</v>
      </c>
      <c r="F659" s="53">
        <f>ROUND('Matrix'!DI659,2)</f>
        <v>0</v>
      </c>
      <c r="G659" s="34">
        <f>'Matrix'!BM659</f>
        <v>0</v>
      </c>
      <c r="H659" s="55">
        <f>'Matrix'!BX659</f>
        <v>0</v>
      </c>
      <c r="I659" s="55">
        <f>'Matrix'!BS659</f>
        <v>0</v>
      </c>
      <c r="J659" s="56">
        <f>'Matrix'!BQ659</f>
        <v>0</v>
      </c>
    </row>
    <row r="660" spans="1:10">
      <c r="A660" s="28">
        <v>560</v>
      </c>
      <c r="B660" s="48">
        <f>'935'!B660</f>
        <v>0</v>
      </c>
      <c r="C660" s="37">
        <f>ROUND('Matrix'!DG660,3)</f>
        <v>0</v>
      </c>
      <c r="D660" s="36">
        <f>ROUND('Matrix'!BU660,2)</f>
        <v>0</v>
      </c>
      <c r="E660" s="36">
        <f>ROUND('Matrix'!DH660,2)</f>
        <v>0</v>
      </c>
      <c r="F660" s="53">
        <f>ROUND('Matrix'!DI660,2)</f>
        <v>0</v>
      </c>
      <c r="G660" s="34">
        <f>'Matrix'!BM660</f>
        <v>0</v>
      </c>
      <c r="H660" s="55">
        <f>'Matrix'!BX660</f>
        <v>0</v>
      </c>
      <c r="I660" s="55">
        <f>'Matrix'!BS660</f>
        <v>0</v>
      </c>
      <c r="J660" s="56">
        <f>'Matrix'!BQ660</f>
        <v>0</v>
      </c>
    </row>
    <row r="661" spans="1:10">
      <c r="A661" s="28">
        <v>561</v>
      </c>
      <c r="B661" s="48">
        <f>'935'!B661</f>
        <v>0</v>
      </c>
      <c r="C661" s="37">
        <f>ROUND('Matrix'!DG661,3)</f>
        <v>0</v>
      </c>
      <c r="D661" s="36">
        <f>ROUND('Matrix'!BU661,2)</f>
        <v>0</v>
      </c>
      <c r="E661" s="36">
        <f>ROUND('Matrix'!DH661,2)</f>
        <v>0</v>
      </c>
      <c r="F661" s="53">
        <f>ROUND('Matrix'!DI661,2)</f>
        <v>0</v>
      </c>
      <c r="G661" s="34">
        <f>'Matrix'!BM661</f>
        <v>0</v>
      </c>
      <c r="H661" s="55">
        <f>'Matrix'!BX661</f>
        <v>0</v>
      </c>
      <c r="I661" s="55">
        <f>'Matrix'!BS661</f>
        <v>0</v>
      </c>
      <c r="J661" s="56">
        <f>'Matrix'!BQ661</f>
        <v>0</v>
      </c>
    </row>
    <row r="662" spans="1:10">
      <c r="A662" s="28">
        <v>562</v>
      </c>
      <c r="B662" s="48">
        <f>'935'!B662</f>
        <v>0</v>
      </c>
      <c r="C662" s="37">
        <f>ROUND('Matrix'!DG662,3)</f>
        <v>0</v>
      </c>
      <c r="D662" s="36">
        <f>ROUND('Matrix'!BU662,2)</f>
        <v>0</v>
      </c>
      <c r="E662" s="36">
        <f>ROUND('Matrix'!DH662,2)</f>
        <v>0</v>
      </c>
      <c r="F662" s="53">
        <f>ROUND('Matrix'!DI662,2)</f>
        <v>0</v>
      </c>
      <c r="G662" s="34">
        <f>'Matrix'!BM662</f>
        <v>0</v>
      </c>
      <c r="H662" s="55">
        <f>'Matrix'!BX662</f>
        <v>0</v>
      </c>
      <c r="I662" s="55">
        <f>'Matrix'!BS662</f>
        <v>0</v>
      </c>
      <c r="J662" s="56">
        <f>'Matrix'!BQ662</f>
        <v>0</v>
      </c>
    </row>
    <row r="663" spans="1:10">
      <c r="A663" s="28">
        <v>563</v>
      </c>
      <c r="B663" s="48">
        <f>'935'!B663</f>
        <v>0</v>
      </c>
      <c r="C663" s="37">
        <f>ROUND('Matrix'!DG663,3)</f>
        <v>0</v>
      </c>
      <c r="D663" s="36">
        <f>ROUND('Matrix'!BU663,2)</f>
        <v>0</v>
      </c>
      <c r="E663" s="36">
        <f>ROUND('Matrix'!DH663,2)</f>
        <v>0</v>
      </c>
      <c r="F663" s="53">
        <f>ROUND('Matrix'!DI663,2)</f>
        <v>0</v>
      </c>
      <c r="G663" s="34">
        <f>'Matrix'!BM663</f>
        <v>0</v>
      </c>
      <c r="H663" s="55">
        <f>'Matrix'!BX663</f>
        <v>0</v>
      </c>
      <c r="I663" s="55">
        <f>'Matrix'!BS663</f>
        <v>0</v>
      </c>
      <c r="J663" s="56">
        <f>'Matrix'!BQ663</f>
        <v>0</v>
      </c>
    </row>
    <row r="664" spans="1:10">
      <c r="A664" s="28">
        <v>564</v>
      </c>
      <c r="B664" s="48">
        <f>'935'!B664</f>
        <v>0</v>
      </c>
      <c r="C664" s="37">
        <f>ROUND('Matrix'!DG664,3)</f>
        <v>0</v>
      </c>
      <c r="D664" s="36">
        <f>ROUND('Matrix'!BU664,2)</f>
        <v>0</v>
      </c>
      <c r="E664" s="36">
        <f>ROUND('Matrix'!DH664,2)</f>
        <v>0</v>
      </c>
      <c r="F664" s="53">
        <f>ROUND('Matrix'!DI664,2)</f>
        <v>0</v>
      </c>
      <c r="G664" s="34">
        <f>'Matrix'!BM664</f>
        <v>0</v>
      </c>
      <c r="H664" s="55">
        <f>'Matrix'!BX664</f>
        <v>0</v>
      </c>
      <c r="I664" s="55">
        <f>'Matrix'!BS664</f>
        <v>0</v>
      </c>
      <c r="J664" s="56">
        <f>'Matrix'!BQ664</f>
        <v>0</v>
      </c>
    </row>
    <row r="665" spans="1:10">
      <c r="A665" s="28">
        <v>565</v>
      </c>
      <c r="B665" s="48">
        <f>'935'!B665</f>
        <v>0</v>
      </c>
      <c r="C665" s="37">
        <f>ROUND('Matrix'!DG665,3)</f>
        <v>0</v>
      </c>
      <c r="D665" s="36">
        <f>ROUND('Matrix'!BU665,2)</f>
        <v>0</v>
      </c>
      <c r="E665" s="36">
        <f>ROUND('Matrix'!DH665,2)</f>
        <v>0</v>
      </c>
      <c r="F665" s="53">
        <f>ROUND('Matrix'!DI665,2)</f>
        <v>0</v>
      </c>
      <c r="G665" s="34">
        <f>'Matrix'!BM665</f>
        <v>0</v>
      </c>
      <c r="H665" s="55">
        <f>'Matrix'!BX665</f>
        <v>0</v>
      </c>
      <c r="I665" s="55">
        <f>'Matrix'!BS665</f>
        <v>0</v>
      </c>
      <c r="J665" s="56">
        <f>'Matrix'!BQ665</f>
        <v>0</v>
      </c>
    </row>
    <row r="666" spans="1:10">
      <c r="A666" s="28">
        <v>566</v>
      </c>
      <c r="B666" s="48">
        <f>'935'!B666</f>
        <v>0</v>
      </c>
      <c r="C666" s="37">
        <f>ROUND('Matrix'!DG666,3)</f>
        <v>0</v>
      </c>
      <c r="D666" s="36">
        <f>ROUND('Matrix'!BU666,2)</f>
        <v>0</v>
      </c>
      <c r="E666" s="36">
        <f>ROUND('Matrix'!DH666,2)</f>
        <v>0</v>
      </c>
      <c r="F666" s="53">
        <f>ROUND('Matrix'!DI666,2)</f>
        <v>0</v>
      </c>
      <c r="G666" s="34">
        <f>'Matrix'!BM666</f>
        <v>0</v>
      </c>
      <c r="H666" s="55">
        <f>'Matrix'!BX666</f>
        <v>0</v>
      </c>
      <c r="I666" s="55">
        <f>'Matrix'!BS666</f>
        <v>0</v>
      </c>
      <c r="J666" s="56">
        <f>'Matrix'!BQ666</f>
        <v>0</v>
      </c>
    </row>
    <row r="667" spans="1:10">
      <c r="A667" s="28">
        <v>567</v>
      </c>
      <c r="B667" s="48">
        <f>'935'!B667</f>
        <v>0</v>
      </c>
      <c r="C667" s="37">
        <f>ROUND('Matrix'!DG667,3)</f>
        <v>0</v>
      </c>
      <c r="D667" s="36">
        <f>ROUND('Matrix'!BU667,2)</f>
        <v>0</v>
      </c>
      <c r="E667" s="36">
        <f>ROUND('Matrix'!DH667,2)</f>
        <v>0</v>
      </c>
      <c r="F667" s="53">
        <f>ROUND('Matrix'!DI667,2)</f>
        <v>0</v>
      </c>
      <c r="G667" s="34">
        <f>'Matrix'!BM667</f>
        <v>0</v>
      </c>
      <c r="H667" s="55">
        <f>'Matrix'!BX667</f>
        <v>0</v>
      </c>
      <c r="I667" s="55">
        <f>'Matrix'!BS667</f>
        <v>0</v>
      </c>
      <c r="J667" s="56">
        <f>'Matrix'!BQ667</f>
        <v>0</v>
      </c>
    </row>
    <row r="668" spans="1:10">
      <c r="A668" s="28">
        <v>568</v>
      </c>
      <c r="B668" s="48">
        <f>'935'!B668</f>
        <v>0</v>
      </c>
      <c r="C668" s="37">
        <f>ROUND('Matrix'!DG668,3)</f>
        <v>0</v>
      </c>
      <c r="D668" s="36">
        <f>ROUND('Matrix'!BU668,2)</f>
        <v>0</v>
      </c>
      <c r="E668" s="36">
        <f>ROUND('Matrix'!DH668,2)</f>
        <v>0</v>
      </c>
      <c r="F668" s="53">
        <f>ROUND('Matrix'!DI668,2)</f>
        <v>0</v>
      </c>
      <c r="G668" s="34">
        <f>'Matrix'!BM668</f>
        <v>0</v>
      </c>
      <c r="H668" s="55">
        <f>'Matrix'!BX668</f>
        <v>0</v>
      </c>
      <c r="I668" s="55">
        <f>'Matrix'!BS668</f>
        <v>0</v>
      </c>
      <c r="J668" s="56">
        <f>'Matrix'!BQ668</f>
        <v>0</v>
      </c>
    </row>
    <row r="669" spans="1:10">
      <c r="A669" s="28">
        <v>569</v>
      </c>
      <c r="B669" s="48">
        <f>'935'!B669</f>
        <v>0</v>
      </c>
      <c r="C669" s="37">
        <f>ROUND('Matrix'!DG669,3)</f>
        <v>0</v>
      </c>
      <c r="D669" s="36">
        <f>ROUND('Matrix'!BU669,2)</f>
        <v>0</v>
      </c>
      <c r="E669" s="36">
        <f>ROUND('Matrix'!DH669,2)</f>
        <v>0</v>
      </c>
      <c r="F669" s="53">
        <f>ROUND('Matrix'!DI669,2)</f>
        <v>0</v>
      </c>
      <c r="G669" s="34">
        <f>'Matrix'!BM669</f>
        <v>0</v>
      </c>
      <c r="H669" s="55">
        <f>'Matrix'!BX669</f>
        <v>0</v>
      </c>
      <c r="I669" s="55">
        <f>'Matrix'!BS669</f>
        <v>0</v>
      </c>
      <c r="J669" s="56">
        <f>'Matrix'!BQ669</f>
        <v>0</v>
      </c>
    </row>
    <row r="670" spans="1:10">
      <c r="A670" s="28">
        <v>570</v>
      </c>
      <c r="B670" s="48">
        <f>'935'!B670</f>
        <v>0</v>
      </c>
      <c r="C670" s="37">
        <f>ROUND('Matrix'!DG670,3)</f>
        <v>0</v>
      </c>
      <c r="D670" s="36">
        <f>ROUND('Matrix'!BU670,2)</f>
        <v>0</v>
      </c>
      <c r="E670" s="36">
        <f>ROUND('Matrix'!DH670,2)</f>
        <v>0</v>
      </c>
      <c r="F670" s="53">
        <f>ROUND('Matrix'!DI670,2)</f>
        <v>0</v>
      </c>
      <c r="G670" s="34">
        <f>'Matrix'!BM670</f>
        <v>0</v>
      </c>
      <c r="H670" s="55">
        <f>'Matrix'!BX670</f>
        <v>0</v>
      </c>
      <c r="I670" s="55">
        <f>'Matrix'!BS670</f>
        <v>0</v>
      </c>
      <c r="J670" s="56">
        <f>'Matrix'!BQ670</f>
        <v>0</v>
      </c>
    </row>
    <row r="671" spans="1:10">
      <c r="A671" s="28">
        <v>571</v>
      </c>
      <c r="B671" s="48">
        <f>'935'!B671</f>
        <v>0</v>
      </c>
      <c r="C671" s="37">
        <f>ROUND('Matrix'!DG671,3)</f>
        <v>0</v>
      </c>
      <c r="D671" s="36">
        <f>ROUND('Matrix'!BU671,2)</f>
        <v>0</v>
      </c>
      <c r="E671" s="36">
        <f>ROUND('Matrix'!DH671,2)</f>
        <v>0</v>
      </c>
      <c r="F671" s="53">
        <f>ROUND('Matrix'!DI671,2)</f>
        <v>0</v>
      </c>
      <c r="G671" s="34">
        <f>'Matrix'!BM671</f>
        <v>0</v>
      </c>
      <c r="H671" s="55">
        <f>'Matrix'!BX671</f>
        <v>0</v>
      </c>
      <c r="I671" s="55">
        <f>'Matrix'!BS671</f>
        <v>0</v>
      </c>
      <c r="J671" s="56">
        <f>'Matrix'!BQ671</f>
        <v>0</v>
      </c>
    </row>
    <row r="672" spans="1:10">
      <c r="A672" s="28">
        <v>572</v>
      </c>
      <c r="B672" s="48">
        <f>'935'!B672</f>
        <v>0</v>
      </c>
      <c r="C672" s="37">
        <f>ROUND('Matrix'!DG672,3)</f>
        <v>0</v>
      </c>
      <c r="D672" s="36">
        <f>ROUND('Matrix'!BU672,2)</f>
        <v>0</v>
      </c>
      <c r="E672" s="36">
        <f>ROUND('Matrix'!DH672,2)</f>
        <v>0</v>
      </c>
      <c r="F672" s="53">
        <f>ROUND('Matrix'!DI672,2)</f>
        <v>0</v>
      </c>
      <c r="G672" s="34">
        <f>'Matrix'!BM672</f>
        <v>0</v>
      </c>
      <c r="H672" s="55">
        <f>'Matrix'!BX672</f>
        <v>0</v>
      </c>
      <c r="I672" s="55">
        <f>'Matrix'!BS672</f>
        <v>0</v>
      </c>
      <c r="J672" s="56">
        <f>'Matrix'!BQ672</f>
        <v>0</v>
      </c>
    </row>
    <row r="673" spans="1:10">
      <c r="A673" s="28">
        <v>573</v>
      </c>
      <c r="B673" s="48">
        <f>'935'!B673</f>
        <v>0</v>
      </c>
      <c r="C673" s="37">
        <f>ROUND('Matrix'!DG673,3)</f>
        <v>0</v>
      </c>
      <c r="D673" s="36">
        <f>ROUND('Matrix'!BU673,2)</f>
        <v>0</v>
      </c>
      <c r="E673" s="36">
        <f>ROUND('Matrix'!DH673,2)</f>
        <v>0</v>
      </c>
      <c r="F673" s="53">
        <f>ROUND('Matrix'!DI673,2)</f>
        <v>0</v>
      </c>
      <c r="G673" s="34">
        <f>'Matrix'!BM673</f>
        <v>0</v>
      </c>
      <c r="H673" s="55">
        <f>'Matrix'!BX673</f>
        <v>0</v>
      </c>
      <c r="I673" s="55">
        <f>'Matrix'!BS673</f>
        <v>0</v>
      </c>
      <c r="J673" s="56">
        <f>'Matrix'!BQ673</f>
        <v>0</v>
      </c>
    </row>
    <row r="674" spans="1:10">
      <c r="A674" s="28">
        <v>574</v>
      </c>
      <c r="B674" s="48">
        <f>'935'!B674</f>
        <v>0</v>
      </c>
      <c r="C674" s="37">
        <f>ROUND('Matrix'!DG674,3)</f>
        <v>0</v>
      </c>
      <c r="D674" s="36">
        <f>ROUND('Matrix'!BU674,2)</f>
        <v>0</v>
      </c>
      <c r="E674" s="36">
        <f>ROUND('Matrix'!DH674,2)</f>
        <v>0</v>
      </c>
      <c r="F674" s="53">
        <f>ROUND('Matrix'!DI674,2)</f>
        <v>0</v>
      </c>
      <c r="G674" s="34">
        <f>'Matrix'!BM674</f>
        <v>0</v>
      </c>
      <c r="H674" s="55">
        <f>'Matrix'!BX674</f>
        <v>0</v>
      </c>
      <c r="I674" s="55">
        <f>'Matrix'!BS674</f>
        <v>0</v>
      </c>
      <c r="J674" s="56">
        <f>'Matrix'!BQ674</f>
        <v>0</v>
      </c>
    </row>
    <row r="675" spans="1:10">
      <c r="A675" s="28">
        <v>575</v>
      </c>
      <c r="B675" s="48">
        <f>'935'!B675</f>
        <v>0</v>
      </c>
      <c r="C675" s="37">
        <f>ROUND('Matrix'!DG675,3)</f>
        <v>0</v>
      </c>
      <c r="D675" s="36">
        <f>ROUND('Matrix'!BU675,2)</f>
        <v>0</v>
      </c>
      <c r="E675" s="36">
        <f>ROUND('Matrix'!DH675,2)</f>
        <v>0</v>
      </c>
      <c r="F675" s="53">
        <f>ROUND('Matrix'!DI675,2)</f>
        <v>0</v>
      </c>
      <c r="G675" s="34">
        <f>'Matrix'!BM675</f>
        <v>0</v>
      </c>
      <c r="H675" s="55">
        <f>'Matrix'!BX675</f>
        <v>0</v>
      </c>
      <c r="I675" s="55">
        <f>'Matrix'!BS675</f>
        <v>0</v>
      </c>
      <c r="J675" s="56">
        <f>'Matrix'!BQ675</f>
        <v>0</v>
      </c>
    </row>
    <row r="676" spans="1:10">
      <c r="A676" s="28">
        <v>576</v>
      </c>
      <c r="B676" s="48">
        <f>'935'!B676</f>
        <v>0</v>
      </c>
      <c r="C676" s="37">
        <f>ROUND('Matrix'!DG676,3)</f>
        <v>0</v>
      </c>
      <c r="D676" s="36">
        <f>ROUND('Matrix'!BU676,2)</f>
        <v>0</v>
      </c>
      <c r="E676" s="36">
        <f>ROUND('Matrix'!DH676,2)</f>
        <v>0</v>
      </c>
      <c r="F676" s="53">
        <f>ROUND('Matrix'!DI676,2)</f>
        <v>0</v>
      </c>
      <c r="G676" s="34">
        <f>'Matrix'!BM676</f>
        <v>0</v>
      </c>
      <c r="H676" s="55">
        <f>'Matrix'!BX676</f>
        <v>0</v>
      </c>
      <c r="I676" s="55">
        <f>'Matrix'!BS676</f>
        <v>0</v>
      </c>
      <c r="J676" s="56">
        <f>'Matrix'!BQ676</f>
        <v>0</v>
      </c>
    </row>
    <row r="677" spans="1:10">
      <c r="A677" s="28">
        <v>577</v>
      </c>
      <c r="B677" s="48">
        <f>'935'!B677</f>
        <v>0</v>
      </c>
      <c r="C677" s="37">
        <f>ROUND('Matrix'!DG677,3)</f>
        <v>0</v>
      </c>
      <c r="D677" s="36">
        <f>ROUND('Matrix'!BU677,2)</f>
        <v>0</v>
      </c>
      <c r="E677" s="36">
        <f>ROUND('Matrix'!DH677,2)</f>
        <v>0</v>
      </c>
      <c r="F677" s="53">
        <f>ROUND('Matrix'!DI677,2)</f>
        <v>0</v>
      </c>
      <c r="G677" s="34">
        <f>'Matrix'!BM677</f>
        <v>0</v>
      </c>
      <c r="H677" s="55">
        <f>'Matrix'!BX677</f>
        <v>0</v>
      </c>
      <c r="I677" s="55">
        <f>'Matrix'!BS677</f>
        <v>0</v>
      </c>
      <c r="J677" s="56">
        <f>'Matrix'!BQ677</f>
        <v>0</v>
      </c>
    </row>
    <row r="678" spans="1:10">
      <c r="A678" s="28">
        <v>578</v>
      </c>
      <c r="B678" s="48">
        <f>'935'!B678</f>
        <v>0</v>
      </c>
      <c r="C678" s="37">
        <f>ROUND('Matrix'!DG678,3)</f>
        <v>0</v>
      </c>
      <c r="D678" s="36">
        <f>ROUND('Matrix'!BU678,2)</f>
        <v>0</v>
      </c>
      <c r="E678" s="36">
        <f>ROUND('Matrix'!DH678,2)</f>
        <v>0</v>
      </c>
      <c r="F678" s="53">
        <f>ROUND('Matrix'!DI678,2)</f>
        <v>0</v>
      </c>
      <c r="G678" s="34">
        <f>'Matrix'!BM678</f>
        <v>0</v>
      </c>
      <c r="H678" s="55">
        <f>'Matrix'!BX678</f>
        <v>0</v>
      </c>
      <c r="I678" s="55">
        <f>'Matrix'!BS678</f>
        <v>0</v>
      </c>
      <c r="J678" s="56">
        <f>'Matrix'!BQ678</f>
        <v>0</v>
      </c>
    </row>
    <row r="679" spans="1:10">
      <c r="A679" s="28">
        <v>579</v>
      </c>
      <c r="B679" s="48">
        <f>'935'!B679</f>
        <v>0</v>
      </c>
      <c r="C679" s="37">
        <f>ROUND('Matrix'!DG679,3)</f>
        <v>0</v>
      </c>
      <c r="D679" s="36">
        <f>ROUND('Matrix'!BU679,2)</f>
        <v>0</v>
      </c>
      <c r="E679" s="36">
        <f>ROUND('Matrix'!DH679,2)</f>
        <v>0</v>
      </c>
      <c r="F679" s="53">
        <f>ROUND('Matrix'!DI679,2)</f>
        <v>0</v>
      </c>
      <c r="G679" s="34">
        <f>'Matrix'!BM679</f>
        <v>0</v>
      </c>
      <c r="H679" s="55">
        <f>'Matrix'!BX679</f>
        <v>0</v>
      </c>
      <c r="I679" s="55">
        <f>'Matrix'!BS679</f>
        <v>0</v>
      </c>
      <c r="J679" s="56">
        <f>'Matrix'!BQ679</f>
        <v>0</v>
      </c>
    </row>
    <row r="680" spans="1:10">
      <c r="A680" s="28">
        <v>580</v>
      </c>
      <c r="B680" s="48">
        <f>'935'!B680</f>
        <v>0</v>
      </c>
      <c r="C680" s="37">
        <f>ROUND('Matrix'!DG680,3)</f>
        <v>0</v>
      </c>
      <c r="D680" s="36">
        <f>ROUND('Matrix'!BU680,2)</f>
        <v>0</v>
      </c>
      <c r="E680" s="36">
        <f>ROUND('Matrix'!DH680,2)</f>
        <v>0</v>
      </c>
      <c r="F680" s="53">
        <f>ROUND('Matrix'!DI680,2)</f>
        <v>0</v>
      </c>
      <c r="G680" s="34">
        <f>'Matrix'!BM680</f>
        <v>0</v>
      </c>
      <c r="H680" s="55">
        <f>'Matrix'!BX680</f>
        <v>0</v>
      </c>
      <c r="I680" s="55">
        <f>'Matrix'!BS680</f>
        <v>0</v>
      </c>
      <c r="J680" s="56">
        <f>'Matrix'!BQ680</f>
        <v>0</v>
      </c>
    </row>
    <row r="681" spans="1:10">
      <c r="A681" s="28">
        <v>581</v>
      </c>
      <c r="B681" s="48">
        <f>'935'!B681</f>
        <v>0</v>
      </c>
      <c r="C681" s="37">
        <f>ROUND('Matrix'!DG681,3)</f>
        <v>0</v>
      </c>
      <c r="D681" s="36">
        <f>ROUND('Matrix'!BU681,2)</f>
        <v>0</v>
      </c>
      <c r="E681" s="36">
        <f>ROUND('Matrix'!DH681,2)</f>
        <v>0</v>
      </c>
      <c r="F681" s="53">
        <f>ROUND('Matrix'!DI681,2)</f>
        <v>0</v>
      </c>
      <c r="G681" s="34">
        <f>'Matrix'!BM681</f>
        <v>0</v>
      </c>
      <c r="H681" s="55">
        <f>'Matrix'!BX681</f>
        <v>0</v>
      </c>
      <c r="I681" s="55">
        <f>'Matrix'!BS681</f>
        <v>0</v>
      </c>
      <c r="J681" s="56">
        <f>'Matrix'!BQ681</f>
        <v>0</v>
      </c>
    </row>
    <row r="682" spans="1:10">
      <c r="A682" s="28">
        <v>582</v>
      </c>
      <c r="B682" s="48">
        <f>'935'!B682</f>
        <v>0</v>
      </c>
      <c r="C682" s="37">
        <f>ROUND('Matrix'!DG682,3)</f>
        <v>0</v>
      </c>
      <c r="D682" s="36">
        <f>ROUND('Matrix'!BU682,2)</f>
        <v>0</v>
      </c>
      <c r="E682" s="36">
        <f>ROUND('Matrix'!DH682,2)</f>
        <v>0</v>
      </c>
      <c r="F682" s="53">
        <f>ROUND('Matrix'!DI682,2)</f>
        <v>0</v>
      </c>
      <c r="G682" s="34">
        <f>'Matrix'!BM682</f>
        <v>0</v>
      </c>
      <c r="H682" s="55">
        <f>'Matrix'!BX682</f>
        <v>0</v>
      </c>
      <c r="I682" s="55">
        <f>'Matrix'!BS682</f>
        <v>0</v>
      </c>
      <c r="J682" s="56">
        <f>'Matrix'!BQ682</f>
        <v>0</v>
      </c>
    </row>
    <row r="683" spans="1:10">
      <c r="A683" s="28">
        <v>583</v>
      </c>
      <c r="B683" s="48">
        <f>'935'!B683</f>
        <v>0</v>
      </c>
      <c r="C683" s="37">
        <f>ROUND('Matrix'!DG683,3)</f>
        <v>0</v>
      </c>
      <c r="D683" s="36">
        <f>ROUND('Matrix'!BU683,2)</f>
        <v>0</v>
      </c>
      <c r="E683" s="36">
        <f>ROUND('Matrix'!DH683,2)</f>
        <v>0</v>
      </c>
      <c r="F683" s="53">
        <f>ROUND('Matrix'!DI683,2)</f>
        <v>0</v>
      </c>
      <c r="G683" s="34">
        <f>'Matrix'!BM683</f>
        <v>0</v>
      </c>
      <c r="H683" s="55">
        <f>'Matrix'!BX683</f>
        <v>0</v>
      </c>
      <c r="I683" s="55">
        <f>'Matrix'!BS683</f>
        <v>0</v>
      </c>
      <c r="J683" s="56">
        <f>'Matrix'!BQ683</f>
        <v>0</v>
      </c>
    </row>
    <row r="684" spans="1:10">
      <c r="A684" s="28">
        <v>584</v>
      </c>
      <c r="B684" s="48">
        <f>'935'!B684</f>
        <v>0</v>
      </c>
      <c r="C684" s="37">
        <f>ROUND('Matrix'!DG684,3)</f>
        <v>0</v>
      </c>
      <c r="D684" s="36">
        <f>ROUND('Matrix'!BU684,2)</f>
        <v>0</v>
      </c>
      <c r="E684" s="36">
        <f>ROUND('Matrix'!DH684,2)</f>
        <v>0</v>
      </c>
      <c r="F684" s="53">
        <f>ROUND('Matrix'!DI684,2)</f>
        <v>0</v>
      </c>
      <c r="G684" s="34">
        <f>'Matrix'!BM684</f>
        <v>0</v>
      </c>
      <c r="H684" s="55">
        <f>'Matrix'!BX684</f>
        <v>0</v>
      </c>
      <c r="I684" s="55">
        <f>'Matrix'!BS684</f>
        <v>0</v>
      </c>
      <c r="J684" s="56">
        <f>'Matrix'!BQ684</f>
        <v>0</v>
      </c>
    </row>
    <row r="685" spans="1:10">
      <c r="A685" s="28">
        <v>585</v>
      </c>
      <c r="B685" s="48">
        <f>'935'!B685</f>
        <v>0</v>
      </c>
      <c r="C685" s="37">
        <f>ROUND('Matrix'!DG685,3)</f>
        <v>0</v>
      </c>
      <c r="D685" s="36">
        <f>ROUND('Matrix'!BU685,2)</f>
        <v>0</v>
      </c>
      <c r="E685" s="36">
        <f>ROUND('Matrix'!DH685,2)</f>
        <v>0</v>
      </c>
      <c r="F685" s="53">
        <f>ROUND('Matrix'!DI685,2)</f>
        <v>0</v>
      </c>
      <c r="G685" s="34">
        <f>'Matrix'!BM685</f>
        <v>0</v>
      </c>
      <c r="H685" s="55">
        <f>'Matrix'!BX685</f>
        <v>0</v>
      </c>
      <c r="I685" s="55">
        <f>'Matrix'!BS685</f>
        <v>0</v>
      </c>
      <c r="J685" s="56">
        <f>'Matrix'!BQ685</f>
        <v>0</v>
      </c>
    </row>
    <row r="686" spans="1:10">
      <c r="A686" s="28">
        <v>586</v>
      </c>
      <c r="B686" s="48">
        <f>'935'!B686</f>
        <v>0</v>
      </c>
      <c r="C686" s="37">
        <f>ROUND('Matrix'!DG686,3)</f>
        <v>0</v>
      </c>
      <c r="D686" s="36">
        <f>ROUND('Matrix'!BU686,2)</f>
        <v>0</v>
      </c>
      <c r="E686" s="36">
        <f>ROUND('Matrix'!DH686,2)</f>
        <v>0</v>
      </c>
      <c r="F686" s="53">
        <f>ROUND('Matrix'!DI686,2)</f>
        <v>0</v>
      </c>
      <c r="G686" s="34">
        <f>'Matrix'!BM686</f>
        <v>0</v>
      </c>
      <c r="H686" s="55">
        <f>'Matrix'!BX686</f>
        <v>0</v>
      </c>
      <c r="I686" s="55">
        <f>'Matrix'!BS686</f>
        <v>0</v>
      </c>
      <c r="J686" s="56">
        <f>'Matrix'!BQ686</f>
        <v>0</v>
      </c>
    </row>
    <row r="687" spans="1:10">
      <c r="A687" s="28">
        <v>587</v>
      </c>
      <c r="B687" s="48">
        <f>'935'!B687</f>
        <v>0</v>
      </c>
      <c r="C687" s="37">
        <f>ROUND('Matrix'!DG687,3)</f>
        <v>0</v>
      </c>
      <c r="D687" s="36">
        <f>ROUND('Matrix'!BU687,2)</f>
        <v>0</v>
      </c>
      <c r="E687" s="36">
        <f>ROUND('Matrix'!DH687,2)</f>
        <v>0</v>
      </c>
      <c r="F687" s="53">
        <f>ROUND('Matrix'!DI687,2)</f>
        <v>0</v>
      </c>
      <c r="G687" s="34">
        <f>'Matrix'!BM687</f>
        <v>0</v>
      </c>
      <c r="H687" s="55">
        <f>'Matrix'!BX687</f>
        <v>0</v>
      </c>
      <c r="I687" s="55">
        <f>'Matrix'!BS687</f>
        <v>0</v>
      </c>
      <c r="J687" s="56">
        <f>'Matrix'!BQ687</f>
        <v>0</v>
      </c>
    </row>
    <row r="688" spans="1:10">
      <c r="A688" s="28">
        <v>588</v>
      </c>
      <c r="B688" s="48">
        <f>'935'!B688</f>
        <v>0</v>
      </c>
      <c r="C688" s="37">
        <f>ROUND('Matrix'!DG688,3)</f>
        <v>0</v>
      </c>
      <c r="D688" s="36">
        <f>ROUND('Matrix'!BU688,2)</f>
        <v>0</v>
      </c>
      <c r="E688" s="36">
        <f>ROUND('Matrix'!DH688,2)</f>
        <v>0</v>
      </c>
      <c r="F688" s="53">
        <f>ROUND('Matrix'!DI688,2)</f>
        <v>0</v>
      </c>
      <c r="G688" s="34">
        <f>'Matrix'!BM688</f>
        <v>0</v>
      </c>
      <c r="H688" s="55">
        <f>'Matrix'!BX688</f>
        <v>0</v>
      </c>
      <c r="I688" s="55">
        <f>'Matrix'!BS688</f>
        <v>0</v>
      </c>
      <c r="J688" s="56">
        <f>'Matrix'!BQ688</f>
        <v>0</v>
      </c>
    </row>
    <row r="689" spans="1:10">
      <c r="A689" s="28">
        <v>589</v>
      </c>
      <c r="B689" s="48">
        <f>'935'!B689</f>
        <v>0</v>
      </c>
      <c r="C689" s="37">
        <f>ROUND('Matrix'!DG689,3)</f>
        <v>0</v>
      </c>
      <c r="D689" s="36">
        <f>ROUND('Matrix'!BU689,2)</f>
        <v>0</v>
      </c>
      <c r="E689" s="36">
        <f>ROUND('Matrix'!DH689,2)</f>
        <v>0</v>
      </c>
      <c r="F689" s="53">
        <f>ROUND('Matrix'!DI689,2)</f>
        <v>0</v>
      </c>
      <c r="G689" s="34">
        <f>'Matrix'!BM689</f>
        <v>0</v>
      </c>
      <c r="H689" s="55">
        <f>'Matrix'!BX689</f>
        <v>0</v>
      </c>
      <c r="I689" s="55">
        <f>'Matrix'!BS689</f>
        <v>0</v>
      </c>
      <c r="J689" s="56">
        <f>'Matrix'!BQ689</f>
        <v>0</v>
      </c>
    </row>
    <row r="690" spans="1:10">
      <c r="A690" s="28">
        <v>590</v>
      </c>
      <c r="B690" s="48">
        <f>'935'!B690</f>
        <v>0</v>
      </c>
      <c r="C690" s="37">
        <f>ROUND('Matrix'!DG690,3)</f>
        <v>0</v>
      </c>
      <c r="D690" s="36">
        <f>ROUND('Matrix'!BU690,2)</f>
        <v>0</v>
      </c>
      <c r="E690" s="36">
        <f>ROUND('Matrix'!DH690,2)</f>
        <v>0</v>
      </c>
      <c r="F690" s="53">
        <f>ROUND('Matrix'!DI690,2)</f>
        <v>0</v>
      </c>
      <c r="G690" s="34">
        <f>'Matrix'!BM690</f>
        <v>0</v>
      </c>
      <c r="H690" s="55">
        <f>'Matrix'!BX690</f>
        <v>0</v>
      </c>
      <c r="I690" s="55">
        <f>'Matrix'!BS690</f>
        <v>0</v>
      </c>
      <c r="J690" s="56">
        <f>'Matrix'!BQ690</f>
        <v>0</v>
      </c>
    </row>
    <row r="691" spans="1:10">
      <c r="A691" s="28">
        <v>591</v>
      </c>
      <c r="B691" s="48">
        <f>'935'!B691</f>
        <v>0</v>
      </c>
      <c r="C691" s="37">
        <f>ROUND('Matrix'!DG691,3)</f>
        <v>0</v>
      </c>
      <c r="D691" s="36">
        <f>ROUND('Matrix'!BU691,2)</f>
        <v>0</v>
      </c>
      <c r="E691" s="36">
        <f>ROUND('Matrix'!DH691,2)</f>
        <v>0</v>
      </c>
      <c r="F691" s="53">
        <f>ROUND('Matrix'!DI691,2)</f>
        <v>0</v>
      </c>
      <c r="G691" s="34">
        <f>'Matrix'!BM691</f>
        <v>0</v>
      </c>
      <c r="H691" s="55">
        <f>'Matrix'!BX691</f>
        <v>0</v>
      </c>
      <c r="I691" s="55">
        <f>'Matrix'!BS691</f>
        <v>0</v>
      </c>
      <c r="J691" s="56">
        <f>'Matrix'!BQ691</f>
        <v>0</v>
      </c>
    </row>
    <row r="692" spans="1:10">
      <c r="A692" s="28">
        <v>592</v>
      </c>
      <c r="B692" s="48">
        <f>'935'!B692</f>
        <v>0</v>
      </c>
      <c r="C692" s="37">
        <f>ROUND('Matrix'!DG692,3)</f>
        <v>0</v>
      </c>
      <c r="D692" s="36">
        <f>ROUND('Matrix'!BU692,2)</f>
        <v>0</v>
      </c>
      <c r="E692" s="36">
        <f>ROUND('Matrix'!DH692,2)</f>
        <v>0</v>
      </c>
      <c r="F692" s="53">
        <f>ROUND('Matrix'!DI692,2)</f>
        <v>0</v>
      </c>
      <c r="G692" s="34">
        <f>'Matrix'!BM692</f>
        <v>0</v>
      </c>
      <c r="H692" s="55">
        <f>'Matrix'!BX692</f>
        <v>0</v>
      </c>
      <c r="I692" s="55">
        <f>'Matrix'!BS692</f>
        <v>0</v>
      </c>
      <c r="J692" s="56">
        <f>'Matrix'!BQ692</f>
        <v>0</v>
      </c>
    </row>
    <row r="693" spans="1:10">
      <c r="A693" s="28">
        <v>593</v>
      </c>
      <c r="B693" s="48">
        <f>'935'!B693</f>
        <v>0</v>
      </c>
      <c r="C693" s="37">
        <f>ROUND('Matrix'!DG693,3)</f>
        <v>0</v>
      </c>
      <c r="D693" s="36">
        <f>ROUND('Matrix'!BU693,2)</f>
        <v>0</v>
      </c>
      <c r="E693" s="36">
        <f>ROUND('Matrix'!DH693,2)</f>
        <v>0</v>
      </c>
      <c r="F693" s="53">
        <f>ROUND('Matrix'!DI693,2)</f>
        <v>0</v>
      </c>
      <c r="G693" s="34">
        <f>'Matrix'!BM693</f>
        <v>0</v>
      </c>
      <c r="H693" s="55">
        <f>'Matrix'!BX693</f>
        <v>0</v>
      </c>
      <c r="I693" s="55">
        <f>'Matrix'!BS693</f>
        <v>0</v>
      </c>
      <c r="J693" s="56">
        <f>'Matrix'!BQ693</f>
        <v>0</v>
      </c>
    </row>
    <row r="694" spans="1:10">
      <c r="A694" s="28">
        <v>594</v>
      </c>
      <c r="B694" s="48">
        <f>'935'!B694</f>
        <v>0</v>
      </c>
      <c r="C694" s="37">
        <f>ROUND('Matrix'!DG694,3)</f>
        <v>0</v>
      </c>
      <c r="D694" s="36">
        <f>ROUND('Matrix'!BU694,2)</f>
        <v>0</v>
      </c>
      <c r="E694" s="36">
        <f>ROUND('Matrix'!DH694,2)</f>
        <v>0</v>
      </c>
      <c r="F694" s="53">
        <f>ROUND('Matrix'!DI694,2)</f>
        <v>0</v>
      </c>
      <c r="G694" s="34">
        <f>'Matrix'!BM694</f>
        <v>0</v>
      </c>
      <c r="H694" s="55">
        <f>'Matrix'!BX694</f>
        <v>0</v>
      </c>
      <c r="I694" s="55">
        <f>'Matrix'!BS694</f>
        <v>0</v>
      </c>
      <c r="J694" s="56">
        <f>'Matrix'!BQ694</f>
        <v>0</v>
      </c>
    </row>
    <row r="695" spans="1:10">
      <c r="A695" s="28">
        <v>595</v>
      </c>
      <c r="B695" s="48">
        <f>'935'!B695</f>
        <v>0</v>
      </c>
      <c r="C695" s="37">
        <f>ROUND('Matrix'!DG695,3)</f>
        <v>0</v>
      </c>
      <c r="D695" s="36">
        <f>ROUND('Matrix'!BU695,2)</f>
        <v>0</v>
      </c>
      <c r="E695" s="36">
        <f>ROUND('Matrix'!DH695,2)</f>
        <v>0</v>
      </c>
      <c r="F695" s="53">
        <f>ROUND('Matrix'!DI695,2)</f>
        <v>0</v>
      </c>
      <c r="G695" s="34">
        <f>'Matrix'!BM695</f>
        <v>0</v>
      </c>
      <c r="H695" s="55">
        <f>'Matrix'!BX695</f>
        <v>0</v>
      </c>
      <c r="I695" s="55">
        <f>'Matrix'!BS695</f>
        <v>0</v>
      </c>
      <c r="J695" s="56">
        <f>'Matrix'!BQ695</f>
        <v>0</v>
      </c>
    </row>
    <row r="696" spans="1:10">
      <c r="A696" s="28">
        <v>596</v>
      </c>
      <c r="B696" s="48">
        <f>'935'!B696</f>
        <v>0</v>
      </c>
      <c r="C696" s="37">
        <f>ROUND('Matrix'!DG696,3)</f>
        <v>0</v>
      </c>
      <c r="D696" s="36">
        <f>ROUND('Matrix'!BU696,2)</f>
        <v>0</v>
      </c>
      <c r="E696" s="36">
        <f>ROUND('Matrix'!DH696,2)</f>
        <v>0</v>
      </c>
      <c r="F696" s="53">
        <f>ROUND('Matrix'!DI696,2)</f>
        <v>0</v>
      </c>
      <c r="G696" s="34">
        <f>'Matrix'!BM696</f>
        <v>0</v>
      </c>
      <c r="H696" s="55">
        <f>'Matrix'!BX696</f>
        <v>0</v>
      </c>
      <c r="I696" s="55">
        <f>'Matrix'!BS696</f>
        <v>0</v>
      </c>
      <c r="J696" s="56">
        <f>'Matrix'!BQ696</f>
        <v>0</v>
      </c>
    </row>
    <row r="697" spans="1:10">
      <c r="A697" s="28">
        <v>597</v>
      </c>
      <c r="B697" s="48">
        <f>'935'!B697</f>
        <v>0</v>
      </c>
      <c r="C697" s="37">
        <f>ROUND('Matrix'!DG697,3)</f>
        <v>0</v>
      </c>
      <c r="D697" s="36">
        <f>ROUND('Matrix'!BU697,2)</f>
        <v>0</v>
      </c>
      <c r="E697" s="36">
        <f>ROUND('Matrix'!DH697,2)</f>
        <v>0</v>
      </c>
      <c r="F697" s="53">
        <f>ROUND('Matrix'!DI697,2)</f>
        <v>0</v>
      </c>
      <c r="G697" s="34">
        <f>'Matrix'!BM697</f>
        <v>0</v>
      </c>
      <c r="H697" s="55">
        <f>'Matrix'!BX697</f>
        <v>0</v>
      </c>
      <c r="I697" s="55">
        <f>'Matrix'!BS697</f>
        <v>0</v>
      </c>
      <c r="J697" s="56">
        <f>'Matrix'!BQ697</f>
        <v>0</v>
      </c>
    </row>
    <row r="698" spans="1:10">
      <c r="A698" s="28">
        <v>598</v>
      </c>
      <c r="B698" s="48">
        <f>'935'!B698</f>
        <v>0</v>
      </c>
      <c r="C698" s="37">
        <f>ROUND('Matrix'!DG698,3)</f>
        <v>0</v>
      </c>
      <c r="D698" s="36">
        <f>ROUND('Matrix'!BU698,2)</f>
        <v>0</v>
      </c>
      <c r="E698" s="36">
        <f>ROUND('Matrix'!DH698,2)</f>
        <v>0</v>
      </c>
      <c r="F698" s="53">
        <f>ROUND('Matrix'!DI698,2)</f>
        <v>0</v>
      </c>
      <c r="G698" s="34">
        <f>'Matrix'!BM698</f>
        <v>0</v>
      </c>
      <c r="H698" s="55">
        <f>'Matrix'!BX698</f>
        <v>0</v>
      </c>
      <c r="I698" s="55">
        <f>'Matrix'!BS698</f>
        <v>0</v>
      </c>
      <c r="J698" s="56">
        <f>'Matrix'!BQ698</f>
        <v>0</v>
      </c>
    </row>
    <row r="699" spans="1:10">
      <c r="A699" s="28">
        <v>599</v>
      </c>
      <c r="B699" s="48">
        <f>'935'!B699</f>
        <v>0</v>
      </c>
      <c r="C699" s="37">
        <f>ROUND('Matrix'!DG699,3)</f>
        <v>0</v>
      </c>
      <c r="D699" s="36">
        <f>ROUND('Matrix'!BU699,2)</f>
        <v>0</v>
      </c>
      <c r="E699" s="36">
        <f>ROUND('Matrix'!DH699,2)</f>
        <v>0</v>
      </c>
      <c r="F699" s="53">
        <f>ROUND('Matrix'!DI699,2)</f>
        <v>0</v>
      </c>
      <c r="G699" s="34">
        <f>'Matrix'!BM699</f>
        <v>0</v>
      </c>
      <c r="H699" s="55">
        <f>'Matrix'!BX699</f>
        <v>0</v>
      </c>
      <c r="I699" s="55">
        <f>'Matrix'!BS699</f>
        <v>0</v>
      </c>
      <c r="J699" s="56">
        <f>'Matrix'!BQ699</f>
        <v>0</v>
      </c>
    </row>
    <row r="700" spans="1:10">
      <c r="A700" s="28">
        <v>600</v>
      </c>
      <c r="B700" s="48">
        <f>'935'!B700</f>
        <v>0</v>
      </c>
      <c r="C700" s="37">
        <f>ROUND('Matrix'!DG700,3)</f>
        <v>0</v>
      </c>
      <c r="D700" s="36">
        <f>ROUND('Matrix'!BU700,2)</f>
        <v>0</v>
      </c>
      <c r="E700" s="36">
        <f>ROUND('Matrix'!DH700,2)</f>
        <v>0</v>
      </c>
      <c r="F700" s="53">
        <f>ROUND('Matrix'!DI700,2)</f>
        <v>0</v>
      </c>
      <c r="G700" s="34">
        <f>'Matrix'!BM700</f>
        <v>0</v>
      </c>
      <c r="H700" s="55">
        <f>'Matrix'!BX700</f>
        <v>0</v>
      </c>
      <c r="I700" s="55">
        <f>'Matrix'!BS700</f>
        <v>0</v>
      </c>
      <c r="J700" s="56">
        <f>'Matrix'!BQ700</f>
        <v>0</v>
      </c>
    </row>
  </sheetData>
  <sheetProtection sheet="1" objects="1" scenarios="1"/>
  <mergeCells count="2">
    <mergeCell ref="C3:F3"/>
    <mergeCell ref="G3:J3"/>
  </mergeCells>
  <hyperlinks>
    <hyperlink ref="B95" location="'935'!B100" display="x1 = 935. Name (in Tariff data)"/>
    <hyperlink ref="C95" location="'Matrix'!DG100" display="x1 = 4510. Super-red rate p/kWh"/>
    <hyperlink ref="D95" location="'Matrix'!BU100" display="x1 = 3216. Demand fixed charge p/day"/>
    <hyperlink ref="E95" location="'Matrix'!DH100" display="x1 = 4512. Import capacity charge p/kVA/day"/>
    <hyperlink ref="F95" location="'Matrix'!DI100" display="x1 = 4514. Exceeded import capacity charge (p/kVA/day)"/>
    <hyperlink ref="G95" location="'Matrix'!BM100" display="x1 = 3006. Export super-red unit rate (p/kWh)"/>
    <hyperlink ref="H95" location="'Matrix'!BX100" display="x1 = 3222. Export fixed charge p/day"/>
    <hyperlink ref="I95" location="'Matrix'!BS100" display="x1 = 3212. Export capacity rate (p/kVA/day)"/>
    <hyperlink ref="J95" location="'Matrix'!BQ100" display="x1 = 3208. Export capacity charge (p/kVA/day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G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20.7109375" customWidth="1"/>
    <col min="2" max="2" width="50.7109375" customWidth="1"/>
    <col min="3" max="251" width="20.7109375" customWidth="1"/>
  </cols>
  <sheetData>
    <row r="1" spans="1:33" ht="21" customHeight="1">
      <c r="A1" s="1" t="str">
        <f>"Revenue summary"&amp;" for "&amp;'11'!B6&amp;" in "&amp;'11'!C6&amp;" ("&amp;'11'!D6&amp;")"</f>
        <v>Not calculated: open in spreadsheet app and allow calculations</v>
      </c>
    </row>
    <row r="3" spans="1:33">
      <c r="B3" s="39" t="s">
        <v>286</v>
      </c>
      <c r="C3" s="40" t="s">
        <v>894</v>
      </c>
      <c r="D3" s="40"/>
      <c r="E3" s="40"/>
      <c r="F3" s="40"/>
      <c r="G3" s="41" t="s">
        <v>902</v>
      </c>
      <c r="H3" s="41"/>
      <c r="I3" s="41"/>
      <c r="J3" s="41"/>
      <c r="K3" s="39" t="s">
        <v>917</v>
      </c>
      <c r="L3" s="39"/>
      <c r="M3" s="39"/>
      <c r="N3" s="40" t="s">
        <v>930</v>
      </c>
      <c r="O3" s="40"/>
      <c r="P3" s="40"/>
      <c r="Q3" s="41" t="s">
        <v>937</v>
      </c>
      <c r="R3" s="41"/>
      <c r="S3" s="41"/>
      <c r="T3" s="41"/>
      <c r="U3" s="39" t="s">
        <v>950</v>
      </c>
      <c r="V3" s="39"/>
      <c r="W3" s="39"/>
      <c r="X3" s="39"/>
      <c r="Y3" s="40" t="s">
        <v>962</v>
      </c>
      <c r="Z3" s="40"/>
      <c r="AA3" s="40"/>
      <c r="AB3" s="40"/>
      <c r="AC3" s="40"/>
      <c r="AD3" s="40"/>
      <c r="AE3" s="40"/>
      <c r="AF3" s="40"/>
      <c r="AG3" s="40"/>
    </row>
    <row r="4" spans="1:33" hidden="1" outlineLevel="2"/>
    <row r="5" spans="1:33" hidden="1" outlineLevel="2"/>
    <row r="6" spans="1:33" hidden="1" outlineLevel="2"/>
    <row r="7" spans="1:33" hidden="1" outlineLevel="2"/>
    <row r="8" spans="1:33" hidden="1" outlineLevel="2"/>
    <row r="9" spans="1:33" hidden="1" outlineLevel="2"/>
    <row r="10" spans="1:33" hidden="1" outlineLevel="2"/>
    <row r="11" spans="1:33" hidden="1" outlineLevel="2"/>
    <row r="12" spans="1:33" hidden="1" outlineLevel="2"/>
    <row r="13" spans="1:33" hidden="1" outlineLevel="2"/>
    <row r="14" spans="1:33" hidden="1" outlineLevel="2"/>
    <row r="15" spans="1:33" hidden="1" outlineLevel="2"/>
    <row r="16" spans="1:33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33" hidden="1" outlineLevel="1" collapsed="1"/>
    <row r="82" spans="2:33" hidden="1" outlineLevel="1">
      <c r="B82" s="42" t="s">
        <v>287</v>
      </c>
      <c r="C82" s="43" t="s">
        <v>287</v>
      </c>
      <c r="D82" s="43" t="s">
        <v>287</v>
      </c>
      <c r="E82" s="43" t="s">
        <v>287</v>
      </c>
      <c r="F82" s="42" t="s">
        <v>287</v>
      </c>
      <c r="G82" s="43" t="s">
        <v>287</v>
      </c>
      <c r="H82" s="43" t="s">
        <v>287</v>
      </c>
      <c r="I82" s="43" t="s">
        <v>287</v>
      </c>
      <c r="J82" s="42" t="s">
        <v>287</v>
      </c>
      <c r="K82" s="43" t="s">
        <v>287</v>
      </c>
      <c r="L82" s="43" t="s">
        <v>287</v>
      </c>
      <c r="M82" s="42" t="s">
        <v>287</v>
      </c>
      <c r="N82" s="43" t="s">
        <v>287</v>
      </c>
      <c r="O82" s="43" t="s">
        <v>287</v>
      </c>
      <c r="P82" s="42" t="s">
        <v>287</v>
      </c>
      <c r="Q82" s="43" t="s">
        <v>287</v>
      </c>
      <c r="R82" s="43" t="s">
        <v>287</v>
      </c>
      <c r="S82" s="43" t="s">
        <v>287</v>
      </c>
      <c r="T82" s="42" t="s">
        <v>287</v>
      </c>
      <c r="U82" s="43" t="s">
        <v>287</v>
      </c>
      <c r="V82" s="43" t="s">
        <v>287</v>
      </c>
      <c r="W82" s="43" t="s">
        <v>287</v>
      </c>
      <c r="X82" s="42" t="s">
        <v>287</v>
      </c>
      <c r="Y82" s="43" t="s">
        <v>287</v>
      </c>
      <c r="Z82" s="43" t="s">
        <v>287</v>
      </c>
      <c r="AA82" s="43" t="s">
        <v>287</v>
      </c>
      <c r="AB82" s="43" t="s">
        <v>287</v>
      </c>
      <c r="AC82" s="43" t="s">
        <v>287</v>
      </c>
      <c r="AD82" s="43" t="s">
        <v>287</v>
      </c>
      <c r="AE82" s="43" t="s">
        <v>287</v>
      </c>
      <c r="AF82" s="43" t="s">
        <v>287</v>
      </c>
      <c r="AG82" s="42" t="s">
        <v>287</v>
      </c>
    </row>
    <row r="83" spans="2:33" hidden="1" outlineLevel="1">
      <c r="B83" s="44" t="s">
        <v>908</v>
      </c>
      <c r="C83" s="45" t="s">
        <v>909</v>
      </c>
      <c r="D83" s="45" t="s">
        <v>910</v>
      </c>
      <c r="E83" s="45" t="s">
        <v>911</v>
      </c>
      <c r="F83" s="44" t="s">
        <v>912</v>
      </c>
      <c r="G83" s="45" t="s">
        <v>913</v>
      </c>
      <c r="H83" s="45" t="s">
        <v>914</v>
      </c>
      <c r="I83" s="45" t="s">
        <v>915</v>
      </c>
      <c r="J83" s="44" t="s">
        <v>916</v>
      </c>
      <c r="K83" s="45" t="s">
        <v>645</v>
      </c>
      <c r="L83" s="45" t="s">
        <v>719</v>
      </c>
      <c r="M83" s="44" t="s">
        <v>645</v>
      </c>
      <c r="N83" s="45" t="s">
        <v>645</v>
      </c>
      <c r="O83" s="45" t="s">
        <v>645</v>
      </c>
      <c r="P83" s="44" t="s">
        <v>659</v>
      </c>
      <c r="Q83" s="45" t="s">
        <v>938</v>
      </c>
      <c r="R83" s="45" t="s">
        <v>942</v>
      </c>
      <c r="S83" s="45" t="s">
        <v>943</v>
      </c>
      <c r="T83" s="44" t="s">
        <v>946</v>
      </c>
      <c r="U83" s="45" t="s">
        <v>951</v>
      </c>
      <c r="V83" s="45" t="s">
        <v>955</v>
      </c>
      <c r="W83" s="45" t="s">
        <v>956</v>
      </c>
      <c r="X83" s="44" t="s">
        <v>959</v>
      </c>
      <c r="Y83" s="45" t="s">
        <v>645</v>
      </c>
      <c r="Z83" s="45" t="s">
        <v>645</v>
      </c>
      <c r="AA83" s="45" t="s">
        <v>324</v>
      </c>
      <c r="AB83" s="45" t="s">
        <v>324</v>
      </c>
      <c r="AC83" s="45" t="s">
        <v>324</v>
      </c>
      <c r="AD83" s="45" t="s">
        <v>324</v>
      </c>
      <c r="AE83" s="45" t="s">
        <v>324</v>
      </c>
      <c r="AF83" s="45" t="s">
        <v>324</v>
      </c>
      <c r="AG83" s="44" t="s">
        <v>943</v>
      </c>
    </row>
    <row r="84" spans="2:33" hidden="1" outlineLevel="1">
      <c r="B84" s="42" t="s">
        <v>289</v>
      </c>
      <c r="C84" s="43" t="s">
        <v>289</v>
      </c>
      <c r="D84" s="43" t="s">
        <v>289</v>
      </c>
      <c r="E84" s="43" t="s">
        <v>289</v>
      </c>
      <c r="F84" s="42" t="s">
        <v>289</v>
      </c>
      <c r="G84" s="43" t="s">
        <v>289</v>
      </c>
      <c r="H84" s="43" t="s">
        <v>289</v>
      </c>
      <c r="I84" s="43" t="s">
        <v>289</v>
      </c>
      <c r="J84" s="42" t="s">
        <v>289</v>
      </c>
      <c r="K84" s="45" t="s">
        <v>536</v>
      </c>
      <c r="L84" s="45" t="s">
        <v>318</v>
      </c>
      <c r="M84" s="44" t="s">
        <v>300</v>
      </c>
      <c r="N84" s="45" t="s">
        <v>931</v>
      </c>
      <c r="O84" s="45" t="s">
        <v>300</v>
      </c>
      <c r="P84" s="44" t="s">
        <v>660</v>
      </c>
      <c r="Q84" s="45" t="s">
        <v>939</v>
      </c>
      <c r="R84" s="43" t="s">
        <v>289</v>
      </c>
      <c r="S84" s="45" t="s">
        <v>944</v>
      </c>
      <c r="T84" s="44" t="s">
        <v>947</v>
      </c>
      <c r="U84" s="45" t="s">
        <v>952</v>
      </c>
      <c r="V84" s="43" t="s">
        <v>289</v>
      </c>
      <c r="W84" s="45" t="s">
        <v>957</v>
      </c>
      <c r="X84" s="44" t="s">
        <v>960</v>
      </c>
      <c r="Y84" s="45" t="s">
        <v>300</v>
      </c>
      <c r="Z84" s="45" t="s">
        <v>536</v>
      </c>
      <c r="AA84" s="45" t="s">
        <v>967</v>
      </c>
      <c r="AB84" s="45" t="s">
        <v>862</v>
      </c>
      <c r="AC84" s="45" t="s">
        <v>967</v>
      </c>
      <c r="AD84" s="45" t="s">
        <v>713</v>
      </c>
      <c r="AE84" s="45" t="s">
        <v>867</v>
      </c>
      <c r="AF84" s="45" t="s">
        <v>967</v>
      </c>
      <c r="AG84" s="44" t="s">
        <v>995</v>
      </c>
    </row>
    <row r="85" spans="2:33" hidden="1" outlineLevel="1">
      <c r="B85" s="42" t="s">
        <v>290</v>
      </c>
      <c r="C85" s="43" t="s">
        <v>290</v>
      </c>
      <c r="D85" s="43" t="s">
        <v>290</v>
      </c>
      <c r="E85" s="43" t="s">
        <v>290</v>
      </c>
      <c r="F85" s="42" t="s">
        <v>290</v>
      </c>
      <c r="G85" s="43" t="s">
        <v>290</v>
      </c>
      <c r="H85" s="43" t="s">
        <v>290</v>
      </c>
      <c r="I85" s="43" t="s">
        <v>290</v>
      </c>
      <c r="J85" s="42" t="s">
        <v>290</v>
      </c>
      <c r="K85" s="45" t="s">
        <v>918</v>
      </c>
      <c r="L85" s="45" t="s">
        <v>921</v>
      </c>
      <c r="M85" s="44" t="s">
        <v>927</v>
      </c>
      <c r="N85" s="45" t="s">
        <v>661</v>
      </c>
      <c r="O85" s="45" t="s">
        <v>933</v>
      </c>
      <c r="P85" s="42" t="s">
        <v>296</v>
      </c>
      <c r="Q85" s="45" t="s">
        <v>940</v>
      </c>
      <c r="R85" s="43" t="s">
        <v>290</v>
      </c>
      <c r="S85" s="43" t="s">
        <v>296</v>
      </c>
      <c r="T85" s="42" t="s">
        <v>296</v>
      </c>
      <c r="U85" s="45" t="s">
        <v>953</v>
      </c>
      <c r="V85" s="43" t="s">
        <v>290</v>
      </c>
      <c r="W85" s="43" t="s">
        <v>296</v>
      </c>
      <c r="X85" s="42" t="s">
        <v>296</v>
      </c>
      <c r="Y85" s="45" t="s">
        <v>963</v>
      </c>
      <c r="Z85" s="45" t="s">
        <v>965</v>
      </c>
      <c r="AA85" s="45" t="s">
        <v>968</v>
      </c>
      <c r="AB85" s="45" t="s">
        <v>863</v>
      </c>
      <c r="AC85" s="45" t="s">
        <v>968</v>
      </c>
      <c r="AD85" s="45" t="s">
        <v>301</v>
      </c>
      <c r="AE85" s="45" t="s">
        <v>841</v>
      </c>
      <c r="AF85" s="45" t="s">
        <v>968</v>
      </c>
      <c r="AG85" s="44" t="s">
        <v>996</v>
      </c>
    </row>
    <row r="86" spans="2:33" hidden="1" outlineLevel="1">
      <c r="B86" s="42" t="s">
        <v>291</v>
      </c>
      <c r="C86" s="43" t="s">
        <v>291</v>
      </c>
      <c r="D86" s="43" t="s">
        <v>291</v>
      </c>
      <c r="E86" s="43" t="s">
        <v>291</v>
      </c>
      <c r="F86" s="42" t="s">
        <v>291</v>
      </c>
      <c r="G86" s="43" t="s">
        <v>291</v>
      </c>
      <c r="H86" s="43" t="s">
        <v>291</v>
      </c>
      <c r="I86" s="43" t="s">
        <v>291</v>
      </c>
      <c r="J86" s="42" t="s">
        <v>291</v>
      </c>
      <c r="K86" s="43" t="s">
        <v>296</v>
      </c>
      <c r="L86" s="45" t="s">
        <v>922</v>
      </c>
      <c r="M86" s="42" t="s">
        <v>296</v>
      </c>
      <c r="N86" s="43" t="s">
        <v>296</v>
      </c>
      <c r="O86" s="43" t="s">
        <v>296</v>
      </c>
      <c r="P86" s="42" t="s">
        <v>935</v>
      </c>
      <c r="Q86" s="43" t="s">
        <v>296</v>
      </c>
      <c r="R86" s="43" t="s">
        <v>291</v>
      </c>
      <c r="S86" s="43" t="s">
        <v>720</v>
      </c>
      <c r="T86" s="42" t="s">
        <v>948</v>
      </c>
      <c r="U86" s="43" t="s">
        <v>296</v>
      </c>
      <c r="V86" s="43" t="s">
        <v>291</v>
      </c>
      <c r="W86" s="43" t="s">
        <v>720</v>
      </c>
      <c r="X86" s="42" t="s">
        <v>948</v>
      </c>
      <c r="Y86" s="43" t="s">
        <v>296</v>
      </c>
      <c r="Z86" s="43" t="s">
        <v>296</v>
      </c>
      <c r="AA86" s="45" t="s">
        <v>737</v>
      </c>
      <c r="AB86" s="43" t="s">
        <v>296</v>
      </c>
      <c r="AC86" s="45" t="s">
        <v>737</v>
      </c>
      <c r="AD86" s="45" t="s">
        <v>981</v>
      </c>
      <c r="AE86" s="45" t="s">
        <v>842</v>
      </c>
      <c r="AF86" s="45" t="s">
        <v>737</v>
      </c>
      <c r="AG86" s="44" t="s">
        <v>997</v>
      </c>
    </row>
    <row r="87" spans="2:33" hidden="1" outlineLevel="1">
      <c r="B87" s="42" t="s">
        <v>291</v>
      </c>
      <c r="C87" s="43" t="s">
        <v>291</v>
      </c>
      <c r="D87" s="43" t="s">
        <v>291</v>
      </c>
      <c r="E87" s="43" t="s">
        <v>291</v>
      </c>
      <c r="F87" s="42" t="s">
        <v>291</v>
      </c>
      <c r="G87" s="43" t="s">
        <v>291</v>
      </c>
      <c r="H87" s="43" t="s">
        <v>291</v>
      </c>
      <c r="I87" s="43" t="s">
        <v>291</v>
      </c>
      <c r="J87" s="42" t="s">
        <v>291</v>
      </c>
      <c r="K87" s="43" t="s">
        <v>919</v>
      </c>
      <c r="L87" s="45" t="s">
        <v>321</v>
      </c>
      <c r="M87" s="42" t="s">
        <v>928</v>
      </c>
      <c r="N87" s="43" t="s">
        <v>919</v>
      </c>
      <c r="O87" s="43" t="s">
        <v>928</v>
      </c>
      <c r="P87" s="42" t="s">
        <v>291</v>
      </c>
      <c r="Q87" s="43" t="s">
        <v>315</v>
      </c>
      <c r="R87" s="43" t="s">
        <v>291</v>
      </c>
      <c r="S87" s="43" t="s">
        <v>291</v>
      </c>
      <c r="T87" s="42" t="s">
        <v>291</v>
      </c>
      <c r="U87" s="43" t="s">
        <v>315</v>
      </c>
      <c r="V87" s="43" t="s">
        <v>291</v>
      </c>
      <c r="W87" s="43" t="s">
        <v>291</v>
      </c>
      <c r="X87" s="42" t="s">
        <v>291</v>
      </c>
      <c r="Y87" s="43" t="s">
        <v>928</v>
      </c>
      <c r="Z87" s="43" t="s">
        <v>919</v>
      </c>
      <c r="AA87" s="45" t="s">
        <v>969</v>
      </c>
      <c r="AB87" s="43" t="s">
        <v>977</v>
      </c>
      <c r="AC87" s="45" t="s">
        <v>969</v>
      </c>
      <c r="AD87" s="45" t="s">
        <v>982</v>
      </c>
      <c r="AE87" s="45" t="s">
        <v>987</v>
      </c>
      <c r="AF87" s="45" t="s">
        <v>969</v>
      </c>
      <c r="AG87" s="44" t="s">
        <v>998</v>
      </c>
    </row>
    <row r="88" spans="2:33" hidden="1" outlineLevel="1">
      <c r="B88" s="42" t="s">
        <v>291</v>
      </c>
      <c r="C88" s="43" t="s">
        <v>291</v>
      </c>
      <c r="D88" s="43" t="s">
        <v>291</v>
      </c>
      <c r="E88" s="43" t="s">
        <v>291</v>
      </c>
      <c r="F88" s="42" t="s">
        <v>291</v>
      </c>
      <c r="G88" s="43" t="s">
        <v>291</v>
      </c>
      <c r="H88" s="43" t="s">
        <v>291</v>
      </c>
      <c r="I88" s="43" t="s">
        <v>291</v>
      </c>
      <c r="J88" s="42" t="s">
        <v>291</v>
      </c>
      <c r="K88" s="43" t="s">
        <v>291</v>
      </c>
      <c r="L88" s="45" t="s">
        <v>923</v>
      </c>
      <c r="M88" s="42" t="s">
        <v>291</v>
      </c>
      <c r="N88" s="43" t="s">
        <v>291</v>
      </c>
      <c r="O88" s="43" t="s">
        <v>291</v>
      </c>
      <c r="P88" s="42" t="s">
        <v>291</v>
      </c>
      <c r="Q88" s="43" t="s">
        <v>291</v>
      </c>
      <c r="R88" s="43" t="s">
        <v>291</v>
      </c>
      <c r="S88" s="43" t="s">
        <v>291</v>
      </c>
      <c r="T88" s="42" t="s">
        <v>291</v>
      </c>
      <c r="U88" s="43" t="s">
        <v>291</v>
      </c>
      <c r="V88" s="43" t="s">
        <v>291</v>
      </c>
      <c r="W88" s="43" t="s">
        <v>291</v>
      </c>
      <c r="X88" s="42" t="s">
        <v>291</v>
      </c>
      <c r="Y88" s="43" t="s">
        <v>291</v>
      </c>
      <c r="Z88" s="43" t="s">
        <v>291</v>
      </c>
      <c r="AA88" s="45" t="s">
        <v>970</v>
      </c>
      <c r="AB88" s="43" t="s">
        <v>291</v>
      </c>
      <c r="AC88" s="45" t="s">
        <v>970</v>
      </c>
      <c r="AD88" s="45" t="s">
        <v>983</v>
      </c>
      <c r="AE88" s="45" t="s">
        <v>988</v>
      </c>
      <c r="AF88" s="45" t="s">
        <v>970</v>
      </c>
      <c r="AG88" s="44" t="s">
        <v>999</v>
      </c>
    </row>
    <row r="89" spans="2:33" hidden="1" outlineLevel="1">
      <c r="B89" s="42" t="s">
        <v>291</v>
      </c>
      <c r="C89" s="43" t="s">
        <v>291</v>
      </c>
      <c r="D89" s="43" t="s">
        <v>291</v>
      </c>
      <c r="E89" s="43" t="s">
        <v>291</v>
      </c>
      <c r="F89" s="42" t="s">
        <v>291</v>
      </c>
      <c r="G89" s="43" t="s">
        <v>291</v>
      </c>
      <c r="H89" s="43" t="s">
        <v>291</v>
      </c>
      <c r="I89" s="43" t="s">
        <v>291</v>
      </c>
      <c r="J89" s="42" t="s">
        <v>291</v>
      </c>
      <c r="K89" s="43" t="s">
        <v>291</v>
      </c>
      <c r="L89" s="45" t="s">
        <v>924</v>
      </c>
      <c r="M89" s="42" t="s">
        <v>291</v>
      </c>
      <c r="N89" s="43" t="s">
        <v>291</v>
      </c>
      <c r="O89" s="43" t="s">
        <v>291</v>
      </c>
      <c r="P89" s="42" t="s">
        <v>291</v>
      </c>
      <c r="Q89" s="43" t="s">
        <v>291</v>
      </c>
      <c r="R89" s="43" t="s">
        <v>291</v>
      </c>
      <c r="S89" s="43" t="s">
        <v>291</v>
      </c>
      <c r="T89" s="42" t="s">
        <v>291</v>
      </c>
      <c r="U89" s="43" t="s">
        <v>291</v>
      </c>
      <c r="V89" s="43" t="s">
        <v>291</v>
      </c>
      <c r="W89" s="43" t="s">
        <v>291</v>
      </c>
      <c r="X89" s="42" t="s">
        <v>291</v>
      </c>
      <c r="Y89" s="43" t="s">
        <v>291</v>
      </c>
      <c r="Z89" s="43" t="s">
        <v>291</v>
      </c>
      <c r="AA89" s="45" t="s">
        <v>971</v>
      </c>
      <c r="AB89" s="43" t="s">
        <v>291</v>
      </c>
      <c r="AC89" s="45" t="s">
        <v>971</v>
      </c>
      <c r="AD89" s="45" t="s">
        <v>971</v>
      </c>
      <c r="AE89" s="43" t="s">
        <v>296</v>
      </c>
      <c r="AF89" s="45" t="s">
        <v>971</v>
      </c>
      <c r="AG89" s="44" t="s">
        <v>1000</v>
      </c>
    </row>
    <row r="90" spans="2:33" hidden="1" outlineLevel="1">
      <c r="B90" s="42" t="s">
        <v>291</v>
      </c>
      <c r="C90" s="43" t="s">
        <v>291</v>
      </c>
      <c r="D90" s="43" t="s">
        <v>291</v>
      </c>
      <c r="E90" s="43" t="s">
        <v>291</v>
      </c>
      <c r="F90" s="42" t="s">
        <v>291</v>
      </c>
      <c r="G90" s="43" t="s">
        <v>291</v>
      </c>
      <c r="H90" s="43" t="s">
        <v>291</v>
      </c>
      <c r="I90" s="43" t="s">
        <v>291</v>
      </c>
      <c r="J90" s="42" t="s">
        <v>291</v>
      </c>
      <c r="K90" s="43" t="s">
        <v>291</v>
      </c>
      <c r="L90" s="43" t="s">
        <v>296</v>
      </c>
      <c r="M90" s="42" t="s">
        <v>291</v>
      </c>
      <c r="N90" s="43" t="s">
        <v>291</v>
      </c>
      <c r="O90" s="43" t="s">
        <v>291</v>
      </c>
      <c r="P90" s="42" t="s">
        <v>291</v>
      </c>
      <c r="Q90" s="43" t="s">
        <v>291</v>
      </c>
      <c r="R90" s="43" t="s">
        <v>291</v>
      </c>
      <c r="S90" s="43" t="s">
        <v>291</v>
      </c>
      <c r="T90" s="42" t="s">
        <v>291</v>
      </c>
      <c r="U90" s="43" t="s">
        <v>291</v>
      </c>
      <c r="V90" s="43" t="s">
        <v>291</v>
      </c>
      <c r="W90" s="43" t="s">
        <v>291</v>
      </c>
      <c r="X90" s="42" t="s">
        <v>291</v>
      </c>
      <c r="Y90" s="43" t="s">
        <v>291</v>
      </c>
      <c r="Z90" s="43" t="s">
        <v>291</v>
      </c>
      <c r="AA90" s="45" t="s">
        <v>805</v>
      </c>
      <c r="AB90" s="43" t="s">
        <v>291</v>
      </c>
      <c r="AC90" s="45" t="s">
        <v>805</v>
      </c>
      <c r="AD90" s="45" t="s">
        <v>984</v>
      </c>
      <c r="AE90" s="43" t="s">
        <v>989</v>
      </c>
      <c r="AF90" s="45" t="s">
        <v>805</v>
      </c>
      <c r="AG90" s="44" t="s">
        <v>1001</v>
      </c>
    </row>
    <row r="91" spans="2:33" hidden="1" outlineLevel="1">
      <c r="B91" s="42" t="s">
        <v>291</v>
      </c>
      <c r="C91" s="43" t="s">
        <v>291</v>
      </c>
      <c r="D91" s="43" t="s">
        <v>291</v>
      </c>
      <c r="E91" s="43" t="s">
        <v>291</v>
      </c>
      <c r="F91" s="42" t="s">
        <v>291</v>
      </c>
      <c r="G91" s="43" t="s">
        <v>291</v>
      </c>
      <c r="H91" s="43" t="s">
        <v>291</v>
      </c>
      <c r="I91" s="43" t="s">
        <v>291</v>
      </c>
      <c r="J91" s="42" t="s">
        <v>291</v>
      </c>
      <c r="K91" s="43" t="s">
        <v>291</v>
      </c>
      <c r="L91" s="43" t="s">
        <v>925</v>
      </c>
      <c r="M91" s="42" t="s">
        <v>291</v>
      </c>
      <c r="N91" s="43" t="s">
        <v>291</v>
      </c>
      <c r="O91" s="43" t="s">
        <v>291</v>
      </c>
      <c r="P91" s="42" t="s">
        <v>291</v>
      </c>
      <c r="Q91" s="43" t="s">
        <v>291</v>
      </c>
      <c r="R91" s="43" t="s">
        <v>291</v>
      </c>
      <c r="S91" s="43" t="s">
        <v>291</v>
      </c>
      <c r="T91" s="42" t="s">
        <v>291</v>
      </c>
      <c r="U91" s="43" t="s">
        <v>291</v>
      </c>
      <c r="V91" s="43" t="s">
        <v>291</v>
      </c>
      <c r="W91" s="43" t="s">
        <v>291</v>
      </c>
      <c r="X91" s="42" t="s">
        <v>291</v>
      </c>
      <c r="Y91" s="43" t="s">
        <v>291</v>
      </c>
      <c r="Z91" s="43" t="s">
        <v>291</v>
      </c>
      <c r="AA91" s="45" t="s">
        <v>806</v>
      </c>
      <c r="AB91" s="43" t="s">
        <v>291</v>
      </c>
      <c r="AC91" s="45" t="s">
        <v>806</v>
      </c>
      <c r="AD91" s="45" t="s">
        <v>806</v>
      </c>
      <c r="AE91" s="43" t="s">
        <v>291</v>
      </c>
      <c r="AF91" s="45" t="s">
        <v>806</v>
      </c>
      <c r="AG91" s="44" t="s">
        <v>1002</v>
      </c>
    </row>
    <row r="92" spans="2:33" hidden="1" outlineLevel="1">
      <c r="B92" s="42" t="s">
        <v>291</v>
      </c>
      <c r="C92" s="43" t="s">
        <v>291</v>
      </c>
      <c r="D92" s="43" t="s">
        <v>291</v>
      </c>
      <c r="E92" s="43" t="s">
        <v>291</v>
      </c>
      <c r="F92" s="42" t="s">
        <v>291</v>
      </c>
      <c r="G92" s="43" t="s">
        <v>291</v>
      </c>
      <c r="H92" s="43" t="s">
        <v>291</v>
      </c>
      <c r="I92" s="43" t="s">
        <v>291</v>
      </c>
      <c r="J92" s="42" t="s">
        <v>291</v>
      </c>
      <c r="K92" s="43" t="s">
        <v>291</v>
      </c>
      <c r="L92" s="43" t="s">
        <v>291</v>
      </c>
      <c r="M92" s="42" t="s">
        <v>291</v>
      </c>
      <c r="N92" s="43" t="s">
        <v>291</v>
      </c>
      <c r="O92" s="43" t="s">
        <v>291</v>
      </c>
      <c r="P92" s="42" t="s">
        <v>291</v>
      </c>
      <c r="Q92" s="43" t="s">
        <v>291</v>
      </c>
      <c r="R92" s="43" t="s">
        <v>291</v>
      </c>
      <c r="S92" s="43" t="s">
        <v>291</v>
      </c>
      <c r="T92" s="42" t="s">
        <v>291</v>
      </c>
      <c r="U92" s="43" t="s">
        <v>291</v>
      </c>
      <c r="V92" s="43" t="s">
        <v>291</v>
      </c>
      <c r="W92" s="43" t="s">
        <v>291</v>
      </c>
      <c r="X92" s="42" t="s">
        <v>291</v>
      </c>
      <c r="Y92" s="43" t="s">
        <v>291</v>
      </c>
      <c r="Z92" s="43" t="s">
        <v>291</v>
      </c>
      <c r="AA92" s="45" t="s">
        <v>972</v>
      </c>
      <c r="AB92" s="43" t="s">
        <v>291</v>
      </c>
      <c r="AC92" s="45" t="s">
        <v>972</v>
      </c>
      <c r="AD92" s="43" t="s">
        <v>296</v>
      </c>
      <c r="AE92" s="43" t="s">
        <v>291</v>
      </c>
      <c r="AF92" s="45" t="s">
        <v>972</v>
      </c>
      <c r="AG92" s="42" t="s">
        <v>296</v>
      </c>
    </row>
    <row r="93" spans="2:33" hidden="1" outlineLevel="1">
      <c r="B93" s="42" t="s">
        <v>291</v>
      </c>
      <c r="C93" s="43" t="s">
        <v>291</v>
      </c>
      <c r="D93" s="43" t="s">
        <v>291</v>
      </c>
      <c r="E93" s="43" t="s">
        <v>291</v>
      </c>
      <c r="F93" s="42" t="s">
        <v>291</v>
      </c>
      <c r="G93" s="43" t="s">
        <v>291</v>
      </c>
      <c r="H93" s="43" t="s">
        <v>291</v>
      </c>
      <c r="I93" s="43" t="s">
        <v>291</v>
      </c>
      <c r="J93" s="42" t="s">
        <v>291</v>
      </c>
      <c r="K93" s="43" t="s">
        <v>291</v>
      </c>
      <c r="L93" s="43" t="s">
        <v>291</v>
      </c>
      <c r="M93" s="42" t="s">
        <v>291</v>
      </c>
      <c r="N93" s="43" t="s">
        <v>291</v>
      </c>
      <c r="O93" s="43" t="s">
        <v>291</v>
      </c>
      <c r="P93" s="42" t="s">
        <v>291</v>
      </c>
      <c r="Q93" s="43" t="s">
        <v>291</v>
      </c>
      <c r="R93" s="43" t="s">
        <v>291</v>
      </c>
      <c r="S93" s="43" t="s">
        <v>291</v>
      </c>
      <c r="T93" s="42" t="s">
        <v>291</v>
      </c>
      <c r="U93" s="43" t="s">
        <v>291</v>
      </c>
      <c r="V93" s="43" t="s">
        <v>291</v>
      </c>
      <c r="W93" s="43" t="s">
        <v>291</v>
      </c>
      <c r="X93" s="42" t="s">
        <v>291</v>
      </c>
      <c r="Y93" s="43" t="s">
        <v>291</v>
      </c>
      <c r="Z93" s="43" t="s">
        <v>291</v>
      </c>
      <c r="AA93" s="45" t="s">
        <v>973</v>
      </c>
      <c r="AB93" s="43" t="s">
        <v>291</v>
      </c>
      <c r="AC93" s="45" t="s">
        <v>979</v>
      </c>
      <c r="AD93" s="43" t="s">
        <v>985</v>
      </c>
      <c r="AE93" s="43" t="s">
        <v>291</v>
      </c>
      <c r="AF93" s="45" t="s">
        <v>979</v>
      </c>
      <c r="AG93" s="42" t="s">
        <v>1003</v>
      </c>
    </row>
    <row r="94" spans="2:33" hidden="1" outlineLevel="1">
      <c r="B94" s="42" t="s">
        <v>291</v>
      </c>
      <c r="C94" s="43" t="s">
        <v>291</v>
      </c>
      <c r="D94" s="43" t="s">
        <v>291</v>
      </c>
      <c r="E94" s="43" t="s">
        <v>291</v>
      </c>
      <c r="F94" s="42" t="s">
        <v>291</v>
      </c>
      <c r="G94" s="43" t="s">
        <v>291</v>
      </c>
      <c r="H94" s="43" t="s">
        <v>291</v>
      </c>
      <c r="I94" s="43" t="s">
        <v>291</v>
      </c>
      <c r="J94" s="42" t="s">
        <v>291</v>
      </c>
      <c r="K94" s="43" t="s">
        <v>291</v>
      </c>
      <c r="L94" s="43" t="s">
        <v>291</v>
      </c>
      <c r="M94" s="42" t="s">
        <v>291</v>
      </c>
      <c r="N94" s="43" t="s">
        <v>291</v>
      </c>
      <c r="O94" s="43" t="s">
        <v>291</v>
      </c>
      <c r="P94" s="42" t="s">
        <v>291</v>
      </c>
      <c r="Q94" s="43" t="s">
        <v>291</v>
      </c>
      <c r="R94" s="43" t="s">
        <v>291</v>
      </c>
      <c r="S94" s="43" t="s">
        <v>291</v>
      </c>
      <c r="T94" s="42" t="s">
        <v>291</v>
      </c>
      <c r="U94" s="43" t="s">
        <v>291</v>
      </c>
      <c r="V94" s="43" t="s">
        <v>291</v>
      </c>
      <c r="W94" s="43" t="s">
        <v>291</v>
      </c>
      <c r="X94" s="42" t="s">
        <v>291</v>
      </c>
      <c r="Y94" s="43" t="s">
        <v>291</v>
      </c>
      <c r="Z94" s="43" t="s">
        <v>291</v>
      </c>
      <c r="AA94" s="45" t="s">
        <v>974</v>
      </c>
      <c r="AB94" s="43" t="s">
        <v>291</v>
      </c>
      <c r="AC94" s="45" t="s">
        <v>974</v>
      </c>
      <c r="AD94" s="43" t="s">
        <v>291</v>
      </c>
      <c r="AE94" s="43" t="s">
        <v>291</v>
      </c>
      <c r="AF94" s="45" t="s">
        <v>991</v>
      </c>
      <c r="AG94" s="42" t="s">
        <v>291</v>
      </c>
    </row>
    <row r="95" spans="2:33" hidden="1" outlineLevel="1">
      <c r="B95" s="42" t="s">
        <v>291</v>
      </c>
      <c r="C95" s="43" t="s">
        <v>291</v>
      </c>
      <c r="D95" s="43" t="s">
        <v>291</v>
      </c>
      <c r="E95" s="43" t="s">
        <v>291</v>
      </c>
      <c r="F95" s="42" t="s">
        <v>291</v>
      </c>
      <c r="G95" s="43" t="s">
        <v>291</v>
      </c>
      <c r="H95" s="43" t="s">
        <v>291</v>
      </c>
      <c r="I95" s="43" t="s">
        <v>291</v>
      </c>
      <c r="J95" s="42" t="s">
        <v>291</v>
      </c>
      <c r="K95" s="43" t="s">
        <v>291</v>
      </c>
      <c r="L95" s="43" t="s">
        <v>291</v>
      </c>
      <c r="M95" s="42" t="s">
        <v>291</v>
      </c>
      <c r="N95" s="43" t="s">
        <v>291</v>
      </c>
      <c r="O95" s="43" t="s">
        <v>291</v>
      </c>
      <c r="P95" s="42" t="s">
        <v>291</v>
      </c>
      <c r="Q95" s="43" t="s">
        <v>291</v>
      </c>
      <c r="R95" s="43" t="s">
        <v>291</v>
      </c>
      <c r="S95" s="43" t="s">
        <v>291</v>
      </c>
      <c r="T95" s="42" t="s">
        <v>291</v>
      </c>
      <c r="U95" s="43" t="s">
        <v>291</v>
      </c>
      <c r="V95" s="43" t="s">
        <v>291</v>
      </c>
      <c r="W95" s="43" t="s">
        <v>291</v>
      </c>
      <c r="X95" s="42" t="s">
        <v>291</v>
      </c>
      <c r="Y95" s="43" t="s">
        <v>291</v>
      </c>
      <c r="Z95" s="43" t="s">
        <v>291</v>
      </c>
      <c r="AA95" s="43" t="s">
        <v>296</v>
      </c>
      <c r="AB95" s="43" t="s">
        <v>291</v>
      </c>
      <c r="AC95" s="43" t="s">
        <v>296</v>
      </c>
      <c r="AD95" s="43" t="s">
        <v>291</v>
      </c>
      <c r="AE95" s="43" t="s">
        <v>291</v>
      </c>
      <c r="AF95" s="45" t="s">
        <v>992</v>
      </c>
      <c r="AG95" s="42" t="s">
        <v>291</v>
      </c>
    </row>
    <row r="96" spans="2:33" hidden="1" outlineLevel="1">
      <c r="B96" s="42" t="s">
        <v>291</v>
      </c>
      <c r="C96" s="43" t="s">
        <v>291</v>
      </c>
      <c r="D96" s="43" t="s">
        <v>291</v>
      </c>
      <c r="E96" s="43" t="s">
        <v>291</v>
      </c>
      <c r="F96" s="42" t="s">
        <v>291</v>
      </c>
      <c r="G96" s="43" t="s">
        <v>291</v>
      </c>
      <c r="H96" s="43" t="s">
        <v>291</v>
      </c>
      <c r="I96" s="43" t="s">
        <v>291</v>
      </c>
      <c r="J96" s="42" t="s">
        <v>291</v>
      </c>
      <c r="K96" s="43" t="s">
        <v>291</v>
      </c>
      <c r="L96" s="43" t="s">
        <v>291</v>
      </c>
      <c r="M96" s="42" t="s">
        <v>291</v>
      </c>
      <c r="N96" s="43" t="s">
        <v>291</v>
      </c>
      <c r="O96" s="43" t="s">
        <v>291</v>
      </c>
      <c r="P96" s="42" t="s">
        <v>291</v>
      </c>
      <c r="Q96" s="43" t="s">
        <v>291</v>
      </c>
      <c r="R96" s="43" t="s">
        <v>291</v>
      </c>
      <c r="S96" s="43" t="s">
        <v>291</v>
      </c>
      <c r="T96" s="42" t="s">
        <v>291</v>
      </c>
      <c r="U96" s="43" t="s">
        <v>291</v>
      </c>
      <c r="V96" s="43" t="s">
        <v>291</v>
      </c>
      <c r="W96" s="43" t="s">
        <v>291</v>
      </c>
      <c r="X96" s="42" t="s">
        <v>291</v>
      </c>
      <c r="Y96" s="43" t="s">
        <v>291</v>
      </c>
      <c r="Z96" s="43" t="s">
        <v>291</v>
      </c>
      <c r="AA96" s="43" t="s">
        <v>975</v>
      </c>
      <c r="AB96" s="43" t="s">
        <v>291</v>
      </c>
      <c r="AC96" s="43" t="s">
        <v>975</v>
      </c>
      <c r="AD96" s="43" t="s">
        <v>291</v>
      </c>
      <c r="AE96" s="43" t="s">
        <v>291</v>
      </c>
      <c r="AF96" s="43" t="s">
        <v>296</v>
      </c>
      <c r="AG96" s="42" t="s">
        <v>291</v>
      </c>
    </row>
    <row r="97" spans="1:33" hidden="1" outlineLevel="1">
      <c r="B97" s="42" t="s">
        <v>291</v>
      </c>
      <c r="C97" s="43" t="s">
        <v>291</v>
      </c>
      <c r="D97" s="43" t="s">
        <v>291</v>
      </c>
      <c r="E97" s="43" t="s">
        <v>291</v>
      </c>
      <c r="F97" s="42" t="s">
        <v>291</v>
      </c>
      <c r="G97" s="43" t="s">
        <v>291</v>
      </c>
      <c r="H97" s="43" t="s">
        <v>291</v>
      </c>
      <c r="I97" s="43" t="s">
        <v>291</v>
      </c>
      <c r="J97" s="42" t="s">
        <v>291</v>
      </c>
      <c r="K97" s="43" t="s">
        <v>291</v>
      </c>
      <c r="L97" s="43" t="s">
        <v>291</v>
      </c>
      <c r="M97" s="42" t="s">
        <v>291</v>
      </c>
      <c r="N97" s="43" t="s">
        <v>291</v>
      </c>
      <c r="O97" s="43" t="s">
        <v>291</v>
      </c>
      <c r="P97" s="42" t="s">
        <v>291</v>
      </c>
      <c r="Q97" s="43" t="s">
        <v>291</v>
      </c>
      <c r="R97" s="43" t="s">
        <v>291</v>
      </c>
      <c r="S97" s="43" t="s">
        <v>291</v>
      </c>
      <c r="T97" s="42" t="s">
        <v>291</v>
      </c>
      <c r="U97" s="43" t="s">
        <v>291</v>
      </c>
      <c r="V97" s="43" t="s">
        <v>291</v>
      </c>
      <c r="W97" s="43" t="s">
        <v>291</v>
      </c>
      <c r="X97" s="42" t="s">
        <v>291</v>
      </c>
      <c r="Y97" s="43" t="s">
        <v>291</v>
      </c>
      <c r="Z97" s="43" t="s">
        <v>291</v>
      </c>
      <c r="AA97" s="43" t="s">
        <v>291</v>
      </c>
      <c r="AB97" s="43" t="s">
        <v>291</v>
      </c>
      <c r="AC97" s="43" t="s">
        <v>291</v>
      </c>
      <c r="AD97" s="43" t="s">
        <v>291</v>
      </c>
      <c r="AE97" s="43" t="s">
        <v>291</v>
      </c>
      <c r="AF97" s="43" t="s">
        <v>993</v>
      </c>
      <c r="AG97" s="42" t="s">
        <v>291</v>
      </c>
    </row>
    <row r="98" spans="1:33" hidden="1" outlineLevel="1"/>
    <row r="99" spans="1:33"/>
    <row r="100" spans="1:33">
      <c r="B100" s="47" t="s">
        <v>248</v>
      </c>
      <c r="C100" s="15" t="s">
        <v>896</v>
      </c>
      <c r="D100" s="15" t="s">
        <v>898</v>
      </c>
      <c r="E100" s="15" t="s">
        <v>899</v>
      </c>
      <c r="F100" s="47" t="s">
        <v>901</v>
      </c>
      <c r="G100" s="15" t="s">
        <v>592</v>
      </c>
      <c r="H100" s="15" t="s">
        <v>653</v>
      </c>
      <c r="I100" s="15" t="s">
        <v>633</v>
      </c>
      <c r="J100" s="47" t="s">
        <v>907</v>
      </c>
      <c r="K100" s="15" t="s">
        <v>920</v>
      </c>
      <c r="L100" s="15" t="s">
        <v>926</v>
      </c>
      <c r="M100" s="47" t="s">
        <v>929</v>
      </c>
      <c r="N100" s="15" t="s">
        <v>932</v>
      </c>
      <c r="O100" s="15" t="s">
        <v>934</v>
      </c>
      <c r="P100" s="47" t="s">
        <v>936</v>
      </c>
      <c r="Q100" s="15" t="s">
        <v>941</v>
      </c>
      <c r="R100" s="15" t="s">
        <v>268</v>
      </c>
      <c r="S100" s="15" t="s">
        <v>945</v>
      </c>
      <c r="T100" s="47" t="s">
        <v>949</v>
      </c>
      <c r="U100" s="15" t="s">
        <v>954</v>
      </c>
      <c r="V100" s="15" t="s">
        <v>269</v>
      </c>
      <c r="W100" s="15" t="s">
        <v>958</v>
      </c>
      <c r="X100" s="47" t="s">
        <v>961</v>
      </c>
      <c r="Y100" s="15" t="s">
        <v>964</v>
      </c>
      <c r="Z100" s="15" t="s">
        <v>966</v>
      </c>
      <c r="AA100" s="15" t="s">
        <v>976</v>
      </c>
      <c r="AB100" s="15" t="s">
        <v>978</v>
      </c>
      <c r="AC100" s="15" t="s">
        <v>980</v>
      </c>
      <c r="AD100" s="15" t="s">
        <v>986</v>
      </c>
      <c r="AE100" s="15" t="s">
        <v>990</v>
      </c>
      <c r="AF100" s="15" t="s">
        <v>994</v>
      </c>
      <c r="AG100" s="47" t="s">
        <v>1004</v>
      </c>
    </row>
    <row r="101" spans="1:33">
      <c r="A101" s="28">
        <v>1</v>
      </c>
      <c r="B101" s="48">
        <f>'Results'!B101</f>
        <v>0</v>
      </c>
      <c r="C101" s="34">
        <f>'Results'!C101</f>
        <v>0</v>
      </c>
      <c r="D101" s="55">
        <f>'Results'!D101</f>
        <v>0</v>
      </c>
      <c r="E101" s="55">
        <f>'Results'!E101</f>
        <v>0</v>
      </c>
      <c r="F101" s="56">
        <f>'Results'!F101</f>
        <v>0</v>
      </c>
      <c r="G101" s="34">
        <f>'Results'!G101</f>
        <v>0</v>
      </c>
      <c r="H101" s="55">
        <f>'Results'!H101</f>
        <v>0</v>
      </c>
      <c r="I101" s="55">
        <f>'Results'!I101</f>
        <v>0</v>
      </c>
      <c r="J101" s="56">
        <f>'Results'!J101</f>
        <v>0</v>
      </c>
      <c r="K101" s="57">
        <f>0.01*'11'!B$16*'Matrix'!D101*'Results'!E101</f>
        <v>0</v>
      </c>
      <c r="L101" s="33">
        <f>0.01*('11'!C$16-'935'!Y101)*'Results'!C101*'Matrix'!D101*('11'!B$16/('11'!B$16-'935'!X101))*'935'!Q101</f>
        <v>0</v>
      </c>
      <c r="M101" s="49">
        <f>0.01*('11'!B$16-'935'!X101)*'Results'!D101</f>
        <v>0</v>
      </c>
      <c r="N101" s="33">
        <f>0.01*'11'!B$16*'Matrix'!I101*'Matrix'!BS101</f>
        <v>0</v>
      </c>
      <c r="O101" s="33">
        <f>0.01*('11'!B$16-'935'!X101)*'Matrix'!BX101</f>
        <v>0</v>
      </c>
      <c r="P101" s="49">
        <f>0.01*'Matrix'!BM101*'935'!U101</f>
        <v>0</v>
      </c>
      <c r="Q101" s="57">
        <f>K101+L101+M101</f>
        <v>0</v>
      </c>
      <c r="R101" s="32">
        <f>'935'!Z101</f>
        <v>0</v>
      </c>
      <c r="S101" s="58">
        <f>Q101-R101</f>
        <v>0</v>
      </c>
      <c r="T101" s="59">
        <f>IF(R101,Q101/R101-1,"")</f>
        <v>0</v>
      </c>
      <c r="U101" s="57">
        <f>N101+O101+P101</f>
        <v>0</v>
      </c>
      <c r="V101" s="32">
        <f>'935'!AA101</f>
        <v>0</v>
      </c>
      <c r="W101" s="58">
        <f>U101-V101</f>
        <v>0</v>
      </c>
      <c r="X101" s="59">
        <f>IF(V101,U101/V101-1,"")</f>
        <v>0</v>
      </c>
      <c r="Y101" s="57">
        <f>0.01*('11'!B$16-'935'!X101)*'Matrix'!BU101</f>
        <v>0</v>
      </c>
      <c r="Z101" s="33">
        <f>0.01*'11'!B$16*'Matrix'!D101*'Matrix'!CW101</f>
        <v>0</v>
      </c>
      <c r="AA101" s="33">
        <f>'Matrix'!D101*MAX('Matrix'!DE101,0-('Matrix'!DD101+IF('935'!Q101=0,0,(1-'935'!Y101/'11'!C$16)*'11'!B$16/('11'!B$16-'935'!X101)*IF('Matrix'!D101=0,1,'Matrix'!BY101/'Matrix'!D101)*'Matrix'!CV101)))*'11'!B$16*0.01*'DNO totals'!B$274/'DNO totals'!B$296</f>
        <v>0</v>
      </c>
      <c r="AB101" s="33">
        <f>'Matrix'!D101*'Charging rates'!B$106*'Matrix'!DB101</f>
        <v>0</v>
      </c>
      <c r="AC101" s="33">
        <f>'Matrix'!D101*MAX('Matrix'!DE101,0-('Matrix'!DD101+IF('935'!Q101=0,0,(1-'935'!Y101/'11'!C$16)*'11'!B$16/('11'!B$16-'935'!X101)*IF('Matrix'!D101=0,1,'Matrix'!BY101/'Matrix'!D101)*'Matrix'!CV101)))*'11'!B$16*0.01*'DNO totals'!B$284/'DNO totals'!B$296</f>
        <v>0</v>
      </c>
      <c r="AD101" s="33">
        <f>0.01*('Matrix'!BY101*'11'!B$16*'Matrix'!CB101+'Matrix'!D101*'Matrix'!CD101*'935'!Q101*('11'!C$16-'935'!Y101)*('11'!B$16/('11'!B$16-'935'!X101)))</f>
        <v>0</v>
      </c>
      <c r="AE101" s="33">
        <f>'Matrix'!D101*'Charging rates'!B$116*('Parameters'!B$21+'Matrix'!J101)*IF('DNO totals'!B$323&lt;0,1,'935'!S101)</f>
        <v>0</v>
      </c>
      <c r="AF101" s="33">
        <f>'Matrix'!D101*MAX('Matrix'!DE101,0-('Matrix'!DD101+IF('935'!Q101=0,0,(1-'935'!Y101/'11'!C$16)*'11'!B$16/('11'!B$16-'935'!X101)*IF('Matrix'!D101=0,1,'Matrix'!BY101/'Matrix'!D101)*'Matrix'!CV101)))*'11'!B$16*0.01*(1-('DNO totals'!B$284+'DNO totals'!B$274)/'DNO totals'!B$296)</f>
        <v>0</v>
      </c>
      <c r="AG101" s="49">
        <f>Q101-Y101-Z101-AA101-AB101-AC101-AD101-AE101-AF101</f>
        <v>0</v>
      </c>
    </row>
    <row r="102" spans="1:33">
      <c r="A102" s="28">
        <v>2</v>
      </c>
      <c r="B102" s="48">
        <f>'Results'!B102</f>
        <v>0</v>
      </c>
      <c r="C102" s="34">
        <f>'Results'!C102</f>
        <v>0</v>
      </c>
      <c r="D102" s="55">
        <f>'Results'!D102</f>
        <v>0</v>
      </c>
      <c r="E102" s="55">
        <f>'Results'!E102</f>
        <v>0</v>
      </c>
      <c r="F102" s="56">
        <f>'Results'!F102</f>
        <v>0</v>
      </c>
      <c r="G102" s="34">
        <f>'Results'!G102</f>
        <v>0</v>
      </c>
      <c r="H102" s="55">
        <f>'Results'!H102</f>
        <v>0</v>
      </c>
      <c r="I102" s="55">
        <f>'Results'!I102</f>
        <v>0</v>
      </c>
      <c r="J102" s="56">
        <f>'Results'!J102</f>
        <v>0</v>
      </c>
      <c r="K102" s="57">
        <f>0.01*'11'!B$16*'Matrix'!D102*'Results'!E102</f>
        <v>0</v>
      </c>
      <c r="L102" s="33">
        <f>0.01*('11'!C$16-'935'!Y102)*'Results'!C102*'Matrix'!D102*('11'!B$16/('11'!B$16-'935'!X102))*'935'!Q102</f>
        <v>0</v>
      </c>
      <c r="M102" s="49">
        <f>0.01*('11'!B$16-'935'!X102)*'Results'!D102</f>
        <v>0</v>
      </c>
      <c r="N102" s="33">
        <f>0.01*'11'!B$16*'Matrix'!I102*'Matrix'!BS102</f>
        <v>0</v>
      </c>
      <c r="O102" s="33">
        <f>0.01*('11'!B$16-'935'!X102)*'Matrix'!BX102</f>
        <v>0</v>
      </c>
      <c r="P102" s="49">
        <f>0.01*'Matrix'!BM102*'935'!U102</f>
        <v>0</v>
      </c>
      <c r="Q102" s="57">
        <f>K102+L102+M102</f>
        <v>0</v>
      </c>
      <c r="R102" s="32">
        <f>'935'!Z102</f>
        <v>0</v>
      </c>
      <c r="S102" s="58">
        <f>Q102-R102</f>
        <v>0</v>
      </c>
      <c r="T102" s="59">
        <f>IF(R102,Q102/R102-1,"")</f>
        <v>0</v>
      </c>
      <c r="U102" s="57">
        <f>N102+O102+P102</f>
        <v>0</v>
      </c>
      <c r="V102" s="32">
        <f>'935'!AA102</f>
        <v>0</v>
      </c>
      <c r="W102" s="58">
        <f>U102-V102</f>
        <v>0</v>
      </c>
      <c r="X102" s="59">
        <f>IF(V102,U102/V102-1,"")</f>
        <v>0</v>
      </c>
      <c r="Y102" s="57">
        <f>0.01*('11'!B$16-'935'!X102)*'Matrix'!BU102</f>
        <v>0</v>
      </c>
      <c r="Z102" s="33">
        <f>0.01*'11'!B$16*'Matrix'!D102*'Matrix'!CW102</f>
        <v>0</v>
      </c>
      <c r="AA102" s="33">
        <f>'Matrix'!D102*MAX('Matrix'!DE102,0-('Matrix'!DD102+IF('935'!Q102=0,0,(1-'935'!Y102/'11'!C$16)*'11'!B$16/('11'!B$16-'935'!X102)*IF('Matrix'!D102=0,1,'Matrix'!BY102/'Matrix'!D102)*'Matrix'!CV102)))*'11'!B$16*0.01*'DNO totals'!B$274/'DNO totals'!B$296</f>
        <v>0</v>
      </c>
      <c r="AB102" s="33">
        <f>'Matrix'!D102*'Charging rates'!B$106*'Matrix'!DB102</f>
        <v>0</v>
      </c>
      <c r="AC102" s="33">
        <f>'Matrix'!D102*MAX('Matrix'!DE102,0-('Matrix'!DD102+IF('935'!Q102=0,0,(1-'935'!Y102/'11'!C$16)*'11'!B$16/('11'!B$16-'935'!X102)*IF('Matrix'!D102=0,1,'Matrix'!BY102/'Matrix'!D102)*'Matrix'!CV102)))*'11'!B$16*0.01*'DNO totals'!B$284/'DNO totals'!B$296</f>
        <v>0</v>
      </c>
      <c r="AD102" s="33">
        <f>0.01*('Matrix'!BY102*'11'!B$16*'Matrix'!CB102+'Matrix'!D102*'Matrix'!CD102*'935'!Q102*('11'!C$16-'935'!Y102)*('11'!B$16/('11'!B$16-'935'!X102)))</f>
        <v>0</v>
      </c>
      <c r="AE102" s="33">
        <f>'Matrix'!D102*'Charging rates'!B$116*('Parameters'!B$21+'Matrix'!J102)*IF('DNO totals'!B$323&lt;0,1,'935'!S102)</f>
        <v>0</v>
      </c>
      <c r="AF102" s="33">
        <f>'Matrix'!D102*MAX('Matrix'!DE102,0-('Matrix'!DD102+IF('935'!Q102=0,0,(1-'935'!Y102/'11'!C$16)*'11'!B$16/('11'!B$16-'935'!X102)*IF('Matrix'!D102=0,1,'Matrix'!BY102/'Matrix'!D102)*'Matrix'!CV102)))*'11'!B$16*0.01*(1-('DNO totals'!B$284+'DNO totals'!B$274)/'DNO totals'!B$296)</f>
        <v>0</v>
      </c>
      <c r="AG102" s="49">
        <f>Q102-Y102-Z102-AA102-AB102-AC102-AD102-AE102-AF102</f>
        <v>0</v>
      </c>
    </row>
    <row r="103" spans="1:33">
      <c r="A103" s="28">
        <v>3</v>
      </c>
      <c r="B103" s="48">
        <f>'Results'!B103</f>
        <v>0</v>
      </c>
      <c r="C103" s="34">
        <f>'Results'!C103</f>
        <v>0</v>
      </c>
      <c r="D103" s="55">
        <f>'Results'!D103</f>
        <v>0</v>
      </c>
      <c r="E103" s="55">
        <f>'Results'!E103</f>
        <v>0</v>
      </c>
      <c r="F103" s="56">
        <f>'Results'!F103</f>
        <v>0</v>
      </c>
      <c r="G103" s="34">
        <f>'Results'!G103</f>
        <v>0</v>
      </c>
      <c r="H103" s="55">
        <f>'Results'!H103</f>
        <v>0</v>
      </c>
      <c r="I103" s="55">
        <f>'Results'!I103</f>
        <v>0</v>
      </c>
      <c r="J103" s="56">
        <f>'Results'!J103</f>
        <v>0</v>
      </c>
      <c r="K103" s="57">
        <f>0.01*'11'!B$16*'Matrix'!D103*'Results'!E103</f>
        <v>0</v>
      </c>
      <c r="L103" s="33">
        <f>0.01*('11'!C$16-'935'!Y103)*'Results'!C103*'Matrix'!D103*('11'!B$16/('11'!B$16-'935'!X103))*'935'!Q103</f>
        <v>0</v>
      </c>
      <c r="M103" s="49">
        <f>0.01*('11'!B$16-'935'!X103)*'Results'!D103</f>
        <v>0</v>
      </c>
      <c r="N103" s="33">
        <f>0.01*'11'!B$16*'Matrix'!I103*'Matrix'!BS103</f>
        <v>0</v>
      </c>
      <c r="O103" s="33">
        <f>0.01*('11'!B$16-'935'!X103)*'Matrix'!BX103</f>
        <v>0</v>
      </c>
      <c r="P103" s="49">
        <f>0.01*'Matrix'!BM103*'935'!U103</f>
        <v>0</v>
      </c>
      <c r="Q103" s="57">
        <f>K103+L103+M103</f>
        <v>0</v>
      </c>
      <c r="R103" s="32">
        <f>'935'!Z103</f>
        <v>0</v>
      </c>
      <c r="S103" s="58">
        <f>Q103-R103</f>
        <v>0</v>
      </c>
      <c r="T103" s="59">
        <f>IF(R103,Q103/R103-1,"")</f>
        <v>0</v>
      </c>
      <c r="U103" s="57">
        <f>N103+O103+P103</f>
        <v>0</v>
      </c>
      <c r="V103" s="32">
        <f>'935'!AA103</f>
        <v>0</v>
      </c>
      <c r="W103" s="58">
        <f>U103-V103</f>
        <v>0</v>
      </c>
      <c r="X103" s="59">
        <f>IF(V103,U103/V103-1,"")</f>
        <v>0</v>
      </c>
      <c r="Y103" s="57">
        <f>0.01*('11'!B$16-'935'!X103)*'Matrix'!BU103</f>
        <v>0</v>
      </c>
      <c r="Z103" s="33">
        <f>0.01*'11'!B$16*'Matrix'!D103*'Matrix'!CW103</f>
        <v>0</v>
      </c>
      <c r="AA103" s="33">
        <f>'Matrix'!D103*MAX('Matrix'!DE103,0-('Matrix'!DD103+IF('935'!Q103=0,0,(1-'935'!Y103/'11'!C$16)*'11'!B$16/('11'!B$16-'935'!X103)*IF('Matrix'!D103=0,1,'Matrix'!BY103/'Matrix'!D103)*'Matrix'!CV103)))*'11'!B$16*0.01*'DNO totals'!B$274/'DNO totals'!B$296</f>
        <v>0</v>
      </c>
      <c r="AB103" s="33">
        <f>'Matrix'!D103*'Charging rates'!B$106*'Matrix'!DB103</f>
        <v>0</v>
      </c>
      <c r="AC103" s="33">
        <f>'Matrix'!D103*MAX('Matrix'!DE103,0-('Matrix'!DD103+IF('935'!Q103=0,0,(1-'935'!Y103/'11'!C$16)*'11'!B$16/('11'!B$16-'935'!X103)*IF('Matrix'!D103=0,1,'Matrix'!BY103/'Matrix'!D103)*'Matrix'!CV103)))*'11'!B$16*0.01*'DNO totals'!B$284/'DNO totals'!B$296</f>
        <v>0</v>
      </c>
      <c r="AD103" s="33">
        <f>0.01*('Matrix'!BY103*'11'!B$16*'Matrix'!CB103+'Matrix'!D103*'Matrix'!CD103*'935'!Q103*('11'!C$16-'935'!Y103)*('11'!B$16/('11'!B$16-'935'!X103)))</f>
        <v>0</v>
      </c>
      <c r="AE103" s="33">
        <f>'Matrix'!D103*'Charging rates'!B$116*('Parameters'!B$21+'Matrix'!J103)*IF('DNO totals'!B$323&lt;0,1,'935'!S103)</f>
        <v>0</v>
      </c>
      <c r="AF103" s="33">
        <f>'Matrix'!D103*MAX('Matrix'!DE103,0-('Matrix'!DD103+IF('935'!Q103=0,0,(1-'935'!Y103/'11'!C$16)*'11'!B$16/('11'!B$16-'935'!X103)*IF('Matrix'!D103=0,1,'Matrix'!BY103/'Matrix'!D103)*'Matrix'!CV103)))*'11'!B$16*0.01*(1-('DNO totals'!B$284+'DNO totals'!B$274)/'DNO totals'!B$296)</f>
        <v>0</v>
      </c>
      <c r="AG103" s="49">
        <f>Q103-Y103-Z103-AA103-AB103-AC103-AD103-AE103-AF103</f>
        <v>0</v>
      </c>
    </row>
    <row r="104" spans="1:33">
      <c r="A104" s="28">
        <v>4</v>
      </c>
      <c r="B104" s="48">
        <f>'Results'!B104</f>
        <v>0</v>
      </c>
      <c r="C104" s="34">
        <f>'Results'!C104</f>
        <v>0</v>
      </c>
      <c r="D104" s="55">
        <f>'Results'!D104</f>
        <v>0</v>
      </c>
      <c r="E104" s="55">
        <f>'Results'!E104</f>
        <v>0</v>
      </c>
      <c r="F104" s="56">
        <f>'Results'!F104</f>
        <v>0</v>
      </c>
      <c r="G104" s="34">
        <f>'Results'!G104</f>
        <v>0</v>
      </c>
      <c r="H104" s="55">
        <f>'Results'!H104</f>
        <v>0</v>
      </c>
      <c r="I104" s="55">
        <f>'Results'!I104</f>
        <v>0</v>
      </c>
      <c r="J104" s="56">
        <f>'Results'!J104</f>
        <v>0</v>
      </c>
      <c r="K104" s="57">
        <f>0.01*'11'!B$16*'Matrix'!D104*'Results'!E104</f>
        <v>0</v>
      </c>
      <c r="L104" s="33">
        <f>0.01*('11'!C$16-'935'!Y104)*'Results'!C104*'Matrix'!D104*('11'!B$16/('11'!B$16-'935'!X104))*'935'!Q104</f>
        <v>0</v>
      </c>
      <c r="M104" s="49">
        <f>0.01*('11'!B$16-'935'!X104)*'Results'!D104</f>
        <v>0</v>
      </c>
      <c r="N104" s="33">
        <f>0.01*'11'!B$16*'Matrix'!I104*'Matrix'!BS104</f>
        <v>0</v>
      </c>
      <c r="O104" s="33">
        <f>0.01*('11'!B$16-'935'!X104)*'Matrix'!BX104</f>
        <v>0</v>
      </c>
      <c r="P104" s="49">
        <f>0.01*'Matrix'!BM104*'935'!U104</f>
        <v>0</v>
      </c>
      <c r="Q104" s="57">
        <f>K104+L104+M104</f>
        <v>0</v>
      </c>
      <c r="R104" s="32">
        <f>'935'!Z104</f>
        <v>0</v>
      </c>
      <c r="S104" s="58">
        <f>Q104-R104</f>
        <v>0</v>
      </c>
      <c r="T104" s="59">
        <f>IF(R104,Q104/R104-1,"")</f>
        <v>0</v>
      </c>
      <c r="U104" s="57">
        <f>N104+O104+P104</f>
        <v>0</v>
      </c>
      <c r="V104" s="32">
        <f>'935'!AA104</f>
        <v>0</v>
      </c>
      <c r="W104" s="58">
        <f>U104-V104</f>
        <v>0</v>
      </c>
      <c r="X104" s="59">
        <f>IF(V104,U104/V104-1,"")</f>
        <v>0</v>
      </c>
      <c r="Y104" s="57">
        <f>0.01*('11'!B$16-'935'!X104)*'Matrix'!BU104</f>
        <v>0</v>
      </c>
      <c r="Z104" s="33">
        <f>0.01*'11'!B$16*'Matrix'!D104*'Matrix'!CW104</f>
        <v>0</v>
      </c>
      <c r="AA104" s="33">
        <f>'Matrix'!D104*MAX('Matrix'!DE104,0-('Matrix'!DD104+IF('935'!Q104=0,0,(1-'935'!Y104/'11'!C$16)*'11'!B$16/('11'!B$16-'935'!X104)*IF('Matrix'!D104=0,1,'Matrix'!BY104/'Matrix'!D104)*'Matrix'!CV104)))*'11'!B$16*0.01*'DNO totals'!B$274/'DNO totals'!B$296</f>
        <v>0</v>
      </c>
      <c r="AB104" s="33">
        <f>'Matrix'!D104*'Charging rates'!B$106*'Matrix'!DB104</f>
        <v>0</v>
      </c>
      <c r="AC104" s="33">
        <f>'Matrix'!D104*MAX('Matrix'!DE104,0-('Matrix'!DD104+IF('935'!Q104=0,0,(1-'935'!Y104/'11'!C$16)*'11'!B$16/('11'!B$16-'935'!X104)*IF('Matrix'!D104=0,1,'Matrix'!BY104/'Matrix'!D104)*'Matrix'!CV104)))*'11'!B$16*0.01*'DNO totals'!B$284/'DNO totals'!B$296</f>
        <v>0</v>
      </c>
      <c r="AD104" s="33">
        <f>0.01*('Matrix'!BY104*'11'!B$16*'Matrix'!CB104+'Matrix'!D104*'Matrix'!CD104*'935'!Q104*('11'!C$16-'935'!Y104)*('11'!B$16/('11'!B$16-'935'!X104)))</f>
        <v>0</v>
      </c>
      <c r="AE104" s="33">
        <f>'Matrix'!D104*'Charging rates'!B$116*('Parameters'!B$21+'Matrix'!J104)*IF('DNO totals'!B$323&lt;0,1,'935'!S104)</f>
        <v>0</v>
      </c>
      <c r="AF104" s="33">
        <f>'Matrix'!D104*MAX('Matrix'!DE104,0-('Matrix'!DD104+IF('935'!Q104=0,0,(1-'935'!Y104/'11'!C$16)*'11'!B$16/('11'!B$16-'935'!X104)*IF('Matrix'!D104=0,1,'Matrix'!BY104/'Matrix'!D104)*'Matrix'!CV104)))*'11'!B$16*0.01*(1-('DNO totals'!B$284+'DNO totals'!B$274)/'DNO totals'!B$296)</f>
        <v>0</v>
      </c>
      <c r="AG104" s="49">
        <f>Q104-Y104-Z104-AA104-AB104-AC104-AD104-AE104-AF104</f>
        <v>0</v>
      </c>
    </row>
    <row r="105" spans="1:33">
      <c r="A105" s="28">
        <v>5</v>
      </c>
      <c r="B105" s="48">
        <f>'Results'!B105</f>
        <v>0</v>
      </c>
      <c r="C105" s="34">
        <f>'Results'!C105</f>
        <v>0</v>
      </c>
      <c r="D105" s="55">
        <f>'Results'!D105</f>
        <v>0</v>
      </c>
      <c r="E105" s="55">
        <f>'Results'!E105</f>
        <v>0</v>
      </c>
      <c r="F105" s="56">
        <f>'Results'!F105</f>
        <v>0</v>
      </c>
      <c r="G105" s="34">
        <f>'Results'!G105</f>
        <v>0</v>
      </c>
      <c r="H105" s="55">
        <f>'Results'!H105</f>
        <v>0</v>
      </c>
      <c r="I105" s="55">
        <f>'Results'!I105</f>
        <v>0</v>
      </c>
      <c r="J105" s="56">
        <f>'Results'!J105</f>
        <v>0</v>
      </c>
      <c r="K105" s="57">
        <f>0.01*'11'!B$16*'Matrix'!D105*'Results'!E105</f>
        <v>0</v>
      </c>
      <c r="L105" s="33">
        <f>0.01*('11'!C$16-'935'!Y105)*'Results'!C105*'Matrix'!D105*('11'!B$16/('11'!B$16-'935'!X105))*'935'!Q105</f>
        <v>0</v>
      </c>
      <c r="M105" s="49">
        <f>0.01*('11'!B$16-'935'!X105)*'Results'!D105</f>
        <v>0</v>
      </c>
      <c r="N105" s="33">
        <f>0.01*'11'!B$16*'Matrix'!I105*'Matrix'!BS105</f>
        <v>0</v>
      </c>
      <c r="O105" s="33">
        <f>0.01*('11'!B$16-'935'!X105)*'Matrix'!BX105</f>
        <v>0</v>
      </c>
      <c r="P105" s="49">
        <f>0.01*'Matrix'!BM105*'935'!U105</f>
        <v>0</v>
      </c>
      <c r="Q105" s="57">
        <f>K105+L105+M105</f>
        <v>0</v>
      </c>
      <c r="R105" s="32">
        <f>'935'!Z105</f>
        <v>0</v>
      </c>
      <c r="S105" s="58">
        <f>Q105-R105</f>
        <v>0</v>
      </c>
      <c r="T105" s="59">
        <f>IF(R105,Q105/R105-1,"")</f>
        <v>0</v>
      </c>
      <c r="U105" s="57">
        <f>N105+O105+P105</f>
        <v>0</v>
      </c>
      <c r="V105" s="32">
        <f>'935'!AA105</f>
        <v>0</v>
      </c>
      <c r="W105" s="58">
        <f>U105-V105</f>
        <v>0</v>
      </c>
      <c r="X105" s="59">
        <f>IF(V105,U105/V105-1,"")</f>
        <v>0</v>
      </c>
      <c r="Y105" s="57">
        <f>0.01*('11'!B$16-'935'!X105)*'Matrix'!BU105</f>
        <v>0</v>
      </c>
      <c r="Z105" s="33">
        <f>0.01*'11'!B$16*'Matrix'!D105*'Matrix'!CW105</f>
        <v>0</v>
      </c>
      <c r="AA105" s="33">
        <f>'Matrix'!D105*MAX('Matrix'!DE105,0-('Matrix'!DD105+IF('935'!Q105=0,0,(1-'935'!Y105/'11'!C$16)*'11'!B$16/('11'!B$16-'935'!X105)*IF('Matrix'!D105=0,1,'Matrix'!BY105/'Matrix'!D105)*'Matrix'!CV105)))*'11'!B$16*0.01*'DNO totals'!B$274/'DNO totals'!B$296</f>
        <v>0</v>
      </c>
      <c r="AB105" s="33">
        <f>'Matrix'!D105*'Charging rates'!B$106*'Matrix'!DB105</f>
        <v>0</v>
      </c>
      <c r="AC105" s="33">
        <f>'Matrix'!D105*MAX('Matrix'!DE105,0-('Matrix'!DD105+IF('935'!Q105=0,0,(1-'935'!Y105/'11'!C$16)*'11'!B$16/('11'!B$16-'935'!X105)*IF('Matrix'!D105=0,1,'Matrix'!BY105/'Matrix'!D105)*'Matrix'!CV105)))*'11'!B$16*0.01*'DNO totals'!B$284/'DNO totals'!B$296</f>
        <v>0</v>
      </c>
      <c r="AD105" s="33">
        <f>0.01*('Matrix'!BY105*'11'!B$16*'Matrix'!CB105+'Matrix'!D105*'Matrix'!CD105*'935'!Q105*('11'!C$16-'935'!Y105)*('11'!B$16/('11'!B$16-'935'!X105)))</f>
        <v>0</v>
      </c>
      <c r="AE105" s="33">
        <f>'Matrix'!D105*'Charging rates'!B$116*('Parameters'!B$21+'Matrix'!J105)*IF('DNO totals'!B$323&lt;0,1,'935'!S105)</f>
        <v>0</v>
      </c>
      <c r="AF105" s="33">
        <f>'Matrix'!D105*MAX('Matrix'!DE105,0-('Matrix'!DD105+IF('935'!Q105=0,0,(1-'935'!Y105/'11'!C$16)*'11'!B$16/('11'!B$16-'935'!X105)*IF('Matrix'!D105=0,1,'Matrix'!BY105/'Matrix'!D105)*'Matrix'!CV105)))*'11'!B$16*0.01*(1-('DNO totals'!B$284+'DNO totals'!B$274)/'DNO totals'!B$296)</f>
        <v>0</v>
      </c>
      <c r="AG105" s="49">
        <f>Q105-Y105-Z105-AA105-AB105-AC105-AD105-AE105-AF105</f>
        <v>0</v>
      </c>
    </row>
    <row r="106" spans="1:33">
      <c r="A106" s="28">
        <v>6</v>
      </c>
      <c r="B106" s="48">
        <f>'Results'!B106</f>
        <v>0</v>
      </c>
      <c r="C106" s="34">
        <f>'Results'!C106</f>
        <v>0</v>
      </c>
      <c r="D106" s="55">
        <f>'Results'!D106</f>
        <v>0</v>
      </c>
      <c r="E106" s="55">
        <f>'Results'!E106</f>
        <v>0</v>
      </c>
      <c r="F106" s="56">
        <f>'Results'!F106</f>
        <v>0</v>
      </c>
      <c r="G106" s="34">
        <f>'Results'!G106</f>
        <v>0</v>
      </c>
      <c r="H106" s="55">
        <f>'Results'!H106</f>
        <v>0</v>
      </c>
      <c r="I106" s="55">
        <f>'Results'!I106</f>
        <v>0</v>
      </c>
      <c r="J106" s="56">
        <f>'Results'!J106</f>
        <v>0</v>
      </c>
      <c r="K106" s="57">
        <f>0.01*'11'!B$16*'Matrix'!D106*'Results'!E106</f>
        <v>0</v>
      </c>
      <c r="L106" s="33">
        <f>0.01*('11'!C$16-'935'!Y106)*'Results'!C106*'Matrix'!D106*('11'!B$16/('11'!B$16-'935'!X106))*'935'!Q106</f>
        <v>0</v>
      </c>
      <c r="M106" s="49">
        <f>0.01*('11'!B$16-'935'!X106)*'Results'!D106</f>
        <v>0</v>
      </c>
      <c r="N106" s="33">
        <f>0.01*'11'!B$16*'Matrix'!I106*'Matrix'!BS106</f>
        <v>0</v>
      </c>
      <c r="O106" s="33">
        <f>0.01*('11'!B$16-'935'!X106)*'Matrix'!BX106</f>
        <v>0</v>
      </c>
      <c r="P106" s="49">
        <f>0.01*'Matrix'!BM106*'935'!U106</f>
        <v>0</v>
      </c>
      <c r="Q106" s="57">
        <f>K106+L106+M106</f>
        <v>0</v>
      </c>
      <c r="R106" s="32">
        <f>'935'!Z106</f>
        <v>0</v>
      </c>
      <c r="S106" s="58">
        <f>Q106-R106</f>
        <v>0</v>
      </c>
      <c r="T106" s="59">
        <f>IF(R106,Q106/R106-1,"")</f>
        <v>0</v>
      </c>
      <c r="U106" s="57">
        <f>N106+O106+P106</f>
        <v>0</v>
      </c>
      <c r="V106" s="32">
        <f>'935'!AA106</f>
        <v>0</v>
      </c>
      <c r="W106" s="58">
        <f>U106-V106</f>
        <v>0</v>
      </c>
      <c r="X106" s="59">
        <f>IF(V106,U106/V106-1,"")</f>
        <v>0</v>
      </c>
      <c r="Y106" s="57">
        <f>0.01*('11'!B$16-'935'!X106)*'Matrix'!BU106</f>
        <v>0</v>
      </c>
      <c r="Z106" s="33">
        <f>0.01*'11'!B$16*'Matrix'!D106*'Matrix'!CW106</f>
        <v>0</v>
      </c>
      <c r="AA106" s="33">
        <f>'Matrix'!D106*MAX('Matrix'!DE106,0-('Matrix'!DD106+IF('935'!Q106=0,0,(1-'935'!Y106/'11'!C$16)*'11'!B$16/('11'!B$16-'935'!X106)*IF('Matrix'!D106=0,1,'Matrix'!BY106/'Matrix'!D106)*'Matrix'!CV106)))*'11'!B$16*0.01*'DNO totals'!B$274/'DNO totals'!B$296</f>
        <v>0</v>
      </c>
      <c r="AB106" s="33">
        <f>'Matrix'!D106*'Charging rates'!B$106*'Matrix'!DB106</f>
        <v>0</v>
      </c>
      <c r="AC106" s="33">
        <f>'Matrix'!D106*MAX('Matrix'!DE106,0-('Matrix'!DD106+IF('935'!Q106=0,0,(1-'935'!Y106/'11'!C$16)*'11'!B$16/('11'!B$16-'935'!X106)*IF('Matrix'!D106=0,1,'Matrix'!BY106/'Matrix'!D106)*'Matrix'!CV106)))*'11'!B$16*0.01*'DNO totals'!B$284/'DNO totals'!B$296</f>
        <v>0</v>
      </c>
      <c r="AD106" s="33">
        <f>0.01*('Matrix'!BY106*'11'!B$16*'Matrix'!CB106+'Matrix'!D106*'Matrix'!CD106*'935'!Q106*('11'!C$16-'935'!Y106)*('11'!B$16/('11'!B$16-'935'!X106)))</f>
        <v>0</v>
      </c>
      <c r="AE106" s="33">
        <f>'Matrix'!D106*'Charging rates'!B$116*('Parameters'!B$21+'Matrix'!J106)*IF('DNO totals'!B$323&lt;0,1,'935'!S106)</f>
        <v>0</v>
      </c>
      <c r="AF106" s="33">
        <f>'Matrix'!D106*MAX('Matrix'!DE106,0-('Matrix'!DD106+IF('935'!Q106=0,0,(1-'935'!Y106/'11'!C$16)*'11'!B$16/('11'!B$16-'935'!X106)*IF('Matrix'!D106=0,1,'Matrix'!BY106/'Matrix'!D106)*'Matrix'!CV106)))*'11'!B$16*0.01*(1-('DNO totals'!B$284+'DNO totals'!B$274)/'DNO totals'!B$296)</f>
        <v>0</v>
      </c>
      <c r="AG106" s="49">
        <f>Q106-Y106-Z106-AA106-AB106-AC106-AD106-AE106-AF106</f>
        <v>0</v>
      </c>
    </row>
    <row r="107" spans="1:33">
      <c r="A107" s="28">
        <v>7</v>
      </c>
      <c r="B107" s="48">
        <f>'Results'!B107</f>
        <v>0</v>
      </c>
      <c r="C107" s="34">
        <f>'Results'!C107</f>
        <v>0</v>
      </c>
      <c r="D107" s="55">
        <f>'Results'!D107</f>
        <v>0</v>
      </c>
      <c r="E107" s="55">
        <f>'Results'!E107</f>
        <v>0</v>
      </c>
      <c r="F107" s="56">
        <f>'Results'!F107</f>
        <v>0</v>
      </c>
      <c r="G107" s="34">
        <f>'Results'!G107</f>
        <v>0</v>
      </c>
      <c r="H107" s="55">
        <f>'Results'!H107</f>
        <v>0</v>
      </c>
      <c r="I107" s="55">
        <f>'Results'!I107</f>
        <v>0</v>
      </c>
      <c r="J107" s="56">
        <f>'Results'!J107</f>
        <v>0</v>
      </c>
      <c r="K107" s="57">
        <f>0.01*'11'!B$16*'Matrix'!D107*'Results'!E107</f>
        <v>0</v>
      </c>
      <c r="L107" s="33">
        <f>0.01*('11'!C$16-'935'!Y107)*'Results'!C107*'Matrix'!D107*('11'!B$16/('11'!B$16-'935'!X107))*'935'!Q107</f>
        <v>0</v>
      </c>
      <c r="M107" s="49">
        <f>0.01*('11'!B$16-'935'!X107)*'Results'!D107</f>
        <v>0</v>
      </c>
      <c r="N107" s="33">
        <f>0.01*'11'!B$16*'Matrix'!I107*'Matrix'!BS107</f>
        <v>0</v>
      </c>
      <c r="O107" s="33">
        <f>0.01*('11'!B$16-'935'!X107)*'Matrix'!BX107</f>
        <v>0</v>
      </c>
      <c r="P107" s="49">
        <f>0.01*'Matrix'!BM107*'935'!U107</f>
        <v>0</v>
      </c>
      <c r="Q107" s="57">
        <f>K107+L107+M107</f>
        <v>0</v>
      </c>
      <c r="R107" s="32">
        <f>'935'!Z107</f>
        <v>0</v>
      </c>
      <c r="S107" s="58">
        <f>Q107-R107</f>
        <v>0</v>
      </c>
      <c r="T107" s="59">
        <f>IF(R107,Q107/R107-1,"")</f>
        <v>0</v>
      </c>
      <c r="U107" s="57">
        <f>N107+O107+P107</f>
        <v>0</v>
      </c>
      <c r="V107" s="32">
        <f>'935'!AA107</f>
        <v>0</v>
      </c>
      <c r="W107" s="58">
        <f>U107-V107</f>
        <v>0</v>
      </c>
      <c r="X107" s="59">
        <f>IF(V107,U107/V107-1,"")</f>
        <v>0</v>
      </c>
      <c r="Y107" s="57">
        <f>0.01*('11'!B$16-'935'!X107)*'Matrix'!BU107</f>
        <v>0</v>
      </c>
      <c r="Z107" s="33">
        <f>0.01*'11'!B$16*'Matrix'!D107*'Matrix'!CW107</f>
        <v>0</v>
      </c>
      <c r="AA107" s="33">
        <f>'Matrix'!D107*MAX('Matrix'!DE107,0-('Matrix'!DD107+IF('935'!Q107=0,0,(1-'935'!Y107/'11'!C$16)*'11'!B$16/('11'!B$16-'935'!X107)*IF('Matrix'!D107=0,1,'Matrix'!BY107/'Matrix'!D107)*'Matrix'!CV107)))*'11'!B$16*0.01*'DNO totals'!B$274/'DNO totals'!B$296</f>
        <v>0</v>
      </c>
      <c r="AB107" s="33">
        <f>'Matrix'!D107*'Charging rates'!B$106*'Matrix'!DB107</f>
        <v>0</v>
      </c>
      <c r="AC107" s="33">
        <f>'Matrix'!D107*MAX('Matrix'!DE107,0-('Matrix'!DD107+IF('935'!Q107=0,0,(1-'935'!Y107/'11'!C$16)*'11'!B$16/('11'!B$16-'935'!X107)*IF('Matrix'!D107=0,1,'Matrix'!BY107/'Matrix'!D107)*'Matrix'!CV107)))*'11'!B$16*0.01*'DNO totals'!B$284/'DNO totals'!B$296</f>
        <v>0</v>
      </c>
      <c r="AD107" s="33">
        <f>0.01*('Matrix'!BY107*'11'!B$16*'Matrix'!CB107+'Matrix'!D107*'Matrix'!CD107*'935'!Q107*('11'!C$16-'935'!Y107)*('11'!B$16/('11'!B$16-'935'!X107)))</f>
        <v>0</v>
      </c>
      <c r="AE107" s="33">
        <f>'Matrix'!D107*'Charging rates'!B$116*('Parameters'!B$21+'Matrix'!J107)*IF('DNO totals'!B$323&lt;0,1,'935'!S107)</f>
        <v>0</v>
      </c>
      <c r="AF107" s="33">
        <f>'Matrix'!D107*MAX('Matrix'!DE107,0-('Matrix'!DD107+IF('935'!Q107=0,0,(1-'935'!Y107/'11'!C$16)*'11'!B$16/('11'!B$16-'935'!X107)*IF('Matrix'!D107=0,1,'Matrix'!BY107/'Matrix'!D107)*'Matrix'!CV107)))*'11'!B$16*0.01*(1-('DNO totals'!B$284+'DNO totals'!B$274)/'DNO totals'!B$296)</f>
        <v>0</v>
      </c>
      <c r="AG107" s="49">
        <f>Q107-Y107-Z107-AA107-AB107-AC107-AD107-AE107-AF107</f>
        <v>0</v>
      </c>
    </row>
    <row r="108" spans="1:33">
      <c r="A108" s="28">
        <v>8</v>
      </c>
      <c r="B108" s="48">
        <f>'Results'!B108</f>
        <v>0</v>
      </c>
      <c r="C108" s="34">
        <f>'Results'!C108</f>
        <v>0</v>
      </c>
      <c r="D108" s="55">
        <f>'Results'!D108</f>
        <v>0</v>
      </c>
      <c r="E108" s="55">
        <f>'Results'!E108</f>
        <v>0</v>
      </c>
      <c r="F108" s="56">
        <f>'Results'!F108</f>
        <v>0</v>
      </c>
      <c r="G108" s="34">
        <f>'Results'!G108</f>
        <v>0</v>
      </c>
      <c r="H108" s="55">
        <f>'Results'!H108</f>
        <v>0</v>
      </c>
      <c r="I108" s="55">
        <f>'Results'!I108</f>
        <v>0</v>
      </c>
      <c r="J108" s="56">
        <f>'Results'!J108</f>
        <v>0</v>
      </c>
      <c r="K108" s="57">
        <f>0.01*'11'!B$16*'Matrix'!D108*'Results'!E108</f>
        <v>0</v>
      </c>
      <c r="L108" s="33">
        <f>0.01*('11'!C$16-'935'!Y108)*'Results'!C108*'Matrix'!D108*('11'!B$16/('11'!B$16-'935'!X108))*'935'!Q108</f>
        <v>0</v>
      </c>
      <c r="M108" s="49">
        <f>0.01*('11'!B$16-'935'!X108)*'Results'!D108</f>
        <v>0</v>
      </c>
      <c r="N108" s="33">
        <f>0.01*'11'!B$16*'Matrix'!I108*'Matrix'!BS108</f>
        <v>0</v>
      </c>
      <c r="O108" s="33">
        <f>0.01*('11'!B$16-'935'!X108)*'Matrix'!BX108</f>
        <v>0</v>
      </c>
      <c r="P108" s="49">
        <f>0.01*'Matrix'!BM108*'935'!U108</f>
        <v>0</v>
      </c>
      <c r="Q108" s="57">
        <f>K108+L108+M108</f>
        <v>0</v>
      </c>
      <c r="R108" s="32">
        <f>'935'!Z108</f>
        <v>0</v>
      </c>
      <c r="S108" s="58">
        <f>Q108-R108</f>
        <v>0</v>
      </c>
      <c r="T108" s="59">
        <f>IF(R108,Q108/R108-1,"")</f>
        <v>0</v>
      </c>
      <c r="U108" s="57">
        <f>N108+O108+P108</f>
        <v>0</v>
      </c>
      <c r="V108" s="32">
        <f>'935'!AA108</f>
        <v>0</v>
      </c>
      <c r="W108" s="58">
        <f>U108-V108</f>
        <v>0</v>
      </c>
      <c r="X108" s="59">
        <f>IF(V108,U108/V108-1,"")</f>
        <v>0</v>
      </c>
      <c r="Y108" s="57">
        <f>0.01*('11'!B$16-'935'!X108)*'Matrix'!BU108</f>
        <v>0</v>
      </c>
      <c r="Z108" s="33">
        <f>0.01*'11'!B$16*'Matrix'!D108*'Matrix'!CW108</f>
        <v>0</v>
      </c>
      <c r="AA108" s="33">
        <f>'Matrix'!D108*MAX('Matrix'!DE108,0-('Matrix'!DD108+IF('935'!Q108=0,0,(1-'935'!Y108/'11'!C$16)*'11'!B$16/('11'!B$16-'935'!X108)*IF('Matrix'!D108=0,1,'Matrix'!BY108/'Matrix'!D108)*'Matrix'!CV108)))*'11'!B$16*0.01*'DNO totals'!B$274/'DNO totals'!B$296</f>
        <v>0</v>
      </c>
      <c r="AB108" s="33">
        <f>'Matrix'!D108*'Charging rates'!B$106*'Matrix'!DB108</f>
        <v>0</v>
      </c>
      <c r="AC108" s="33">
        <f>'Matrix'!D108*MAX('Matrix'!DE108,0-('Matrix'!DD108+IF('935'!Q108=0,0,(1-'935'!Y108/'11'!C$16)*'11'!B$16/('11'!B$16-'935'!X108)*IF('Matrix'!D108=0,1,'Matrix'!BY108/'Matrix'!D108)*'Matrix'!CV108)))*'11'!B$16*0.01*'DNO totals'!B$284/'DNO totals'!B$296</f>
        <v>0</v>
      </c>
      <c r="AD108" s="33">
        <f>0.01*('Matrix'!BY108*'11'!B$16*'Matrix'!CB108+'Matrix'!D108*'Matrix'!CD108*'935'!Q108*('11'!C$16-'935'!Y108)*('11'!B$16/('11'!B$16-'935'!X108)))</f>
        <v>0</v>
      </c>
      <c r="AE108" s="33">
        <f>'Matrix'!D108*'Charging rates'!B$116*('Parameters'!B$21+'Matrix'!J108)*IF('DNO totals'!B$323&lt;0,1,'935'!S108)</f>
        <v>0</v>
      </c>
      <c r="AF108" s="33">
        <f>'Matrix'!D108*MAX('Matrix'!DE108,0-('Matrix'!DD108+IF('935'!Q108=0,0,(1-'935'!Y108/'11'!C$16)*'11'!B$16/('11'!B$16-'935'!X108)*IF('Matrix'!D108=0,1,'Matrix'!BY108/'Matrix'!D108)*'Matrix'!CV108)))*'11'!B$16*0.01*(1-('DNO totals'!B$284+'DNO totals'!B$274)/'DNO totals'!B$296)</f>
        <v>0</v>
      </c>
      <c r="AG108" s="49">
        <f>Q108-Y108-Z108-AA108-AB108-AC108-AD108-AE108-AF108</f>
        <v>0</v>
      </c>
    </row>
    <row r="109" spans="1:33">
      <c r="A109" s="28">
        <v>9</v>
      </c>
      <c r="B109" s="48">
        <f>'Results'!B109</f>
        <v>0</v>
      </c>
      <c r="C109" s="34">
        <f>'Results'!C109</f>
        <v>0</v>
      </c>
      <c r="D109" s="55">
        <f>'Results'!D109</f>
        <v>0</v>
      </c>
      <c r="E109" s="55">
        <f>'Results'!E109</f>
        <v>0</v>
      </c>
      <c r="F109" s="56">
        <f>'Results'!F109</f>
        <v>0</v>
      </c>
      <c r="G109" s="34">
        <f>'Results'!G109</f>
        <v>0</v>
      </c>
      <c r="H109" s="55">
        <f>'Results'!H109</f>
        <v>0</v>
      </c>
      <c r="I109" s="55">
        <f>'Results'!I109</f>
        <v>0</v>
      </c>
      <c r="J109" s="56">
        <f>'Results'!J109</f>
        <v>0</v>
      </c>
      <c r="K109" s="57">
        <f>0.01*'11'!B$16*'Matrix'!D109*'Results'!E109</f>
        <v>0</v>
      </c>
      <c r="L109" s="33">
        <f>0.01*('11'!C$16-'935'!Y109)*'Results'!C109*'Matrix'!D109*('11'!B$16/('11'!B$16-'935'!X109))*'935'!Q109</f>
        <v>0</v>
      </c>
      <c r="M109" s="49">
        <f>0.01*('11'!B$16-'935'!X109)*'Results'!D109</f>
        <v>0</v>
      </c>
      <c r="N109" s="33">
        <f>0.01*'11'!B$16*'Matrix'!I109*'Matrix'!BS109</f>
        <v>0</v>
      </c>
      <c r="O109" s="33">
        <f>0.01*('11'!B$16-'935'!X109)*'Matrix'!BX109</f>
        <v>0</v>
      </c>
      <c r="P109" s="49">
        <f>0.01*'Matrix'!BM109*'935'!U109</f>
        <v>0</v>
      </c>
      <c r="Q109" s="57">
        <f>K109+L109+M109</f>
        <v>0</v>
      </c>
      <c r="R109" s="32">
        <f>'935'!Z109</f>
        <v>0</v>
      </c>
      <c r="S109" s="58">
        <f>Q109-R109</f>
        <v>0</v>
      </c>
      <c r="T109" s="59">
        <f>IF(R109,Q109/R109-1,"")</f>
        <v>0</v>
      </c>
      <c r="U109" s="57">
        <f>N109+O109+P109</f>
        <v>0</v>
      </c>
      <c r="V109" s="32">
        <f>'935'!AA109</f>
        <v>0</v>
      </c>
      <c r="W109" s="58">
        <f>U109-V109</f>
        <v>0</v>
      </c>
      <c r="X109" s="59">
        <f>IF(V109,U109/V109-1,"")</f>
        <v>0</v>
      </c>
      <c r="Y109" s="57">
        <f>0.01*('11'!B$16-'935'!X109)*'Matrix'!BU109</f>
        <v>0</v>
      </c>
      <c r="Z109" s="33">
        <f>0.01*'11'!B$16*'Matrix'!D109*'Matrix'!CW109</f>
        <v>0</v>
      </c>
      <c r="AA109" s="33">
        <f>'Matrix'!D109*MAX('Matrix'!DE109,0-('Matrix'!DD109+IF('935'!Q109=0,0,(1-'935'!Y109/'11'!C$16)*'11'!B$16/('11'!B$16-'935'!X109)*IF('Matrix'!D109=0,1,'Matrix'!BY109/'Matrix'!D109)*'Matrix'!CV109)))*'11'!B$16*0.01*'DNO totals'!B$274/'DNO totals'!B$296</f>
        <v>0</v>
      </c>
      <c r="AB109" s="33">
        <f>'Matrix'!D109*'Charging rates'!B$106*'Matrix'!DB109</f>
        <v>0</v>
      </c>
      <c r="AC109" s="33">
        <f>'Matrix'!D109*MAX('Matrix'!DE109,0-('Matrix'!DD109+IF('935'!Q109=0,0,(1-'935'!Y109/'11'!C$16)*'11'!B$16/('11'!B$16-'935'!X109)*IF('Matrix'!D109=0,1,'Matrix'!BY109/'Matrix'!D109)*'Matrix'!CV109)))*'11'!B$16*0.01*'DNO totals'!B$284/'DNO totals'!B$296</f>
        <v>0</v>
      </c>
      <c r="AD109" s="33">
        <f>0.01*('Matrix'!BY109*'11'!B$16*'Matrix'!CB109+'Matrix'!D109*'Matrix'!CD109*'935'!Q109*('11'!C$16-'935'!Y109)*('11'!B$16/('11'!B$16-'935'!X109)))</f>
        <v>0</v>
      </c>
      <c r="AE109" s="33">
        <f>'Matrix'!D109*'Charging rates'!B$116*('Parameters'!B$21+'Matrix'!J109)*IF('DNO totals'!B$323&lt;0,1,'935'!S109)</f>
        <v>0</v>
      </c>
      <c r="AF109" s="33">
        <f>'Matrix'!D109*MAX('Matrix'!DE109,0-('Matrix'!DD109+IF('935'!Q109=0,0,(1-'935'!Y109/'11'!C$16)*'11'!B$16/('11'!B$16-'935'!X109)*IF('Matrix'!D109=0,1,'Matrix'!BY109/'Matrix'!D109)*'Matrix'!CV109)))*'11'!B$16*0.01*(1-('DNO totals'!B$284+'DNO totals'!B$274)/'DNO totals'!B$296)</f>
        <v>0</v>
      </c>
      <c r="AG109" s="49">
        <f>Q109-Y109-Z109-AA109-AB109-AC109-AD109-AE109-AF109</f>
        <v>0</v>
      </c>
    </row>
    <row r="110" spans="1:33">
      <c r="A110" s="28">
        <v>10</v>
      </c>
      <c r="B110" s="48">
        <f>'Results'!B110</f>
        <v>0</v>
      </c>
      <c r="C110" s="34">
        <f>'Results'!C110</f>
        <v>0</v>
      </c>
      <c r="D110" s="55">
        <f>'Results'!D110</f>
        <v>0</v>
      </c>
      <c r="E110" s="55">
        <f>'Results'!E110</f>
        <v>0</v>
      </c>
      <c r="F110" s="56">
        <f>'Results'!F110</f>
        <v>0</v>
      </c>
      <c r="G110" s="34">
        <f>'Results'!G110</f>
        <v>0</v>
      </c>
      <c r="H110" s="55">
        <f>'Results'!H110</f>
        <v>0</v>
      </c>
      <c r="I110" s="55">
        <f>'Results'!I110</f>
        <v>0</v>
      </c>
      <c r="J110" s="56">
        <f>'Results'!J110</f>
        <v>0</v>
      </c>
      <c r="K110" s="57">
        <f>0.01*'11'!B$16*'Matrix'!D110*'Results'!E110</f>
        <v>0</v>
      </c>
      <c r="L110" s="33">
        <f>0.01*('11'!C$16-'935'!Y110)*'Results'!C110*'Matrix'!D110*('11'!B$16/('11'!B$16-'935'!X110))*'935'!Q110</f>
        <v>0</v>
      </c>
      <c r="M110" s="49">
        <f>0.01*('11'!B$16-'935'!X110)*'Results'!D110</f>
        <v>0</v>
      </c>
      <c r="N110" s="33">
        <f>0.01*'11'!B$16*'Matrix'!I110*'Matrix'!BS110</f>
        <v>0</v>
      </c>
      <c r="O110" s="33">
        <f>0.01*('11'!B$16-'935'!X110)*'Matrix'!BX110</f>
        <v>0</v>
      </c>
      <c r="P110" s="49">
        <f>0.01*'Matrix'!BM110*'935'!U110</f>
        <v>0</v>
      </c>
      <c r="Q110" s="57">
        <f>K110+L110+M110</f>
        <v>0</v>
      </c>
      <c r="R110" s="32">
        <f>'935'!Z110</f>
        <v>0</v>
      </c>
      <c r="S110" s="58">
        <f>Q110-R110</f>
        <v>0</v>
      </c>
      <c r="T110" s="59">
        <f>IF(R110,Q110/R110-1,"")</f>
        <v>0</v>
      </c>
      <c r="U110" s="57">
        <f>N110+O110+P110</f>
        <v>0</v>
      </c>
      <c r="V110" s="32">
        <f>'935'!AA110</f>
        <v>0</v>
      </c>
      <c r="W110" s="58">
        <f>U110-V110</f>
        <v>0</v>
      </c>
      <c r="X110" s="59">
        <f>IF(V110,U110/V110-1,"")</f>
        <v>0</v>
      </c>
      <c r="Y110" s="57">
        <f>0.01*('11'!B$16-'935'!X110)*'Matrix'!BU110</f>
        <v>0</v>
      </c>
      <c r="Z110" s="33">
        <f>0.01*'11'!B$16*'Matrix'!D110*'Matrix'!CW110</f>
        <v>0</v>
      </c>
      <c r="AA110" s="33">
        <f>'Matrix'!D110*MAX('Matrix'!DE110,0-('Matrix'!DD110+IF('935'!Q110=0,0,(1-'935'!Y110/'11'!C$16)*'11'!B$16/('11'!B$16-'935'!X110)*IF('Matrix'!D110=0,1,'Matrix'!BY110/'Matrix'!D110)*'Matrix'!CV110)))*'11'!B$16*0.01*'DNO totals'!B$274/'DNO totals'!B$296</f>
        <v>0</v>
      </c>
      <c r="AB110" s="33">
        <f>'Matrix'!D110*'Charging rates'!B$106*'Matrix'!DB110</f>
        <v>0</v>
      </c>
      <c r="AC110" s="33">
        <f>'Matrix'!D110*MAX('Matrix'!DE110,0-('Matrix'!DD110+IF('935'!Q110=0,0,(1-'935'!Y110/'11'!C$16)*'11'!B$16/('11'!B$16-'935'!X110)*IF('Matrix'!D110=0,1,'Matrix'!BY110/'Matrix'!D110)*'Matrix'!CV110)))*'11'!B$16*0.01*'DNO totals'!B$284/'DNO totals'!B$296</f>
        <v>0</v>
      </c>
      <c r="AD110" s="33">
        <f>0.01*('Matrix'!BY110*'11'!B$16*'Matrix'!CB110+'Matrix'!D110*'Matrix'!CD110*'935'!Q110*('11'!C$16-'935'!Y110)*('11'!B$16/('11'!B$16-'935'!X110)))</f>
        <v>0</v>
      </c>
      <c r="AE110" s="33">
        <f>'Matrix'!D110*'Charging rates'!B$116*('Parameters'!B$21+'Matrix'!J110)*IF('DNO totals'!B$323&lt;0,1,'935'!S110)</f>
        <v>0</v>
      </c>
      <c r="AF110" s="33">
        <f>'Matrix'!D110*MAX('Matrix'!DE110,0-('Matrix'!DD110+IF('935'!Q110=0,0,(1-'935'!Y110/'11'!C$16)*'11'!B$16/('11'!B$16-'935'!X110)*IF('Matrix'!D110=0,1,'Matrix'!BY110/'Matrix'!D110)*'Matrix'!CV110)))*'11'!B$16*0.01*(1-('DNO totals'!B$284+'DNO totals'!B$274)/'DNO totals'!B$296)</f>
        <v>0</v>
      </c>
      <c r="AG110" s="49">
        <f>Q110-Y110-Z110-AA110-AB110-AC110-AD110-AE110-AF110</f>
        <v>0</v>
      </c>
    </row>
    <row r="111" spans="1:33">
      <c r="A111" s="28">
        <v>11</v>
      </c>
      <c r="B111" s="48">
        <f>'Results'!B111</f>
        <v>0</v>
      </c>
      <c r="C111" s="34">
        <f>'Results'!C111</f>
        <v>0</v>
      </c>
      <c r="D111" s="55">
        <f>'Results'!D111</f>
        <v>0</v>
      </c>
      <c r="E111" s="55">
        <f>'Results'!E111</f>
        <v>0</v>
      </c>
      <c r="F111" s="56">
        <f>'Results'!F111</f>
        <v>0</v>
      </c>
      <c r="G111" s="34">
        <f>'Results'!G111</f>
        <v>0</v>
      </c>
      <c r="H111" s="55">
        <f>'Results'!H111</f>
        <v>0</v>
      </c>
      <c r="I111" s="55">
        <f>'Results'!I111</f>
        <v>0</v>
      </c>
      <c r="J111" s="56">
        <f>'Results'!J111</f>
        <v>0</v>
      </c>
      <c r="K111" s="57">
        <f>0.01*'11'!B$16*'Matrix'!D111*'Results'!E111</f>
        <v>0</v>
      </c>
      <c r="L111" s="33">
        <f>0.01*('11'!C$16-'935'!Y111)*'Results'!C111*'Matrix'!D111*('11'!B$16/('11'!B$16-'935'!X111))*'935'!Q111</f>
        <v>0</v>
      </c>
      <c r="M111" s="49">
        <f>0.01*('11'!B$16-'935'!X111)*'Results'!D111</f>
        <v>0</v>
      </c>
      <c r="N111" s="33">
        <f>0.01*'11'!B$16*'Matrix'!I111*'Matrix'!BS111</f>
        <v>0</v>
      </c>
      <c r="O111" s="33">
        <f>0.01*('11'!B$16-'935'!X111)*'Matrix'!BX111</f>
        <v>0</v>
      </c>
      <c r="P111" s="49">
        <f>0.01*'Matrix'!BM111*'935'!U111</f>
        <v>0</v>
      </c>
      <c r="Q111" s="57">
        <f>K111+L111+M111</f>
        <v>0</v>
      </c>
      <c r="R111" s="32">
        <f>'935'!Z111</f>
        <v>0</v>
      </c>
      <c r="S111" s="58">
        <f>Q111-R111</f>
        <v>0</v>
      </c>
      <c r="T111" s="59">
        <f>IF(R111,Q111/R111-1,"")</f>
        <v>0</v>
      </c>
      <c r="U111" s="57">
        <f>N111+O111+P111</f>
        <v>0</v>
      </c>
      <c r="V111" s="32">
        <f>'935'!AA111</f>
        <v>0</v>
      </c>
      <c r="W111" s="58">
        <f>U111-V111</f>
        <v>0</v>
      </c>
      <c r="X111" s="59">
        <f>IF(V111,U111/V111-1,"")</f>
        <v>0</v>
      </c>
      <c r="Y111" s="57">
        <f>0.01*('11'!B$16-'935'!X111)*'Matrix'!BU111</f>
        <v>0</v>
      </c>
      <c r="Z111" s="33">
        <f>0.01*'11'!B$16*'Matrix'!D111*'Matrix'!CW111</f>
        <v>0</v>
      </c>
      <c r="AA111" s="33">
        <f>'Matrix'!D111*MAX('Matrix'!DE111,0-('Matrix'!DD111+IF('935'!Q111=0,0,(1-'935'!Y111/'11'!C$16)*'11'!B$16/('11'!B$16-'935'!X111)*IF('Matrix'!D111=0,1,'Matrix'!BY111/'Matrix'!D111)*'Matrix'!CV111)))*'11'!B$16*0.01*'DNO totals'!B$274/'DNO totals'!B$296</f>
        <v>0</v>
      </c>
      <c r="AB111" s="33">
        <f>'Matrix'!D111*'Charging rates'!B$106*'Matrix'!DB111</f>
        <v>0</v>
      </c>
      <c r="AC111" s="33">
        <f>'Matrix'!D111*MAX('Matrix'!DE111,0-('Matrix'!DD111+IF('935'!Q111=0,0,(1-'935'!Y111/'11'!C$16)*'11'!B$16/('11'!B$16-'935'!X111)*IF('Matrix'!D111=0,1,'Matrix'!BY111/'Matrix'!D111)*'Matrix'!CV111)))*'11'!B$16*0.01*'DNO totals'!B$284/'DNO totals'!B$296</f>
        <v>0</v>
      </c>
      <c r="AD111" s="33">
        <f>0.01*('Matrix'!BY111*'11'!B$16*'Matrix'!CB111+'Matrix'!D111*'Matrix'!CD111*'935'!Q111*('11'!C$16-'935'!Y111)*('11'!B$16/('11'!B$16-'935'!X111)))</f>
        <v>0</v>
      </c>
      <c r="AE111" s="33">
        <f>'Matrix'!D111*'Charging rates'!B$116*('Parameters'!B$21+'Matrix'!J111)*IF('DNO totals'!B$323&lt;0,1,'935'!S111)</f>
        <v>0</v>
      </c>
      <c r="AF111" s="33">
        <f>'Matrix'!D111*MAX('Matrix'!DE111,0-('Matrix'!DD111+IF('935'!Q111=0,0,(1-'935'!Y111/'11'!C$16)*'11'!B$16/('11'!B$16-'935'!X111)*IF('Matrix'!D111=0,1,'Matrix'!BY111/'Matrix'!D111)*'Matrix'!CV111)))*'11'!B$16*0.01*(1-('DNO totals'!B$284+'DNO totals'!B$274)/'DNO totals'!B$296)</f>
        <v>0</v>
      </c>
      <c r="AG111" s="49">
        <f>Q111-Y111-Z111-AA111-AB111-AC111-AD111-AE111-AF111</f>
        <v>0</v>
      </c>
    </row>
    <row r="112" spans="1:33">
      <c r="A112" s="28">
        <v>12</v>
      </c>
      <c r="B112" s="48">
        <f>'Results'!B112</f>
        <v>0</v>
      </c>
      <c r="C112" s="34">
        <f>'Results'!C112</f>
        <v>0</v>
      </c>
      <c r="D112" s="55">
        <f>'Results'!D112</f>
        <v>0</v>
      </c>
      <c r="E112" s="55">
        <f>'Results'!E112</f>
        <v>0</v>
      </c>
      <c r="F112" s="56">
        <f>'Results'!F112</f>
        <v>0</v>
      </c>
      <c r="G112" s="34">
        <f>'Results'!G112</f>
        <v>0</v>
      </c>
      <c r="H112" s="55">
        <f>'Results'!H112</f>
        <v>0</v>
      </c>
      <c r="I112" s="55">
        <f>'Results'!I112</f>
        <v>0</v>
      </c>
      <c r="J112" s="56">
        <f>'Results'!J112</f>
        <v>0</v>
      </c>
      <c r="K112" s="57">
        <f>0.01*'11'!B$16*'Matrix'!D112*'Results'!E112</f>
        <v>0</v>
      </c>
      <c r="L112" s="33">
        <f>0.01*('11'!C$16-'935'!Y112)*'Results'!C112*'Matrix'!D112*('11'!B$16/('11'!B$16-'935'!X112))*'935'!Q112</f>
        <v>0</v>
      </c>
      <c r="M112" s="49">
        <f>0.01*('11'!B$16-'935'!X112)*'Results'!D112</f>
        <v>0</v>
      </c>
      <c r="N112" s="33">
        <f>0.01*'11'!B$16*'Matrix'!I112*'Matrix'!BS112</f>
        <v>0</v>
      </c>
      <c r="O112" s="33">
        <f>0.01*('11'!B$16-'935'!X112)*'Matrix'!BX112</f>
        <v>0</v>
      </c>
      <c r="P112" s="49">
        <f>0.01*'Matrix'!BM112*'935'!U112</f>
        <v>0</v>
      </c>
      <c r="Q112" s="57">
        <f>K112+L112+M112</f>
        <v>0</v>
      </c>
      <c r="R112" s="32">
        <f>'935'!Z112</f>
        <v>0</v>
      </c>
      <c r="S112" s="58">
        <f>Q112-R112</f>
        <v>0</v>
      </c>
      <c r="T112" s="59">
        <f>IF(R112,Q112/R112-1,"")</f>
        <v>0</v>
      </c>
      <c r="U112" s="57">
        <f>N112+O112+P112</f>
        <v>0</v>
      </c>
      <c r="V112" s="32">
        <f>'935'!AA112</f>
        <v>0</v>
      </c>
      <c r="W112" s="58">
        <f>U112-V112</f>
        <v>0</v>
      </c>
      <c r="X112" s="59">
        <f>IF(V112,U112/V112-1,"")</f>
        <v>0</v>
      </c>
      <c r="Y112" s="57">
        <f>0.01*('11'!B$16-'935'!X112)*'Matrix'!BU112</f>
        <v>0</v>
      </c>
      <c r="Z112" s="33">
        <f>0.01*'11'!B$16*'Matrix'!D112*'Matrix'!CW112</f>
        <v>0</v>
      </c>
      <c r="AA112" s="33">
        <f>'Matrix'!D112*MAX('Matrix'!DE112,0-('Matrix'!DD112+IF('935'!Q112=0,0,(1-'935'!Y112/'11'!C$16)*'11'!B$16/('11'!B$16-'935'!X112)*IF('Matrix'!D112=0,1,'Matrix'!BY112/'Matrix'!D112)*'Matrix'!CV112)))*'11'!B$16*0.01*'DNO totals'!B$274/'DNO totals'!B$296</f>
        <v>0</v>
      </c>
      <c r="AB112" s="33">
        <f>'Matrix'!D112*'Charging rates'!B$106*'Matrix'!DB112</f>
        <v>0</v>
      </c>
      <c r="AC112" s="33">
        <f>'Matrix'!D112*MAX('Matrix'!DE112,0-('Matrix'!DD112+IF('935'!Q112=0,0,(1-'935'!Y112/'11'!C$16)*'11'!B$16/('11'!B$16-'935'!X112)*IF('Matrix'!D112=0,1,'Matrix'!BY112/'Matrix'!D112)*'Matrix'!CV112)))*'11'!B$16*0.01*'DNO totals'!B$284/'DNO totals'!B$296</f>
        <v>0</v>
      </c>
      <c r="AD112" s="33">
        <f>0.01*('Matrix'!BY112*'11'!B$16*'Matrix'!CB112+'Matrix'!D112*'Matrix'!CD112*'935'!Q112*('11'!C$16-'935'!Y112)*('11'!B$16/('11'!B$16-'935'!X112)))</f>
        <v>0</v>
      </c>
      <c r="AE112" s="33">
        <f>'Matrix'!D112*'Charging rates'!B$116*('Parameters'!B$21+'Matrix'!J112)*IF('DNO totals'!B$323&lt;0,1,'935'!S112)</f>
        <v>0</v>
      </c>
      <c r="AF112" s="33">
        <f>'Matrix'!D112*MAX('Matrix'!DE112,0-('Matrix'!DD112+IF('935'!Q112=0,0,(1-'935'!Y112/'11'!C$16)*'11'!B$16/('11'!B$16-'935'!X112)*IF('Matrix'!D112=0,1,'Matrix'!BY112/'Matrix'!D112)*'Matrix'!CV112)))*'11'!B$16*0.01*(1-('DNO totals'!B$284+'DNO totals'!B$274)/'DNO totals'!B$296)</f>
        <v>0</v>
      </c>
      <c r="AG112" s="49">
        <f>Q112-Y112-Z112-AA112-AB112-AC112-AD112-AE112-AF112</f>
        <v>0</v>
      </c>
    </row>
    <row r="113" spans="1:33">
      <c r="A113" s="28">
        <v>13</v>
      </c>
      <c r="B113" s="48">
        <f>'Results'!B113</f>
        <v>0</v>
      </c>
      <c r="C113" s="34">
        <f>'Results'!C113</f>
        <v>0</v>
      </c>
      <c r="D113" s="55">
        <f>'Results'!D113</f>
        <v>0</v>
      </c>
      <c r="E113" s="55">
        <f>'Results'!E113</f>
        <v>0</v>
      </c>
      <c r="F113" s="56">
        <f>'Results'!F113</f>
        <v>0</v>
      </c>
      <c r="G113" s="34">
        <f>'Results'!G113</f>
        <v>0</v>
      </c>
      <c r="H113" s="55">
        <f>'Results'!H113</f>
        <v>0</v>
      </c>
      <c r="I113" s="55">
        <f>'Results'!I113</f>
        <v>0</v>
      </c>
      <c r="J113" s="56">
        <f>'Results'!J113</f>
        <v>0</v>
      </c>
      <c r="K113" s="57">
        <f>0.01*'11'!B$16*'Matrix'!D113*'Results'!E113</f>
        <v>0</v>
      </c>
      <c r="L113" s="33">
        <f>0.01*('11'!C$16-'935'!Y113)*'Results'!C113*'Matrix'!D113*('11'!B$16/('11'!B$16-'935'!X113))*'935'!Q113</f>
        <v>0</v>
      </c>
      <c r="M113" s="49">
        <f>0.01*('11'!B$16-'935'!X113)*'Results'!D113</f>
        <v>0</v>
      </c>
      <c r="N113" s="33">
        <f>0.01*'11'!B$16*'Matrix'!I113*'Matrix'!BS113</f>
        <v>0</v>
      </c>
      <c r="O113" s="33">
        <f>0.01*('11'!B$16-'935'!X113)*'Matrix'!BX113</f>
        <v>0</v>
      </c>
      <c r="P113" s="49">
        <f>0.01*'Matrix'!BM113*'935'!U113</f>
        <v>0</v>
      </c>
      <c r="Q113" s="57">
        <f>K113+L113+M113</f>
        <v>0</v>
      </c>
      <c r="R113" s="32">
        <f>'935'!Z113</f>
        <v>0</v>
      </c>
      <c r="S113" s="58">
        <f>Q113-R113</f>
        <v>0</v>
      </c>
      <c r="T113" s="59">
        <f>IF(R113,Q113/R113-1,"")</f>
        <v>0</v>
      </c>
      <c r="U113" s="57">
        <f>N113+O113+P113</f>
        <v>0</v>
      </c>
      <c r="V113" s="32">
        <f>'935'!AA113</f>
        <v>0</v>
      </c>
      <c r="W113" s="58">
        <f>U113-V113</f>
        <v>0</v>
      </c>
      <c r="X113" s="59">
        <f>IF(V113,U113/V113-1,"")</f>
        <v>0</v>
      </c>
      <c r="Y113" s="57">
        <f>0.01*('11'!B$16-'935'!X113)*'Matrix'!BU113</f>
        <v>0</v>
      </c>
      <c r="Z113" s="33">
        <f>0.01*'11'!B$16*'Matrix'!D113*'Matrix'!CW113</f>
        <v>0</v>
      </c>
      <c r="AA113" s="33">
        <f>'Matrix'!D113*MAX('Matrix'!DE113,0-('Matrix'!DD113+IF('935'!Q113=0,0,(1-'935'!Y113/'11'!C$16)*'11'!B$16/('11'!B$16-'935'!X113)*IF('Matrix'!D113=0,1,'Matrix'!BY113/'Matrix'!D113)*'Matrix'!CV113)))*'11'!B$16*0.01*'DNO totals'!B$274/'DNO totals'!B$296</f>
        <v>0</v>
      </c>
      <c r="AB113" s="33">
        <f>'Matrix'!D113*'Charging rates'!B$106*'Matrix'!DB113</f>
        <v>0</v>
      </c>
      <c r="AC113" s="33">
        <f>'Matrix'!D113*MAX('Matrix'!DE113,0-('Matrix'!DD113+IF('935'!Q113=0,0,(1-'935'!Y113/'11'!C$16)*'11'!B$16/('11'!B$16-'935'!X113)*IF('Matrix'!D113=0,1,'Matrix'!BY113/'Matrix'!D113)*'Matrix'!CV113)))*'11'!B$16*0.01*'DNO totals'!B$284/'DNO totals'!B$296</f>
        <v>0</v>
      </c>
      <c r="AD113" s="33">
        <f>0.01*('Matrix'!BY113*'11'!B$16*'Matrix'!CB113+'Matrix'!D113*'Matrix'!CD113*'935'!Q113*('11'!C$16-'935'!Y113)*('11'!B$16/('11'!B$16-'935'!X113)))</f>
        <v>0</v>
      </c>
      <c r="AE113" s="33">
        <f>'Matrix'!D113*'Charging rates'!B$116*('Parameters'!B$21+'Matrix'!J113)*IF('DNO totals'!B$323&lt;0,1,'935'!S113)</f>
        <v>0</v>
      </c>
      <c r="AF113" s="33">
        <f>'Matrix'!D113*MAX('Matrix'!DE113,0-('Matrix'!DD113+IF('935'!Q113=0,0,(1-'935'!Y113/'11'!C$16)*'11'!B$16/('11'!B$16-'935'!X113)*IF('Matrix'!D113=0,1,'Matrix'!BY113/'Matrix'!D113)*'Matrix'!CV113)))*'11'!B$16*0.01*(1-('DNO totals'!B$284+'DNO totals'!B$274)/'DNO totals'!B$296)</f>
        <v>0</v>
      </c>
      <c r="AG113" s="49">
        <f>Q113-Y113-Z113-AA113-AB113-AC113-AD113-AE113-AF113</f>
        <v>0</v>
      </c>
    </row>
    <row r="114" spans="1:33">
      <c r="A114" s="28">
        <v>14</v>
      </c>
      <c r="B114" s="48">
        <f>'Results'!B114</f>
        <v>0</v>
      </c>
      <c r="C114" s="34">
        <f>'Results'!C114</f>
        <v>0</v>
      </c>
      <c r="D114" s="55">
        <f>'Results'!D114</f>
        <v>0</v>
      </c>
      <c r="E114" s="55">
        <f>'Results'!E114</f>
        <v>0</v>
      </c>
      <c r="F114" s="56">
        <f>'Results'!F114</f>
        <v>0</v>
      </c>
      <c r="G114" s="34">
        <f>'Results'!G114</f>
        <v>0</v>
      </c>
      <c r="H114" s="55">
        <f>'Results'!H114</f>
        <v>0</v>
      </c>
      <c r="I114" s="55">
        <f>'Results'!I114</f>
        <v>0</v>
      </c>
      <c r="J114" s="56">
        <f>'Results'!J114</f>
        <v>0</v>
      </c>
      <c r="K114" s="57">
        <f>0.01*'11'!B$16*'Matrix'!D114*'Results'!E114</f>
        <v>0</v>
      </c>
      <c r="L114" s="33">
        <f>0.01*('11'!C$16-'935'!Y114)*'Results'!C114*'Matrix'!D114*('11'!B$16/('11'!B$16-'935'!X114))*'935'!Q114</f>
        <v>0</v>
      </c>
      <c r="M114" s="49">
        <f>0.01*('11'!B$16-'935'!X114)*'Results'!D114</f>
        <v>0</v>
      </c>
      <c r="N114" s="33">
        <f>0.01*'11'!B$16*'Matrix'!I114*'Matrix'!BS114</f>
        <v>0</v>
      </c>
      <c r="O114" s="33">
        <f>0.01*('11'!B$16-'935'!X114)*'Matrix'!BX114</f>
        <v>0</v>
      </c>
      <c r="P114" s="49">
        <f>0.01*'Matrix'!BM114*'935'!U114</f>
        <v>0</v>
      </c>
      <c r="Q114" s="57">
        <f>K114+L114+M114</f>
        <v>0</v>
      </c>
      <c r="R114" s="32">
        <f>'935'!Z114</f>
        <v>0</v>
      </c>
      <c r="S114" s="58">
        <f>Q114-R114</f>
        <v>0</v>
      </c>
      <c r="T114" s="59">
        <f>IF(R114,Q114/R114-1,"")</f>
        <v>0</v>
      </c>
      <c r="U114" s="57">
        <f>N114+O114+P114</f>
        <v>0</v>
      </c>
      <c r="V114" s="32">
        <f>'935'!AA114</f>
        <v>0</v>
      </c>
      <c r="W114" s="58">
        <f>U114-V114</f>
        <v>0</v>
      </c>
      <c r="X114" s="59">
        <f>IF(V114,U114/V114-1,"")</f>
        <v>0</v>
      </c>
      <c r="Y114" s="57">
        <f>0.01*('11'!B$16-'935'!X114)*'Matrix'!BU114</f>
        <v>0</v>
      </c>
      <c r="Z114" s="33">
        <f>0.01*'11'!B$16*'Matrix'!D114*'Matrix'!CW114</f>
        <v>0</v>
      </c>
      <c r="AA114" s="33">
        <f>'Matrix'!D114*MAX('Matrix'!DE114,0-('Matrix'!DD114+IF('935'!Q114=0,0,(1-'935'!Y114/'11'!C$16)*'11'!B$16/('11'!B$16-'935'!X114)*IF('Matrix'!D114=0,1,'Matrix'!BY114/'Matrix'!D114)*'Matrix'!CV114)))*'11'!B$16*0.01*'DNO totals'!B$274/'DNO totals'!B$296</f>
        <v>0</v>
      </c>
      <c r="AB114" s="33">
        <f>'Matrix'!D114*'Charging rates'!B$106*'Matrix'!DB114</f>
        <v>0</v>
      </c>
      <c r="AC114" s="33">
        <f>'Matrix'!D114*MAX('Matrix'!DE114,0-('Matrix'!DD114+IF('935'!Q114=0,0,(1-'935'!Y114/'11'!C$16)*'11'!B$16/('11'!B$16-'935'!X114)*IF('Matrix'!D114=0,1,'Matrix'!BY114/'Matrix'!D114)*'Matrix'!CV114)))*'11'!B$16*0.01*'DNO totals'!B$284/'DNO totals'!B$296</f>
        <v>0</v>
      </c>
      <c r="AD114" s="33">
        <f>0.01*('Matrix'!BY114*'11'!B$16*'Matrix'!CB114+'Matrix'!D114*'Matrix'!CD114*'935'!Q114*('11'!C$16-'935'!Y114)*('11'!B$16/('11'!B$16-'935'!X114)))</f>
        <v>0</v>
      </c>
      <c r="AE114" s="33">
        <f>'Matrix'!D114*'Charging rates'!B$116*('Parameters'!B$21+'Matrix'!J114)*IF('DNO totals'!B$323&lt;0,1,'935'!S114)</f>
        <v>0</v>
      </c>
      <c r="AF114" s="33">
        <f>'Matrix'!D114*MAX('Matrix'!DE114,0-('Matrix'!DD114+IF('935'!Q114=0,0,(1-'935'!Y114/'11'!C$16)*'11'!B$16/('11'!B$16-'935'!X114)*IF('Matrix'!D114=0,1,'Matrix'!BY114/'Matrix'!D114)*'Matrix'!CV114)))*'11'!B$16*0.01*(1-('DNO totals'!B$284+'DNO totals'!B$274)/'DNO totals'!B$296)</f>
        <v>0</v>
      </c>
      <c r="AG114" s="49">
        <f>Q114-Y114-Z114-AA114-AB114-AC114-AD114-AE114-AF114</f>
        <v>0</v>
      </c>
    </row>
    <row r="115" spans="1:33">
      <c r="A115" s="28">
        <v>15</v>
      </c>
      <c r="B115" s="48">
        <f>'Results'!B115</f>
        <v>0</v>
      </c>
      <c r="C115" s="34">
        <f>'Results'!C115</f>
        <v>0</v>
      </c>
      <c r="D115" s="55">
        <f>'Results'!D115</f>
        <v>0</v>
      </c>
      <c r="E115" s="55">
        <f>'Results'!E115</f>
        <v>0</v>
      </c>
      <c r="F115" s="56">
        <f>'Results'!F115</f>
        <v>0</v>
      </c>
      <c r="G115" s="34">
        <f>'Results'!G115</f>
        <v>0</v>
      </c>
      <c r="H115" s="55">
        <f>'Results'!H115</f>
        <v>0</v>
      </c>
      <c r="I115" s="55">
        <f>'Results'!I115</f>
        <v>0</v>
      </c>
      <c r="J115" s="56">
        <f>'Results'!J115</f>
        <v>0</v>
      </c>
      <c r="K115" s="57">
        <f>0.01*'11'!B$16*'Matrix'!D115*'Results'!E115</f>
        <v>0</v>
      </c>
      <c r="L115" s="33">
        <f>0.01*('11'!C$16-'935'!Y115)*'Results'!C115*'Matrix'!D115*('11'!B$16/('11'!B$16-'935'!X115))*'935'!Q115</f>
        <v>0</v>
      </c>
      <c r="M115" s="49">
        <f>0.01*('11'!B$16-'935'!X115)*'Results'!D115</f>
        <v>0</v>
      </c>
      <c r="N115" s="33">
        <f>0.01*'11'!B$16*'Matrix'!I115*'Matrix'!BS115</f>
        <v>0</v>
      </c>
      <c r="O115" s="33">
        <f>0.01*('11'!B$16-'935'!X115)*'Matrix'!BX115</f>
        <v>0</v>
      </c>
      <c r="P115" s="49">
        <f>0.01*'Matrix'!BM115*'935'!U115</f>
        <v>0</v>
      </c>
      <c r="Q115" s="57">
        <f>K115+L115+M115</f>
        <v>0</v>
      </c>
      <c r="R115" s="32">
        <f>'935'!Z115</f>
        <v>0</v>
      </c>
      <c r="S115" s="58">
        <f>Q115-R115</f>
        <v>0</v>
      </c>
      <c r="T115" s="59">
        <f>IF(R115,Q115/R115-1,"")</f>
        <v>0</v>
      </c>
      <c r="U115" s="57">
        <f>N115+O115+P115</f>
        <v>0</v>
      </c>
      <c r="V115" s="32">
        <f>'935'!AA115</f>
        <v>0</v>
      </c>
      <c r="W115" s="58">
        <f>U115-V115</f>
        <v>0</v>
      </c>
      <c r="X115" s="59">
        <f>IF(V115,U115/V115-1,"")</f>
        <v>0</v>
      </c>
      <c r="Y115" s="57">
        <f>0.01*('11'!B$16-'935'!X115)*'Matrix'!BU115</f>
        <v>0</v>
      </c>
      <c r="Z115" s="33">
        <f>0.01*'11'!B$16*'Matrix'!D115*'Matrix'!CW115</f>
        <v>0</v>
      </c>
      <c r="AA115" s="33">
        <f>'Matrix'!D115*MAX('Matrix'!DE115,0-('Matrix'!DD115+IF('935'!Q115=0,0,(1-'935'!Y115/'11'!C$16)*'11'!B$16/('11'!B$16-'935'!X115)*IF('Matrix'!D115=0,1,'Matrix'!BY115/'Matrix'!D115)*'Matrix'!CV115)))*'11'!B$16*0.01*'DNO totals'!B$274/'DNO totals'!B$296</f>
        <v>0</v>
      </c>
      <c r="AB115" s="33">
        <f>'Matrix'!D115*'Charging rates'!B$106*'Matrix'!DB115</f>
        <v>0</v>
      </c>
      <c r="AC115" s="33">
        <f>'Matrix'!D115*MAX('Matrix'!DE115,0-('Matrix'!DD115+IF('935'!Q115=0,0,(1-'935'!Y115/'11'!C$16)*'11'!B$16/('11'!B$16-'935'!X115)*IF('Matrix'!D115=0,1,'Matrix'!BY115/'Matrix'!D115)*'Matrix'!CV115)))*'11'!B$16*0.01*'DNO totals'!B$284/'DNO totals'!B$296</f>
        <v>0</v>
      </c>
      <c r="AD115" s="33">
        <f>0.01*('Matrix'!BY115*'11'!B$16*'Matrix'!CB115+'Matrix'!D115*'Matrix'!CD115*'935'!Q115*('11'!C$16-'935'!Y115)*('11'!B$16/('11'!B$16-'935'!X115)))</f>
        <v>0</v>
      </c>
      <c r="AE115" s="33">
        <f>'Matrix'!D115*'Charging rates'!B$116*('Parameters'!B$21+'Matrix'!J115)*IF('DNO totals'!B$323&lt;0,1,'935'!S115)</f>
        <v>0</v>
      </c>
      <c r="AF115" s="33">
        <f>'Matrix'!D115*MAX('Matrix'!DE115,0-('Matrix'!DD115+IF('935'!Q115=0,0,(1-'935'!Y115/'11'!C$16)*'11'!B$16/('11'!B$16-'935'!X115)*IF('Matrix'!D115=0,1,'Matrix'!BY115/'Matrix'!D115)*'Matrix'!CV115)))*'11'!B$16*0.01*(1-('DNO totals'!B$284+'DNO totals'!B$274)/'DNO totals'!B$296)</f>
        <v>0</v>
      </c>
      <c r="AG115" s="49">
        <f>Q115-Y115-Z115-AA115-AB115-AC115-AD115-AE115-AF115</f>
        <v>0</v>
      </c>
    </row>
    <row r="116" spans="1:33">
      <c r="A116" s="28">
        <v>16</v>
      </c>
      <c r="B116" s="48">
        <f>'Results'!B116</f>
        <v>0</v>
      </c>
      <c r="C116" s="34">
        <f>'Results'!C116</f>
        <v>0</v>
      </c>
      <c r="D116" s="55">
        <f>'Results'!D116</f>
        <v>0</v>
      </c>
      <c r="E116" s="55">
        <f>'Results'!E116</f>
        <v>0</v>
      </c>
      <c r="F116" s="56">
        <f>'Results'!F116</f>
        <v>0</v>
      </c>
      <c r="G116" s="34">
        <f>'Results'!G116</f>
        <v>0</v>
      </c>
      <c r="H116" s="55">
        <f>'Results'!H116</f>
        <v>0</v>
      </c>
      <c r="I116" s="55">
        <f>'Results'!I116</f>
        <v>0</v>
      </c>
      <c r="J116" s="56">
        <f>'Results'!J116</f>
        <v>0</v>
      </c>
      <c r="K116" s="57">
        <f>0.01*'11'!B$16*'Matrix'!D116*'Results'!E116</f>
        <v>0</v>
      </c>
      <c r="L116" s="33">
        <f>0.01*('11'!C$16-'935'!Y116)*'Results'!C116*'Matrix'!D116*('11'!B$16/('11'!B$16-'935'!X116))*'935'!Q116</f>
        <v>0</v>
      </c>
      <c r="M116" s="49">
        <f>0.01*('11'!B$16-'935'!X116)*'Results'!D116</f>
        <v>0</v>
      </c>
      <c r="N116" s="33">
        <f>0.01*'11'!B$16*'Matrix'!I116*'Matrix'!BS116</f>
        <v>0</v>
      </c>
      <c r="O116" s="33">
        <f>0.01*('11'!B$16-'935'!X116)*'Matrix'!BX116</f>
        <v>0</v>
      </c>
      <c r="P116" s="49">
        <f>0.01*'Matrix'!BM116*'935'!U116</f>
        <v>0</v>
      </c>
      <c r="Q116" s="57">
        <f>K116+L116+M116</f>
        <v>0</v>
      </c>
      <c r="R116" s="32">
        <f>'935'!Z116</f>
        <v>0</v>
      </c>
      <c r="S116" s="58">
        <f>Q116-R116</f>
        <v>0</v>
      </c>
      <c r="T116" s="59">
        <f>IF(R116,Q116/R116-1,"")</f>
        <v>0</v>
      </c>
      <c r="U116" s="57">
        <f>N116+O116+P116</f>
        <v>0</v>
      </c>
      <c r="V116" s="32">
        <f>'935'!AA116</f>
        <v>0</v>
      </c>
      <c r="W116" s="58">
        <f>U116-V116</f>
        <v>0</v>
      </c>
      <c r="X116" s="59">
        <f>IF(V116,U116/V116-1,"")</f>
        <v>0</v>
      </c>
      <c r="Y116" s="57">
        <f>0.01*('11'!B$16-'935'!X116)*'Matrix'!BU116</f>
        <v>0</v>
      </c>
      <c r="Z116" s="33">
        <f>0.01*'11'!B$16*'Matrix'!D116*'Matrix'!CW116</f>
        <v>0</v>
      </c>
      <c r="AA116" s="33">
        <f>'Matrix'!D116*MAX('Matrix'!DE116,0-('Matrix'!DD116+IF('935'!Q116=0,0,(1-'935'!Y116/'11'!C$16)*'11'!B$16/('11'!B$16-'935'!X116)*IF('Matrix'!D116=0,1,'Matrix'!BY116/'Matrix'!D116)*'Matrix'!CV116)))*'11'!B$16*0.01*'DNO totals'!B$274/'DNO totals'!B$296</f>
        <v>0</v>
      </c>
      <c r="AB116" s="33">
        <f>'Matrix'!D116*'Charging rates'!B$106*'Matrix'!DB116</f>
        <v>0</v>
      </c>
      <c r="AC116" s="33">
        <f>'Matrix'!D116*MAX('Matrix'!DE116,0-('Matrix'!DD116+IF('935'!Q116=0,0,(1-'935'!Y116/'11'!C$16)*'11'!B$16/('11'!B$16-'935'!X116)*IF('Matrix'!D116=0,1,'Matrix'!BY116/'Matrix'!D116)*'Matrix'!CV116)))*'11'!B$16*0.01*'DNO totals'!B$284/'DNO totals'!B$296</f>
        <v>0</v>
      </c>
      <c r="AD116" s="33">
        <f>0.01*('Matrix'!BY116*'11'!B$16*'Matrix'!CB116+'Matrix'!D116*'Matrix'!CD116*'935'!Q116*('11'!C$16-'935'!Y116)*('11'!B$16/('11'!B$16-'935'!X116)))</f>
        <v>0</v>
      </c>
      <c r="AE116" s="33">
        <f>'Matrix'!D116*'Charging rates'!B$116*('Parameters'!B$21+'Matrix'!J116)*IF('DNO totals'!B$323&lt;0,1,'935'!S116)</f>
        <v>0</v>
      </c>
      <c r="AF116" s="33">
        <f>'Matrix'!D116*MAX('Matrix'!DE116,0-('Matrix'!DD116+IF('935'!Q116=0,0,(1-'935'!Y116/'11'!C$16)*'11'!B$16/('11'!B$16-'935'!X116)*IF('Matrix'!D116=0,1,'Matrix'!BY116/'Matrix'!D116)*'Matrix'!CV116)))*'11'!B$16*0.01*(1-('DNO totals'!B$284+'DNO totals'!B$274)/'DNO totals'!B$296)</f>
        <v>0</v>
      </c>
      <c r="AG116" s="49">
        <f>Q116-Y116-Z116-AA116-AB116-AC116-AD116-AE116-AF116</f>
        <v>0</v>
      </c>
    </row>
    <row r="117" spans="1:33">
      <c r="A117" s="28">
        <v>17</v>
      </c>
      <c r="B117" s="48">
        <f>'Results'!B117</f>
        <v>0</v>
      </c>
      <c r="C117" s="34">
        <f>'Results'!C117</f>
        <v>0</v>
      </c>
      <c r="D117" s="55">
        <f>'Results'!D117</f>
        <v>0</v>
      </c>
      <c r="E117" s="55">
        <f>'Results'!E117</f>
        <v>0</v>
      </c>
      <c r="F117" s="56">
        <f>'Results'!F117</f>
        <v>0</v>
      </c>
      <c r="G117" s="34">
        <f>'Results'!G117</f>
        <v>0</v>
      </c>
      <c r="H117" s="55">
        <f>'Results'!H117</f>
        <v>0</v>
      </c>
      <c r="I117" s="55">
        <f>'Results'!I117</f>
        <v>0</v>
      </c>
      <c r="J117" s="56">
        <f>'Results'!J117</f>
        <v>0</v>
      </c>
      <c r="K117" s="57">
        <f>0.01*'11'!B$16*'Matrix'!D117*'Results'!E117</f>
        <v>0</v>
      </c>
      <c r="L117" s="33">
        <f>0.01*('11'!C$16-'935'!Y117)*'Results'!C117*'Matrix'!D117*('11'!B$16/('11'!B$16-'935'!X117))*'935'!Q117</f>
        <v>0</v>
      </c>
      <c r="M117" s="49">
        <f>0.01*('11'!B$16-'935'!X117)*'Results'!D117</f>
        <v>0</v>
      </c>
      <c r="N117" s="33">
        <f>0.01*'11'!B$16*'Matrix'!I117*'Matrix'!BS117</f>
        <v>0</v>
      </c>
      <c r="O117" s="33">
        <f>0.01*('11'!B$16-'935'!X117)*'Matrix'!BX117</f>
        <v>0</v>
      </c>
      <c r="P117" s="49">
        <f>0.01*'Matrix'!BM117*'935'!U117</f>
        <v>0</v>
      </c>
      <c r="Q117" s="57">
        <f>K117+L117+M117</f>
        <v>0</v>
      </c>
      <c r="R117" s="32">
        <f>'935'!Z117</f>
        <v>0</v>
      </c>
      <c r="S117" s="58">
        <f>Q117-R117</f>
        <v>0</v>
      </c>
      <c r="T117" s="59">
        <f>IF(R117,Q117/R117-1,"")</f>
        <v>0</v>
      </c>
      <c r="U117" s="57">
        <f>N117+O117+P117</f>
        <v>0</v>
      </c>
      <c r="V117" s="32">
        <f>'935'!AA117</f>
        <v>0</v>
      </c>
      <c r="W117" s="58">
        <f>U117-V117</f>
        <v>0</v>
      </c>
      <c r="X117" s="59">
        <f>IF(V117,U117/V117-1,"")</f>
        <v>0</v>
      </c>
      <c r="Y117" s="57">
        <f>0.01*('11'!B$16-'935'!X117)*'Matrix'!BU117</f>
        <v>0</v>
      </c>
      <c r="Z117" s="33">
        <f>0.01*'11'!B$16*'Matrix'!D117*'Matrix'!CW117</f>
        <v>0</v>
      </c>
      <c r="AA117" s="33">
        <f>'Matrix'!D117*MAX('Matrix'!DE117,0-('Matrix'!DD117+IF('935'!Q117=0,0,(1-'935'!Y117/'11'!C$16)*'11'!B$16/('11'!B$16-'935'!X117)*IF('Matrix'!D117=0,1,'Matrix'!BY117/'Matrix'!D117)*'Matrix'!CV117)))*'11'!B$16*0.01*'DNO totals'!B$274/'DNO totals'!B$296</f>
        <v>0</v>
      </c>
      <c r="AB117" s="33">
        <f>'Matrix'!D117*'Charging rates'!B$106*'Matrix'!DB117</f>
        <v>0</v>
      </c>
      <c r="AC117" s="33">
        <f>'Matrix'!D117*MAX('Matrix'!DE117,0-('Matrix'!DD117+IF('935'!Q117=0,0,(1-'935'!Y117/'11'!C$16)*'11'!B$16/('11'!B$16-'935'!X117)*IF('Matrix'!D117=0,1,'Matrix'!BY117/'Matrix'!D117)*'Matrix'!CV117)))*'11'!B$16*0.01*'DNO totals'!B$284/'DNO totals'!B$296</f>
        <v>0</v>
      </c>
      <c r="AD117" s="33">
        <f>0.01*('Matrix'!BY117*'11'!B$16*'Matrix'!CB117+'Matrix'!D117*'Matrix'!CD117*'935'!Q117*('11'!C$16-'935'!Y117)*('11'!B$16/('11'!B$16-'935'!X117)))</f>
        <v>0</v>
      </c>
      <c r="AE117" s="33">
        <f>'Matrix'!D117*'Charging rates'!B$116*('Parameters'!B$21+'Matrix'!J117)*IF('DNO totals'!B$323&lt;0,1,'935'!S117)</f>
        <v>0</v>
      </c>
      <c r="AF117" s="33">
        <f>'Matrix'!D117*MAX('Matrix'!DE117,0-('Matrix'!DD117+IF('935'!Q117=0,0,(1-'935'!Y117/'11'!C$16)*'11'!B$16/('11'!B$16-'935'!X117)*IF('Matrix'!D117=0,1,'Matrix'!BY117/'Matrix'!D117)*'Matrix'!CV117)))*'11'!B$16*0.01*(1-('DNO totals'!B$284+'DNO totals'!B$274)/'DNO totals'!B$296)</f>
        <v>0</v>
      </c>
      <c r="AG117" s="49">
        <f>Q117-Y117-Z117-AA117-AB117-AC117-AD117-AE117-AF117</f>
        <v>0</v>
      </c>
    </row>
    <row r="118" spans="1:33">
      <c r="A118" s="28">
        <v>18</v>
      </c>
      <c r="B118" s="48">
        <f>'Results'!B118</f>
        <v>0</v>
      </c>
      <c r="C118" s="34">
        <f>'Results'!C118</f>
        <v>0</v>
      </c>
      <c r="D118" s="55">
        <f>'Results'!D118</f>
        <v>0</v>
      </c>
      <c r="E118" s="55">
        <f>'Results'!E118</f>
        <v>0</v>
      </c>
      <c r="F118" s="56">
        <f>'Results'!F118</f>
        <v>0</v>
      </c>
      <c r="G118" s="34">
        <f>'Results'!G118</f>
        <v>0</v>
      </c>
      <c r="H118" s="55">
        <f>'Results'!H118</f>
        <v>0</v>
      </c>
      <c r="I118" s="55">
        <f>'Results'!I118</f>
        <v>0</v>
      </c>
      <c r="J118" s="56">
        <f>'Results'!J118</f>
        <v>0</v>
      </c>
      <c r="K118" s="57">
        <f>0.01*'11'!B$16*'Matrix'!D118*'Results'!E118</f>
        <v>0</v>
      </c>
      <c r="L118" s="33">
        <f>0.01*('11'!C$16-'935'!Y118)*'Results'!C118*'Matrix'!D118*('11'!B$16/('11'!B$16-'935'!X118))*'935'!Q118</f>
        <v>0</v>
      </c>
      <c r="M118" s="49">
        <f>0.01*('11'!B$16-'935'!X118)*'Results'!D118</f>
        <v>0</v>
      </c>
      <c r="N118" s="33">
        <f>0.01*'11'!B$16*'Matrix'!I118*'Matrix'!BS118</f>
        <v>0</v>
      </c>
      <c r="O118" s="33">
        <f>0.01*('11'!B$16-'935'!X118)*'Matrix'!BX118</f>
        <v>0</v>
      </c>
      <c r="P118" s="49">
        <f>0.01*'Matrix'!BM118*'935'!U118</f>
        <v>0</v>
      </c>
      <c r="Q118" s="57">
        <f>K118+L118+M118</f>
        <v>0</v>
      </c>
      <c r="R118" s="32">
        <f>'935'!Z118</f>
        <v>0</v>
      </c>
      <c r="S118" s="58">
        <f>Q118-R118</f>
        <v>0</v>
      </c>
      <c r="T118" s="59">
        <f>IF(R118,Q118/R118-1,"")</f>
        <v>0</v>
      </c>
      <c r="U118" s="57">
        <f>N118+O118+P118</f>
        <v>0</v>
      </c>
      <c r="V118" s="32">
        <f>'935'!AA118</f>
        <v>0</v>
      </c>
      <c r="W118" s="58">
        <f>U118-V118</f>
        <v>0</v>
      </c>
      <c r="X118" s="59">
        <f>IF(V118,U118/V118-1,"")</f>
        <v>0</v>
      </c>
      <c r="Y118" s="57">
        <f>0.01*('11'!B$16-'935'!X118)*'Matrix'!BU118</f>
        <v>0</v>
      </c>
      <c r="Z118" s="33">
        <f>0.01*'11'!B$16*'Matrix'!D118*'Matrix'!CW118</f>
        <v>0</v>
      </c>
      <c r="AA118" s="33">
        <f>'Matrix'!D118*MAX('Matrix'!DE118,0-('Matrix'!DD118+IF('935'!Q118=0,0,(1-'935'!Y118/'11'!C$16)*'11'!B$16/('11'!B$16-'935'!X118)*IF('Matrix'!D118=0,1,'Matrix'!BY118/'Matrix'!D118)*'Matrix'!CV118)))*'11'!B$16*0.01*'DNO totals'!B$274/'DNO totals'!B$296</f>
        <v>0</v>
      </c>
      <c r="AB118" s="33">
        <f>'Matrix'!D118*'Charging rates'!B$106*'Matrix'!DB118</f>
        <v>0</v>
      </c>
      <c r="AC118" s="33">
        <f>'Matrix'!D118*MAX('Matrix'!DE118,0-('Matrix'!DD118+IF('935'!Q118=0,0,(1-'935'!Y118/'11'!C$16)*'11'!B$16/('11'!B$16-'935'!X118)*IF('Matrix'!D118=0,1,'Matrix'!BY118/'Matrix'!D118)*'Matrix'!CV118)))*'11'!B$16*0.01*'DNO totals'!B$284/'DNO totals'!B$296</f>
        <v>0</v>
      </c>
      <c r="AD118" s="33">
        <f>0.01*('Matrix'!BY118*'11'!B$16*'Matrix'!CB118+'Matrix'!D118*'Matrix'!CD118*'935'!Q118*('11'!C$16-'935'!Y118)*('11'!B$16/('11'!B$16-'935'!X118)))</f>
        <v>0</v>
      </c>
      <c r="AE118" s="33">
        <f>'Matrix'!D118*'Charging rates'!B$116*('Parameters'!B$21+'Matrix'!J118)*IF('DNO totals'!B$323&lt;0,1,'935'!S118)</f>
        <v>0</v>
      </c>
      <c r="AF118" s="33">
        <f>'Matrix'!D118*MAX('Matrix'!DE118,0-('Matrix'!DD118+IF('935'!Q118=0,0,(1-'935'!Y118/'11'!C$16)*'11'!B$16/('11'!B$16-'935'!X118)*IF('Matrix'!D118=0,1,'Matrix'!BY118/'Matrix'!D118)*'Matrix'!CV118)))*'11'!B$16*0.01*(1-('DNO totals'!B$284+'DNO totals'!B$274)/'DNO totals'!B$296)</f>
        <v>0</v>
      </c>
      <c r="AG118" s="49">
        <f>Q118-Y118-Z118-AA118-AB118-AC118-AD118-AE118-AF118</f>
        <v>0</v>
      </c>
    </row>
    <row r="119" spans="1:33">
      <c r="A119" s="28">
        <v>19</v>
      </c>
      <c r="B119" s="48">
        <f>'Results'!B119</f>
        <v>0</v>
      </c>
      <c r="C119" s="34">
        <f>'Results'!C119</f>
        <v>0</v>
      </c>
      <c r="D119" s="55">
        <f>'Results'!D119</f>
        <v>0</v>
      </c>
      <c r="E119" s="55">
        <f>'Results'!E119</f>
        <v>0</v>
      </c>
      <c r="F119" s="56">
        <f>'Results'!F119</f>
        <v>0</v>
      </c>
      <c r="G119" s="34">
        <f>'Results'!G119</f>
        <v>0</v>
      </c>
      <c r="H119" s="55">
        <f>'Results'!H119</f>
        <v>0</v>
      </c>
      <c r="I119" s="55">
        <f>'Results'!I119</f>
        <v>0</v>
      </c>
      <c r="J119" s="56">
        <f>'Results'!J119</f>
        <v>0</v>
      </c>
      <c r="K119" s="57">
        <f>0.01*'11'!B$16*'Matrix'!D119*'Results'!E119</f>
        <v>0</v>
      </c>
      <c r="L119" s="33">
        <f>0.01*('11'!C$16-'935'!Y119)*'Results'!C119*'Matrix'!D119*('11'!B$16/('11'!B$16-'935'!X119))*'935'!Q119</f>
        <v>0</v>
      </c>
      <c r="M119" s="49">
        <f>0.01*('11'!B$16-'935'!X119)*'Results'!D119</f>
        <v>0</v>
      </c>
      <c r="N119" s="33">
        <f>0.01*'11'!B$16*'Matrix'!I119*'Matrix'!BS119</f>
        <v>0</v>
      </c>
      <c r="O119" s="33">
        <f>0.01*('11'!B$16-'935'!X119)*'Matrix'!BX119</f>
        <v>0</v>
      </c>
      <c r="P119" s="49">
        <f>0.01*'Matrix'!BM119*'935'!U119</f>
        <v>0</v>
      </c>
      <c r="Q119" s="57">
        <f>K119+L119+M119</f>
        <v>0</v>
      </c>
      <c r="R119" s="32">
        <f>'935'!Z119</f>
        <v>0</v>
      </c>
      <c r="S119" s="58">
        <f>Q119-R119</f>
        <v>0</v>
      </c>
      <c r="T119" s="59">
        <f>IF(R119,Q119/R119-1,"")</f>
        <v>0</v>
      </c>
      <c r="U119" s="57">
        <f>N119+O119+P119</f>
        <v>0</v>
      </c>
      <c r="V119" s="32">
        <f>'935'!AA119</f>
        <v>0</v>
      </c>
      <c r="W119" s="58">
        <f>U119-V119</f>
        <v>0</v>
      </c>
      <c r="X119" s="59">
        <f>IF(V119,U119/V119-1,"")</f>
        <v>0</v>
      </c>
      <c r="Y119" s="57">
        <f>0.01*('11'!B$16-'935'!X119)*'Matrix'!BU119</f>
        <v>0</v>
      </c>
      <c r="Z119" s="33">
        <f>0.01*'11'!B$16*'Matrix'!D119*'Matrix'!CW119</f>
        <v>0</v>
      </c>
      <c r="AA119" s="33">
        <f>'Matrix'!D119*MAX('Matrix'!DE119,0-('Matrix'!DD119+IF('935'!Q119=0,0,(1-'935'!Y119/'11'!C$16)*'11'!B$16/('11'!B$16-'935'!X119)*IF('Matrix'!D119=0,1,'Matrix'!BY119/'Matrix'!D119)*'Matrix'!CV119)))*'11'!B$16*0.01*'DNO totals'!B$274/'DNO totals'!B$296</f>
        <v>0</v>
      </c>
      <c r="AB119" s="33">
        <f>'Matrix'!D119*'Charging rates'!B$106*'Matrix'!DB119</f>
        <v>0</v>
      </c>
      <c r="AC119" s="33">
        <f>'Matrix'!D119*MAX('Matrix'!DE119,0-('Matrix'!DD119+IF('935'!Q119=0,0,(1-'935'!Y119/'11'!C$16)*'11'!B$16/('11'!B$16-'935'!X119)*IF('Matrix'!D119=0,1,'Matrix'!BY119/'Matrix'!D119)*'Matrix'!CV119)))*'11'!B$16*0.01*'DNO totals'!B$284/'DNO totals'!B$296</f>
        <v>0</v>
      </c>
      <c r="AD119" s="33">
        <f>0.01*('Matrix'!BY119*'11'!B$16*'Matrix'!CB119+'Matrix'!D119*'Matrix'!CD119*'935'!Q119*('11'!C$16-'935'!Y119)*('11'!B$16/('11'!B$16-'935'!X119)))</f>
        <v>0</v>
      </c>
      <c r="AE119" s="33">
        <f>'Matrix'!D119*'Charging rates'!B$116*('Parameters'!B$21+'Matrix'!J119)*IF('DNO totals'!B$323&lt;0,1,'935'!S119)</f>
        <v>0</v>
      </c>
      <c r="AF119" s="33">
        <f>'Matrix'!D119*MAX('Matrix'!DE119,0-('Matrix'!DD119+IF('935'!Q119=0,0,(1-'935'!Y119/'11'!C$16)*'11'!B$16/('11'!B$16-'935'!X119)*IF('Matrix'!D119=0,1,'Matrix'!BY119/'Matrix'!D119)*'Matrix'!CV119)))*'11'!B$16*0.01*(1-('DNO totals'!B$284+'DNO totals'!B$274)/'DNO totals'!B$296)</f>
        <v>0</v>
      </c>
      <c r="AG119" s="49">
        <f>Q119-Y119-Z119-AA119-AB119-AC119-AD119-AE119-AF119</f>
        <v>0</v>
      </c>
    </row>
    <row r="120" spans="1:33">
      <c r="A120" s="28">
        <v>20</v>
      </c>
      <c r="B120" s="48">
        <f>'Results'!B120</f>
        <v>0</v>
      </c>
      <c r="C120" s="34">
        <f>'Results'!C120</f>
        <v>0</v>
      </c>
      <c r="D120" s="55">
        <f>'Results'!D120</f>
        <v>0</v>
      </c>
      <c r="E120" s="55">
        <f>'Results'!E120</f>
        <v>0</v>
      </c>
      <c r="F120" s="56">
        <f>'Results'!F120</f>
        <v>0</v>
      </c>
      <c r="G120" s="34">
        <f>'Results'!G120</f>
        <v>0</v>
      </c>
      <c r="H120" s="55">
        <f>'Results'!H120</f>
        <v>0</v>
      </c>
      <c r="I120" s="55">
        <f>'Results'!I120</f>
        <v>0</v>
      </c>
      <c r="J120" s="56">
        <f>'Results'!J120</f>
        <v>0</v>
      </c>
      <c r="K120" s="57">
        <f>0.01*'11'!B$16*'Matrix'!D120*'Results'!E120</f>
        <v>0</v>
      </c>
      <c r="L120" s="33">
        <f>0.01*('11'!C$16-'935'!Y120)*'Results'!C120*'Matrix'!D120*('11'!B$16/('11'!B$16-'935'!X120))*'935'!Q120</f>
        <v>0</v>
      </c>
      <c r="M120" s="49">
        <f>0.01*('11'!B$16-'935'!X120)*'Results'!D120</f>
        <v>0</v>
      </c>
      <c r="N120" s="33">
        <f>0.01*'11'!B$16*'Matrix'!I120*'Matrix'!BS120</f>
        <v>0</v>
      </c>
      <c r="O120" s="33">
        <f>0.01*('11'!B$16-'935'!X120)*'Matrix'!BX120</f>
        <v>0</v>
      </c>
      <c r="P120" s="49">
        <f>0.01*'Matrix'!BM120*'935'!U120</f>
        <v>0</v>
      </c>
      <c r="Q120" s="57">
        <f>K120+L120+M120</f>
        <v>0</v>
      </c>
      <c r="R120" s="32">
        <f>'935'!Z120</f>
        <v>0</v>
      </c>
      <c r="S120" s="58">
        <f>Q120-R120</f>
        <v>0</v>
      </c>
      <c r="T120" s="59">
        <f>IF(R120,Q120/R120-1,"")</f>
        <v>0</v>
      </c>
      <c r="U120" s="57">
        <f>N120+O120+P120</f>
        <v>0</v>
      </c>
      <c r="V120" s="32">
        <f>'935'!AA120</f>
        <v>0</v>
      </c>
      <c r="W120" s="58">
        <f>U120-V120</f>
        <v>0</v>
      </c>
      <c r="X120" s="59">
        <f>IF(V120,U120/V120-1,"")</f>
        <v>0</v>
      </c>
      <c r="Y120" s="57">
        <f>0.01*('11'!B$16-'935'!X120)*'Matrix'!BU120</f>
        <v>0</v>
      </c>
      <c r="Z120" s="33">
        <f>0.01*'11'!B$16*'Matrix'!D120*'Matrix'!CW120</f>
        <v>0</v>
      </c>
      <c r="AA120" s="33">
        <f>'Matrix'!D120*MAX('Matrix'!DE120,0-('Matrix'!DD120+IF('935'!Q120=0,0,(1-'935'!Y120/'11'!C$16)*'11'!B$16/('11'!B$16-'935'!X120)*IF('Matrix'!D120=0,1,'Matrix'!BY120/'Matrix'!D120)*'Matrix'!CV120)))*'11'!B$16*0.01*'DNO totals'!B$274/'DNO totals'!B$296</f>
        <v>0</v>
      </c>
      <c r="AB120" s="33">
        <f>'Matrix'!D120*'Charging rates'!B$106*'Matrix'!DB120</f>
        <v>0</v>
      </c>
      <c r="AC120" s="33">
        <f>'Matrix'!D120*MAX('Matrix'!DE120,0-('Matrix'!DD120+IF('935'!Q120=0,0,(1-'935'!Y120/'11'!C$16)*'11'!B$16/('11'!B$16-'935'!X120)*IF('Matrix'!D120=0,1,'Matrix'!BY120/'Matrix'!D120)*'Matrix'!CV120)))*'11'!B$16*0.01*'DNO totals'!B$284/'DNO totals'!B$296</f>
        <v>0</v>
      </c>
      <c r="AD120" s="33">
        <f>0.01*('Matrix'!BY120*'11'!B$16*'Matrix'!CB120+'Matrix'!D120*'Matrix'!CD120*'935'!Q120*('11'!C$16-'935'!Y120)*('11'!B$16/('11'!B$16-'935'!X120)))</f>
        <v>0</v>
      </c>
      <c r="AE120" s="33">
        <f>'Matrix'!D120*'Charging rates'!B$116*('Parameters'!B$21+'Matrix'!J120)*IF('DNO totals'!B$323&lt;0,1,'935'!S120)</f>
        <v>0</v>
      </c>
      <c r="AF120" s="33">
        <f>'Matrix'!D120*MAX('Matrix'!DE120,0-('Matrix'!DD120+IF('935'!Q120=0,0,(1-'935'!Y120/'11'!C$16)*'11'!B$16/('11'!B$16-'935'!X120)*IF('Matrix'!D120=0,1,'Matrix'!BY120/'Matrix'!D120)*'Matrix'!CV120)))*'11'!B$16*0.01*(1-('DNO totals'!B$284+'DNO totals'!B$274)/'DNO totals'!B$296)</f>
        <v>0</v>
      </c>
      <c r="AG120" s="49">
        <f>Q120-Y120-Z120-AA120-AB120-AC120-AD120-AE120-AF120</f>
        <v>0</v>
      </c>
    </row>
    <row r="121" spans="1:33">
      <c r="A121" s="28">
        <v>21</v>
      </c>
      <c r="B121" s="48">
        <f>'Results'!B121</f>
        <v>0</v>
      </c>
      <c r="C121" s="34">
        <f>'Results'!C121</f>
        <v>0</v>
      </c>
      <c r="D121" s="55">
        <f>'Results'!D121</f>
        <v>0</v>
      </c>
      <c r="E121" s="55">
        <f>'Results'!E121</f>
        <v>0</v>
      </c>
      <c r="F121" s="56">
        <f>'Results'!F121</f>
        <v>0</v>
      </c>
      <c r="G121" s="34">
        <f>'Results'!G121</f>
        <v>0</v>
      </c>
      <c r="H121" s="55">
        <f>'Results'!H121</f>
        <v>0</v>
      </c>
      <c r="I121" s="55">
        <f>'Results'!I121</f>
        <v>0</v>
      </c>
      <c r="J121" s="56">
        <f>'Results'!J121</f>
        <v>0</v>
      </c>
      <c r="K121" s="57">
        <f>0.01*'11'!B$16*'Matrix'!D121*'Results'!E121</f>
        <v>0</v>
      </c>
      <c r="L121" s="33">
        <f>0.01*('11'!C$16-'935'!Y121)*'Results'!C121*'Matrix'!D121*('11'!B$16/('11'!B$16-'935'!X121))*'935'!Q121</f>
        <v>0</v>
      </c>
      <c r="M121" s="49">
        <f>0.01*('11'!B$16-'935'!X121)*'Results'!D121</f>
        <v>0</v>
      </c>
      <c r="N121" s="33">
        <f>0.01*'11'!B$16*'Matrix'!I121*'Matrix'!BS121</f>
        <v>0</v>
      </c>
      <c r="O121" s="33">
        <f>0.01*('11'!B$16-'935'!X121)*'Matrix'!BX121</f>
        <v>0</v>
      </c>
      <c r="P121" s="49">
        <f>0.01*'Matrix'!BM121*'935'!U121</f>
        <v>0</v>
      </c>
      <c r="Q121" s="57">
        <f>K121+L121+M121</f>
        <v>0</v>
      </c>
      <c r="R121" s="32">
        <f>'935'!Z121</f>
        <v>0</v>
      </c>
      <c r="S121" s="58">
        <f>Q121-R121</f>
        <v>0</v>
      </c>
      <c r="T121" s="59">
        <f>IF(R121,Q121/R121-1,"")</f>
        <v>0</v>
      </c>
      <c r="U121" s="57">
        <f>N121+O121+P121</f>
        <v>0</v>
      </c>
      <c r="V121" s="32">
        <f>'935'!AA121</f>
        <v>0</v>
      </c>
      <c r="W121" s="58">
        <f>U121-V121</f>
        <v>0</v>
      </c>
      <c r="X121" s="59">
        <f>IF(V121,U121/V121-1,"")</f>
        <v>0</v>
      </c>
      <c r="Y121" s="57">
        <f>0.01*('11'!B$16-'935'!X121)*'Matrix'!BU121</f>
        <v>0</v>
      </c>
      <c r="Z121" s="33">
        <f>0.01*'11'!B$16*'Matrix'!D121*'Matrix'!CW121</f>
        <v>0</v>
      </c>
      <c r="AA121" s="33">
        <f>'Matrix'!D121*MAX('Matrix'!DE121,0-('Matrix'!DD121+IF('935'!Q121=0,0,(1-'935'!Y121/'11'!C$16)*'11'!B$16/('11'!B$16-'935'!X121)*IF('Matrix'!D121=0,1,'Matrix'!BY121/'Matrix'!D121)*'Matrix'!CV121)))*'11'!B$16*0.01*'DNO totals'!B$274/'DNO totals'!B$296</f>
        <v>0</v>
      </c>
      <c r="AB121" s="33">
        <f>'Matrix'!D121*'Charging rates'!B$106*'Matrix'!DB121</f>
        <v>0</v>
      </c>
      <c r="AC121" s="33">
        <f>'Matrix'!D121*MAX('Matrix'!DE121,0-('Matrix'!DD121+IF('935'!Q121=0,0,(1-'935'!Y121/'11'!C$16)*'11'!B$16/('11'!B$16-'935'!X121)*IF('Matrix'!D121=0,1,'Matrix'!BY121/'Matrix'!D121)*'Matrix'!CV121)))*'11'!B$16*0.01*'DNO totals'!B$284/'DNO totals'!B$296</f>
        <v>0</v>
      </c>
      <c r="AD121" s="33">
        <f>0.01*('Matrix'!BY121*'11'!B$16*'Matrix'!CB121+'Matrix'!D121*'Matrix'!CD121*'935'!Q121*('11'!C$16-'935'!Y121)*('11'!B$16/('11'!B$16-'935'!X121)))</f>
        <v>0</v>
      </c>
      <c r="AE121" s="33">
        <f>'Matrix'!D121*'Charging rates'!B$116*('Parameters'!B$21+'Matrix'!J121)*IF('DNO totals'!B$323&lt;0,1,'935'!S121)</f>
        <v>0</v>
      </c>
      <c r="AF121" s="33">
        <f>'Matrix'!D121*MAX('Matrix'!DE121,0-('Matrix'!DD121+IF('935'!Q121=0,0,(1-'935'!Y121/'11'!C$16)*'11'!B$16/('11'!B$16-'935'!X121)*IF('Matrix'!D121=0,1,'Matrix'!BY121/'Matrix'!D121)*'Matrix'!CV121)))*'11'!B$16*0.01*(1-('DNO totals'!B$284+'DNO totals'!B$274)/'DNO totals'!B$296)</f>
        <v>0</v>
      </c>
      <c r="AG121" s="49">
        <f>Q121-Y121-Z121-AA121-AB121-AC121-AD121-AE121-AF121</f>
        <v>0</v>
      </c>
    </row>
    <row r="122" spans="1:33">
      <c r="A122" s="28">
        <v>22</v>
      </c>
      <c r="B122" s="48">
        <f>'Results'!B122</f>
        <v>0</v>
      </c>
      <c r="C122" s="34">
        <f>'Results'!C122</f>
        <v>0</v>
      </c>
      <c r="D122" s="55">
        <f>'Results'!D122</f>
        <v>0</v>
      </c>
      <c r="E122" s="55">
        <f>'Results'!E122</f>
        <v>0</v>
      </c>
      <c r="F122" s="56">
        <f>'Results'!F122</f>
        <v>0</v>
      </c>
      <c r="G122" s="34">
        <f>'Results'!G122</f>
        <v>0</v>
      </c>
      <c r="H122" s="55">
        <f>'Results'!H122</f>
        <v>0</v>
      </c>
      <c r="I122" s="55">
        <f>'Results'!I122</f>
        <v>0</v>
      </c>
      <c r="J122" s="56">
        <f>'Results'!J122</f>
        <v>0</v>
      </c>
      <c r="K122" s="57">
        <f>0.01*'11'!B$16*'Matrix'!D122*'Results'!E122</f>
        <v>0</v>
      </c>
      <c r="L122" s="33">
        <f>0.01*('11'!C$16-'935'!Y122)*'Results'!C122*'Matrix'!D122*('11'!B$16/('11'!B$16-'935'!X122))*'935'!Q122</f>
        <v>0</v>
      </c>
      <c r="M122" s="49">
        <f>0.01*('11'!B$16-'935'!X122)*'Results'!D122</f>
        <v>0</v>
      </c>
      <c r="N122" s="33">
        <f>0.01*'11'!B$16*'Matrix'!I122*'Matrix'!BS122</f>
        <v>0</v>
      </c>
      <c r="O122" s="33">
        <f>0.01*('11'!B$16-'935'!X122)*'Matrix'!BX122</f>
        <v>0</v>
      </c>
      <c r="P122" s="49">
        <f>0.01*'Matrix'!BM122*'935'!U122</f>
        <v>0</v>
      </c>
      <c r="Q122" s="57">
        <f>K122+L122+M122</f>
        <v>0</v>
      </c>
      <c r="R122" s="32">
        <f>'935'!Z122</f>
        <v>0</v>
      </c>
      <c r="S122" s="58">
        <f>Q122-R122</f>
        <v>0</v>
      </c>
      <c r="T122" s="59">
        <f>IF(R122,Q122/R122-1,"")</f>
        <v>0</v>
      </c>
      <c r="U122" s="57">
        <f>N122+O122+P122</f>
        <v>0</v>
      </c>
      <c r="V122" s="32">
        <f>'935'!AA122</f>
        <v>0</v>
      </c>
      <c r="W122" s="58">
        <f>U122-V122</f>
        <v>0</v>
      </c>
      <c r="X122" s="59">
        <f>IF(V122,U122/V122-1,"")</f>
        <v>0</v>
      </c>
      <c r="Y122" s="57">
        <f>0.01*('11'!B$16-'935'!X122)*'Matrix'!BU122</f>
        <v>0</v>
      </c>
      <c r="Z122" s="33">
        <f>0.01*'11'!B$16*'Matrix'!D122*'Matrix'!CW122</f>
        <v>0</v>
      </c>
      <c r="AA122" s="33">
        <f>'Matrix'!D122*MAX('Matrix'!DE122,0-('Matrix'!DD122+IF('935'!Q122=0,0,(1-'935'!Y122/'11'!C$16)*'11'!B$16/('11'!B$16-'935'!X122)*IF('Matrix'!D122=0,1,'Matrix'!BY122/'Matrix'!D122)*'Matrix'!CV122)))*'11'!B$16*0.01*'DNO totals'!B$274/'DNO totals'!B$296</f>
        <v>0</v>
      </c>
      <c r="AB122" s="33">
        <f>'Matrix'!D122*'Charging rates'!B$106*'Matrix'!DB122</f>
        <v>0</v>
      </c>
      <c r="AC122" s="33">
        <f>'Matrix'!D122*MAX('Matrix'!DE122,0-('Matrix'!DD122+IF('935'!Q122=0,0,(1-'935'!Y122/'11'!C$16)*'11'!B$16/('11'!B$16-'935'!X122)*IF('Matrix'!D122=0,1,'Matrix'!BY122/'Matrix'!D122)*'Matrix'!CV122)))*'11'!B$16*0.01*'DNO totals'!B$284/'DNO totals'!B$296</f>
        <v>0</v>
      </c>
      <c r="AD122" s="33">
        <f>0.01*('Matrix'!BY122*'11'!B$16*'Matrix'!CB122+'Matrix'!D122*'Matrix'!CD122*'935'!Q122*('11'!C$16-'935'!Y122)*('11'!B$16/('11'!B$16-'935'!X122)))</f>
        <v>0</v>
      </c>
      <c r="AE122" s="33">
        <f>'Matrix'!D122*'Charging rates'!B$116*('Parameters'!B$21+'Matrix'!J122)*IF('DNO totals'!B$323&lt;0,1,'935'!S122)</f>
        <v>0</v>
      </c>
      <c r="AF122" s="33">
        <f>'Matrix'!D122*MAX('Matrix'!DE122,0-('Matrix'!DD122+IF('935'!Q122=0,0,(1-'935'!Y122/'11'!C$16)*'11'!B$16/('11'!B$16-'935'!X122)*IF('Matrix'!D122=0,1,'Matrix'!BY122/'Matrix'!D122)*'Matrix'!CV122)))*'11'!B$16*0.01*(1-('DNO totals'!B$284+'DNO totals'!B$274)/'DNO totals'!B$296)</f>
        <v>0</v>
      </c>
      <c r="AG122" s="49">
        <f>Q122-Y122-Z122-AA122-AB122-AC122-AD122-AE122-AF122</f>
        <v>0</v>
      </c>
    </row>
    <row r="123" spans="1:33">
      <c r="A123" s="28">
        <v>23</v>
      </c>
      <c r="B123" s="48">
        <f>'Results'!B123</f>
        <v>0</v>
      </c>
      <c r="C123" s="34">
        <f>'Results'!C123</f>
        <v>0</v>
      </c>
      <c r="D123" s="55">
        <f>'Results'!D123</f>
        <v>0</v>
      </c>
      <c r="E123" s="55">
        <f>'Results'!E123</f>
        <v>0</v>
      </c>
      <c r="F123" s="56">
        <f>'Results'!F123</f>
        <v>0</v>
      </c>
      <c r="G123" s="34">
        <f>'Results'!G123</f>
        <v>0</v>
      </c>
      <c r="H123" s="55">
        <f>'Results'!H123</f>
        <v>0</v>
      </c>
      <c r="I123" s="55">
        <f>'Results'!I123</f>
        <v>0</v>
      </c>
      <c r="J123" s="56">
        <f>'Results'!J123</f>
        <v>0</v>
      </c>
      <c r="K123" s="57">
        <f>0.01*'11'!B$16*'Matrix'!D123*'Results'!E123</f>
        <v>0</v>
      </c>
      <c r="L123" s="33">
        <f>0.01*('11'!C$16-'935'!Y123)*'Results'!C123*'Matrix'!D123*('11'!B$16/('11'!B$16-'935'!X123))*'935'!Q123</f>
        <v>0</v>
      </c>
      <c r="M123" s="49">
        <f>0.01*('11'!B$16-'935'!X123)*'Results'!D123</f>
        <v>0</v>
      </c>
      <c r="N123" s="33">
        <f>0.01*'11'!B$16*'Matrix'!I123*'Matrix'!BS123</f>
        <v>0</v>
      </c>
      <c r="O123" s="33">
        <f>0.01*('11'!B$16-'935'!X123)*'Matrix'!BX123</f>
        <v>0</v>
      </c>
      <c r="P123" s="49">
        <f>0.01*'Matrix'!BM123*'935'!U123</f>
        <v>0</v>
      </c>
      <c r="Q123" s="57">
        <f>K123+L123+M123</f>
        <v>0</v>
      </c>
      <c r="R123" s="32">
        <f>'935'!Z123</f>
        <v>0</v>
      </c>
      <c r="S123" s="58">
        <f>Q123-R123</f>
        <v>0</v>
      </c>
      <c r="T123" s="59">
        <f>IF(R123,Q123/R123-1,"")</f>
        <v>0</v>
      </c>
      <c r="U123" s="57">
        <f>N123+O123+P123</f>
        <v>0</v>
      </c>
      <c r="V123" s="32">
        <f>'935'!AA123</f>
        <v>0</v>
      </c>
      <c r="W123" s="58">
        <f>U123-V123</f>
        <v>0</v>
      </c>
      <c r="X123" s="59">
        <f>IF(V123,U123/V123-1,"")</f>
        <v>0</v>
      </c>
      <c r="Y123" s="57">
        <f>0.01*('11'!B$16-'935'!X123)*'Matrix'!BU123</f>
        <v>0</v>
      </c>
      <c r="Z123" s="33">
        <f>0.01*'11'!B$16*'Matrix'!D123*'Matrix'!CW123</f>
        <v>0</v>
      </c>
      <c r="AA123" s="33">
        <f>'Matrix'!D123*MAX('Matrix'!DE123,0-('Matrix'!DD123+IF('935'!Q123=0,0,(1-'935'!Y123/'11'!C$16)*'11'!B$16/('11'!B$16-'935'!X123)*IF('Matrix'!D123=0,1,'Matrix'!BY123/'Matrix'!D123)*'Matrix'!CV123)))*'11'!B$16*0.01*'DNO totals'!B$274/'DNO totals'!B$296</f>
        <v>0</v>
      </c>
      <c r="AB123" s="33">
        <f>'Matrix'!D123*'Charging rates'!B$106*'Matrix'!DB123</f>
        <v>0</v>
      </c>
      <c r="AC123" s="33">
        <f>'Matrix'!D123*MAX('Matrix'!DE123,0-('Matrix'!DD123+IF('935'!Q123=0,0,(1-'935'!Y123/'11'!C$16)*'11'!B$16/('11'!B$16-'935'!X123)*IF('Matrix'!D123=0,1,'Matrix'!BY123/'Matrix'!D123)*'Matrix'!CV123)))*'11'!B$16*0.01*'DNO totals'!B$284/'DNO totals'!B$296</f>
        <v>0</v>
      </c>
      <c r="AD123" s="33">
        <f>0.01*('Matrix'!BY123*'11'!B$16*'Matrix'!CB123+'Matrix'!D123*'Matrix'!CD123*'935'!Q123*('11'!C$16-'935'!Y123)*('11'!B$16/('11'!B$16-'935'!X123)))</f>
        <v>0</v>
      </c>
      <c r="AE123" s="33">
        <f>'Matrix'!D123*'Charging rates'!B$116*('Parameters'!B$21+'Matrix'!J123)*IF('DNO totals'!B$323&lt;0,1,'935'!S123)</f>
        <v>0</v>
      </c>
      <c r="AF123" s="33">
        <f>'Matrix'!D123*MAX('Matrix'!DE123,0-('Matrix'!DD123+IF('935'!Q123=0,0,(1-'935'!Y123/'11'!C$16)*'11'!B$16/('11'!B$16-'935'!X123)*IF('Matrix'!D123=0,1,'Matrix'!BY123/'Matrix'!D123)*'Matrix'!CV123)))*'11'!B$16*0.01*(1-('DNO totals'!B$284+'DNO totals'!B$274)/'DNO totals'!B$296)</f>
        <v>0</v>
      </c>
      <c r="AG123" s="49">
        <f>Q123-Y123-Z123-AA123-AB123-AC123-AD123-AE123-AF123</f>
        <v>0</v>
      </c>
    </row>
    <row r="124" spans="1:33">
      <c r="A124" s="28">
        <v>24</v>
      </c>
      <c r="B124" s="48">
        <f>'Results'!B124</f>
        <v>0</v>
      </c>
      <c r="C124" s="34">
        <f>'Results'!C124</f>
        <v>0</v>
      </c>
      <c r="D124" s="55">
        <f>'Results'!D124</f>
        <v>0</v>
      </c>
      <c r="E124" s="55">
        <f>'Results'!E124</f>
        <v>0</v>
      </c>
      <c r="F124" s="56">
        <f>'Results'!F124</f>
        <v>0</v>
      </c>
      <c r="G124" s="34">
        <f>'Results'!G124</f>
        <v>0</v>
      </c>
      <c r="H124" s="55">
        <f>'Results'!H124</f>
        <v>0</v>
      </c>
      <c r="I124" s="55">
        <f>'Results'!I124</f>
        <v>0</v>
      </c>
      <c r="J124" s="56">
        <f>'Results'!J124</f>
        <v>0</v>
      </c>
      <c r="K124" s="57">
        <f>0.01*'11'!B$16*'Matrix'!D124*'Results'!E124</f>
        <v>0</v>
      </c>
      <c r="L124" s="33">
        <f>0.01*('11'!C$16-'935'!Y124)*'Results'!C124*'Matrix'!D124*('11'!B$16/('11'!B$16-'935'!X124))*'935'!Q124</f>
        <v>0</v>
      </c>
      <c r="M124" s="49">
        <f>0.01*('11'!B$16-'935'!X124)*'Results'!D124</f>
        <v>0</v>
      </c>
      <c r="N124" s="33">
        <f>0.01*'11'!B$16*'Matrix'!I124*'Matrix'!BS124</f>
        <v>0</v>
      </c>
      <c r="O124" s="33">
        <f>0.01*('11'!B$16-'935'!X124)*'Matrix'!BX124</f>
        <v>0</v>
      </c>
      <c r="P124" s="49">
        <f>0.01*'Matrix'!BM124*'935'!U124</f>
        <v>0</v>
      </c>
      <c r="Q124" s="57">
        <f>K124+L124+M124</f>
        <v>0</v>
      </c>
      <c r="R124" s="32">
        <f>'935'!Z124</f>
        <v>0</v>
      </c>
      <c r="S124" s="58">
        <f>Q124-R124</f>
        <v>0</v>
      </c>
      <c r="T124" s="59">
        <f>IF(R124,Q124/R124-1,"")</f>
        <v>0</v>
      </c>
      <c r="U124" s="57">
        <f>N124+O124+P124</f>
        <v>0</v>
      </c>
      <c r="V124" s="32">
        <f>'935'!AA124</f>
        <v>0</v>
      </c>
      <c r="W124" s="58">
        <f>U124-V124</f>
        <v>0</v>
      </c>
      <c r="X124" s="59">
        <f>IF(V124,U124/V124-1,"")</f>
        <v>0</v>
      </c>
      <c r="Y124" s="57">
        <f>0.01*('11'!B$16-'935'!X124)*'Matrix'!BU124</f>
        <v>0</v>
      </c>
      <c r="Z124" s="33">
        <f>0.01*'11'!B$16*'Matrix'!D124*'Matrix'!CW124</f>
        <v>0</v>
      </c>
      <c r="AA124" s="33">
        <f>'Matrix'!D124*MAX('Matrix'!DE124,0-('Matrix'!DD124+IF('935'!Q124=0,0,(1-'935'!Y124/'11'!C$16)*'11'!B$16/('11'!B$16-'935'!X124)*IF('Matrix'!D124=0,1,'Matrix'!BY124/'Matrix'!D124)*'Matrix'!CV124)))*'11'!B$16*0.01*'DNO totals'!B$274/'DNO totals'!B$296</f>
        <v>0</v>
      </c>
      <c r="AB124" s="33">
        <f>'Matrix'!D124*'Charging rates'!B$106*'Matrix'!DB124</f>
        <v>0</v>
      </c>
      <c r="AC124" s="33">
        <f>'Matrix'!D124*MAX('Matrix'!DE124,0-('Matrix'!DD124+IF('935'!Q124=0,0,(1-'935'!Y124/'11'!C$16)*'11'!B$16/('11'!B$16-'935'!X124)*IF('Matrix'!D124=0,1,'Matrix'!BY124/'Matrix'!D124)*'Matrix'!CV124)))*'11'!B$16*0.01*'DNO totals'!B$284/'DNO totals'!B$296</f>
        <v>0</v>
      </c>
      <c r="AD124" s="33">
        <f>0.01*('Matrix'!BY124*'11'!B$16*'Matrix'!CB124+'Matrix'!D124*'Matrix'!CD124*'935'!Q124*('11'!C$16-'935'!Y124)*('11'!B$16/('11'!B$16-'935'!X124)))</f>
        <v>0</v>
      </c>
      <c r="AE124" s="33">
        <f>'Matrix'!D124*'Charging rates'!B$116*('Parameters'!B$21+'Matrix'!J124)*IF('DNO totals'!B$323&lt;0,1,'935'!S124)</f>
        <v>0</v>
      </c>
      <c r="AF124" s="33">
        <f>'Matrix'!D124*MAX('Matrix'!DE124,0-('Matrix'!DD124+IF('935'!Q124=0,0,(1-'935'!Y124/'11'!C$16)*'11'!B$16/('11'!B$16-'935'!X124)*IF('Matrix'!D124=0,1,'Matrix'!BY124/'Matrix'!D124)*'Matrix'!CV124)))*'11'!B$16*0.01*(1-('DNO totals'!B$284+'DNO totals'!B$274)/'DNO totals'!B$296)</f>
        <v>0</v>
      </c>
      <c r="AG124" s="49">
        <f>Q124-Y124-Z124-AA124-AB124-AC124-AD124-AE124-AF124</f>
        <v>0</v>
      </c>
    </row>
    <row r="125" spans="1:33">
      <c r="A125" s="28">
        <v>25</v>
      </c>
      <c r="B125" s="48">
        <f>'Results'!B125</f>
        <v>0</v>
      </c>
      <c r="C125" s="34">
        <f>'Results'!C125</f>
        <v>0</v>
      </c>
      <c r="D125" s="55">
        <f>'Results'!D125</f>
        <v>0</v>
      </c>
      <c r="E125" s="55">
        <f>'Results'!E125</f>
        <v>0</v>
      </c>
      <c r="F125" s="56">
        <f>'Results'!F125</f>
        <v>0</v>
      </c>
      <c r="G125" s="34">
        <f>'Results'!G125</f>
        <v>0</v>
      </c>
      <c r="H125" s="55">
        <f>'Results'!H125</f>
        <v>0</v>
      </c>
      <c r="I125" s="55">
        <f>'Results'!I125</f>
        <v>0</v>
      </c>
      <c r="J125" s="56">
        <f>'Results'!J125</f>
        <v>0</v>
      </c>
      <c r="K125" s="57">
        <f>0.01*'11'!B$16*'Matrix'!D125*'Results'!E125</f>
        <v>0</v>
      </c>
      <c r="L125" s="33">
        <f>0.01*('11'!C$16-'935'!Y125)*'Results'!C125*'Matrix'!D125*('11'!B$16/('11'!B$16-'935'!X125))*'935'!Q125</f>
        <v>0</v>
      </c>
      <c r="M125" s="49">
        <f>0.01*('11'!B$16-'935'!X125)*'Results'!D125</f>
        <v>0</v>
      </c>
      <c r="N125" s="33">
        <f>0.01*'11'!B$16*'Matrix'!I125*'Matrix'!BS125</f>
        <v>0</v>
      </c>
      <c r="O125" s="33">
        <f>0.01*('11'!B$16-'935'!X125)*'Matrix'!BX125</f>
        <v>0</v>
      </c>
      <c r="P125" s="49">
        <f>0.01*'Matrix'!BM125*'935'!U125</f>
        <v>0</v>
      </c>
      <c r="Q125" s="57">
        <f>K125+L125+M125</f>
        <v>0</v>
      </c>
      <c r="R125" s="32">
        <f>'935'!Z125</f>
        <v>0</v>
      </c>
      <c r="S125" s="58">
        <f>Q125-R125</f>
        <v>0</v>
      </c>
      <c r="T125" s="59">
        <f>IF(R125,Q125/R125-1,"")</f>
        <v>0</v>
      </c>
      <c r="U125" s="57">
        <f>N125+O125+P125</f>
        <v>0</v>
      </c>
      <c r="V125" s="32">
        <f>'935'!AA125</f>
        <v>0</v>
      </c>
      <c r="W125" s="58">
        <f>U125-V125</f>
        <v>0</v>
      </c>
      <c r="X125" s="59">
        <f>IF(V125,U125/V125-1,"")</f>
        <v>0</v>
      </c>
      <c r="Y125" s="57">
        <f>0.01*('11'!B$16-'935'!X125)*'Matrix'!BU125</f>
        <v>0</v>
      </c>
      <c r="Z125" s="33">
        <f>0.01*'11'!B$16*'Matrix'!D125*'Matrix'!CW125</f>
        <v>0</v>
      </c>
      <c r="AA125" s="33">
        <f>'Matrix'!D125*MAX('Matrix'!DE125,0-('Matrix'!DD125+IF('935'!Q125=0,0,(1-'935'!Y125/'11'!C$16)*'11'!B$16/('11'!B$16-'935'!X125)*IF('Matrix'!D125=0,1,'Matrix'!BY125/'Matrix'!D125)*'Matrix'!CV125)))*'11'!B$16*0.01*'DNO totals'!B$274/'DNO totals'!B$296</f>
        <v>0</v>
      </c>
      <c r="AB125" s="33">
        <f>'Matrix'!D125*'Charging rates'!B$106*'Matrix'!DB125</f>
        <v>0</v>
      </c>
      <c r="AC125" s="33">
        <f>'Matrix'!D125*MAX('Matrix'!DE125,0-('Matrix'!DD125+IF('935'!Q125=0,0,(1-'935'!Y125/'11'!C$16)*'11'!B$16/('11'!B$16-'935'!X125)*IF('Matrix'!D125=0,1,'Matrix'!BY125/'Matrix'!D125)*'Matrix'!CV125)))*'11'!B$16*0.01*'DNO totals'!B$284/'DNO totals'!B$296</f>
        <v>0</v>
      </c>
      <c r="AD125" s="33">
        <f>0.01*('Matrix'!BY125*'11'!B$16*'Matrix'!CB125+'Matrix'!D125*'Matrix'!CD125*'935'!Q125*('11'!C$16-'935'!Y125)*('11'!B$16/('11'!B$16-'935'!X125)))</f>
        <v>0</v>
      </c>
      <c r="AE125" s="33">
        <f>'Matrix'!D125*'Charging rates'!B$116*('Parameters'!B$21+'Matrix'!J125)*IF('DNO totals'!B$323&lt;0,1,'935'!S125)</f>
        <v>0</v>
      </c>
      <c r="AF125" s="33">
        <f>'Matrix'!D125*MAX('Matrix'!DE125,0-('Matrix'!DD125+IF('935'!Q125=0,0,(1-'935'!Y125/'11'!C$16)*'11'!B$16/('11'!B$16-'935'!X125)*IF('Matrix'!D125=0,1,'Matrix'!BY125/'Matrix'!D125)*'Matrix'!CV125)))*'11'!B$16*0.01*(1-('DNO totals'!B$284+'DNO totals'!B$274)/'DNO totals'!B$296)</f>
        <v>0</v>
      </c>
      <c r="AG125" s="49">
        <f>Q125-Y125-Z125-AA125-AB125-AC125-AD125-AE125-AF125</f>
        <v>0</v>
      </c>
    </row>
    <row r="126" spans="1:33">
      <c r="A126" s="28">
        <v>26</v>
      </c>
      <c r="B126" s="48">
        <f>'Results'!B126</f>
        <v>0</v>
      </c>
      <c r="C126" s="34">
        <f>'Results'!C126</f>
        <v>0</v>
      </c>
      <c r="D126" s="55">
        <f>'Results'!D126</f>
        <v>0</v>
      </c>
      <c r="E126" s="55">
        <f>'Results'!E126</f>
        <v>0</v>
      </c>
      <c r="F126" s="56">
        <f>'Results'!F126</f>
        <v>0</v>
      </c>
      <c r="G126" s="34">
        <f>'Results'!G126</f>
        <v>0</v>
      </c>
      <c r="H126" s="55">
        <f>'Results'!H126</f>
        <v>0</v>
      </c>
      <c r="I126" s="55">
        <f>'Results'!I126</f>
        <v>0</v>
      </c>
      <c r="J126" s="56">
        <f>'Results'!J126</f>
        <v>0</v>
      </c>
      <c r="K126" s="57">
        <f>0.01*'11'!B$16*'Matrix'!D126*'Results'!E126</f>
        <v>0</v>
      </c>
      <c r="L126" s="33">
        <f>0.01*('11'!C$16-'935'!Y126)*'Results'!C126*'Matrix'!D126*('11'!B$16/('11'!B$16-'935'!X126))*'935'!Q126</f>
        <v>0</v>
      </c>
      <c r="M126" s="49">
        <f>0.01*('11'!B$16-'935'!X126)*'Results'!D126</f>
        <v>0</v>
      </c>
      <c r="N126" s="33">
        <f>0.01*'11'!B$16*'Matrix'!I126*'Matrix'!BS126</f>
        <v>0</v>
      </c>
      <c r="O126" s="33">
        <f>0.01*('11'!B$16-'935'!X126)*'Matrix'!BX126</f>
        <v>0</v>
      </c>
      <c r="P126" s="49">
        <f>0.01*'Matrix'!BM126*'935'!U126</f>
        <v>0</v>
      </c>
      <c r="Q126" s="57">
        <f>K126+L126+M126</f>
        <v>0</v>
      </c>
      <c r="R126" s="32">
        <f>'935'!Z126</f>
        <v>0</v>
      </c>
      <c r="S126" s="58">
        <f>Q126-R126</f>
        <v>0</v>
      </c>
      <c r="T126" s="59">
        <f>IF(R126,Q126/R126-1,"")</f>
        <v>0</v>
      </c>
      <c r="U126" s="57">
        <f>N126+O126+P126</f>
        <v>0</v>
      </c>
      <c r="V126" s="32">
        <f>'935'!AA126</f>
        <v>0</v>
      </c>
      <c r="W126" s="58">
        <f>U126-V126</f>
        <v>0</v>
      </c>
      <c r="X126" s="59">
        <f>IF(V126,U126/V126-1,"")</f>
        <v>0</v>
      </c>
      <c r="Y126" s="57">
        <f>0.01*('11'!B$16-'935'!X126)*'Matrix'!BU126</f>
        <v>0</v>
      </c>
      <c r="Z126" s="33">
        <f>0.01*'11'!B$16*'Matrix'!D126*'Matrix'!CW126</f>
        <v>0</v>
      </c>
      <c r="AA126" s="33">
        <f>'Matrix'!D126*MAX('Matrix'!DE126,0-('Matrix'!DD126+IF('935'!Q126=0,0,(1-'935'!Y126/'11'!C$16)*'11'!B$16/('11'!B$16-'935'!X126)*IF('Matrix'!D126=0,1,'Matrix'!BY126/'Matrix'!D126)*'Matrix'!CV126)))*'11'!B$16*0.01*'DNO totals'!B$274/'DNO totals'!B$296</f>
        <v>0</v>
      </c>
      <c r="AB126" s="33">
        <f>'Matrix'!D126*'Charging rates'!B$106*'Matrix'!DB126</f>
        <v>0</v>
      </c>
      <c r="AC126" s="33">
        <f>'Matrix'!D126*MAX('Matrix'!DE126,0-('Matrix'!DD126+IF('935'!Q126=0,0,(1-'935'!Y126/'11'!C$16)*'11'!B$16/('11'!B$16-'935'!X126)*IF('Matrix'!D126=0,1,'Matrix'!BY126/'Matrix'!D126)*'Matrix'!CV126)))*'11'!B$16*0.01*'DNO totals'!B$284/'DNO totals'!B$296</f>
        <v>0</v>
      </c>
      <c r="AD126" s="33">
        <f>0.01*('Matrix'!BY126*'11'!B$16*'Matrix'!CB126+'Matrix'!D126*'Matrix'!CD126*'935'!Q126*('11'!C$16-'935'!Y126)*('11'!B$16/('11'!B$16-'935'!X126)))</f>
        <v>0</v>
      </c>
      <c r="AE126" s="33">
        <f>'Matrix'!D126*'Charging rates'!B$116*('Parameters'!B$21+'Matrix'!J126)*IF('DNO totals'!B$323&lt;0,1,'935'!S126)</f>
        <v>0</v>
      </c>
      <c r="AF126" s="33">
        <f>'Matrix'!D126*MAX('Matrix'!DE126,0-('Matrix'!DD126+IF('935'!Q126=0,0,(1-'935'!Y126/'11'!C$16)*'11'!B$16/('11'!B$16-'935'!X126)*IF('Matrix'!D126=0,1,'Matrix'!BY126/'Matrix'!D126)*'Matrix'!CV126)))*'11'!B$16*0.01*(1-('DNO totals'!B$284+'DNO totals'!B$274)/'DNO totals'!B$296)</f>
        <v>0</v>
      </c>
      <c r="AG126" s="49">
        <f>Q126-Y126-Z126-AA126-AB126-AC126-AD126-AE126-AF126</f>
        <v>0</v>
      </c>
    </row>
    <row r="127" spans="1:33">
      <c r="A127" s="28">
        <v>27</v>
      </c>
      <c r="B127" s="48">
        <f>'Results'!B127</f>
        <v>0</v>
      </c>
      <c r="C127" s="34">
        <f>'Results'!C127</f>
        <v>0</v>
      </c>
      <c r="D127" s="55">
        <f>'Results'!D127</f>
        <v>0</v>
      </c>
      <c r="E127" s="55">
        <f>'Results'!E127</f>
        <v>0</v>
      </c>
      <c r="F127" s="56">
        <f>'Results'!F127</f>
        <v>0</v>
      </c>
      <c r="G127" s="34">
        <f>'Results'!G127</f>
        <v>0</v>
      </c>
      <c r="H127" s="55">
        <f>'Results'!H127</f>
        <v>0</v>
      </c>
      <c r="I127" s="55">
        <f>'Results'!I127</f>
        <v>0</v>
      </c>
      <c r="J127" s="56">
        <f>'Results'!J127</f>
        <v>0</v>
      </c>
      <c r="K127" s="57">
        <f>0.01*'11'!B$16*'Matrix'!D127*'Results'!E127</f>
        <v>0</v>
      </c>
      <c r="L127" s="33">
        <f>0.01*('11'!C$16-'935'!Y127)*'Results'!C127*'Matrix'!D127*('11'!B$16/('11'!B$16-'935'!X127))*'935'!Q127</f>
        <v>0</v>
      </c>
      <c r="M127" s="49">
        <f>0.01*('11'!B$16-'935'!X127)*'Results'!D127</f>
        <v>0</v>
      </c>
      <c r="N127" s="33">
        <f>0.01*'11'!B$16*'Matrix'!I127*'Matrix'!BS127</f>
        <v>0</v>
      </c>
      <c r="O127" s="33">
        <f>0.01*('11'!B$16-'935'!X127)*'Matrix'!BX127</f>
        <v>0</v>
      </c>
      <c r="P127" s="49">
        <f>0.01*'Matrix'!BM127*'935'!U127</f>
        <v>0</v>
      </c>
      <c r="Q127" s="57">
        <f>K127+L127+M127</f>
        <v>0</v>
      </c>
      <c r="R127" s="32">
        <f>'935'!Z127</f>
        <v>0</v>
      </c>
      <c r="S127" s="58">
        <f>Q127-R127</f>
        <v>0</v>
      </c>
      <c r="T127" s="59">
        <f>IF(R127,Q127/R127-1,"")</f>
        <v>0</v>
      </c>
      <c r="U127" s="57">
        <f>N127+O127+P127</f>
        <v>0</v>
      </c>
      <c r="V127" s="32">
        <f>'935'!AA127</f>
        <v>0</v>
      </c>
      <c r="W127" s="58">
        <f>U127-V127</f>
        <v>0</v>
      </c>
      <c r="X127" s="59">
        <f>IF(V127,U127/V127-1,"")</f>
        <v>0</v>
      </c>
      <c r="Y127" s="57">
        <f>0.01*('11'!B$16-'935'!X127)*'Matrix'!BU127</f>
        <v>0</v>
      </c>
      <c r="Z127" s="33">
        <f>0.01*'11'!B$16*'Matrix'!D127*'Matrix'!CW127</f>
        <v>0</v>
      </c>
      <c r="AA127" s="33">
        <f>'Matrix'!D127*MAX('Matrix'!DE127,0-('Matrix'!DD127+IF('935'!Q127=0,0,(1-'935'!Y127/'11'!C$16)*'11'!B$16/('11'!B$16-'935'!X127)*IF('Matrix'!D127=0,1,'Matrix'!BY127/'Matrix'!D127)*'Matrix'!CV127)))*'11'!B$16*0.01*'DNO totals'!B$274/'DNO totals'!B$296</f>
        <v>0</v>
      </c>
      <c r="AB127" s="33">
        <f>'Matrix'!D127*'Charging rates'!B$106*'Matrix'!DB127</f>
        <v>0</v>
      </c>
      <c r="AC127" s="33">
        <f>'Matrix'!D127*MAX('Matrix'!DE127,0-('Matrix'!DD127+IF('935'!Q127=0,0,(1-'935'!Y127/'11'!C$16)*'11'!B$16/('11'!B$16-'935'!X127)*IF('Matrix'!D127=0,1,'Matrix'!BY127/'Matrix'!D127)*'Matrix'!CV127)))*'11'!B$16*0.01*'DNO totals'!B$284/'DNO totals'!B$296</f>
        <v>0</v>
      </c>
      <c r="AD127" s="33">
        <f>0.01*('Matrix'!BY127*'11'!B$16*'Matrix'!CB127+'Matrix'!D127*'Matrix'!CD127*'935'!Q127*('11'!C$16-'935'!Y127)*('11'!B$16/('11'!B$16-'935'!X127)))</f>
        <v>0</v>
      </c>
      <c r="AE127" s="33">
        <f>'Matrix'!D127*'Charging rates'!B$116*('Parameters'!B$21+'Matrix'!J127)*IF('DNO totals'!B$323&lt;0,1,'935'!S127)</f>
        <v>0</v>
      </c>
      <c r="AF127" s="33">
        <f>'Matrix'!D127*MAX('Matrix'!DE127,0-('Matrix'!DD127+IF('935'!Q127=0,0,(1-'935'!Y127/'11'!C$16)*'11'!B$16/('11'!B$16-'935'!X127)*IF('Matrix'!D127=0,1,'Matrix'!BY127/'Matrix'!D127)*'Matrix'!CV127)))*'11'!B$16*0.01*(1-('DNO totals'!B$284+'DNO totals'!B$274)/'DNO totals'!B$296)</f>
        <v>0</v>
      </c>
      <c r="AG127" s="49">
        <f>Q127-Y127-Z127-AA127-AB127-AC127-AD127-AE127-AF127</f>
        <v>0</v>
      </c>
    </row>
    <row r="128" spans="1:33">
      <c r="A128" s="28">
        <v>28</v>
      </c>
      <c r="B128" s="48">
        <f>'Results'!B128</f>
        <v>0</v>
      </c>
      <c r="C128" s="34">
        <f>'Results'!C128</f>
        <v>0</v>
      </c>
      <c r="D128" s="55">
        <f>'Results'!D128</f>
        <v>0</v>
      </c>
      <c r="E128" s="55">
        <f>'Results'!E128</f>
        <v>0</v>
      </c>
      <c r="F128" s="56">
        <f>'Results'!F128</f>
        <v>0</v>
      </c>
      <c r="G128" s="34">
        <f>'Results'!G128</f>
        <v>0</v>
      </c>
      <c r="H128" s="55">
        <f>'Results'!H128</f>
        <v>0</v>
      </c>
      <c r="I128" s="55">
        <f>'Results'!I128</f>
        <v>0</v>
      </c>
      <c r="J128" s="56">
        <f>'Results'!J128</f>
        <v>0</v>
      </c>
      <c r="K128" s="57">
        <f>0.01*'11'!B$16*'Matrix'!D128*'Results'!E128</f>
        <v>0</v>
      </c>
      <c r="L128" s="33">
        <f>0.01*('11'!C$16-'935'!Y128)*'Results'!C128*'Matrix'!D128*('11'!B$16/('11'!B$16-'935'!X128))*'935'!Q128</f>
        <v>0</v>
      </c>
      <c r="M128" s="49">
        <f>0.01*('11'!B$16-'935'!X128)*'Results'!D128</f>
        <v>0</v>
      </c>
      <c r="N128" s="33">
        <f>0.01*'11'!B$16*'Matrix'!I128*'Matrix'!BS128</f>
        <v>0</v>
      </c>
      <c r="O128" s="33">
        <f>0.01*('11'!B$16-'935'!X128)*'Matrix'!BX128</f>
        <v>0</v>
      </c>
      <c r="P128" s="49">
        <f>0.01*'Matrix'!BM128*'935'!U128</f>
        <v>0</v>
      </c>
      <c r="Q128" s="57">
        <f>K128+L128+M128</f>
        <v>0</v>
      </c>
      <c r="R128" s="32">
        <f>'935'!Z128</f>
        <v>0</v>
      </c>
      <c r="S128" s="58">
        <f>Q128-R128</f>
        <v>0</v>
      </c>
      <c r="T128" s="59">
        <f>IF(R128,Q128/R128-1,"")</f>
        <v>0</v>
      </c>
      <c r="U128" s="57">
        <f>N128+O128+P128</f>
        <v>0</v>
      </c>
      <c r="V128" s="32">
        <f>'935'!AA128</f>
        <v>0</v>
      </c>
      <c r="W128" s="58">
        <f>U128-V128</f>
        <v>0</v>
      </c>
      <c r="X128" s="59">
        <f>IF(V128,U128/V128-1,"")</f>
        <v>0</v>
      </c>
      <c r="Y128" s="57">
        <f>0.01*('11'!B$16-'935'!X128)*'Matrix'!BU128</f>
        <v>0</v>
      </c>
      <c r="Z128" s="33">
        <f>0.01*'11'!B$16*'Matrix'!D128*'Matrix'!CW128</f>
        <v>0</v>
      </c>
      <c r="AA128" s="33">
        <f>'Matrix'!D128*MAX('Matrix'!DE128,0-('Matrix'!DD128+IF('935'!Q128=0,0,(1-'935'!Y128/'11'!C$16)*'11'!B$16/('11'!B$16-'935'!X128)*IF('Matrix'!D128=0,1,'Matrix'!BY128/'Matrix'!D128)*'Matrix'!CV128)))*'11'!B$16*0.01*'DNO totals'!B$274/'DNO totals'!B$296</f>
        <v>0</v>
      </c>
      <c r="AB128" s="33">
        <f>'Matrix'!D128*'Charging rates'!B$106*'Matrix'!DB128</f>
        <v>0</v>
      </c>
      <c r="AC128" s="33">
        <f>'Matrix'!D128*MAX('Matrix'!DE128,0-('Matrix'!DD128+IF('935'!Q128=0,0,(1-'935'!Y128/'11'!C$16)*'11'!B$16/('11'!B$16-'935'!X128)*IF('Matrix'!D128=0,1,'Matrix'!BY128/'Matrix'!D128)*'Matrix'!CV128)))*'11'!B$16*0.01*'DNO totals'!B$284/'DNO totals'!B$296</f>
        <v>0</v>
      </c>
      <c r="AD128" s="33">
        <f>0.01*('Matrix'!BY128*'11'!B$16*'Matrix'!CB128+'Matrix'!D128*'Matrix'!CD128*'935'!Q128*('11'!C$16-'935'!Y128)*('11'!B$16/('11'!B$16-'935'!X128)))</f>
        <v>0</v>
      </c>
      <c r="AE128" s="33">
        <f>'Matrix'!D128*'Charging rates'!B$116*('Parameters'!B$21+'Matrix'!J128)*IF('DNO totals'!B$323&lt;0,1,'935'!S128)</f>
        <v>0</v>
      </c>
      <c r="AF128" s="33">
        <f>'Matrix'!D128*MAX('Matrix'!DE128,0-('Matrix'!DD128+IF('935'!Q128=0,0,(1-'935'!Y128/'11'!C$16)*'11'!B$16/('11'!B$16-'935'!X128)*IF('Matrix'!D128=0,1,'Matrix'!BY128/'Matrix'!D128)*'Matrix'!CV128)))*'11'!B$16*0.01*(1-('DNO totals'!B$284+'DNO totals'!B$274)/'DNO totals'!B$296)</f>
        <v>0</v>
      </c>
      <c r="AG128" s="49">
        <f>Q128-Y128-Z128-AA128-AB128-AC128-AD128-AE128-AF128</f>
        <v>0</v>
      </c>
    </row>
    <row r="129" spans="1:33">
      <c r="A129" s="28">
        <v>29</v>
      </c>
      <c r="B129" s="48">
        <f>'Results'!B129</f>
        <v>0</v>
      </c>
      <c r="C129" s="34">
        <f>'Results'!C129</f>
        <v>0</v>
      </c>
      <c r="D129" s="55">
        <f>'Results'!D129</f>
        <v>0</v>
      </c>
      <c r="E129" s="55">
        <f>'Results'!E129</f>
        <v>0</v>
      </c>
      <c r="F129" s="56">
        <f>'Results'!F129</f>
        <v>0</v>
      </c>
      <c r="G129" s="34">
        <f>'Results'!G129</f>
        <v>0</v>
      </c>
      <c r="H129" s="55">
        <f>'Results'!H129</f>
        <v>0</v>
      </c>
      <c r="I129" s="55">
        <f>'Results'!I129</f>
        <v>0</v>
      </c>
      <c r="J129" s="56">
        <f>'Results'!J129</f>
        <v>0</v>
      </c>
      <c r="K129" s="57">
        <f>0.01*'11'!B$16*'Matrix'!D129*'Results'!E129</f>
        <v>0</v>
      </c>
      <c r="L129" s="33">
        <f>0.01*('11'!C$16-'935'!Y129)*'Results'!C129*'Matrix'!D129*('11'!B$16/('11'!B$16-'935'!X129))*'935'!Q129</f>
        <v>0</v>
      </c>
      <c r="M129" s="49">
        <f>0.01*('11'!B$16-'935'!X129)*'Results'!D129</f>
        <v>0</v>
      </c>
      <c r="N129" s="33">
        <f>0.01*'11'!B$16*'Matrix'!I129*'Matrix'!BS129</f>
        <v>0</v>
      </c>
      <c r="O129" s="33">
        <f>0.01*('11'!B$16-'935'!X129)*'Matrix'!BX129</f>
        <v>0</v>
      </c>
      <c r="P129" s="49">
        <f>0.01*'Matrix'!BM129*'935'!U129</f>
        <v>0</v>
      </c>
      <c r="Q129" s="57">
        <f>K129+L129+M129</f>
        <v>0</v>
      </c>
      <c r="R129" s="32">
        <f>'935'!Z129</f>
        <v>0</v>
      </c>
      <c r="S129" s="58">
        <f>Q129-R129</f>
        <v>0</v>
      </c>
      <c r="T129" s="59">
        <f>IF(R129,Q129/R129-1,"")</f>
        <v>0</v>
      </c>
      <c r="U129" s="57">
        <f>N129+O129+P129</f>
        <v>0</v>
      </c>
      <c r="V129" s="32">
        <f>'935'!AA129</f>
        <v>0</v>
      </c>
      <c r="W129" s="58">
        <f>U129-V129</f>
        <v>0</v>
      </c>
      <c r="X129" s="59">
        <f>IF(V129,U129/V129-1,"")</f>
        <v>0</v>
      </c>
      <c r="Y129" s="57">
        <f>0.01*('11'!B$16-'935'!X129)*'Matrix'!BU129</f>
        <v>0</v>
      </c>
      <c r="Z129" s="33">
        <f>0.01*'11'!B$16*'Matrix'!D129*'Matrix'!CW129</f>
        <v>0</v>
      </c>
      <c r="AA129" s="33">
        <f>'Matrix'!D129*MAX('Matrix'!DE129,0-('Matrix'!DD129+IF('935'!Q129=0,0,(1-'935'!Y129/'11'!C$16)*'11'!B$16/('11'!B$16-'935'!X129)*IF('Matrix'!D129=0,1,'Matrix'!BY129/'Matrix'!D129)*'Matrix'!CV129)))*'11'!B$16*0.01*'DNO totals'!B$274/'DNO totals'!B$296</f>
        <v>0</v>
      </c>
      <c r="AB129" s="33">
        <f>'Matrix'!D129*'Charging rates'!B$106*'Matrix'!DB129</f>
        <v>0</v>
      </c>
      <c r="AC129" s="33">
        <f>'Matrix'!D129*MAX('Matrix'!DE129,0-('Matrix'!DD129+IF('935'!Q129=0,0,(1-'935'!Y129/'11'!C$16)*'11'!B$16/('11'!B$16-'935'!X129)*IF('Matrix'!D129=0,1,'Matrix'!BY129/'Matrix'!D129)*'Matrix'!CV129)))*'11'!B$16*0.01*'DNO totals'!B$284/'DNO totals'!B$296</f>
        <v>0</v>
      </c>
      <c r="AD129" s="33">
        <f>0.01*('Matrix'!BY129*'11'!B$16*'Matrix'!CB129+'Matrix'!D129*'Matrix'!CD129*'935'!Q129*('11'!C$16-'935'!Y129)*('11'!B$16/('11'!B$16-'935'!X129)))</f>
        <v>0</v>
      </c>
      <c r="AE129" s="33">
        <f>'Matrix'!D129*'Charging rates'!B$116*('Parameters'!B$21+'Matrix'!J129)*IF('DNO totals'!B$323&lt;0,1,'935'!S129)</f>
        <v>0</v>
      </c>
      <c r="AF129" s="33">
        <f>'Matrix'!D129*MAX('Matrix'!DE129,0-('Matrix'!DD129+IF('935'!Q129=0,0,(1-'935'!Y129/'11'!C$16)*'11'!B$16/('11'!B$16-'935'!X129)*IF('Matrix'!D129=0,1,'Matrix'!BY129/'Matrix'!D129)*'Matrix'!CV129)))*'11'!B$16*0.01*(1-('DNO totals'!B$284+'DNO totals'!B$274)/'DNO totals'!B$296)</f>
        <v>0</v>
      </c>
      <c r="AG129" s="49">
        <f>Q129-Y129-Z129-AA129-AB129-AC129-AD129-AE129-AF129</f>
        <v>0</v>
      </c>
    </row>
    <row r="130" spans="1:33">
      <c r="A130" s="28">
        <v>30</v>
      </c>
      <c r="B130" s="48">
        <f>'Results'!B130</f>
        <v>0</v>
      </c>
      <c r="C130" s="34">
        <f>'Results'!C130</f>
        <v>0</v>
      </c>
      <c r="D130" s="55">
        <f>'Results'!D130</f>
        <v>0</v>
      </c>
      <c r="E130" s="55">
        <f>'Results'!E130</f>
        <v>0</v>
      </c>
      <c r="F130" s="56">
        <f>'Results'!F130</f>
        <v>0</v>
      </c>
      <c r="G130" s="34">
        <f>'Results'!G130</f>
        <v>0</v>
      </c>
      <c r="H130" s="55">
        <f>'Results'!H130</f>
        <v>0</v>
      </c>
      <c r="I130" s="55">
        <f>'Results'!I130</f>
        <v>0</v>
      </c>
      <c r="J130" s="56">
        <f>'Results'!J130</f>
        <v>0</v>
      </c>
      <c r="K130" s="57">
        <f>0.01*'11'!B$16*'Matrix'!D130*'Results'!E130</f>
        <v>0</v>
      </c>
      <c r="L130" s="33">
        <f>0.01*('11'!C$16-'935'!Y130)*'Results'!C130*'Matrix'!D130*('11'!B$16/('11'!B$16-'935'!X130))*'935'!Q130</f>
        <v>0</v>
      </c>
      <c r="M130" s="49">
        <f>0.01*('11'!B$16-'935'!X130)*'Results'!D130</f>
        <v>0</v>
      </c>
      <c r="N130" s="33">
        <f>0.01*'11'!B$16*'Matrix'!I130*'Matrix'!BS130</f>
        <v>0</v>
      </c>
      <c r="O130" s="33">
        <f>0.01*('11'!B$16-'935'!X130)*'Matrix'!BX130</f>
        <v>0</v>
      </c>
      <c r="P130" s="49">
        <f>0.01*'Matrix'!BM130*'935'!U130</f>
        <v>0</v>
      </c>
      <c r="Q130" s="57">
        <f>K130+L130+M130</f>
        <v>0</v>
      </c>
      <c r="R130" s="32">
        <f>'935'!Z130</f>
        <v>0</v>
      </c>
      <c r="S130" s="58">
        <f>Q130-R130</f>
        <v>0</v>
      </c>
      <c r="T130" s="59">
        <f>IF(R130,Q130/R130-1,"")</f>
        <v>0</v>
      </c>
      <c r="U130" s="57">
        <f>N130+O130+P130</f>
        <v>0</v>
      </c>
      <c r="V130" s="32">
        <f>'935'!AA130</f>
        <v>0</v>
      </c>
      <c r="W130" s="58">
        <f>U130-V130</f>
        <v>0</v>
      </c>
      <c r="X130" s="59">
        <f>IF(V130,U130/V130-1,"")</f>
        <v>0</v>
      </c>
      <c r="Y130" s="57">
        <f>0.01*('11'!B$16-'935'!X130)*'Matrix'!BU130</f>
        <v>0</v>
      </c>
      <c r="Z130" s="33">
        <f>0.01*'11'!B$16*'Matrix'!D130*'Matrix'!CW130</f>
        <v>0</v>
      </c>
      <c r="AA130" s="33">
        <f>'Matrix'!D130*MAX('Matrix'!DE130,0-('Matrix'!DD130+IF('935'!Q130=0,0,(1-'935'!Y130/'11'!C$16)*'11'!B$16/('11'!B$16-'935'!X130)*IF('Matrix'!D130=0,1,'Matrix'!BY130/'Matrix'!D130)*'Matrix'!CV130)))*'11'!B$16*0.01*'DNO totals'!B$274/'DNO totals'!B$296</f>
        <v>0</v>
      </c>
      <c r="AB130" s="33">
        <f>'Matrix'!D130*'Charging rates'!B$106*'Matrix'!DB130</f>
        <v>0</v>
      </c>
      <c r="AC130" s="33">
        <f>'Matrix'!D130*MAX('Matrix'!DE130,0-('Matrix'!DD130+IF('935'!Q130=0,0,(1-'935'!Y130/'11'!C$16)*'11'!B$16/('11'!B$16-'935'!X130)*IF('Matrix'!D130=0,1,'Matrix'!BY130/'Matrix'!D130)*'Matrix'!CV130)))*'11'!B$16*0.01*'DNO totals'!B$284/'DNO totals'!B$296</f>
        <v>0</v>
      </c>
      <c r="AD130" s="33">
        <f>0.01*('Matrix'!BY130*'11'!B$16*'Matrix'!CB130+'Matrix'!D130*'Matrix'!CD130*'935'!Q130*('11'!C$16-'935'!Y130)*('11'!B$16/('11'!B$16-'935'!X130)))</f>
        <v>0</v>
      </c>
      <c r="AE130" s="33">
        <f>'Matrix'!D130*'Charging rates'!B$116*('Parameters'!B$21+'Matrix'!J130)*IF('DNO totals'!B$323&lt;0,1,'935'!S130)</f>
        <v>0</v>
      </c>
      <c r="AF130" s="33">
        <f>'Matrix'!D130*MAX('Matrix'!DE130,0-('Matrix'!DD130+IF('935'!Q130=0,0,(1-'935'!Y130/'11'!C$16)*'11'!B$16/('11'!B$16-'935'!X130)*IF('Matrix'!D130=0,1,'Matrix'!BY130/'Matrix'!D130)*'Matrix'!CV130)))*'11'!B$16*0.01*(1-('DNO totals'!B$284+'DNO totals'!B$274)/'DNO totals'!B$296)</f>
        <v>0</v>
      </c>
      <c r="AG130" s="49">
        <f>Q130-Y130-Z130-AA130-AB130-AC130-AD130-AE130-AF130</f>
        <v>0</v>
      </c>
    </row>
    <row r="131" spans="1:33">
      <c r="A131" s="28">
        <v>31</v>
      </c>
      <c r="B131" s="48">
        <f>'Results'!B131</f>
        <v>0</v>
      </c>
      <c r="C131" s="34">
        <f>'Results'!C131</f>
        <v>0</v>
      </c>
      <c r="D131" s="55">
        <f>'Results'!D131</f>
        <v>0</v>
      </c>
      <c r="E131" s="55">
        <f>'Results'!E131</f>
        <v>0</v>
      </c>
      <c r="F131" s="56">
        <f>'Results'!F131</f>
        <v>0</v>
      </c>
      <c r="G131" s="34">
        <f>'Results'!G131</f>
        <v>0</v>
      </c>
      <c r="H131" s="55">
        <f>'Results'!H131</f>
        <v>0</v>
      </c>
      <c r="I131" s="55">
        <f>'Results'!I131</f>
        <v>0</v>
      </c>
      <c r="J131" s="56">
        <f>'Results'!J131</f>
        <v>0</v>
      </c>
      <c r="K131" s="57">
        <f>0.01*'11'!B$16*'Matrix'!D131*'Results'!E131</f>
        <v>0</v>
      </c>
      <c r="L131" s="33">
        <f>0.01*('11'!C$16-'935'!Y131)*'Results'!C131*'Matrix'!D131*('11'!B$16/('11'!B$16-'935'!X131))*'935'!Q131</f>
        <v>0</v>
      </c>
      <c r="M131" s="49">
        <f>0.01*('11'!B$16-'935'!X131)*'Results'!D131</f>
        <v>0</v>
      </c>
      <c r="N131" s="33">
        <f>0.01*'11'!B$16*'Matrix'!I131*'Matrix'!BS131</f>
        <v>0</v>
      </c>
      <c r="O131" s="33">
        <f>0.01*('11'!B$16-'935'!X131)*'Matrix'!BX131</f>
        <v>0</v>
      </c>
      <c r="P131" s="49">
        <f>0.01*'Matrix'!BM131*'935'!U131</f>
        <v>0</v>
      </c>
      <c r="Q131" s="57">
        <f>K131+L131+M131</f>
        <v>0</v>
      </c>
      <c r="R131" s="32">
        <f>'935'!Z131</f>
        <v>0</v>
      </c>
      <c r="S131" s="58">
        <f>Q131-R131</f>
        <v>0</v>
      </c>
      <c r="T131" s="59">
        <f>IF(R131,Q131/R131-1,"")</f>
        <v>0</v>
      </c>
      <c r="U131" s="57">
        <f>N131+O131+P131</f>
        <v>0</v>
      </c>
      <c r="V131" s="32">
        <f>'935'!AA131</f>
        <v>0</v>
      </c>
      <c r="W131" s="58">
        <f>U131-V131</f>
        <v>0</v>
      </c>
      <c r="X131" s="59">
        <f>IF(V131,U131/V131-1,"")</f>
        <v>0</v>
      </c>
      <c r="Y131" s="57">
        <f>0.01*('11'!B$16-'935'!X131)*'Matrix'!BU131</f>
        <v>0</v>
      </c>
      <c r="Z131" s="33">
        <f>0.01*'11'!B$16*'Matrix'!D131*'Matrix'!CW131</f>
        <v>0</v>
      </c>
      <c r="AA131" s="33">
        <f>'Matrix'!D131*MAX('Matrix'!DE131,0-('Matrix'!DD131+IF('935'!Q131=0,0,(1-'935'!Y131/'11'!C$16)*'11'!B$16/('11'!B$16-'935'!X131)*IF('Matrix'!D131=0,1,'Matrix'!BY131/'Matrix'!D131)*'Matrix'!CV131)))*'11'!B$16*0.01*'DNO totals'!B$274/'DNO totals'!B$296</f>
        <v>0</v>
      </c>
      <c r="AB131" s="33">
        <f>'Matrix'!D131*'Charging rates'!B$106*'Matrix'!DB131</f>
        <v>0</v>
      </c>
      <c r="AC131" s="33">
        <f>'Matrix'!D131*MAX('Matrix'!DE131,0-('Matrix'!DD131+IF('935'!Q131=0,0,(1-'935'!Y131/'11'!C$16)*'11'!B$16/('11'!B$16-'935'!X131)*IF('Matrix'!D131=0,1,'Matrix'!BY131/'Matrix'!D131)*'Matrix'!CV131)))*'11'!B$16*0.01*'DNO totals'!B$284/'DNO totals'!B$296</f>
        <v>0</v>
      </c>
      <c r="AD131" s="33">
        <f>0.01*('Matrix'!BY131*'11'!B$16*'Matrix'!CB131+'Matrix'!D131*'Matrix'!CD131*'935'!Q131*('11'!C$16-'935'!Y131)*('11'!B$16/('11'!B$16-'935'!X131)))</f>
        <v>0</v>
      </c>
      <c r="AE131" s="33">
        <f>'Matrix'!D131*'Charging rates'!B$116*('Parameters'!B$21+'Matrix'!J131)*IF('DNO totals'!B$323&lt;0,1,'935'!S131)</f>
        <v>0</v>
      </c>
      <c r="AF131" s="33">
        <f>'Matrix'!D131*MAX('Matrix'!DE131,0-('Matrix'!DD131+IF('935'!Q131=0,0,(1-'935'!Y131/'11'!C$16)*'11'!B$16/('11'!B$16-'935'!X131)*IF('Matrix'!D131=0,1,'Matrix'!BY131/'Matrix'!D131)*'Matrix'!CV131)))*'11'!B$16*0.01*(1-('DNO totals'!B$284+'DNO totals'!B$274)/'DNO totals'!B$296)</f>
        <v>0</v>
      </c>
      <c r="AG131" s="49">
        <f>Q131-Y131-Z131-AA131-AB131-AC131-AD131-AE131-AF131</f>
        <v>0</v>
      </c>
    </row>
    <row r="132" spans="1:33">
      <c r="A132" s="28">
        <v>32</v>
      </c>
      <c r="B132" s="48">
        <f>'Results'!B132</f>
        <v>0</v>
      </c>
      <c r="C132" s="34">
        <f>'Results'!C132</f>
        <v>0</v>
      </c>
      <c r="D132" s="55">
        <f>'Results'!D132</f>
        <v>0</v>
      </c>
      <c r="E132" s="55">
        <f>'Results'!E132</f>
        <v>0</v>
      </c>
      <c r="F132" s="56">
        <f>'Results'!F132</f>
        <v>0</v>
      </c>
      <c r="G132" s="34">
        <f>'Results'!G132</f>
        <v>0</v>
      </c>
      <c r="H132" s="55">
        <f>'Results'!H132</f>
        <v>0</v>
      </c>
      <c r="I132" s="55">
        <f>'Results'!I132</f>
        <v>0</v>
      </c>
      <c r="J132" s="56">
        <f>'Results'!J132</f>
        <v>0</v>
      </c>
      <c r="K132" s="57">
        <f>0.01*'11'!B$16*'Matrix'!D132*'Results'!E132</f>
        <v>0</v>
      </c>
      <c r="L132" s="33">
        <f>0.01*('11'!C$16-'935'!Y132)*'Results'!C132*'Matrix'!D132*('11'!B$16/('11'!B$16-'935'!X132))*'935'!Q132</f>
        <v>0</v>
      </c>
      <c r="M132" s="49">
        <f>0.01*('11'!B$16-'935'!X132)*'Results'!D132</f>
        <v>0</v>
      </c>
      <c r="N132" s="33">
        <f>0.01*'11'!B$16*'Matrix'!I132*'Matrix'!BS132</f>
        <v>0</v>
      </c>
      <c r="O132" s="33">
        <f>0.01*('11'!B$16-'935'!X132)*'Matrix'!BX132</f>
        <v>0</v>
      </c>
      <c r="P132" s="49">
        <f>0.01*'Matrix'!BM132*'935'!U132</f>
        <v>0</v>
      </c>
      <c r="Q132" s="57">
        <f>K132+L132+M132</f>
        <v>0</v>
      </c>
      <c r="R132" s="32">
        <f>'935'!Z132</f>
        <v>0</v>
      </c>
      <c r="S132" s="58">
        <f>Q132-R132</f>
        <v>0</v>
      </c>
      <c r="T132" s="59">
        <f>IF(R132,Q132/R132-1,"")</f>
        <v>0</v>
      </c>
      <c r="U132" s="57">
        <f>N132+O132+P132</f>
        <v>0</v>
      </c>
      <c r="V132" s="32">
        <f>'935'!AA132</f>
        <v>0</v>
      </c>
      <c r="W132" s="58">
        <f>U132-V132</f>
        <v>0</v>
      </c>
      <c r="X132" s="59">
        <f>IF(V132,U132/V132-1,"")</f>
        <v>0</v>
      </c>
      <c r="Y132" s="57">
        <f>0.01*('11'!B$16-'935'!X132)*'Matrix'!BU132</f>
        <v>0</v>
      </c>
      <c r="Z132" s="33">
        <f>0.01*'11'!B$16*'Matrix'!D132*'Matrix'!CW132</f>
        <v>0</v>
      </c>
      <c r="AA132" s="33">
        <f>'Matrix'!D132*MAX('Matrix'!DE132,0-('Matrix'!DD132+IF('935'!Q132=0,0,(1-'935'!Y132/'11'!C$16)*'11'!B$16/('11'!B$16-'935'!X132)*IF('Matrix'!D132=0,1,'Matrix'!BY132/'Matrix'!D132)*'Matrix'!CV132)))*'11'!B$16*0.01*'DNO totals'!B$274/'DNO totals'!B$296</f>
        <v>0</v>
      </c>
      <c r="AB132" s="33">
        <f>'Matrix'!D132*'Charging rates'!B$106*'Matrix'!DB132</f>
        <v>0</v>
      </c>
      <c r="AC132" s="33">
        <f>'Matrix'!D132*MAX('Matrix'!DE132,0-('Matrix'!DD132+IF('935'!Q132=0,0,(1-'935'!Y132/'11'!C$16)*'11'!B$16/('11'!B$16-'935'!X132)*IF('Matrix'!D132=0,1,'Matrix'!BY132/'Matrix'!D132)*'Matrix'!CV132)))*'11'!B$16*0.01*'DNO totals'!B$284/'DNO totals'!B$296</f>
        <v>0</v>
      </c>
      <c r="AD132" s="33">
        <f>0.01*('Matrix'!BY132*'11'!B$16*'Matrix'!CB132+'Matrix'!D132*'Matrix'!CD132*'935'!Q132*('11'!C$16-'935'!Y132)*('11'!B$16/('11'!B$16-'935'!X132)))</f>
        <v>0</v>
      </c>
      <c r="AE132" s="33">
        <f>'Matrix'!D132*'Charging rates'!B$116*('Parameters'!B$21+'Matrix'!J132)*IF('DNO totals'!B$323&lt;0,1,'935'!S132)</f>
        <v>0</v>
      </c>
      <c r="AF132" s="33">
        <f>'Matrix'!D132*MAX('Matrix'!DE132,0-('Matrix'!DD132+IF('935'!Q132=0,0,(1-'935'!Y132/'11'!C$16)*'11'!B$16/('11'!B$16-'935'!X132)*IF('Matrix'!D132=0,1,'Matrix'!BY132/'Matrix'!D132)*'Matrix'!CV132)))*'11'!B$16*0.01*(1-('DNO totals'!B$284+'DNO totals'!B$274)/'DNO totals'!B$296)</f>
        <v>0</v>
      </c>
      <c r="AG132" s="49">
        <f>Q132-Y132-Z132-AA132-AB132-AC132-AD132-AE132-AF132</f>
        <v>0</v>
      </c>
    </row>
    <row r="133" spans="1:33">
      <c r="A133" s="28">
        <v>33</v>
      </c>
      <c r="B133" s="48">
        <f>'Results'!B133</f>
        <v>0</v>
      </c>
      <c r="C133" s="34">
        <f>'Results'!C133</f>
        <v>0</v>
      </c>
      <c r="D133" s="55">
        <f>'Results'!D133</f>
        <v>0</v>
      </c>
      <c r="E133" s="55">
        <f>'Results'!E133</f>
        <v>0</v>
      </c>
      <c r="F133" s="56">
        <f>'Results'!F133</f>
        <v>0</v>
      </c>
      <c r="G133" s="34">
        <f>'Results'!G133</f>
        <v>0</v>
      </c>
      <c r="H133" s="55">
        <f>'Results'!H133</f>
        <v>0</v>
      </c>
      <c r="I133" s="55">
        <f>'Results'!I133</f>
        <v>0</v>
      </c>
      <c r="J133" s="56">
        <f>'Results'!J133</f>
        <v>0</v>
      </c>
      <c r="K133" s="57">
        <f>0.01*'11'!B$16*'Matrix'!D133*'Results'!E133</f>
        <v>0</v>
      </c>
      <c r="L133" s="33">
        <f>0.01*('11'!C$16-'935'!Y133)*'Results'!C133*'Matrix'!D133*('11'!B$16/('11'!B$16-'935'!X133))*'935'!Q133</f>
        <v>0</v>
      </c>
      <c r="M133" s="49">
        <f>0.01*('11'!B$16-'935'!X133)*'Results'!D133</f>
        <v>0</v>
      </c>
      <c r="N133" s="33">
        <f>0.01*'11'!B$16*'Matrix'!I133*'Matrix'!BS133</f>
        <v>0</v>
      </c>
      <c r="O133" s="33">
        <f>0.01*('11'!B$16-'935'!X133)*'Matrix'!BX133</f>
        <v>0</v>
      </c>
      <c r="P133" s="49">
        <f>0.01*'Matrix'!BM133*'935'!U133</f>
        <v>0</v>
      </c>
      <c r="Q133" s="57">
        <f>K133+L133+M133</f>
        <v>0</v>
      </c>
      <c r="R133" s="32">
        <f>'935'!Z133</f>
        <v>0</v>
      </c>
      <c r="S133" s="58">
        <f>Q133-R133</f>
        <v>0</v>
      </c>
      <c r="T133" s="59">
        <f>IF(R133,Q133/R133-1,"")</f>
        <v>0</v>
      </c>
      <c r="U133" s="57">
        <f>N133+O133+P133</f>
        <v>0</v>
      </c>
      <c r="V133" s="32">
        <f>'935'!AA133</f>
        <v>0</v>
      </c>
      <c r="W133" s="58">
        <f>U133-V133</f>
        <v>0</v>
      </c>
      <c r="X133" s="59">
        <f>IF(V133,U133/V133-1,"")</f>
        <v>0</v>
      </c>
      <c r="Y133" s="57">
        <f>0.01*('11'!B$16-'935'!X133)*'Matrix'!BU133</f>
        <v>0</v>
      </c>
      <c r="Z133" s="33">
        <f>0.01*'11'!B$16*'Matrix'!D133*'Matrix'!CW133</f>
        <v>0</v>
      </c>
      <c r="AA133" s="33">
        <f>'Matrix'!D133*MAX('Matrix'!DE133,0-('Matrix'!DD133+IF('935'!Q133=0,0,(1-'935'!Y133/'11'!C$16)*'11'!B$16/('11'!B$16-'935'!X133)*IF('Matrix'!D133=0,1,'Matrix'!BY133/'Matrix'!D133)*'Matrix'!CV133)))*'11'!B$16*0.01*'DNO totals'!B$274/'DNO totals'!B$296</f>
        <v>0</v>
      </c>
      <c r="AB133" s="33">
        <f>'Matrix'!D133*'Charging rates'!B$106*'Matrix'!DB133</f>
        <v>0</v>
      </c>
      <c r="AC133" s="33">
        <f>'Matrix'!D133*MAX('Matrix'!DE133,0-('Matrix'!DD133+IF('935'!Q133=0,0,(1-'935'!Y133/'11'!C$16)*'11'!B$16/('11'!B$16-'935'!X133)*IF('Matrix'!D133=0,1,'Matrix'!BY133/'Matrix'!D133)*'Matrix'!CV133)))*'11'!B$16*0.01*'DNO totals'!B$284/'DNO totals'!B$296</f>
        <v>0</v>
      </c>
      <c r="AD133" s="33">
        <f>0.01*('Matrix'!BY133*'11'!B$16*'Matrix'!CB133+'Matrix'!D133*'Matrix'!CD133*'935'!Q133*('11'!C$16-'935'!Y133)*('11'!B$16/('11'!B$16-'935'!X133)))</f>
        <v>0</v>
      </c>
      <c r="AE133" s="33">
        <f>'Matrix'!D133*'Charging rates'!B$116*('Parameters'!B$21+'Matrix'!J133)*IF('DNO totals'!B$323&lt;0,1,'935'!S133)</f>
        <v>0</v>
      </c>
      <c r="AF133" s="33">
        <f>'Matrix'!D133*MAX('Matrix'!DE133,0-('Matrix'!DD133+IF('935'!Q133=0,0,(1-'935'!Y133/'11'!C$16)*'11'!B$16/('11'!B$16-'935'!X133)*IF('Matrix'!D133=0,1,'Matrix'!BY133/'Matrix'!D133)*'Matrix'!CV133)))*'11'!B$16*0.01*(1-('DNO totals'!B$284+'DNO totals'!B$274)/'DNO totals'!B$296)</f>
        <v>0</v>
      </c>
      <c r="AG133" s="49">
        <f>Q133-Y133-Z133-AA133-AB133-AC133-AD133-AE133-AF133</f>
        <v>0</v>
      </c>
    </row>
    <row r="134" spans="1:33">
      <c r="A134" s="28">
        <v>34</v>
      </c>
      <c r="B134" s="48">
        <f>'Results'!B134</f>
        <v>0</v>
      </c>
      <c r="C134" s="34">
        <f>'Results'!C134</f>
        <v>0</v>
      </c>
      <c r="D134" s="55">
        <f>'Results'!D134</f>
        <v>0</v>
      </c>
      <c r="E134" s="55">
        <f>'Results'!E134</f>
        <v>0</v>
      </c>
      <c r="F134" s="56">
        <f>'Results'!F134</f>
        <v>0</v>
      </c>
      <c r="G134" s="34">
        <f>'Results'!G134</f>
        <v>0</v>
      </c>
      <c r="H134" s="55">
        <f>'Results'!H134</f>
        <v>0</v>
      </c>
      <c r="I134" s="55">
        <f>'Results'!I134</f>
        <v>0</v>
      </c>
      <c r="J134" s="56">
        <f>'Results'!J134</f>
        <v>0</v>
      </c>
      <c r="K134" s="57">
        <f>0.01*'11'!B$16*'Matrix'!D134*'Results'!E134</f>
        <v>0</v>
      </c>
      <c r="L134" s="33">
        <f>0.01*('11'!C$16-'935'!Y134)*'Results'!C134*'Matrix'!D134*('11'!B$16/('11'!B$16-'935'!X134))*'935'!Q134</f>
        <v>0</v>
      </c>
      <c r="M134" s="49">
        <f>0.01*('11'!B$16-'935'!X134)*'Results'!D134</f>
        <v>0</v>
      </c>
      <c r="N134" s="33">
        <f>0.01*'11'!B$16*'Matrix'!I134*'Matrix'!BS134</f>
        <v>0</v>
      </c>
      <c r="O134" s="33">
        <f>0.01*('11'!B$16-'935'!X134)*'Matrix'!BX134</f>
        <v>0</v>
      </c>
      <c r="P134" s="49">
        <f>0.01*'Matrix'!BM134*'935'!U134</f>
        <v>0</v>
      </c>
      <c r="Q134" s="57">
        <f>K134+L134+M134</f>
        <v>0</v>
      </c>
      <c r="R134" s="32">
        <f>'935'!Z134</f>
        <v>0</v>
      </c>
      <c r="S134" s="58">
        <f>Q134-R134</f>
        <v>0</v>
      </c>
      <c r="T134" s="59">
        <f>IF(R134,Q134/R134-1,"")</f>
        <v>0</v>
      </c>
      <c r="U134" s="57">
        <f>N134+O134+P134</f>
        <v>0</v>
      </c>
      <c r="V134" s="32">
        <f>'935'!AA134</f>
        <v>0</v>
      </c>
      <c r="W134" s="58">
        <f>U134-V134</f>
        <v>0</v>
      </c>
      <c r="X134" s="59">
        <f>IF(V134,U134/V134-1,"")</f>
        <v>0</v>
      </c>
      <c r="Y134" s="57">
        <f>0.01*('11'!B$16-'935'!X134)*'Matrix'!BU134</f>
        <v>0</v>
      </c>
      <c r="Z134" s="33">
        <f>0.01*'11'!B$16*'Matrix'!D134*'Matrix'!CW134</f>
        <v>0</v>
      </c>
      <c r="AA134" s="33">
        <f>'Matrix'!D134*MAX('Matrix'!DE134,0-('Matrix'!DD134+IF('935'!Q134=0,0,(1-'935'!Y134/'11'!C$16)*'11'!B$16/('11'!B$16-'935'!X134)*IF('Matrix'!D134=0,1,'Matrix'!BY134/'Matrix'!D134)*'Matrix'!CV134)))*'11'!B$16*0.01*'DNO totals'!B$274/'DNO totals'!B$296</f>
        <v>0</v>
      </c>
      <c r="AB134" s="33">
        <f>'Matrix'!D134*'Charging rates'!B$106*'Matrix'!DB134</f>
        <v>0</v>
      </c>
      <c r="AC134" s="33">
        <f>'Matrix'!D134*MAX('Matrix'!DE134,0-('Matrix'!DD134+IF('935'!Q134=0,0,(1-'935'!Y134/'11'!C$16)*'11'!B$16/('11'!B$16-'935'!X134)*IF('Matrix'!D134=0,1,'Matrix'!BY134/'Matrix'!D134)*'Matrix'!CV134)))*'11'!B$16*0.01*'DNO totals'!B$284/'DNO totals'!B$296</f>
        <v>0</v>
      </c>
      <c r="AD134" s="33">
        <f>0.01*('Matrix'!BY134*'11'!B$16*'Matrix'!CB134+'Matrix'!D134*'Matrix'!CD134*'935'!Q134*('11'!C$16-'935'!Y134)*('11'!B$16/('11'!B$16-'935'!X134)))</f>
        <v>0</v>
      </c>
      <c r="AE134" s="33">
        <f>'Matrix'!D134*'Charging rates'!B$116*('Parameters'!B$21+'Matrix'!J134)*IF('DNO totals'!B$323&lt;0,1,'935'!S134)</f>
        <v>0</v>
      </c>
      <c r="AF134" s="33">
        <f>'Matrix'!D134*MAX('Matrix'!DE134,0-('Matrix'!DD134+IF('935'!Q134=0,0,(1-'935'!Y134/'11'!C$16)*'11'!B$16/('11'!B$16-'935'!X134)*IF('Matrix'!D134=0,1,'Matrix'!BY134/'Matrix'!D134)*'Matrix'!CV134)))*'11'!B$16*0.01*(1-('DNO totals'!B$284+'DNO totals'!B$274)/'DNO totals'!B$296)</f>
        <v>0</v>
      </c>
      <c r="AG134" s="49">
        <f>Q134-Y134-Z134-AA134-AB134-AC134-AD134-AE134-AF134</f>
        <v>0</v>
      </c>
    </row>
    <row r="135" spans="1:33">
      <c r="A135" s="28">
        <v>35</v>
      </c>
      <c r="B135" s="48">
        <f>'Results'!B135</f>
        <v>0</v>
      </c>
      <c r="C135" s="34">
        <f>'Results'!C135</f>
        <v>0</v>
      </c>
      <c r="D135" s="55">
        <f>'Results'!D135</f>
        <v>0</v>
      </c>
      <c r="E135" s="55">
        <f>'Results'!E135</f>
        <v>0</v>
      </c>
      <c r="F135" s="56">
        <f>'Results'!F135</f>
        <v>0</v>
      </c>
      <c r="G135" s="34">
        <f>'Results'!G135</f>
        <v>0</v>
      </c>
      <c r="H135" s="55">
        <f>'Results'!H135</f>
        <v>0</v>
      </c>
      <c r="I135" s="55">
        <f>'Results'!I135</f>
        <v>0</v>
      </c>
      <c r="J135" s="56">
        <f>'Results'!J135</f>
        <v>0</v>
      </c>
      <c r="K135" s="57">
        <f>0.01*'11'!B$16*'Matrix'!D135*'Results'!E135</f>
        <v>0</v>
      </c>
      <c r="L135" s="33">
        <f>0.01*('11'!C$16-'935'!Y135)*'Results'!C135*'Matrix'!D135*('11'!B$16/('11'!B$16-'935'!X135))*'935'!Q135</f>
        <v>0</v>
      </c>
      <c r="M135" s="49">
        <f>0.01*('11'!B$16-'935'!X135)*'Results'!D135</f>
        <v>0</v>
      </c>
      <c r="N135" s="33">
        <f>0.01*'11'!B$16*'Matrix'!I135*'Matrix'!BS135</f>
        <v>0</v>
      </c>
      <c r="O135" s="33">
        <f>0.01*('11'!B$16-'935'!X135)*'Matrix'!BX135</f>
        <v>0</v>
      </c>
      <c r="P135" s="49">
        <f>0.01*'Matrix'!BM135*'935'!U135</f>
        <v>0</v>
      </c>
      <c r="Q135" s="57">
        <f>K135+L135+M135</f>
        <v>0</v>
      </c>
      <c r="R135" s="32">
        <f>'935'!Z135</f>
        <v>0</v>
      </c>
      <c r="S135" s="58">
        <f>Q135-R135</f>
        <v>0</v>
      </c>
      <c r="T135" s="59">
        <f>IF(R135,Q135/R135-1,"")</f>
        <v>0</v>
      </c>
      <c r="U135" s="57">
        <f>N135+O135+P135</f>
        <v>0</v>
      </c>
      <c r="V135" s="32">
        <f>'935'!AA135</f>
        <v>0</v>
      </c>
      <c r="W135" s="58">
        <f>U135-V135</f>
        <v>0</v>
      </c>
      <c r="X135" s="59">
        <f>IF(V135,U135/V135-1,"")</f>
        <v>0</v>
      </c>
      <c r="Y135" s="57">
        <f>0.01*('11'!B$16-'935'!X135)*'Matrix'!BU135</f>
        <v>0</v>
      </c>
      <c r="Z135" s="33">
        <f>0.01*'11'!B$16*'Matrix'!D135*'Matrix'!CW135</f>
        <v>0</v>
      </c>
      <c r="AA135" s="33">
        <f>'Matrix'!D135*MAX('Matrix'!DE135,0-('Matrix'!DD135+IF('935'!Q135=0,0,(1-'935'!Y135/'11'!C$16)*'11'!B$16/('11'!B$16-'935'!X135)*IF('Matrix'!D135=0,1,'Matrix'!BY135/'Matrix'!D135)*'Matrix'!CV135)))*'11'!B$16*0.01*'DNO totals'!B$274/'DNO totals'!B$296</f>
        <v>0</v>
      </c>
      <c r="AB135" s="33">
        <f>'Matrix'!D135*'Charging rates'!B$106*'Matrix'!DB135</f>
        <v>0</v>
      </c>
      <c r="AC135" s="33">
        <f>'Matrix'!D135*MAX('Matrix'!DE135,0-('Matrix'!DD135+IF('935'!Q135=0,0,(1-'935'!Y135/'11'!C$16)*'11'!B$16/('11'!B$16-'935'!X135)*IF('Matrix'!D135=0,1,'Matrix'!BY135/'Matrix'!D135)*'Matrix'!CV135)))*'11'!B$16*0.01*'DNO totals'!B$284/'DNO totals'!B$296</f>
        <v>0</v>
      </c>
      <c r="AD135" s="33">
        <f>0.01*('Matrix'!BY135*'11'!B$16*'Matrix'!CB135+'Matrix'!D135*'Matrix'!CD135*'935'!Q135*('11'!C$16-'935'!Y135)*('11'!B$16/('11'!B$16-'935'!X135)))</f>
        <v>0</v>
      </c>
      <c r="AE135" s="33">
        <f>'Matrix'!D135*'Charging rates'!B$116*('Parameters'!B$21+'Matrix'!J135)*IF('DNO totals'!B$323&lt;0,1,'935'!S135)</f>
        <v>0</v>
      </c>
      <c r="AF135" s="33">
        <f>'Matrix'!D135*MAX('Matrix'!DE135,0-('Matrix'!DD135+IF('935'!Q135=0,0,(1-'935'!Y135/'11'!C$16)*'11'!B$16/('11'!B$16-'935'!X135)*IF('Matrix'!D135=0,1,'Matrix'!BY135/'Matrix'!D135)*'Matrix'!CV135)))*'11'!B$16*0.01*(1-('DNO totals'!B$284+'DNO totals'!B$274)/'DNO totals'!B$296)</f>
        <v>0</v>
      </c>
      <c r="AG135" s="49">
        <f>Q135-Y135-Z135-AA135-AB135-AC135-AD135-AE135-AF135</f>
        <v>0</v>
      </c>
    </row>
    <row r="136" spans="1:33">
      <c r="A136" s="28">
        <v>36</v>
      </c>
      <c r="B136" s="48">
        <f>'Results'!B136</f>
        <v>0</v>
      </c>
      <c r="C136" s="34">
        <f>'Results'!C136</f>
        <v>0</v>
      </c>
      <c r="D136" s="55">
        <f>'Results'!D136</f>
        <v>0</v>
      </c>
      <c r="E136" s="55">
        <f>'Results'!E136</f>
        <v>0</v>
      </c>
      <c r="F136" s="56">
        <f>'Results'!F136</f>
        <v>0</v>
      </c>
      <c r="G136" s="34">
        <f>'Results'!G136</f>
        <v>0</v>
      </c>
      <c r="H136" s="55">
        <f>'Results'!H136</f>
        <v>0</v>
      </c>
      <c r="I136" s="55">
        <f>'Results'!I136</f>
        <v>0</v>
      </c>
      <c r="J136" s="56">
        <f>'Results'!J136</f>
        <v>0</v>
      </c>
      <c r="K136" s="57">
        <f>0.01*'11'!B$16*'Matrix'!D136*'Results'!E136</f>
        <v>0</v>
      </c>
      <c r="L136" s="33">
        <f>0.01*('11'!C$16-'935'!Y136)*'Results'!C136*'Matrix'!D136*('11'!B$16/('11'!B$16-'935'!X136))*'935'!Q136</f>
        <v>0</v>
      </c>
      <c r="M136" s="49">
        <f>0.01*('11'!B$16-'935'!X136)*'Results'!D136</f>
        <v>0</v>
      </c>
      <c r="N136" s="33">
        <f>0.01*'11'!B$16*'Matrix'!I136*'Matrix'!BS136</f>
        <v>0</v>
      </c>
      <c r="O136" s="33">
        <f>0.01*('11'!B$16-'935'!X136)*'Matrix'!BX136</f>
        <v>0</v>
      </c>
      <c r="P136" s="49">
        <f>0.01*'Matrix'!BM136*'935'!U136</f>
        <v>0</v>
      </c>
      <c r="Q136" s="57">
        <f>K136+L136+M136</f>
        <v>0</v>
      </c>
      <c r="R136" s="32">
        <f>'935'!Z136</f>
        <v>0</v>
      </c>
      <c r="S136" s="58">
        <f>Q136-R136</f>
        <v>0</v>
      </c>
      <c r="T136" s="59">
        <f>IF(R136,Q136/R136-1,"")</f>
        <v>0</v>
      </c>
      <c r="U136" s="57">
        <f>N136+O136+P136</f>
        <v>0</v>
      </c>
      <c r="V136" s="32">
        <f>'935'!AA136</f>
        <v>0</v>
      </c>
      <c r="W136" s="58">
        <f>U136-V136</f>
        <v>0</v>
      </c>
      <c r="X136" s="59">
        <f>IF(V136,U136/V136-1,"")</f>
        <v>0</v>
      </c>
      <c r="Y136" s="57">
        <f>0.01*('11'!B$16-'935'!X136)*'Matrix'!BU136</f>
        <v>0</v>
      </c>
      <c r="Z136" s="33">
        <f>0.01*'11'!B$16*'Matrix'!D136*'Matrix'!CW136</f>
        <v>0</v>
      </c>
      <c r="AA136" s="33">
        <f>'Matrix'!D136*MAX('Matrix'!DE136,0-('Matrix'!DD136+IF('935'!Q136=0,0,(1-'935'!Y136/'11'!C$16)*'11'!B$16/('11'!B$16-'935'!X136)*IF('Matrix'!D136=0,1,'Matrix'!BY136/'Matrix'!D136)*'Matrix'!CV136)))*'11'!B$16*0.01*'DNO totals'!B$274/'DNO totals'!B$296</f>
        <v>0</v>
      </c>
      <c r="AB136" s="33">
        <f>'Matrix'!D136*'Charging rates'!B$106*'Matrix'!DB136</f>
        <v>0</v>
      </c>
      <c r="AC136" s="33">
        <f>'Matrix'!D136*MAX('Matrix'!DE136,0-('Matrix'!DD136+IF('935'!Q136=0,0,(1-'935'!Y136/'11'!C$16)*'11'!B$16/('11'!B$16-'935'!X136)*IF('Matrix'!D136=0,1,'Matrix'!BY136/'Matrix'!D136)*'Matrix'!CV136)))*'11'!B$16*0.01*'DNO totals'!B$284/'DNO totals'!B$296</f>
        <v>0</v>
      </c>
      <c r="AD136" s="33">
        <f>0.01*('Matrix'!BY136*'11'!B$16*'Matrix'!CB136+'Matrix'!D136*'Matrix'!CD136*'935'!Q136*('11'!C$16-'935'!Y136)*('11'!B$16/('11'!B$16-'935'!X136)))</f>
        <v>0</v>
      </c>
      <c r="AE136" s="33">
        <f>'Matrix'!D136*'Charging rates'!B$116*('Parameters'!B$21+'Matrix'!J136)*IF('DNO totals'!B$323&lt;0,1,'935'!S136)</f>
        <v>0</v>
      </c>
      <c r="AF136" s="33">
        <f>'Matrix'!D136*MAX('Matrix'!DE136,0-('Matrix'!DD136+IF('935'!Q136=0,0,(1-'935'!Y136/'11'!C$16)*'11'!B$16/('11'!B$16-'935'!X136)*IF('Matrix'!D136=0,1,'Matrix'!BY136/'Matrix'!D136)*'Matrix'!CV136)))*'11'!B$16*0.01*(1-('DNO totals'!B$284+'DNO totals'!B$274)/'DNO totals'!B$296)</f>
        <v>0</v>
      </c>
      <c r="AG136" s="49">
        <f>Q136-Y136-Z136-AA136-AB136-AC136-AD136-AE136-AF136</f>
        <v>0</v>
      </c>
    </row>
    <row r="137" spans="1:33">
      <c r="A137" s="28">
        <v>37</v>
      </c>
      <c r="B137" s="48">
        <f>'Results'!B137</f>
        <v>0</v>
      </c>
      <c r="C137" s="34">
        <f>'Results'!C137</f>
        <v>0</v>
      </c>
      <c r="D137" s="55">
        <f>'Results'!D137</f>
        <v>0</v>
      </c>
      <c r="E137" s="55">
        <f>'Results'!E137</f>
        <v>0</v>
      </c>
      <c r="F137" s="56">
        <f>'Results'!F137</f>
        <v>0</v>
      </c>
      <c r="G137" s="34">
        <f>'Results'!G137</f>
        <v>0</v>
      </c>
      <c r="H137" s="55">
        <f>'Results'!H137</f>
        <v>0</v>
      </c>
      <c r="I137" s="55">
        <f>'Results'!I137</f>
        <v>0</v>
      </c>
      <c r="J137" s="56">
        <f>'Results'!J137</f>
        <v>0</v>
      </c>
      <c r="K137" s="57">
        <f>0.01*'11'!B$16*'Matrix'!D137*'Results'!E137</f>
        <v>0</v>
      </c>
      <c r="L137" s="33">
        <f>0.01*('11'!C$16-'935'!Y137)*'Results'!C137*'Matrix'!D137*('11'!B$16/('11'!B$16-'935'!X137))*'935'!Q137</f>
        <v>0</v>
      </c>
      <c r="M137" s="49">
        <f>0.01*('11'!B$16-'935'!X137)*'Results'!D137</f>
        <v>0</v>
      </c>
      <c r="N137" s="33">
        <f>0.01*'11'!B$16*'Matrix'!I137*'Matrix'!BS137</f>
        <v>0</v>
      </c>
      <c r="O137" s="33">
        <f>0.01*('11'!B$16-'935'!X137)*'Matrix'!BX137</f>
        <v>0</v>
      </c>
      <c r="P137" s="49">
        <f>0.01*'Matrix'!BM137*'935'!U137</f>
        <v>0</v>
      </c>
      <c r="Q137" s="57">
        <f>K137+L137+M137</f>
        <v>0</v>
      </c>
      <c r="R137" s="32">
        <f>'935'!Z137</f>
        <v>0</v>
      </c>
      <c r="S137" s="58">
        <f>Q137-R137</f>
        <v>0</v>
      </c>
      <c r="T137" s="59">
        <f>IF(R137,Q137/R137-1,"")</f>
        <v>0</v>
      </c>
      <c r="U137" s="57">
        <f>N137+O137+P137</f>
        <v>0</v>
      </c>
      <c r="V137" s="32">
        <f>'935'!AA137</f>
        <v>0</v>
      </c>
      <c r="W137" s="58">
        <f>U137-V137</f>
        <v>0</v>
      </c>
      <c r="X137" s="59">
        <f>IF(V137,U137/V137-1,"")</f>
        <v>0</v>
      </c>
      <c r="Y137" s="57">
        <f>0.01*('11'!B$16-'935'!X137)*'Matrix'!BU137</f>
        <v>0</v>
      </c>
      <c r="Z137" s="33">
        <f>0.01*'11'!B$16*'Matrix'!D137*'Matrix'!CW137</f>
        <v>0</v>
      </c>
      <c r="AA137" s="33">
        <f>'Matrix'!D137*MAX('Matrix'!DE137,0-('Matrix'!DD137+IF('935'!Q137=0,0,(1-'935'!Y137/'11'!C$16)*'11'!B$16/('11'!B$16-'935'!X137)*IF('Matrix'!D137=0,1,'Matrix'!BY137/'Matrix'!D137)*'Matrix'!CV137)))*'11'!B$16*0.01*'DNO totals'!B$274/'DNO totals'!B$296</f>
        <v>0</v>
      </c>
      <c r="AB137" s="33">
        <f>'Matrix'!D137*'Charging rates'!B$106*'Matrix'!DB137</f>
        <v>0</v>
      </c>
      <c r="AC137" s="33">
        <f>'Matrix'!D137*MAX('Matrix'!DE137,0-('Matrix'!DD137+IF('935'!Q137=0,0,(1-'935'!Y137/'11'!C$16)*'11'!B$16/('11'!B$16-'935'!X137)*IF('Matrix'!D137=0,1,'Matrix'!BY137/'Matrix'!D137)*'Matrix'!CV137)))*'11'!B$16*0.01*'DNO totals'!B$284/'DNO totals'!B$296</f>
        <v>0</v>
      </c>
      <c r="AD137" s="33">
        <f>0.01*('Matrix'!BY137*'11'!B$16*'Matrix'!CB137+'Matrix'!D137*'Matrix'!CD137*'935'!Q137*('11'!C$16-'935'!Y137)*('11'!B$16/('11'!B$16-'935'!X137)))</f>
        <v>0</v>
      </c>
      <c r="AE137" s="33">
        <f>'Matrix'!D137*'Charging rates'!B$116*('Parameters'!B$21+'Matrix'!J137)*IF('DNO totals'!B$323&lt;0,1,'935'!S137)</f>
        <v>0</v>
      </c>
      <c r="AF137" s="33">
        <f>'Matrix'!D137*MAX('Matrix'!DE137,0-('Matrix'!DD137+IF('935'!Q137=0,0,(1-'935'!Y137/'11'!C$16)*'11'!B$16/('11'!B$16-'935'!X137)*IF('Matrix'!D137=0,1,'Matrix'!BY137/'Matrix'!D137)*'Matrix'!CV137)))*'11'!B$16*0.01*(1-('DNO totals'!B$284+'DNO totals'!B$274)/'DNO totals'!B$296)</f>
        <v>0</v>
      </c>
      <c r="AG137" s="49">
        <f>Q137-Y137-Z137-AA137-AB137-AC137-AD137-AE137-AF137</f>
        <v>0</v>
      </c>
    </row>
    <row r="138" spans="1:33">
      <c r="A138" s="28">
        <v>38</v>
      </c>
      <c r="B138" s="48">
        <f>'Results'!B138</f>
        <v>0</v>
      </c>
      <c r="C138" s="34">
        <f>'Results'!C138</f>
        <v>0</v>
      </c>
      <c r="D138" s="55">
        <f>'Results'!D138</f>
        <v>0</v>
      </c>
      <c r="E138" s="55">
        <f>'Results'!E138</f>
        <v>0</v>
      </c>
      <c r="F138" s="56">
        <f>'Results'!F138</f>
        <v>0</v>
      </c>
      <c r="G138" s="34">
        <f>'Results'!G138</f>
        <v>0</v>
      </c>
      <c r="H138" s="55">
        <f>'Results'!H138</f>
        <v>0</v>
      </c>
      <c r="I138" s="55">
        <f>'Results'!I138</f>
        <v>0</v>
      </c>
      <c r="J138" s="56">
        <f>'Results'!J138</f>
        <v>0</v>
      </c>
      <c r="K138" s="57">
        <f>0.01*'11'!B$16*'Matrix'!D138*'Results'!E138</f>
        <v>0</v>
      </c>
      <c r="L138" s="33">
        <f>0.01*('11'!C$16-'935'!Y138)*'Results'!C138*'Matrix'!D138*('11'!B$16/('11'!B$16-'935'!X138))*'935'!Q138</f>
        <v>0</v>
      </c>
      <c r="M138" s="49">
        <f>0.01*('11'!B$16-'935'!X138)*'Results'!D138</f>
        <v>0</v>
      </c>
      <c r="N138" s="33">
        <f>0.01*'11'!B$16*'Matrix'!I138*'Matrix'!BS138</f>
        <v>0</v>
      </c>
      <c r="O138" s="33">
        <f>0.01*('11'!B$16-'935'!X138)*'Matrix'!BX138</f>
        <v>0</v>
      </c>
      <c r="P138" s="49">
        <f>0.01*'Matrix'!BM138*'935'!U138</f>
        <v>0</v>
      </c>
      <c r="Q138" s="57">
        <f>K138+L138+M138</f>
        <v>0</v>
      </c>
      <c r="R138" s="32">
        <f>'935'!Z138</f>
        <v>0</v>
      </c>
      <c r="S138" s="58">
        <f>Q138-R138</f>
        <v>0</v>
      </c>
      <c r="T138" s="59">
        <f>IF(R138,Q138/R138-1,"")</f>
        <v>0</v>
      </c>
      <c r="U138" s="57">
        <f>N138+O138+P138</f>
        <v>0</v>
      </c>
      <c r="V138" s="32">
        <f>'935'!AA138</f>
        <v>0</v>
      </c>
      <c r="W138" s="58">
        <f>U138-V138</f>
        <v>0</v>
      </c>
      <c r="X138" s="59">
        <f>IF(V138,U138/V138-1,"")</f>
        <v>0</v>
      </c>
      <c r="Y138" s="57">
        <f>0.01*('11'!B$16-'935'!X138)*'Matrix'!BU138</f>
        <v>0</v>
      </c>
      <c r="Z138" s="33">
        <f>0.01*'11'!B$16*'Matrix'!D138*'Matrix'!CW138</f>
        <v>0</v>
      </c>
      <c r="AA138" s="33">
        <f>'Matrix'!D138*MAX('Matrix'!DE138,0-('Matrix'!DD138+IF('935'!Q138=0,0,(1-'935'!Y138/'11'!C$16)*'11'!B$16/('11'!B$16-'935'!X138)*IF('Matrix'!D138=0,1,'Matrix'!BY138/'Matrix'!D138)*'Matrix'!CV138)))*'11'!B$16*0.01*'DNO totals'!B$274/'DNO totals'!B$296</f>
        <v>0</v>
      </c>
      <c r="AB138" s="33">
        <f>'Matrix'!D138*'Charging rates'!B$106*'Matrix'!DB138</f>
        <v>0</v>
      </c>
      <c r="AC138" s="33">
        <f>'Matrix'!D138*MAX('Matrix'!DE138,0-('Matrix'!DD138+IF('935'!Q138=0,0,(1-'935'!Y138/'11'!C$16)*'11'!B$16/('11'!B$16-'935'!X138)*IF('Matrix'!D138=0,1,'Matrix'!BY138/'Matrix'!D138)*'Matrix'!CV138)))*'11'!B$16*0.01*'DNO totals'!B$284/'DNO totals'!B$296</f>
        <v>0</v>
      </c>
      <c r="AD138" s="33">
        <f>0.01*('Matrix'!BY138*'11'!B$16*'Matrix'!CB138+'Matrix'!D138*'Matrix'!CD138*'935'!Q138*('11'!C$16-'935'!Y138)*('11'!B$16/('11'!B$16-'935'!X138)))</f>
        <v>0</v>
      </c>
      <c r="AE138" s="33">
        <f>'Matrix'!D138*'Charging rates'!B$116*('Parameters'!B$21+'Matrix'!J138)*IF('DNO totals'!B$323&lt;0,1,'935'!S138)</f>
        <v>0</v>
      </c>
      <c r="AF138" s="33">
        <f>'Matrix'!D138*MAX('Matrix'!DE138,0-('Matrix'!DD138+IF('935'!Q138=0,0,(1-'935'!Y138/'11'!C$16)*'11'!B$16/('11'!B$16-'935'!X138)*IF('Matrix'!D138=0,1,'Matrix'!BY138/'Matrix'!D138)*'Matrix'!CV138)))*'11'!B$16*0.01*(1-('DNO totals'!B$284+'DNO totals'!B$274)/'DNO totals'!B$296)</f>
        <v>0</v>
      </c>
      <c r="AG138" s="49">
        <f>Q138-Y138-Z138-AA138-AB138-AC138-AD138-AE138-AF138</f>
        <v>0</v>
      </c>
    </row>
    <row r="139" spans="1:33">
      <c r="A139" s="28">
        <v>39</v>
      </c>
      <c r="B139" s="48">
        <f>'Results'!B139</f>
        <v>0</v>
      </c>
      <c r="C139" s="34">
        <f>'Results'!C139</f>
        <v>0</v>
      </c>
      <c r="D139" s="55">
        <f>'Results'!D139</f>
        <v>0</v>
      </c>
      <c r="E139" s="55">
        <f>'Results'!E139</f>
        <v>0</v>
      </c>
      <c r="F139" s="56">
        <f>'Results'!F139</f>
        <v>0</v>
      </c>
      <c r="G139" s="34">
        <f>'Results'!G139</f>
        <v>0</v>
      </c>
      <c r="H139" s="55">
        <f>'Results'!H139</f>
        <v>0</v>
      </c>
      <c r="I139" s="55">
        <f>'Results'!I139</f>
        <v>0</v>
      </c>
      <c r="J139" s="56">
        <f>'Results'!J139</f>
        <v>0</v>
      </c>
      <c r="K139" s="57">
        <f>0.01*'11'!B$16*'Matrix'!D139*'Results'!E139</f>
        <v>0</v>
      </c>
      <c r="L139" s="33">
        <f>0.01*('11'!C$16-'935'!Y139)*'Results'!C139*'Matrix'!D139*('11'!B$16/('11'!B$16-'935'!X139))*'935'!Q139</f>
        <v>0</v>
      </c>
      <c r="M139" s="49">
        <f>0.01*('11'!B$16-'935'!X139)*'Results'!D139</f>
        <v>0</v>
      </c>
      <c r="N139" s="33">
        <f>0.01*'11'!B$16*'Matrix'!I139*'Matrix'!BS139</f>
        <v>0</v>
      </c>
      <c r="O139" s="33">
        <f>0.01*('11'!B$16-'935'!X139)*'Matrix'!BX139</f>
        <v>0</v>
      </c>
      <c r="P139" s="49">
        <f>0.01*'Matrix'!BM139*'935'!U139</f>
        <v>0</v>
      </c>
      <c r="Q139" s="57">
        <f>K139+L139+M139</f>
        <v>0</v>
      </c>
      <c r="R139" s="32">
        <f>'935'!Z139</f>
        <v>0</v>
      </c>
      <c r="S139" s="58">
        <f>Q139-R139</f>
        <v>0</v>
      </c>
      <c r="T139" s="59">
        <f>IF(R139,Q139/R139-1,"")</f>
        <v>0</v>
      </c>
      <c r="U139" s="57">
        <f>N139+O139+P139</f>
        <v>0</v>
      </c>
      <c r="V139" s="32">
        <f>'935'!AA139</f>
        <v>0</v>
      </c>
      <c r="W139" s="58">
        <f>U139-V139</f>
        <v>0</v>
      </c>
      <c r="X139" s="59">
        <f>IF(V139,U139/V139-1,"")</f>
        <v>0</v>
      </c>
      <c r="Y139" s="57">
        <f>0.01*('11'!B$16-'935'!X139)*'Matrix'!BU139</f>
        <v>0</v>
      </c>
      <c r="Z139" s="33">
        <f>0.01*'11'!B$16*'Matrix'!D139*'Matrix'!CW139</f>
        <v>0</v>
      </c>
      <c r="AA139" s="33">
        <f>'Matrix'!D139*MAX('Matrix'!DE139,0-('Matrix'!DD139+IF('935'!Q139=0,0,(1-'935'!Y139/'11'!C$16)*'11'!B$16/('11'!B$16-'935'!X139)*IF('Matrix'!D139=0,1,'Matrix'!BY139/'Matrix'!D139)*'Matrix'!CV139)))*'11'!B$16*0.01*'DNO totals'!B$274/'DNO totals'!B$296</f>
        <v>0</v>
      </c>
      <c r="AB139" s="33">
        <f>'Matrix'!D139*'Charging rates'!B$106*'Matrix'!DB139</f>
        <v>0</v>
      </c>
      <c r="AC139" s="33">
        <f>'Matrix'!D139*MAX('Matrix'!DE139,0-('Matrix'!DD139+IF('935'!Q139=0,0,(1-'935'!Y139/'11'!C$16)*'11'!B$16/('11'!B$16-'935'!X139)*IF('Matrix'!D139=0,1,'Matrix'!BY139/'Matrix'!D139)*'Matrix'!CV139)))*'11'!B$16*0.01*'DNO totals'!B$284/'DNO totals'!B$296</f>
        <v>0</v>
      </c>
      <c r="AD139" s="33">
        <f>0.01*('Matrix'!BY139*'11'!B$16*'Matrix'!CB139+'Matrix'!D139*'Matrix'!CD139*'935'!Q139*('11'!C$16-'935'!Y139)*('11'!B$16/('11'!B$16-'935'!X139)))</f>
        <v>0</v>
      </c>
      <c r="AE139" s="33">
        <f>'Matrix'!D139*'Charging rates'!B$116*('Parameters'!B$21+'Matrix'!J139)*IF('DNO totals'!B$323&lt;0,1,'935'!S139)</f>
        <v>0</v>
      </c>
      <c r="AF139" s="33">
        <f>'Matrix'!D139*MAX('Matrix'!DE139,0-('Matrix'!DD139+IF('935'!Q139=0,0,(1-'935'!Y139/'11'!C$16)*'11'!B$16/('11'!B$16-'935'!X139)*IF('Matrix'!D139=0,1,'Matrix'!BY139/'Matrix'!D139)*'Matrix'!CV139)))*'11'!B$16*0.01*(1-('DNO totals'!B$284+'DNO totals'!B$274)/'DNO totals'!B$296)</f>
        <v>0</v>
      </c>
      <c r="AG139" s="49">
        <f>Q139-Y139-Z139-AA139-AB139-AC139-AD139-AE139-AF139</f>
        <v>0</v>
      </c>
    </row>
    <row r="140" spans="1:33">
      <c r="A140" s="28">
        <v>40</v>
      </c>
      <c r="B140" s="48">
        <f>'Results'!B140</f>
        <v>0</v>
      </c>
      <c r="C140" s="34">
        <f>'Results'!C140</f>
        <v>0</v>
      </c>
      <c r="D140" s="55">
        <f>'Results'!D140</f>
        <v>0</v>
      </c>
      <c r="E140" s="55">
        <f>'Results'!E140</f>
        <v>0</v>
      </c>
      <c r="F140" s="56">
        <f>'Results'!F140</f>
        <v>0</v>
      </c>
      <c r="G140" s="34">
        <f>'Results'!G140</f>
        <v>0</v>
      </c>
      <c r="H140" s="55">
        <f>'Results'!H140</f>
        <v>0</v>
      </c>
      <c r="I140" s="55">
        <f>'Results'!I140</f>
        <v>0</v>
      </c>
      <c r="J140" s="56">
        <f>'Results'!J140</f>
        <v>0</v>
      </c>
      <c r="K140" s="57">
        <f>0.01*'11'!B$16*'Matrix'!D140*'Results'!E140</f>
        <v>0</v>
      </c>
      <c r="L140" s="33">
        <f>0.01*('11'!C$16-'935'!Y140)*'Results'!C140*'Matrix'!D140*('11'!B$16/('11'!B$16-'935'!X140))*'935'!Q140</f>
        <v>0</v>
      </c>
      <c r="M140" s="49">
        <f>0.01*('11'!B$16-'935'!X140)*'Results'!D140</f>
        <v>0</v>
      </c>
      <c r="N140" s="33">
        <f>0.01*'11'!B$16*'Matrix'!I140*'Matrix'!BS140</f>
        <v>0</v>
      </c>
      <c r="O140" s="33">
        <f>0.01*('11'!B$16-'935'!X140)*'Matrix'!BX140</f>
        <v>0</v>
      </c>
      <c r="P140" s="49">
        <f>0.01*'Matrix'!BM140*'935'!U140</f>
        <v>0</v>
      </c>
      <c r="Q140" s="57">
        <f>K140+L140+M140</f>
        <v>0</v>
      </c>
      <c r="R140" s="32">
        <f>'935'!Z140</f>
        <v>0</v>
      </c>
      <c r="S140" s="58">
        <f>Q140-R140</f>
        <v>0</v>
      </c>
      <c r="T140" s="59">
        <f>IF(R140,Q140/R140-1,"")</f>
        <v>0</v>
      </c>
      <c r="U140" s="57">
        <f>N140+O140+P140</f>
        <v>0</v>
      </c>
      <c r="V140" s="32">
        <f>'935'!AA140</f>
        <v>0</v>
      </c>
      <c r="W140" s="58">
        <f>U140-V140</f>
        <v>0</v>
      </c>
      <c r="X140" s="59">
        <f>IF(V140,U140/V140-1,"")</f>
        <v>0</v>
      </c>
      <c r="Y140" s="57">
        <f>0.01*('11'!B$16-'935'!X140)*'Matrix'!BU140</f>
        <v>0</v>
      </c>
      <c r="Z140" s="33">
        <f>0.01*'11'!B$16*'Matrix'!D140*'Matrix'!CW140</f>
        <v>0</v>
      </c>
      <c r="AA140" s="33">
        <f>'Matrix'!D140*MAX('Matrix'!DE140,0-('Matrix'!DD140+IF('935'!Q140=0,0,(1-'935'!Y140/'11'!C$16)*'11'!B$16/('11'!B$16-'935'!X140)*IF('Matrix'!D140=0,1,'Matrix'!BY140/'Matrix'!D140)*'Matrix'!CV140)))*'11'!B$16*0.01*'DNO totals'!B$274/'DNO totals'!B$296</f>
        <v>0</v>
      </c>
      <c r="AB140" s="33">
        <f>'Matrix'!D140*'Charging rates'!B$106*'Matrix'!DB140</f>
        <v>0</v>
      </c>
      <c r="AC140" s="33">
        <f>'Matrix'!D140*MAX('Matrix'!DE140,0-('Matrix'!DD140+IF('935'!Q140=0,0,(1-'935'!Y140/'11'!C$16)*'11'!B$16/('11'!B$16-'935'!X140)*IF('Matrix'!D140=0,1,'Matrix'!BY140/'Matrix'!D140)*'Matrix'!CV140)))*'11'!B$16*0.01*'DNO totals'!B$284/'DNO totals'!B$296</f>
        <v>0</v>
      </c>
      <c r="AD140" s="33">
        <f>0.01*('Matrix'!BY140*'11'!B$16*'Matrix'!CB140+'Matrix'!D140*'Matrix'!CD140*'935'!Q140*('11'!C$16-'935'!Y140)*('11'!B$16/('11'!B$16-'935'!X140)))</f>
        <v>0</v>
      </c>
      <c r="AE140" s="33">
        <f>'Matrix'!D140*'Charging rates'!B$116*('Parameters'!B$21+'Matrix'!J140)*IF('DNO totals'!B$323&lt;0,1,'935'!S140)</f>
        <v>0</v>
      </c>
      <c r="AF140" s="33">
        <f>'Matrix'!D140*MAX('Matrix'!DE140,0-('Matrix'!DD140+IF('935'!Q140=0,0,(1-'935'!Y140/'11'!C$16)*'11'!B$16/('11'!B$16-'935'!X140)*IF('Matrix'!D140=0,1,'Matrix'!BY140/'Matrix'!D140)*'Matrix'!CV140)))*'11'!B$16*0.01*(1-('DNO totals'!B$284+'DNO totals'!B$274)/'DNO totals'!B$296)</f>
        <v>0</v>
      </c>
      <c r="AG140" s="49">
        <f>Q140-Y140-Z140-AA140-AB140-AC140-AD140-AE140-AF140</f>
        <v>0</v>
      </c>
    </row>
    <row r="141" spans="1:33">
      <c r="A141" s="28">
        <v>41</v>
      </c>
      <c r="B141" s="48">
        <f>'Results'!B141</f>
        <v>0</v>
      </c>
      <c r="C141" s="34">
        <f>'Results'!C141</f>
        <v>0</v>
      </c>
      <c r="D141" s="55">
        <f>'Results'!D141</f>
        <v>0</v>
      </c>
      <c r="E141" s="55">
        <f>'Results'!E141</f>
        <v>0</v>
      </c>
      <c r="F141" s="56">
        <f>'Results'!F141</f>
        <v>0</v>
      </c>
      <c r="G141" s="34">
        <f>'Results'!G141</f>
        <v>0</v>
      </c>
      <c r="H141" s="55">
        <f>'Results'!H141</f>
        <v>0</v>
      </c>
      <c r="I141" s="55">
        <f>'Results'!I141</f>
        <v>0</v>
      </c>
      <c r="J141" s="56">
        <f>'Results'!J141</f>
        <v>0</v>
      </c>
      <c r="K141" s="57">
        <f>0.01*'11'!B$16*'Matrix'!D141*'Results'!E141</f>
        <v>0</v>
      </c>
      <c r="L141" s="33">
        <f>0.01*('11'!C$16-'935'!Y141)*'Results'!C141*'Matrix'!D141*('11'!B$16/('11'!B$16-'935'!X141))*'935'!Q141</f>
        <v>0</v>
      </c>
      <c r="M141" s="49">
        <f>0.01*('11'!B$16-'935'!X141)*'Results'!D141</f>
        <v>0</v>
      </c>
      <c r="N141" s="33">
        <f>0.01*'11'!B$16*'Matrix'!I141*'Matrix'!BS141</f>
        <v>0</v>
      </c>
      <c r="O141" s="33">
        <f>0.01*('11'!B$16-'935'!X141)*'Matrix'!BX141</f>
        <v>0</v>
      </c>
      <c r="P141" s="49">
        <f>0.01*'Matrix'!BM141*'935'!U141</f>
        <v>0</v>
      </c>
      <c r="Q141" s="57">
        <f>K141+L141+M141</f>
        <v>0</v>
      </c>
      <c r="R141" s="32">
        <f>'935'!Z141</f>
        <v>0</v>
      </c>
      <c r="S141" s="58">
        <f>Q141-R141</f>
        <v>0</v>
      </c>
      <c r="T141" s="59">
        <f>IF(R141,Q141/R141-1,"")</f>
        <v>0</v>
      </c>
      <c r="U141" s="57">
        <f>N141+O141+P141</f>
        <v>0</v>
      </c>
      <c r="V141" s="32">
        <f>'935'!AA141</f>
        <v>0</v>
      </c>
      <c r="W141" s="58">
        <f>U141-V141</f>
        <v>0</v>
      </c>
      <c r="X141" s="59">
        <f>IF(V141,U141/V141-1,"")</f>
        <v>0</v>
      </c>
      <c r="Y141" s="57">
        <f>0.01*('11'!B$16-'935'!X141)*'Matrix'!BU141</f>
        <v>0</v>
      </c>
      <c r="Z141" s="33">
        <f>0.01*'11'!B$16*'Matrix'!D141*'Matrix'!CW141</f>
        <v>0</v>
      </c>
      <c r="AA141" s="33">
        <f>'Matrix'!D141*MAX('Matrix'!DE141,0-('Matrix'!DD141+IF('935'!Q141=0,0,(1-'935'!Y141/'11'!C$16)*'11'!B$16/('11'!B$16-'935'!X141)*IF('Matrix'!D141=0,1,'Matrix'!BY141/'Matrix'!D141)*'Matrix'!CV141)))*'11'!B$16*0.01*'DNO totals'!B$274/'DNO totals'!B$296</f>
        <v>0</v>
      </c>
      <c r="AB141" s="33">
        <f>'Matrix'!D141*'Charging rates'!B$106*'Matrix'!DB141</f>
        <v>0</v>
      </c>
      <c r="AC141" s="33">
        <f>'Matrix'!D141*MAX('Matrix'!DE141,0-('Matrix'!DD141+IF('935'!Q141=0,0,(1-'935'!Y141/'11'!C$16)*'11'!B$16/('11'!B$16-'935'!X141)*IF('Matrix'!D141=0,1,'Matrix'!BY141/'Matrix'!D141)*'Matrix'!CV141)))*'11'!B$16*0.01*'DNO totals'!B$284/'DNO totals'!B$296</f>
        <v>0</v>
      </c>
      <c r="AD141" s="33">
        <f>0.01*('Matrix'!BY141*'11'!B$16*'Matrix'!CB141+'Matrix'!D141*'Matrix'!CD141*'935'!Q141*('11'!C$16-'935'!Y141)*('11'!B$16/('11'!B$16-'935'!X141)))</f>
        <v>0</v>
      </c>
      <c r="AE141" s="33">
        <f>'Matrix'!D141*'Charging rates'!B$116*('Parameters'!B$21+'Matrix'!J141)*IF('DNO totals'!B$323&lt;0,1,'935'!S141)</f>
        <v>0</v>
      </c>
      <c r="AF141" s="33">
        <f>'Matrix'!D141*MAX('Matrix'!DE141,0-('Matrix'!DD141+IF('935'!Q141=0,0,(1-'935'!Y141/'11'!C$16)*'11'!B$16/('11'!B$16-'935'!X141)*IF('Matrix'!D141=0,1,'Matrix'!BY141/'Matrix'!D141)*'Matrix'!CV141)))*'11'!B$16*0.01*(1-('DNO totals'!B$284+'DNO totals'!B$274)/'DNO totals'!B$296)</f>
        <v>0</v>
      </c>
      <c r="AG141" s="49">
        <f>Q141-Y141-Z141-AA141-AB141-AC141-AD141-AE141-AF141</f>
        <v>0</v>
      </c>
    </row>
    <row r="142" spans="1:33">
      <c r="A142" s="28">
        <v>42</v>
      </c>
      <c r="B142" s="48">
        <f>'Results'!B142</f>
        <v>0</v>
      </c>
      <c r="C142" s="34">
        <f>'Results'!C142</f>
        <v>0</v>
      </c>
      <c r="D142" s="55">
        <f>'Results'!D142</f>
        <v>0</v>
      </c>
      <c r="E142" s="55">
        <f>'Results'!E142</f>
        <v>0</v>
      </c>
      <c r="F142" s="56">
        <f>'Results'!F142</f>
        <v>0</v>
      </c>
      <c r="G142" s="34">
        <f>'Results'!G142</f>
        <v>0</v>
      </c>
      <c r="H142" s="55">
        <f>'Results'!H142</f>
        <v>0</v>
      </c>
      <c r="I142" s="55">
        <f>'Results'!I142</f>
        <v>0</v>
      </c>
      <c r="J142" s="56">
        <f>'Results'!J142</f>
        <v>0</v>
      </c>
      <c r="K142" s="57">
        <f>0.01*'11'!B$16*'Matrix'!D142*'Results'!E142</f>
        <v>0</v>
      </c>
      <c r="L142" s="33">
        <f>0.01*('11'!C$16-'935'!Y142)*'Results'!C142*'Matrix'!D142*('11'!B$16/('11'!B$16-'935'!X142))*'935'!Q142</f>
        <v>0</v>
      </c>
      <c r="M142" s="49">
        <f>0.01*('11'!B$16-'935'!X142)*'Results'!D142</f>
        <v>0</v>
      </c>
      <c r="N142" s="33">
        <f>0.01*'11'!B$16*'Matrix'!I142*'Matrix'!BS142</f>
        <v>0</v>
      </c>
      <c r="O142" s="33">
        <f>0.01*('11'!B$16-'935'!X142)*'Matrix'!BX142</f>
        <v>0</v>
      </c>
      <c r="P142" s="49">
        <f>0.01*'Matrix'!BM142*'935'!U142</f>
        <v>0</v>
      </c>
      <c r="Q142" s="57">
        <f>K142+L142+M142</f>
        <v>0</v>
      </c>
      <c r="R142" s="32">
        <f>'935'!Z142</f>
        <v>0</v>
      </c>
      <c r="S142" s="58">
        <f>Q142-R142</f>
        <v>0</v>
      </c>
      <c r="T142" s="59">
        <f>IF(R142,Q142/R142-1,"")</f>
        <v>0</v>
      </c>
      <c r="U142" s="57">
        <f>N142+O142+P142</f>
        <v>0</v>
      </c>
      <c r="V142" s="32">
        <f>'935'!AA142</f>
        <v>0</v>
      </c>
      <c r="W142" s="58">
        <f>U142-V142</f>
        <v>0</v>
      </c>
      <c r="X142" s="59">
        <f>IF(V142,U142/V142-1,"")</f>
        <v>0</v>
      </c>
      <c r="Y142" s="57">
        <f>0.01*('11'!B$16-'935'!X142)*'Matrix'!BU142</f>
        <v>0</v>
      </c>
      <c r="Z142" s="33">
        <f>0.01*'11'!B$16*'Matrix'!D142*'Matrix'!CW142</f>
        <v>0</v>
      </c>
      <c r="AA142" s="33">
        <f>'Matrix'!D142*MAX('Matrix'!DE142,0-('Matrix'!DD142+IF('935'!Q142=0,0,(1-'935'!Y142/'11'!C$16)*'11'!B$16/('11'!B$16-'935'!X142)*IF('Matrix'!D142=0,1,'Matrix'!BY142/'Matrix'!D142)*'Matrix'!CV142)))*'11'!B$16*0.01*'DNO totals'!B$274/'DNO totals'!B$296</f>
        <v>0</v>
      </c>
      <c r="AB142" s="33">
        <f>'Matrix'!D142*'Charging rates'!B$106*'Matrix'!DB142</f>
        <v>0</v>
      </c>
      <c r="AC142" s="33">
        <f>'Matrix'!D142*MAX('Matrix'!DE142,0-('Matrix'!DD142+IF('935'!Q142=0,0,(1-'935'!Y142/'11'!C$16)*'11'!B$16/('11'!B$16-'935'!X142)*IF('Matrix'!D142=0,1,'Matrix'!BY142/'Matrix'!D142)*'Matrix'!CV142)))*'11'!B$16*0.01*'DNO totals'!B$284/'DNO totals'!B$296</f>
        <v>0</v>
      </c>
      <c r="AD142" s="33">
        <f>0.01*('Matrix'!BY142*'11'!B$16*'Matrix'!CB142+'Matrix'!D142*'Matrix'!CD142*'935'!Q142*('11'!C$16-'935'!Y142)*('11'!B$16/('11'!B$16-'935'!X142)))</f>
        <v>0</v>
      </c>
      <c r="AE142" s="33">
        <f>'Matrix'!D142*'Charging rates'!B$116*('Parameters'!B$21+'Matrix'!J142)*IF('DNO totals'!B$323&lt;0,1,'935'!S142)</f>
        <v>0</v>
      </c>
      <c r="AF142" s="33">
        <f>'Matrix'!D142*MAX('Matrix'!DE142,0-('Matrix'!DD142+IF('935'!Q142=0,0,(1-'935'!Y142/'11'!C$16)*'11'!B$16/('11'!B$16-'935'!X142)*IF('Matrix'!D142=0,1,'Matrix'!BY142/'Matrix'!D142)*'Matrix'!CV142)))*'11'!B$16*0.01*(1-('DNO totals'!B$284+'DNO totals'!B$274)/'DNO totals'!B$296)</f>
        <v>0</v>
      </c>
      <c r="AG142" s="49">
        <f>Q142-Y142-Z142-AA142-AB142-AC142-AD142-AE142-AF142</f>
        <v>0</v>
      </c>
    </row>
    <row r="143" spans="1:33">
      <c r="A143" s="28">
        <v>43</v>
      </c>
      <c r="B143" s="48">
        <f>'Results'!B143</f>
        <v>0</v>
      </c>
      <c r="C143" s="34">
        <f>'Results'!C143</f>
        <v>0</v>
      </c>
      <c r="D143" s="55">
        <f>'Results'!D143</f>
        <v>0</v>
      </c>
      <c r="E143" s="55">
        <f>'Results'!E143</f>
        <v>0</v>
      </c>
      <c r="F143" s="56">
        <f>'Results'!F143</f>
        <v>0</v>
      </c>
      <c r="G143" s="34">
        <f>'Results'!G143</f>
        <v>0</v>
      </c>
      <c r="H143" s="55">
        <f>'Results'!H143</f>
        <v>0</v>
      </c>
      <c r="I143" s="55">
        <f>'Results'!I143</f>
        <v>0</v>
      </c>
      <c r="J143" s="56">
        <f>'Results'!J143</f>
        <v>0</v>
      </c>
      <c r="K143" s="57">
        <f>0.01*'11'!B$16*'Matrix'!D143*'Results'!E143</f>
        <v>0</v>
      </c>
      <c r="L143" s="33">
        <f>0.01*('11'!C$16-'935'!Y143)*'Results'!C143*'Matrix'!D143*('11'!B$16/('11'!B$16-'935'!X143))*'935'!Q143</f>
        <v>0</v>
      </c>
      <c r="M143" s="49">
        <f>0.01*('11'!B$16-'935'!X143)*'Results'!D143</f>
        <v>0</v>
      </c>
      <c r="N143" s="33">
        <f>0.01*'11'!B$16*'Matrix'!I143*'Matrix'!BS143</f>
        <v>0</v>
      </c>
      <c r="O143" s="33">
        <f>0.01*('11'!B$16-'935'!X143)*'Matrix'!BX143</f>
        <v>0</v>
      </c>
      <c r="P143" s="49">
        <f>0.01*'Matrix'!BM143*'935'!U143</f>
        <v>0</v>
      </c>
      <c r="Q143" s="57">
        <f>K143+L143+M143</f>
        <v>0</v>
      </c>
      <c r="R143" s="32">
        <f>'935'!Z143</f>
        <v>0</v>
      </c>
      <c r="S143" s="58">
        <f>Q143-R143</f>
        <v>0</v>
      </c>
      <c r="T143" s="59">
        <f>IF(R143,Q143/R143-1,"")</f>
        <v>0</v>
      </c>
      <c r="U143" s="57">
        <f>N143+O143+P143</f>
        <v>0</v>
      </c>
      <c r="V143" s="32">
        <f>'935'!AA143</f>
        <v>0</v>
      </c>
      <c r="W143" s="58">
        <f>U143-V143</f>
        <v>0</v>
      </c>
      <c r="X143" s="59">
        <f>IF(V143,U143/V143-1,"")</f>
        <v>0</v>
      </c>
      <c r="Y143" s="57">
        <f>0.01*('11'!B$16-'935'!X143)*'Matrix'!BU143</f>
        <v>0</v>
      </c>
      <c r="Z143" s="33">
        <f>0.01*'11'!B$16*'Matrix'!D143*'Matrix'!CW143</f>
        <v>0</v>
      </c>
      <c r="AA143" s="33">
        <f>'Matrix'!D143*MAX('Matrix'!DE143,0-('Matrix'!DD143+IF('935'!Q143=0,0,(1-'935'!Y143/'11'!C$16)*'11'!B$16/('11'!B$16-'935'!X143)*IF('Matrix'!D143=0,1,'Matrix'!BY143/'Matrix'!D143)*'Matrix'!CV143)))*'11'!B$16*0.01*'DNO totals'!B$274/'DNO totals'!B$296</f>
        <v>0</v>
      </c>
      <c r="AB143" s="33">
        <f>'Matrix'!D143*'Charging rates'!B$106*'Matrix'!DB143</f>
        <v>0</v>
      </c>
      <c r="AC143" s="33">
        <f>'Matrix'!D143*MAX('Matrix'!DE143,0-('Matrix'!DD143+IF('935'!Q143=0,0,(1-'935'!Y143/'11'!C$16)*'11'!B$16/('11'!B$16-'935'!X143)*IF('Matrix'!D143=0,1,'Matrix'!BY143/'Matrix'!D143)*'Matrix'!CV143)))*'11'!B$16*0.01*'DNO totals'!B$284/'DNO totals'!B$296</f>
        <v>0</v>
      </c>
      <c r="AD143" s="33">
        <f>0.01*('Matrix'!BY143*'11'!B$16*'Matrix'!CB143+'Matrix'!D143*'Matrix'!CD143*'935'!Q143*('11'!C$16-'935'!Y143)*('11'!B$16/('11'!B$16-'935'!X143)))</f>
        <v>0</v>
      </c>
      <c r="AE143" s="33">
        <f>'Matrix'!D143*'Charging rates'!B$116*('Parameters'!B$21+'Matrix'!J143)*IF('DNO totals'!B$323&lt;0,1,'935'!S143)</f>
        <v>0</v>
      </c>
      <c r="AF143" s="33">
        <f>'Matrix'!D143*MAX('Matrix'!DE143,0-('Matrix'!DD143+IF('935'!Q143=0,0,(1-'935'!Y143/'11'!C$16)*'11'!B$16/('11'!B$16-'935'!X143)*IF('Matrix'!D143=0,1,'Matrix'!BY143/'Matrix'!D143)*'Matrix'!CV143)))*'11'!B$16*0.01*(1-('DNO totals'!B$284+'DNO totals'!B$274)/'DNO totals'!B$296)</f>
        <v>0</v>
      </c>
      <c r="AG143" s="49">
        <f>Q143-Y143-Z143-AA143-AB143-AC143-AD143-AE143-AF143</f>
        <v>0</v>
      </c>
    </row>
    <row r="144" spans="1:33">
      <c r="A144" s="28">
        <v>44</v>
      </c>
      <c r="B144" s="48">
        <f>'Results'!B144</f>
        <v>0</v>
      </c>
      <c r="C144" s="34">
        <f>'Results'!C144</f>
        <v>0</v>
      </c>
      <c r="D144" s="55">
        <f>'Results'!D144</f>
        <v>0</v>
      </c>
      <c r="E144" s="55">
        <f>'Results'!E144</f>
        <v>0</v>
      </c>
      <c r="F144" s="56">
        <f>'Results'!F144</f>
        <v>0</v>
      </c>
      <c r="G144" s="34">
        <f>'Results'!G144</f>
        <v>0</v>
      </c>
      <c r="H144" s="55">
        <f>'Results'!H144</f>
        <v>0</v>
      </c>
      <c r="I144" s="55">
        <f>'Results'!I144</f>
        <v>0</v>
      </c>
      <c r="J144" s="56">
        <f>'Results'!J144</f>
        <v>0</v>
      </c>
      <c r="K144" s="57">
        <f>0.01*'11'!B$16*'Matrix'!D144*'Results'!E144</f>
        <v>0</v>
      </c>
      <c r="L144" s="33">
        <f>0.01*('11'!C$16-'935'!Y144)*'Results'!C144*'Matrix'!D144*('11'!B$16/('11'!B$16-'935'!X144))*'935'!Q144</f>
        <v>0</v>
      </c>
      <c r="M144" s="49">
        <f>0.01*('11'!B$16-'935'!X144)*'Results'!D144</f>
        <v>0</v>
      </c>
      <c r="N144" s="33">
        <f>0.01*'11'!B$16*'Matrix'!I144*'Matrix'!BS144</f>
        <v>0</v>
      </c>
      <c r="O144" s="33">
        <f>0.01*('11'!B$16-'935'!X144)*'Matrix'!BX144</f>
        <v>0</v>
      </c>
      <c r="P144" s="49">
        <f>0.01*'Matrix'!BM144*'935'!U144</f>
        <v>0</v>
      </c>
      <c r="Q144" s="57">
        <f>K144+L144+M144</f>
        <v>0</v>
      </c>
      <c r="R144" s="32">
        <f>'935'!Z144</f>
        <v>0</v>
      </c>
      <c r="S144" s="58">
        <f>Q144-R144</f>
        <v>0</v>
      </c>
      <c r="T144" s="59">
        <f>IF(R144,Q144/R144-1,"")</f>
        <v>0</v>
      </c>
      <c r="U144" s="57">
        <f>N144+O144+P144</f>
        <v>0</v>
      </c>
      <c r="V144" s="32">
        <f>'935'!AA144</f>
        <v>0</v>
      </c>
      <c r="W144" s="58">
        <f>U144-V144</f>
        <v>0</v>
      </c>
      <c r="X144" s="59">
        <f>IF(V144,U144/V144-1,"")</f>
        <v>0</v>
      </c>
      <c r="Y144" s="57">
        <f>0.01*('11'!B$16-'935'!X144)*'Matrix'!BU144</f>
        <v>0</v>
      </c>
      <c r="Z144" s="33">
        <f>0.01*'11'!B$16*'Matrix'!D144*'Matrix'!CW144</f>
        <v>0</v>
      </c>
      <c r="AA144" s="33">
        <f>'Matrix'!D144*MAX('Matrix'!DE144,0-('Matrix'!DD144+IF('935'!Q144=0,0,(1-'935'!Y144/'11'!C$16)*'11'!B$16/('11'!B$16-'935'!X144)*IF('Matrix'!D144=0,1,'Matrix'!BY144/'Matrix'!D144)*'Matrix'!CV144)))*'11'!B$16*0.01*'DNO totals'!B$274/'DNO totals'!B$296</f>
        <v>0</v>
      </c>
      <c r="AB144" s="33">
        <f>'Matrix'!D144*'Charging rates'!B$106*'Matrix'!DB144</f>
        <v>0</v>
      </c>
      <c r="AC144" s="33">
        <f>'Matrix'!D144*MAX('Matrix'!DE144,0-('Matrix'!DD144+IF('935'!Q144=0,0,(1-'935'!Y144/'11'!C$16)*'11'!B$16/('11'!B$16-'935'!X144)*IF('Matrix'!D144=0,1,'Matrix'!BY144/'Matrix'!D144)*'Matrix'!CV144)))*'11'!B$16*0.01*'DNO totals'!B$284/'DNO totals'!B$296</f>
        <v>0</v>
      </c>
      <c r="AD144" s="33">
        <f>0.01*('Matrix'!BY144*'11'!B$16*'Matrix'!CB144+'Matrix'!D144*'Matrix'!CD144*'935'!Q144*('11'!C$16-'935'!Y144)*('11'!B$16/('11'!B$16-'935'!X144)))</f>
        <v>0</v>
      </c>
      <c r="AE144" s="33">
        <f>'Matrix'!D144*'Charging rates'!B$116*('Parameters'!B$21+'Matrix'!J144)*IF('DNO totals'!B$323&lt;0,1,'935'!S144)</f>
        <v>0</v>
      </c>
      <c r="AF144" s="33">
        <f>'Matrix'!D144*MAX('Matrix'!DE144,0-('Matrix'!DD144+IF('935'!Q144=0,0,(1-'935'!Y144/'11'!C$16)*'11'!B$16/('11'!B$16-'935'!X144)*IF('Matrix'!D144=0,1,'Matrix'!BY144/'Matrix'!D144)*'Matrix'!CV144)))*'11'!B$16*0.01*(1-('DNO totals'!B$284+'DNO totals'!B$274)/'DNO totals'!B$296)</f>
        <v>0</v>
      </c>
      <c r="AG144" s="49">
        <f>Q144-Y144-Z144-AA144-AB144-AC144-AD144-AE144-AF144</f>
        <v>0</v>
      </c>
    </row>
    <row r="145" spans="1:33">
      <c r="A145" s="28">
        <v>45</v>
      </c>
      <c r="B145" s="48">
        <f>'Results'!B145</f>
        <v>0</v>
      </c>
      <c r="C145" s="34">
        <f>'Results'!C145</f>
        <v>0</v>
      </c>
      <c r="D145" s="55">
        <f>'Results'!D145</f>
        <v>0</v>
      </c>
      <c r="E145" s="55">
        <f>'Results'!E145</f>
        <v>0</v>
      </c>
      <c r="F145" s="56">
        <f>'Results'!F145</f>
        <v>0</v>
      </c>
      <c r="G145" s="34">
        <f>'Results'!G145</f>
        <v>0</v>
      </c>
      <c r="H145" s="55">
        <f>'Results'!H145</f>
        <v>0</v>
      </c>
      <c r="I145" s="55">
        <f>'Results'!I145</f>
        <v>0</v>
      </c>
      <c r="J145" s="56">
        <f>'Results'!J145</f>
        <v>0</v>
      </c>
      <c r="K145" s="57">
        <f>0.01*'11'!B$16*'Matrix'!D145*'Results'!E145</f>
        <v>0</v>
      </c>
      <c r="L145" s="33">
        <f>0.01*('11'!C$16-'935'!Y145)*'Results'!C145*'Matrix'!D145*('11'!B$16/('11'!B$16-'935'!X145))*'935'!Q145</f>
        <v>0</v>
      </c>
      <c r="M145" s="49">
        <f>0.01*('11'!B$16-'935'!X145)*'Results'!D145</f>
        <v>0</v>
      </c>
      <c r="N145" s="33">
        <f>0.01*'11'!B$16*'Matrix'!I145*'Matrix'!BS145</f>
        <v>0</v>
      </c>
      <c r="O145" s="33">
        <f>0.01*('11'!B$16-'935'!X145)*'Matrix'!BX145</f>
        <v>0</v>
      </c>
      <c r="P145" s="49">
        <f>0.01*'Matrix'!BM145*'935'!U145</f>
        <v>0</v>
      </c>
      <c r="Q145" s="57">
        <f>K145+L145+M145</f>
        <v>0</v>
      </c>
      <c r="R145" s="32">
        <f>'935'!Z145</f>
        <v>0</v>
      </c>
      <c r="S145" s="58">
        <f>Q145-R145</f>
        <v>0</v>
      </c>
      <c r="T145" s="59">
        <f>IF(R145,Q145/R145-1,"")</f>
        <v>0</v>
      </c>
      <c r="U145" s="57">
        <f>N145+O145+P145</f>
        <v>0</v>
      </c>
      <c r="V145" s="32">
        <f>'935'!AA145</f>
        <v>0</v>
      </c>
      <c r="W145" s="58">
        <f>U145-V145</f>
        <v>0</v>
      </c>
      <c r="X145" s="59">
        <f>IF(V145,U145/V145-1,"")</f>
        <v>0</v>
      </c>
      <c r="Y145" s="57">
        <f>0.01*('11'!B$16-'935'!X145)*'Matrix'!BU145</f>
        <v>0</v>
      </c>
      <c r="Z145" s="33">
        <f>0.01*'11'!B$16*'Matrix'!D145*'Matrix'!CW145</f>
        <v>0</v>
      </c>
      <c r="AA145" s="33">
        <f>'Matrix'!D145*MAX('Matrix'!DE145,0-('Matrix'!DD145+IF('935'!Q145=0,0,(1-'935'!Y145/'11'!C$16)*'11'!B$16/('11'!B$16-'935'!X145)*IF('Matrix'!D145=0,1,'Matrix'!BY145/'Matrix'!D145)*'Matrix'!CV145)))*'11'!B$16*0.01*'DNO totals'!B$274/'DNO totals'!B$296</f>
        <v>0</v>
      </c>
      <c r="AB145" s="33">
        <f>'Matrix'!D145*'Charging rates'!B$106*'Matrix'!DB145</f>
        <v>0</v>
      </c>
      <c r="AC145" s="33">
        <f>'Matrix'!D145*MAX('Matrix'!DE145,0-('Matrix'!DD145+IF('935'!Q145=0,0,(1-'935'!Y145/'11'!C$16)*'11'!B$16/('11'!B$16-'935'!X145)*IF('Matrix'!D145=0,1,'Matrix'!BY145/'Matrix'!D145)*'Matrix'!CV145)))*'11'!B$16*0.01*'DNO totals'!B$284/'DNO totals'!B$296</f>
        <v>0</v>
      </c>
      <c r="AD145" s="33">
        <f>0.01*('Matrix'!BY145*'11'!B$16*'Matrix'!CB145+'Matrix'!D145*'Matrix'!CD145*'935'!Q145*('11'!C$16-'935'!Y145)*('11'!B$16/('11'!B$16-'935'!X145)))</f>
        <v>0</v>
      </c>
      <c r="AE145" s="33">
        <f>'Matrix'!D145*'Charging rates'!B$116*('Parameters'!B$21+'Matrix'!J145)*IF('DNO totals'!B$323&lt;0,1,'935'!S145)</f>
        <v>0</v>
      </c>
      <c r="AF145" s="33">
        <f>'Matrix'!D145*MAX('Matrix'!DE145,0-('Matrix'!DD145+IF('935'!Q145=0,0,(1-'935'!Y145/'11'!C$16)*'11'!B$16/('11'!B$16-'935'!X145)*IF('Matrix'!D145=0,1,'Matrix'!BY145/'Matrix'!D145)*'Matrix'!CV145)))*'11'!B$16*0.01*(1-('DNO totals'!B$284+'DNO totals'!B$274)/'DNO totals'!B$296)</f>
        <v>0</v>
      </c>
      <c r="AG145" s="49">
        <f>Q145-Y145-Z145-AA145-AB145-AC145-AD145-AE145-AF145</f>
        <v>0</v>
      </c>
    </row>
    <row r="146" spans="1:33">
      <c r="A146" s="28">
        <v>46</v>
      </c>
      <c r="B146" s="48">
        <f>'Results'!B146</f>
        <v>0</v>
      </c>
      <c r="C146" s="34">
        <f>'Results'!C146</f>
        <v>0</v>
      </c>
      <c r="D146" s="55">
        <f>'Results'!D146</f>
        <v>0</v>
      </c>
      <c r="E146" s="55">
        <f>'Results'!E146</f>
        <v>0</v>
      </c>
      <c r="F146" s="56">
        <f>'Results'!F146</f>
        <v>0</v>
      </c>
      <c r="G146" s="34">
        <f>'Results'!G146</f>
        <v>0</v>
      </c>
      <c r="H146" s="55">
        <f>'Results'!H146</f>
        <v>0</v>
      </c>
      <c r="I146" s="55">
        <f>'Results'!I146</f>
        <v>0</v>
      </c>
      <c r="J146" s="56">
        <f>'Results'!J146</f>
        <v>0</v>
      </c>
      <c r="K146" s="57">
        <f>0.01*'11'!B$16*'Matrix'!D146*'Results'!E146</f>
        <v>0</v>
      </c>
      <c r="L146" s="33">
        <f>0.01*('11'!C$16-'935'!Y146)*'Results'!C146*'Matrix'!D146*('11'!B$16/('11'!B$16-'935'!X146))*'935'!Q146</f>
        <v>0</v>
      </c>
      <c r="M146" s="49">
        <f>0.01*('11'!B$16-'935'!X146)*'Results'!D146</f>
        <v>0</v>
      </c>
      <c r="N146" s="33">
        <f>0.01*'11'!B$16*'Matrix'!I146*'Matrix'!BS146</f>
        <v>0</v>
      </c>
      <c r="O146" s="33">
        <f>0.01*('11'!B$16-'935'!X146)*'Matrix'!BX146</f>
        <v>0</v>
      </c>
      <c r="P146" s="49">
        <f>0.01*'Matrix'!BM146*'935'!U146</f>
        <v>0</v>
      </c>
      <c r="Q146" s="57">
        <f>K146+L146+M146</f>
        <v>0</v>
      </c>
      <c r="R146" s="32">
        <f>'935'!Z146</f>
        <v>0</v>
      </c>
      <c r="S146" s="58">
        <f>Q146-R146</f>
        <v>0</v>
      </c>
      <c r="T146" s="59">
        <f>IF(R146,Q146/R146-1,"")</f>
        <v>0</v>
      </c>
      <c r="U146" s="57">
        <f>N146+O146+P146</f>
        <v>0</v>
      </c>
      <c r="V146" s="32">
        <f>'935'!AA146</f>
        <v>0</v>
      </c>
      <c r="W146" s="58">
        <f>U146-V146</f>
        <v>0</v>
      </c>
      <c r="X146" s="59">
        <f>IF(V146,U146/V146-1,"")</f>
        <v>0</v>
      </c>
      <c r="Y146" s="57">
        <f>0.01*('11'!B$16-'935'!X146)*'Matrix'!BU146</f>
        <v>0</v>
      </c>
      <c r="Z146" s="33">
        <f>0.01*'11'!B$16*'Matrix'!D146*'Matrix'!CW146</f>
        <v>0</v>
      </c>
      <c r="AA146" s="33">
        <f>'Matrix'!D146*MAX('Matrix'!DE146,0-('Matrix'!DD146+IF('935'!Q146=0,0,(1-'935'!Y146/'11'!C$16)*'11'!B$16/('11'!B$16-'935'!X146)*IF('Matrix'!D146=0,1,'Matrix'!BY146/'Matrix'!D146)*'Matrix'!CV146)))*'11'!B$16*0.01*'DNO totals'!B$274/'DNO totals'!B$296</f>
        <v>0</v>
      </c>
      <c r="AB146" s="33">
        <f>'Matrix'!D146*'Charging rates'!B$106*'Matrix'!DB146</f>
        <v>0</v>
      </c>
      <c r="AC146" s="33">
        <f>'Matrix'!D146*MAX('Matrix'!DE146,0-('Matrix'!DD146+IF('935'!Q146=0,0,(1-'935'!Y146/'11'!C$16)*'11'!B$16/('11'!B$16-'935'!X146)*IF('Matrix'!D146=0,1,'Matrix'!BY146/'Matrix'!D146)*'Matrix'!CV146)))*'11'!B$16*0.01*'DNO totals'!B$284/'DNO totals'!B$296</f>
        <v>0</v>
      </c>
      <c r="AD146" s="33">
        <f>0.01*('Matrix'!BY146*'11'!B$16*'Matrix'!CB146+'Matrix'!D146*'Matrix'!CD146*'935'!Q146*('11'!C$16-'935'!Y146)*('11'!B$16/('11'!B$16-'935'!X146)))</f>
        <v>0</v>
      </c>
      <c r="AE146" s="33">
        <f>'Matrix'!D146*'Charging rates'!B$116*('Parameters'!B$21+'Matrix'!J146)*IF('DNO totals'!B$323&lt;0,1,'935'!S146)</f>
        <v>0</v>
      </c>
      <c r="AF146" s="33">
        <f>'Matrix'!D146*MAX('Matrix'!DE146,0-('Matrix'!DD146+IF('935'!Q146=0,0,(1-'935'!Y146/'11'!C$16)*'11'!B$16/('11'!B$16-'935'!X146)*IF('Matrix'!D146=0,1,'Matrix'!BY146/'Matrix'!D146)*'Matrix'!CV146)))*'11'!B$16*0.01*(1-('DNO totals'!B$284+'DNO totals'!B$274)/'DNO totals'!B$296)</f>
        <v>0</v>
      </c>
      <c r="AG146" s="49">
        <f>Q146-Y146-Z146-AA146-AB146-AC146-AD146-AE146-AF146</f>
        <v>0</v>
      </c>
    </row>
    <row r="147" spans="1:33">
      <c r="A147" s="28">
        <v>47</v>
      </c>
      <c r="B147" s="48">
        <f>'Results'!B147</f>
        <v>0</v>
      </c>
      <c r="C147" s="34">
        <f>'Results'!C147</f>
        <v>0</v>
      </c>
      <c r="D147" s="55">
        <f>'Results'!D147</f>
        <v>0</v>
      </c>
      <c r="E147" s="55">
        <f>'Results'!E147</f>
        <v>0</v>
      </c>
      <c r="F147" s="56">
        <f>'Results'!F147</f>
        <v>0</v>
      </c>
      <c r="G147" s="34">
        <f>'Results'!G147</f>
        <v>0</v>
      </c>
      <c r="H147" s="55">
        <f>'Results'!H147</f>
        <v>0</v>
      </c>
      <c r="I147" s="55">
        <f>'Results'!I147</f>
        <v>0</v>
      </c>
      <c r="J147" s="56">
        <f>'Results'!J147</f>
        <v>0</v>
      </c>
      <c r="K147" s="57">
        <f>0.01*'11'!B$16*'Matrix'!D147*'Results'!E147</f>
        <v>0</v>
      </c>
      <c r="L147" s="33">
        <f>0.01*('11'!C$16-'935'!Y147)*'Results'!C147*'Matrix'!D147*('11'!B$16/('11'!B$16-'935'!X147))*'935'!Q147</f>
        <v>0</v>
      </c>
      <c r="M147" s="49">
        <f>0.01*('11'!B$16-'935'!X147)*'Results'!D147</f>
        <v>0</v>
      </c>
      <c r="N147" s="33">
        <f>0.01*'11'!B$16*'Matrix'!I147*'Matrix'!BS147</f>
        <v>0</v>
      </c>
      <c r="O147" s="33">
        <f>0.01*('11'!B$16-'935'!X147)*'Matrix'!BX147</f>
        <v>0</v>
      </c>
      <c r="P147" s="49">
        <f>0.01*'Matrix'!BM147*'935'!U147</f>
        <v>0</v>
      </c>
      <c r="Q147" s="57">
        <f>K147+L147+M147</f>
        <v>0</v>
      </c>
      <c r="R147" s="32">
        <f>'935'!Z147</f>
        <v>0</v>
      </c>
      <c r="S147" s="58">
        <f>Q147-R147</f>
        <v>0</v>
      </c>
      <c r="T147" s="59">
        <f>IF(R147,Q147/R147-1,"")</f>
        <v>0</v>
      </c>
      <c r="U147" s="57">
        <f>N147+O147+P147</f>
        <v>0</v>
      </c>
      <c r="V147" s="32">
        <f>'935'!AA147</f>
        <v>0</v>
      </c>
      <c r="W147" s="58">
        <f>U147-V147</f>
        <v>0</v>
      </c>
      <c r="X147" s="59">
        <f>IF(V147,U147/V147-1,"")</f>
        <v>0</v>
      </c>
      <c r="Y147" s="57">
        <f>0.01*('11'!B$16-'935'!X147)*'Matrix'!BU147</f>
        <v>0</v>
      </c>
      <c r="Z147" s="33">
        <f>0.01*'11'!B$16*'Matrix'!D147*'Matrix'!CW147</f>
        <v>0</v>
      </c>
      <c r="AA147" s="33">
        <f>'Matrix'!D147*MAX('Matrix'!DE147,0-('Matrix'!DD147+IF('935'!Q147=0,0,(1-'935'!Y147/'11'!C$16)*'11'!B$16/('11'!B$16-'935'!X147)*IF('Matrix'!D147=0,1,'Matrix'!BY147/'Matrix'!D147)*'Matrix'!CV147)))*'11'!B$16*0.01*'DNO totals'!B$274/'DNO totals'!B$296</f>
        <v>0</v>
      </c>
      <c r="AB147" s="33">
        <f>'Matrix'!D147*'Charging rates'!B$106*'Matrix'!DB147</f>
        <v>0</v>
      </c>
      <c r="AC147" s="33">
        <f>'Matrix'!D147*MAX('Matrix'!DE147,0-('Matrix'!DD147+IF('935'!Q147=0,0,(1-'935'!Y147/'11'!C$16)*'11'!B$16/('11'!B$16-'935'!X147)*IF('Matrix'!D147=0,1,'Matrix'!BY147/'Matrix'!D147)*'Matrix'!CV147)))*'11'!B$16*0.01*'DNO totals'!B$284/'DNO totals'!B$296</f>
        <v>0</v>
      </c>
      <c r="AD147" s="33">
        <f>0.01*('Matrix'!BY147*'11'!B$16*'Matrix'!CB147+'Matrix'!D147*'Matrix'!CD147*'935'!Q147*('11'!C$16-'935'!Y147)*('11'!B$16/('11'!B$16-'935'!X147)))</f>
        <v>0</v>
      </c>
      <c r="AE147" s="33">
        <f>'Matrix'!D147*'Charging rates'!B$116*('Parameters'!B$21+'Matrix'!J147)*IF('DNO totals'!B$323&lt;0,1,'935'!S147)</f>
        <v>0</v>
      </c>
      <c r="AF147" s="33">
        <f>'Matrix'!D147*MAX('Matrix'!DE147,0-('Matrix'!DD147+IF('935'!Q147=0,0,(1-'935'!Y147/'11'!C$16)*'11'!B$16/('11'!B$16-'935'!X147)*IF('Matrix'!D147=0,1,'Matrix'!BY147/'Matrix'!D147)*'Matrix'!CV147)))*'11'!B$16*0.01*(1-('DNO totals'!B$284+'DNO totals'!B$274)/'DNO totals'!B$296)</f>
        <v>0</v>
      </c>
      <c r="AG147" s="49">
        <f>Q147-Y147-Z147-AA147-AB147-AC147-AD147-AE147-AF147</f>
        <v>0</v>
      </c>
    </row>
    <row r="148" spans="1:33">
      <c r="A148" s="28">
        <v>48</v>
      </c>
      <c r="B148" s="48">
        <f>'Results'!B148</f>
        <v>0</v>
      </c>
      <c r="C148" s="34">
        <f>'Results'!C148</f>
        <v>0</v>
      </c>
      <c r="D148" s="55">
        <f>'Results'!D148</f>
        <v>0</v>
      </c>
      <c r="E148" s="55">
        <f>'Results'!E148</f>
        <v>0</v>
      </c>
      <c r="F148" s="56">
        <f>'Results'!F148</f>
        <v>0</v>
      </c>
      <c r="G148" s="34">
        <f>'Results'!G148</f>
        <v>0</v>
      </c>
      <c r="H148" s="55">
        <f>'Results'!H148</f>
        <v>0</v>
      </c>
      <c r="I148" s="55">
        <f>'Results'!I148</f>
        <v>0</v>
      </c>
      <c r="J148" s="56">
        <f>'Results'!J148</f>
        <v>0</v>
      </c>
      <c r="K148" s="57">
        <f>0.01*'11'!B$16*'Matrix'!D148*'Results'!E148</f>
        <v>0</v>
      </c>
      <c r="L148" s="33">
        <f>0.01*('11'!C$16-'935'!Y148)*'Results'!C148*'Matrix'!D148*('11'!B$16/('11'!B$16-'935'!X148))*'935'!Q148</f>
        <v>0</v>
      </c>
      <c r="M148" s="49">
        <f>0.01*('11'!B$16-'935'!X148)*'Results'!D148</f>
        <v>0</v>
      </c>
      <c r="N148" s="33">
        <f>0.01*'11'!B$16*'Matrix'!I148*'Matrix'!BS148</f>
        <v>0</v>
      </c>
      <c r="O148" s="33">
        <f>0.01*('11'!B$16-'935'!X148)*'Matrix'!BX148</f>
        <v>0</v>
      </c>
      <c r="P148" s="49">
        <f>0.01*'Matrix'!BM148*'935'!U148</f>
        <v>0</v>
      </c>
      <c r="Q148" s="57">
        <f>K148+L148+M148</f>
        <v>0</v>
      </c>
      <c r="R148" s="32">
        <f>'935'!Z148</f>
        <v>0</v>
      </c>
      <c r="S148" s="58">
        <f>Q148-R148</f>
        <v>0</v>
      </c>
      <c r="T148" s="59">
        <f>IF(R148,Q148/R148-1,"")</f>
        <v>0</v>
      </c>
      <c r="U148" s="57">
        <f>N148+O148+P148</f>
        <v>0</v>
      </c>
      <c r="V148" s="32">
        <f>'935'!AA148</f>
        <v>0</v>
      </c>
      <c r="W148" s="58">
        <f>U148-V148</f>
        <v>0</v>
      </c>
      <c r="X148" s="59">
        <f>IF(V148,U148/V148-1,"")</f>
        <v>0</v>
      </c>
      <c r="Y148" s="57">
        <f>0.01*('11'!B$16-'935'!X148)*'Matrix'!BU148</f>
        <v>0</v>
      </c>
      <c r="Z148" s="33">
        <f>0.01*'11'!B$16*'Matrix'!D148*'Matrix'!CW148</f>
        <v>0</v>
      </c>
      <c r="AA148" s="33">
        <f>'Matrix'!D148*MAX('Matrix'!DE148,0-('Matrix'!DD148+IF('935'!Q148=0,0,(1-'935'!Y148/'11'!C$16)*'11'!B$16/('11'!B$16-'935'!X148)*IF('Matrix'!D148=0,1,'Matrix'!BY148/'Matrix'!D148)*'Matrix'!CV148)))*'11'!B$16*0.01*'DNO totals'!B$274/'DNO totals'!B$296</f>
        <v>0</v>
      </c>
      <c r="AB148" s="33">
        <f>'Matrix'!D148*'Charging rates'!B$106*'Matrix'!DB148</f>
        <v>0</v>
      </c>
      <c r="AC148" s="33">
        <f>'Matrix'!D148*MAX('Matrix'!DE148,0-('Matrix'!DD148+IF('935'!Q148=0,0,(1-'935'!Y148/'11'!C$16)*'11'!B$16/('11'!B$16-'935'!X148)*IF('Matrix'!D148=0,1,'Matrix'!BY148/'Matrix'!D148)*'Matrix'!CV148)))*'11'!B$16*0.01*'DNO totals'!B$284/'DNO totals'!B$296</f>
        <v>0</v>
      </c>
      <c r="AD148" s="33">
        <f>0.01*('Matrix'!BY148*'11'!B$16*'Matrix'!CB148+'Matrix'!D148*'Matrix'!CD148*'935'!Q148*('11'!C$16-'935'!Y148)*('11'!B$16/('11'!B$16-'935'!X148)))</f>
        <v>0</v>
      </c>
      <c r="AE148" s="33">
        <f>'Matrix'!D148*'Charging rates'!B$116*('Parameters'!B$21+'Matrix'!J148)*IF('DNO totals'!B$323&lt;0,1,'935'!S148)</f>
        <v>0</v>
      </c>
      <c r="AF148" s="33">
        <f>'Matrix'!D148*MAX('Matrix'!DE148,0-('Matrix'!DD148+IF('935'!Q148=0,0,(1-'935'!Y148/'11'!C$16)*'11'!B$16/('11'!B$16-'935'!X148)*IF('Matrix'!D148=0,1,'Matrix'!BY148/'Matrix'!D148)*'Matrix'!CV148)))*'11'!B$16*0.01*(1-('DNO totals'!B$284+'DNO totals'!B$274)/'DNO totals'!B$296)</f>
        <v>0</v>
      </c>
      <c r="AG148" s="49">
        <f>Q148-Y148-Z148-AA148-AB148-AC148-AD148-AE148-AF148</f>
        <v>0</v>
      </c>
    </row>
    <row r="149" spans="1:33">
      <c r="A149" s="28">
        <v>49</v>
      </c>
      <c r="B149" s="48">
        <f>'Results'!B149</f>
        <v>0</v>
      </c>
      <c r="C149" s="34">
        <f>'Results'!C149</f>
        <v>0</v>
      </c>
      <c r="D149" s="55">
        <f>'Results'!D149</f>
        <v>0</v>
      </c>
      <c r="E149" s="55">
        <f>'Results'!E149</f>
        <v>0</v>
      </c>
      <c r="F149" s="56">
        <f>'Results'!F149</f>
        <v>0</v>
      </c>
      <c r="G149" s="34">
        <f>'Results'!G149</f>
        <v>0</v>
      </c>
      <c r="H149" s="55">
        <f>'Results'!H149</f>
        <v>0</v>
      </c>
      <c r="I149" s="55">
        <f>'Results'!I149</f>
        <v>0</v>
      </c>
      <c r="J149" s="56">
        <f>'Results'!J149</f>
        <v>0</v>
      </c>
      <c r="K149" s="57">
        <f>0.01*'11'!B$16*'Matrix'!D149*'Results'!E149</f>
        <v>0</v>
      </c>
      <c r="L149" s="33">
        <f>0.01*('11'!C$16-'935'!Y149)*'Results'!C149*'Matrix'!D149*('11'!B$16/('11'!B$16-'935'!X149))*'935'!Q149</f>
        <v>0</v>
      </c>
      <c r="M149" s="49">
        <f>0.01*('11'!B$16-'935'!X149)*'Results'!D149</f>
        <v>0</v>
      </c>
      <c r="N149" s="33">
        <f>0.01*'11'!B$16*'Matrix'!I149*'Matrix'!BS149</f>
        <v>0</v>
      </c>
      <c r="O149" s="33">
        <f>0.01*('11'!B$16-'935'!X149)*'Matrix'!BX149</f>
        <v>0</v>
      </c>
      <c r="P149" s="49">
        <f>0.01*'Matrix'!BM149*'935'!U149</f>
        <v>0</v>
      </c>
      <c r="Q149" s="57">
        <f>K149+L149+M149</f>
        <v>0</v>
      </c>
      <c r="R149" s="32">
        <f>'935'!Z149</f>
        <v>0</v>
      </c>
      <c r="S149" s="58">
        <f>Q149-R149</f>
        <v>0</v>
      </c>
      <c r="T149" s="59">
        <f>IF(R149,Q149/R149-1,"")</f>
        <v>0</v>
      </c>
      <c r="U149" s="57">
        <f>N149+O149+P149</f>
        <v>0</v>
      </c>
      <c r="V149" s="32">
        <f>'935'!AA149</f>
        <v>0</v>
      </c>
      <c r="W149" s="58">
        <f>U149-V149</f>
        <v>0</v>
      </c>
      <c r="X149" s="59">
        <f>IF(V149,U149/V149-1,"")</f>
        <v>0</v>
      </c>
      <c r="Y149" s="57">
        <f>0.01*('11'!B$16-'935'!X149)*'Matrix'!BU149</f>
        <v>0</v>
      </c>
      <c r="Z149" s="33">
        <f>0.01*'11'!B$16*'Matrix'!D149*'Matrix'!CW149</f>
        <v>0</v>
      </c>
      <c r="AA149" s="33">
        <f>'Matrix'!D149*MAX('Matrix'!DE149,0-('Matrix'!DD149+IF('935'!Q149=0,0,(1-'935'!Y149/'11'!C$16)*'11'!B$16/('11'!B$16-'935'!X149)*IF('Matrix'!D149=0,1,'Matrix'!BY149/'Matrix'!D149)*'Matrix'!CV149)))*'11'!B$16*0.01*'DNO totals'!B$274/'DNO totals'!B$296</f>
        <v>0</v>
      </c>
      <c r="AB149" s="33">
        <f>'Matrix'!D149*'Charging rates'!B$106*'Matrix'!DB149</f>
        <v>0</v>
      </c>
      <c r="AC149" s="33">
        <f>'Matrix'!D149*MAX('Matrix'!DE149,0-('Matrix'!DD149+IF('935'!Q149=0,0,(1-'935'!Y149/'11'!C$16)*'11'!B$16/('11'!B$16-'935'!X149)*IF('Matrix'!D149=0,1,'Matrix'!BY149/'Matrix'!D149)*'Matrix'!CV149)))*'11'!B$16*0.01*'DNO totals'!B$284/'DNO totals'!B$296</f>
        <v>0</v>
      </c>
      <c r="AD149" s="33">
        <f>0.01*('Matrix'!BY149*'11'!B$16*'Matrix'!CB149+'Matrix'!D149*'Matrix'!CD149*'935'!Q149*('11'!C$16-'935'!Y149)*('11'!B$16/('11'!B$16-'935'!X149)))</f>
        <v>0</v>
      </c>
      <c r="AE149" s="33">
        <f>'Matrix'!D149*'Charging rates'!B$116*('Parameters'!B$21+'Matrix'!J149)*IF('DNO totals'!B$323&lt;0,1,'935'!S149)</f>
        <v>0</v>
      </c>
      <c r="AF149" s="33">
        <f>'Matrix'!D149*MAX('Matrix'!DE149,0-('Matrix'!DD149+IF('935'!Q149=0,0,(1-'935'!Y149/'11'!C$16)*'11'!B$16/('11'!B$16-'935'!X149)*IF('Matrix'!D149=0,1,'Matrix'!BY149/'Matrix'!D149)*'Matrix'!CV149)))*'11'!B$16*0.01*(1-('DNO totals'!B$284+'DNO totals'!B$274)/'DNO totals'!B$296)</f>
        <v>0</v>
      </c>
      <c r="AG149" s="49">
        <f>Q149-Y149-Z149-AA149-AB149-AC149-AD149-AE149-AF149</f>
        <v>0</v>
      </c>
    </row>
    <row r="150" spans="1:33">
      <c r="A150" s="28">
        <v>50</v>
      </c>
      <c r="B150" s="48">
        <f>'Results'!B150</f>
        <v>0</v>
      </c>
      <c r="C150" s="34">
        <f>'Results'!C150</f>
        <v>0</v>
      </c>
      <c r="D150" s="55">
        <f>'Results'!D150</f>
        <v>0</v>
      </c>
      <c r="E150" s="55">
        <f>'Results'!E150</f>
        <v>0</v>
      </c>
      <c r="F150" s="56">
        <f>'Results'!F150</f>
        <v>0</v>
      </c>
      <c r="G150" s="34">
        <f>'Results'!G150</f>
        <v>0</v>
      </c>
      <c r="H150" s="55">
        <f>'Results'!H150</f>
        <v>0</v>
      </c>
      <c r="I150" s="55">
        <f>'Results'!I150</f>
        <v>0</v>
      </c>
      <c r="J150" s="56">
        <f>'Results'!J150</f>
        <v>0</v>
      </c>
      <c r="K150" s="57">
        <f>0.01*'11'!B$16*'Matrix'!D150*'Results'!E150</f>
        <v>0</v>
      </c>
      <c r="L150" s="33">
        <f>0.01*('11'!C$16-'935'!Y150)*'Results'!C150*'Matrix'!D150*('11'!B$16/('11'!B$16-'935'!X150))*'935'!Q150</f>
        <v>0</v>
      </c>
      <c r="M150" s="49">
        <f>0.01*('11'!B$16-'935'!X150)*'Results'!D150</f>
        <v>0</v>
      </c>
      <c r="N150" s="33">
        <f>0.01*'11'!B$16*'Matrix'!I150*'Matrix'!BS150</f>
        <v>0</v>
      </c>
      <c r="O150" s="33">
        <f>0.01*('11'!B$16-'935'!X150)*'Matrix'!BX150</f>
        <v>0</v>
      </c>
      <c r="P150" s="49">
        <f>0.01*'Matrix'!BM150*'935'!U150</f>
        <v>0</v>
      </c>
      <c r="Q150" s="57">
        <f>K150+L150+M150</f>
        <v>0</v>
      </c>
      <c r="R150" s="32">
        <f>'935'!Z150</f>
        <v>0</v>
      </c>
      <c r="S150" s="58">
        <f>Q150-R150</f>
        <v>0</v>
      </c>
      <c r="T150" s="59">
        <f>IF(R150,Q150/R150-1,"")</f>
        <v>0</v>
      </c>
      <c r="U150" s="57">
        <f>N150+O150+P150</f>
        <v>0</v>
      </c>
      <c r="V150" s="32">
        <f>'935'!AA150</f>
        <v>0</v>
      </c>
      <c r="W150" s="58">
        <f>U150-V150</f>
        <v>0</v>
      </c>
      <c r="X150" s="59">
        <f>IF(V150,U150/V150-1,"")</f>
        <v>0</v>
      </c>
      <c r="Y150" s="57">
        <f>0.01*('11'!B$16-'935'!X150)*'Matrix'!BU150</f>
        <v>0</v>
      </c>
      <c r="Z150" s="33">
        <f>0.01*'11'!B$16*'Matrix'!D150*'Matrix'!CW150</f>
        <v>0</v>
      </c>
      <c r="AA150" s="33">
        <f>'Matrix'!D150*MAX('Matrix'!DE150,0-('Matrix'!DD150+IF('935'!Q150=0,0,(1-'935'!Y150/'11'!C$16)*'11'!B$16/('11'!B$16-'935'!X150)*IF('Matrix'!D150=0,1,'Matrix'!BY150/'Matrix'!D150)*'Matrix'!CV150)))*'11'!B$16*0.01*'DNO totals'!B$274/'DNO totals'!B$296</f>
        <v>0</v>
      </c>
      <c r="AB150" s="33">
        <f>'Matrix'!D150*'Charging rates'!B$106*'Matrix'!DB150</f>
        <v>0</v>
      </c>
      <c r="AC150" s="33">
        <f>'Matrix'!D150*MAX('Matrix'!DE150,0-('Matrix'!DD150+IF('935'!Q150=0,0,(1-'935'!Y150/'11'!C$16)*'11'!B$16/('11'!B$16-'935'!X150)*IF('Matrix'!D150=0,1,'Matrix'!BY150/'Matrix'!D150)*'Matrix'!CV150)))*'11'!B$16*0.01*'DNO totals'!B$284/'DNO totals'!B$296</f>
        <v>0</v>
      </c>
      <c r="AD150" s="33">
        <f>0.01*('Matrix'!BY150*'11'!B$16*'Matrix'!CB150+'Matrix'!D150*'Matrix'!CD150*'935'!Q150*('11'!C$16-'935'!Y150)*('11'!B$16/('11'!B$16-'935'!X150)))</f>
        <v>0</v>
      </c>
      <c r="AE150" s="33">
        <f>'Matrix'!D150*'Charging rates'!B$116*('Parameters'!B$21+'Matrix'!J150)*IF('DNO totals'!B$323&lt;0,1,'935'!S150)</f>
        <v>0</v>
      </c>
      <c r="AF150" s="33">
        <f>'Matrix'!D150*MAX('Matrix'!DE150,0-('Matrix'!DD150+IF('935'!Q150=0,0,(1-'935'!Y150/'11'!C$16)*'11'!B$16/('11'!B$16-'935'!X150)*IF('Matrix'!D150=0,1,'Matrix'!BY150/'Matrix'!D150)*'Matrix'!CV150)))*'11'!B$16*0.01*(1-('DNO totals'!B$284+'DNO totals'!B$274)/'DNO totals'!B$296)</f>
        <v>0</v>
      </c>
      <c r="AG150" s="49">
        <f>Q150-Y150-Z150-AA150-AB150-AC150-AD150-AE150-AF150</f>
        <v>0</v>
      </c>
    </row>
    <row r="151" spans="1:33">
      <c r="A151" s="28">
        <v>51</v>
      </c>
      <c r="B151" s="48">
        <f>'Results'!B151</f>
        <v>0</v>
      </c>
      <c r="C151" s="34">
        <f>'Results'!C151</f>
        <v>0</v>
      </c>
      <c r="D151" s="55">
        <f>'Results'!D151</f>
        <v>0</v>
      </c>
      <c r="E151" s="55">
        <f>'Results'!E151</f>
        <v>0</v>
      </c>
      <c r="F151" s="56">
        <f>'Results'!F151</f>
        <v>0</v>
      </c>
      <c r="G151" s="34">
        <f>'Results'!G151</f>
        <v>0</v>
      </c>
      <c r="H151" s="55">
        <f>'Results'!H151</f>
        <v>0</v>
      </c>
      <c r="I151" s="55">
        <f>'Results'!I151</f>
        <v>0</v>
      </c>
      <c r="J151" s="56">
        <f>'Results'!J151</f>
        <v>0</v>
      </c>
      <c r="K151" s="57">
        <f>0.01*'11'!B$16*'Matrix'!D151*'Results'!E151</f>
        <v>0</v>
      </c>
      <c r="L151" s="33">
        <f>0.01*('11'!C$16-'935'!Y151)*'Results'!C151*'Matrix'!D151*('11'!B$16/('11'!B$16-'935'!X151))*'935'!Q151</f>
        <v>0</v>
      </c>
      <c r="M151" s="49">
        <f>0.01*('11'!B$16-'935'!X151)*'Results'!D151</f>
        <v>0</v>
      </c>
      <c r="N151" s="33">
        <f>0.01*'11'!B$16*'Matrix'!I151*'Matrix'!BS151</f>
        <v>0</v>
      </c>
      <c r="O151" s="33">
        <f>0.01*('11'!B$16-'935'!X151)*'Matrix'!BX151</f>
        <v>0</v>
      </c>
      <c r="P151" s="49">
        <f>0.01*'Matrix'!BM151*'935'!U151</f>
        <v>0</v>
      </c>
      <c r="Q151" s="57">
        <f>K151+L151+M151</f>
        <v>0</v>
      </c>
      <c r="R151" s="32">
        <f>'935'!Z151</f>
        <v>0</v>
      </c>
      <c r="S151" s="58">
        <f>Q151-R151</f>
        <v>0</v>
      </c>
      <c r="T151" s="59">
        <f>IF(R151,Q151/R151-1,"")</f>
        <v>0</v>
      </c>
      <c r="U151" s="57">
        <f>N151+O151+P151</f>
        <v>0</v>
      </c>
      <c r="V151" s="32">
        <f>'935'!AA151</f>
        <v>0</v>
      </c>
      <c r="W151" s="58">
        <f>U151-V151</f>
        <v>0</v>
      </c>
      <c r="X151" s="59">
        <f>IF(V151,U151/V151-1,"")</f>
        <v>0</v>
      </c>
      <c r="Y151" s="57">
        <f>0.01*('11'!B$16-'935'!X151)*'Matrix'!BU151</f>
        <v>0</v>
      </c>
      <c r="Z151" s="33">
        <f>0.01*'11'!B$16*'Matrix'!D151*'Matrix'!CW151</f>
        <v>0</v>
      </c>
      <c r="AA151" s="33">
        <f>'Matrix'!D151*MAX('Matrix'!DE151,0-('Matrix'!DD151+IF('935'!Q151=0,0,(1-'935'!Y151/'11'!C$16)*'11'!B$16/('11'!B$16-'935'!X151)*IF('Matrix'!D151=0,1,'Matrix'!BY151/'Matrix'!D151)*'Matrix'!CV151)))*'11'!B$16*0.01*'DNO totals'!B$274/'DNO totals'!B$296</f>
        <v>0</v>
      </c>
      <c r="AB151" s="33">
        <f>'Matrix'!D151*'Charging rates'!B$106*'Matrix'!DB151</f>
        <v>0</v>
      </c>
      <c r="AC151" s="33">
        <f>'Matrix'!D151*MAX('Matrix'!DE151,0-('Matrix'!DD151+IF('935'!Q151=0,0,(1-'935'!Y151/'11'!C$16)*'11'!B$16/('11'!B$16-'935'!X151)*IF('Matrix'!D151=0,1,'Matrix'!BY151/'Matrix'!D151)*'Matrix'!CV151)))*'11'!B$16*0.01*'DNO totals'!B$284/'DNO totals'!B$296</f>
        <v>0</v>
      </c>
      <c r="AD151" s="33">
        <f>0.01*('Matrix'!BY151*'11'!B$16*'Matrix'!CB151+'Matrix'!D151*'Matrix'!CD151*'935'!Q151*('11'!C$16-'935'!Y151)*('11'!B$16/('11'!B$16-'935'!X151)))</f>
        <v>0</v>
      </c>
      <c r="AE151" s="33">
        <f>'Matrix'!D151*'Charging rates'!B$116*('Parameters'!B$21+'Matrix'!J151)*IF('DNO totals'!B$323&lt;0,1,'935'!S151)</f>
        <v>0</v>
      </c>
      <c r="AF151" s="33">
        <f>'Matrix'!D151*MAX('Matrix'!DE151,0-('Matrix'!DD151+IF('935'!Q151=0,0,(1-'935'!Y151/'11'!C$16)*'11'!B$16/('11'!B$16-'935'!X151)*IF('Matrix'!D151=0,1,'Matrix'!BY151/'Matrix'!D151)*'Matrix'!CV151)))*'11'!B$16*0.01*(1-('DNO totals'!B$284+'DNO totals'!B$274)/'DNO totals'!B$296)</f>
        <v>0</v>
      </c>
      <c r="AG151" s="49">
        <f>Q151-Y151-Z151-AA151-AB151-AC151-AD151-AE151-AF151</f>
        <v>0</v>
      </c>
    </row>
    <row r="152" spans="1:33">
      <c r="A152" s="28">
        <v>52</v>
      </c>
      <c r="B152" s="48">
        <f>'Results'!B152</f>
        <v>0</v>
      </c>
      <c r="C152" s="34">
        <f>'Results'!C152</f>
        <v>0</v>
      </c>
      <c r="D152" s="55">
        <f>'Results'!D152</f>
        <v>0</v>
      </c>
      <c r="E152" s="55">
        <f>'Results'!E152</f>
        <v>0</v>
      </c>
      <c r="F152" s="56">
        <f>'Results'!F152</f>
        <v>0</v>
      </c>
      <c r="G152" s="34">
        <f>'Results'!G152</f>
        <v>0</v>
      </c>
      <c r="H152" s="55">
        <f>'Results'!H152</f>
        <v>0</v>
      </c>
      <c r="I152" s="55">
        <f>'Results'!I152</f>
        <v>0</v>
      </c>
      <c r="J152" s="56">
        <f>'Results'!J152</f>
        <v>0</v>
      </c>
      <c r="K152" s="57">
        <f>0.01*'11'!B$16*'Matrix'!D152*'Results'!E152</f>
        <v>0</v>
      </c>
      <c r="L152" s="33">
        <f>0.01*('11'!C$16-'935'!Y152)*'Results'!C152*'Matrix'!D152*('11'!B$16/('11'!B$16-'935'!X152))*'935'!Q152</f>
        <v>0</v>
      </c>
      <c r="M152" s="49">
        <f>0.01*('11'!B$16-'935'!X152)*'Results'!D152</f>
        <v>0</v>
      </c>
      <c r="N152" s="33">
        <f>0.01*'11'!B$16*'Matrix'!I152*'Matrix'!BS152</f>
        <v>0</v>
      </c>
      <c r="O152" s="33">
        <f>0.01*('11'!B$16-'935'!X152)*'Matrix'!BX152</f>
        <v>0</v>
      </c>
      <c r="P152" s="49">
        <f>0.01*'Matrix'!BM152*'935'!U152</f>
        <v>0</v>
      </c>
      <c r="Q152" s="57">
        <f>K152+L152+M152</f>
        <v>0</v>
      </c>
      <c r="R152" s="32">
        <f>'935'!Z152</f>
        <v>0</v>
      </c>
      <c r="S152" s="58">
        <f>Q152-R152</f>
        <v>0</v>
      </c>
      <c r="T152" s="59">
        <f>IF(R152,Q152/R152-1,"")</f>
        <v>0</v>
      </c>
      <c r="U152" s="57">
        <f>N152+O152+P152</f>
        <v>0</v>
      </c>
      <c r="V152" s="32">
        <f>'935'!AA152</f>
        <v>0</v>
      </c>
      <c r="W152" s="58">
        <f>U152-V152</f>
        <v>0</v>
      </c>
      <c r="X152" s="59">
        <f>IF(V152,U152/V152-1,"")</f>
        <v>0</v>
      </c>
      <c r="Y152" s="57">
        <f>0.01*('11'!B$16-'935'!X152)*'Matrix'!BU152</f>
        <v>0</v>
      </c>
      <c r="Z152" s="33">
        <f>0.01*'11'!B$16*'Matrix'!D152*'Matrix'!CW152</f>
        <v>0</v>
      </c>
      <c r="AA152" s="33">
        <f>'Matrix'!D152*MAX('Matrix'!DE152,0-('Matrix'!DD152+IF('935'!Q152=0,0,(1-'935'!Y152/'11'!C$16)*'11'!B$16/('11'!B$16-'935'!X152)*IF('Matrix'!D152=0,1,'Matrix'!BY152/'Matrix'!D152)*'Matrix'!CV152)))*'11'!B$16*0.01*'DNO totals'!B$274/'DNO totals'!B$296</f>
        <v>0</v>
      </c>
      <c r="AB152" s="33">
        <f>'Matrix'!D152*'Charging rates'!B$106*'Matrix'!DB152</f>
        <v>0</v>
      </c>
      <c r="AC152" s="33">
        <f>'Matrix'!D152*MAX('Matrix'!DE152,0-('Matrix'!DD152+IF('935'!Q152=0,0,(1-'935'!Y152/'11'!C$16)*'11'!B$16/('11'!B$16-'935'!X152)*IF('Matrix'!D152=0,1,'Matrix'!BY152/'Matrix'!D152)*'Matrix'!CV152)))*'11'!B$16*0.01*'DNO totals'!B$284/'DNO totals'!B$296</f>
        <v>0</v>
      </c>
      <c r="AD152" s="33">
        <f>0.01*('Matrix'!BY152*'11'!B$16*'Matrix'!CB152+'Matrix'!D152*'Matrix'!CD152*'935'!Q152*('11'!C$16-'935'!Y152)*('11'!B$16/('11'!B$16-'935'!X152)))</f>
        <v>0</v>
      </c>
      <c r="AE152" s="33">
        <f>'Matrix'!D152*'Charging rates'!B$116*('Parameters'!B$21+'Matrix'!J152)*IF('DNO totals'!B$323&lt;0,1,'935'!S152)</f>
        <v>0</v>
      </c>
      <c r="AF152" s="33">
        <f>'Matrix'!D152*MAX('Matrix'!DE152,0-('Matrix'!DD152+IF('935'!Q152=0,0,(1-'935'!Y152/'11'!C$16)*'11'!B$16/('11'!B$16-'935'!X152)*IF('Matrix'!D152=0,1,'Matrix'!BY152/'Matrix'!D152)*'Matrix'!CV152)))*'11'!B$16*0.01*(1-('DNO totals'!B$284+'DNO totals'!B$274)/'DNO totals'!B$296)</f>
        <v>0</v>
      </c>
      <c r="AG152" s="49">
        <f>Q152-Y152-Z152-AA152-AB152-AC152-AD152-AE152-AF152</f>
        <v>0</v>
      </c>
    </row>
    <row r="153" spans="1:33">
      <c r="A153" s="28">
        <v>53</v>
      </c>
      <c r="B153" s="48">
        <f>'Results'!B153</f>
        <v>0</v>
      </c>
      <c r="C153" s="34">
        <f>'Results'!C153</f>
        <v>0</v>
      </c>
      <c r="D153" s="55">
        <f>'Results'!D153</f>
        <v>0</v>
      </c>
      <c r="E153" s="55">
        <f>'Results'!E153</f>
        <v>0</v>
      </c>
      <c r="F153" s="56">
        <f>'Results'!F153</f>
        <v>0</v>
      </c>
      <c r="G153" s="34">
        <f>'Results'!G153</f>
        <v>0</v>
      </c>
      <c r="H153" s="55">
        <f>'Results'!H153</f>
        <v>0</v>
      </c>
      <c r="I153" s="55">
        <f>'Results'!I153</f>
        <v>0</v>
      </c>
      <c r="J153" s="56">
        <f>'Results'!J153</f>
        <v>0</v>
      </c>
      <c r="K153" s="57">
        <f>0.01*'11'!B$16*'Matrix'!D153*'Results'!E153</f>
        <v>0</v>
      </c>
      <c r="L153" s="33">
        <f>0.01*('11'!C$16-'935'!Y153)*'Results'!C153*'Matrix'!D153*('11'!B$16/('11'!B$16-'935'!X153))*'935'!Q153</f>
        <v>0</v>
      </c>
      <c r="M153" s="49">
        <f>0.01*('11'!B$16-'935'!X153)*'Results'!D153</f>
        <v>0</v>
      </c>
      <c r="N153" s="33">
        <f>0.01*'11'!B$16*'Matrix'!I153*'Matrix'!BS153</f>
        <v>0</v>
      </c>
      <c r="O153" s="33">
        <f>0.01*('11'!B$16-'935'!X153)*'Matrix'!BX153</f>
        <v>0</v>
      </c>
      <c r="P153" s="49">
        <f>0.01*'Matrix'!BM153*'935'!U153</f>
        <v>0</v>
      </c>
      <c r="Q153" s="57">
        <f>K153+L153+M153</f>
        <v>0</v>
      </c>
      <c r="R153" s="32">
        <f>'935'!Z153</f>
        <v>0</v>
      </c>
      <c r="S153" s="58">
        <f>Q153-R153</f>
        <v>0</v>
      </c>
      <c r="T153" s="59">
        <f>IF(R153,Q153/R153-1,"")</f>
        <v>0</v>
      </c>
      <c r="U153" s="57">
        <f>N153+O153+P153</f>
        <v>0</v>
      </c>
      <c r="V153" s="32">
        <f>'935'!AA153</f>
        <v>0</v>
      </c>
      <c r="W153" s="58">
        <f>U153-V153</f>
        <v>0</v>
      </c>
      <c r="X153" s="59">
        <f>IF(V153,U153/V153-1,"")</f>
        <v>0</v>
      </c>
      <c r="Y153" s="57">
        <f>0.01*('11'!B$16-'935'!X153)*'Matrix'!BU153</f>
        <v>0</v>
      </c>
      <c r="Z153" s="33">
        <f>0.01*'11'!B$16*'Matrix'!D153*'Matrix'!CW153</f>
        <v>0</v>
      </c>
      <c r="AA153" s="33">
        <f>'Matrix'!D153*MAX('Matrix'!DE153,0-('Matrix'!DD153+IF('935'!Q153=0,0,(1-'935'!Y153/'11'!C$16)*'11'!B$16/('11'!B$16-'935'!X153)*IF('Matrix'!D153=0,1,'Matrix'!BY153/'Matrix'!D153)*'Matrix'!CV153)))*'11'!B$16*0.01*'DNO totals'!B$274/'DNO totals'!B$296</f>
        <v>0</v>
      </c>
      <c r="AB153" s="33">
        <f>'Matrix'!D153*'Charging rates'!B$106*'Matrix'!DB153</f>
        <v>0</v>
      </c>
      <c r="AC153" s="33">
        <f>'Matrix'!D153*MAX('Matrix'!DE153,0-('Matrix'!DD153+IF('935'!Q153=0,0,(1-'935'!Y153/'11'!C$16)*'11'!B$16/('11'!B$16-'935'!X153)*IF('Matrix'!D153=0,1,'Matrix'!BY153/'Matrix'!D153)*'Matrix'!CV153)))*'11'!B$16*0.01*'DNO totals'!B$284/'DNO totals'!B$296</f>
        <v>0</v>
      </c>
      <c r="AD153" s="33">
        <f>0.01*('Matrix'!BY153*'11'!B$16*'Matrix'!CB153+'Matrix'!D153*'Matrix'!CD153*'935'!Q153*('11'!C$16-'935'!Y153)*('11'!B$16/('11'!B$16-'935'!X153)))</f>
        <v>0</v>
      </c>
      <c r="AE153" s="33">
        <f>'Matrix'!D153*'Charging rates'!B$116*('Parameters'!B$21+'Matrix'!J153)*IF('DNO totals'!B$323&lt;0,1,'935'!S153)</f>
        <v>0</v>
      </c>
      <c r="AF153" s="33">
        <f>'Matrix'!D153*MAX('Matrix'!DE153,0-('Matrix'!DD153+IF('935'!Q153=0,0,(1-'935'!Y153/'11'!C$16)*'11'!B$16/('11'!B$16-'935'!X153)*IF('Matrix'!D153=0,1,'Matrix'!BY153/'Matrix'!D153)*'Matrix'!CV153)))*'11'!B$16*0.01*(1-('DNO totals'!B$284+'DNO totals'!B$274)/'DNO totals'!B$296)</f>
        <v>0</v>
      </c>
      <c r="AG153" s="49">
        <f>Q153-Y153-Z153-AA153-AB153-AC153-AD153-AE153-AF153</f>
        <v>0</v>
      </c>
    </row>
    <row r="154" spans="1:33">
      <c r="A154" s="28">
        <v>54</v>
      </c>
      <c r="B154" s="48">
        <f>'Results'!B154</f>
        <v>0</v>
      </c>
      <c r="C154" s="34">
        <f>'Results'!C154</f>
        <v>0</v>
      </c>
      <c r="D154" s="55">
        <f>'Results'!D154</f>
        <v>0</v>
      </c>
      <c r="E154" s="55">
        <f>'Results'!E154</f>
        <v>0</v>
      </c>
      <c r="F154" s="56">
        <f>'Results'!F154</f>
        <v>0</v>
      </c>
      <c r="G154" s="34">
        <f>'Results'!G154</f>
        <v>0</v>
      </c>
      <c r="H154" s="55">
        <f>'Results'!H154</f>
        <v>0</v>
      </c>
      <c r="I154" s="55">
        <f>'Results'!I154</f>
        <v>0</v>
      </c>
      <c r="J154" s="56">
        <f>'Results'!J154</f>
        <v>0</v>
      </c>
      <c r="K154" s="57">
        <f>0.01*'11'!B$16*'Matrix'!D154*'Results'!E154</f>
        <v>0</v>
      </c>
      <c r="L154" s="33">
        <f>0.01*('11'!C$16-'935'!Y154)*'Results'!C154*'Matrix'!D154*('11'!B$16/('11'!B$16-'935'!X154))*'935'!Q154</f>
        <v>0</v>
      </c>
      <c r="M154" s="49">
        <f>0.01*('11'!B$16-'935'!X154)*'Results'!D154</f>
        <v>0</v>
      </c>
      <c r="N154" s="33">
        <f>0.01*'11'!B$16*'Matrix'!I154*'Matrix'!BS154</f>
        <v>0</v>
      </c>
      <c r="O154" s="33">
        <f>0.01*('11'!B$16-'935'!X154)*'Matrix'!BX154</f>
        <v>0</v>
      </c>
      <c r="P154" s="49">
        <f>0.01*'Matrix'!BM154*'935'!U154</f>
        <v>0</v>
      </c>
      <c r="Q154" s="57">
        <f>K154+L154+M154</f>
        <v>0</v>
      </c>
      <c r="R154" s="32">
        <f>'935'!Z154</f>
        <v>0</v>
      </c>
      <c r="S154" s="58">
        <f>Q154-R154</f>
        <v>0</v>
      </c>
      <c r="T154" s="59">
        <f>IF(R154,Q154/R154-1,"")</f>
        <v>0</v>
      </c>
      <c r="U154" s="57">
        <f>N154+O154+P154</f>
        <v>0</v>
      </c>
      <c r="V154" s="32">
        <f>'935'!AA154</f>
        <v>0</v>
      </c>
      <c r="W154" s="58">
        <f>U154-V154</f>
        <v>0</v>
      </c>
      <c r="X154" s="59">
        <f>IF(V154,U154/V154-1,"")</f>
        <v>0</v>
      </c>
      <c r="Y154" s="57">
        <f>0.01*('11'!B$16-'935'!X154)*'Matrix'!BU154</f>
        <v>0</v>
      </c>
      <c r="Z154" s="33">
        <f>0.01*'11'!B$16*'Matrix'!D154*'Matrix'!CW154</f>
        <v>0</v>
      </c>
      <c r="AA154" s="33">
        <f>'Matrix'!D154*MAX('Matrix'!DE154,0-('Matrix'!DD154+IF('935'!Q154=0,0,(1-'935'!Y154/'11'!C$16)*'11'!B$16/('11'!B$16-'935'!X154)*IF('Matrix'!D154=0,1,'Matrix'!BY154/'Matrix'!D154)*'Matrix'!CV154)))*'11'!B$16*0.01*'DNO totals'!B$274/'DNO totals'!B$296</f>
        <v>0</v>
      </c>
      <c r="AB154" s="33">
        <f>'Matrix'!D154*'Charging rates'!B$106*'Matrix'!DB154</f>
        <v>0</v>
      </c>
      <c r="AC154" s="33">
        <f>'Matrix'!D154*MAX('Matrix'!DE154,0-('Matrix'!DD154+IF('935'!Q154=0,0,(1-'935'!Y154/'11'!C$16)*'11'!B$16/('11'!B$16-'935'!X154)*IF('Matrix'!D154=0,1,'Matrix'!BY154/'Matrix'!D154)*'Matrix'!CV154)))*'11'!B$16*0.01*'DNO totals'!B$284/'DNO totals'!B$296</f>
        <v>0</v>
      </c>
      <c r="AD154" s="33">
        <f>0.01*('Matrix'!BY154*'11'!B$16*'Matrix'!CB154+'Matrix'!D154*'Matrix'!CD154*'935'!Q154*('11'!C$16-'935'!Y154)*('11'!B$16/('11'!B$16-'935'!X154)))</f>
        <v>0</v>
      </c>
      <c r="AE154" s="33">
        <f>'Matrix'!D154*'Charging rates'!B$116*('Parameters'!B$21+'Matrix'!J154)*IF('DNO totals'!B$323&lt;0,1,'935'!S154)</f>
        <v>0</v>
      </c>
      <c r="AF154" s="33">
        <f>'Matrix'!D154*MAX('Matrix'!DE154,0-('Matrix'!DD154+IF('935'!Q154=0,0,(1-'935'!Y154/'11'!C$16)*'11'!B$16/('11'!B$16-'935'!X154)*IF('Matrix'!D154=0,1,'Matrix'!BY154/'Matrix'!D154)*'Matrix'!CV154)))*'11'!B$16*0.01*(1-('DNO totals'!B$284+'DNO totals'!B$274)/'DNO totals'!B$296)</f>
        <v>0</v>
      </c>
      <c r="AG154" s="49">
        <f>Q154-Y154-Z154-AA154-AB154-AC154-AD154-AE154-AF154</f>
        <v>0</v>
      </c>
    </row>
    <row r="155" spans="1:33">
      <c r="A155" s="28">
        <v>55</v>
      </c>
      <c r="B155" s="48">
        <f>'Results'!B155</f>
        <v>0</v>
      </c>
      <c r="C155" s="34">
        <f>'Results'!C155</f>
        <v>0</v>
      </c>
      <c r="D155" s="55">
        <f>'Results'!D155</f>
        <v>0</v>
      </c>
      <c r="E155" s="55">
        <f>'Results'!E155</f>
        <v>0</v>
      </c>
      <c r="F155" s="56">
        <f>'Results'!F155</f>
        <v>0</v>
      </c>
      <c r="G155" s="34">
        <f>'Results'!G155</f>
        <v>0</v>
      </c>
      <c r="H155" s="55">
        <f>'Results'!H155</f>
        <v>0</v>
      </c>
      <c r="I155" s="55">
        <f>'Results'!I155</f>
        <v>0</v>
      </c>
      <c r="J155" s="56">
        <f>'Results'!J155</f>
        <v>0</v>
      </c>
      <c r="K155" s="57">
        <f>0.01*'11'!B$16*'Matrix'!D155*'Results'!E155</f>
        <v>0</v>
      </c>
      <c r="L155" s="33">
        <f>0.01*('11'!C$16-'935'!Y155)*'Results'!C155*'Matrix'!D155*('11'!B$16/('11'!B$16-'935'!X155))*'935'!Q155</f>
        <v>0</v>
      </c>
      <c r="M155" s="49">
        <f>0.01*('11'!B$16-'935'!X155)*'Results'!D155</f>
        <v>0</v>
      </c>
      <c r="N155" s="33">
        <f>0.01*'11'!B$16*'Matrix'!I155*'Matrix'!BS155</f>
        <v>0</v>
      </c>
      <c r="O155" s="33">
        <f>0.01*('11'!B$16-'935'!X155)*'Matrix'!BX155</f>
        <v>0</v>
      </c>
      <c r="P155" s="49">
        <f>0.01*'Matrix'!BM155*'935'!U155</f>
        <v>0</v>
      </c>
      <c r="Q155" s="57">
        <f>K155+L155+M155</f>
        <v>0</v>
      </c>
      <c r="R155" s="32">
        <f>'935'!Z155</f>
        <v>0</v>
      </c>
      <c r="S155" s="58">
        <f>Q155-R155</f>
        <v>0</v>
      </c>
      <c r="T155" s="59">
        <f>IF(R155,Q155/R155-1,"")</f>
        <v>0</v>
      </c>
      <c r="U155" s="57">
        <f>N155+O155+P155</f>
        <v>0</v>
      </c>
      <c r="V155" s="32">
        <f>'935'!AA155</f>
        <v>0</v>
      </c>
      <c r="W155" s="58">
        <f>U155-V155</f>
        <v>0</v>
      </c>
      <c r="X155" s="59">
        <f>IF(V155,U155/V155-1,"")</f>
        <v>0</v>
      </c>
      <c r="Y155" s="57">
        <f>0.01*('11'!B$16-'935'!X155)*'Matrix'!BU155</f>
        <v>0</v>
      </c>
      <c r="Z155" s="33">
        <f>0.01*'11'!B$16*'Matrix'!D155*'Matrix'!CW155</f>
        <v>0</v>
      </c>
      <c r="AA155" s="33">
        <f>'Matrix'!D155*MAX('Matrix'!DE155,0-('Matrix'!DD155+IF('935'!Q155=0,0,(1-'935'!Y155/'11'!C$16)*'11'!B$16/('11'!B$16-'935'!X155)*IF('Matrix'!D155=0,1,'Matrix'!BY155/'Matrix'!D155)*'Matrix'!CV155)))*'11'!B$16*0.01*'DNO totals'!B$274/'DNO totals'!B$296</f>
        <v>0</v>
      </c>
      <c r="AB155" s="33">
        <f>'Matrix'!D155*'Charging rates'!B$106*'Matrix'!DB155</f>
        <v>0</v>
      </c>
      <c r="AC155" s="33">
        <f>'Matrix'!D155*MAX('Matrix'!DE155,0-('Matrix'!DD155+IF('935'!Q155=0,0,(1-'935'!Y155/'11'!C$16)*'11'!B$16/('11'!B$16-'935'!X155)*IF('Matrix'!D155=0,1,'Matrix'!BY155/'Matrix'!D155)*'Matrix'!CV155)))*'11'!B$16*0.01*'DNO totals'!B$284/'DNO totals'!B$296</f>
        <v>0</v>
      </c>
      <c r="AD155" s="33">
        <f>0.01*('Matrix'!BY155*'11'!B$16*'Matrix'!CB155+'Matrix'!D155*'Matrix'!CD155*'935'!Q155*('11'!C$16-'935'!Y155)*('11'!B$16/('11'!B$16-'935'!X155)))</f>
        <v>0</v>
      </c>
      <c r="AE155" s="33">
        <f>'Matrix'!D155*'Charging rates'!B$116*('Parameters'!B$21+'Matrix'!J155)*IF('DNO totals'!B$323&lt;0,1,'935'!S155)</f>
        <v>0</v>
      </c>
      <c r="AF155" s="33">
        <f>'Matrix'!D155*MAX('Matrix'!DE155,0-('Matrix'!DD155+IF('935'!Q155=0,0,(1-'935'!Y155/'11'!C$16)*'11'!B$16/('11'!B$16-'935'!X155)*IF('Matrix'!D155=0,1,'Matrix'!BY155/'Matrix'!D155)*'Matrix'!CV155)))*'11'!B$16*0.01*(1-('DNO totals'!B$284+'DNO totals'!B$274)/'DNO totals'!B$296)</f>
        <v>0</v>
      </c>
      <c r="AG155" s="49">
        <f>Q155-Y155-Z155-AA155-AB155-AC155-AD155-AE155-AF155</f>
        <v>0</v>
      </c>
    </row>
    <row r="156" spans="1:33">
      <c r="A156" s="28">
        <v>56</v>
      </c>
      <c r="B156" s="48">
        <f>'Results'!B156</f>
        <v>0</v>
      </c>
      <c r="C156" s="34">
        <f>'Results'!C156</f>
        <v>0</v>
      </c>
      <c r="D156" s="55">
        <f>'Results'!D156</f>
        <v>0</v>
      </c>
      <c r="E156" s="55">
        <f>'Results'!E156</f>
        <v>0</v>
      </c>
      <c r="F156" s="56">
        <f>'Results'!F156</f>
        <v>0</v>
      </c>
      <c r="G156" s="34">
        <f>'Results'!G156</f>
        <v>0</v>
      </c>
      <c r="H156" s="55">
        <f>'Results'!H156</f>
        <v>0</v>
      </c>
      <c r="I156" s="55">
        <f>'Results'!I156</f>
        <v>0</v>
      </c>
      <c r="J156" s="56">
        <f>'Results'!J156</f>
        <v>0</v>
      </c>
      <c r="K156" s="57">
        <f>0.01*'11'!B$16*'Matrix'!D156*'Results'!E156</f>
        <v>0</v>
      </c>
      <c r="L156" s="33">
        <f>0.01*('11'!C$16-'935'!Y156)*'Results'!C156*'Matrix'!D156*('11'!B$16/('11'!B$16-'935'!X156))*'935'!Q156</f>
        <v>0</v>
      </c>
      <c r="M156" s="49">
        <f>0.01*('11'!B$16-'935'!X156)*'Results'!D156</f>
        <v>0</v>
      </c>
      <c r="N156" s="33">
        <f>0.01*'11'!B$16*'Matrix'!I156*'Matrix'!BS156</f>
        <v>0</v>
      </c>
      <c r="O156" s="33">
        <f>0.01*('11'!B$16-'935'!X156)*'Matrix'!BX156</f>
        <v>0</v>
      </c>
      <c r="P156" s="49">
        <f>0.01*'Matrix'!BM156*'935'!U156</f>
        <v>0</v>
      </c>
      <c r="Q156" s="57">
        <f>K156+L156+M156</f>
        <v>0</v>
      </c>
      <c r="R156" s="32">
        <f>'935'!Z156</f>
        <v>0</v>
      </c>
      <c r="S156" s="58">
        <f>Q156-R156</f>
        <v>0</v>
      </c>
      <c r="T156" s="59">
        <f>IF(R156,Q156/R156-1,"")</f>
        <v>0</v>
      </c>
      <c r="U156" s="57">
        <f>N156+O156+P156</f>
        <v>0</v>
      </c>
      <c r="V156" s="32">
        <f>'935'!AA156</f>
        <v>0</v>
      </c>
      <c r="W156" s="58">
        <f>U156-V156</f>
        <v>0</v>
      </c>
      <c r="X156" s="59">
        <f>IF(V156,U156/V156-1,"")</f>
        <v>0</v>
      </c>
      <c r="Y156" s="57">
        <f>0.01*('11'!B$16-'935'!X156)*'Matrix'!BU156</f>
        <v>0</v>
      </c>
      <c r="Z156" s="33">
        <f>0.01*'11'!B$16*'Matrix'!D156*'Matrix'!CW156</f>
        <v>0</v>
      </c>
      <c r="AA156" s="33">
        <f>'Matrix'!D156*MAX('Matrix'!DE156,0-('Matrix'!DD156+IF('935'!Q156=0,0,(1-'935'!Y156/'11'!C$16)*'11'!B$16/('11'!B$16-'935'!X156)*IF('Matrix'!D156=0,1,'Matrix'!BY156/'Matrix'!D156)*'Matrix'!CV156)))*'11'!B$16*0.01*'DNO totals'!B$274/'DNO totals'!B$296</f>
        <v>0</v>
      </c>
      <c r="AB156" s="33">
        <f>'Matrix'!D156*'Charging rates'!B$106*'Matrix'!DB156</f>
        <v>0</v>
      </c>
      <c r="AC156" s="33">
        <f>'Matrix'!D156*MAX('Matrix'!DE156,0-('Matrix'!DD156+IF('935'!Q156=0,0,(1-'935'!Y156/'11'!C$16)*'11'!B$16/('11'!B$16-'935'!X156)*IF('Matrix'!D156=0,1,'Matrix'!BY156/'Matrix'!D156)*'Matrix'!CV156)))*'11'!B$16*0.01*'DNO totals'!B$284/'DNO totals'!B$296</f>
        <v>0</v>
      </c>
      <c r="AD156" s="33">
        <f>0.01*('Matrix'!BY156*'11'!B$16*'Matrix'!CB156+'Matrix'!D156*'Matrix'!CD156*'935'!Q156*('11'!C$16-'935'!Y156)*('11'!B$16/('11'!B$16-'935'!X156)))</f>
        <v>0</v>
      </c>
      <c r="AE156" s="33">
        <f>'Matrix'!D156*'Charging rates'!B$116*('Parameters'!B$21+'Matrix'!J156)*IF('DNO totals'!B$323&lt;0,1,'935'!S156)</f>
        <v>0</v>
      </c>
      <c r="AF156" s="33">
        <f>'Matrix'!D156*MAX('Matrix'!DE156,0-('Matrix'!DD156+IF('935'!Q156=0,0,(1-'935'!Y156/'11'!C$16)*'11'!B$16/('11'!B$16-'935'!X156)*IF('Matrix'!D156=0,1,'Matrix'!BY156/'Matrix'!D156)*'Matrix'!CV156)))*'11'!B$16*0.01*(1-('DNO totals'!B$284+'DNO totals'!B$274)/'DNO totals'!B$296)</f>
        <v>0</v>
      </c>
      <c r="AG156" s="49">
        <f>Q156-Y156-Z156-AA156-AB156-AC156-AD156-AE156-AF156</f>
        <v>0</v>
      </c>
    </row>
    <row r="157" spans="1:33">
      <c r="A157" s="28">
        <v>57</v>
      </c>
      <c r="B157" s="48">
        <f>'Results'!B157</f>
        <v>0</v>
      </c>
      <c r="C157" s="34">
        <f>'Results'!C157</f>
        <v>0</v>
      </c>
      <c r="D157" s="55">
        <f>'Results'!D157</f>
        <v>0</v>
      </c>
      <c r="E157" s="55">
        <f>'Results'!E157</f>
        <v>0</v>
      </c>
      <c r="F157" s="56">
        <f>'Results'!F157</f>
        <v>0</v>
      </c>
      <c r="G157" s="34">
        <f>'Results'!G157</f>
        <v>0</v>
      </c>
      <c r="H157" s="55">
        <f>'Results'!H157</f>
        <v>0</v>
      </c>
      <c r="I157" s="55">
        <f>'Results'!I157</f>
        <v>0</v>
      </c>
      <c r="J157" s="56">
        <f>'Results'!J157</f>
        <v>0</v>
      </c>
      <c r="K157" s="57">
        <f>0.01*'11'!B$16*'Matrix'!D157*'Results'!E157</f>
        <v>0</v>
      </c>
      <c r="L157" s="33">
        <f>0.01*('11'!C$16-'935'!Y157)*'Results'!C157*'Matrix'!D157*('11'!B$16/('11'!B$16-'935'!X157))*'935'!Q157</f>
        <v>0</v>
      </c>
      <c r="M157" s="49">
        <f>0.01*('11'!B$16-'935'!X157)*'Results'!D157</f>
        <v>0</v>
      </c>
      <c r="N157" s="33">
        <f>0.01*'11'!B$16*'Matrix'!I157*'Matrix'!BS157</f>
        <v>0</v>
      </c>
      <c r="O157" s="33">
        <f>0.01*('11'!B$16-'935'!X157)*'Matrix'!BX157</f>
        <v>0</v>
      </c>
      <c r="P157" s="49">
        <f>0.01*'Matrix'!BM157*'935'!U157</f>
        <v>0</v>
      </c>
      <c r="Q157" s="57">
        <f>K157+L157+M157</f>
        <v>0</v>
      </c>
      <c r="R157" s="32">
        <f>'935'!Z157</f>
        <v>0</v>
      </c>
      <c r="S157" s="58">
        <f>Q157-R157</f>
        <v>0</v>
      </c>
      <c r="T157" s="59">
        <f>IF(R157,Q157/R157-1,"")</f>
        <v>0</v>
      </c>
      <c r="U157" s="57">
        <f>N157+O157+P157</f>
        <v>0</v>
      </c>
      <c r="V157" s="32">
        <f>'935'!AA157</f>
        <v>0</v>
      </c>
      <c r="W157" s="58">
        <f>U157-V157</f>
        <v>0</v>
      </c>
      <c r="X157" s="59">
        <f>IF(V157,U157/V157-1,"")</f>
        <v>0</v>
      </c>
      <c r="Y157" s="57">
        <f>0.01*('11'!B$16-'935'!X157)*'Matrix'!BU157</f>
        <v>0</v>
      </c>
      <c r="Z157" s="33">
        <f>0.01*'11'!B$16*'Matrix'!D157*'Matrix'!CW157</f>
        <v>0</v>
      </c>
      <c r="AA157" s="33">
        <f>'Matrix'!D157*MAX('Matrix'!DE157,0-('Matrix'!DD157+IF('935'!Q157=0,0,(1-'935'!Y157/'11'!C$16)*'11'!B$16/('11'!B$16-'935'!X157)*IF('Matrix'!D157=0,1,'Matrix'!BY157/'Matrix'!D157)*'Matrix'!CV157)))*'11'!B$16*0.01*'DNO totals'!B$274/'DNO totals'!B$296</f>
        <v>0</v>
      </c>
      <c r="AB157" s="33">
        <f>'Matrix'!D157*'Charging rates'!B$106*'Matrix'!DB157</f>
        <v>0</v>
      </c>
      <c r="AC157" s="33">
        <f>'Matrix'!D157*MAX('Matrix'!DE157,0-('Matrix'!DD157+IF('935'!Q157=0,0,(1-'935'!Y157/'11'!C$16)*'11'!B$16/('11'!B$16-'935'!X157)*IF('Matrix'!D157=0,1,'Matrix'!BY157/'Matrix'!D157)*'Matrix'!CV157)))*'11'!B$16*0.01*'DNO totals'!B$284/'DNO totals'!B$296</f>
        <v>0</v>
      </c>
      <c r="AD157" s="33">
        <f>0.01*('Matrix'!BY157*'11'!B$16*'Matrix'!CB157+'Matrix'!D157*'Matrix'!CD157*'935'!Q157*('11'!C$16-'935'!Y157)*('11'!B$16/('11'!B$16-'935'!X157)))</f>
        <v>0</v>
      </c>
      <c r="AE157" s="33">
        <f>'Matrix'!D157*'Charging rates'!B$116*('Parameters'!B$21+'Matrix'!J157)*IF('DNO totals'!B$323&lt;0,1,'935'!S157)</f>
        <v>0</v>
      </c>
      <c r="AF157" s="33">
        <f>'Matrix'!D157*MAX('Matrix'!DE157,0-('Matrix'!DD157+IF('935'!Q157=0,0,(1-'935'!Y157/'11'!C$16)*'11'!B$16/('11'!B$16-'935'!X157)*IF('Matrix'!D157=0,1,'Matrix'!BY157/'Matrix'!D157)*'Matrix'!CV157)))*'11'!B$16*0.01*(1-('DNO totals'!B$284+'DNO totals'!B$274)/'DNO totals'!B$296)</f>
        <v>0</v>
      </c>
      <c r="AG157" s="49">
        <f>Q157-Y157-Z157-AA157-AB157-AC157-AD157-AE157-AF157</f>
        <v>0</v>
      </c>
    </row>
    <row r="158" spans="1:33">
      <c r="A158" s="28">
        <v>58</v>
      </c>
      <c r="B158" s="48">
        <f>'Results'!B158</f>
        <v>0</v>
      </c>
      <c r="C158" s="34">
        <f>'Results'!C158</f>
        <v>0</v>
      </c>
      <c r="D158" s="55">
        <f>'Results'!D158</f>
        <v>0</v>
      </c>
      <c r="E158" s="55">
        <f>'Results'!E158</f>
        <v>0</v>
      </c>
      <c r="F158" s="56">
        <f>'Results'!F158</f>
        <v>0</v>
      </c>
      <c r="G158" s="34">
        <f>'Results'!G158</f>
        <v>0</v>
      </c>
      <c r="H158" s="55">
        <f>'Results'!H158</f>
        <v>0</v>
      </c>
      <c r="I158" s="55">
        <f>'Results'!I158</f>
        <v>0</v>
      </c>
      <c r="J158" s="56">
        <f>'Results'!J158</f>
        <v>0</v>
      </c>
      <c r="K158" s="57">
        <f>0.01*'11'!B$16*'Matrix'!D158*'Results'!E158</f>
        <v>0</v>
      </c>
      <c r="L158" s="33">
        <f>0.01*('11'!C$16-'935'!Y158)*'Results'!C158*'Matrix'!D158*('11'!B$16/('11'!B$16-'935'!X158))*'935'!Q158</f>
        <v>0</v>
      </c>
      <c r="M158" s="49">
        <f>0.01*('11'!B$16-'935'!X158)*'Results'!D158</f>
        <v>0</v>
      </c>
      <c r="N158" s="33">
        <f>0.01*'11'!B$16*'Matrix'!I158*'Matrix'!BS158</f>
        <v>0</v>
      </c>
      <c r="O158" s="33">
        <f>0.01*('11'!B$16-'935'!X158)*'Matrix'!BX158</f>
        <v>0</v>
      </c>
      <c r="P158" s="49">
        <f>0.01*'Matrix'!BM158*'935'!U158</f>
        <v>0</v>
      </c>
      <c r="Q158" s="57">
        <f>K158+L158+M158</f>
        <v>0</v>
      </c>
      <c r="R158" s="32">
        <f>'935'!Z158</f>
        <v>0</v>
      </c>
      <c r="S158" s="58">
        <f>Q158-R158</f>
        <v>0</v>
      </c>
      <c r="T158" s="59">
        <f>IF(R158,Q158/R158-1,"")</f>
        <v>0</v>
      </c>
      <c r="U158" s="57">
        <f>N158+O158+P158</f>
        <v>0</v>
      </c>
      <c r="V158" s="32">
        <f>'935'!AA158</f>
        <v>0</v>
      </c>
      <c r="W158" s="58">
        <f>U158-V158</f>
        <v>0</v>
      </c>
      <c r="X158" s="59">
        <f>IF(V158,U158/V158-1,"")</f>
        <v>0</v>
      </c>
      <c r="Y158" s="57">
        <f>0.01*('11'!B$16-'935'!X158)*'Matrix'!BU158</f>
        <v>0</v>
      </c>
      <c r="Z158" s="33">
        <f>0.01*'11'!B$16*'Matrix'!D158*'Matrix'!CW158</f>
        <v>0</v>
      </c>
      <c r="AA158" s="33">
        <f>'Matrix'!D158*MAX('Matrix'!DE158,0-('Matrix'!DD158+IF('935'!Q158=0,0,(1-'935'!Y158/'11'!C$16)*'11'!B$16/('11'!B$16-'935'!X158)*IF('Matrix'!D158=0,1,'Matrix'!BY158/'Matrix'!D158)*'Matrix'!CV158)))*'11'!B$16*0.01*'DNO totals'!B$274/'DNO totals'!B$296</f>
        <v>0</v>
      </c>
      <c r="AB158" s="33">
        <f>'Matrix'!D158*'Charging rates'!B$106*'Matrix'!DB158</f>
        <v>0</v>
      </c>
      <c r="AC158" s="33">
        <f>'Matrix'!D158*MAX('Matrix'!DE158,0-('Matrix'!DD158+IF('935'!Q158=0,0,(1-'935'!Y158/'11'!C$16)*'11'!B$16/('11'!B$16-'935'!X158)*IF('Matrix'!D158=0,1,'Matrix'!BY158/'Matrix'!D158)*'Matrix'!CV158)))*'11'!B$16*0.01*'DNO totals'!B$284/'DNO totals'!B$296</f>
        <v>0</v>
      </c>
      <c r="AD158" s="33">
        <f>0.01*('Matrix'!BY158*'11'!B$16*'Matrix'!CB158+'Matrix'!D158*'Matrix'!CD158*'935'!Q158*('11'!C$16-'935'!Y158)*('11'!B$16/('11'!B$16-'935'!X158)))</f>
        <v>0</v>
      </c>
      <c r="AE158" s="33">
        <f>'Matrix'!D158*'Charging rates'!B$116*('Parameters'!B$21+'Matrix'!J158)*IF('DNO totals'!B$323&lt;0,1,'935'!S158)</f>
        <v>0</v>
      </c>
      <c r="AF158" s="33">
        <f>'Matrix'!D158*MAX('Matrix'!DE158,0-('Matrix'!DD158+IF('935'!Q158=0,0,(1-'935'!Y158/'11'!C$16)*'11'!B$16/('11'!B$16-'935'!X158)*IF('Matrix'!D158=0,1,'Matrix'!BY158/'Matrix'!D158)*'Matrix'!CV158)))*'11'!B$16*0.01*(1-('DNO totals'!B$284+'DNO totals'!B$274)/'DNO totals'!B$296)</f>
        <v>0</v>
      </c>
      <c r="AG158" s="49">
        <f>Q158-Y158-Z158-AA158-AB158-AC158-AD158-AE158-AF158</f>
        <v>0</v>
      </c>
    </row>
    <row r="159" spans="1:33">
      <c r="A159" s="28">
        <v>59</v>
      </c>
      <c r="B159" s="48">
        <f>'Results'!B159</f>
        <v>0</v>
      </c>
      <c r="C159" s="34">
        <f>'Results'!C159</f>
        <v>0</v>
      </c>
      <c r="D159" s="55">
        <f>'Results'!D159</f>
        <v>0</v>
      </c>
      <c r="E159" s="55">
        <f>'Results'!E159</f>
        <v>0</v>
      </c>
      <c r="F159" s="56">
        <f>'Results'!F159</f>
        <v>0</v>
      </c>
      <c r="G159" s="34">
        <f>'Results'!G159</f>
        <v>0</v>
      </c>
      <c r="H159" s="55">
        <f>'Results'!H159</f>
        <v>0</v>
      </c>
      <c r="I159" s="55">
        <f>'Results'!I159</f>
        <v>0</v>
      </c>
      <c r="J159" s="56">
        <f>'Results'!J159</f>
        <v>0</v>
      </c>
      <c r="K159" s="57">
        <f>0.01*'11'!B$16*'Matrix'!D159*'Results'!E159</f>
        <v>0</v>
      </c>
      <c r="L159" s="33">
        <f>0.01*('11'!C$16-'935'!Y159)*'Results'!C159*'Matrix'!D159*('11'!B$16/('11'!B$16-'935'!X159))*'935'!Q159</f>
        <v>0</v>
      </c>
      <c r="M159" s="49">
        <f>0.01*('11'!B$16-'935'!X159)*'Results'!D159</f>
        <v>0</v>
      </c>
      <c r="N159" s="33">
        <f>0.01*'11'!B$16*'Matrix'!I159*'Matrix'!BS159</f>
        <v>0</v>
      </c>
      <c r="O159" s="33">
        <f>0.01*('11'!B$16-'935'!X159)*'Matrix'!BX159</f>
        <v>0</v>
      </c>
      <c r="P159" s="49">
        <f>0.01*'Matrix'!BM159*'935'!U159</f>
        <v>0</v>
      </c>
      <c r="Q159" s="57">
        <f>K159+L159+M159</f>
        <v>0</v>
      </c>
      <c r="R159" s="32">
        <f>'935'!Z159</f>
        <v>0</v>
      </c>
      <c r="S159" s="58">
        <f>Q159-R159</f>
        <v>0</v>
      </c>
      <c r="T159" s="59">
        <f>IF(R159,Q159/R159-1,"")</f>
        <v>0</v>
      </c>
      <c r="U159" s="57">
        <f>N159+O159+P159</f>
        <v>0</v>
      </c>
      <c r="V159" s="32">
        <f>'935'!AA159</f>
        <v>0</v>
      </c>
      <c r="W159" s="58">
        <f>U159-V159</f>
        <v>0</v>
      </c>
      <c r="X159" s="59">
        <f>IF(V159,U159/V159-1,"")</f>
        <v>0</v>
      </c>
      <c r="Y159" s="57">
        <f>0.01*('11'!B$16-'935'!X159)*'Matrix'!BU159</f>
        <v>0</v>
      </c>
      <c r="Z159" s="33">
        <f>0.01*'11'!B$16*'Matrix'!D159*'Matrix'!CW159</f>
        <v>0</v>
      </c>
      <c r="AA159" s="33">
        <f>'Matrix'!D159*MAX('Matrix'!DE159,0-('Matrix'!DD159+IF('935'!Q159=0,0,(1-'935'!Y159/'11'!C$16)*'11'!B$16/('11'!B$16-'935'!X159)*IF('Matrix'!D159=0,1,'Matrix'!BY159/'Matrix'!D159)*'Matrix'!CV159)))*'11'!B$16*0.01*'DNO totals'!B$274/'DNO totals'!B$296</f>
        <v>0</v>
      </c>
      <c r="AB159" s="33">
        <f>'Matrix'!D159*'Charging rates'!B$106*'Matrix'!DB159</f>
        <v>0</v>
      </c>
      <c r="AC159" s="33">
        <f>'Matrix'!D159*MAX('Matrix'!DE159,0-('Matrix'!DD159+IF('935'!Q159=0,0,(1-'935'!Y159/'11'!C$16)*'11'!B$16/('11'!B$16-'935'!X159)*IF('Matrix'!D159=0,1,'Matrix'!BY159/'Matrix'!D159)*'Matrix'!CV159)))*'11'!B$16*0.01*'DNO totals'!B$284/'DNO totals'!B$296</f>
        <v>0</v>
      </c>
      <c r="AD159" s="33">
        <f>0.01*('Matrix'!BY159*'11'!B$16*'Matrix'!CB159+'Matrix'!D159*'Matrix'!CD159*'935'!Q159*('11'!C$16-'935'!Y159)*('11'!B$16/('11'!B$16-'935'!X159)))</f>
        <v>0</v>
      </c>
      <c r="AE159" s="33">
        <f>'Matrix'!D159*'Charging rates'!B$116*('Parameters'!B$21+'Matrix'!J159)*IF('DNO totals'!B$323&lt;0,1,'935'!S159)</f>
        <v>0</v>
      </c>
      <c r="AF159" s="33">
        <f>'Matrix'!D159*MAX('Matrix'!DE159,0-('Matrix'!DD159+IF('935'!Q159=0,0,(1-'935'!Y159/'11'!C$16)*'11'!B$16/('11'!B$16-'935'!X159)*IF('Matrix'!D159=0,1,'Matrix'!BY159/'Matrix'!D159)*'Matrix'!CV159)))*'11'!B$16*0.01*(1-('DNO totals'!B$284+'DNO totals'!B$274)/'DNO totals'!B$296)</f>
        <v>0</v>
      </c>
      <c r="AG159" s="49">
        <f>Q159-Y159-Z159-AA159-AB159-AC159-AD159-AE159-AF159</f>
        <v>0</v>
      </c>
    </row>
    <row r="160" spans="1:33">
      <c r="A160" s="28">
        <v>60</v>
      </c>
      <c r="B160" s="48">
        <f>'Results'!B160</f>
        <v>0</v>
      </c>
      <c r="C160" s="34">
        <f>'Results'!C160</f>
        <v>0</v>
      </c>
      <c r="D160" s="55">
        <f>'Results'!D160</f>
        <v>0</v>
      </c>
      <c r="E160" s="55">
        <f>'Results'!E160</f>
        <v>0</v>
      </c>
      <c r="F160" s="56">
        <f>'Results'!F160</f>
        <v>0</v>
      </c>
      <c r="G160" s="34">
        <f>'Results'!G160</f>
        <v>0</v>
      </c>
      <c r="H160" s="55">
        <f>'Results'!H160</f>
        <v>0</v>
      </c>
      <c r="I160" s="55">
        <f>'Results'!I160</f>
        <v>0</v>
      </c>
      <c r="J160" s="56">
        <f>'Results'!J160</f>
        <v>0</v>
      </c>
      <c r="K160" s="57">
        <f>0.01*'11'!B$16*'Matrix'!D160*'Results'!E160</f>
        <v>0</v>
      </c>
      <c r="L160" s="33">
        <f>0.01*('11'!C$16-'935'!Y160)*'Results'!C160*'Matrix'!D160*('11'!B$16/('11'!B$16-'935'!X160))*'935'!Q160</f>
        <v>0</v>
      </c>
      <c r="M160" s="49">
        <f>0.01*('11'!B$16-'935'!X160)*'Results'!D160</f>
        <v>0</v>
      </c>
      <c r="N160" s="33">
        <f>0.01*'11'!B$16*'Matrix'!I160*'Matrix'!BS160</f>
        <v>0</v>
      </c>
      <c r="O160" s="33">
        <f>0.01*('11'!B$16-'935'!X160)*'Matrix'!BX160</f>
        <v>0</v>
      </c>
      <c r="P160" s="49">
        <f>0.01*'Matrix'!BM160*'935'!U160</f>
        <v>0</v>
      </c>
      <c r="Q160" s="57">
        <f>K160+L160+M160</f>
        <v>0</v>
      </c>
      <c r="R160" s="32">
        <f>'935'!Z160</f>
        <v>0</v>
      </c>
      <c r="S160" s="58">
        <f>Q160-R160</f>
        <v>0</v>
      </c>
      <c r="T160" s="59">
        <f>IF(R160,Q160/R160-1,"")</f>
        <v>0</v>
      </c>
      <c r="U160" s="57">
        <f>N160+O160+P160</f>
        <v>0</v>
      </c>
      <c r="V160" s="32">
        <f>'935'!AA160</f>
        <v>0</v>
      </c>
      <c r="W160" s="58">
        <f>U160-V160</f>
        <v>0</v>
      </c>
      <c r="X160" s="59">
        <f>IF(V160,U160/V160-1,"")</f>
        <v>0</v>
      </c>
      <c r="Y160" s="57">
        <f>0.01*('11'!B$16-'935'!X160)*'Matrix'!BU160</f>
        <v>0</v>
      </c>
      <c r="Z160" s="33">
        <f>0.01*'11'!B$16*'Matrix'!D160*'Matrix'!CW160</f>
        <v>0</v>
      </c>
      <c r="AA160" s="33">
        <f>'Matrix'!D160*MAX('Matrix'!DE160,0-('Matrix'!DD160+IF('935'!Q160=0,0,(1-'935'!Y160/'11'!C$16)*'11'!B$16/('11'!B$16-'935'!X160)*IF('Matrix'!D160=0,1,'Matrix'!BY160/'Matrix'!D160)*'Matrix'!CV160)))*'11'!B$16*0.01*'DNO totals'!B$274/'DNO totals'!B$296</f>
        <v>0</v>
      </c>
      <c r="AB160" s="33">
        <f>'Matrix'!D160*'Charging rates'!B$106*'Matrix'!DB160</f>
        <v>0</v>
      </c>
      <c r="AC160" s="33">
        <f>'Matrix'!D160*MAX('Matrix'!DE160,0-('Matrix'!DD160+IF('935'!Q160=0,0,(1-'935'!Y160/'11'!C$16)*'11'!B$16/('11'!B$16-'935'!X160)*IF('Matrix'!D160=0,1,'Matrix'!BY160/'Matrix'!D160)*'Matrix'!CV160)))*'11'!B$16*0.01*'DNO totals'!B$284/'DNO totals'!B$296</f>
        <v>0</v>
      </c>
      <c r="AD160" s="33">
        <f>0.01*('Matrix'!BY160*'11'!B$16*'Matrix'!CB160+'Matrix'!D160*'Matrix'!CD160*'935'!Q160*('11'!C$16-'935'!Y160)*('11'!B$16/('11'!B$16-'935'!X160)))</f>
        <v>0</v>
      </c>
      <c r="AE160" s="33">
        <f>'Matrix'!D160*'Charging rates'!B$116*('Parameters'!B$21+'Matrix'!J160)*IF('DNO totals'!B$323&lt;0,1,'935'!S160)</f>
        <v>0</v>
      </c>
      <c r="AF160" s="33">
        <f>'Matrix'!D160*MAX('Matrix'!DE160,0-('Matrix'!DD160+IF('935'!Q160=0,0,(1-'935'!Y160/'11'!C$16)*'11'!B$16/('11'!B$16-'935'!X160)*IF('Matrix'!D160=0,1,'Matrix'!BY160/'Matrix'!D160)*'Matrix'!CV160)))*'11'!B$16*0.01*(1-('DNO totals'!B$284+'DNO totals'!B$274)/'DNO totals'!B$296)</f>
        <v>0</v>
      </c>
      <c r="AG160" s="49">
        <f>Q160-Y160-Z160-AA160-AB160-AC160-AD160-AE160-AF160</f>
        <v>0</v>
      </c>
    </row>
    <row r="161" spans="1:33">
      <c r="A161" s="28">
        <v>61</v>
      </c>
      <c r="B161" s="48">
        <f>'Results'!B161</f>
        <v>0</v>
      </c>
      <c r="C161" s="34">
        <f>'Results'!C161</f>
        <v>0</v>
      </c>
      <c r="D161" s="55">
        <f>'Results'!D161</f>
        <v>0</v>
      </c>
      <c r="E161" s="55">
        <f>'Results'!E161</f>
        <v>0</v>
      </c>
      <c r="F161" s="56">
        <f>'Results'!F161</f>
        <v>0</v>
      </c>
      <c r="G161" s="34">
        <f>'Results'!G161</f>
        <v>0</v>
      </c>
      <c r="H161" s="55">
        <f>'Results'!H161</f>
        <v>0</v>
      </c>
      <c r="I161" s="55">
        <f>'Results'!I161</f>
        <v>0</v>
      </c>
      <c r="J161" s="56">
        <f>'Results'!J161</f>
        <v>0</v>
      </c>
      <c r="K161" s="57">
        <f>0.01*'11'!B$16*'Matrix'!D161*'Results'!E161</f>
        <v>0</v>
      </c>
      <c r="L161" s="33">
        <f>0.01*('11'!C$16-'935'!Y161)*'Results'!C161*'Matrix'!D161*('11'!B$16/('11'!B$16-'935'!X161))*'935'!Q161</f>
        <v>0</v>
      </c>
      <c r="M161" s="49">
        <f>0.01*('11'!B$16-'935'!X161)*'Results'!D161</f>
        <v>0</v>
      </c>
      <c r="N161" s="33">
        <f>0.01*'11'!B$16*'Matrix'!I161*'Matrix'!BS161</f>
        <v>0</v>
      </c>
      <c r="O161" s="33">
        <f>0.01*('11'!B$16-'935'!X161)*'Matrix'!BX161</f>
        <v>0</v>
      </c>
      <c r="P161" s="49">
        <f>0.01*'Matrix'!BM161*'935'!U161</f>
        <v>0</v>
      </c>
      <c r="Q161" s="57">
        <f>K161+L161+M161</f>
        <v>0</v>
      </c>
      <c r="R161" s="32">
        <f>'935'!Z161</f>
        <v>0</v>
      </c>
      <c r="S161" s="58">
        <f>Q161-R161</f>
        <v>0</v>
      </c>
      <c r="T161" s="59">
        <f>IF(R161,Q161/R161-1,"")</f>
        <v>0</v>
      </c>
      <c r="U161" s="57">
        <f>N161+O161+P161</f>
        <v>0</v>
      </c>
      <c r="V161" s="32">
        <f>'935'!AA161</f>
        <v>0</v>
      </c>
      <c r="W161" s="58">
        <f>U161-V161</f>
        <v>0</v>
      </c>
      <c r="X161" s="59">
        <f>IF(V161,U161/V161-1,"")</f>
        <v>0</v>
      </c>
      <c r="Y161" s="57">
        <f>0.01*('11'!B$16-'935'!X161)*'Matrix'!BU161</f>
        <v>0</v>
      </c>
      <c r="Z161" s="33">
        <f>0.01*'11'!B$16*'Matrix'!D161*'Matrix'!CW161</f>
        <v>0</v>
      </c>
      <c r="AA161" s="33">
        <f>'Matrix'!D161*MAX('Matrix'!DE161,0-('Matrix'!DD161+IF('935'!Q161=0,0,(1-'935'!Y161/'11'!C$16)*'11'!B$16/('11'!B$16-'935'!X161)*IF('Matrix'!D161=0,1,'Matrix'!BY161/'Matrix'!D161)*'Matrix'!CV161)))*'11'!B$16*0.01*'DNO totals'!B$274/'DNO totals'!B$296</f>
        <v>0</v>
      </c>
      <c r="AB161" s="33">
        <f>'Matrix'!D161*'Charging rates'!B$106*'Matrix'!DB161</f>
        <v>0</v>
      </c>
      <c r="AC161" s="33">
        <f>'Matrix'!D161*MAX('Matrix'!DE161,0-('Matrix'!DD161+IF('935'!Q161=0,0,(1-'935'!Y161/'11'!C$16)*'11'!B$16/('11'!B$16-'935'!X161)*IF('Matrix'!D161=0,1,'Matrix'!BY161/'Matrix'!D161)*'Matrix'!CV161)))*'11'!B$16*0.01*'DNO totals'!B$284/'DNO totals'!B$296</f>
        <v>0</v>
      </c>
      <c r="AD161" s="33">
        <f>0.01*('Matrix'!BY161*'11'!B$16*'Matrix'!CB161+'Matrix'!D161*'Matrix'!CD161*'935'!Q161*('11'!C$16-'935'!Y161)*('11'!B$16/('11'!B$16-'935'!X161)))</f>
        <v>0</v>
      </c>
      <c r="AE161" s="33">
        <f>'Matrix'!D161*'Charging rates'!B$116*('Parameters'!B$21+'Matrix'!J161)*IF('DNO totals'!B$323&lt;0,1,'935'!S161)</f>
        <v>0</v>
      </c>
      <c r="AF161" s="33">
        <f>'Matrix'!D161*MAX('Matrix'!DE161,0-('Matrix'!DD161+IF('935'!Q161=0,0,(1-'935'!Y161/'11'!C$16)*'11'!B$16/('11'!B$16-'935'!X161)*IF('Matrix'!D161=0,1,'Matrix'!BY161/'Matrix'!D161)*'Matrix'!CV161)))*'11'!B$16*0.01*(1-('DNO totals'!B$284+'DNO totals'!B$274)/'DNO totals'!B$296)</f>
        <v>0</v>
      </c>
      <c r="AG161" s="49">
        <f>Q161-Y161-Z161-AA161-AB161-AC161-AD161-AE161-AF161</f>
        <v>0</v>
      </c>
    </row>
    <row r="162" spans="1:33">
      <c r="A162" s="28">
        <v>62</v>
      </c>
      <c r="B162" s="48">
        <f>'Results'!B162</f>
        <v>0</v>
      </c>
      <c r="C162" s="34">
        <f>'Results'!C162</f>
        <v>0</v>
      </c>
      <c r="D162" s="55">
        <f>'Results'!D162</f>
        <v>0</v>
      </c>
      <c r="E162" s="55">
        <f>'Results'!E162</f>
        <v>0</v>
      </c>
      <c r="F162" s="56">
        <f>'Results'!F162</f>
        <v>0</v>
      </c>
      <c r="G162" s="34">
        <f>'Results'!G162</f>
        <v>0</v>
      </c>
      <c r="H162" s="55">
        <f>'Results'!H162</f>
        <v>0</v>
      </c>
      <c r="I162" s="55">
        <f>'Results'!I162</f>
        <v>0</v>
      </c>
      <c r="J162" s="56">
        <f>'Results'!J162</f>
        <v>0</v>
      </c>
      <c r="K162" s="57">
        <f>0.01*'11'!B$16*'Matrix'!D162*'Results'!E162</f>
        <v>0</v>
      </c>
      <c r="L162" s="33">
        <f>0.01*('11'!C$16-'935'!Y162)*'Results'!C162*'Matrix'!D162*('11'!B$16/('11'!B$16-'935'!X162))*'935'!Q162</f>
        <v>0</v>
      </c>
      <c r="M162" s="49">
        <f>0.01*('11'!B$16-'935'!X162)*'Results'!D162</f>
        <v>0</v>
      </c>
      <c r="N162" s="33">
        <f>0.01*'11'!B$16*'Matrix'!I162*'Matrix'!BS162</f>
        <v>0</v>
      </c>
      <c r="O162" s="33">
        <f>0.01*('11'!B$16-'935'!X162)*'Matrix'!BX162</f>
        <v>0</v>
      </c>
      <c r="P162" s="49">
        <f>0.01*'Matrix'!BM162*'935'!U162</f>
        <v>0</v>
      </c>
      <c r="Q162" s="57">
        <f>K162+L162+M162</f>
        <v>0</v>
      </c>
      <c r="R162" s="32">
        <f>'935'!Z162</f>
        <v>0</v>
      </c>
      <c r="S162" s="58">
        <f>Q162-R162</f>
        <v>0</v>
      </c>
      <c r="T162" s="59">
        <f>IF(R162,Q162/R162-1,"")</f>
        <v>0</v>
      </c>
      <c r="U162" s="57">
        <f>N162+O162+P162</f>
        <v>0</v>
      </c>
      <c r="V162" s="32">
        <f>'935'!AA162</f>
        <v>0</v>
      </c>
      <c r="W162" s="58">
        <f>U162-V162</f>
        <v>0</v>
      </c>
      <c r="X162" s="59">
        <f>IF(V162,U162/V162-1,"")</f>
        <v>0</v>
      </c>
      <c r="Y162" s="57">
        <f>0.01*('11'!B$16-'935'!X162)*'Matrix'!BU162</f>
        <v>0</v>
      </c>
      <c r="Z162" s="33">
        <f>0.01*'11'!B$16*'Matrix'!D162*'Matrix'!CW162</f>
        <v>0</v>
      </c>
      <c r="AA162" s="33">
        <f>'Matrix'!D162*MAX('Matrix'!DE162,0-('Matrix'!DD162+IF('935'!Q162=0,0,(1-'935'!Y162/'11'!C$16)*'11'!B$16/('11'!B$16-'935'!X162)*IF('Matrix'!D162=0,1,'Matrix'!BY162/'Matrix'!D162)*'Matrix'!CV162)))*'11'!B$16*0.01*'DNO totals'!B$274/'DNO totals'!B$296</f>
        <v>0</v>
      </c>
      <c r="AB162" s="33">
        <f>'Matrix'!D162*'Charging rates'!B$106*'Matrix'!DB162</f>
        <v>0</v>
      </c>
      <c r="AC162" s="33">
        <f>'Matrix'!D162*MAX('Matrix'!DE162,0-('Matrix'!DD162+IF('935'!Q162=0,0,(1-'935'!Y162/'11'!C$16)*'11'!B$16/('11'!B$16-'935'!X162)*IF('Matrix'!D162=0,1,'Matrix'!BY162/'Matrix'!D162)*'Matrix'!CV162)))*'11'!B$16*0.01*'DNO totals'!B$284/'DNO totals'!B$296</f>
        <v>0</v>
      </c>
      <c r="AD162" s="33">
        <f>0.01*('Matrix'!BY162*'11'!B$16*'Matrix'!CB162+'Matrix'!D162*'Matrix'!CD162*'935'!Q162*('11'!C$16-'935'!Y162)*('11'!B$16/('11'!B$16-'935'!X162)))</f>
        <v>0</v>
      </c>
      <c r="AE162" s="33">
        <f>'Matrix'!D162*'Charging rates'!B$116*('Parameters'!B$21+'Matrix'!J162)*IF('DNO totals'!B$323&lt;0,1,'935'!S162)</f>
        <v>0</v>
      </c>
      <c r="AF162" s="33">
        <f>'Matrix'!D162*MAX('Matrix'!DE162,0-('Matrix'!DD162+IF('935'!Q162=0,0,(1-'935'!Y162/'11'!C$16)*'11'!B$16/('11'!B$16-'935'!X162)*IF('Matrix'!D162=0,1,'Matrix'!BY162/'Matrix'!D162)*'Matrix'!CV162)))*'11'!B$16*0.01*(1-('DNO totals'!B$284+'DNO totals'!B$274)/'DNO totals'!B$296)</f>
        <v>0</v>
      </c>
      <c r="AG162" s="49">
        <f>Q162-Y162-Z162-AA162-AB162-AC162-AD162-AE162-AF162</f>
        <v>0</v>
      </c>
    </row>
    <row r="163" spans="1:33">
      <c r="A163" s="28">
        <v>63</v>
      </c>
      <c r="B163" s="48">
        <f>'Results'!B163</f>
        <v>0</v>
      </c>
      <c r="C163" s="34">
        <f>'Results'!C163</f>
        <v>0</v>
      </c>
      <c r="D163" s="55">
        <f>'Results'!D163</f>
        <v>0</v>
      </c>
      <c r="E163" s="55">
        <f>'Results'!E163</f>
        <v>0</v>
      </c>
      <c r="F163" s="56">
        <f>'Results'!F163</f>
        <v>0</v>
      </c>
      <c r="G163" s="34">
        <f>'Results'!G163</f>
        <v>0</v>
      </c>
      <c r="H163" s="55">
        <f>'Results'!H163</f>
        <v>0</v>
      </c>
      <c r="I163" s="55">
        <f>'Results'!I163</f>
        <v>0</v>
      </c>
      <c r="J163" s="56">
        <f>'Results'!J163</f>
        <v>0</v>
      </c>
      <c r="K163" s="57">
        <f>0.01*'11'!B$16*'Matrix'!D163*'Results'!E163</f>
        <v>0</v>
      </c>
      <c r="L163" s="33">
        <f>0.01*('11'!C$16-'935'!Y163)*'Results'!C163*'Matrix'!D163*('11'!B$16/('11'!B$16-'935'!X163))*'935'!Q163</f>
        <v>0</v>
      </c>
      <c r="M163" s="49">
        <f>0.01*('11'!B$16-'935'!X163)*'Results'!D163</f>
        <v>0</v>
      </c>
      <c r="N163" s="33">
        <f>0.01*'11'!B$16*'Matrix'!I163*'Matrix'!BS163</f>
        <v>0</v>
      </c>
      <c r="O163" s="33">
        <f>0.01*('11'!B$16-'935'!X163)*'Matrix'!BX163</f>
        <v>0</v>
      </c>
      <c r="P163" s="49">
        <f>0.01*'Matrix'!BM163*'935'!U163</f>
        <v>0</v>
      </c>
      <c r="Q163" s="57">
        <f>K163+L163+M163</f>
        <v>0</v>
      </c>
      <c r="R163" s="32">
        <f>'935'!Z163</f>
        <v>0</v>
      </c>
      <c r="S163" s="58">
        <f>Q163-R163</f>
        <v>0</v>
      </c>
      <c r="T163" s="59">
        <f>IF(R163,Q163/R163-1,"")</f>
        <v>0</v>
      </c>
      <c r="U163" s="57">
        <f>N163+O163+P163</f>
        <v>0</v>
      </c>
      <c r="V163" s="32">
        <f>'935'!AA163</f>
        <v>0</v>
      </c>
      <c r="W163" s="58">
        <f>U163-V163</f>
        <v>0</v>
      </c>
      <c r="X163" s="59">
        <f>IF(V163,U163/V163-1,"")</f>
        <v>0</v>
      </c>
      <c r="Y163" s="57">
        <f>0.01*('11'!B$16-'935'!X163)*'Matrix'!BU163</f>
        <v>0</v>
      </c>
      <c r="Z163" s="33">
        <f>0.01*'11'!B$16*'Matrix'!D163*'Matrix'!CW163</f>
        <v>0</v>
      </c>
      <c r="AA163" s="33">
        <f>'Matrix'!D163*MAX('Matrix'!DE163,0-('Matrix'!DD163+IF('935'!Q163=0,0,(1-'935'!Y163/'11'!C$16)*'11'!B$16/('11'!B$16-'935'!X163)*IF('Matrix'!D163=0,1,'Matrix'!BY163/'Matrix'!D163)*'Matrix'!CV163)))*'11'!B$16*0.01*'DNO totals'!B$274/'DNO totals'!B$296</f>
        <v>0</v>
      </c>
      <c r="AB163" s="33">
        <f>'Matrix'!D163*'Charging rates'!B$106*'Matrix'!DB163</f>
        <v>0</v>
      </c>
      <c r="AC163" s="33">
        <f>'Matrix'!D163*MAX('Matrix'!DE163,0-('Matrix'!DD163+IF('935'!Q163=0,0,(1-'935'!Y163/'11'!C$16)*'11'!B$16/('11'!B$16-'935'!X163)*IF('Matrix'!D163=0,1,'Matrix'!BY163/'Matrix'!D163)*'Matrix'!CV163)))*'11'!B$16*0.01*'DNO totals'!B$284/'DNO totals'!B$296</f>
        <v>0</v>
      </c>
      <c r="AD163" s="33">
        <f>0.01*('Matrix'!BY163*'11'!B$16*'Matrix'!CB163+'Matrix'!D163*'Matrix'!CD163*'935'!Q163*('11'!C$16-'935'!Y163)*('11'!B$16/('11'!B$16-'935'!X163)))</f>
        <v>0</v>
      </c>
      <c r="AE163" s="33">
        <f>'Matrix'!D163*'Charging rates'!B$116*('Parameters'!B$21+'Matrix'!J163)*IF('DNO totals'!B$323&lt;0,1,'935'!S163)</f>
        <v>0</v>
      </c>
      <c r="AF163" s="33">
        <f>'Matrix'!D163*MAX('Matrix'!DE163,0-('Matrix'!DD163+IF('935'!Q163=0,0,(1-'935'!Y163/'11'!C$16)*'11'!B$16/('11'!B$16-'935'!X163)*IF('Matrix'!D163=0,1,'Matrix'!BY163/'Matrix'!D163)*'Matrix'!CV163)))*'11'!B$16*0.01*(1-('DNO totals'!B$284+'DNO totals'!B$274)/'DNO totals'!B$296)</f>
        <v>0</v>
      </c>
      <c r="AG163" s="49">
        <f>Q163-Y163-Z163-AA163-AB163-AC163-AD163-AE163-AF163</f>
        <v>0</v>
      </c>
    </row>
    <row r="164" spans="1:33">
      <c r="A164" s="28">
        <v>64</v>
      </c>
      <c r="B164" s="48">
        <f>'Results'!B164</f>
        <v>0</v>
      </c>
      <c r="C164" s="34">
        <f>'Results'!C164</f>
        <v>0</v>
      </c>
      <c r="D164" s="55">
        <f>'Results'!D164</f>
        <v>0</v>
      </c>
      <c r="E164" s="55">
        <f>'Results'!E164</f>
        <v>0</v>
      </c>
      <c r="F164" s="56">
        <f>'Results'!F164</f>
        <v>0</v>
      </c>
      <c r="G164" s="34">
        <f>'Results'!G164</f>
        <v>0</v>
      </c>
      <c r="H164" s="55">
        <f>'Results'!H164</f>
        <v>0</v>
      </c>
      <c r="I164" s="55">
        <f>'Results'!I164</f>
        <v>0</v>
      </c>
      <c r="J164" s="56">
        <f>'Results'!J164</f>
        <v>0</v>
      </c>
      <c r="K164" s="57">
        <f>0.01*'11'!B$16*'Matrix'!D164*'Results'!E164</f>
        <v>0</v>
      </c>
      <c r="L164" s="33">
        <f>0.01*('11'!C$16-'935'!Y164)*'Results'!C164*'Matrix'!D164*('11'!B$16/('11'!B$16-'935'!X164))*'935'!Q164</f>
        <v>0</v>
      </c>
      <c r="M164" s="49">
        <f>0.01*('11'!B$16-'935'!X164)*'Results'!D164</f>
        <v>0</v>
      </c>
      <c r="N164" s="33">
        <f>0.01*'11'!B$16*'Matrix'!I164*'Matrix'!BS164</f>
        <v>0</v>
      </c>
      <c r="O164" s="33">
        <f>0.01*('11'!B$16-'935'!X164)*'Matrix'!BX164</f>
        <v>0</v>
      </c>
      <c r="P164" s="49">
        <f>0.01*'Matrix'!BM164*'935'!U164</f>
        <v>0</v>
      </c>
      <c r="Q164" s="57">
        <f>K164+L164+M164</f>
        <v>0</v>
      </c>
      <c r="R164" s="32">
        <f>'935'!Z164</f>
        <v>0</v>
      </c>
      <c r="S164" s="58">
        <f>Q164-R164</f>
        <v>0</v>
      </c>
      <c r="T164" s="59">
        <f>IF(R164,Q164/R164-1,"")</f>
        <v>0</v>
      </c>
      <c r="U164" s="57">
        <f>N164+O164+P164</f>
        <v>0</v>
      </c>
      <c r="V164" s="32">
        <f>'935'!AA164</f>
        <v>0</v>
      </c>
      <c r="W164" s="58">
        <f>U164-V164</f>
        <v>0</v>
      </c>
      <c r="X164" s="59">
        <f>IF(V164,U164/V164-1,"")</f>
        <v>0</v>
      </c>
      <c r="Y164" s="57">
        <f>0.01*('11'!B$16-'935'!X164)*'Matrix'!BU164</f>
        <v>0</v>
      </c>
      <c r="Z164" s="33">
        <f>0.01*'11'!B$16*'Matrix'!D164*'Matrix'!CW164</f>
        <v>0</v>
      </c>
      <c r="AA164" s="33">
        <f>'Matrix'!D164*MAX('Matrix'!DE164,0-('Matrix'!DD164+IF('935'!Q164=0,0,(1-'935'!Y164/'11'!C$16)*'11'!B$16/('11'!B$16-'935'!X164)*IF('Matrix'!D164=0,1,'Matrix'!BY164/'Matrix'!D164)*'Matrix'!CV164)))*'11'!B$16*0.01*'DNO totals'!B$274/'DNO totals'!B$296</f>
        <v>0</v>
      </c>
      <c r="AB164" s="33">
        <f>'Matrix'!D164*'Charging rates'!B$106*'Matrix'!DB164</f>
        <v>0</v>
      </c>
      <c r="AC164" s="33">
        <f>'Matrix'!D164*MAX('Matrix'!DE164,0-('Matrix'!DD164+IF('935'!Q164=0,0,(1-'935'!Y164/'11'!C$16)*'11'!B$16/('11'!B$16-'935'!X164)*IF('Matrix'!D164=0,1,'Matrix'!BY164/'Matrix'!D164)*'Matrix'!CV164)))*'11'!B$16*0.01*'DNO totals'!B$284/'DNO totals'!B$296</f>
        <v>0</v>
      </c>
      <c r="AD164" s="33">
        <f>0.01*('Matrix'!BY164*'11'!B$16*'Matrix'!CB164+'Matrix'!D164*'Matrix'!CD164*'935'!Q164*('11'!C$16-'935'!Y164)*('11'!B$16/('11'!B$16-'935'!X164)))</f>
        <v>0</v>
      </c>
      <c r="AE164" s="33">
        <f>'Matrix'!D164*'Charging rates'!B$116*('Parameters'!B$21+'Matrix'!J164)*IF('DNO totals'!B$323&lt;0,1,'935'!S164)</f>
        <v>0</v>
      </c>
      <c r="AF164" s="33">
        <f>'Matrix'!D164*MAX('Matrix'!DE164,0-('Matrix'!DD164+IF('935'!Q164=0,0,(1-'935'!Y164/'11'!C$16)*'11'!B$16/('11'!B$16-'935'!X164)*IF('Matrix'!D164=0,1,'Matrix'!BY164/'Matrix'!D164)*'Matrix'!CV164)))*'11'!B$16*0.01*(1-('DNO totals'!B$284+'DNO totals'!B$274)/'DNO totals'!B$296)</f>
        <v>0</v>
      </c>
      <c r="AG164" s="49">
        <f>Q164-Y164-Z164-AA164-AB164-AC164-AD164-AE164-AF164</f>
        <v>0</v>
      </c>
    </row>
    <row r="165" spans="1:33">
      <c r="A165" s="28">
        <v>65</v>
      </c>
      <c r="B165" s="48">
        <f>'Results'!B165</f>
        <v>0</v>
      </c>
      <c r="C165" s="34">
        <f>'Results'!C165</f>
        <v>0</v>
      </c>
      <c r="D165" s="55">
        <f>'Results'!D165</f>
        <v>0</v>
      </c>
      <c r="E165" s="55">
        <f>'Results'!E165</f>
        <v>0</v>
      </c>
      <c r="F165" s="56">
        <f>'Results'!F165</f>
        <v>0</v>
      </c>
      <c r="G165" s="34">
        <f>'Results'!G165</f>
        <v>0</v>
      </c>
      <c r="H165" s="55">
        <f>'Results'!H165</f>
        <v>0</v>
      </c>
      <c r="I165" s="55">
        <f>'Results'!I165</f>
        <v>0</v>
      </c>
      <c r="J165" s="56">
        <f>'Results'!J165</f>
        <v>0</v>
      </c>
      <c r="K165" s="57">
        <f>0.01*'11'!B$16*'Matrix'!D165*'Results'!E165</f>
        <v>0</v>
      </c>
      <c r="L165" s="33">
        <f>0.01*('11'!C$16-'935'!Y165)*'Results'!C165*'Matrix'!D165*('11'!B$16/('11'!B$16-'935'!X165))*'935'!Q165</f>
        <v>0</v>
      </c>
      <c r="M165" s="49">
        <f>0.01*('11'!B$16-'935'!X165)*'Results'!D165</f>
        <v>0</v>
      </c>
      <c r="N165" s="33">
        <f>0.01*'11'!B$16*'Matrix'!I165*'Matrix'!BS165</f>
        <v>0</v>
      </c>
      <c r="O165" s="33">
        <f>0.01*('11'!B$16-'935'!X165)*'Matrix'!BX165</f>
        <v>0</v>
      </c>
      <c r="P165" s="49">
        <f>0.01*'Matrix'!BM165*'935'!U165</f>
        <v>0</v>
      </c>
      <c r="Q165" s="57">
        <f>K165+L165+M165</f>
        <v>0</v>
      </c>
      <c r="R165" s="32">
        <f>'935'!Z165</f>
        <v>0</v>
      </c>
      <c r="S165" s="58">
        <f>Q165-R165</f>
        <v>0</v>
      </c>
      <c r="T165" s="59">
        <f>IF(R165,Q165/R165-1,"")</f>
        <v>0</v>
      </c>
      <c r="U165" s="57">
        <f>N165+O165+P165</f>
        <v>0</v>
      </c>
      <c r="V165" s="32">
        <f>'935'!AA165</f>
        <v>0</v>
      </c>
      <c r="W165" s="58">
        <f>U165-V165</f>
        <v>0</v>
      </c>
      <c r="X165" s="59">
        <f>IF(V165,U165/V165-1,"")</f>
        <v>0</v>
      </c>
      <c r="Y165" s="57">
        <f>0.01*('11'!B$16-'935'!X165)*'Matrix'!BU165</f>
        <v>0</v>
      </c>
      <c r="Z165" s="33">
        <f>0.01*'11'!B$16*'Matrix'!D165*'Matrix'!CW165</f>
        <v>0</v>
      </c>
      <c r="AA165" s="33">
        <f>'Matrix'!D165*MAX('Matrix'!DE165,0-('Matrix'!DD165+IF('935'!Q165=0,0,(1-'935'!Y165/'11'!C$16)*'11'!B$16/('11'!B$16-'935'!X165)*IF('Matrix'!D165=0,1,'Matrix'!BY165/'Matrix'!D165)*'Matrix'!CV165)))*'11'!B$16*0.01*'DNO totals'!B$274/'DNO totals'!B$296</f>
        <v>0</v>
      </c>
      <c r="AB165" s="33">
        <f>'Matrix'!D165*'Charging rates'!B$106*'Matrix'!DB165</f>
        <v>0</v>
      </c>
      <c r="AC165" s="33">
        <f>'Matrix'!D165*MAX('Matrix'!DE165,0-('Matrix'!DD165+IF('935'!Q165=0,0,(1-'935'!Y165/'11'!C$16)*'11'!B$16/('11'!B$16-'935'!X165)*IF('Matrix'!D165=0,1,'Matrix'!BY165/'Matrix'!D165)*'Matrix'!CV165)))*'11'!B$16*0.01*'DNO totals'!B$284/'DNO totals'!B$296</f>
        <v>0</v>
      </c>
      <c r="AD165" s="33">
        <f>0.01*('Matrix'!BY165*'11'!B$16*'Matrix'!CB165+'Matrix'!D165*'Matrix'!CD165*'935'!Q165*('11'!C$16-'935'!Y165)*('11'!B$16/('11'!B$16-'935'!X165)))</f>
        <v>0</v>
      </c>
      <c r="AE165" s="33">
        <f>'Matrix'!D165*'Charging rates'!B$116*('Parameters'!B$21+'Matrix'!J165)*IF('DNO totals'!B$323&lt;0,1,'935'!S165)</f>
        <v>0</v>
      </c>
      <c r="AF165" s="33">
        <f>'Matrix'!D165*MAX('Matrix'!DE165,0-('Matrix'!DD165+IF('935'!Q165=0,0,(1-'935'!Y165/'11'!C$16)*'11'!B$16/('11'!B$16-'935'!X165)*IF('Matrix'!D165=0,1,'Matrix'!BY165/'Matrix'!D165)*'Matrix'!CV165)))*'11'!B$16*0.01*(1-('DNO totals'!B$284+'DNO totals'!B$274)/'DNO totals'!B$296)</f>
        <v>0</v>
      </c>
      <c r="AG165" s="49">
        <f>Q165-Y165-Z165-AA165-AB165-AC165-AD165-AE165-AF165</f>
        <v>0</v>
      </c>
    </row>
    <row r="166" spans="1:33">
      <c r="A166" s="28">
        <v>66</v>
      </c>
      <c r="B166" s="48">
        <f>'Results'!B166</f>
        <v>0</v>
      </c>
      <c r="C166" s="34">
        <f>'Results'!C166</f>
        <v>0</v>
      </c>
      <c r="D166" s="55">
        <f>'Results'!D166</f>
        <v>0</v>
      </c>
      <c r="E166" s="55">
        <f>'Results'!E166</f>
        <v>0</v>
      </c>
      <c r="F166" s="56">
        <f>'Results'!F166</f>
        <v>0</v>
      </c>
      <c r="G166" s="34">
        <f>'Results'!G166</f>
        <v>0</v>
      </c>
      <c r="H166" s="55">
        <f>'Results'!H166</f>
        <v>0</v>
      </c>
      <c r="I166" s="55">
        <f>'Results'!I166</f>
        <v>0</v>
      </c>
      <c r="J166" s="56">
        <f>'Results'!J166</f>
        <v>0</v>
      </c>
      <c r="K166" s="57">
        <f>0.01*'11'!B$16*'Matrix'!D166*'Results'!E166</f>
        <v>0</v>
      </c>
      <c r="L166" s="33">
        <f>0.01*('11'!C$16-'935'!Y166)*'Results'!C166*'Matrix'!D166*('11'!B$16/('11'!B$16-'935'!X166))*'935'!Q166</f>
        <v>0</v>
      </c>
      <c r="M166" s="49">
        <f>0.01*('11'!B$16-'935'!X166)*'Results'!D166</f>
        <v>0</v>
      </c>
      <c r="N166" s="33">
        <f>0.01*'11'!B$16*'Matrix'!I166*'Matrix'!BS166</f>
        <v>0</v>
      </c>
      <c r="O166" s="33">
        <f>0.01*('11'!B$16-'935'!X166)*'Matrix'!BX166</f>
        <v>0</v>
      </c>
      <c r="P166" s="49">
        <f>0.01*'Matrix'!BM166*'935'!U166</f>
        <v>0</v>
      </c>
      <c r="Q166" s="57">
        <f>K166+L166+M166</f>
        <v>0</v>
      </c>
      <c r="R166" s="32">
        <f>'935'!Z166</f>
        <v>0</v>
      </c>
      <c r="S166" s="58">
        <f>Q166-R166</f>
        <v>0</v>
      </c>
      <c r="T166" s="59">
        <f>IF(R166,Q166/R166-1,"")</f>
        <v>0</v>
      </c>
      <c r="U166" s="57">
        <f>N166+O166+P166</f>
        <v>0</v>
      </c>
      <c r="V166" s="32">
        <f>'935'!AA166</f>
        <v>0</v>
      </c>
      <c r="W166" s="58">
        <f>U166-V166</f>
        <v>0</v>
      </c>
      <c r="X166" s="59">
        <f>IF(V166,U166/V166-1,"")</f>
        <v>0</v>
      </c>
      <c r="Y166" s="57">
        <f>0.01*('11'!B$16-'935'!X166)*'Matrix'!BU166</f>
        <v>0</v>
      </c>
      <c r="Z166" s="33">
        <f>0.01*'11'!B$16*'Matrix'!D166*'Matrix'!CW166</f>
        <v>0</v>
      </c>
      <c r="AA166" s="33">
        <f>'Matrix'!D166*MAX('Matrix'!DE166,0-('Matrix'!DD166+IF('935'!Q166=0,0,(1-'935'!Y166/'11'!C$16)*'11'!B$16/('11'!B$16-'935'!X166)*IF('Matrix'!D166=0,1,'Matrix'!BY166/'Matrix'!D166)*'Matrix'!CV166)))*'11'!B$16*0.01*'DNO totals'!B$274/'DNO totals'!B$296</f>
        <v>0</v>
      </c>
      <c r="AB166" s="33">
        <f>'Matrix'!D166*'Charging rates'!B$106*'Matrix'!DB166</f>
        <v>0</v>
      </c>
      <c r="AC166" s="33">
        <f>'Matrix'!D166*MAX('Matrix'!DE166,0-('Matrix'!DD166+IF('935'!Q166=0,0,(1-'935'!Y166/'11'!C$16)*'11'!B$16/('11'!B$16-'935'!X166)*IF('Matrix'!D166=0,1,'Matrix'!BY166/'Matrix'!D166)*'Matrix'!CV166)))*'11'!B$16*0.01*'DNO totals'!B$284/'DNO totals'!B$296</f>
        <v>0</v>
      </c>
      <c r="AD166" s="33">
        <f>0.01*('Matrix'!BY166*'11'!B$16*'Matrix'!CB166+'Matrix'!D166*'Matrix'!CD166*'935'!Q166*('11'!C$16-'935'!Y166)*('11'!B$16/('11'!B$16-'935'!X166)))</f>
        <v>0</v>
      </c>
      <c r="AE166" s="33">
        <f>'Matrix'!D166*'Charging rates'!B$116*('Parameters'!B$21+'Matrix'!J166)*IF('DNO totals'!B$323&lt;0,1,'935'!S166)</f>
        <v>0</v>
      </c>
      <c r="AF166" s="33">
        <f>'Matrix'!D166*MAX('Matrix'!DE166,0-('Matrix'!DD166+IF('935'!Q166=0,0,(1-'935'!Y166/'11'!C$16)*'11'!B$16/('11'!B$16-'935'!X166)*IF('Matrix'!D166=0,1,'Matrix'!BY166/'Matrix'!D166)*'Matrix'!CV166)))*'11'!B$16*0.01*(1-('DNO totals'!B$284+'DNO totals'!B$274)/'DNO totals'!B$296)</f>
        <v>0</v>
      </c>
      <c r="AG166" s="49">
        <f>Q166-Y166-Z166-AA166-AB166-AC166-AD166-AE166-AF166</f>
        <v>0</v>
      </c>
    </row>
    <row r="167" spans="1:33">
      <c r="A167" s="28">
        <v>67</v>
      </c>
      <c r="B167" s="48">
        <f>'Results'!B167</f>
        <v>0</v>
      </c>
      <c r="C167" s="34">
        <f>'Results'!C167</f>
        <v>0</v>
      </c>
      <c r="D167" s="55">
        <f>'Results'!D167</f>
        <v>0</v>
      </c>
      <c r="E167" s="55">
        <f>'Results'!E167</f>
        <v>0</v>
      </c>
      <c r="F167" s="56">
        <f>'Results'!F167</f>
        <v>0</v>
      </c>
      <c r="G167" s="34">
        <f>'Results'!G167</f>
        <v>0</v>
      </c>
      <c r="H167" s="55">
        <f>'Results'!H167</f>
        <v>0</v>
      </c>
      <c r="I167" s="55">
        <f>'Results'!I167</f>
        <v>0</v>
      </c>
      <c r="J167" s="56">
        <f>'Results'!J167</f>
        <v>0</v>
      </c>
      <c r="K167" s="57">
        <f>0.01*'11'!B$16*'Matrix'!D167*'Results'!E167</f>
        <v>0</v>
      </c>
      <c r="L167" s="33">
        <f>0.01*('11'!C$16-'935'!Y167)*'Results'!C167*'Matrix'!D167*('11'!B$16/('11'!B$16-'935'!X167))*'935'!Q167</f>
        <v>0</v>
      </c>
      <c r="M167" s="49">
        <f>0.01*('11'!B$16-'935'!X167)*'Results'!D167</f>
        <v>0</v>
      </c>
      <c r="N167" s="33">
        <f>0.01*'11'!B$16*'Matrix'!I167*'Matrix'!BS167</f>
        <v>0</v>
      </c>
      <c r="O167" s="33">
        <f>0.01*('11'!B$16-'935'!X167)*'Matrix'!BX167</f>
        <v>0</v>
      </c>
      <c r="P167" s="49">
        <f>0.01*'Matrix'!BM167*'935'!U167</f>
        <v>0</v>
      </c>
      <c r="Q167" s="57">
        <f>K167+L167+M167</f>
        <v>0</v>
      </c>
      <c r="R167" s="32">
        <f>'935'!Z167</f>
        <v>0</v>
      </c>
      <c r="S167" s="58">
        <f>Q167-R167</f>
        <v>0</v>
      </c>
      <c r="T167" s="59">
        <f>IF(R167,Q167/R167-1,"")</f>
        <v>0</v>
      </c>
      <c r="U167" s="57">
        <f>N167+O167+P167</f>
        <v>0</v>
      </c>
      <c r="V167" s="32">
        <f>'935'!AA167</f>
        <v>0</v>
      </c>
      <c r="W167" s="58">
        <f>U167-V167</f>
        <v>0</v>
      </c>
      <c r="X167" s="59">
        <f>IF(V167,U167/V167-1,"")</f>
        <v>0</v>
      </c>
      <c r="Y167" s="57">
        <f>0.01*('11'!B$16-'935'!X167)*'Matrix'!BU167</f>
        <v>0</v>
      </c>
      <c r="Z167" s="33">
        <f>0.01*'11'!B$16*'Matrix'!D167*'Matrix'!CW167</f>
        <v>0</v>
      </c>
      <c r="AA167" s="33">
        <f>'Matrix'!D167*MAX('Matrix'!DE167,0-('Matrix'!DD167+IF('935'!Q167=0,0,(1-'935'!Y167/'11'!C$16)*'11'!B$16/('11'!B$16-'935'!X167)*IF('Matrix'!D167=0,1,'Matrix'!BY167/'Matrix'!D167)*'Matrix'!CV167)))*'11'!B$16*0.01*'DNO totals'!B$274/'DNO totals'!B$296</f>
        <v>0</v>
      </c>
      <c r="AB167" s="33">
        <f>'Matrix'!D167*'Charging rates'!B$106*'Matrix'!DB167</f>
        <v>0</v>
      </c>
      <c r="AC167" s="33">
        <f>'Matrix'!D167*MAX('Matrix'!DE167,0-('Matrix'!DD167+IF('935'!Q167=0,0,(1-'935'!Y167/'11'!C$16)*'11'!B$16/('11'!B$16-'935'!X167)*IF('Matrix'!D167=0,1,'Matrix'!BY167/'Matrix'!D167)*'Matrix'!CV167)))*'11'!B$16*0.01*'DNO totals'!B$284/'DNO totals'!B$296</f>
        <v>0</v>
      </c>
      <c r="AD167" s="33">
        <f>0.01*('Matrix'!BY167*'11'!B$16*'Matrix'!CB167+'Matrix'!D167*'Matrix'!CD167*'935'!Q167*('11'!C$16-'935'!Y167)*('11'!B$16/('11'!B$16-'935'!X167)))</f>
        <v>0</v>
      </c>
      <c r="AE167" s="33">
        <f>'Matrix'!D167*'Charging rates'!B$116*('Parameters'!B$21+'Matrix'!J167)*IF('DNO totals'!B$323&lt;0,1,'935'!S167)</f>
        <v>0</v>
      </c>
      <c r="AF167" s="33">
        <f>'Matrix'!D167*MAX('Matrix'!DE167,0-('Matrix'!DD167+IF('935'!Q167=0,0,(1-'935'!Y167/'11'!C$16)*'11'!B$16/('11'!B$16-'935'!X167)*IF('Matrix'!D167=0,1,'Matrix'!BY167/'Matrix'!D167)*'Matrix'!CV167)))*'11'!B$16*0.01*(1-('DNO totals'!B$284+'DNO totals'!B$274)/'DNO totals'!B$296)</f>
        <v>0</v>
      </c>
      <c r="AG167" s="49">
        <f>Q167-Y167-Z167-AA167-AB167-AC167-AD167-AE167-AF167</f>
        <v>0</v>
      </c>
    </row>
    <row r="168" spans="1:33">
      <c r="A168" s="28">
        <v>68</v>
      </c>
      <c r="B168" s="48">
        <f>'Results'!B168</f>
        <v>0</v>
      </c>
      <c r="C168" s="34">
        <f>'Results'!C168</f>
        <v>0</v>
      </c>
      <c r="D168" s="55">
        <f>'Results'!D168</f>
        <v>0</v>
      </c>
      <c r="E168" s="55">
        <f>'Results'!E168</f>
        <v>0</v>
      </c>
      <c r="F168" s="56">
        <f>'Results'!F168</f>
        <v>0</v>
      </c>
      <c r="G168" s="34">
        <f>'Results'!G168</f>
        <v>0</v>
      </c>
      <c r="H168" s="55">
        <f>'Results'!H168</f>
        <v>0</v>
      </c>
      <c r="I168" s="55">
        <f>'Results'!I168</f>
        <v>0</v>
      </c>
      <c r="J168" s="56">
        <f>'Results'!J168</f>
        <v>0</v>
      </c>
      <c r="K168" s="57">
        <f>0.01*'11'!B$16*'Matrix'!D168*'Results'!E168</f>
        <v>0</v>
      </c>
      <c r="L168" s="33">
        <f>0.01*('11'!C$16-'935'!Y168)*'Results'!C168*'Matrix'!D168*('11'!B$16/('11'!B$16-'935'!X168))*'935'!Q168</f>
        <v>0</v>
      </c>
      <c r="M168" s="49">
        <f>0.01*('11'!B$16-'935'!X168)*'Results'!D168</f>
        <v>0</v>
      </c>
      <c r="N168" s="33">
        <f>0.01*'11'!B$16*'Matrix'!I168*'Matrix'!BS168</f>
        <v>0</v>
      </c>
      <c r="O168" s="33">
        <f>0.01*('11'!B$16-'935'!X168)*'Matrix'!BX168</f>
        <v>0</v>
      </c>
      <c r="P168" s="49">
        <f>0.01*'Matrix'!BM168*'935'!U168</f>
        <v>0</v>
      </c>
      <c r="Q168" s="57">
        <f>K168+L168+M168</f>
        <v>0</v>
      </c>
      <c r="R168" s="32">
        <f>'935'!Z168</f>
        <v>0</v>
      </c>
      <c r="S168" s="58">
        <f>Q168-R168</f>
        <v>0</v>
      </c>
      <c r="T168" s="59">
        <f>IF(R168,Q168/R168-1,"")</f>
        <v>0</v>
      </c>
      <c r="U168" s="57">
        <f>N168+O168+P168</f>
        <v>0</v>
      </c>
      <c r="V168" s="32">
        <f>'935'!AA168</f>
        <v>0</v>
      </c>
      <c r="W168" s="58">
        <f>U168-V168</f>
        <v>0</v>
      </c>
      <c r="X168" s="59">
        <f>IF(V168,U168/V168-1,"")</f>
        <v>0</v>
      </c>
      <c r="Y168" s="57">
        <f>0.01*('11'!B$16-'935'!X168)*'Matrix'!BU168</f>
        <v>0</v>
      </c>
      <c r="Z168" s="33">
        <f>0.01*'11'!B$16*'Matrix'!D168*'Matrix'!CW168</f>
        <v>0</v>
      </c>
      <c r="AA168" s="33">
        <f>'Matrix'!D168*MAX('Matrix'!DE168,0-('Matrix'!DD168+IF('935'!Q168=0,0,(1-'935'!Y168/'11'!C$16)*'11'!B$16/('11'!B$16-'935'!X168)*IF('Matrix'!D168=0,1,'Matrix'!BY168/'Matrix'!D168)*'Matrix'!CV168)))*'11'!B$16*0.01*'DNO totals'!B$274/'DNO totals'!B$296</f>
        <v>0</v>
      </c>
      <c r="AB168" s="33">
        <f>'Matrix'!D168*'Charging rates'!B$106*'Matrix'!DB168</f>
        <v>0</v>
      </c>
      <c r="AC168" s="33">
        <f>'Matrix'!D168*MAX('Matrix'!DE168,0-('Matrix'!DD168+IF('935'!Q168=0,0,(1-'935'!Y168/'11'!C$16)*'11'!B$16/('11'!B$16-'935'!X168)*IF('Matrix'!D168=0,1,'Matrix'!BY168/'Matrix'!D168)*'Matrix'!CV168)))*'11'!B$16*0.01*'DNO totals'!B$284/'DNO totals'!B$296</f>
        <v>0</v>
      </c>
      <c r="AD168" s="33">
        <f>0.01*('Matrix'!BY168*'11'!B$16*'Matrix'!CB168+'Matrix'!D168*'Matrix'!CD168*'935'!Q168*('11'!C$16-'935'!Y168)*('11'!B$16/('11'!B$16-'935'!X168)))</f>
        <v>0</v>
      </c>
      <c r="AE168" s="33">
        <f>'Matrix'!D168*'Charging rates'!B$116*('Parameters'!B$21+'Matrix'!J168)*IF('DNO totals'!B$323&lt;0,1,'935'!S168)</f>
        <v>0</v>
      </c>
      <c r="AF168" s="33">
        <f>'Matrix'!D168*MAX('Matrix'!DE168,0-('Matrix'!DD168+IF('935'!Q168=0,0,(1-'935'!Y168/'11'!C$16)*'11'!B$16/('11'!B$16-'935'!X168)*IF('Matrix'!D168=0,1,'Matrix'!BY168/'Matrix'!D168)*'Matrix'!CV168)))*'11'!B$16*0.01*(1-('DNO totals'!B$284+'DNO totals'!B$274)/'DNO totals'!B$296)</f>
        <v>0</v>
      </c>
      <c r="AG168" s="49">
        <f>Q168-Y168-Z168-AA168-AB168-AC168-AD168-AE168-AF168</f>
        <v>0</v>
      </c>
    </row>
    <row r="169" spans="1:33">
      <c r="A169" s="28">
        <v>69</v>
      </c>
      <c r="B169" s="48">
        <f>'Results'!B169</f>
        <v>0</v>
      </c>
      <c r="C169" s="34">
        <f>'Results'!C169</f>
        <v>0</v>
      </c>
      <c r="D169" s="55">
        <f>'Results'!D169</f>
        <v>0</v>
      </c>
      <c r="E169" s="55">
        <f>'Results'!E169</f>
        <v>0</v>
      </c>
      <c r="F169" s="56">
        <f>'Results'!F169</f>
        <v>0</v>
      </c>
      <c r="G169" s="34">
        <f>'Results'!G169</f>
        <v>0</v>
      </c>
      <c r="H169" s="55">
        <f>'Results'!H169</f>
        <v>0</v>
      </c>
      <c r="I169" s="55">
        <f>'Results'!I169</f>
        <v>0</v>
      </c>
      <c r="J169" s="56">
        <f>'Results'!J169</f>
        <v>0</v>
      </c>
      <c r="K169" s="57">
        <f>0.01*'11'!B$16*'Matrix'!D169*'Results'!E169</f>
        <v>0</v>
      </c>
      <c r="L169" s="33">
        <f>0.01*('11'!C$16-'935'!Y169)*'Results'!C169*'Matrix'!D169*('11'!B$16/('11'!B$16-'935'!X169))*'935'!Q169</f>
        <v>0</v>
      </c>
      <c r="M169" s="49">
        <f>0.01*('11'!B$16-'935'!X169)*'Results'!D169</f>
        <v>0</v>
      </c>
      <c r="N169" s="33">
        <f>0.01*'11'!B$16*'Matrix'!I169*'Matrix'!BS169</f>
        <v>0</v>
      </c>
      <c r="O169" s="33">
        <f>0.01*('11'!B$16-'935'!X169)*'Matrix'!BX169</f>
        <v>0</v>
      </c>
      <c r="P169" s="49">
        <f>0.01*'Matrix'!BM169*'935'!U169</f>
        <v>0</v>
      </c>
      <c r="Q169" s="57">
        <f>K169+L169+M169</f>
        <v>0</v>
      </c>
      <c r="R169" s="32">
        <f>'935'!Z169</f>
        <v>0</v>
      </c>
      <c r="S169" s="58">
        <f>Q169-R169</f>
        <v>0</v>
      </c>
      <c r="T169" s="59">
        <f>IF(R169,Q169/R169-1,"")</f>
        <v>0</v>
      </c>
      <c r="U169" s="57">
        <f>N169+O169+P169</f>
        <v>0</v>
      </c>
      <c r="V169" s="32">
        <f>'935'!AA169</f>
        <v>0</v>
      </c>
      <c r="W169" s="58">
        <f>U169-V169</f>
        <v>0</v>
      </c>
      <c r="X169" s="59">
        <f>IF(V169,U169/V169-1,"")</f>
        <v>0</v>
      </c>
      <c r="Y169" s="57">
        <f>0.01*('11'!B$16-'935'!X169)*'Matrix'!BU169</f>
        <v>0</v>
      </c>
      <c r="Z169" s="33">
        <f>0.01*'11'!B$16*'Matrix'!D169*'Matrix'!CW169</f>
        <v>0</v>
      </c>
      <c r="AA169" s="33">
        <f>'Matrix'!D169*MAX('Matrix'!DE169,0-('Matrix'!DD169+IF('935'!Q169=0,0,(1-'935'!Y169/'11'!C$16)*'11'!B$16/('11'!B$16-'935'!X169)*IF('Matrix'!D169=0,1,'Matrix'!BY169/'Matrix'!D169)*'Matrix'!CV169)))*'11'!B$16*0.01*'DNO totals'!B$274/'DNO totals'!B$296</f>
        <v>0</v>
      </c>
      <c r="AB169" s="33">
        <f>'Matrix'!D169*'Charging rates'!B$106*'Matrix'!DB169</f>
        <v>0</v>
      </c>
      <c r="AC169" s="33">
        <f>'Matrix'!D169*MAX('Matrix'!DE169,0-('Matrix'!DD169+IF('935'!Q169=0,0,(1-'935'!Y169/'11'!C$16)*'11'!B$16/('11'!B$16-'935'!X169)*IF('Matrix'!D169=0,1,'Matrix'!BY169/'Matrix'!D169)*'Matrix'!CV169)))*'11'!B$16*0.01*'DNO totals'!B$284/'DNO totals'!B$296</f>
        <v>0</v>
      </c>
      <c r="AD169" s="33">
        <f>0.01*('Matrix'!BY169*'11'!B$16*'Matrix'!CB169+'Matrix'!D169*'Matrix'!CD169*'935'!Q169*('11'!C$16-'935'!Y169)*('11'!B$16/('11'!B$16-'935'!X169)))</f>
        <v>0</v>
      </c>
      <c r="AE169" s="33">
        <f>'Matrix'!D169*'Charging rates'!B$116*('Parameters'!B$21+'Matrix'!J169)*IF('DNO totals'!B$323&lt;0,1,'935'!S169)</f>
        <v>0</v>
      </c>
      <c r="AF169" s="33">
        <f>'Matrix'!D169*MAX('Matrix'!DE169,0-('Matrix'!DD169+IF('935'!Q169=0,0,(1-'935'!Y169/'11'!C$16)*'11'!B$16/('11'!B$16-'935'!X169)*IF('Matrix'!D169=0,1,'Matrix'!BY169/'Matrix'!D169)*'Matrix'!CV169)))*'11'!B$16*0.01*(1-('DNO totals'!B$284+'DNO totals'!B$274)/'DNO totals'!B$296)</f>
        <v>0</v>
      </c>
      <c r="AG169" s="49">
        <f>Q169-Y169-Z169-AA169-AB169-AC169-AD169-AE169-AF169</f>
        <v>0</v>
      </c>
    </row>
    <row r="170" spans="1:33">
      <c r="A170" s="28">
        <v>70</v>
      </c>
      <c r="B170" s="48">
        <f>'Results'!B170</f>
        <v>0</v>
      </c>
      <c r="C170" s="34">
        <f>'Results'!C170</f>
        <v>0</v>
      </c>
      <c r="D170" s="55">
        <f>'Results'!D170</f>
        <v>0</v>
      </c>
      <c r="E170" s="55">
        <f>'Results'!E170</f>
        <v>0</v>
      </c>
      <c r="F170" s="56">
        <f>'Results'!F170</f>
        <v>0</v>
      </c>
      <c r="G170" s="34">
        <f>'Results'!G170</f>
        <v>0</v>
      </c>
      <c r="H170" s="55">
        <f>'Results'!H170</f>
        <v>0</v>
      </c>
      <c r="I170" s="55">
        <f>'Results'!I170</f>
        <v>0</v>
      </c>
      <c r="J170" s="56">
        <f>'Results'!J170</f>
        <v>0</v>
      </c>
      <c r="K170" s="57">
        <f>0.01*'11'!B$16*'Matrix'!D170*'Results'!E170</f>
        <v>0</v>
      </c>
      <c r="L170" s="33">
        <f>0.01*('11'!C$16-'935'!Y170)*'Results'!C170*'Matrix'!D170*('11'!B$16/('11'!B$16-'935'!X170))*'935'!Q170</f>
        <v>0</v>
      </c>
      <c r="M170" s="49">
        <f>0.01*('11'!B$16-'935'!X170)*'Results'!D170</f>
        <v>0</v>
      </c>
      <c r="N170" s="33">
        <f>0.01*'11'!B$16*'Matrix'!I170*'Matrix'!BS170</f>
        <v>0</v>
      </c>
      <c r="O170" s="33">
        <f>0.01*('11'!B$16-'935'!X170)*'Matrix'!BX170</f>
        <v>0</v>
      </c>
      <c r="P170" s="49">
        <f>0.01*'Matrix'!BM170*'935'!U170</f>
        <v>0</v>
      </c>
      <c r="Q170" s="57">
        <f>K170+L170+M170</f>
        <v>0</v>
      </c>
      <c r="R170" s="32">
        <f>'935'!Z170</f>
        <v>0</v>
      </c>
      <c r="S170" s="58">
        <f>Q170-R170</f>
        <v>0</v>
      </c>
      <c r="T170" s="59">
        <f>IF(R170,Q170/R170-1,"")</f>
        <v>0</v>
      </c>
      <c r="U170" s="57">
        <f>N170+O170+P170</f>
        <v>0</v>
      </c>
      <c r="V170" s="32">
        <f>'935'!AA170</f>
        <v>0</v>
      </c>
      <c r="W170" s="58">
        <f>U170-V170</f>
        <v>0</v>
      </c>
      <c r="X170" s="59">
        <f>IF(V170,U170/V170-1,"")</f>
        <v>0</v>
      </c>
      <c r="Y170" s="57">
        <f>0.01*('11'!B$16-'935'!X170)*'Matrix'!BU170</f>
        <v>0</v>
      </c>
      <c r="Z170" s="33">
        <f>0.01*'11'!B$16*'Matrix'!D170*'Matrix'!CW170</f>
        <v>0</v>
      </c>
      <c r="AA170" s="33">
        <f>'Matrix'!D170*MAX('Matrix'!DE170,0-('Matrix'!DD170+IF('935'!Q170=0,0,(1-'935'!Y170/'11'!C$16)*'11'!B$16/('11'!B$16-'935'!X170)*IF('Matrix'!D170=0,1,'Matrix'!BY170/'Matrix'!D170)*'Matrix'!CV170)))*'11'!B$16*0.01*'DNO totals'!B$274/'DNO totals'!B$296</f>
        <v>0</v>
      </c>
      <c r="AB170" s="33">
        <f>'Matrix'!D170*'Charging rates'!B$106*'Matrix'!DB170</f>
        <v>0</v>
      </c>
      <c r="AC170" s="33">
        <f>'Matrix'!D170*MAX('Matrix'!DE170,0-('Matrix'!DD170+IF('935'!Q170=0,0,(1-'935'!Y170/'11'!C$16)*'11'!B$16/('11'!B$16-'935'!X170)*IF('Matrix'!D170=0,1,'Matrix'!BY170/'Matrix'!D170)*'Matrix'!CV170)))*'11'!B$16*0.01*'DNO totals'!B$284/'DNO totals'!B$296</f>
        <v>0</v>
      </c>
      <c r="AD170" s="33">
        <f>0.01*('Matrix'!BY170*'11'!B$16*'Matrix'!CB170+'Matrix'!D170*'Matrix'!CD170*'935'!Q170*('11'!C$16-'935'!Y170)*('11'!B$16/('11'!B$16-'935'!X170)))</f>
        <v>0</v>
      </c>
      <c r="AE170" s="33">
        <f>'Matrix'!D170*'Charging rates'!B$116*('Parameters'!B$21+'Matrix'!J170)*IF('DNO totals'!B$323&lt;0,1,'935'!S170)</f>
        <v>0</v>
      </c>
      <c r="AF170" s="33">
        <f>'Matrix'!D170*MAX('Matrix'!DE170,0-('Matrix'!DD170+IF('935'!Q170=0,0,(1-'935'!Y170/'11'!C$16)*'11'!B$16/('11'!B$16-'935'!X170)*IF('Matrix'!D170=0,1,'Matrix'!BY170/'Matrix'!D170)*'Matrix'!CV170)))*'11'!B$16*0.01*(1-('DNO totals'!B$284+'DNO totals'!B$274)/'DNO totals'!B$296)</f>
        <v>0</v>
      </c>
      <c r="AG170" s="49">
        <f>Q170-Y170-Z170-AA170-AB170-AC170-AD170-AE170-AF170</f>
        <v>0</v>
      </c>
    </row>
    <row r="171" spans="1:33">
      <c r="A171" s="28">
        <v>71</v>
      </c>
      <c r="B171" s="48">
        <f>'Results'!B171</f>
        <v>0</v>
      </c>
      <c r="C171" s="34">
        <f>'Results'!C171</f>
        <v>0</v>
      </c>
      <c r="D171" s="55">
        <f>'Results'!D171</f>
        <v>0</v>
      </c>
      <c r="E171" s="55">
        <f>'Results'!E171</f>
        <v>0</v>
      </c>
      <c r="F171" s="56">
        <f>'Results'!F171</f>
        <v>0</v>
      </c>
      <c r="G171" s="34">
        <f>'Results'!G171</f>
        <v>0</v>
      </c>
      <c r="H171" s="55">
        <f>'Results'!H171</f>
        <v>0</v>
      </c>
      <c r="I171" s="55">
        <f>'Results'!I171</f>
        <v>0</v>
      </c>
      <c r="J171" s="56">
        <f>'Results'!J171</f>
        <v>0</v>
      </c>
      <c r="K171" s="57">
        <f>0.01*'11'!B$16*'Matrix'!D171*'Results'!E171</f>
        <v>0</v>
      </c>
      <c r="L171" s="33">
        <f>0.01*('11'!C$16-'935'!Y171)*'Results'!C171*'Matrix'!D171*('11'!B$16/('11'!B$16-'935'!X171))*'935'!Q171</f>
        <v>0</v>
      </c>
      <c r="M171" s="49">
        <f>0.01*('11'!B$16-'935'!X171)*'Results'!D171</f>
        <v>0</v>
      </c>
      <c r="N171" s="33">
        <f>0.01*'11'!B$16*'Matrix'!I171*'Matrix'!BS171</f>
        <v>0</v>
      </c>
      <c r="O171" s="33">
        <f>0.01*('11'!B$16-'935'!X171)*'Matrix'!BX171</f>
        <v>0</v>
      </c>
      <c r="P171" s="49">
        <f>0.01*'Matrix'!BM171*'935'!U171</f>
        <v>0</v>
      </c>
      <c r="Q171" s="57">
        <f>K171+L171+M171</f>
        <v>0</v>
      </c>
      <c r="R171" s="32">
        <f>'935'!Z171</f>
        <v>0</v>
      </c>
      <c r="S171" s="58">
        <f>Q171-R171</f>
        <v>0</v>
      </c>
      <c r="T171" s="59">
        <f>IF(R171,Q171/R171-1,"")</f>
        <v>0</v>
      </c>
      <c r="U171" s="57">
        <f>N171+O171+P171</f>
        <v>0</v>
      </c>
      <c r="V171" s="32">
        <f>'935'!AA171</f>
        <v>0</v>
      </c>
      <c r="W171" s="58">
        <f>U171-V171</f>
        <v>0</v>
      </c>
      <c r="X171" s="59">
        <f>IF(V171,U171/V171-1,"")</f>
        <v>0</v>
      </c>
      <c r="Y171" s="57">
        <f>0.01*('11'!B$16-'935'!X171)*'Matrix'!BU171</f>
        <v>0</v>
      </c>
      <c r="Z171" s="33">
        <f>0.01*'11'!B$16*'Matrix'!D171*'Matrix'!CW171</f>
        <v>0</v>
      </c>
      <c r="AA171" s="33">
        <f>'Matrix'!D171*MAX('Matrix'!DE171,0-('Matrix'!DD171+IF('935'!Q171=0,0,(1-'935'!Y171/'11'!C$16)*'11'!B$16/('11'!B$16-'935'!X171)*IF('Matrix'!D171=0,1,'Matrix'!BY171/'Matrix'!D171)*'Matrix'!CV171)))*'11'!B$16*0.01*'DNO totals'!B$274/'DNO totals'!B$296</f>
        <v>0</v>
      </c>
      <c r="AB171" s="33">
        <f>'Matrix'!D171*'Charging rates'!B$106*'Matrix'!DB171</f>
        <v>0</v>
      </c>
      <c r="AC171" s="33">
        <f>'Matrix'!D171*MAX('Matrix'!DE171,0-('Matrix'!DD171+IF('935'!Q171=0,0,(1-'935'!Y171/'11'!C$16)*'11'!B$16/('11'!B$16-'935'!X171)*IF('Matrix'!D171=0,1,'Matrix'!BY171/'Matrix'!D171)*'Matrix'!CV171)))*'11'!B$16*0.01*'DNO totals'!B$284/'DNO totals'!B$296</f>
        <v>0</v>
      </c>
      <c r="AD171" s="33">
        <f>0.01*('Matrix'!BY171*'11'!B$16*'Matrix'!CB171+'Matrix'!D171*'Matrix'!CD171*'935'!Q171*('11'!C$16-'935'!Y171)*('11'!B$16/('11'!B$16-'935'!X171)))</f>
        <v>0</v>
      </c>
      <c r="AE171" s="33">
        <f>'Matrix'!D171*'Charging rates'!B$116*('Parameters'!B$21+'Matrix'!J171)*IF('DNO totals'!B$323&lt;0,1,'935'!S171)</f>
        <v>0</v>
      </c>
      <c r="AF171" s="33">
        <f>'Matrix'!D171*MAX('Matrix'!DE171,0-('Matrix'!DD171+IF('935'!Q171=0,0,(1-'935'!Y171/'11'!C$16)*'11'!B$16/('11'!B$16-'935'!X171)*IF('Matrix'!D171=0,1,'Matrix'!BY171/'Matrix'!D171)*'Matrix'!CV171)))*'11'!B$16*0.01*(1-('DNO totals'!B$284+'DNO totals'!B$274)/'DNO totals'!B$296)</f>
        <v>0</v>
      </c>
      <c r="AG171" s="49">
        <f>Q171-Y171-Z171-AA171-AB171-AC171-AD171-AE171-AF171</f>
        <v>0</v>
      </c>
    </row>
    <row r="172" spans="1:33">
      <c r="A172" s="28">
        <v>72</v>
      </c>
      <c r="B172" s="48">
        <f>'Results'!B172</f>
        <v>0</v>
      </c>
      <c r="C172" s="34">
        <f>'Results'!C172</f>
        <v>0</v>
      </c>
      <c r="D172" s="55">
        <f>'Results'!D172</f>
        <v>0</v>
      </c>
      <c r="E172" s="55">
        <f>'Results'!E172</f>
        <v>0</v>
      </c>
      <c r="F172" s="56">
        <f>'Results'!F172</f>
        <v>0</v>
      </c>
      <c r="G172" s="34">
        <f>'Results'!G172</f>
        <v>0</v>
      </c>
      <c r="H172" s="55">
        <f>'Results'!H172</f>
        <v>0</v>
      </c>
      <c r="I172" s="55">
        <f>'Results'!I172</f>
        <v>0</v>
      </c>
      <c r="J172" s="56">
        <f>'Results'!J172</f>
        <v>0</v>
      </c>
      <c r="K172" s="57">
        <f>0.01*'11'!B$16*'Matrix'!D172*'Results'!E172</f>
        <v>0</v>
      </c>
      <c r="L172" s="33">
        <f>0.01*('11'!C$16-'935'!Y172)*'Results'!C172*'Matrix'!D172*('11'!B$16/('11'!B$16-'935'!X172))*'935'!Q172</f>
        <v>0</v>
      </c>
      <c r="M172" s="49">
        <f>0.01*('11'!B$16-'935'!X172)*'Results'!D172</f>
        <v>0</v>
      </c>
      <c r="N172" s="33">
        <f>0.01*'11'!B$16*'Matrix'!I172*'Matrix'!BS172</f>
        <v>0</v>
      </c>
      <c r="O172" s="33">
        <f>0.01*('11'!B$16-'935'!X172)*'Matrix'!BX172</f>
        <v>0</v>
      </c>
      <c r="P172" s="49">
        <f>0.01*'Matrix'!BM172*'935'!U172</f>
        <v>0</v>
      </c>
      <c r="Q172" s="57">
        <f>K172+L172+M172</f>
        <v>0</v>
      </c>
      <c r="R172" s="32">
        <f>'935'!Z172</f>
        <v>0</v>
      </c>
      <c r="S172" s="58">
        <f>Q172-R172</f>
        <v>0</v>
      </c>
      <c r="T172" s="59">
        <f>IF(R172,Q172/R172-1,"")</f>
        <v>0</v>
      </c>
      <c r="U172" s="57">
        <f>N172+O172+P172</f>
        <v>0</v>
      </c>
      <c r="V172" s="32">
        <f>'935'!AA172</f>
        <v>0</v>
      </c>
      <c r="W172" s="58">
        <f>U172-V172</f>
        <v>0</v>
      </c>
      <c r="X172" s="59">
        <f>IF(V172,U172/V172-1,"")</f>
        <v>0</v>
      </c>
      <c r="Y172" s="57">
        <f>0.01*('11'!B$16-'935'!X172)*'Matrix'!BU172</f>
        <v>0</v>
      </c>
      <c r="Z172" s="33">
        <f>0.01*'11'!B$16*'Matrix'!D172*'Matrix'!CW172</f>
        <v>0</v>
      </c>
      <c r="AA172" s="33">
        <f>'Matrix'!D172*MAX('Matrix'!DE172,0-('Matrix'!DD172+IF('935'!Q172=0,0,(1-'935'!Y172/'11'!C$16)*'11'!B$16/('11'!B$16-'935'!X172)*IF('Matrix'!D172=0,1,'Matrix'!BY172/'Matrix'!D172)*'Matrix'!CV172)))*'11'!B$16*0.01*'DNO totals'!B$274/'DNO totals'!B$296</f>
        <v>0</v>
      </c>
      <c r="AB172" s="33">
        <f>'Matrix'!D172*'Charging rates'!B$106*'Matrix'!DB172</f>
        <v>0</v>
      </c>
      <c r="AC172" s="33">
        <f>'Matrix'!D172*MAX('Matrix'!DE172,0-('Matrix'!DD172+IF('935'!Q172=0,0,(1-'935'!Y172/'11'!C$16)*'11'!B$16/('11'!B$16-'935'!X172)*IF('Matrix'!D172=0,1,'Matrix'!BY172/'Matrix'!D172)*'Matrix'!CV172)))*'11'!B$16*0.01*'DNO totals'!B$284/'DNO totals'!B$296</f>
        <v>0</v>
      </c>
      <c r="AD172" s="33">
        <f>0.01*('Matrix'!BY172*'11'!B$16*'Matrix'!CB172+'Matrix'!D172*'Matrix'!CD172*'935'!Q172*('11'!C$16-'935'!Y172)*('11'!B$16/('11'!B$16-'935'!X172)))</f>
        <v>0</v>
      </c>
      <c r="AE172" s="33">
        <f>'Matrix'!D172*'Charging rates'!B$116*('Parameters'!B$21+'Matrix'!J172)*IF('DNO totals'!B$323&lt;0,1,'935'!S172)</f>
        <v>0</v>
      </c>
      <c r="AF172" s="33">
        <f>'Matrix'!D172*MAX('Matrix'!DE172,0-('Matrix'!DD172+IF('935'!Q172=0,0,(1-'935'!Y172/'11'!C$16)*'11'!B$16/('11'!B$16-'935'!X172)*IF('Matrix'!D172=0,1,'Matrix'!BY172/'Matrix'!D172)*'Matrix'!CV172)))*'11'!B$16*0.01*(1-('DNO totals'!B$284+'DNO totals'!B$274)/'DNO totals'!B$296)</f>
        <v>0</v>
      </c>
      <c r="AG172" s="49">
        <f>Q172-Y172-Z172-AA172-AB172-AC172-AD172-AE172-AF172</f>
        <v>0</v>
      </c>
    </row>
    <row r="173" spans="1:33">
      <c r="A173" s="28">
        <v>73</v>
      </c>
      <c r="B173" s="48">
        <f>'Results'!B173</f>
        <v>0</v>
      </c>
      <c r="C173" s="34">
        <f>'Results'!C173</f>
        <v>0</v>
      </c>
      <c r="D173" s="55">
        <f>'Results'!D173</f>
        <v>0</v>
      </c>
      <c r="E173" s="55">
        <f>'Results'!E173</f>
        <v>0</v>
      </c>
      <c r="F173" s="56">
        <f>'Results'!F173</f>
        <v>0</v>
      </c>
      <c r="G173" s="34">
        <f>'Results'!G173</f>
        <v>0</v>
      </c>
      <c r="H173" s="55">
        <f>'Results'!H173</f>
        <v>0</v>
      </c>
      <c r="I173" s="55">
        <f>'Results'!I173</f>
        <v>0</v>
      </c>
      <c r="J173" s="56">
        <f>'Results'!J173</f>
        <v>0</v>
      </c>
      <c r="K173" s="57">
        <f>0.01*'11'!B$16*'Matrix'!D173*'Results'!E173</f>
        <v>0</v>
      </c>
      <c r="L173" s="33">
        <f>0.01*('11'!C$16-'935'!Y173)*'Results'!C173*'Matrix'!D173*('11'!B$16/('11'!B$16-'935'!X173))*'935'!Q173</f>
        <v>0</v>
      </c>
      <c r="M173" s="49">
        <f>0.01*('11'!B$16-'935'!X173)*'Results'!D173</f>
        <v>0</v>
      </c>
      <c r="N173" s="33">
        <f>0.01*'11'!B$16*'Matrix'!I173*'Matrix'!BS173</f>
        <v>0</v>
      </c>
      <c r="O173" s="33">
        <f>0.01*('11'!B$16-'935'!X173)*'Matrix'!BX173</f>
        <v>0</v>
      </c>
      <c r="P173" s="49">
        <f>0.01*'Matrix'!BM173*'935'!U173</f>
        <v>0</v>
      </c>
      <c r="Q173" s="57">
        <f>K173+L173+M173</f>
        <v>0</v>
      </c>
      <c r="R173" s="32">
        <f>'935'!Z173</f>
        <v>0</v>
      </c>
      <c r="S173" s="58">
        <f>Q173-R173</f>
        <v>0</v>
      </c>
      <c r="T173" s="59">
        <f>IF(R173,Q173/R173-1,"")</f>
        <v>0</v>
      </c>
      <c r="U173" s="57">
        <f>N173+O173+P173</f>
        <v>0</v>
      </c>
      <c r="V173" s="32">
        <f>'935'!AA173</f>
        <v>0</v>
      </c>
      <c r="W173" s="58">
        <f>U173-V173</f>
        <v>0</v>
      </c>
      <c r="X173" s="59">
        <f>IF(V173,U173/V173-1,"")</f>
        <v>0</v>
      </c>
      <c r="Y173" s="57">
        <f>0.01*('11'!B$16-'935'!X173)*'Matrix'!BU173</f>
        <v>0</v>
      </c>
      <c r="Z173" s="33">
        <f>0.01*'11'!B$16*'Matrix'!D173*'Matrix'!CW173</f>
        <v>0</v>
      </c>
      <c r="AA173" s="33">
        <f>'Matrix'!D173*MAX('Matrix'!DE173,0-('Matrix'!DD173+IF('935'!Q173=0,0,(1-'935'!Y173/'11'!C$16)*'11'!B$16/('11'!B$16-'935'!X173)*IF('Matrix'!D173=0,1,'Matrix'!BY173/'Matrix'!D173)*'Matrix'!CV173)))*'11'!B$16*0.01*'DNO totals'!B$274/'DNO totals'!B$296</f>
        <v>0</v>
      </c>
      <c r="AB173" s="33">
        <f>'Matrix'!D173*'Charging rates'!B$106*'Matrix'!DB173</f>
        <v>0</v>
      </c>
      <c r="AC173" s="33">
        <f>'Matrix'!D173*MAX('Matrix'!DE173,0-('Matrix'!DD173+IF('935'!Q173=0,0,(1-'935'!Y173/'11'!C$16)*'11'!B$16/('11'!B$16-'935'!X173)*IF('Matrix'!D173=0,1,'Matrix'!BY173/'Matrix'!D173)*'Matrix'!CV173)))*'11'!B$16*0.01*'DNO totals'!B$284/'DNO totals'!B$296</f>
        <v>0</v>
      </c>
      <c r="AD173" s="33">
        <f>0.01*('Matrix'!BY173*'11'!B$16*'Matrix'!CB173+'Matrix'!D173*'Matrix'!CD173*'935'!Q173*('11'!C$16-'935'!Y173)*('11'!B$16/('11'!B$16-'935'!X173)))</f>
        <v>0</v>
      </c>
      <c r="AE173" s="33">
        <f>'Matrix'!D173*'Charging rates'!B$116*('Parameters'!B$21+'Matrix'!J173)*IF('DNO totals'!B$323&lt;0,1,'935'!S173)</f>
        <v>0</v>
      </c>
      <c r="AF173" s="33">
        <f>'Matrix'!D173*MAX('Matrix'!DE173,0-('Matrix'!DD173+IF('935'!Q173=0,0,(1-'935'!Y173/'11'!C$16)*'11'!B$16/('11'!B$16-'935'!X173)*IF('Matrix'!D173=0,1,'Matrix'!BY173/'Matrix'!D173)*'Matrix'!CV173)))*'11'!B$16*0.01*(1-('DNO totals'!B$284+'DNO totals'!B$274)/'DNO totals'!B$296)</f>
        <v>0</v>
      </c>
      <c r="AG173" s="49">
        <f>Q173-Y173-Z173-AA173-AB173-AC173-AD173-AE173-AF173</f>
        <v>0</v>
      </c>
    </row>
    <row r="174" spans="1:33">
      <c r="A174" s="28">
        <v>74</v>
      </c>
      <c r="B174" s="48">
        <f>'Results'!B174</f>
        <v>0</v>
      </c>
      <c r="C174" s="34">
        <f>'Results'!C174</f>
        <v>0</v>
      </c>
      <c r="D174" s="55">
        <f>'Results'!D174</f>
        <v>0</v>
      </c>
      <c r="E174" s="55">
        <f>'Results'!E174</f>
        <v>0</v>
      </c>
      <c r="F174" s="56">
        <f>'Results'!F174</f>
        <v>0</v>
      </c>
      <c r="G174" s="34">
        <f>'Results'!G174</f>
        <v>0</v>
      </c>
      <c r="H174" s="55">
        <f>'Results'!H174</f>
        <v>0</v>
      </c>
      <c r="I174" s="55">
        <f>'Results'!I174</f>
        <v>0</v>
      </c>
      <c r="J174" s="56">
        <f>'Results'!J174</f>
        <v>0</v>
      </c>
      <c r="K174" s="57">
        <f>0.01*'11'!B$16*'Matrix'!D174*'Results'!E174</f>
        <v>0</v>
      </c>
      <c r="L174" s="33">
        <f>0.01*('11'!C$16-'935'!Y174)*'Results'!C174*'Matrix'!D174*('11'!B$16/('11'!B$16-'935'!X174))*'935'!Q174</f>
        <v>0</v>
      </c>
      <c r="M174" s="49">
        <f>0.01*('11'!B$16-'935'!X174)*'Results'!D174</f>
        <v>0</v>
      </c>
      <c r="N174" s="33">
        <f>0.01*'11'!B$16*'Matrix'!I174*'Matrix'!BS174</f>
        <v>0</v>
      </c>
      <c r="O174" s="33">
        <f>0.01*('11'!B$16-'935'!X174)*'Matrix'!BX174</f>
        <v>0</v>
      </c>
      <c r="P174" s="49">
        <f>0.01*'Matrix'!BM174*'935'!U174</f>
        <v>0</v>
      </c>
      <c r="Q174" s="57">
        <f>K174+L174+M174</f>
        <v>0</v>
      </c>
      <c r="R174" s="32">
        <f>'935'!Z174</f>
        <v>0</v>
      </c>
      <c r="S174" s="58">
        <f>Q174-R174</f>
        <v>0</v>
      </c>
      <c r="T174" s="59">
        <f>IF(R174,Q174/R174-1,"")</f>
        <v>0</v>
      </c>
      <c r="U174" s="57">
        <f>N174+O174+P174</f>
        <v>0</v>
      </c>
      <c r="V174" s="32">
        <f>'935'!AA174</f>
        <v>0</v>
      </c>
      <c r="W174" s="58">
        <f>U174-V174</f>
        <v>0</v>
      </c>
      <c r="X174" s="59">
        <f>IF(V174,U174/V174-1,"")</f>
        <v>0</v>
      </c>
      <c r="Y174" s="57">
        <f>0.01*('11'!B$16-'935'!X174)*'Matrix'!BU174</f>
        <v>0</v>
      </c>
      <c r="Z174" s="33">
        <f>0.01*'11'!B$16*'Matrix'!D174*'Matrix'!CW174</f>
        <v>0</v>
      </c>
      <c r="AA174" s="33">
        <f>'Matrix'!D174*MAX('Matrix'!DE174,0-('Matrix'!DD174+IF('935'!Q174=0,0,(1-'935'!Y174/'11'!C$16)*'11'!B$16/('11'!B$16-'935'!X174)*IF('Matrix'!D174=0,1,'Matrix'!BY174/'Matrix'!D174)*'Matrix'!CV174)))*'11'!B$16*0.01*'DNO totals'!B$274/'DNO totals'!B$296</f>
        <v>0</v>
      </c>
      <c r="AB174" s="33">
        <f>'Matrix'!D174*'Charging rates'!B$106*'Matrix'!DB174</f>
        <v>0</v>
      </c>
      <c r="AC174" s="33">
        <f>'Matrix'!D174*MAX('Matrix'!DE174,0-('Matrix'!DD174+IF('935'!Q174=0,0,(1-'935'!Y174/'11'!C$16)*'11'!B$16/('11'!B$16-'935'!X174)*IF('Matrix'!D174=0,1,'Matrix'!BY174/'Matrix'!D174)*'Matrix'!CV174)))*'11'!B$16*0.01*'DNO totals'!B$284/'DNO totals'!B$296</f>
        <v>0</v>
      </c>
      <c r="AD174" s="33">
        <f>0.01*('Matrix'!BY174*'11'!B$16*'Matrix'!CB174+'Matrix'!D174*'Matrix'!CD174*'935'!Q174*('11'!C$16-'935'!Y174)*('11'!B$16/('11'!B$16-'935'!X174)))</f>
        <v>0</v>
      </c>
      <c r="AE174" s="33">
        <f>'Matrix'!D174*'Charging rates'!B$116*('Parameters'!B$21+'Matrix'!J174)*IF('DNO totals'!B$323&lt;0,1,'935'!S174)</f>
        <v>0</v>
      </c>
      <c r="AF174" s="33">
        <f>'Matrix'!D174*MAX('Matrix'!DE174,0-('Matrix'!DD174+IF('935'!Q174=0,0,(1-'935'!Y174/'11'!C$16)*'11'!B$16/('11'!B$16-'935'!X174)*IF('Matrix'!D174=0,1,'Matrix'!BY174/'Matrix'!D174)*'Matrix'!CV174)))*'11'!B$16*0.01*(1-('DNO totals'!B$284+'DNO totals'!B$274)/'DNO totals'!B$296)</f>
        <v>0</v>
      </c>
      <c r="AG174" s="49">
        <f>Q174-Y174-Z174-AA174-AB174-AC174-AD174-AE174-AF174</f>
        <v>0</v>
      </c>
    </row>
    <row r="175" spans="1:33">
      <c r="A175" s="28">
        <v>75</v>
      </c>
      <c r="B175" s="48">
        <f>'Results'!B175</f>
        <v>0</v>
      </c>
      <c r="C175" s="34">
        <f>'Results'!C175</f>
        <v>0</v>
      </c>
      <c r="D175" s="55">
        <f>'Results'!D175</f>
        <v>0</v>
      </c>
      <c r="E175" s="55">
        <f>'Results'!E175</f>
        <v>0</v>
      </c>
      <c r="F175" s="56">
        <f>'Results'!F175</f>
        <v>0</v>
      </c>
      <c r="G175" s="34">
        <f>'Results'!G175</f>
        <v>0</v>
      </c>
      <c r="H175" s="55">
        <f>'Results'!H175</f>
        <v>0</v>
      </c>
      <c r="I175" s="55">
        <f>'Results'!I175</f>
        <v>0</v>
      </c>
      <c r="J175" s="56">
        <f>'Results'!J175</f>
        <v>0</v>
      </c>
      <c r="K175" s="57">
        <f>0.01*'11'!B$16*'Matrix'!D175*'Results'!E175</f>
        <v>0</v>
      </c>
      <c r="L175" s="33">
        <f>0.01*('11'!C$16-'935'!Y175)*'Results'!C175*'Matrix'!D175*('11'!B$16/('11'!B$16-'935'!X175))*'935'!Q175</f>
        <v>0</v>
      </c>
      <c r="M175" s="49">
        <f>0.01*('11'!B$16-'935'!X175)*'Results'!D175</f>
        <v>0</v>
      </c>
      <c r="N175" s="33">
        <f>0.01*'11'!B$16*'Matrix'!I175*'Matrix'!BS175</f>
        <v>0</v>
      </c>
      <c r="O175" s="33">
        <f>0.01*('11'!B$16-'935'!X175)*'Matrix'!BX175</f>
        <v>0</v>
      </c>
      <c r="P175" s="49">
        <f>0.01*'Matrix'!BM175*'935'!U175</f>
        <v>0</v>
      </c>
      <c r="Q175" s="57">
        <f>K175+L175+M175</f>
        <v>0</v>
      </c>
      <c r="R175" s="32">
        <f>'935'!Z175</f>
        <v>0</v>
      </c>
      <c r="S175" s="58">
        <f>Q175-R175</f>
        <v>0</v>
      </c>
      <c r="T175" s="59">
        <f>IF(R175,Q175/R175-1,"")</f>
        <v>0</v>
      </c>
      <c r="U175" s="57">
        <f>N175+O175+P175</f>
        <v>0</v>
      </c>
      <c r="V175" s="32">
        <f>'935'!AA175</f>
        <v>0</v>
      </c>
      <c r="W175" s="58">
        <f>U175-V175</f>
        <v>0</v>
      </c>
      <c r="X175" s="59">
        <f>IF(V175,U175/V175-1,"")</f>
        <v>0</v>
      </c>
      <c r="Y175" s="57">
        <f>0.01*('11'!B$16-'935'!X175)*'Matrix'!BU175</f>
        <v>0</v>
      </c>
      <c r="Z175" s="33">
        <f>0.01*'11'!B$16*'Matrix'!D175*'Matrix'!CW175</f>
        <v>0</v>
      </c>
      <c r="AA175" s="33">
        <f>'Matrix'!D175*MAX('Matrix'!DE175,0-('Matrix'!DD175+IF('935'!Q175=0,0,(1-'935'!Y175/'11'!C$16)*'11'!B$16/('11'!B$16-'935'!X175)*IF('Matrix'!D175=0,1,'Matrix'!BY175/'Matrix'!D175)*'Matrix'!CV175)))*'11'!B$16*0.01*'DNO totals'!B$274/'DNO totals'!B$296</f>
        <v>0</v>
      </c>
      <c r="AB175" s="33">
        <f>'Matrix'!D175*'Charging rates'!B$106*'Matrix'!DB175</f>
        <v>0</v>
      </c>
      <c r="AC175" s="33">
        <f>'Matrix'!D175*MAX('Matrix'!DE175,0-('Matrix'!DD175+IF('935'!Q175=0,0,(1-'935'!Y175/'11'!C$16)*'11'!B$16/('11'!B$16-'935'!X175)*IF('Matrix'!D175=0,1,'Matrix'!BY175/'Matrix'!D175)*'Matrix'!CV175)))*'11'!B$16*0.01*'DNO totals'!B$284/'DNO totals'!B$296</f>
        <v>0</v>
      </c>
      <c r="AD175" s="33">
        <f>0.01*('Matrix'!BY175*'11'!B$16*'Matrix'!CB175+'Matrix'!D175*'Matrix'!CD175*'935'!Q175*('11'!C$16-'935'!Y175)*('11'!B$16/('11'!B$16-'935'!X175)))</f>
        <v>0</v>
      </c>
      <c r="AE175" s="33">
        <f>'Matrix'!D175*'Charging rates'!B$116*('Parameters'!B$21+'Matrix'!J175)*IF('DNO totals'!B$323&lt;0,1,'935'!S175)</f>
        <v>0</v>
      </c>
      <c r="AF175" s="33">
        <f>'Matrix'!D175*MAX('Matrix'!DE175,0-('Matrix'!DD175+IF('935'!Q175=0,0,(1-'935'!Y175/'11'!C$16)*'11'!B$16/('11'!B$16-'935'!X175)*IF('Matrix'!D175=0,1,'Matrix'!BY175/'Matrix'!D175)*'Matrix'!CV175)))*'11'!B$16*0.01*(1-('DNO totals'!B$284+'DNO totals'!B$274)/'DNO totals'!B$296)</f>
        <v>0</v>
      </c>
      <c r="AG175" s="49">
        <f>Q175-Y175-Z175-AA175-AB175-AC175-AD175-AE175-AF175</f>
        <v>0</v>
      </c>
    </row>
    <row r="176" spans="1:33">
      <c r="A176" s="28">
        <v>76</v>
      </c>
      <c r="B176" s="48">
        <f>'Results'!B176</f>
        <v>0</v>
      </c>
      <c r="C176" s="34">
        <f>'Results'!C176</f>
        <v>0</v>
      </c>
      <c r="D176" s="55">
        <f>'Results'!D176</f>
        <v>0</v>
      </c>
      <c r="E176" s="55">
        <f>'Results'!E176</f>
        <v>0</v>
      </c>
      <c r="F176" s="56">
        <f>'Results'!F176</f>
        <v>0</v>
      </c>
      <c r="G176" s="34">
        <f>'Results'!G176</f>
        <v>0</v>
      </c>
      <c r="H176" s="55">
        <f>'Results'!H176</f>
        <v>0</v>
      </c>
      <c r="I176" s="55">
        <f>'Results'!I176</f>
        <v>0</v>
      </c>
      <c r="J176" s="56">
        <f>'Results'!J176</f>
        <v>0</v>
      </c>
      <c r="K176" s="57">
        <f>0.01*'11'!B$16*'Matrix'!D176*'Results'!E176</f>
        <v>0</v>
      </c>
      <c r="L176" s="33">
        <f>0.01*('11'!C$16-'935'!Y176)*'Results'!C176*'Matrix'!D176*('11'!B$16/('11'!B$16-'935'!X176))*'935'!Q176</f>
        <v>0</v>
      </c>
      <c r="M176" s="49">
        <f>0.01*('11'!B$16-'935'!X176)*'Results'!D176</f>
        <v>0</v>
      </c>
      <c r="N176" s="33">
        <f>0.01*'11'!B$16*'Matrix'!I176*'Matrix'!BS176</f>
        <v>0</v>
      </c>
      <c r="O176" s="33">
        <f>0.01*('11'!B$16-'935'!X176)*'Matrix'!BX176</f>
        <v>0</v>
      </c>
      <c r="P176" s="49">
        <f>0.01*'Matrix'!BM176*'935'!U176</f>
        <v>0</v>
      </c>
      <c r="Q176" s="57">
        <f>K176+L176+M176</f>
        <v>0</v>
      </c>
      <c r="R176" s="32">
        <f>'935'!Z176</f>
        <v>0</v>
      </c>
      <c r="S176" s="58">
        <f>Q176-R176</f>
        <v>0</v>
      </c>
      <c r="T176" s="59">
        <f>IF(R176,Q176/R176-1,"")</f>
        <v>0</v>
      </c>
      <c r="U176" s="57">
        <f>N176+O176+P176</f>
        <v>0</v>
      </c>
      <c r="V176" s="32">
        <f>'935'!AA176</f>
        <v>0</v>
      </c>
      <c r="W176" s="58">
        <f>U176-V176</f>
        <v>0</v>
      </c>
      <c r="X176" s="59">
        <f>IF(V176,U176/V176-1,"")</f>
        <v>0</v>
      </c>
      <c r="Y176" s="57">
        <f>0.01*('11'!B$16-'935'!X176)*'Matrix'!BU176</f>
        <v>0</v>
      </c>
      <c r="Z176" s="33">
        <f>0.01*'11'!B$16*'Matrix'!D176*'Matrix'!CW176</f>
        <v>0</v>
      </c>
      <c r="AA176" s="33">
        <f>'Matrix'!D176*MAX('Matrix'!DE176,0-('Matrix'!DD176+IF('935'!Q176=0,0,(1-'935'!Y176/'11'!C$16)*'11'!B$16/('11'!B$16-'935'!X176)*IF('Matrix'!D176=0,1,'Matrix'!BY176/'Matrix'!D176)*'Matrix'!CV176)))*'11'!B$16*0.01*'DNO totals'!B$274/'DNO totals'!B$296</f>
        <v>0</v>
      </c>
      <c r="AB176" s="33">
        <f>'Matrix'!D176*'Charging rates'!B$106*'Matrix'!DB176</f>
        <v>0</v>
      </c>
      <c r="AC176" s="33">
        <f>'Matrix'!D176*MAX('Matrix'!DE176,0-('Matrix'!DD176+IF('935'!Q176=0,0,(1-'935'!Y176/'11'!C$16)*'11'!B$16/('11'!B$16-'935'!X176)*IF('Matrix'!D176=0,1,'Matrix'!BY176/'Matrix'!D176)*'Matrix'!CV176)))*'11'!B$16*0.01*'DNO totals'!B$284/'DNO totals'!B$296</f>
        <v>0</v>
      </c>
      <c r="AD176" s="33">
        <f>0.01*('Matrix'!BY176*'11'!B$16*'Matrix'!CB176+'Matrix'!D176*'Matrix'!CD176*'935'!Q176*('11'!C$16-'935'!Y176)*('11'!B$16/('11'!B$16-'935'!X176)))</f>
        <v>0</v>
      </c>
      <c r="AE176" s="33">
        <f>'Matrix'!D176*'Charging rates'!B$116*('Parameters'!B$21+'Matrix'!J176)*IF('DNO totals'!B$323&lt;0,1,'935'!S176)</f>
        <v>0</v>
      </c>
      <c r="AF176" s="33">
        <f>'Matrix'!D176*MAX('Matrix'!DE176,0-('Matrix'!DD176+IF('935'!Q176=0,0,(1-'935'!Y176/'11'!C$16)*'11'!B$16/('11'!B$16-'935'!X176)*IF('Matrix'!D176=0,1,'Matrix'!BY176/'Matrix'!D176)*'Matrix'!CV176)))*'11'!B$16*0.01*(1-('DNO totals'!B$284+'DNO totals'!B$274)/'DNO totals'!B$296)</f>
        <v>0</v>
      </c>
      <c r="AG176" s="49">
        <f>Q176-Y176-Z176-AA176-AB176-AC176-AD176-AE176-AF176</f>
        <v>0</v>
      </c>
    </row>
    <row r="177" spans="1:33">
      <c r="A177" s="28">
        <v>77</v>
      </c>
      <c r="B177" s="48">
        <f>'Results'!B177</f>
        <v>0</v>
      </c>
      <c r="C177" s="34">
        <f>'Results'!C177</f>
        <v>0</v>
      </c>
      <c r="D177" s="55">
        <f>'Results'!D177</f>
        <v>0</v>
      </c>
      <c r="E177" s="55">
        <f>'Results'!E177</f>
        <v>0</v>
      </c>
      <c r="F177" s="56">
        <f>'Results'!F177</f>
        <v>0</v>
      </c>
      <c r="G177" s="34">
        <f>'Results'!G177</f>
        <v>0</v>
      </c>
      <c r="H177" s="55">
        <f>'Results'!H177</f>
        <v>0</v>
      </c>
      <c r="I177" s="55">
        <f>'Results'!I177</f>
        <v>0</v>
      </c>
      <c r="J177" s="56">
        <f>'Results'!J177</f>
        <v>0</v>
      </c>
      <c r="K177" s="57">
        <f>0.01*'11'!B$16*'Matrix'!D177*'Results'!E177</f>
        <v>0</v>
      </c>
      <c r="L177" s="33">
        <f>0.01*('11'!C$16-'935'!Y177)*'Results'!C177*'Matrix'!D177*('11'!B$16/('11'!B$16-'935'!X177))*'935'!Q177</f>
        <v>0</v>
      </c>
      <c r="M177" s="49">
        <f>0.01*('11'!B$16-'935'!X177)*'Results'!D177</f>
        <v>0</v>
      </c>
      <c r="N177" s="33">
        <f>0.01*'11'!B$16*'Matrix'!I177*'Matrix'!BS177</f>
        <v>0</v>
      </c>
      <c r="O177" s="33">
        <f>0.01*('11'!B$16-'935'!X177)*'Matrix'!BX177</f>
        <v>0</v>
      </c>
      <c r="P177" s="49">
        <f>0.01*'Matrix'!BM177*'935'!U177</f>
        <v>0</v>
      </c>
      <c r="Q177" s="57">
        <f>K177+L177+M177</f>
        <v>0</v>
      </c>
      <c r="R177" s="32">
        <f>'935'!Z177</f>
        <v>0</v>
      </c>
      <c r="S177" s="58">
        <f>Q177-R177</f>
        <v>0</v>
      </c>
      <c r="T177" s="59">
        <f>IF(R177,Q177/R177-1,"")</f>
        <v>0</v>
      </c>
      <c r="U177" s="57">
        <f>N177+O177+P177</f>
        <v>0</v>
      </c>
      <c r="V177" s="32">
        <f>'935'!AA177</f>
        <v>0</v>
      </c>
      <c r="W177" s="58">
        <f>U177-V177</f>
        <v>0</v>
      </c>
      <c r="X177" s="59">
        <f>IF(V177,U177/V177-1,"")</f>
        <v>0</v>
      </c>
      <c r="Y177" s="57">
        <f>0.01*('11'!B$16-'935'!X177)*'Matrix'!BU177</f>
        <v>0</v>
      </c>
      <c r="Z177" s="33">
        <f>0.01*'11'!B$16*'Matrix'!D177*'Matrix'!CW177</f>
        <v>0</v>
      </c>
      <c r="AA177" s="33">
        <f>'Matrix'!D177*MAX('Matrix'!DE177,0-('Matrix'!DD177+IF('935'!Q177=0,0,(1-'935'!Y177/'11'!C$16)*'11'!B$16/('11'!B$16-'935'!X177)*IF('Matrix'!D177=0,1,'Matrix'!BY177/'Matrix'!D177)*'Matrix'!CV177)))*'11'!B$16*0.01*'DNO totals'!B$274/'DNO totals'!B$296</f>
        <v>0</v>
      </c>
      <c r="AB177" s="33">
        <f>'Matrix'!D177*'Charging rates'!B$106*'Matrix'!DB177</f>
        <v>0</v>
      </c>
      <c r="AC177" s="33">
        <f>'Matrix'!D177*MAX('Matrix'!DE177,0-('Matrix'!DD177+IF('935'!Q177=0,0,(1-'935'!Y177/'11'!C$16)*'11'!B$16/('11'!B$16-'935'!X177)*IF('Matrix'!D177=0,1,'Matrix'!BY177/'Matrix'!D177)*'Matrix'!CV177)))*'11'!B$16*0.01*'DNO totals'!B$284/'DNO totals'!B$296</f>
        <v>0</v>
      </c>
      <c r="AD177" s="33">
        <f>0.01*('Matrix'!BY177*'11'!B$16*'Matrix'!CB177+'Matrix'!D177*'Matrix'!CD177*'935'!Q177*('11'!C$16-'935'!Y177)*('11'!B$16/('11'!B$16-'935'!X177)))</f>
        <v>0</v>
      </c>
      <c r="AE177" s="33">
        <f>'Matrix'!D177*'Charging rates'!B$116*('Parameters'!B$21+'Matrix'!J177)*IF('DNO totals'!B$323&lt;0,1,'935'!S177)</f>
        <v>0</v>
      </c>
      <c r="AF177" s="33">
        <f>'Matrix'!D177*MAX('Matrix'!DE177,0-('Matrix'!DD177+IF('935'!Q177=0,0,(1-'935'!Y177/'11'!C$16)*'11'!B$16/('11'!B$16-'935'!X177)*IF('Matrix'!D177=0,1,'Matrix'!BY177/'Matrix'!D177)*'Matrix'!CV177)))*'11'!B$16*0.01*(1-('DNO totals'!B$284+'DNO totals'!B$274)/'DNO totals'!B$296)</f>
        <v>0</v>
      </c>
      <c r="AG177" s="49">
        <f>Q177-Y177-Z177-AA177-AB177-AC177-AD177-AE177-AF177</f>
        <v>0</v>
      </c>
    </row>
    <row r="178" spans="1:33">
      <c r="A178" s="28">
        <v>78</v>
      </c>
      <c r="B178" s="48">
        <f>'Results'!B178</f>
        <v>0</v>
      </c>
      <c r="C178" s="34">
        <f>'Results'!C178</f>
        <v>0</v>
      </c>
      <c r="D178" s="55">
        <f>'Results'!D178</f>
        <v>0</v>
      </c>
      <c r="E178" s="55">
        <f>'Results'!E178</f>
        <v>0</v>
      </c>
      <c r="F178" s="56">
        <f>'Results'!F178</f>
        <v>0</v>
      </c>
      <c r="G178" s="34">
        <f>'Results'!G178</f>
        <v>0</v>
      </c>
      <c r="H178" s="55">
        <f>'Results'!H178</f>
        <v>0</v>
      </c>
      <c r="I178" s="55">
        <f>'Results'!I178</f>
        <v>0</v>
      </c>
      <c r="J178" s="56">
        <f>'Results'!J178</f>
        <v>0</v>
      </c>
      <c r="K178" s="57">
        <f>0.01*'11'!B$16*'Matrix'!D178*'Results'!E178</f>
        <v>0</v>
      </c>
      <c r="L178" s="33">
        <f>0.01*('11'!C$16-'935'!Y178)*'Results'!C178*'Matrix'!D178*('11'!B$16/('11'!B$16-'935'!X178))*'935'!Q178</f>
        <v>0</v>
      </c>
      <c r="M178" s="49">
        <f>0.01*('11'!B$16-'935'!X178)*'Results'!D178</f>
        <v>0</v>
      </c>
      <c r="N178" s="33">
        <f>0.01*'11'!B$16*'Matrix'!I178*'Matrix'!BS178</f>
        <v>0</v>
      </c>
      <c r="O178" s="33">
        <f>0.01*('11'!B$16-'935'!X178)*'Matrix'!BX178</f>
        <v>0</v>
      </c>
      <c r="P178" s="49">
        <f>0.01*'Matrix'!BM178*'935'!U178</f>
        <v>0</v>
      </c>
      <c r="Q178" s="57">
        <f>K178+L178+M178</f>
        <v>0</v>
      </c>
      <c r="R178" s="32">
        <f>'935'!Z178</f>
        <v>0</v>
      </c>
      <c r="S178" s="58">
        <f>Q178-R178</f>
        <v>0</v>
      </c>
      <c r="T178" s="59">
        <f>IF(R178,Q178/R178-1,"")</f>
        <v>0</v>
      </c>
      <c r="U178" s="57">
        <f>N178+O178+P178</f>
        <v>0</v>
      </c>
      <c r="V178" s="32">
        <f>'935'!AA178</f>
        <v>0</v>
      </c>
      <c r="W178" s="58">
        <f>U178-V178</f>
        <v>0</v>
      </c>
      <c r="X178" s="59">
        <f>IF(V178,U178/V178-1,"")</f>
        <v>0</v>
      </c>
      <c r="Y178" s="57">
        <f>0.01*('11'!B$16-'935'!X178)*'Matrix'!BU178</f>
        <v>0</v>
      </c>
      <c r="Z178" s="33">
        <f>0.01*'11'!B$16*'Matrix'!D178*'Matrix'!CW178</f>
        <v>0</v>
      </c>
      <c r="AA178" s="33">
        <f>'Matrix'!D178*MAX('Matrix'!DE178,0-('Matrix'!DD178+IF('935'!Q178=0,0,(1-'935'!Y178/'11'!C$16)*'11'!B$16/('11'!B$16-'935'!X178)*IF('Matrix'!D178=0,1,'Matrix'!BY178/'Matrix'!D178)*'Matrix'!CV178)))*'11'!B$16*0.01*'DNO totals'!B$274/'DNO totals'!B$296</f>
        <v>0</v>
      </c>
      <c r="AB178" s="33">
        <f>'Matrix'!D178*'Charging rates'!B$106*'Matrix'!DB178</f>
        <v>0</v>
      </c>
      <c r="AC178" s="33">
        <f>'Matrix'!D178*MAX('Matrix'!DE178,0-('Matrix'!DD178+IF('935'!Q178=0,0,(1-'935'!Y178/'11'!C$16)*'11'!B$16/('11'!B$16-'935'!X178)*IF('Matrix'!D178=0,1,'Matrix'!BY178/'Matrix'!D178)*'Matrix'!CV178)))*'11'!B$16*0.01*'DNO totals'!B$284/'DNO totals'!B$296</f>
        <v>0</v>
      </c>
      <c r="AD178" s="33">
        <f>0.01*('Matrix'!BY178*'11'!B$16*'Matrix'!CB178+'Matrix'!D178*'Matrix'!CD178*'935'!Q178*('11'!C$16-'935'!Y178)*('11'!B$16/('11'!B$16-'935'!X178)))</f>
        <v>0</v>
      </c>
      <c r="AE178" s="33">
        <f>'Matrix'!D178*'Charging rates'!B$116*('Parameters'!B$21+'Matrix'!J178)*IF('DNO totals'!B$323&lt;0,1,'935'!S178)</f>
        <v>0</v>
      </c>
      <c r="AF178" s="33">
        <f>'Matrix'!D178*MAX('Matrix'!DE178,0-('Matrix'!DD178+IF('935'!Q178=0,0,(1-'935'!Y178/'11'!C$16)*'11'!B$16/('11'!B$16-'935'!X178)*IF('Matrix'!D178=0,1,'Matrix'!BY178/'Matrix'!D178)*'Matrix'!CV178)))*'11'!B$16*0.01*(1-('DNO totals'!B$284+'DNO totals'!B$274)/'DNO totals'!B$296)</f>
        <v>0</v>
      </c>
      <c r="AG178" s="49">
        <f>Q178-Y178-Z178-AA178-AB178-AC178-AD178-AE178-AF178</f>
        <v>0</v>
      </c>
    </row>
    <row r="179" spans="1:33">
      <c r="A179" s="28">
        <v>79</v>
      </c>
      <c r="B179" s="48">
        <f>'Results'!B179</f>
        <v>0</v>
      </c>
      <c r="C179" s="34">
        <f>'Results'!C179</f>
        <v>0</v>
      </c>
      <c r="D179" s="55">
        <f>'Results'!D179</f>
        <v>0</v>
      </c>
      <c r="E179" s="55">
        <f>'Results'!E179</f>
        <v>0</v>
      </c>
      <c r="F179" s="56">
        <f>'Results'!F179</f>
        <v>0</v>
      </c>
      <c r="G179" s="34">
        <f>'Results'!G179</f>
        <v>0</v>
      </c>
      <c r="H179" s="55">
        <f>'Results'!H179</f>
        <v>0</v>
      </c>
      <c r="I179" s="55">
        <f>'Results'!I179</f>
        <v>0</v>
      </c>
      <c r="J179" s="56">
        <f>'Results'!J179</f>
        <v>0</v>
      </c>
      <c r="K179" s="57">
        <f>0.01*'11'!B$16*'Matrix'!D179*'Results'!E179</f>
        <v>0</v>
      </c>
      <c r="L179" s="33">
        <f>0.01*('11'!C$16-'935'!Y179)*'Results'!C179*'Matrix'!D179*('11'!B$16/('11'!B$16-'935'!X179))*'935'!Q179</f>
        <v>0</v>
      </c>
      <c r="M179" s="49">
        <f>0.01*('11'!B$16-'935'!X179)*'Results'!D179</f>
        <v>0</v>
      </c>
      <c r="N179" s="33">
        <f>0.01*'11'!B$16*'Matrix'!I179*'Matrix'!BS179</f>
        <v>0</v>
      </c>
      <c r="O179" s="33">
        <f>0.01*('11'!B$16-'935'!X179)*'Matrix'!BX179</f>
        <v>0</v>
      </c>
      <c r="P179" s="49">
        <f>0.01*'Matrix'!BM179*'935'!U179</f>
        <v>0</v>
      </c>
      <c r="Q179" s="57">
        <f>K179+L179+M179</f>
        <v>0</v>
      </c>
      <c r="R179" s="32">
        <f>'935'!Z179</f>
        <v>0</v>
      </c>
      <c r="S179" s="58">
        <f>Q179-R179</f>
        <v>0</v>
      </c>
      <c r="T179" s="59">
        <f>IF(R179,Q179/R179-1,"")</f>
        <v>0</v>
      </c>
      <c r="U179" s="57">
        <f>N179+O179+P179</f>
        <v>0</v>
      </c>
      <c r="V179" s="32">
        <f>'935'!AA179</f>
        <v>0</v>
      </c>
      <c r="W179" s="58">
        <f>U179-V179</f>
        <v>0</v>
      </c>
      <c r="X179" s="59">
        <f>IF(V179,U179/V179-1,"")</f>
        <v>0</v>
      </c>
      <c r="Y179" s="57">
        <f>0.01*('11'!B$16-'935'!X179)*'Matrix'!BU179</f>
        <v>0</v>
      </c>
      <c r="Z179" s="33">
        <f>0.01*'11'!B$16*'Matrix'!D179*'Matrix'!CW179</f>
        <v>0</v>
      </c>
      <c r="AA179" s="33">
        <f>'Matrix'!D179*MAX('Matrix'!DE179,0-('Matrix'!DD179+IF('935'!Q179=0,0,(1-'935'!Y179/'11'!C$16)*'11'!B$16/('11'!B$16-'935'!X179)*IF('Matrix'!D179=0,1,'Matrix'!BY179/'Matrix'!D179)*'Matrix'!CV179)))*'11'!B$16*0.01*'DNO totals'!B$274/'DNO totals'!B$296</f>
        <v>0</v>
      </c>
      <c r="AB179" s="33">
        <f>'Matrix'!D179*'Charging rates'!B$106*'Matrix'!DB179</f>
        <v>0</v>
      </c>
      <c r="AC179" s="33">
        <f>'Matrix'!D179*MAX('Matrix'!DE179,0-('Matrix'!DD179+IF('935'!Q179=0,0,(1-'935'!Y179/'11'!C$16)*'11'!B$16/('11'!B$16-'935'!X179)*IF('Matrix'!D179=0,1,'Matrix'!BY179/'Matrix'!D179)*'Matrix'!CV179)))*'11'!B$16*0.01*'DNO totals'!B$284/'DNO totals'!B$296</f>
        <v>0</v>
      </c>
      <c r="AD179" s="33">
        <f>0.01*('Matrix'!BY179*'11'!B$16*'Matrix'!CB179+'Matrix'!D179*'Matrix'!CD179*'935'!Q179*('11'!C$16-'935'!Y179)*('11'!B$16/('11'!B$16-'935'!X179)))</f>
        <v>0</v>
      </c>
      <c r="AE179" s="33">
        <f>'Matrix'!D179*'Charging rates'!B$116*('Parameters'!B$21+'Matrix'!J179)*IF('DNO totals'!B$323&lt;0,1,'935'!S179)</f>
        <v>0</v>
      </c>
      <c r="AF179" s="33">
        <f>'Matrix'!D179*MAX('Matrix'!DE179,0-('Matrix'!DD179+IF('935'!Q179=0,0,(1-'935'!Y179/'11'!C$16)*'11'!B$16/('11'!B$16-'935'!X179)*IF('Matrix'!D179=0,1,'Matrix'!BY179/'Matrix'!D179)*'Matrix'!CV179)))*'11'!B$16*0.01*(1-('DNO totals'!B$284+'DNO totals'!B$274)/'DNO totals'!B$296)</f>
        <v>0</v>
      </c>
      <c r="AG179" s="49">
        <f>Q179-Y179-Z179-AA179-AB179-AC179-AD179-AE179-AF179</f>
        <v>0</v>
      </c>
    </row>
    <row r="180" spans="1:33">
      <c r="A180" s="28">
        <v>80</v>
      </c>
      <c r="B180" s="48">
        <f>'Results'!B180</f>
        <v>0</v>
      </c>
      <c r="C180" s="34">
        <f>'Results'!C180</f>
        <v>0</v>
      </c>
      <c r="D180" s="55">
        <f>'Results'!D180</f>
        <v>0</v>
      </c>
      <c r="E180" s="55">
        <f>'Results'!E180</f>
        <v>0</v>
      </c>
      <c r="F180" s="56">
        <f>'Results'!F180</f>
        <v>0</v>
      </c>
      <c r="G180" s="34">
        <f>'Results'!G180</f>
        <v>0</v>
      </c>
      <c r="H180" s="55">
        <f>'Results'!H180</f>
        <v>0</v>
      </c>
      <c r="I180" s="55">
        <f>'Results'!I180</f>
        <v>0</v>
      </c>
      <c r="J180" s="56">
        <f>'Results'!J180</f>
        <v>0</v>
      </c>
      <c r="K180" s="57">
        <f>0.01*'11'!B$16*'Matrix'!D180*'Results'!E180</f>
        <v>0</v>
      </c>
      <c r="L180" s="33">
        <f>0.01*('11'!C$16-'935'!Y180)*'Results'!C180*'Matrix'!D180*('11'!B$16/('11'!B$16-'935'!X180))*'935'!Q180</f>
        <v>0</v>
      </c>
      <c r="M180" s="49">
        <f>0.01*('11'!B$16-'935'!X180)*'Results'!D180</f>
        <v>0</v>
      </c>
      <c r="N180" s="33">
        <f>0.01*'11'!B$16*'Matrix'!I180*'Matrix'!BS180</f>
        <v>0</v>
      </c>
      <c r="O180" s="33">
        <f>0.01*('11'!B$16-'935'!X180)*'Matrix'!BX180</f>
        <v>0</v>
      </c>
      <c r="P180" s="49">
        <f>0.01*'Matrix'!BM180*'935'!U180</f>
        <v>0</v>
      </c>
      <c r="Q180" s="57">
        <f>K180+L180+M180</f>
        <v>0</v>
      </c>
      <c r="R180" s="32">
        <f>'935'!Z180</f>
        <v>0</v>
      </c>
      <c r="S180" s="58">
        <f>Q180-R180</f>
        <v>0</v>
      </c>
      <c r="T180" s="59">
        <f>IF(R180,Q180/R180-1,"")</f>
        <v>0</v>
      </c>
      <c r="U180" s="57">
        <f>N180+O180+P180</f>
        <v>0</v>
      </c>
      <c r="V180" s="32">
        <f>'935'!AA180</f>
        <v>0</v>
      </c>
      <c r="W180" s="58">
        <f>U180-V180</f>
        <v>0</v>
      </c>
      <c r="X180" s="59">
        <f>IF(V180,U180/V180-1,"")</f>
        <v>0</v>
      </c>
      <c r="Y180" s="57">
        <f>0.01*('11'!B$16-'935'!X180)*'Matrix'!BU180</f>
        <v>0</v>
      </c>
      <c r="Z180" s="33">
        <f>0.01*'11'!B$16*'Matrix'!D180*'Matrix'!CW180</f>
        <v>0</v>
      </c>
      <c r="AA180" s="33">
        <f>'Matrix'!D180*MAX('Matrix'!DE180,0-('Matrix'!DD180+IF('935'!Q180=0,0,(1-'935'!Y180/'11'!C$16)*'11'!B$16/('11'!B$16-'935'!X180)*IF('Matrix'!D180=0,1,'Matrix'!BY180/'Matrix'!D180)*'Matrix'!CV180)))*'11'!B$16*0.01*'DNO totals'!B$274/'DNO totals'!B$296</f>
        <v>0</v>
      </c>
      <c r="AB180" s="33">
        <f>'Matrix'!D180*'Charging rates'!B$106*'Matrix'!DB180</f>
        <v>0</v>
      </c>
      <c r="AC180" s="33">
        <f>'Matrix'!D180*MAX('Matrix'!DE180,0-('Matrix'!DD180+IF('935'!Q180=0,0,(1-'935'!Y180/'11'!C$16)*'11'!B$16/('11'!B$16-'935'!X180)*IF('Matrix'!D180=0,1,'Matrix'!BY180/'Matrix'!D180)*'Matrix'!CV180)))*'11'!B$16*0.01*'DNO totals'!B$284/'DNO totals'!B$296</f>
        <v>0</v>
      </c>
      <c r="AD180" s="33">
        <f>0.01*('Matrix'!BY180*'11'!B$16*'Matrix'!CB180+'Matrix'!D180*'Matrix'!CD180*'935'!Q180*('11'!C$16-'935'!Y180)*('11'!B$16/('11'!B$16-'935'!X180)))</f>
        <v>0</v>
      </c>
      <c r="AE180" s="33">
        <f>'Matrix'!D180*'Charging rates'!B$116*('Parameters'!B$21+'Matrix'!J180)*IF('DNO totals'!B$323&lt;0,1,'935'!S180)</f>
        <v>0</v>
      </c>
      <c r="AF180" s="33">
        <f>'Matrix'!D180*MAX('Matrix'!DE180,0-('Matrix'!DD180+IF('935'!Q180=0,0,(1-'935'!Y180/'11'!C$16)*'11'!B$16/('11'!B$16-'935'!X180)*IF('Matrix'!D180=0,1,'Matrix'!BY180/'Matrix'!D180)*'Matrix'!CV180)))*'11'!B$16*0.01*(1-('DNO totals'!B$284+'DNO totals'!B$274)/'DNO totals'!B$296)</f>
        <v>0</v>
      </c>
      <c r="AG180" s="49">
        <f>Q180-Y180-Z180-AA180-AB180-AC180-AD180-AE180-AF180</f>
        <v>0</v>
      </c>
    </row>
    <row r="181" spans="1:33">
      <c r="A181" s="28">
        <v>81</v>
      </c>
      <c r="B181" s="48">
        <f>'Results'!B181</f>
        <v>0</v>
      </c>
      <c r="C181" s="34">
        <f>'Results'!C181</f>
        <v>0</v>
      </c>
      <c r="D181" s="55">
        <f>'Results'!D181</f>
        <v>0</v>
      </c>
      <c r="E181" s="55">
        <f>'Results'!E181</f>
        <v>0</v>
      </c>
      <c r="F181" s="56">
        <f>'Results'!F181</f>
        <v>0</v>
      </c>
      <c r="G181" s="34">
        <f>'Results'!G181</f>
        <v>0</v>
      </c>
      <c r="H181" s="55">
        <f>'Results'!H181</f>
        <v>0</v>
      </c>
      <c r="I181" s="55">
        <f>'Results'!I181</f>
        <v>0</v>
      </c>
      <c r="J181" s="56">
        <f>'Results'!J181</f>
        <v>0</v>
      </c>
      <c r="K181" s="57">
        <f>0.01*'11'!B$16*'Matrix'!D181*'Results'!E181</f>
        <v>0</v>
      </c>
      <c r="L181" s="33">
        <f>0.01*('11'!C$16-'935'!Y181)*'Results'!C181*'Matrix'!D181*('11'!B$16/('11'!B$16-'935'!X181))*'935'!Q181</f>
        <v>0</v>
      </c>
      <c r="M181" s="49">
        <f>0.01*('11'!B$16-'935'!X181)*'Results'!D181</f>
        <v>0</v>
      </c>
      <c r="N181" s="33">
        <f>0.01*'11'!B$16*'Matrix'!I181*'Matrix'!BS181</f>
        <v>0</v>
      </c>
      <c r="O181" s="33">
        <f>0.01*('11'!B$16-'935'!X181)*'Matrix'!BX181</f>
        <v>0</v>
      </c>
      <c r="P181" s="49">
        <f>0.01*'Matrix'!BM181*'935'!U181</f>
        <v>0</v>
      </c>
      <c r="Q181" s="57">
        <f>K181+L181+M181</f>
        <v>0</v>
      </c>
      <c r="R181" s="32">
        <f>'935'!Z181</f>
        <v>0</v>
      </c>
      <c r="S181" s="58">
        <f>Q181-R181</f>
        <v>0</v>
      </c>
      <c r="T181" s="59">
        <f>IF(R181,Q181/R181-1,"")</f>
        <v>0</v>
      </c>
      <c r="U181" s="57">
        <f>N181+O181+P181</f>
        <v>0</v>
      </c>
      <c r="V181" s="32">
        <f>'935'!AA181</f>
        <v>0</v>
      </c>
      <c r="W181" s="58">
        <f>U181-V181</f>
        <v>0</v>
      </c>
      <c r="X181" s="59">
        <f>IF(V181,U181/V181-1,"")</f>
        <v>0</v>
      </c>
      <c r="Y181" s="57">
        <f>0.01*('11'!B$16-'935'!X181)*'Matrix'!BU181</f>
        <v>0</v>
      </c>
      <c r="Z181" s="33">
        <f>0.01*'11'!B$16*'Matrix'!D181*'Matrix'!CW181</f>
        <v>0</v>
      </c>
      <c r="AA181" s="33">
        <f>'Matrix'!D181*MAX('Matrix'!DE181,0-('Matrix'!DD181+IF('935'!Q181=0,0,(1-'935'!Y181/'11'!C$16)*'11'!B$16/('11'!B$16-'935'!X181)*IF('Matrix'!D181=0,1,'Matrix'!BY181/'Matrix'!D181)*'Matrix'!CV181)))*'11'!B$16*0.01*'DNO totals'!B$274/'DNO totals'!B$296</f>
        <v>0</v>
      </c>
      <c r="AB181" s="33">
        <f>'Matrix'!D181*'Charging rates'!B$106*'Matrix'!DB181</f>
        <v>0</v>
      </c>
      <c r="AC181" s="33">
        <f>'Matrix'!D181*MAX('Matrix'!DE181,0-('Matrix'!DD181+IF('935'!Q181=0,0,(1-'935'!Y181/'11'!C$16)*'11'!B$16/('11'!B$16-'935'!X181)*IF('Matrix'!D181=0,1,'Matrix'!BY181/'Matrix'!D181)*'Matrix'!CV181)))*'11'!B$16*0.01*'DNO totals'!B$284/'DNO totals'!B$296</f>
        <v>0</v>
      </c>
      <c r="AD181" s="33">
        <f>0.01*('Matrix'!BY181*'11'!B$16*'Matrix'!CB181+'Matrix'!D181*'Matrix'!CD181*'935'!Q181*('11'!C$16-'935'!Y181)*('11'!B$16/('11'!B$16-'935'!X181)))</f>
        <v>0</v>
      </c>
      <c r="AE181" s="33">
        <f>'Matrix'!D181*'Charging rates'!B$116*('Parameters'!B$21+'Matrix'!J181)*IF('DNO totals'!B$323&lt;0,1,'935'!S181)</f>
        <v>0</v>
      </c>
      <c r="AF181" s="33">
        <f>'Matrix'!D181*MAX('Matrix'!DE181,0-('Matrix'!DD181+IF('935'!Q181=0,0,(1-'935'!Y181/'11'!C$16)*'11'!B$16/('11'!B$16-'935'!X181)*IF('Matrix'!D181=0,1,'Matrix'!BY181/'Matrix'!D181)*'Matrix'!CV181)))*'11'!B$16*0.01*(1-('DNO totals'!B$284+'DNO totals'!B$274)/'DNO totals'!B$296)</f>
        <v>0</v>
      </c>
      <c r="AG181" s="49">
        <f>Q181-Y181-Z181-AA181-AB181-AC181-AD181-AE181-AF181</f>
        <v>0</v>
      </c>
    </row>
    <row r="182" spans="1:33">
      <c r="A182" s="28">
        <v>82</v>
      </c>
      <c r="B182" s="48">
        <f>'Results'!B182</f>
        <v>0</v>
      </c>
      <c r="C182" s="34">
        <f>'Results'!C182</f>
        <v>0</v>
      </c>
      <c r="D182" s="55">
        <f>'Results'!D182</f>
        <v>0</v>
      </c>
      <c r="E182" s="55">
        <f>'Results'!E182</f>
        <v>0</v>
      </c>
      <c r="F182" s="56">
        <f>'Results'!F182</f>
        <v>0</v>
      </c>
      <c r="G182" s="34">
        <f>'Results'!G182</f>
        <v>0</v>
      </c>
      <c r="H182" s="55">
        <f>'Results'!H182</f>
        <v>0</v>
      </c>
      <c r="I182" s="55">
        <f>'Results'!I182</f>
        <v>0</v>
      </c>
      <c r="J182" s="56">
        <f>'Results'!J182</f>
        <v>0</v>
      </c>
      <c r="K182" s="57">
        <f>0.01*'11'!B$16*'Matrix'!D182*'Results'!E182</f>
        <v>0</v>
      </c>
      <c r="L182" s="33">
        <f>0.01*('11'!C$16-'935'!Y182)*'Results'!C182*'Matrix'!D182*('11'!B$16/('11'!B$16-'935'!X182))*'935'!Q182</f>
        <v>0</v>
      </c>
      <c r="M182" s="49">
        <f>0.01*('11'!B$16-'935'!X182)*'Results'!D182</f>
        <v>0</v>
      </c>
      <c r="N182" s="33">
        <f>0.01*'11'!B$16*'Matrix'!I182*'Matrix'!BS182</f>
        <v>0</v>
      </c>
      <c r="O182" s="33">
        <f>0.01*('11'!B$16-'935'!X182)*'Matrix'!BX182</f>
        <v>0</v>
      </c>
      <c r="P182" s="49">
        <f>0.01*'Matrix'!BM182*'935'!U182</f>
        <v>0</v>
      </c>
      <c r="Q182" s="57">
        <f>K182+L182+M182</f>
        <v>0</v>
      </c>
      <c r="R182" s="32">
        <f>'935'!Z182</f>
        <v>0</v>
      </c>
      <c r="S182" s="58">
        <f>Q182-R182</f>
        <v>0</v>
      </c>
      <c r="T182" s="59">
        <f>IF(R182,Q182/R182-1,"")</f>
        <v>0</v>
      </c>
      <c r="U182" s="57">
        <f>N182+O182+P182</f>
        <v>0</v>
      </c>
      <c r="V182" s="32">
        <f>'935'!AA182</f>
        <v>0</v>
      </c>
      <c r="W182" s="58">
        <f>U182-V182</f>
        <v>0</v>
      </c>
      <c r="X182" s="59">
        <f>IF(V182,U182/V182-1,"")</f>
        <v>0</v>
      </c>
      <c r="Y182" s="57">
        <f>0.01*('11'!B$16-'935'!X182)*'Matrix'!BU182</f>
        <v>0</v>
      </c>
      <c r="Z182" s="33">
        <f>0.01*'11'!B$16*'Matrix'!D182*'Matrix'!CW182</f>
        <v>0</v>
      </c>
      <c r="AA182" s="33">
        <f>'Matrix'!D182*MAX('Matrix'!DE182,0-('Matrix'!DD182+IF('935'!Q182=0,0,(1-'935'!Y182/'11'!C$16)*'11'!B$16/('11'!B$16-'935'!X182)*IF('Matrix'!D182=0,1,'Matrix'!BY182/'Matrix'!D182)*'Matrix'!CV182)))*'11'!B$16*0.01*'DNO totals'!B$274/'DNO totals'!B$296</f>
        <v>0</v>
      </c>
      <c r="AB182" s="33">
        <f>'Matrix'!D182*'Charging rates'!B$106*'Matrix'!DB182</f>
        <v>0</v>
      </c>
      <c r="AC182" s="33">
        <f>'Matrix'!D182*MAX('Matrix'!DE182,0-('Matrix'!DD182+IF('935'!Q182=0,0,(1-'935'!Y182/'11'!C$16)*'11'!B$16/('11'!B$16-'935'!X182)*IF('Matrix'!D182=0,1,'Matrix'!BY182/'Matrix'!D182)*'Matrix'!CV182)))*'11'!B$16*0.01*'DNO totals'!B$284/'DNO totals'!B$296</f>
        <v>0</v>
      </c>
      <c r="AD182" s="33">
        <f>0.01*('Matrix'!BY182*'11'!B$16*'Matrix'!CB182+'Matrix'!D182*'Matrix'!CD182*'935'!Q182*('11'!C$16-'935'!Y182)*('11'!B$16/('11'!B$16-'935'!X182)))</f>
        <v>0</v>
      </c>
      <c r="AE182" s="33">
        <f>'Matrix'!D182*'Charging rates'!B$116*('Parameters'!B$21+'Matrix'!J182)*IF('DNO totals'!B$323&lt;0,1,'935'!S182)</f>
        <v>0</v>
      </c>
      <c r="AF182" s="33">
        <f>'Matrix'!D182*MAX('Matrix'!DE182,0-('Matrix'!DD182+IF('935'!Q182=0,0,(1-'935'!Y182/'11'!C$16)*'11'!B$16/('11'!B$16-'935'!X182)*IF('Matrix'!D182=0,1,'Matrix'!BY182/'Matrix'!D182)*'Matrix'!CV182)))*'11'!B$16*0.01*(1-('DNO totals'!B$284+'DNO totals'!B$274)/'DNO totals'!B$296)</f>
        <v>0</v>
      </c>
      <c r="AG182" s="49">
        <f>Q182-Y182-Z182-AA182-AB182-AC182-AD182-AE182-AF182</f>
        <v>0</v>
      </c>
    </row>
    <row r="183" spans="1:33">
      <c r="A183" s="28">
        <v>83</v>
      </c>
      <c r="B183" s="48">
        <f>'Results'!B183</f>
        <v>0</v>
      </c>
      <c r="C183" s="34">
        <f>'Results'!C183</f>
        <v>0</v>
      </c>
      <c r="D183" s="55">
        <f>'Results'!D183</f>
        <v>0</v>
      </c>
      <c r="E183" s="55">
        <f>'Results'!E183</f>
        <v>0</v>
      </c>
      <c r="F183" s="56">
        <f>'Results'!F183</f>
        <v>0</v>
      </c>
      <c r="G183" s="34">
        <f>'Results'!G183</f>
        <v>0</v>
      </c>
      <c r="H183" s="55">
        <f>'Results'!H183</f>
        <v>0</v>
      </c>
      <c r="I183" s="55">
        <f>'Results'!I183</f>
        <v>0</v>
      </c>
      <c r="J183" s="56">
        <f>'Results'!J183</f>
        <v>0</v>
      </c>
      <c r="K183" s="57">
        <f>0.01*'11'!B$16*'Matrix'!D183*'Results'!E183</f>
        <v>0</v>
      </c>
      <c r="L183" s="33">
        <f>0.01*('11'!C$16-'935'!Y183)*'Results'!C183*'Matrix'!D183*('11'!B$16/('11'!B$16-'935'!X183))*'935'!Q183</f>
        <v>0</v>
      </c>
      <c r="M183" s="49">
        <f>0.01*('11'!B$16-'935'!X183)*'Results'!D183</f>
        <v>0</v>
      </c>
      <c r="N183" s="33">
        <f>0.01*'11'!B$16*'Matrix'!I183*'Matrix'!BS183</f>
        <v>0</v>
      </c>
      <c r="O183" s="33">
        <f>0.01*('11'!B$16-'935'!X183)*'Matrix'!BX183</f>
        <v>0</v>
      </c>
      <c r="P183" s="49">
        <f>0.01*'Matrix'!BM183*'935'!U183</f>
        <v>0</v>
      </c>
      <c r="Q183" s="57">
        <f>K183+L183+M183</f>
        <v>0</v>
      </c>
      <c r="R183" s="32">
        <f>'935'!Z183</f>
        <v>0</v>
      </c>
      <c r="S183" s="58">
        <f>Q183-R183</f>
        <v>0</v>
      </c>
      <c r="T183" s="59">
        <f>IF(R183,Q183/R183-1,"")</f>
        <v>0</v>
      </c>
      <c r="U183" s="57">
        <f>N183+O183+P183</f>
        <v>0</v>
      </c>
      <c r="V183" s="32">
        <f>'935'!AA183</f>
        <v>0</v>
      </c>
      <c r="W183" s="58">
        <f>U183-V183</f>
        <v>0</v>
      </c>
      <c r="X183" s="59">
        <f>IF(V183,U183/V183-1,"")</f>
        <v>0</v>
      </c>
      <c r="Y183" s="57">
        <f>0.01*('11'!B$16-'935'!X183)*'Matrix'!BU183</f>
        <v>0</v>
      </c>
      <c r="Z183" s="33">
        <f>0.01*'11'!B$16*'Matrix'!D183*'Matrix'!CW183</f>
        <v>0</v>
      </c>
      <c r="AA183" s="33">
        <f>'Matrix'!D183*MAX('Matrix'!DE183,0-('Matrix'!DD183+IF('935'!Q183=0,0,(1-'935'!Y183/'11'!C$16)*'11'!B$16/('11'!B$16-'935'!X183)*IF('Matrix'!D183=0,1,'Matrix'!BY183/'Matrix'!D183)*'Matrix'!CV183)))*'11'!B$16*0.01*'DNO totals'!B$274/'DNO totals'!B$296</f>
        <v>0</v>
      </c>
      <c r="AB183" s="33">
        <f>'Matrix'!D183*'Charging rates'!B$106*'Matrix'!DB183</f>
        <v>0</v>
      </c>
      <c r="AC183" s="33">
        <f>'Matrix'!D183*MAX('Matrix'!DE183,0-('Matrix'!DD183+IF('935'!Q183=0,0,(1-'935'!Y183/'11'!C$16)*'11'!B$16/('11'!B$16-'935'!X183)*IF('Matrix'!D183=0,1,'Matrix'!BY183/'Matrix'!D183)*'Matrix'!CV183)))*'11'!B$16*0.01*'DNO totals'!B$284/'DNO totals'!B$296</f>
        <v>0</v>
      </c>
      <c r="AD183" s="33">
        <f>0.01*('Matrix'!BY183*'11'!B$16*'Matrix'!CB183+'Matrix'!D183*'Matrix'!CD183*'935'!Q183*('11'!C$16-'935'!Y183)*('11'!B$16/('11'!B$16-'935'!X183)))</f>
        <v>0</v>
      </c>
      <c r="AE183" s="33">
        <f>'Matrix'!D183*'Charging rates'!B$116*('Parameters'!B$21+'Matrix'!J183)*IF('DNO totals'!B$323&lt;0,1,'935'!S183)</f>
        <v>0</v>
      </c>
      <c r="AF183" s="33">
        <f>'Matrix'!D183*MAX('Matrix'!DE183,0-('Matrix'!DD183+IF('935'!Q183=0,0,(1-'935'!Y183/'11'!C$16)*'11'!B$16/('11'!B$16-'935'!X183)*IF('Matrix'!D183=0,1,'Matrix'!BY183/'Matrix'!D183)*'Matrix'!CV183)))*'11'!B$16*0.01*(1-('DNO totals'!B$284+'DNO totals'!B$274)/'DNO totals'!B$296)</f>
        <v>0</v>
      </c>
      <c r="AG183" s="49">
        <f>Q183-Y183-Z183-AA183-AB183-AC183-AD183-AE183-AF183</f>
        <v>0</v>
      </c>
    </row>
    <row r="184" spans="1:33">
      <c r="A184" s="28">
        <v>84</v>
      </c>
      <c r="B184" s="48">
        <f>'Results'!B184</f>
        <v>0</v>
      </c>
      <c r="C184" s="34">
        <f>'Results'!C184</f>
        <v>0</v>
      </c>
      <c r="D184" s="55">
        <f>'Results'!D184</f>
        <v>0</v>
      </c>
      <c r="E184" s="55">
        <f>'Results'!E184</f>
        <v>0</v>
      </c>
      <c r="F184" s="56">
        <f>'Results'!F184</f>
        <v>0</v>
      </c>
      <c r="G184" s="34">
        <f>'Results'!G184</f>
        <v>0</v>
      </c>
      <c r="H184" s="55">
        <f>'Results'!H184</f>
        <v>0</v>
      </c>
      <c r="I184" s="55">
        <f>'Results'!I184</f>
        <v>0</v>
      </c>
      <c r="J184" s="56">
        <f>'Results'!J184</f>
        <v>0</v>
      </c>
      <c r="K184" s="57">
        <f>0.01*'11'!B$16*'Matrix'!D184*'Results'!E184</f>
        <v>0</v>
      </c>
      <c r="L184" s="33">
        <f>0.01*('11'!C$16-'935'!Y184)*'Results'!C184*'Matrix'!D184*('11'!B$16/('11'!B$16-'935'!X184))*'935'!Q184</f>
        <v>0</v>
      </c>
      <c r="M184" s="49">
        <f>0.01*('11'!B$16-'935'!X184)*'Results'!D184</f>
        <v>0</v>
      </c>
      <c r="N184" s="33">
        <f>0.01*'11'!B$16*'Matrix'!I184*'Matrix'!BS184</f>
        <v>0</v>
      </c>
      <c r="O184" s="33">
        <f>0.01*('11'!B$16-'935'!X184)*'Matrix'!BX184</f>
        <v>0</v>
      </c>
      <c r="P184" s="49">
        <f>0.01*'Matrix'!BM184*'935'!U184</f>
        <v>0</v>
      </c>
      <c r="Q184" s="57">
        <f>K184+L184+M184</f>
        <v>0</v>
      </c>
      <c r="R184" s="32">
        <f>'935'!Z184</f>
        <v>0</v>
      </c>
      <c r="S184" s="58">
        <f>Q184-R184</f>
        <v>0</v>
      </c>
      <c r="T184" s="59">
        <f>IF(R184,Q184/R184-1,"")</f>
        <v>0</v>
      </c>
      <c r="U184" s="57">
        <f>N184+O184+P184</f>
        <v>0</v>
      </c>
      <c r="V184" s="32">
        <f>'935'!AA184</f>
        <v>0</v>
      </c>
      <c r="W184" s="58">
        <f>U184-V184</f>
        <v>0</v>
      </c>
      <c r="X184" s="59">
        <f>IF(V184,U184/V184-1,"")</f>
        <v>0</v>
      </c>
      <c r="Y184" s="57">
        <f>0.01*('11'!B$16-'935'!X184)*'Matrix'!BU184</f>
        <v>0</v>
      </c>
      <c r="Z184" s="33">
        <f>0.01*'11'!B$16*'Matrix'!D184*'Matrix'!CW184</f>
        <v>0</v>
      </c>
      <c r="AA184" s="33">
        <f>'Matrix'!D184*MAX('Matrix'!DE184,0-('Matrix'!DD184+IF('935'!Q184=0,0,(1-'935'!Y184/'11'!C$16)*'11'!B$16/('11'!B$16-'935'!X184)*IF('Matrix'!D184=0,1,'Matrix'!BY184/'Matrix'!D184)*'Matrix'!CV184)))*'11'!B$16*0.01*'DNO totals'!B$274/'DNO totals'!B$296</f>
        <v>0</v>
      </c>
      <c r="AB184" s="33">
        <f>'Matrix'!D184*'Charging rates'!B$106*'Matrix'!DB184</f>
        <v>0</v>
      </c>
      <c r="AC184" s="33">
        <f>'Matrix'!D184*MAX('Matrix'!DE184,0-('Matrix'!DD184+IF('935'!Q184=0,0,(1-'935'!Y184/'11'!C$16)*'11'!B$16/('11'!B$16-'935'!X184)*IF('Matrix'!D184=0,1,'Matrix'!BY184/'Matrix'!D184)*'Matrix'!CV184)))*'11'!B$16*0.01*'DNO totals'!B$284/'DNO totals'!B$296</f>
        <v>0</v>
      </c>
      <c r="AD184" s="33">
        <f>0.01*('Matrix'!BY184*'11'!B$16*'Matrix'!CB184+'Matrix'!D184*'Matrix'!CD184*'935'!Q184*('11'!C$16-'935'!Y184)*('11'!B$16/('11'!B$16-'935'!X184)))</f>
        <v>0</v>
      </c>
      <c r="AE184" s="33">
        <f>'Matrix'!D184*'Charging rates'!B$116*('Parameters'!B$21+'Matrix'!J184)*IF('DNO totals'!B$323&lt;0,1,'935'!S184)</f>
        <v>0</v>
      </c>
      <c r="AF184" s="33">
        <f>'Matrix'!D184*MAX('Matrix'!DE184,0-('Matrix'!DD184+IF('935'!Q184=0,0,(1-'935'!Y184/'11'!C$16)*'11'!B$16/('11'!B$16-'935'!X184)*IF('Matrix'!D184=0,1,'Matrix'!BY184/'Matrix'!D184)*'Matrix'!CV184)))*'11'!B$16*0.01*(1-('DNO totals'!B$284+'DNO totals'!B$274)/'DNO totals'!B$296)</f>
        <v>0</v>
      </c>
      <c r="AG184" s="49">
        <f>Q184-Y184-Z184-AA184-AB184-AC184-AD184-AE184-AF184</f>
        <v>0</v>
      </c>
    </row>
    <row r="185" spans="1:33">
      <c r="A185" s="28">
        <v>85</v>
      </c>
      <c r="B185" s="48">
        <f>'Results'!B185</f>
        <v>0</v>
      </c>
      <c r="C185" s="34">
        <f>'Results'!C185</f>
        <v>0</v>
      </c>
      <c r="D185" s="55">
        <f>'Results'!D185</f>
        <v>0</v>
      </c>
      <c r="E185" s="55">
        <f>'Results'!E185</f>
        <v>0</v>
      </c>
      <c r="F185" s="56">
        <f>'Results'!F185</f>
        <v>0</v>
      </c>
      <c r="G185" s="34">
        <f>'Results'!G185</f>
        <v>0</v>
      </c>
      <c r="H185" s="55">
        <f>'Results'!H185</f>
        <v>0</v>
      </c>
      <c r="I185" s="55">
        <f>'Results'!I185</f>
        <v>0</v>
      </c>
      <c r="J185" s="56">
        <f>'Results'!J185</f>
        <v>0</v>
      </c>
      <c r="K185" s="57">
        <f>0.01*'11'!B$16*'Matrix'!D185*'Results'!E185</f>
        <v>0</v>
      </c>
      <c r="L185" s="33">
        <f>0.01*('11'!C$16-'935'!Y185)*'Results'!C185*'Matrix'!D185*('11'!B$16/('11'!B$16-'935'!X185))*'935'!Q185</f>
        <v>0</v>
      </c>
      <c r="M185" s="49">
        <f>0.01*('11'!B$16-'935'!X185)*'Results'!D185</f>
        <v>0</v>
      </c>
      <c r="N185" s="33">
        <f>0.01*'11'!B$16*'Matrix'!I185*'Matrix'!BS185</f>
        <v>0</v>
      </c>
      <c r="O185" s="33">
        <f>0.01*('11'!B$16-'935'!X185)*'Matrix'!BX185</f>
        <v>0</v>
      </c>
      <c r="P185" s="49">
        <f>0.01*'Matrix'!BM185*'935'!U185</f>
        <v>0</v>
      </c>
      <c r="Q185" s="57">
        <f>K185+L185+M185</f>
        <v>0</v>
      </c>
      <c r="R185" s="32">
        <f>'935'!Z185</f>
        <v>0</v>
      </c>
      <c r="S185" s="58">
        <f>Q185-R185</f>
        <v>0</v>
      </c>
      <c r="T185" s="59">
        <f>IF(R185,Q185/R185-1,"")</f>
        <v>0</v>
      </c>
      <c r="U185" s="57">
        <f>N185+O185+P185</f>
        <v>0</v>
      </c>
      <c r="V185" s="32">
        <f>'935'!AA185</f>
        <v>0</v>
      </c>
      <c r="W185" s="58">
        <f>U185-V185</f>
        <v>0</v>
      </c>
      <c r="X185" s="59">
        <f>IF(V185,U185/V185-1,"")</f>
        <v>0</v>
      </c>
      <c r="Y185" s="57">
        <f>0.01*('11'!B$16-'935'!X185)*'Matrix'!BU185</f>
        <v>0</v>
      </c>
      <c r="Z185" s="33">
        <f>0.01*'11'!B$16*'Matrix'!D185*'Matrix'!CW185</f>
        <v>0</v>
      </c>
      <c r="AA185" s="33">
        <f>'Matrix'!D185*MAX('Matrix'!DE185,0-('Matrix'!DD185+IF('935'!Q185=0,0,(1-'935'!Y185/'11'!C$16)*'11'!B$16/('11'!B$16-'935'!X185)*IF('Matrix'!D185=0,1,'Matrix'!BY185/'Matrix'!D185)*'Matrix'!CV185)))*'11'!B$16*0.01*'DNO totals'!B$274/'DNO totals'!B$296</f>
        <v>0</v>
      </c>
      <c r="AB185" s="33">
        <f>'Matrix'!D185*'Charging rates'!B$106*'Matrix'!DB185</f>
        <v>0</v>
      </c>
      <c r="AC185" s="33">
        <f>'Matrix'!D185*MAX('Matrix'!DE185,0-('Matrix'!DD185+IF('935'!Q185=0,0,(1-'935'!Y185/'11'!C$16)*'11'!B$16/('11'!B$16-'935'!X185)*IF('Matrix'!D185=0,1,'Matrix'!BY185/'Matrix'!D185)*'Matrix'!CV185)))*'11'!B$16*0.01*'DNO totals'!B$284/'DNO totals'!B$296</f>
        <v>0</v>
      </c>
      <c r="AD185" s="33">
        <f>0.01*('Matrix'!BY185*'11'!B$16*'Matrix'!CB185+'Matrix'!D185*'Matrix'!CD185*'935'!Q185*('11'!C$16-'935'!Y185)*('11'!B$16/('11'!B$16-'935'!X185)))</f>
        <v>0</v>
      </c>
      <c r="AE185" s="33">
        <f>'Matrix'!D185*'Charging rates'!B$116*('Parameters'!B$21+'Matrix'!J185)*IF('DNO totals'!B$323&lt;0,1,'935'!S185)</f>
        <v>0</v>
      </c>
      <c r="AF185" s="33">
        <f>'Matrix'!D185*MAX('Matrix'!DE185,0-('Matrix'!DD185+IF('935'!Q185=0,0,(1-'935'!Y185/'11'!C$16)*'11'!B$16/('11'!B$16-'935'!X185)*IF('Matrix'!D185=0,1,'Matrix'!BY185/'Matrix'!D185)*'Matrix'!CV185)))*'11'!B$16*0.01*(1-('DNO totals'!B$284+'DNO totals'!B$274)/'DNO totals'!B$296)</f>
        <v>0</v>
      </c>
      <c r="AG185" s="49">
        <f>Q185-Y185-Z185-AA185-AB185-AC185-AD185-AE185-AF185</f>
        <v>0</v>
      </c>
    </row>
    <row r="186" spans="1:33">
      <c r="A186" s="28">
        <v>86</v>
      </c>
      <c r="B186" s="48">
        <f>'Results'!B186</f>
        <v>0</v>
      </c>
      <c r="C186" s="34">
        <f>'Results'!C186</f>
        <v>0</v>
      </c>
      <c r="D186" s="55">
        <f>'Results'!D186</f>
        <v>0</v>
      </c>
      <c r="E186" s="55">
        <f>'Results'!E186</f>
        <v>0</v>
      </c>
      <c r="F186" s="56">
        <f>'Results'!F186</f>
        <v>0</v>
      </c>
      <c r="G186" s="34">
        <f>'Results'!G186</f>
        <v>0</v>
      </c>
      <c r="H186" s="55">
        <f>'Results'!H186</f>
        <v>0</v>
      </c>
      <c r="I186" s="55">
        <f>'Results'!I186</f>
        <v>0</v>
      </c>
      <c r="J186" s="56">
        <f>'Results'!J186</f>
        <v>0</v>
      </c>
      <c r="K186" s="57">
        <f>0.01*'11'!B$16*'Matrix'!D186*'Results'!E186</f>
        <v>0</v>
      </c>
      <c r="L186" s="33">
        <f>0.01*('11'!C$16-'935'!Y186)*'Results'!C186*'Matrix'!D186*('11'!B$16/('11'!B$16-'935'!X186))*'935'!Q186</f>
        <v>0</v>
      </c>
      <c r="M186" s="49">
        <f>0.01*('11'!B$16-'935'!X186)*'Results'!D186</f>
        <v>0</v>
      </c>
      <c r="N186" s="33">
        <f>0.01*'11'!B$16*'Matrix'!I186*'Matrix'!BS186</f>
        <v>0</v>
      </c>
      <c r="O186" s="33">
        <f>0.01*('11'!B$16-'935'!X186)*'Matrix'!BX186</f>
        <v>0</v>
      </c>
      <c r="P186" s="49">
        <f>0.01*'Matrix'!BM186*'935'!U186</f>
        <v>0</v>
      </c>
      <c r="Q186" s="57">
        <f>K186+L186+M186</f>
        <v>0</v>
      </c>
      <c r="R186" s="32">
        <f>'935'!Z186</f>
        <v>0</v>
      </c>
      <c r="S186" s="58">
        <f>Q186-R186</f>
        <v>0</v>
      </c>
      <c r="T186" s="59">
        <f>IF(R186,Q186/R186-1,"")</f>
        <v>0</v>
      </c>
      <c r="U186" s="57">
        <f>N186+O186+P186</f>
        <v>0</v>
      </c>
      <c r="V186" s="32">
        <f>'935'!AA186</f>
        <v>0</v>
      </c>
      <c r="W186" s="58">
        <f>U186-V186</f>
        <v>0</v>
      </c>
      <c r="X186" s="59">
        <f>IF(V186,U186/V186-1,"")</f>
        <v>0</v>
      </c>
      <c r="Y186" s="57">
        <f>0.01*('11'!B$16-'935'!X186)*'Matrix'!BU186</f>
        <v>0</v>
      </c>
      <c r="Z186" s="33">
        <f>0.01*'11'!B$16*'Matrix'!D186*'Matrix'!CW186</f>
        <v>0</v>
      </c>
      <c r="AA186" s="33">
        <f>'Matrix'!D186*MAX('Matrix'!DE186,0-('Matrix'!DD186+IF('935'!Q186=0,0,(1-'935'!Y186/'11'!C$16)*'11'!B$16/('11'!B$16-'935'!X186)*IF('Matrix'!D186=0,1,'Matrix'!BY186/'Matrix'!D186)*'Matrix'!CV186)))*'11'!B$16*0.01*'DNO totals'!B$274/'DNO totals'!B$296</f>
        <v>0</v>
      </c>
      <c r="AB186" s="33">
        <f>'Matrix'!D186*'Charging rates'!B$106*'Matrix'!DB186</f>
        <v>0</v>
      </c>
      <c r="AC186" s="33">
        <f>'Matrix'!D186*MAX('Matrix'!DE186,0-('Matrix'!DD186+IF('935'!Q186=0,0,(1-'935'!Y186/'11'!C$16)*'11'!B$16/('11'!B$16-'935'!X186)*IF('Matrix'!D186=0,1,'Matrix'!BY186/'Matrix'!D186)*'Matrix'!CV186)))*'11'!B$16*0.01*'DNO totals'!B$284/'DNO totals'!B$296</f>
        <v>0</v>
      </c>
      <c r="AD186" s="33">
        <f>0.01*('Matrix'!BY186*'11'!B$16*'Matrix'!CB186+'Matrix'!D186*'Matrix'!CD186*'935'!Q186*('11'!C$16-'935'!Y186)*('11'!B$16/('11'!B$16-'935'!X186)))</f>
        <v>0</v>
      </c>
      <c r="AE186" s="33">
        <f>'Matrix'!D186*'Charging rates'!B$116*('Parameters'!B$21+'Matrix'!J186)*IF('DNO totals'!B$323&lt;0,1,'935'!S186)</f>
        <v>0</v>
      </c>
      <c r="AF186" s="33">
        <f>'Matrix'!D186*MAX('Matrix'!DE186,0-('Matrix'!DD186+IF('935'!Q186=0,0,(1-'935'!Y186/'11'!C$16)*'11'!B$16/('11'!B$16-'935'!X186)*IF('Matrix'!D186=0,1,'Matrix'!BY186/'Matrix'!D186)*'Matrix'!CV186)))*'11'!B$16*0.01*(1-('DNO totals'!B$284+'DNO totals'!B$274)/'DNO totals'!B$296)</f>
        <v>0</v>
      </c>
      <c r="AG186" s="49">
        <f>Q186-Y186-Z186-AA186-AB186-AC186-AD186-AE186-AF186</f>
        <v>0</v>
      </c>
    </row>
    <row r="187" spans="1:33">
      <c r="A187" s="28">
        <v>87</v>
      </c>
      <c r="B187" s="48">
        <f>'Results'!B187</f>
        <v>0</v>
      </c>
      <c r="C187" s="34">
        <f>'Results'!C187</f>
        <v>0</v>
      </c>
      <c r="D187" s="55">
        <f>'Results'!D187</f>
        <v>0</v>
      </c>
      <c r="E187" s="55">
        <f>'Results'!E187</f>
        <v>0</v>
      </c>
      <c r="F187" s="56">
        <f>'Results'!F187</f>
        <v>0</v>
      </c>
      <c r="G187" s="34">
        <f>'Results'!G187</f>
        <v>0</v>
      </c>
      <c r="H187" s="55">
        <f>'Results'!H187</f>
        <v>0</v>
      </c>
      <c r="I187" s="55">
        <f>'Results'!I187</f>
        <v>0</v>
      </c>
      <c r="J187" s="56">
        <f>'Results'!J187</f>
        <v>0</v>
      </c>
      <c r="K187" s="57">
        <f>0.01*'11'!B$16*'Matrix'!D187*'Results'!E187</f>
        <v>0</v>
      </c>
      <c r="L187" s="33">
        <f>0.01*('11'!C$16-'935'!Y187)*'Results'!C187*'Matrix'!D187*('11'!B$16/('11'!B$16-'935'!X187))*'935'!Q187</f>
        <v>0</v>
      </c>
      <c r="M187" s="49">
        <f>0.01*('11'!B$16-'935'!X187)*'Results'!D187</f>
        <v>0</v>
      </c>
      <c r="N187" s="33">
        <f>0.01*'11'!B$16*'Matrix'!I187*'Matrix'!BS187</f>
        <v>0</v>
      </c>
      <c r="O187" s="33">
        <f>0.01*('11'!B$16-'935'!X187)*'Matrix'!BX187</f>
        <v>0</v>
      </c>
      <c r="P187" s="49">
        <f>0.01*'Matrix'!BM187*'935'!U187</f>
        <v>0</v>
      </c>
      <c r="Q187" s="57">
        <f>K187+L187+M187</f>
        <v>0</v>
      </c>
      <c r="R187" s="32">
        <f>'935'!Z187</f>
        <v>0</v>
      </c>
      <c r="S187" s="58">
        <f>Q187-R187</f>
        <v>0</v>
      </c>
      <c r="T187" s="59">
        <f>IF(R187,Q187/R187-1,"")</f>
        <v>0</v>
      </c>
      <c r="U187" s="57">
        <f>N187+O187+P187</f>
        <v>0</v>
      </c>
      <c r="V187" s="32">
        <f>'935'!AA187</f>
        <v>0</v>
      </c>
      <c r="W187" s="58">
        <f>U187-V187</f>
        <v>0</v>
      </c>
      <c r="X187" s="59">
        <f>IF(V187,U187/V187-1,"")</f>
        <v>0</v>
      </c>
      <c r="Y187" s="57">
        <f>0.01*('11'!B$16-'935'!X187)*'Matrix'!BU187</f>
        <v>0</v>
      </c>
      <c r="Z187" s="33">
        <f>0.01*'11'!B$16*'Matrix'!D187*'Matrix'!CW187</f>
        <v>0</v>
      </c>
      <c r="AA187" s="33">
        <f>'Matrix'!D187*MAX('Matrix'!DE187,0-('Matrix'!DD187+IF('935'!Q187=0,0,(1-'935'!Y187/'11'!C$16)*'11'!B$16/('11'!B$16-'935'!X187)*IF('Matrix'!D187=0,1,'Matrix'!BY187/'Matrix'!D187)*'Matrix'!CV187)))*'11'!B$16*0.01*'DNO totals'!B$274/'DNO totals'!B$296</f>
        <v>0</v>
      </c>
      <c r="AB187" s="33">
        <f>'Matrix'!D187*'Charging rates'!B$106*'Matrix'!DB187</f>
        <v>0</v>
      </c>
      <c r="AC187" s="33">
        <f>'Matrix'!D187*MAX('Matrix'!DE187,0-('Matrix'!DD187+IF('935'!Q187=0,0,(1-'935'!Y187/'11'!C$16)*'11'!B$16/('11'!B$16-'935'!X187)*IF('Matrix'!D187=0,1,'Matrix'!BY187/'Matrix'!D187)*'Matrix'!CV187)))*'11'!B$16*0.01*'DNO totals'!B$284/'DNO totals'!B$296</f>
        <v>0</v>
      </c>
      <c r="AD187" s="33">
        <f>0.01*('Matrix'!BY187*'11'!B$16*'Matrix'!CB187+'Matrix'!D187*'Matrix'!CD187*'935'!Q187*('11'!C$16-'935'!Y187)*('11'!B$16/('11'!B$16-'935'!X187)))</f>
        <v>0</v>
      </c>
      <c r="AE187" s="33">
        <f>'Matrix'!D187*'Charging rates'!B$116*('Parameters'!B$21+'Matrix'!J187)*IF('DNO totals'!B$323&lt;0,1,'935'!S187)</f>
        <v>0</v>
      </c>
      <c r="AF187" s="33">
        <f>'Matrix'!D187*MAX('Matrix'!DE187,0-('Matrix'!DD187+IF('935'!Q187=0,0,(1-'935'!Y187/'11'!C$16)*'11'!B$16/('11'!B$16-'935'!X187)*IF('Matrix'!D187=0,1,'Matrix'!BY187/'Matrix'!D187)*'Matrix'!CV187)))*'11'!B$16*0.01*(1-('DNO totals'!B$284+'DNO totals'!B$274)/'DNO totals'!B$296)</f>
        <v>0</v>
      </c>
      <c r="AG187" s="49">
        <f>Q187-Y187-Z187-AA187-AB187-AC187-AD187-AE187-AF187</f>
        <v>0</v>
      </c>
    </row>
    <row r="188" spans="1:33">
      <c r="A188" s="28">
        <v>88</v>
      </c>
      <c r="B188" s="48">
        <f>'Results'!B188</f>
        <v>0</v>
      </c>
      <c r="C188" s="34">
        <f>'Results'!C188</f>
        <v>0</v>
      </c>
      <c r="D188" s="55">
        <f>'Results'!D188</f>
        <v>0</v>
      </c>
      <c r="E188" s="55">
        <f>'Results'!E188</f>
        <v>0</v>
      </c>
      <c r="F188" s="56">
        <f>'Results'!F188</f>
        <v>0</v>
      </c>
      <c r="G188" s="34">
        <f>'Results'!G188</f>
        <v>0</v>
      </c>
      <c r="H188" s="55">
        <f>'Results'!H188</f>
        <v>0</v>
      </c>
      <c r="I188" s="55">
        <f>'Results'!I188</f>
        <v>0</v>
      </c>
      <c r="J188" s="56">
        <f>'Results'!J188</f>
        <v>0</v>
      </c>
      <c r="K188" s="57">
        <f>0.01*'11'!B$16*'Matrix'!D188*'Results'!E188</f>
        <v>0</v>
      </c>
      <c r="L188" s="33">
        <f>0.01*('11'!C$16-'935'!Y188)*'Results'!C188*'Matrix'!D188*('11'!B$16/('11'!B$16-'935'!X188))*'935'!Q188</f>
        <v>0</v>
      </c>
      <c r="M188" s="49">
        <f>0.01*('11'!B$16-'935'!X188)*'Results'!D188</f>
        <v>0</v>
      </c>
      <c r="N188" s="33">
        <f>0.01*'11'!B$16*'Matrix'!I188*'Matrix'!BS188</f>
        <v>0</v>
      </c>
      <c r="O188" s="33">
        <f>0.01*('11'!B$16-'935'!X188)*'Matrix'!BX188</f>
        <v>0</v>
      </c>
      <c r="P188" s="49">
        <f>0.01*'Matrix'!BM188*'935'!U188</f>
        <v>0</v>
      </c>
      <c r="Q188" s="57">
        <f>K188+L188+M188</f>
        <v>0</v>
      </c>
      <c r="R188" s="32">
        <f>'935'!Z188</f>
        <v>0</v>
      </c>
      <c r="S188" s="58">
        <f>Q188-R188</f>
        <v>0</v>
      </c>
      <c r="T188" s="59">
        <f>IF(R188,Q188/R188-1,"")</f>
        <v>0</v>
      </c>
      <c r="U188" s="57">
        <f>N188+O188+P188</f>
        <v>0</v>
      </c>
      <c r="V188" s="32">
        <f>'935'!AA188</f>
        <v>0</v>
      </c>
      <c r="W188" s="58">
        <f>U188-V188</f>
        <v>0</v>
      </c>
      <c r="X188" s="59">
        <f>IF(V188,U188/V188-1,"")</f>
        <v>0</v>
      </c>
      <c r="Y188" s="57">
        <f>0.01*('11'!B$16-'935'!X188)*'Matrix'!BU188</f>
        <v>0</v>
      </c>
      <c r="Z188" s="33">
        <f>0.01*'11'!B$16*'Matrix'!D188*'Matrix'!CW188</f>
        <v>0</v>
      </c>
      <c r="AA188" s="33">
        <f>'Matrix'!D188*MAX('Matrix'!DE188,0-('Matrix'!DD188+IF('935'!Q188=0,0,(1-'935'!Y188/'11'!C$16)*'11'!B$16/('11'!B$16-'935'!X188)*IF('Matrix'!D188=0,1,'Matrix'!BY188/'Matrix'!D188)*'Matrix'!CV188)))*'11'!B$16*0.01*'DNO totals'!B$274/'DNO totals'!B$296</f>
        <v>0</v>
      </c>
      <c r="AB188" s="33">
        <f>'Matrix'!D188*'Charging rates'!B$106*'Matrix'!DB188</f>
        <v>0</v>
      </c>
      <c r="AC188" s="33">
        <f>'Matrix'!D188*MAX('Matrix'!DE188,0-('Matrix'!DD188+IF('935'!Q188=0,0,(1-'935'!Y188/'11'!C$16)*'11'!B$16/('11'!B$16-'935'!X188)*IF('Matrix'!D188=0,1,'Matrix'!BY188/'Matrix'!D188)*'Matrix'!CV188)))*'11'!B$16*0.01*'DNO totals'!B$284/'DNO totals'!B$296</f>
        <v>0</v>
      </c>
      <c r="AD188" s="33">
        <f>0.01*('Matrix'!BY188*'11'!B$16*'Matrix'!CB188+'Matrix'!D188*'Matrix'!CD188*'935'!Q188*('11'!C$16-'935'!Y188)*('11'!B$16/('11'!B$16-'935'!X188)))</f>
        <v>0</v>
      </c>
      <c r="AE188" s="33">
        <f>'Matrix'!D188*'Charging rates'!B$116*('Parameters'!B$21+'Matrix'!J188)*IF('DNO totals'!B$323&lt;0,1,'935'!S188)</f>
        <v>0</v>
      </c>
      <c r="AF188" s="33">
        <f>'Matrix'!D188*MAX('Matrix'!DE188,0-('Matrix'!DD188+IF('935'!Q188=0,0,(1-'935'!Y188/'11'!C$16)*'11'!B$16/('11'!B$16-'935'!X188)*IF('Matrix'!D188=0,1,'Matrix'!BY188/'Matrix'!D188)*'Matrix'!CV188)))*'11'!B$16*0.01*(1-('DNO totals'!B$284+'DNO totals'!B$274)/'DNO totals'!B$296)</f>
        <v>0</v>
      </c>
      <c r="AG188" s="49">
        <f>Q188-Y188-Z188-AA188-AB188-AC188-AD188-AE188-AF188</f>
        <v>0</v>
      </c>
    </row>
    <row r="189" spans="1:33">
      <c r="A189" s="28">
        <v>89</v>
      </c>
      <c r="B189" s="48">
        <f>'Results'!B189</f>
        <v>0</v>
      </c>
      <c r="C189" s="34">
        <f>'Results'!C189</f>
        <v>0</v>
      </c>
      <c r="D189" s="55">
        <f>'Results'!D189</f>
        <v>0</v>
      </c>
      <c r="E189" s="55">
        <f>'Results'!E189</f>
        <v>0</v>
      </c>
      <c r="F189" s="56">
        <f>'Results'!F189</f>
        <v>0</v>
      </c>
      <c r="G189" s="34">
        <f>'Results'!G189</f>
        <v>0</v>
      </c>
      <c r="H189" s="55">
        <f>'Results'!H189</f>
        <v>0</v>
      </c>
      <c r="I189" s="55">
        <f>'Results'!I189</f>
        <v>0</v>
      </c>
      <c r="J189" s="56">
        <f>'Results'!J189</f>
        <v>0</v>
      </c>
      <c r="K189" s="57">
        <f>0.01*'11'!B$16*'Matrix'!D189*'Results'!E189</f>
        <v>0</v>
      </c>
      <c r="L189" s="33">
        <f>0.01*('11'!C$16-'935'!Y189)*'Results'!C189*'Matrix'!D189*('11'!B$16/('11'!B$16-'935'!X189))*'935'!Q189</f>
        <v>0</v>
      </c>
      <c r="M189" s="49">
        <f>0.01*('11'!B$16-'935'!X189)*'Results'!D189</f>
        <v>0</v>
      </c>
      <c r="N189" s="33">
        <f>0.01*'11'!B$16*'Matrix'!I189*'Matrix'!BS189</f>
        <v>0</v>
      </c>
      <c r="O189" s="33">
        <f>0.01*('11'!B$16-'935'!X189)*'Matrix'!BX189</f>
        <v>0</v>
      </c>
      <c r="P189" s="49">
        <f>0.01*'Matrix'!BM189*'935'!U189</f>
        <v>0</v>
      </c>
      <c r="Q189" s="57">
        <f>K189+L189+M189</f>
        <v>0</v>
      </c>
      <c r="R189" s="32">
        <f>'935'!Z189</f>
        <v>0</v>
      </c>
      <c r="S189" s="58">
        <f>Q189-R189</f>
        <v>0</v>
      </c>
      <c r="T189" s="59">
        <f>IF(R189,Q189/R189-1,"")</f>
        <v>0</v>
      </c>
      <c r="U189" s="57">
        <f>N189+O189+P189</f>
        <v>0</v>
      </c>
      <c r="V189" s="32">
        <f>'935'!AA189</f>
        <v>0</v>
      </c>
      <c r="W189" s="58">
        <f>U189-V189</f>
        <v>0</v>
      </c>
      <c r="X189" s="59">
        <f>IF(V189,U189/V189-1,"")</f>
        <v>0</v>
      </c>
      <c r="Y189" s="57">
        <f>0.01*('11'!B$16-'935'!X189)*'Matrix'!BU189</f>
        <v>0</v>
      </c>
      <c r="Z189" s="33">
        <f>0.01*'11'!B$16*'Matrix'!D189*'Matrix'!CW189</f>
        <v>0</v>
      </c>
      <c r="AA189" s="33">
        <f>'Matrix'!D189*MAX('Matrix'!DE189,0-('Matrix'!DD189+IF('935'!Q189=0,0,(1-'935'!Y189/'11'!C$16)*'11'!B$16/('11'!B$16-'935'!X189)*IF('Matrix'!D189=0,1,'Matrix'!BY189/'Matrix'!D189)*'Matrix'!CV189)))*'11'!B$16*0.01*'DNO totals'!B$274/'DNO totals'!B$296</f>
        <v>0</v>
      </c>
      <c r="AB189" s="33">
        <f>'Matrix'!D189*'Charging rates'!B$106*'Matrix'!DB189</f>
        <v>0</v>
      </c>
      <c r="AC189" s="33">
        <f>'Matrix'!D189*MAX('Matrix'!DE189,0-('Matrix'!DD189+IF('935'!Q189=0,0,(1-'935'!Y189/'11'!C$16)*'11'!B$16/('11'!B$16-'935'!X189)*IF('Matrix'!D189=0,1,'Matrix'!BY189/'Matrix'!D189)*'Matrix'!CV189)))*'11'!B$16*0.01*'DNO totals'!B$284/'DNO totals'!B$296</f>
        <v>0</v>
      </c>
      <c r="AD189" s="33">
        <f>0.01*('Matrix'!BY189*'11'!B$16*'Matrix'!CB189+'Matrix'!D189*'Matrix'!CD189*'935'!Q189*('11'!C$16-'935'!Y189)*('11'!B$16/('11'!B$16-'935'!X189)))</f>
        <v>0</v>
      </c>
      <c r="AE189" s="33">
        <f>'Matrix'!D189*'Charging rates'!B$116*('Parameters'!B$21+'Matrix'!J189)*IF('DNO totals'!B$323&lt;0,1,'935'!S189)</f>
        <v>0</v>
      </c>
      <c r="AF189" s="33">
        <f>'Matrix'!D189*MAX('Matrix'!DE189,0-('Matrix'!DD189+IF('935'!Q189=0,0,(1-'935'!Y189/'11'!C$16)*'11'!B$16/('11'!B$16-'935'!X189)*IF('Matrix'!D189=0,1,'Matrix'!BY189/'Matrix'!D189)*'Matrix'!CV189)))*'11'!B$16*0.01*(1-('DNO totals'!B$284+'DNO totals'!B$274)/'DNO totals'!B$296)</f>
        <v>0</v>
      </c>
      <c r="AG189" s="49">
        <f>Q189-Y189-Z189-AA189-AB189-AC189-AD189-AE189-AF189</f>
        <v>0</v>
      </c>
    </row>
    <row r="190" spans="1:33">
      <c r="A190" s="28">
        <v>90</v>
      </c>
      <c r="B190" s="48">
        <f>'Results'!B190</f>
        <v>0</v>
      </c>
      <c r="C190" s="34">
        <f>'Results'!C190</f>
        <v>0</v>
      </c>
      <c r="D190" s="55">
        <f>'Results'!D190</f>
        <v>0</v>
      </c>
      <c r="E190" s="55">
        <f>'Results'!E190</f>
        <v>0</v>
      </c>
      <c r="F190" s="56">
        <f>'Results'!F190</f>
        <v>0</v>
      </c>
      <c r="G190" s="34">
        <f>'Results'!G190</f>
        <v>0</v>
      </c>
      <c r="H190" s="55">
        <f>'Results'!H190</f>
        <v>0</v>
      </c>
      <c r="I190" s="55">
        <f>'Results'!I190</f>
        <v>0</v>
      </c>
      <c r="J190" s="56">
        <f>'Results'!J190</f>
        <v>0</v>
      </c>
      <c r="K190" s="57">
        <f>0.01*'11'!B$16*'Matrix'!D190*'Results'!E190</f>
        <v>0</v>
      </c>
      <c r="L190" s="33">
        <f>0.01*('11'!C$16-'935'!Y190)*'Results'!C190*'Matrix'!D190*('11'!B$16/('11'!B$16-'935'!X190))*'935'!Q190</f>
        <v>0</v>
      </c>
      <c r="M190" s="49">
        <f>0.01*('11'!B$16-'935'!X190)*'Results'!D190</f>
        <v>0</v>
      </c>
      <c r="N190" s="33">
        <f>0.01*'11'!B$16*'Matrix'!I190*'Matrix'!BS190</f>
        <v>0</v>
      </c>
      <c r="O190" s="33">
        <f>0.01*('11'!B$16-'935'!X190)*'Matrix'!BX190</f>
        <v>0</v>
      </c>
      <c r="P190" s="49">
        <f>0.01*'Matrix'!BM190*'935'!U190</f>
        <v>0</v>
      </c>
      <c r="Q190" s="57">
        <f>K190+L190+M190</f>
        <v>0</v>
      </c>
      <c r="R190" s="32">
        <f>'935'!Z190</f>
        <v>0</v>
      </c>
      <c r="S190" s="58">
        <f>Q190-R190</f>
        <v>0</v>
      </c>
      <c r="T190" s="59">
        <f>IF(R190,Q190/R190-1,"")</f>
        <v>0</v>
      </c>
      <c r="U190" s="57">
        <f>N190+O190+P190</f>
        <v>0</v>
      </c>
      <c r="V190" s="32">
        <f>'935'!AA190</f>
        <v>0</v>
      </c>
      <c r="W190" s="58">
        <f>U190-V190</f>
        <v>0</v>
      </c>
      <c r="X190" s="59">
        <f>IF(V190,U190/V190-1,"")</f>
        <v>0</v>
      </c>
      <c r="Y190" s="57">
        <f>0.01*('11'!B$16-'935'!X190)*'Matrix'!BU190</f>
        <v>0</v>
      </c>
      <c r="Z190" s="33">
        <f>0.01*'11'!B$16*'Matrix'!D190*'Matrix'!CW190</f>
        <v>0</v>
      </c>
      <c r="AA190" s="33">
        <f>'Matrix'!D190*MAX('Matrix'!DE190,0-('Matrix'!DD190+IF('935'!Q190=0,0,(1-'935'!Y190/'11'!C$16)*'11'!B$16/('11'!B$16-'935'!X190)*IF('Matrix'!D190=0,1,'Matrix'!BY190/'Matrix'!D190)*'Matrix'!CV190)))*'11'!B$16*0.01*'DNO totals'!B$274/'DNO totals'!B$296</f>
        <v>0</v>
      </c>
      <c r="AB190" s="33">
        <f>'Matrix'!D190*'Charging rates'!B$106*'Matrix'!DB190</f>
        <v>0</v>
      </c>
      <c r="AC190" s="33">
        <f>'Matrix'!D190*MAX('Matrix'!DE190,0-('Matrix'!DD190+IF('935'!Q190=0,0,(1-'935'!Y190/'11'!C$16)*'11'!B$16/('11'!B$16-'935'!X190)*IF('Matrix'!D190=0,1,'Matrix'!BY190/'Matrix'!D190)*'Matrix'!CV190)))*'11'!B$16*0.01*'DNO totals'!B$284/'DNO totals'!B$296</f>
        <v>0</v>
      </c>
      <c r="AD190" s="33">
        <f>0.01*('Matrix'!BY190*'11'!B$16*'Matrix'!CB190+'Matrix'!D190*'Matrix'!CD190*'935'!Q190*('11'!C$16-'935'!Y190)*('11'!B$16/('11'!B$16-'935'!X190)))</f>
        <v>0</v>
      </c>
      <c r="AE190" s="33">
        <f>'Matrix'!D190*'Charging rates'!B$116*('Parameters'!B$21+'Matrix'!J190)*IF('DNO totals'!B$323&lt;0,1,'935'!S190)</f>
        <v>0</v>
      </c>
      <c r="AF190" s="33">
        <f>'Matrix'!D190*MAX('Matrix'!DE190,0-('Matrix'!DD190+IF('935'!Q190=0,0,(1-'935'!Y190/'11'!C$16)*'11'!B$16/('11'!B$16-'935'!X190)*IF('Matrix'!D190=0,1,'Matrix'!BY190/'Matrix'!D190)*'Matrix'!CV190)))*'11'!B$16*0.01*(1-('DNO totals'!B$284+'DNO totals'!B$274)/'DNO totals'!B$296)</f>
        <v>0</v>
      </c>
      <c r="AG190" s="49">
        <f>Q190-Y190-Z190-AA190-AB190-AC190-AD190-AE190-AF190</f>
        <v>0</v>
      </c>
    </row>
    <row r="191" spans="1:33">
      <c r="A191" s="28">
        <v>91</v>
      </c>
      <c r="B191" s="48">
        <f>'Results'!B191</f>
        <v>0</v>
      </c>
      <c r="C191" s="34">
        <f>'Results'!C191</f>
        <v>0</v>
      </c>
      <c r="D191" s="55">
        <f>'Results'!D191</f>
        <v>0</v>
      </c>
      <c r="E191" s="55">
        <f>'Results'!E191</f>
        <v>0</v>
      </c>
      <c r="F191" s="56">
        <f>'Results'!F191</f>
        <v>0</v>
      </c>
      <c r="G191" s="34">
        <f>'Results'!G191</f>
        <v>0</v>
      </c>
      <c r="H191" s="55">
        <f>'Results'!H191</f>
        <v>0</v>
      </c>
      <c r="I191" s="55">
        <f>'Results'!I191</f>
        <v>0</v>
      </c>
      <c r="J191" s="56">
        <f>'Results'!J191</f>
        <v>0</v>
      </c>
      <c r="K191" s="57">
        <f>0.01*'11'!B$16*'Matrix'!D191*'Results'!E191</f>
        <v>0</v>
      </c>
      <c r="L191" s="33">
        <f>0.01*('11'!C$16-'935'!Y191)*'Results'!C191*'Matrix'!D191*('11'!B$16/('11'!B$16-'935'!X191))*'935'!Q191</f>
        <v>0</v>
      </c>
      <c r="M191" s="49">
        <f>0.01*('11'!B$16-'935'!X191)*'Results'!D191</f>
        <v>0</v>
      </c>
      <c r="N191" s="33">
        <f>0.01*'11'!B$16*'Matrix'!I191*'Matrix'!BS191</f>
        <v>0</v>
      </c>
      <c r="O191" s="33">
        <f>0.01*('11'!B$16-'935'!X191)*'Matrix'!BX191</f>
        <v>0</v>
      </c>
      <c r="P191" s="49">
        <f>0.01*'Matrix'!BM191*'935'!U191</f>
        <v>0</v>
      </c>
      <c r="Q191" s="57">
        <f>K191+L191+M191</f>
        <v>0</v>
      </c>
      <c r="R191" s="32">
        <f>'935'!Z191</f>
        <v>0</v>
      </c>
      <c r="S191" s="58">
        <f>Q191-R191</f>
        <v>0</v>
      </c>
      <c r="T191" s="59">
        <f>IF(R191,Q191/R191-1,"")</f>
        <v>0</v>
      </c>
      <c r="U191" s="57">
        <f>N191+O191+P191</f>
        <v>0</v>
      </c>
      <c r="V191" s="32">
        <f>'935'!AA191</f>
        <v>0</v>
      </c>
      <c r="W191" s="58">
        <f>U191-V191</f>
        <v>0</v>
      </c>
      <c r="X191" s="59">
        <f>IF(V191,U191/V191-1,"")</f>
        <v>0</v>
      </c>
      <c r="Y191" s="57">
        <f>0.01*('11'!B$16-'935'!X191)*'Matrix'!BU191</f>
        <v>0</v>
      </c>
      <c r="Z191" s="33">
        <f>0.01*'11'!B$16*'Matrix'!D191*'Matrix'!CW191</f>
        <v>0</v>
      </c>
      <c r="AA191" s="33">
        <f>'Matrix'!D191*MAX('Matrix'!DE191,0-('Matrix'!DD191+IF('935'!Q191=0,0,(1-'935'!Y191/'11'!C$16)*'11'!B$16/('11'!B$16-'935'!X191)*IF('Matrix'!D191=0,1,'Matrix'!BY191/'Matrix'!D191)*'Matrix'!CV191)))*'11'!B$16*0.01*'DNO totals'!B$274/'DNO totals'!B$296</f>
        <v>0</v>
      </c>
      <c r="AB191" s="33">
        <f>'Matrix'!D191*'Charging rates'!B$106*'Matrix'!DB191</f>
        <v>0</v>
      </c>
      <c r="AC191" s="33">
        <f>'Matrix'!D191*MAX('Matrix'!DE191,0-('Matrix'!DD191+IF('935'!Q191=0,0,(1-'935'!Y191/'11'!C$16)*'11'!B$16/('11'!B$16-'935'!X191)*IF('Matrix'!D191=0,1,'Matrix'!BY191/'Matrix'!D191)*'Matrix'!CV191)))*'11'!B$16*0.01*'DNO totals'!B$284/'DNO totals'!B$296</f>
        <v>0</v>
      </c>
      <c r="AD191" s="33">
        <f>0.01*('Matrix'!BY191*'11'!B$16*'Matrix'!CB191+'Matrix'!D191*'Matrix'!CD191*'935'!Q191*('11'!C$16-'935'!Y191)*('11'!B$16/('11'!B$16-'935'!X191)))</f>
        <v>0</v>
      </c>
      <c r="AE191" s="33">
        <f>'Matrix'!D191*'Charging rates'!B$116*('Parameters'!B$21+'Matrix'!J191)*IF('DNO totals'!B$323&lt;0,1,'935'!S191)</f>
        <v>0</v>
      </c>
      <c r="AF191" s="33">
        <f>'Matrix'!D191*MAX('Matrix'!DE191,0-('Matrix'!DD191+IF('935'!Q191=0,0,(1-'935'!Y191/'11'!C$16)*'11'!B$16/('11'!B$16-'935'!X191)*IF('Matrix'!D191=0,1,'Matrix'!BY191/'Matrix'!D191)*'Matrix'!CV191)))*'11'!B$16*0.01*(1-('DNO totals'!B$284+'DNO totals'!B$274)/'DNO totals'!B$296)</f>
        <v>0</v>
      </c>
      <c r="AG191" s="49">
        <f>Q191-Y191-Z191-AA191-AB191-AC191-AD191-AE191-AF191</f>
        <v>0</v>
      </c>
    </row>
    <row r="192" spans="1:33">
      <c r="A192" s="28">
        <v>92</v>
      </c>
      <c r="B192" s="48">
        <f>'Results'!B192</f>
        <v>0</v>
      </c>
      <c r="C192" s="34">
        <f>'Results'!C192</f>
        <v>0</v>
      </c>
      <c r="D192" s="55">
        <f>'Results'!D192</f>
        <v>0</v>
      </c>
      <c r="E192" s="55">
        <f>'Results'!E192</f>
        <v>0</v>
      </c>
      <c r="F192" s="56">
        <f>'Results'!F192</f>
        <v>0</v>
      </c>
      <c r="G192" s="34">
        <f>'Results'!G192</f>
        <v>0</v>
      </c>
      <c r="H192" s="55">
        <f>'Results'!H192</f>
        <v>0</v>
      </c>
      <c r="I192" s="55">
        <f>'Results'!I192</f>
        <v>0</v>
      </c>
      <c r="J192" s="56">
        <f>'Results'!J192</f>
        <v>0</v>
      </c>
      <c r="K192" s="57">
        <f>0.01*'11'!B$16*'Matrix'!D192*'Results'!E192</f>
        <v>0</v>
      </c>
      <c r="L192" s="33">
        <f>0.01*('11'!C$16-'935'!Y192)*'Results'!C192*'Matrix'!D192*('11'!B$16/('11'!B$16-'935'!X192))*'935'!Q192</f>
        <v>0</v>
      </c>
      <c r="M192" s="49">
        <f>0.01*('11'!B$16-'935'!X192)*'Results'!D192</f>
        <v>0</v>
      </c>
      <c r="N192" s="33">
        <f>0.01*'11'!B$16*'Matrix'!I192*'Matrix'!BS192</f>
        <v>0</v>
      </c>
      <c r="O192" s="33">
        <f>0.01*('11'!B$16-'935'!X192)*'Matrix'!BX192</f>
        <v>0</v>
      </c>
      <c r="P192" s="49">
        <f>0.01*'Matrix'!BM192*'935'!U192</f>
        <v>0</v>
      </c>
      <c r="Q192" s="57">
        <f>K192+L192+M192</f>
        <v>0</v>
      </c>
      <c r="R192" s="32">
        <f>'935'!Z192</f>
        <v>0</v>
      </c>
      <c r="S192" s="58">
        <f>Q192-R192</f>
        <v>0</v>
      </c>
      <c r="T192" s="59">
        <f>IF(R192,Q192/R192-1,"")</f>
        <v>0</v>
      </c>
      <c r="U192" s="57">
        <f>N192+O192+P192</f>
        <v>0</v>
      </c>
      <c r="V192" s="32">
        <f>'935'!AA192</f>
        <v>0</v>
      </c>
      <c r="W192" s="58">
        <f>U192-V192</f>
        <v>0</v>
      </c>
      <c r="X192" s="59">
        <f>IF(V192,U192/V192-1,"")</f>
        <v>0</v>
      </c>
      <c r="Y192" s="57">
        <f>0.01*('11'!B$16-'935'!X192)*'Matrix'!BU192</f>
        <v>0</v>
      </c>
      <c r="Z192" s="33">
        <f>0.01*'11'!B$16*'Matrix'!D192*'Matrix'!CW192</f>
        <v>0</v>
      </c>
      <c r="AA192" s="33">
        <f>'Matrix'!D192*MAX('Matrix'!DE192,0-('Matrix'!DD192+IF('935'!Q192=0,0,(1-'935'!Y192/'11'!C$16)*'11'!B$16/('11'!B$16-'935'!X192)*IF('Matrix'!D192=0,1,'Matrix'!BY192/'Matrix'!D192)*'Matrix'!CV192)))*'11'!B$16*0.01*'DNO totals'!B$274/'DNO totals'!B$296</f>
        <v>0</v>
      </c>
      <c r="AB192" s="33">
        <f>'Matrix'!D192*'Charging rates'!B$106*'Matrix'!DB192</f>
        <v>0</v>
      </c>
      <c r="AC192" s="33">
        <f>'Matrix'!D192*MAX('Matrix'!DE192,0-('Matrix'!DD192+IF('935'!Q192=0,0,(1-'935'!Y192/'11'!C$16)*'11'!B$16/('11'!B$16-'935'!X192)*IF('Matrix'!D192=0,1,'Matrix'!BY192/'Matrix'!D192)*'Matrix'!CV192)))*'11'!B$16*0.01*'DNO totals'!B$284/'DNO totals'!B$296</f>
        <v>0</v>
      </c>
      <c r="AD192" s="33">
        <f>0.01*('Matrix'!BY192*'11'!B$16*'Matrix'!CB192+'Matrix'!D192*'Matrix'!CD192*'935'!Q192*('11'!C$16-'935'!Y192)*('11'!B$16/('11'!B$16-'935'!X192)))</f>
        <v>0</v>
      </c>
      <c r="AE192" s="33">
        <f>'Matrix'!D192*'Charging rates'!B$116*('Parameters'!B$21+'Matrix'!J192)*IF('DNO totals'!B$323&lt;0,1,'935'!S192)</f>
        <v>0</v>
      </c>
      <c r="AF192" s="33">
        <f>'Matrix'!D192*MAX('Matrix'!DE192,0-('Matrix'!DD192+IF('935'!Q192=0,0,(1-'935'!Y192/'11'!C$16)*'11'!B$16/('11'!B$16-'935'!X192)*IF('Matrix'!D192=0,1,'Matrix'!BY192/'Matrix'!D192)*'Matrix'!CV192)))*'11'!B$16*0.01*(1-('DNO totals'!B$284+'DNO totals'!B$274)/'DNO totals'!B$296)</f>
        <v>0</v>
      </c>
      <c r="AG192" s="49">
        <f>Q192-Y192-Z192-AA192-AB192-AC192-AD192-AE192-AF192</f>
        <v>0</v>
      </c>
    </row>
    <row r="193" spans="1:33">
      <c r="A193" s="28">
        <v>93</v>
      </c>
      <c r="B193" s="48">
        <f>'Results'!B193</f>
        <v>0</v>
      </c>
      <c r="C193" s="34">
        <f>'Results'!C193</f>
        <v>0</v>
      </c>
      <c r="D193" s="55">
        <f>'Results'!D193</f>
        <v>0</v>
      </c>
      <c r="E193" s="55">
        <f>'Results'!E193</f>
        <v>0</v>
      </c>
      <c r="F193" s="56">
        <f>'Results'!F193</f>
        <v>0</v>
      </c>
      <c r="G193" s="34">
        <f>'Results'!G193</f>
        <v>0</v>
      </c>
      <c r="H193" s="55">
        <f>'Results'!H193</f>
        <v>0</v>
      </c>
      <c r="I193" s="55">
        <f>'Results'!I193</f>
        <v>0</v>
      </c>
      <c r="J193" s="56">
        <f>'Results'!J193</f>
        <v>0</v>
      </c>
      <c r="K193" s="57">
        <f>0.01*'11'!B$16*'Matrix'!D193*'Results'!E193</f>
        <v>0</v>
      </c>
      <c r="L193" s="33">
        <f>0.01*('11'!C$16-'935'!Y193)*'Results'!C193*'Matrix'!D193*('11'!B$16/('11'!B$16-'935'!X193))*'935'!Q193</f>
        <v>0</v>
      </c>
      <c r="M193" s="49">
        <f>0.01*('11'!B$16-'935'!X193)*'Results'!D193</f>
        <v>0</v>
      </c>
      <c r="N193" s="33">
        <f>0.01*'11'!B$16*'Matrix'!I193*'Matrix'!BS193</f>
        <v>0</v>
      </c>
      <c r="O193" s="33">
        <f>0.01*('11'!B$16-'935'!X193)*'Matrix'!BX193</f>
        <v>0</v>
      </c>
      <c r="P193" s="49">
        <f>0.01*'Matrix'!BM193*'935'!U193</f>
        <v>0</v>
      </c>
      <c r="Q193" s="57">
        <f>K193+L193+M193</f>
        <v>0</v>
      </c>
      <c r="R193" s="32">
        <f>'935'!Z193</f>
        <v>0</v>
      </c>
      <c r="S193" s="58">
        <f>Q193-R193</f>
        <v>0</v>
      </c>
      <c r="T193" s="59">
        <f>IF(R193,Q193/R193-1,"")</f>
        <v>0</v>
      </c>
      <c r="U193" s="57">
        <f>N193+O193+P193</f>
        <v>0</v>
      </c>
      <c r="V193" s="32">
        <f>'935'!AA193</f>
        <v>0</v>
      </c>
      <c r="W193" s="58">
        <f>U193-V193</f>
        <v>0</v>
      </c>
      <c r="X193" s="59">
        <f>IF(V193,U193/V193-1,"")</f>
        <v>0</v>
      </c>
      <c r="Y193" s="57">
        <f>0.01*('11'!B$16-'935'!X193)*'Matrix'!BU193</f>
        <v>0</v>
      </c>
      <c r="Z193" s="33">
        <f>0.01*'11'!B$16*'Matrix'!D193*'Matrix'!CW193</f>
        <v>0</v>
      </c>
      <c r="AA193" s="33">
        <f>'Matrix'!D193*MAX('Matrix'!DE193,0-('Matrix'!DD193+IF('935'!Q193=0,0,(1-'935'!Y193/'11'!C$16)*'11'!B$16/('11'!B$16-'935'!X193)*IF('Matrix'!D193=0,1,'Matrix'!BY193/'Matrix'!D193)*'Matrix'!CV193)))*'11'!B$16*0.01*'DNO totals'!B$274/'DNO totals'!B$296</f>
        <v>0</v>
      </c>
      <c r="AB193" s="33">
        <f>'Matrix'!D193*'Charging rates'!B$106*'Matrix'!DB193</f>
        <v>0</v>
      </c>
      <c r="AC193" s="33">
        <f>'Matrix'!D193*MAX('Matrix'!DE193,0-('Matrix'!DD193+IF('935'!Q193=0,0,(1-'935'!Y193/'11'!C$16)*'11'!B$16/('11'!B$16-'935'!X193)*IF('Matrix'!D193=0,1,'Matrix'!BY193/'Matrix'!D193)*'Matrix'!CV193)))*'11'!B$16*0.01*'DNO totals'!B$284/'DNO totals'!B$296</f>
        <v>0</v>
      </c>
      <c r="AD193" s="33">
        <f>0.01*('Matrix'!BY193*'11'!B$16*'Matrix'!CB193+'Matrix'!D193*'Matrix'!CD193*'935'!Q193*('11'!C$16-'935'!Y193)*('11'!B$16/('11'!B$16-'935'!X193)))</f>
        <v>0</v>
      </c>
      <c r="AE193" s="33">
        <f>'Matrix'!D193*'Charging rates'!B$116*('Parameters'!B$21+'Matrix'!J193)*IF('DNO totals'!B$323&lt;0,1,'935'!S193)</f>
        <v>0</v>
      </c>
      <c r="AF193" s="33">
        <f>'Matrix'!D193*MAX('Matrix'!DE193,0-('Matrix'!DD193+IF('935'!Q193=0,0,(1-'935'!Y193/'11'!C$16)*'11'!B$16/('11'!B$16-'935'!X193)*IF('Matrix'!D193=0,1,'Matrix'!BY193/'Matrix'!D193)*'Matrix'!CV193)))*'11'!B$16*0.01*(1-('DNO totals'!B$284+'DNO totals'!B$274)/'DNO totals'!B$296)</f>
        <v>0</v>
      </c>
      <c r="AG193" s="49">
        <f>Q193-Y193-Z193-AA193-AB193-AC193-AD193-AE193-AF193</f>
        <v>0</v>
      </c>
    </row>
    <row r="194" spans="1:33">
      <c r="A194" s="28">
        <v>94</v>
      </c>
      <c r="B194" s="48">
        <f>'Results'!B194</f>
        <v>0</v>
      </c>
      <c r="C194" s="34">
        <f>'Results'!C194</f>
        <v>0</v>
      </c>
      <c r="D194" s="55">
        <f>'Results'!D194</f>
        <v>0</v>
      </c>
      <c r="E194" s="55">
        <f>'Results'!E194</f>
        <v>0</v>
      </c>
      <c r="F194" s="56">
        <f>'Results'!F194</f>
        <v>0</v>
      </c>
      <c r="G194" s="34">
        <f>'Results'!G194</f>
        <v>0</v>
      </c>
      <c r="H194" s="55">
        <f>'Results'!H194</f>
        <v>0</v>
      </c>
      <c r="I194" s="55">
        <f>'Results'!I194</f>
        <v>0</v>
      </c>
      <c r="J194" s="56">
        <f>'Results'!J194</f>
        <v>0</v>
      </c>
      <c r="K194" s="57">
        <f>0.01*'11'!B$16*'Matrix'!D194*'Results'!E194</f>
        <v>0</v>
      </c>
      <c r="L194" s="33">
        <f>0.01*('11'!C$16-'935'!Y194)*'Results'!C194*'Matrix'!D194*('11'!B$16/('11'!B$16-'935'!X194))*'935'!Q194</f>
        <v>0</v>
      </c>
      <c r="M194" s="49">
        <f>0.01*('11'!B$16-'935'!X194)*'Results'!D194</f>
        <v>0</v>
      </c>
      <c r="N194" s="33">
        <f>0.01*'11'!B$16*'Matrix'!I194*'Matrix'!BS194</f>
        <v>0</v>
      </c>
      <c r="O194" s="33">
        <f>0.01*('11'!B$16-'935'!X194)*'Matrix'!BX194</f>
        <v>0</v>
      </c>
      <c r="P194" s="49">
        <f>0.01*'Matrix'!BM194*'935'!U194</f>
        <v>0</v>
      </c>
      <c r="Q194" s="57">
        <f>K194+L194+M194</f>
        <v>0</v>
      </c>
      <c r="R194" s="32">
        <f>'935'!Z194</f>
        <v>0</v>
      </c>
      <c r="S194" s="58">
        <f>Q194-R194</f>
        <v>0</v>
      </c>
      <c r="T194" s="59">
        <f>IF(R194,Q194/R194-1,"")</f>
        <v>0</v>
      </c>
      <c r="U194" s="57">
        <f>N194+O194+P194</f>
        <v>0</v>
      </c>
      <c r="V194" s="32">
        <f>'935'!AA194</f>
        <v>0</v>
      </c>
      <c r="W194" s="58">
        <f>U194-V194</f>
        <v>0</v>
      </c>
      <c r="X194" s="59">
        <f>IF(V194,U194/V194-1,"")</f>
        <v>0</v>
      </c>
      <c r="Y194" s="57">
        <f>0.01*('11'!B$16-'935'!X194)*'Matrix'!BU194</f>
        <v>0</v>
      </c>
      <c r="Z194" s="33">
        <f>0.01*'11'!B$16*'Matrix'!D194*'Matrix'!CW194</f>
        <v>0</v>
      </c>
      <c r="AA194" s="33">
        <f>'Matrix'!D194*MAX('Matrix'!DE194,0-('Matrix'!DD194+IF('935'!Q194=0,0,(1-'935'!Y194/'11'!C$16)*'11'!B$16/('11'!B$16-'935'!X194)*IF('Matrix'!D194=0,1,'Matrix'!BY194/'Matrix'!D194)*'Matrix'!CV194)))*'11'!B$16*0.01*'DNO totals'!B$274/'DNO totals'!B$296</f>
        <v>0</v>
      </c>
      <c r="AB194" s="33">
        <f>'Matrix'!D194*'Charging rates'!B$106*'Matrix'!DB194</f>
        <v>0</v>
      </c>
      <c r="AC194" s="33">
        <f>'Matrix'!D194*MAX('Matrix'!DE194,0-('Matrix'!DD194+IF('935'!Q194=0,0,(1-'935'!Y194/'11'!C$16)*'11'!B$16/('11'!B$16-'935'!X194)*IF('Matrix'!D194=0,1,'Matrix'!BY194/'Matrix'!D194)*'Matrix'!CV194)))*'11'!B$16*0.01*'DNO totals'!B$284/'DNO totals'!B$296</f>
        <v>0</v>
      </c>
      <c r="AD194" s="33">
        <f>0.01*('Matrix'!BY194*'11'!B$16*'Matrix'!CB194+'Matrix'!D194*'Matrix'!CD194*'935'!Q194*('11'!C$16-'935'!Y194)*('11'!B$16/('11'!B$16-'935'!X194)))</f>
        <v>0</v>
      </c>
      <c r="AE194" s="33">
        <f>'Matrix'!D194*'Charging rates'!B$116*('Parameters'!B$21+'Matrix'!J194)*IF('DNO totals'!B$323&lt;0,1,'935'!S194)</f>
        <v>0</v>
      </c>
      <c r="AF194" s="33">
        <f>'Matrix'!D194*MAX('Matrix'!DE194,0-('Matrix'!DD194+IF('935'!Q194=0,0,(1-'935'!Y194/'11'!C$16)*'11'!B$16/('11'!B$16-'935'!X194)*IF('Matrix'!D194=0,1,'Matrix'!BY194/'Matrix'!D194)*'Matrix'!CV194)))*'11'!B$16*0.01*(1-('DNO totals'!B$284+'DNO totals'!B$274)/'DNO totals'!B$296)</f>
        <v>0</v>
      </c>
      <c r="AG194" s="49">
        <f>Q194-Y194-Z194-AA194-AB194-AC194-AD194-AE194-AF194</f>
        <v>0</v>
      </c>
    </row>
    <row r="195" spans="1:33">
      <c r="A195" s="28">
        <v>95</v>
      </c>
      <c r="B195" s="48">
        <f>'Results'!B195</f>
        <v>0</v>
      </c>
      <c r="C195" s="34">
        <f>'Results'!C195</f>
        <v>0</v>
      </c>
      <c r="D195" s="55">
        <f>'Results'!D195</f>
        <v>0</v>
      </c>
      <c r="E195" s="55">
        <f>'Results'!E195</f>
        <v>0</v>
      </c>
      <c r="F195" s="56">
        <f>'Results'!F195</f>
        <v>0</v>
      </c>
      <c r="G195" s="34">
        <f>'Results'!G195</f>
        <v>0</v>
      </c>
      <c r="H195" s="55">
        <f>'Results'!H195</f>
        <v>0</v>
      </c>
      <c r="I195" s="55">
        <f>'Results'!I195</f>
        <v>0</v>
      </c>
      <c r="J195" s="56">
        <f>'Results'!J195</f>
        <v>0</v>
      </c>
      <c r="K195" s="57">
        <f>0.01*'11'!B$16*'Matrix'!D195*'Results'!E195</f>
        <v>0</v>
      </c>
      <c r="L195" s="33">
        <f>0.01*('11'!C$16-'935'!Y195)*'Results'!C195*'Matrix'!D195*('11'!B$16/('11'!B$16-'935'!X195))*'935'!Q195</f>
        <v>0</v>
      </c>
      <c r="M195" s="49">
        <f>0.01*('11'!B$16-'935'!X195)*'Results'!D195</f>
        <v>0</v>
      </c>
      <c r="N195" s="33">
        <f>0.01*'11'!B$16*'Matrix'!I195*'Matrix'!BS195</f>
        <v>0</v>
      </c>
      <c r="O195" s="33">
        <f>0.01*('11'!B$16-'935'!X195)*'Matrix'!BX195</f>
        <v>0</v>
      </c>
      <c r="P195" s="49">
        <f>0.01*'Matrix'!BM195*'935'!U195</f>
        <v>0</v>
      </c>
      <c r="Q195" s="57">
        <f>K195+L195+M195</f>
        <v>0</v>
      </c>
      <c r="R195" s="32">
        <f>'935'!Z195</f>
        <v>0</v>
      </c>
      <c r="S195" s="58">
        <f>Q195-R195</f>
        <v>0</v>
      </c>
      <c r="T195" s="59">
        <f>IF(R195,Q195/R195-1,"")</f>
        <v>0</v>
      </c>
      <c r="U195" s="57">
        <f>N195+O195+P195</f>
        <v>0</v>
      </c>
      <c r="V195" s="32">
        <f>'935'!AA195</f>
        <v>0</v>
      </c>
      <c r="W195" s="58">
        <f>U195-V195</f>
        <v>0</v>
      </c>
      <c r="X195" s="59">
        <f>IF(V195,U195/V195-1,"")</f>
        <v>0</v>
      </c>
      <c r="Y195" s="57">
        <f>0.01*('11'!B$16-'935'!X195)*'Matrix'!BU195</f>
        <v>0</v>
      </c>
      <c r="Z195" s="33">
        <f>0.01*'11'!B$16*'Matrix'!D195*'Matrix'!CW195</f>
        <v>0</v>
      </c>
      <c r="AA195" s="33">
        <f>'Matrix'!D195*MAX('Matrix'!DE195,0-('Matrix'!DD195+IF('935'!Q195=0,0,(1-'935'!Y195/'11'!C$16)*'11'!B$16/('11'!B$16-'935'!X195)*IF('Matrix'!D195=0,1,'Matrix'!BY195/'Matrix'!D195)*'Matrix'!CV195)))*'11'!B$16*0.01*'DNO totals'!B$274/'DNO totals'!B$296</f>
        <v>0</v>
      </c>
      <c r="AB195" s="33">
        <f>'Matrix'!D195*'Charging rates'!B$106*'Matrix'!DB195</f>
        <v>0</v>
      </c>
      <c r="AC195" s="33">
        <f>'Matrix'!D195*MAX('Matrix'!DE195,0-('Matrix'!DD195+IF('935'!Q195=0,0,(1-'935'!Y195/'11'!C$16)*'11'!B$16/('11'!B$16-'935'!X195)*IF('Matrix'!D195=0,1,'Matrix'!BY195/'Matrix'!D195)*'Matrix'!CV195)))*'11'!B$16*0.01*'DNO totals'!B$284/'DNO totals'!B$296</f>
        <v>0</v>
      </c>
      <c r="AD195" s="33">
        <f>0.01*('Matrix'!BY195*'11'!B$16*'Matrix'!CB195+'Matrix'!D195*'Matrix'!CD195*'935'!Q195*('11'!C$16-'935'!Y195)*('11'!B$16/('11'!B$16-'935'!X195)))</f>
        <v>0</v>
      </c>
      <c r="AE195" s="33">
        <f>'Matrix'!D195*'Charging rates'!B$116*('Parameters'!B$21+'Matrix'!J195)*IF('DNO totals'!B$323&lt;0,1,'935'!S195)</f>
        <v>0</v>
      </c>
      <c r="AF195" s="33">
        <f>'Matrix'!D195*MAX('Matrix'!DE195,0-('Matrix'!DD195+IF('935'!Q195=0,0,(1-'935'!Y195/'11'!C$16)*'11'!B$16/('11'!B$16-'935'!X195)*IF('Matrix'!D195=0,1,'Matrix'!BY195/'Matrix'!D195)*'Matrix'!CV195)))*'11'!B$16*0.01*(1-('DNO totals'!B$284+'DNO totals'!B$274)/'DNO totals'!B$296)</f>
        <v>0</v>
      </c>
      <c r="AG195" s="49">
        <f>Q195-Y195-Z195-AA195-AB195-AC195-AD195-AE195-AF195</f>
        <v>0</v>
      </c>
    </row>
    <row r="196" spans="1:33">
      <c r="A196" s="28">
        <v>96</v>
      </c>
      <c r="B196" s="48">
        <f>'Results'!B196</f>
        <v>0</v>
      </c>
      <c r="C196" s="34">
        <f>'Results'!C196</f>
        <v>0</v>
      </c>
      <c r="D196" s="55">
        <f>'Results'!D196</f>
        <v>0</v>
      </c>
      <c r="E196" s="55">
        <f>'Results'!E196</f>
        <v>0</v>
      </c>
      <c r="F196" s="56">
        <f>'Results'!F196</f>
        <v>0</v>
      </c>
      <c r="G196" s="34">
        <f>'Results'!G196</f>
        <v>0</v>
      </c>
      <c r="H196" s="55">
        <f>'Results'!H196</f>
        <v>0</v>
      </c>
      <c r="I196" s="55">
        <f>'Results'!I196</f>
        <v>0</v>
      </c>
      <c r="J196" s="56">
        <f>'Results'!J196</f>
        <v>0</v>
      </c>
      <c r="K196" s="57">
        <f>0.01*'11'!B$16*'Matrix'!D196*'Results'!E196</f>
        <v>0</v>
      </c>
      <c r="L196" s="33">
        <f>0.01*('11'!C$16-'935'!Y196)*'Results'!C196*'Matrix'!D196*('11'!B$16/('11'!B$16-'935'!X196))*'935'!Q196</f>
        <v>0</v>
      </c>
      <c r="M196" s="49">
        <f>0.01*('11'!B$16-'935'!X196)*'Results'!D196</f>
        <v>0</v>
      </c>
      <c r="N196" s="33">
        <f>0.01*'11'!B$16*'Matrix'!I196*'Matrix'!BS196</f>
        <v>0</v>
      </c>
      <c r="O196" s="33">
        <f>0.01*('11'!B$16-'935'!X196)*'Matrix'!BX196</f>
        <v>0</v>
      </c>
      <c r="P196" s="49">
        <f>0.01*'Matrix'!BM196*'935'!U196</f>
        <v>0</v>
      </c>
      <c r="Q196" s="57">
        <f>K196+L196+M196</f>
        <v>0</v>
      </c>
      <c r="R196" s="32">
        <f>'935'!Z196</f>
        <v>0</v>
      </c>
      <c r="S196" s="58">
        <f>Q196-R196</f>
        <v>0</v>
      </c>
      <c r="T196" s="59">
        <f>IF(R196,Q196/R196-1,"")</f>
        <v>0</v>
      </c>
      <c r="U196" s="57">
        <f>N196+O196+P196</f>
        <v>0</v>
      </c>
      <c r="V196" s="32">
        <f>'935'!AA196</f>
        <v>0</v>
      </c>
      <c r="W196" s="58">
        <f>U196-V196</f>
        <v>0</v>
      </c>
      <c r="X196" s="59">
        <f>IF(V196,U196/V196-1,"")</f>
        <v>0</v>
      </c>
      <c r="Y196" s="57">
        <f>0.01*('11'!B$16-'935'!X196)*'Matrix'!BU196</f>
        <v>0</v>
      </c>
      <c r="Z196" s="33">
        <f>0.01*'11'!B$16*'Matrix'!D196*'Matrix'!CW196</f>
        <v>0</v>
      </c>
      <c r="AA196" s="33">
        <f>'Matrix'!D196*MAX('Matrix'!DE196,0-('Matrix'!DD196+IF('935'!Q196=0,0,(1-'935'!Y196/'11'!C$16)*'11'!B$16/('11'!B$16-'935'!X196)*IF('Matrix'!D196=0,1,'Matrix'!BY196/'Matrix'!D196)*'Matrix'!CV196)))*'11'!B$16*0.01*'DNO totals'!B$274/'DNO totals'!B$296</f>
        <v>0</v>
      </c>
      <c r="AB196" s="33">
        <f>'Matrix'!D196*'Charging rates'!B$106*'Matrix'!DB196</f>
        <v>0</v>
      </c>
      <c r="AC196" s="33">
        <f>'Matrix'!D196*MAX('Matrix'!DE196,0-('Matrix'!DD196+IF('935'!Q196=0,0,(1-'935'!Y196/'11'!C$16)*'11'!B$16/('11'!B$16-'935'!X196)*IF('Matrix'!D196=0,1,'Matrix'!BY196/'Matrix'!D196)*'Matrix'!CV196)))*'11'!B$16*0.01*'DNO totals'!B$284/'DNO totals'!B$296</f>
        <v>0</v>
      </c>
      <c r="AD196" s="33">
        <f>0.01*('Matrix'!BY196*'11'!B$16*'Matrix'!CB196+'Matrix'!D196*'Matrix'!CD196*'935'!Q196*('11'!C$16-'935'!Y196)*('11'!B$16/('11'!B$16-'935'!X196)))</f>
        <v>0</v>
      </c>
      <c r="AE196" s="33">
        <f>'Matrix'!D196*'Charging rates'!B$116*('Parameters'!B$21+'Matrix'!J196)*IF('DNO totals'!B$323&lt;0,1,'935'!S196)</f>
        <v>0</v>
      </c>
      <c r="AF196" s="33">
        <f>'Matrix'!D196*MAX('Matrix'!DE196,0-('Matrix'!DD196+IF('935'!Q196=0,0,(1-'935'!Y196/'11'!C$16)*'11'!B$16/('11'!B$16-'935'!X196)*IF('Matrix'!D196=0,1,'Matrix'!BY196/'Matrix'!D196)*'Matrix'!CV196)))*'11'!B$16*0.01*(1-('DNO totals'!B$284+'DNO totals'!B$274)/'DNO totals'!B$296)</f>
        <v>0</v>
      </c>
      <c r="AG196" s="49">
        <f>Q196-Y196-Z196-AA196-AB196-AC196-AD196-AE196-AF196</f>
        <v>0</v>
      </c>
    </row>
    <row r="197" spans="1:33">
      <c r="A197" s="28">
        <v>97</v>
      </c>
      <c r="B197" s="48">
        <f>'Results'!B197</f>
        <v>0</v>
      </c>
      <c r="C197" s="34">
        <f>'Results'!C197</f>
        <v>0</v>
      </c>
      <c r="D197" s="55">
        <f>'Results'!D197</f>
        <v>0</v>
      </c>
      <c r="E197" s="55">
        <f>'Results'!E197</f>
        <v>0</v>
      </c>
      <c r="F197" s="56">
        <f>'Results'!F197</f>
        <v>0</v>
      </c>
      <c r="G197" s="34">
        <f>'Results'!G197</f>
        <v>0</v>
      </c>
      <c r="H197" s="55">
        <f>'Results'!H197</f>
        <v>0</v>
      </c>
      <c r="I197" s="55">
        <f>'Results'!I197</f>
        <v>0</v>
      </c>
      <c r="J197" s="56">
        <f>'Results'!J197</f>
        <v>0</v>
      </c>
      <c r="K197" s="57">
        <f>0.01*'11'!B$16*'Matrix'!D197*'Results'!E197</f>
        <v>0</v>
      </c>
      <c r="L197" s="33">
        <f>0.01*('11'!C$16-'935'!Y197)*'Results'!C197*'Matrix'!D197*('11'!B$16/('11'!B$16-'935'!X197))*'935'!Q197</f>
        <v>0</v>
      </c>
      <c r="M197" s="49">
        <f>0.01*('11'!B$16-'935'!X197)*'Results'!D197</f>
        <v>0</v>
      </c>
      <c r="N197" s="33">
        <f>0.01*'11'!B$16*'Matrix'!I197*'Matrix'!BS197</f>
        <v>0</v>
      </c>
      <c r="O197" s="33">
        <f>0.01*('11'!B$16-'935'!X197)*'Matrix'!BX197</f>
        <v>0</v>
      </c>
      <c r="P197" s="49">
        <f>0.01*'Matrix'!BM197*'935'!U197</f>
        <v>0</v>
      </c>
      <c r="Q197" s="57">
        <f>K197+L197+M197</f>
        <v>0</v>
      </c>
      <c r="R197" s="32">
        <f>'935'!Z197</f>
        <v>0</v>
      </c>
      <c r="S197" s="58">
        <f>Q197-R197</f>
        <v>0</v>
      </c>
      <c r="T197" s="59">
        <f>IF(R197,Q197/R197-1,"")</f>
        <v>0</v>
      </c>
      <c r="U197" s="57">
        <f>N197+O197+P197</f>
        <v>0</v>
      </c>
      <c r="V197" s="32">
        <f>'935'!AA197</f>
        <v>0</v>
      </c>
      <c r="W197" s="58">
        <f>U197-V197</f>
        <v>0</v>
      </c>
      <c r="X197" s="59">
        <f>IF(V197,U197/V197-1,"")</f>
        <v>0</v>
      </c>
      <c r="Y197" s="57">
        <f>0.01*('11'!B$16-'935'!X197)*'Matrix'!BU197</f>
        <v>0</v>
      </c>
      <c r="Z197" s="33">
        <f>0.01*'11'!B$16*'Matrix'!D197*'Matrix'!CW197</f>
        <v>0</v>
      </c>
      <c r="AA197" s="33">
        <f>'Matrix'!D197*MAX('Matrix'!DE197,0-('Matrix'!DD197+IF('935'!Q197=0,0,(1-'935'!Y197/'11'!C$16)*'11'!B$16/('11'!B$16-'935'!X197)*IF('Matrix'!D197=0,1,'Matrix'!BY197/'Matrix'!D197)*'Matrix'!CV197)))*'11'!B$16*0.01*'DNO totals'!B$274/'DNO totals'!B$296</f>
        <v>0</v>
      </c>
      <c r="AB197" s="33">
        <f>'Matrix'!D197*'Charging rates'!B$106*'Matrix'!DB197</f>
        <v>0</v>
      </c>
      <c r="AC197" s="33">
        <f>'Matrix'!D197*MAX('Matrix'!DE197,0-('Matrix'!DD197+IF('935'!Q197=0,0,(1-'935'!Y197/'11'!C$16)*'11'!B$16/('11'!B$16-'935'!X197)*IF('Matrix'!D197=0,1,'Matrix'!BY197/'Matrix'!D197)*'Matrix'!CV197)))*'11'!B$16*0.01*'DNO totals'!B$284/'DNO totals'!B$296</f>
        <v>0</v>
      </c>
      <c r="AD197" s="33">
        <f>0.01*('Matrix'!BY197*'11'!B$16*'Matrix'!CB197+'Matrix'!D197*'Matrix'!CD197*'935'!Q197*('11'!C$16-'935'!Y197)*('11'!B$16/('11'!B$16-'935'!X197)))</f>
        <v>0</v>
      </c>
      <c r="AE197" s="33">
        <f>'Matrix'!D197*'Charging rates'!B$116*('Parameters'!B$21+'Matrix'!J197)*IF('DNO totals'!B$323&lt;0,1,'935'!S197)</f>
        <v>0</v>
      </c>
      <c r="AF197" s="33">
        <f>'Matrix'!D197*MAX('Matrix'!DE197,0-('Matrix'!DD197+IF('935'!Q197=0,0,(1-'935'!Y197/'11'!C$16)*'11'!B$16/('11'!B$16-'935'!X197)*IF('Matrix'!D197=0,1,'Matrix'!BY197/'Matrix'!D197)*'Matrix'!CV197)))*'11'!B$16*0.01*(1-('DNO totals'!B$284+'DNO totals'!B$274)/'DNO totals'!B$296)</f>
        <v>0</v>
      </c>
      <c r="AG197" s="49">
        <f>Q197-Y197-Z197-AA197-AB197-AC197-AD197-AE197-AF197</f>
        <v>0</v>
      </c>
    </row>
    <row r="198" spans="1:33">
      <c r="A198" s="28">
        <v>98</v>
      </c>
      <c r="B198" s="48">
        <f>'Results'!B198</f>
        <v>0</v>
      </c>
      <c r="C198" s="34">
        <f>'Results'!C198</f>
        <v>0</v>
      </c>
      <c r="D198" s="55">
        <f>'Results'!D198</f>
        <v>0</v>
      </c>
      <c r="E198" s="55">
        <f>'Results'!E198</f>
        <v>0</v>
      </c>
      <c r="F198" s="56">
        <f>'Results'!F198</f>
        <v>0</v>
      </c>
      <c r="G198" s="34">
        <f>'Results'!G198</f>
        <v>0</v>
      </c>
      <c r="H198" s="55">
        <f>'Results'!H198</f>
        <v>0</v>
      </c>
      <c r="I198" s="55">
        <f>'Results'!I198</f>
        <v>0</v>
      </c>
      <c r="J198" s="56">
        <f>'Results'!J198</f>
        <v>0</v>
      </c>
      <c r="K198" s="57">
        <f>0.01*'11'!B$16*'Matrix'!D198*'Results'!E198</f>
        <v>0</v>
      </c>
      <c r="L198" s="33">
        <f>0.01*('11'!C$16-'935'!Y198)*'Results'!C198*'Matrix'!D198*('11'!B$16/('11'!B$16-'935'!X198))*'935'!Q198</f>
        <v>0</v>
      </c>
      <c r="M198" s="49">
        <f>0.01*('11'!B$16-'935'!X198)*'Results'!D198</f>
        <v>0</v>
      </c>
      <c r="N198" s="33">
        <f>0.01*'11'!B$16*'Matrix'!I198*'Matrix'!BS198</f>
        <v>0</v>
      </c>
      <c r="O198" s="33">
        <f>0.01*('11'!B$16-'935'!X198)*'Matrix'!BX198</f>
        <v>0</v>
      </c>
      <c r="P198" s="49">
        <f>0.01*'Matrix'!BM198*'935'!U198</f>
        <v>0</v>
      </c>
      <c r="Q198" s="57">
        <f>K198+L198+M198</f>
        <v>0</v>
      </c>
      <c r="R198" s="32">
        <f>'935'!Z198</f>
        <v>0</v>
      </c>
      <c r="S198" s="58">
        <f>Q198-R198</f>
        <v>0</v>
      </c>
      <c r="T198" s="59">
        <f>IF(R198,Q198/R198-1,"")</f>
        <v>0</v>
      </c>
      <c r="U198" s="57">
        <f>N198+O198+P198</f>
        <v>0</v>
      </c>
      <c r="V198" s="32">
        <f>'935'!AA198</f>
        <v>0</v>
      </c>
      <c r="W198" s="58">
        <f>U198-V198</f>
        <v>0</v>
      </c>
      <c r="X198" s="59">
        <f>IF(V198,U198/V198-1,"")</f>
        <v>0</v>
      </c>
      <c r="Y198" s="57">
        <f>0.01*('11'!B$16-'935'!X198)*'Matrix'!BU198</f>
        <v>0</v>
      </c>
      <c r="Z198" s="33">
        <f>0.01*'11'!B$16*'Matrix'!D198*'Matrix'!CW198</f>
        <v>0</v>
      </c>
      <c r="AA198" s="33">
        <f>'Matrix'!D198*MAX('Matrix'!DE198,0-('Matrix'!DD198+IF('935'!Q198=0,0,(1-'935'!Y198/'11'!C$16)*'11'!B$16/('11'!B$16-'935'!X198)*IF('Matrix'!D198=0,1,'Matrix'!BY198/'Matrix'!D198)*'Matrix'!CV198)))*'11'!B$16*0.01*'DNO totals'!B$274/'DNO totals'!B$296</f>
        <v>0</v>
      </c>
      <c r="AB198" s="33">
        <f>'Matrix'!D198*'Charging rates'!B$106*'Matrix'!DB198</f>
        <v>0</v>
      </c>
      <c r="AC198" s="33">
        <f>'Matrix'!D198*MAX('Matrix'!DE198,0-('Matrix'!DD198+IF('935'!Q198=0,0,(1-'935'!Y198/'11'!C$16)*'11'!B$16/('11'!B$16-'935'!X198)*IF('Matrix'!D198=0,1,'Matrix'!BY198/'Matrix'!D198)*'Matrix'!CV198)))*'11'!B$16*0.01*'DNO totals'!B$284/'DNO totals'!B$296</f>
        <v>0</v>
      </c>
      <c r="AD198" s="33">
        <f>0.01*('Matrix'!BY198*'11'!B$16*'Matrix'!CB198+'Matrix'!D198*'Matrix'!CD198*'935'!Q198*('11'!C$16-'935'!Y198)*('11'!B$16/('11'!B$16-'935'!X198)))</f>
        <v>0</v>
      </c>
      <c r="AE198" s="33">
        <f>'Matrix'!D198*'Charging rates'!B$116*('Parameters'!B$21+'Matrix'!J198)*IF('DNO totals'!B$323&lt;0,1,'935'!S198)</f>
        <v>0</v>
      </c>
      <c r="AF198" s="33">
        <f>'Matrix'!D198*MAX('Matrix'!DE198,0-('Matrix'!DD198+IF('935'!Q198=0,0,(1-'935'!Y198/'11'!C$16)*'11'!B$16/('11'!B$16-'935'!X198)*IF('Matrix'!D198=0,1,'Matrix'!BY198/'Matrix'!D198)*'Matrix'!CV198)))*'11'!B$16*0.01*(1-('DNO totals'!B$284+'DNO totals'!B$274)/'DNO totals'!B$296)</f>
        <v>0</v>
      </c>
      <c r="AG198" s="49">
        <f>Q198-Y198-Z198-AA198-AB198-AC198-AD198-AE198-AF198</f>
        <v>0</v>
      </c>
    </row>
    <row r="199" spans="1:33">
      <c r="A199" s="28">
        <v>99</v>
      </c>
      <c r="B199" s="48">
        <f>'Results'!B199</f>
        <v>0</v>
      </c>
      <c r="C199" s="34">
        <f>'Results'!C199</f>
        <v>0</v>
      </c>
      <c r="D199" s="55">
        <f>'Results'!D199</f>
        <v>0</v>
      </c>
      <c r="E199" s="55">
        <f>'Results'!E199</f>
        <v>0</v>
      </c>
      <c r="F199" s="56">
        <f>'Results'!F199</f>
        <v>0</v>
      </c>
      <c r="G199" s="34">
        <f>'Results'!G199</f>
        <v>0</v>
      </c>
      <c r="H199" s="55">
        <f>'Results'!H199</f>
        <v>0</v>
      </c>
      <c r="I199" s="55">
        <f>'Results'!I199</f>
        <v>0</v>
      </c>
      <c r="J199" s="56">
        <f>'Results'!J199</f>
        <v>0</v>
      </c>
      <c r="K199" s="57">
        <f>0.01*'11'!B$16*'Matrix'!D199*'Results'!E199</f>
        <v>0</v>
      </c>
      <c r="L199" s="33">
        <f>0.01*('11'!C$16-'935'!Y199)*'Results'!C199*'Matrix'!D199*('11'!B$16/('11'!B$16-'935'!X199))*'935'!Q199</f>
        <v>0</v>
      </c>
      <c r="M199" s="49">
        <f>0.01*('11'!B$16-'935'!X199)*'Results'!D199</f>
        <v>0</v>
      </c>
      <c r="N199" s="33">
        <f>0.01*'11'!B$16*'Matrix'!I199*'Matrix'!BS199</f>
        <v>0</v>
      </c>
      <c r="O199" s="33">
        <f>0.01*('11'!B$16-'935'!X199)*'Matrix'!BX199</f>
        <v>0</v>
      </c>
      <c r="P199" s="49">
        <f>0.01*'Matrix'!BM199*'935'!U199</f>
        <v>0</v>
      </c>
      <c r="Q199" s="57">
        <f>K199+L199+M199</f>
        <v>0</v>
      </c>
      <c r="R199" s="32">
        <f>'935'!Z199</f>
        <v>0</v>
      </c>
      <c r="S199" s="58">
        <f>Q199-R199</f>
        <v>0</v>
      </c>
      <c r="T199" s="59">
        <f>IF(R199,Q199/R199-1,"")</f>
        <v>0</v>
      </c>
      <c r="U199" s="57">
        <f>N199+O199+P199</f>
        <v>0</v>
      </c>
      <c r="V199" s="32">
        <f>'935'!AA199</f>
        <v>0</v>
      </c>
      <c r="W199" s="58">
        <f>U199-V199</f>
        <v>0</v>
      </c>
      <c r="X199" s="59">
        <f>IF(V199,U199/V199-1,"")</f>
        <v>0</v>
      </c>
      <c r="Y199" s="57">
        <f>0.01*('11'!B$16-'935'!X199)*'Matrix'!BU199</f>
        <v>0</v>
      </c>
      <c r="Z199" s="33">
        <f>0.01*'11'!B$16*'Matrix'!D199*'Matrix'!CW199</f>
        <v>0</v>
      </c>
      <c r="AA199" s="33">
        <f>'Matrix'!D199*MAX('Matrix'!DE199,0-('Matrix'!DD199+IF('935'!Q199=0,0,(1-'935'!Y199/'11'!C$16)*'11'!B$16/('11'!B$16-'935'!X199)*IF('Matrix'!D199=0,1,'Matrix'!BY199/'Matrix'!D199)*'Matrix'!CV199)))*'11'!B$16*0.01*'DNO totals'!B$274/'DNO totals'!B$296</f>
        <v>0</v>
      </c>
      <c r="AB199" s="33">
        <f>'Matrix'!D199*'Charging rates'!B$106*'Matrix'!DB199</f>
        <v>0</v>
      </c>
      <c r="AC199" s="33">
        <f>'Matrix'!D199*MAX('Matrix'!DE199,0-('Matrix'!DD199+IF('935'!Q199=0,0,(1-'935'!Y199/'11'!C$16)*'11'!B$16/('11'!B$16-'935'!X199)*IF('Matrix'!D199=0,1,'Matrix'!BY199/'Matrix'!D199)*'Matrix'!CV199)))*'11'!B$16*0.01*'DNO totals'!B$284/'DNO totals'!B$296</f>
        <v>0</v>
      </c>
      <c r="AD199" s="33">
        <f>0.01*('Matrix'!BY199*'11'!B$16*'Matrix'!CB199+'Matrix'!D199*'Matrix'!CD199*'935'!Q199*('11'!C$16-'935'!Y199)*('11'!B$16/('11'!B$16-'935'!X199)))</f>
        <v>0</v>
      </c>
      <c r="AE199" s="33">
        <f>'Matrix'!D199*'Charging rates'!B$116*('Parameters'!B$21+'Matrix'!J199)*IF('DNO totals'!B$323&lt;0,1,'935'!S199)</f>
        <v>0</v>
      </c>
      <c r="AF199" s="33">
        <f>'Matrix'!D199*MAX('Matrix'!DE199,0-('Matrix'!DD199+IF('935'!Q199=0,0,(1-'935'!Y199/'11'!C$16)*'11'!B$16/('11'!B$16-'935'!X199)*IF('Matrix'!D199=0,1,'Matrix'!BY199/'Matrix'!D199)*'Matrix'!CV199)))*'11'!B$16*0.01*(1-('DNO totals'!B$284+'DNO totals'!B$274)/'DNO totals'!B$296)</f>
        <v>0</v>
      </c>
      <c r="AG199" s="49">
        <f>Q199-Y199-Z199-AA199-AB199-AC199-AD199-AE199-AF199</f>
        <v>0</v>
      </c>
    </row>
    <row r="200" spans="1:33">
      <c r="A200" s="28">
        <v>100</v>
      </c>
      <c r="B200" s="48">
        <f>'Results'!B200</f>
        <v>0</v>
      </c>
      <c r="C200" s="34">
        <f>'Results'!C200</f>
        <v>0</v>
      </c>
      <c r="D200" s="55">
        <f>'Results'!D200</f>
        <v>0</v>
      </c>
      <c r="E200" s="55">
        <f>'Results'!E200</f>
        <v>0</v>
      </c>
      <c r="F200" s="56">
        <f>'Results'!F200</f>
        <v>0</v>
      </c>
      <c r="G200" s="34">
        <f>'Results'!G200</f>
        <v>0</v>
      </c>
      <c r="H200" s="55">
        <f>'Results'!H200</f>
        <v>0</v>
      </c>
      <c r="I200" s="55">
        <f>'Results'!I200</f>
        <v>0</v>
      </c>
      <c r="J200" s="56">
        <f>'Results'!J200</f>
        <v>0</v>
      </c>
      <c r="K200" s="57">
        <f>0.01*'11'!B$16*'Matrix'!D200*'Results'!E200</f>
        <v>0</v>
      </c>
      <c r="L200" s="33">
        <f>0.01*('11'!C$16-'935'!Y200)*'Results'!C200*'Matrix'!D200*('11'!B$16/('11'!B$16-'935'!X200))*'935'!Q200</f>
        <v>0</v>
      </c>
      <c r="M200" s="49">
        <f>0.01*('11'!B$16-'935'!X200)*'Results'!D200</f>
        <v>0</v>
      </c>
      <c r="N200" s="33">
        <f>0.01*'11'!B$16*'Matrix'!I200*'Matrix'!BS200</f>
        <v>0</v>
      </c>
      <c r="O200" s="33">
        <f>0.01*('11'!B$16-'935'!X200)*'Matrix'!BX200</f>
        <v>0</v>
      </c>
      <c r="P200" s="49">
        <f>0.01*'Matrix'!BM200*'935'!U200</f>
        <v>0</v>
      </c>
      <c r="Q200" s="57">
        <f>K200+L200+M200</f>
        <v>0</v>
      </c>
      <c r="R200" s="32">
        <f>'935'!Z200</f>
        <v>0</v>
      </c>
      <c r="S200" s="58">
        <f>Q200-R200</f>
        <v>0</v>
      </c>
      <c r="T200" s="59">
        <f>IF(R200,Q200/R200-1,"")</f>
        <v>0</v>
      </c>
      <c r="U200" s="57">
        <f>N200+O200+P200</f>
        <v>0</v>
      </c>
      <c r="V200" s="32">
        <f>'935'!AA200</f>
        <v>0</v>
      </c>
      <c r="W200" s="58">
        <f>U200-V200</f>
        <v>0</v>
      </c>
      <c r="X200" s="59">
        <f>IF(V200,U200/V200-1,"")</f>
        <v>0</v>
      </c>
      <c r="Y200" s="57">
        <f>0.01*('11'!B$16-'935'!X200)*'Matrix'!BU200</f>
        <v>0</v>
      </c>
      <c r="Z200" s="33">
        <f>0.01*'11'!B$16*'Matrix'!D200*'Matrix'!CW200</f>
        <v>0</v>
      </c>
      <c r="AA200" s="33">
        <f>'Matrix'!D200*MAX('Matrix'!DE200,0-('Matrix'!DD200+IF('935'!Q200=0,0,(1-'935'!Y200/'11'!C$16)*'11'!B$16/('11'!B$16-'935'!X200)*IF('Matrix'!D200=0,1,'Matrix'!BY200/'Matrix'!D200)*'Matrix'!CV200)))*'11'!B$16*0.01*'DNO totals'!B$274/'DNO totals'!B$296</f>
        <v>0</v>
      </c>
      <c r="AB200" s="33">
        <f>'Matrix'!D200*'Charging rates'!B$106*'Matrix'!DB200</f>
        <v>0</v>
      </c>
      <c r="AC200" s="33">
        <f>'Matrix'!D200*MAX('Matrix'!DE200,0-('Matrix'!DD200+IF('935'!Q200=0,0,(1-'935'!Y200/'11'!C$16)*'11'!B$16/('11'!B$16-'935'!X200)*IF('Matrix'!D200=0,1,'Matrix'!BY200/'Matrix'!D200)*'Matrix'!CV200)))*'11'!B$16*0.01*'DNO totals'!B$284/'DNO totals'!B$296</f>
        <v>0</v>
      </c>
      <c r="AD200" s="33">
        <f>0.01*('Matrix'!BY200*'11'!B$16*'Matrix'!CB200+'Matrix'!D200*'Matrix'!CD200*'935'!Q200*('11'!C$16-'935'!Y200)*('11'!B$16/('11'!B$16-'935'!X200)))</f>
        <v>0</v>
      </c>
      <c r="AE200" s="33">
        <f>'Matrix'!D200*'Charging rates'!B$116*('Parameters'!B$21+'Matrix'!J200)*IF('DNO totals'!B$323&lt;0,1,'935'!S200)</f>
        <v>0</v>
      </c>
      <c r="AF200" s="33">
        <f>'Matrix'!D200*MAX('Matrix'!DE200,0-('Matrix'!DD200+IF('935'!Q200=0,0,(1-'935'!Y200/'11'!C$16)*'11'!B$16/('11'!B$16-'935'!X200)*IF('Matrix'!D200=0,1,'Matrix'!BY200/'Matrix'!D200)*'Matrix'!CV200)))*'11'!B$16*0.01*(1-('DNO totals'!B$284+'DNO totals'!B$274)/'DNO totals'!B$296)</f>
        <v>0</v>
      </c>
      <c r="AG200" s="49">
        <f>Q200-Y200-Z200-AA200-AB200-AC200-AD200-AE200-AF200</f>
        <v>0</v>
      </c>
    </row>
    <row r="201" spans="1:33">
      <c r="A201" s="28">
        <v>101</v>
      </c>
      <c r="B201" s="48">
        <f>'Results'!B201</f>
        <v>0</v>
      </c>
      <c r="C201" s="34">
        <f>'Results'!C201</f>
        <v>0</v>
      </c>
      <c r="D201" s="55">
        <f>'Results'!D201</f>
        <v>0</v>
      </c>
      <c r="E201" s="55">
        <f>'Results'!E201</f>
        <v>0</v>
      </c>
      <c r="F201" s="56">
        <f>'Results'!F201</f>
        <v>0</v>
      </c>
      <c r="G201" s="34">
        <f>'Results'!G201</f>
        <v>0</v>
      </c>
      <c r="H201" s="55">
        <f>'Results'!H201</f>
        <v>0</v>
      </c>
      <c r="I201" s="55">
        <f>'Results'!I201</f>
        <v>0</v>
      </c>
      <c r="J201" s="56">
        <f>'Results'!J201</f>
        <v>0</v>
      </c>
      <c r="K201" s="57">
        <f>0.01*'11'!B$16*'Matrix'!D201*'Results'!E201</f>
        <v>0</v>
      </c>
      <c r="L201" s="33">
        <f>0.01*('11'!C$16-'935'!Y201)*'Results'!C201*'Matrix'!D201*('11'!B$16/('11'!B$16-'935'!X201))*'935'!Q201</f>
        <v>0</v>
      </c>
      <c r="M201" s="49">
        <f>0.01*('11'!B$16-'935'!X201)*'Results'!D201</f>
        <v>0</v>
      </c>
      <c r="N201" s="33">
        <f>0.01*'11'!B$16*'Matrix'!I201*'Matrix'!BS201</f>
        <v>0</v>
      </c>
      <c r="O201" s="33">
        <f>0.01*('11'!B$16-'935'!X201)*'Matrix'!BX201</f>
        <v>0</v>
      </c>
      <c r="P201" s="49">
        <f>0.01*'Matrix'!BM201*'935'!U201</f>
        <v>0</v>
      </c>
      <c r="Q201" s="57">
        <f>K201+L201+M201</f>
        <v>0</v>
      </c>
      <c r="R201" s="32">
        <f>'935'!Z201</f>
        <v>0</v>
      </c>
      <c r="S201" s="58">
        <f>Q201-R201</f>
        <v>0</v>
      </c>
      <c r="T201" s="59">
        <f>IF(R201,Q201/R201-1,"")</f>
        <v>0</v>
      </c>
      <c r="U201" s="57">
        <f>N201+O201+P201</f>
        <v>0</v>
      </c>
      <c r="V201" s="32">
        <f>'935'!AA201</f>
        <v>0</v>
      </c>
      <c r="W201" s="58">
        <f>U201-V201</f>
        <v>0</v>
      </c>
      <c r="X201" s="59">
        <f>IF(V201,U201/V201-1,"")</f>
        <v>0</v>
      </c>
      <c r="Y201" s="57">
        <f>0.01*('11'!B$16-'935'!X201)*'Matrix'!BU201</f>
        <v>0</v>
      </c>
      <c r="Z201" s="33">
        <f>0.01*'11'!B$16*'Matrix'!D201*'Matrix'!CW201</f>
        <v>0</v>
      </c>
      <c r="AA201" s="33">
        <f>'Matrix'!D201*MAX('Matrix'!DE201,0-('Matrix'!DD201+IF('935'!Q201=0,0,(1-'935'!Y201/'11'!C$16)*'11'!B$16/('11'!B$16-'935'!X201)*IF('Matrix'!D201=0,1,'Matrix'!BY201/'Matrix'!D201)*'Matrix'!CV201)))*'11'!B$16*0.01*'DNO totals'!B$274/'DNO totals'!B$296</f>
        <v>0</v>
      </c>
      <c r="AB201" s="33">
        <f>'Matrix'!D201*'Charging rates'!B$106*'Matrix'!DB201</f>
        <v>0</v>
      </c>
      <c r="AC201" s="33">
        <f>'Matrix'!D201*MAX('Matrix'!DE201,0-('Matrix'!DD201+IF('935'!Q201=0,0,(1-'935'!Y201/'11'!C$16)*'11'!B$16/('11'!B$16-'935'!X201)*IF('Matrix'!D201=0,1,'Matrix'!BY201/'Matrix'!D201)*'Matrix'!CV201)))*'11'!B$16*0.01*'DNO totals'!B$284/'DNO totals'!B$296</f>
        <v>0</v>
      </c>
      <c r="AD201" s="33">
        <f>0.01*('Matrix'!BY201*'11'!B$16*'Matrix'!CB201+'Matrix'!D201*'Matrix'!CD201*'935'!Q201*('11'!C$16-'935'!Y201)*('11'!B$16/('11'!B$16-'935'!X201)))</f>
        <v>0</v>
      </c>
      <c r="AE201" s="33">
        <f>'Matrix'!D201*'Charging rates'!B$116*('Parameters'!B$21+'Matrix'!J201)*IF('DNO totals'!B$323&lt;0,1,'935'!S201)</f>
        <v>0</v>
      </c>
      <c r="AF201" s="33">
        <f>'Matrix'!D201*MAX('Matrix'!DE201,0-('Matrix'!DD201+IF('935'!Q201=0,0,(1-'935'!Y201/'11'!C$16)*'11'!B$16/('11'!B$16-'935'!X201)*IF('Matrix'!D201=0,1,'Matrix'!BY201/'Matrix'!D201)*'Matrix'!CV201)))*'11'!B$16*0.01*(1-('DNO totals'!B$284+'DNO totals'!B$274)/'DNO totals'!B$296)</f>
        <v>0</v>
      </c>
      <c r="AG201" s="49">
        <f>Q201-Y201-Z201-AA201-AB201-AC201-AD201-AE201-AF201</f>
        <v>0</v>
      </c>
    </row>
    <row r="202" spans="1:33">
      <c r="A202" s="28">
        <v>102</v>
      </c>
      <c r="B202" s="48">
        <f>'Results'!B202</f>
        <v>0</v>
      </c>
      <c r="C202" s="34">
        <f>'Results'!C202</f>
        <v>0</v>
      </c>
      <c r="D202" s="55">
        <f>'Results'!D202</f>
        <v>0</v>
      </c>
      <c r="E202" s="55">
        <f>'Results'!E202</f>
        <v>0</v>
      </c>
      <c r="F202" s="56">
        <f>'Results'!F202</f>
        <v>0</v>
      </c>
      <c r="G202" s="34">
        <f>'Results'!G202</f>
        <v>0</v>
      </c>
      <c r="H202" s="55">
        <f>'Results'!H202</f>
        <v>0</v>
      </c>
      <c r="I202" s="55">
        <f>'Results'!I202</f>
        <v>0</v>
      </c>
      <c r="J202" s="56">
        <f>'Results'!J202</f>
        <v>0</v>
      </c>
      <c r="K202" s="57">
        <f>0.01*'11'!B$16*'Matrix'!D202*'Results'!E202</f>
        <v>0</v>
      </c>
      <c r="L202" s="33">
        <f>0.01*('11'!C$16-'935'!Y202)*'Results'!C202*'Matrix'!D202*('11'!B$16/('11'!B$16-'935'!X202))*'935'!Q202</f>
        <v>0</v>
      </c>
      <c r="M202" s="49">
        <f>0.01*('11'!B$16-'935'!X202)*'Results'!D202</f>
        <v>0</v>
      </c>
      <c r="N202" s="33">
        <f>0.01*'11'!B$16*'Matrix'!I202*'Matrix'!BS202</f>
        <v>0</v>
      </c>
      <c r="O202" s="33">
        <f>0.01*('11'!B$16-'935'!X202)*'Matrix'!BX202</f>
        <v>0</v>
      </c>
      <c r="P202" s="49">
        <f>0.01*'Matrix'!BM202*'935'!U202</f>
        <v>0</v>
      </c>
      <c r="Q202" s="57">
        <f>K202+L202+M202</f>
        <v>0</v>
      </c>
      <c r="R202" s="32">
        <f>'935'!Z202</f>
        <v>0</v>
      </c>
      <c r="S202" s="58">
        <f>Q202-R202</f>
        <v>0</v>
      </c>
      <c r="T202" s="59">
        <f>IF(R202,Q202/R202-1,"")</f>
        <v>0</v>
      </c>
      <c r="U202" s="57">
        <f>N202+O202+P202</f>
        <v>0</v>
      </c>
      <c r="V202" s="32">
        <f>'935'!AA202</f>
        <v>0</v>
      </c>
      <c r="W202" s="58">
        <f>U202-V202</f>
        <v>0</v>
      </c>
      <c r="X202" s="59">
        <f>IF(V202,U202/V202-1,"")</f>
        <v>0</v>
      </c>
      <c r="Y202" s="57">
        <f>0.01*('11'!B$16-'935'!X202)*'Matrix'!BU202</f>
        <v>0</v>
      </c>
      <c r="Z202" s="33">
        <f>0.01*'11'!B$16*'Matrix'!D202*'Matrix'!CW202</f>
        <v>0</v>
      </c>
      <c r="AA202" s="33">
        <f>'Matrix'!D202*MAX('Matrix'!DE202,0-('Matrix'!DD202+IF('935'!Q202=0,0,(1-'935'!Y202/'11'!C$16)*'11'!B$16/('11'!B$16-'935'!X202)*IF('Matrix'!D202=0,1,'Matrix'!BY202/'Matrix'!D202)*'Matrix'!CV202)))*'11'!B$16*0.01*'DNO totals'!B$274/'DNO totals'!B$296</f>
        <v>0</v>
      </c>
      <c r="AB202" s="33">
        <f>'Matrix'!D202*'Charging rates'!B$106*'Matrix'!DB202</f>
        <v>0</v>
      </c>
      <c r="AC202" s="33">
        <f>'Matrix'!D202*MAX('Matrix'!DE202,0-('Matrix'!DD202+IF('935'!Q202=0,0,(1-'935'!Y202/'11'!C$16)*'11'!B$16/('11'!B$16-'935'!X202)*IF('Matrix'!D202=0,1,'Matrix'!BY202/'Matrix'!D202)*'Matrix'!CV202)))*'11'!B$16*0.01*'DNO totals'!B$284/'DNO totals'!B$296</f>
        <v>0</v>
      </c>
      <c r="AD202" s="33">
        <f>0.01*('Matrix'!BY202*'11'!B$16*'Matrix'!CB202+'Matrix'!D202*'Matrix'!CD202*'935'!Q202*('11'!C$16-'935'!Y202)*('11'!B$16/('11'!B$16-'935'!X202)))</f>
        <v>0</v>
      </c>
      <c r="AE202" s="33">
        <f>'Matrix'!D202*'Charging rates'!B$116*('Parameters'!B$21+'Matrix'!J202)*IF('DNO totals'!B$323&lt;0,1,'935'!S202)</f>
        <v>0</v>
      </c>
      <c r="AF202" s="33">
        <f>'Matrix'!D202*MAX('Matrix'!DE202,0-('Matrix'!DD202+IF('935'!Q202=0,0,(1-'935'!Y202/'11'!C$16)*'11'!B$16/('11'!B$16-'935'!X202)*IF('Matrix'!D202=0,1,'Matrix'!BY202/'Matrix'!D202)*'Matrix'!CV202)))*'11'!B$16*0.01*(1-('DNO totals'!B$284+'DNO totals'!B$274)/'DNO totals'!B$296)</f>
        <v>0</v>
      </c>
      <c r="AG202" s="49">
        <f>Q202-Y202-Z202-AA202-AB202-AC202-AD202-AE202-AF202</f>
        <v>0</v>
      </c>
    </row>
    <row r="203" spans="1:33">
      <c r="A203" s="28">
        <v>103</v>
      </c>
      <c r="B203" s="48">
        <f>'Results'!B203</f>
        <v>0</v>
      </c>
      <c r="C203" s="34">
        <f>'Results'!C203</f>
        <v>0</v>
      </c>
      <c r="D203" s="55">
        <f>'Results'!D203</f>
        <v>0</v>
      </c>
      <c r="E203" s="55">
        <f>'Results'!E203</f>
        <v>0</v>
      </c>
      <c r="F203" s="56">
        <f>'Results'!F203</f>
        <v>0</v>
      </c>
      <c r="G203" s="34">
        <f>'Results'!G203</f>
        <v>0</v>
      </c>
      <c r="H203" s="55">
        <f>'Results'!H203</f>
        <v>0</v>
      </c>
      <c r="I203" s="55">
        <f>'Results'!I203</f>
        <v>0</v>
      </c>
      <c r="J203" s="56">
        <f>'Results'!J203</f>
        <v>0</v>
      </c>
      <c r="K203" s="57">
        <f>0.01*'11'!B$16*'Matrix'!D203*'Results'!E203</f>
        <v>0</v>
      </c>
      <c r="L203" s="33">
        <f>0.01*('11'!C$16-'935'!Y203)*'Results'!C203*'Matrix'!D203*('11'!B$16/('11'!B$16-'935'!X203))*'935'!Q203</f>
        <v>0</v>
      </c>
      <c r="M203" s="49">
        <f>0.01*('11'!B$16-'935'!X203)*'Results'!D203</f>
        <v>0</v>
      </c>
      <c r="N203" s="33">
        <f>0.01*'11'!B$16*'Matrix'!I203*'Matrix'!BS203</f>
        <v>0</v>
      </c>
      <c r="O203" s="33">
        <f>0.01*('11'!B$16-'935'!X203)*'Matrix'!BX203</f>
        <v>0</v>
      </c>
      <c r="P203" s="49">
        <f>0.01*'Matrix'!BM203*'935'!U203</f>
        <v>0</v>
      </c>
      <c r="Q203" s="57">
        <f>K203+L203+M203</f>
        <v>0</v>
      </c>
      <c r="R203" s="32">
        <f>'935'!Z203</f>
        <v>0</v>
      </c>
      <c r="S203" s="58">
        <f>Q203-R203</f>
        <v>0</v>
      </c>
      <c r="T203" s="59">
        <f>IF(R203,Q203/R203-1,"")</f>
        <v>0</v>
      </c>
      <c r="U203" s="57">
        <f>N203+O203+P203</f>
        <v>0</v>
      </c>
      <c r="V203" s="32">
        <f>'935'!AA203</f>
        <v>0</v>
      </c>
      <c r="W203" s="58">
        <f>U203-V203</f>
        <v>0</v>
      </c>
      <c r="X203" s="59">
        <f>IF(V203,U203/V203-1,"")</f>
        <v>0</v>
      </c>
      <c r="Y203" s="57">
        <f>0.01*('11'!B$16-'935'!X203)*'Matrix'!BU203</f>
        <v>0</v>
      </c>
      <c r="Z203" s="33">
        <f>0.01*'11'!B$16*'Matrix'!D203*'Matrix'!CW203</f>
        <v>0</v>
      </c>
      <c r="AA203" s="33">
        <f>'Matrix'!D203*MAX('Matrix'!DE203,0-('Matrix'!DD203+IF('935'!Q203=0,0,(1-'935'!Y203/'11'!C$16)*'11'!B$16/('11'!B$16-'935'!X203)*IF('Matrix'!D203=0,1,'Matrix'!BY203/'Matrix'!D203)*'Matrix'!CV203)))*'11'!B$16*0.01*'DNO totals'!B$274/'DNO totals'!B$296</f>
        <v>0</v>
      </c>
      <c r="AB203" s="33">
        <f>'Matrix'!D203*'Charging rates'!B$106*'Matrix'!DB203</f>
        <v>0</v>
      </c>
      <c r="AC203" s="33">
        <f>'Matrix'!D203*MAX('Matrix'!DE203,0-('Matrix'!DD203+IF('935'!Q203=0,0,(1-'935'!Y203/'11'!C$16)*'11'!B$16/('11'!B$16-'935'!X203)*IF('Matrix'!D203=0,1,'Matrix'!BY203/'Matrix'!D203)*'Matrix'!CV203)))*'11'!B$16*0.01*'DNO totals'!B$284/'DNO totals'!B$296</f>
        <v>0</v>
      </c>
      <c r="AD203" s="33">
        <f>0.01*('Matrix'!BY203*'11'!B$16*'Matrix'!CB203+'Matrix'!D203*'Matrix'!CD203*'935'!Q203*('11'!C$16-'935'!Y203)*('11'!B$16/('11'!B$16-'935'!X203)))</f>
        <v>0</v>
      </c>
      <c r="AE203" s="33">
        <f>'Matrix'!D203*'Charging rates'!B$116*('Parameters'!B$21+'Matrix'!J203)*IF('DNO totals'!B$323&lt;0,1,'935'!S203)</f>
        <v>0</v>
      </c>
      <c r="AF203" s="33">
        <f>'Matrix'!D203*MAX('Matrix'!DE203,0-('Matrix'!DD203+IF('935'!Q203=0,0,(1-'935'!Y203/'11'!C$16)*'11'!B$16/('11'!B$16-'935'!X203)*IF('Matrix'!D203=0,1,'Matrix'!BY203/'Matrix'!D203)*'Matrix'!CV203)))*'11'!B$16*0.01*(1-('DNO totals'!B$284+'DNO totals'!B$274)/'DNO totals'!B$296)</f>
        <v>0</v>
      </c>
      <c r="AG203" s="49">
        <f>Q203-Y203-Z203-AA203-AB203-AC203-AD203-AE203-AF203</f>
        <v>0</v>
      </c>
    </row>
    <row r="204" spans="1:33">
      <c r="A204" s="28">
        <v>104</v>
      </c>
      <c r="B204" s="48">
        <f>'Results'!B204</f>
        <v>0</v>
      </c>
      <c r="C204" s="34">
        <f>'Results'!C204</f>
        <v>0</v>
      </c>
      <c r="D204" s="55">
        <f>'Results'!D204</f>
        <v>0</v>
      </c>
      <c r="E204" s="55">
        <f>'Results'!E204</f>
        <v>0</v>
      </c>
      <c r="F204" s="56">
        <f>'Results'!F204</f>
        <v>0</v>
      </c>
      <c r="G204" s="34">
        <f>'Results'!G204</f>
        <v>0</v>
      </c>
      <c r="H204" s="55">
        <f>'Results'!H204</f>
        <v>0</v>
      </c>
      <c r="I204" s="55">
        <f>'Results'!I204</f>
        <v>0</v>
      </c>
      <c r="J204" s="56">
        <f>'Results'!J204</f>
        <v>0</v>
      </c>
      <c r="K204" s="57">
        <f>0.01*'11'!B$16*'Matrix'!D204*'Results'!E204</f>
        <v>0</v>
      </c>
      <c r="L204" s="33">
        <f>0.01*('11'!C$16-'935'!Y204)*'Results'!C204*'Matrix'!D204*('11'!B$16/('11'!B$16-'935'!X204))*'935'!Q204</f>
        <v>0</v>
      </c>
      <c r="M204" s="49">
        <f>0.01*('11'!B$16-'935'!X204)*'Results'!D204</f>
        <v>0</v>
      </c>
      <c r="N204" s="33">
        <f>0.01*'11'!B$16*'Matrix'!I204*'Matrix'!BS204</f>
        <v>0</v>
      </c>
      <c r="O204" s="33">
        <f>0.01*('11'!B$16-'935'!X204)*'Matrix'!BX204</f>
        <v>0</v>
      </c>
      <c r="P204" s="49">
        <f>0.01*'Matrix'!BM204*'935'!U204</f>
        <v>0</v>
      </c>
      <c r="Q204" s="57">
        <f>K204+L204+M204</f>
        <v>0</v>
      </c>
      <c r="R204" s="32">
        <f>'935'!Z204</f>
        <v>0</v>
      </c>
      <c r="S204" s="58">
        <f>Q204-R204</f>
        <v>0</v>
      </c>
      <c r="T204" s="59">
        <f>IF(R204,Q204/R204-1,"")</f>
        <v>0</v>
      </c>
      <c r="U204" s="57">
        <f>N204+O204+P204</f>
        <v>0</v>
      </c>
      <c r="V204" s="32">
        <f>'935'!AA204</f>
        <v>0</v>
      </c>
      <c r="W204" s="58">
        <f>U204-V204</f>
        <v>0</v>
      </c>
      <c r="X204" s="59">
        <f>IF(V204,U204/V204-1,"")</f>
        <v>0</v>
      </c>
      <c r="Y204" s="57">
        <f>0.01*('11'!B$16-'935'!X204)*'Matrix'!BU204</f>
        <v>0</v>
      </c>
      <c r="Z204" s="33">
        <f>0.01*'11'!B$16*'Matrix'!D204*'Matrix'!CW204</f>
        <v>0</v>
      </c>
      <c r="AA204" s="33">
        <f>'Matrix'!D204*MAX('Matrix'!DE204,0-('Matrix'!DD204+IF('935'!Q204=0,0,(1-'935'!Y204/'11'!C$16)*'11'!B$16/('11'!B$16-'935'!X204)*IF('Matrix'!D204=0,1,'Matrix'!BY204/'Matrix'!D204)*'Matrix'!CV204)))*'11'!B$16*0.01*'DNO totals'!B$274/'DNO totals'!B$296</f>
        <v>0</v>
      </c>
      <c r="AB204" s="33">
        <f>'Matrix'!D204*'Charging rates'!B$106*'Matrix'!DB204</f>
        <v>0</v>
      </c>
      <c r="AC204" s="33">
        <f>'Matrix'!D204*MAX('Matrix'!DE204,0-('Matrix'!DD204+IF('935'!Q204=0,0,(1-'935'!Y204/'11'!C$16)*'11'!B$16/('11'!B$16-'935'!X204)*IF('Matrix'!D204=0,1,'Matrix'!BY204/'Matrix'!D204)*'Matrix'!CV204)))*'11'!B$16*0.01*'DNO totals'!B$284/'DNO totals'!B$296</f>
        <v>0</v>
      </c>
      <c r="AD204" s="33">
        <f>0.01*('Matrix'!BY204*'11'!B$16*'Matrix'!CB204+'Matrix'!D204*'Matrix'!CD204*'935'!Q204*('11'!C$16-'935'!Y204)*('11'!B$16/('11'!B$16-'935'!X204)))</f>
        <v>0</v>
      </c>
      <c r="AE204" s="33">
        <f>'Matrix'!D204*'Charging rates'!B$116*('Parameters'!B$21+'Matrix'!J204)*IF('DNO totals'!B$323&lt;0,1,'935'!S204)</f>
        <v>0</v>
      </c>
      <c r="AF204" s="33">
        <f>'Matrix'!D204*MAX('Matrix'!DE204,0-('Matrix'!DD204+IF('935'!Q204=0,0,(1-'935'!Y204/'11'!C$16)*'11'!B$16/('11'!B$16-'935'!X204)*IF('Matrix'!D204=0,1,'Matrix'!BY204/'Matrix'!D204)*'Matrix'!CV204)))*'11'!B$16*0.01*(1-('DNO totals'!B$284+'DNO totals'!B$274)/'DNO totals'!B$296)</f>
        <v>0</v>
      </c>
      <c r="AG204" s="49">
        <f>Q204-Y204-Z204-AA204-AB204-AC204-AD204-AE204-AF204</f>
        <v>0</v>
      </c>
    </row>
    <row r="205" spans="1:33">
      <c r="A205" s="28">
        <v>105</v>
      </c>
      <c r="B205" s="48">
        <f>'Results'!B205</f>
        <v>0</v>
      </c>
      <c r="C205" s="34">
        <f>'Results'!C205</f>
        <v>0</v>
      </c>
      <c r="D205" s="55">
        <f>'Results'!D205</f>
        <v>0</v>
      </c>
      <c r="E205" s="55">
        <f>'Results'!E205</f>
        <v>0</v>
      </c>
      <c r="F205" s="56">
        <f>'Results'!F205</f>
        <v>0</v>
      </c>
      <c r="G205" s="34">
        <f>'Results'!G205</f>
        <v>0</v>
      </c>
      <c r="H205" s="55">
        <f>'Results'!H205</f>
        <v>0</v>
      </c>
      <c r="I205" s="55">
        <f>'Results'!I205</f>
        <v>0</v>
      </c>
      <c r="J205" s="56">
        <f>'Results'!J205</f>
        <v>0</v>
      </c>
      <c r="K205" s="57">
        <f>0.01*'11'!B$16*'Matrix'!D205*'Results'!E205</f>
        <v>0</v>
      </c>
      <c r="L205" s="33">
        <f>0.01*('11'!C$16-'935'!Y205)*'Results'!C205*'Matrix'!D205*('11'!B$16/('11'!B$16-'935'!X205))*'935'!Q205</f>
        <v>0</v>
      </c>
      <c r="M205" s="49">
        <f>0.01*('11'!B$16-'935'!X205)*'Results'!D205</f>
        <v>0</v>
      </c>
      <c r="N205" s="33">
        <f>0.01*'11'!B$16*'Matrix'!I205*'Matrix'!BS205</f>
        <v>0</v>
      </c>
      <c r="O205" s="33">
        <f>0.01*('11'!B$16-'935'!X205)*'Matrix'!BX205</f>
        <v>0</v>
      </c>
      <c r="P205" s="49">
        <f>0.01*'Matrix'!BM205*'935'!U205</f>
        <v>0</v>
      </c>
      <c r="Q205" s="57">
        <f>K205+L205+M205</f>
        <v>0</v>
      </c>
      <c r="R205" s="32">
        <f>'935'!Z205</f>
        <v>0</v>
      </c>
      <c r="S205" s="58">
        <f>Q205-R205</f>
        <v>0</v>
      </c>
      <c r="T205" s="59">
        <f>IF(R205,Q205/R205-1,"")</f>
        <v>0</v>
      </c>
      <c r="U205" s="57">
        <f>N205+O205+P205</f>
        <v>0</v>
      </c>
      <c r="V205" s="32">
        <f>'935'!AA205</f>
        <v>0</v>
      </c>
      <c r="W205" s="58">
        <f>U205-V205</f>
        <v>0</v>
      </c>
      <c r="X205" s="59">
        <f>IF(V205,U205/V205-1,"")</f>
        <v>0</v>
      </c>
      <c r="Y205" s="57">
        <f>0.01*('11'!B$16-'935'!X205)*'Matrix'!BU205</f>
        <v>0</v>
      </c>
      <c r="Z205" s="33">
        <f>0.01*'11'!B$16*'Matrix'!D205*'Matrix'!CW205</f>
        <v>0</v>
      </c>
      <c r="AA205" s="33">
        <f>'Matrix'!D205*MAX('Matrix'!DE205,0-('Matrix'!DD205+IF('935'!Q205=0,0,(1-'935'!Y205/'11'!C$16)*'11'!B$16/('11'!B$16-'935'!X205)*IF('Matrix'!D205=0,1,'Matrix'!BY205/'Matrix'!D205)*'Matrix'!CV205)))*'11'!B$16*0.01*'DNO totals'!B$274/'DNO totals'!B$296</f>
        <v>0</v>
      </c>
      <c r="AB205" s="33">
        <f>'Matrix'!D205*'Charging rates'!B$106*'Matrix'!DB205</f>
        <v>0</v>
      </c>
      <c r="AC205" s="33">
        <f>'Matrix'!D205*MAX('Matrix'!DE205,0-('Matrix'!DD205+IF('935'!Q205=0,0,(1-'935'!Y205/'11'!C$16)*'11'!B$16/('11'!B$16-'935'!X205)*IF('Matrix'!D205=0,1,'Matrix'!BY205/'Matrix'!D205)*'Matrix'!CV205)))*'11'!B$16*0.01*'DNO totals'!B$284/'DNO totals'!B$296</f>
        <v>0</v>
      </c>
      <c r="AD205" s="33">
        <f>0.01*('Matrix'!BY205*'11'!B$16*'Matrix'!CB205+'Matrix'!D205*'Matrix'!CD205*'935'!Q205*('11'!C$16-'935'!Y205)*('11'!B$16/('11'!B$16-'935'!X205)))</f>
        <v>0</v>
      </c>
      <c r="AE205" s="33">
        <f>'Matrix'!D205*'Charging rates'!B$116*('Parameters'!B$21+'Matrix'!J205)*IF('DNO totals'!B$323&lt;0,1,'935'!S205)</f>
        <v>0</v>
      </c>
      <c r="AF205" s="33">
        <f>'Matrix'!D205*MAX('Matrix'!DE205,0-('Matrix'!DD205+IF('935'!Q205=0,0,(1-'935'!Y205/'11'!C$16)*'11'!B$16/('11'!B$16-'935'!X205)*IF('Matrix'!D205=0,1,'Matrix'!BY205/'Matrix'!D205)*'Matrix'!CV205)))*'11'!B$16*0.01*(1-('DNO totals'!B$284+'DNO totals'!B$274)/'DNO totals'!B$296)</f>
        <v>0</v>
      </c>
      <c r="AG205" s="49">
        <f>Q205-Y205-Z205-AA205-AB205-AC205-AD205-AE205-AF205</f>
        <v>0</v>
      </c>
    </row>
    <row r="206" spans="1:33">
      <c r="A206" s="28">
        <v>106</v>
      </c>
      <c r="B206" s="48">
        <f>'Results'!B206</f>
        <v>0</v>
      </c>
      <c r="C206" s="34">
        <f>'Results'!C206</f>
        <v>0</v>
      </c>
      <c r="D206" s="55">
        <f>'Results'!D206</f>
        <v>0</v>
      </c>
      <c r="E206" s="55">
        <f>'Results'!E206</f>
        <v>0</v>
      </c>
      <c r="F206" s="56">
        <f>'Results'!F206</f>
        <v>0</v>
      </c>
      <c r="G206" s="34">
        <f>'Results'!G206</f>
        <v>0</v>
      </c>
      <c r="H206" s="55">
        <f>'Results'!H206</f>
        <v>0</v>
      </c>
      <c r="I206" s="55">
        <f>'Results'!I206</f>
        <v>0</v>
      </c>
      <c r="J206" s="56">
        <f>'Results'!J206</f>
        <v>0</v>
      </c>
      <c r="K206" s="57">
        <f>0.01*'11'!B$16*'Matrix'!D206*'Results'!E206</f>
        <v>0</v>
      </c>
      <c r="L206" s="33">
        <f>0.01*('11'!C$16-'935'!Y206)*'Results'!C206*'Matrix'!D206*('11'!B$16/('11'!B$16-'935'!X206))*'935'!Q206</f>
        <v>0</v>
      </c>
      <c r="M206" s="49">
        <f>0.01*('11'!B$16-'935'!X206)*'Results'!D206</f>
        <v>0</v>
      </c>
      <c r="N206" s="33">
        <f>0.01*'11'!B$16*'Matrix'!I206*'Matrix'!BS206</f>
        <v>0</v>
      </c>
      <c r="O206" s="33">
        <f>0.01*('11'!B$16-'935'!X206)*'Matrix'!BX206</f>
        <v>0</v>
      </c>
      <c r="P206" s="49">
        <f>0.01*'Matrix'!BM206*'935'!U206</f>
        <v>0</v>
      </c>
      <c r="Q206" s="57">
        <f>K206+L206+M206</f>
        <v>0</v>
      </c>
      <c r="R206" s="32">
        <f>'935'!Z206</f>
        <v>0</v>
      </c>
      <c r="S206" s="58">
        <f>Q206-R206</f>
        <v>0</v>
      </c>
      <c r="T206" s="59">
        <f>IF(R206,Q206/R206-1,"")</f>
        <v>0</v>
      </c>
      <c r="U206" s="57">
        <f>N206+O206+P206</f>
        <v>0</v>
      </c>
      <c r="V206" s="32">
        <f>'935'!AA206</f>
        <v>0</v>
      </c>
      <c r="W206" s="58">
        <f>U206-V206</f>
        <v>0</v>
      </c>
      <c r="X206" s="59">
        <f>IF(V206,U206/V206-1,"")</f>
        <v>0</v>
      </c>
      <c r="Y206" s="57">
        <f>0.01*('11'!B$16-'935'!X206)*'Matrix'!BU206</f>
        <v>0</v>
      </c>
      <c r="Z206" s="33">
        <f>0.01*'11'!B$16*'Matrix'!D206*'Matrix'!CW206</f>
        <v>0</v>
      </c>
      <c r="AA206" s="33">
        <f>'Matrix'!D206*MAX('Matrix'!DE206,0-('Matrix'!DD206+IF('935'!Q206=0,0,(1-'935'!Y206/'11'!C$16)*'11'!B$16/('11'!B$16-'935'!X206)*IF('Matrix'!D206=0,1,'Matrix'!BY206/'Matrix'!D206)*'Matrix'!CV206)))*'11'!B$16*0.01*'DNO totals'!B$274/'DNO totals'!B$296</f>
        <v>0</v>
      </c>
      <c r="AB206" s="33">
        <f>'Matrix'!D206*'Charging rates'!B$106*'Matrix'!DB206</f>
        <v>0</v>
      </c>
      <c r="AC206" s="33">
        <f>'Matrix'!D206*MAX('Matrix'!DE206,0-('Matrix'!DD206+IF('935'!Q206=0,0,(1-'935'!Y206/'11'!C$16)*'11'!B$16/('11'!B$16-'935'!X206)*IF('Matrix'!D206=0,1,'Matrix'!BY206/'Matrix'!D206)*'Matrix'!CV206)))*'11'!B$16*0.01*'DNO totals'!B$284/'DNO totals'!B$296</f>
        <v>0</v>
      </c>
      <c r="AD206" s="33">
        <f>0.01*('Matrix'!BY206*'11'!B$16*'Matrix'!CB206+'Matrix'!D206*'Matrix'!CD206*'935'!Q206*('11'!C$16-'935'!Y206)*('11'!B$16/('11'!B$16-'935'!X206)))</f>
        <v>0</v>
      </c>
      <c r="AE206" s="33">
        <f>'Matrix'!D206*'Charging rates'!B$116*('Parameters'!B$21+'Matrix'!J206)*IF('DNO totals'!B$323&lt;0,1,'935'!S206)</f>
        <v>0</v>
      </c>
      <c r="AF206" s="33">
        <f>'Matrix'!D206*MAX('Matrix'!DE206,0-('Matrix'!DD206+IF('935'!Q206=0,0,(1-'935'!Y206/'11'!C$16)*'11'!B$16/('11'!B$16-'935'!X206)*IF('Matrix'!D206=0,1,'Matrix'!BY206/'Matrix'!D206)*'Matrix'!CV206)))*'11'!B$16*0.01*(1-('DNO totals'!B$284+'DNO totals'!B$274)/'DNO totals'!B$296)</f>
        <v>0</v>
      </c>
      <c r="AG206" s="49">
        <f>Q206-Y206-Z206-AA206-AB206-AC206-AD206-AE206-AF206</f>
        <v>0</v>
      </c>
    </row>
    <row r="207" spans="1:33">
      <c r="A207" s="28">
        <v>107</v>
      </c>
      <c r="B207" s="48">
        <f>'Results'!B207</f>
        <v>0</v>
      </c>
      <c r="C207" s="34">
        <f>'Results'!C207</f>
        <v>0</v>
      </c>
      <c r="D207" s="55">
        <f>'Results'!D207</f>
        <v>0</v>
      </c>
      <c r="E207" s="55">
        <f>'Results'!E207</f>
        <v>0</v>
      </c>
      <c r="F207" s="56">
        <f>'Results'!F207</f>
        <v>0</v>
      </c>
      <c r="G207" s="34">
        <f>'Results'!G207</f>
        <v>0</v>
      </c>
      <c r="H207" s="55">
        <f>'Results'!H207</f>
        <v>0</v>
      </c>
      <c r="I207" s="55">
        <f>'Results'!I207</f>
        <v>0</v>
      </c>
      <c r="J207" s="56">
        <f>'Results'!J207</f>
        <v>0</v>
      </c>
      <c r="K207" s="57">
        <f>0.01*'11'!B$16*'Matrix'!D207*'Results'!E207</f>
        <v>0</v>
      </c>
      <c r="L207" s="33">
        <f>0.01*('11'!C$16-'935'!Y207)*'Results'!C207*'Matrix'!D207*('11'!B$16/('11'!B$16-'935'!X207))*'935'!Q207</f>
        <v>0</v>
      </c>
      <c r="M207" s="49">
        <f>0.01*('11'!B$16-'935'!X207)*'Results'!D207</f>
        <v>0</v>
      </c>
      <c r="N207" s="33">
        <f>0.01*'11'!B$16*'Matrix'!I207*'Matrix'!BS207</f>
        <v>0</v>
      </c>
      <c r="O207" s="33">
        <f>0.01*('11'!B$16-'935'!X207)*'Matrix'!BX207</f>
        <v>0</v>
      </c>
      <c r="P207" s="49">
        <f>0.01*'Matrix'!BM207*'935'!U207</f>
        <v>0</v>
      </c>
      <c r="Q207" s="57">
        <f>K207+L207+M207</f>
        <v>0</v>
      </c>
      <c r="R207" s="32">
        <f>'935'!Z207</f>
        <v>0</v>
      </c>
      <c r="S207" s="58">
        <f>Q207-R207</f>
        <v>0</v>
      </c>
      <c r="T207" s="59">
        <f>IF(R207,Q207/R207-1,"")</f>
        <v>0</v>
      </c>
      <c r="U207" s="57">
        <f>N207+O207+P207</f>
        <v>0</v>
      </c>
      <c r="V207" s="32">
        <f>'935'!AA207</f>
        <v>0</v>
      </c>
      <c r="W207" s="58">
        <f>U207-V207</f>
        <v>0</v>
      </c>
      <c r="X207" s="59">
        <f>IF(V207,U207/V207-1,"")</f>
        <v>0</v>
      </c>
      <c r="Y207" s="57">
        <f>0.01*('11'!B$16-'935'!X207)*'Matrix'!BU207</f>
        <v>0</v>
      </c>
      <c r="Z207" s="33">
        <f>0.01*'11'!B$16*'Matrix'!D207*'Matrix'!CW207</f>
        <v>0</v>
      </c>
      <c r="AA207" s="33">
        <f>'Matrix'!D207*MAX('Matrix'!DE207,0-('Matrix'!DD207+IF('935'!Q207=0,0,(1-'935'!Y207/'11'!C$16)*'11'!B$16/('11'!B$16-'935'!X207)*IF('Matrix'!D207=0,1,'Matrix'!BY207/'Matrix'!D207)*'Matrix'!CV207)))*'11'!B$16*0.01*'DNO totals'!B$274/'DNO totals'!B$296</f>
        <v>0</v>
      </c>
      <c r="AB207" s="33">
        <f>'Matrix'!D207*'Charging rates'!B$106*'Matrix'!DB207</f>
        <v>0</v>
      </c>
      <c r="AC207" s="33">
        <f>'Matrix'!D207*MAX('Matrix'!DE207,0-('Matrix'!DD207+IF('935'!Q207=0,0,(1-'935'!Y207/'11'!C$16)*'11'!B$16/('11'!B$16-'935'!X207)*IF('Matrix'!D207=0,1,'Matrix'!BY207/'Matrix'!D207)*'Matrix'!CV207)))*'11'!B$16*0.01*'DNO totals'!B$284/'DNO totals'!B$296</f>
        <v>0</v>
      </c>
      <c r="AD207" s="33">
        <f>0.01*('Matrix'!BY207*'11'!B$16*'Matrix'!CB207+'Matrix'!D207*'Matrix'!CD207*'935'!Q207*('11'!C$16-'935'!Y207)*('11'!B$16/('11'!B$16-'935'!X207)))</f>
        <v>0</v>
      </c>
      <c r="AE207" s="33">
        <f>'Matrix'!D207*'Charging rates'!B$116*('Parameters'!B$21+'Matrix'!J207)*IF('DNO totals'!B$323&lt;0,1,'935'!S207)</f>
        <v>0</v>
      </c>
      <c r="AF207" s="33">
        <f>'Matrix'!D207*MAX('Matrix'!DE207,0-('Matrix'!DD207+IF('935'!Q207=0,0,(1-'935'!Y207/'11'!C$16)*'11'!B$16/('11'!B$16-'935'!X207)*IF('Matrix'!D207=0,1,'Matrix'!BY207/'Matrix'!D207)*'Matrix'!CV207)))*'11'!B$16*0.01*(1-('DNO totals'!B$284+'DNO totals'!B$274)/'DNO totals'!B$296)</f>
        <v>0</v>
      </c>
      <c r="AG207" s="49">
        <f>Q207-Y207-Z207-AA207-AB207-AC207-AD207-AE207-AF207</f>
        <v>0</v>
      </c>
    </row>
    <row r="208" spans="1:33">
      <c r="A208" s="28">
        <v>108</v>
      </c>
      <c r="B208" s="48">
        <f>'Results'!B208</f>
        <v>0</v>
      </c>
      <c r="C208" s="34">
        <f>'Results'!C208</f>
        <v>0</v>
      </c>
      <c r="D208" s="55">
        <f>'Results'!D208</f>
        <v>0</v>
      </c>
      <c r="E208" s="55">
        <f>'Results'!E208</f>
        <v>0</v>
      </c>
      <c r="F208" s="56">
        <f>'Results'!F208</f>
        <v>0</v>
      </c>
      <c r="G208" s="34">
        <f>'Results'!G208</f>
        <v>0</v>
      </c>
      <c r="H208" s="55">
        <f>'Results'!H208</f>
        <v>0</v>
      </c>
      <c r="I208" s="55">
        <f>'Results'!I208</f>
        <v>0</v>
      </c>
      <c r="J208" s="56">
        <f>'Results'!J208</f>
        <v>0</v>
      </c>
      <c r="K208" s="57">
        <f>0.01*'11'!B$16*'Matrix'!D208*'Results'!E208</f>
        <v>0</v>
      </c>
      <c r="L208" s="33">
        <f>0.01*('11'!C$16-'935'!Y208)*'Results'!C208*'Matrix'!D208*('11'!B$16/('11'!B$16-'935'!X208))*'935'!Q208</f>
        <v>0</v>
      </c>
      <c r="M208" s="49">
        <f>0.01*('11'!B$16-'935'!X208)*'Results'!D208</f>
        <v>0</v>
      </c>
      <c r="N208" s="33">
        <f>0.01*'11'!B$16*'Matrix'!I208*'Matrix'!BS208</f>
        <v>0</v>
      </c>
      <c r="O208" s="33">
        <f>0.01*('11'!B$16-'935'!X208)*'Matrix'!BX208</f>
        <v>0</v>
      </c>
      <c r="P208" s="49">
        <f>0.01*'Matrix'!BM208*'935'!U208</f>
        <v>0</v>
      </c>
      <c r="Q208" s="57">
        <f>K208+L208+M208</f>
        <v>0</v>
      </c>
      <c r="R208" s="32">
        <f>'935'!Z208</f>
        <v>0</v>
      </c>
      <c r="S208" s="58">
        <f>Q208-R208</f>
        <v>0</v>
      </c>
      <c r="T208" s="59">
        <f>IF(R208,Q208/R208-1,"")</f>
        <v>0</v>
      </c>
      <c r="U208" s="57">
        <f>N208+O208+P208</f>
        <v>0</v>
      </c>
      <c r="V208" s="32">
        <f>'935'!AA208</f>
        <v>0</v>
      </c>
      <c r="W208" s="58">
        <f>U208-V208</f>
        <v>0</v>
      </c>
      <c r="X208" s="59">
        <f>IF(V208,U208/V208-1,"")</f>
        <v>0</v>
      </c>
      <c r="Y208" s="57">
        <f>0.01*('11'!B$16-'935'!X208)*'Matrix'!BU208</f>
        <v>0</v>
      </c>
      <c r="Z208" s="33">
        <f>0.01*'11'!B$16*'Matrix'!D208*'Matrix'!CW208</f>
        <v>0</v>
      </c>
      <c r="AA208" s="33">
        <f>'Matrix'!D208*MAX('Matrix'!DE208,0-('Matrix'!DD208+IF('935'!Q208=0,0,(1-'935'!Y208/'11'!C$16)*'11'!B$16/('11'!B$16-'935'!X208)*IF('Matrix'!D208=0,1,'Matrix'!BY208/'Matrix'!D208)*'Matrix'!CV208)))*'11'!B$16*0.01*'DNO totals'!B$274/'DNO totals'!B$296</f>
        <v>0</v>
      </c>
      <c r="AB208" s="33">
        <f>'Matrix'!D208*'Charging rates'!B$106*'Matrix'!DB208</f>
        <v>0</v>
      </c>
      <c r="AC208" s="33">
        <f>'Matrix'!D208*MAX('Matrix'!DE208,0-('Matrix'!DD208+IF('935'!Q208=0,0,(1-'935'!Y208/'11'!C$16)*'11'!B$16/('11'!B$16-'935'!X208)*IF('Matrix'!D208=0,1,'Matrix'!BY208/'Matrix'!D208)*'Matrix'!CV208)))*'11'!B$16*0.01*'DNO totals'!B$284/'DNO totals'!B$296</f>
        <v>0</v>
      </c>
      <c r="AD208" s="33">
        <f>0.01*('Matrix'!BY208*'11'!B$16*'Matrix'!CB208+'Matrix'!D208*'Matrix'!CD208*'935'!Q208*('11'!C$16-'935'!Y208)*('11'!B$16/('11'!B$16-'935'!X208)))</f>
        <v>0</v>
      </c>
      <c r="AE208" s="33">
        <f>'Matrix'!D208*'Charging rates'!B$116*('Parameters'!B$21+'Matrix'!J208)*IF('DNO totals'!B$323&lt;0,1,'935'!S208)</f>
        <v>0</v>
      </c>
      <c r="AF208" s="33">
        <f>'Matrix'!D208*MAX('Matrix'!DE208,0-('Matrix'!DD208+IF('935'!Q208=0,0,(1-'935'!Y208/'11'!C$16)*'11'!B$16/('11'!B$16-'935'!X208)*IF('Matrix'!D208=0,1,'Matrix'!BY208/'Matrix'!D208)*'Matrix'!CV208)))*'11'!B$16*0.01*(1-('DNO totals'!B$284+'DNO totals'!B$274)/'DNO totals'!B$296)</f>
        <v>0</v>
      </c>
      <c r="AG208" s="49">
        <f>Q208-Y208-Z208-AA208-AB208-AC208-AD208-AE208-AF208</f>
        <v>0</v>
      </c>
    </row>
    <row r="209" spans="1:33">
      <c r="A209" s="28">
        <v>109</v>
      </c>
      <c r="B209" s="48">
        <f>'Results'!B209</f>
        <v>0</v>
      </c>
      <c r="C209" s="34">
        <f>'Results'!C209</f>
        <v>0</v>
      </c>
      <c r="D209" s="55">
        <f>'Results'!D209</f>
        <v>0</v>
      </c>
      <c r="E209" s="55">
        <f>'Results'!E209</f>
        <v>0</v>
      </c>
      <c r="F209" s="56">
        <f>'Results'!F209</f>
        <v>0</v>
      </c>
      <c r="G209" s="34">
        <f>'Results'!G209</f>
        <v>0</v>
      </c>
      <c r="H209" s="55">
        <f>'Results'!H209</f>
        <v>0</v>
      </c>
      <c r="I209" s="55">
        <f>'Results'!I209</f>
        <v>0</v>
      </c>
      <c r="J209" s="56">
        <f>'Results'!J209</f>
        <v>0</v>
      </c>
      <c r="K209" s="57">
        <f>0.01*'11'!B$16*'Matrix'!D209*'Results'!E209</f>
        <v>0</v>
      </c>
      <c r="L209" s="33">
        <f>0.01*('11'!C$16-'935'!Y209)*'Results'!C209*'Matrix'!D209*('11'!B$16/('11'!B$16-'935'!X209))*'935'!Q209</f>
        <v>0</v>
      </c>
      <c r="M209" s="49">
        <f>0.01*('11'!B$16-'935'!X209)*'Results'!D209</f>
        <v>0</v>
      </c>
      <c r="N209" s="33">
        <f>0.01*'11'!B$16*'Matrix'!I209*'Matrix'!BS209</f>
        <v>0</v>
      </c>
      <c r="O209" s="33">
        <f>0.01*('11'!B$16-'935'!X209)*'Matrix'!BX209</f>
        <v>0</v>
      </c>
      <c r="P209" s="49">
        <f>0.01*'Matrix'!BM209*'935'!U209</f>
        <v>0</v>
      </c>
      <c r="Q209" s="57">
        <f>K209+L209+M209</f>
        <v>0</v>
      </c>
      <c r="R209" s="32">
        <f>'935'!Z209</f>
        <v>0</v>
      </c>
      <c r="S209" s="58">
        <f>Q209-R209</f>
        <v>0</v>
      </c>
      <c r="T209" s="59">
        <f>IF(R209,Q209/R209-1,"")</f>
        <v>0</v>
      </c>
      <c r="U209" s="57">
        <f>N209+O209+P209</f>
        <v>0</v>
      </c>
      <c r="V209" s="32">
        <f>'935'!AA209</f>
        <v>0</v>
      </c>
      <c r="W209" s="58">
        <f>U209-V209</f>
        <v>0</v>
      </c>
      <c r="X209" s="59">
        <f>IF(V209,U209/V209-1,"")</f>
        <v>0</v>
      </c>
      <c r="Y209" s="57">
        <f>0.01*('11'!B$16-'935'!X209)*'Matrix'!BU209</f>
        <v>0</v>
      </c>
      <c r="Z209" s="33">
        <f>0.01*'11'!B$16*'Matrix'!D209*'Matrix'!CW209</f>
        <v>0</v>
      </c>
      <c r="AA209" s="33">
        <f>'Matrix'!D209*MAX('Matrix'!DE209,0-('Matrix'!DD209+IF('935'!Q209=0,0,(1-'935'!Y209/'11'!C$16)*'11'!B$16/('11'!B$16-'935'!X209)*IF('Matrix'!D209=0,1,'Matrix'!BY209/'Matrix'!D209)*'Matrix'!CV209)))*'11'!B$16*0.01*'DNO totals'!B$274/'DNO totals'!B$296</f>
        <v>0</v>
      </c>
      <c r="AB209" s="33">
        <f>'Matrix'!D209*'Charging rates'!B$106*'Matrix'!DB209</f>
        <v>0</v>
      </c>
      <c r="AC209" s="33">
        <f>'Matrix'!D209*MAX('Matrix'!DE209,0-('Matrix'!DD209+IF('935'!Q209=0,0,(1-'935'!Y209/'11'!C$16)*'11'!B$16/('11'!B$16-'935'!X209)*IF('Matrix'!D209=0,1,'Matrix'!BY209/'Matrix'!D209)*'Matrix'!CV209)))*'11'!B$16*0.01*'DNO totals'!B$284/'DNO totals'!B$296</f>
        <v>0</v>
      </c>
      <c r="AD209" s="33">
        <f>0.01*('Matrix'!BY209*'11'!B$16*'Matrix'!CB209+'Matrix'!D209*'Matrix'!CD209*'935'!Q209*('11'!C$16-'935'!Y209)*('11'!B$16/('11'!B$16-'935'!X209)))</f>
        <v>0</v>
      </c>
      <c r="AE209" s="33">
        <f>'Matrix'!D209*'Charging rates'!B$116*('Parameters'!B$21+'Matrix'!J209)*IF('DNO totals'!B$323&lt;0,1,'935'!S209)</f>
        <v>0</v>
      </c>
      <c r="AF209" s="33">
        <f>'Matrix'!D209*MAX('Matrix'!DE209,0-('Matrix'!DD209+IF('935'!Q209=0,0,(1-'935'!Y209/'11'!C$16)*'11'!B$16/('11'!B$16-'935'!X209)*IF('Matrix'!D209=0,1,'Matrix'!BY209/'Matrix'!D209)*'Matrix'!CV209)))*'11'!B$16*0.01*(1-('DNO totals'!B$284+'DNO totals'!B$274)/'DNO totals'!B$296)</f>
        <v>0</v>
      </c>
      <c r="AG209" s="49">
        <f>Q209-Y209-Z209-AA209-AB209-AC209-AD209-AE209-AF209</f>
        <v>0</v>
      </c>
    </row>
    <row r="210" spans="1:33">
      <c r="A210" s="28">
        <v>110</v>
      </c>
      <c r="B210" s="48">
        <f>'Results'!B210</f>
        <v>0</v>
      </c>
      <c r="C210" s="34">
        <f>'Results'!C210</f>
        <v>0</v>
      </c>
      <c r="D210" s="55">
        <f>'Results'!D210</f>
        <v>0</v>
      </c>
      <c r="E210" s="55">
        <f>'Results'!E210</f>
        <v>0</v>
      </c>
      <c r="F210" s="56">
        <f>'Results'!F210</f>
        <v>0</v>
      </c>
      <c r="G210" s="34">
        <f>'Results'!G210</f>
        <v>0</v>
      </c>
      <c r="H210" s="55">
        <f>'Results'!H210</f>
        <v>0</v>
      </c>
      <c r="I210" s="55">
        <f>'Results'!I210</f>
        <v>0</v>
      </c>
      <c r="J210" s="56">
        <f>'Results'!J210</f>
        <v>0</v>
      </c>
      <c r="K210" s="57">
        <f>0.01*'11'!B$16*'Matrix'!D210*'Results'!E210</f>
        <v>0</v>
      </c>
      <c r="L210" s="33">
        <f>0.01*('11'!C$16-'935'!Y210)*'Results'!C210*'Matrix'!D210*('11'!B$16/('11'!B$16-'935'!X210))*'935'!Q210</f>
        <v>0</v>
      </c>
      <c r="M210" s="49">
        <f>0.01*('11'!B$16-'935'!X210)*'Results'!D210</f>
        <v>0</v>
      </c>
      <c r="N210" s="33">
        <f>0.01*'11'!B$16*'Matrix'!I210*'Matrix'!BS210</f>
        <v>0</v>
      </c>
      <c r="O210" s="33">
        <f>0.01*('11'!B$16-'935'!X210)*'Matrix'!BX210</f>
        <v>0</v>
      </c>
      <c r="P210" s="49">
        <f>0.01*'Matrix'!BM210*'935'!U210</f>
        <v>0</v>
      </c>
      <c r="Q210" s="57">
        <f>K210+L210+M210</f>
        <v>0</v>
      </c>
      <c r="R210" s="32">
        <f>'935'!Z210</f>
        <v>0</v>
      </c>
      <c r="S210" s="58">
        <f>Q210-R210</f>
        <v>0</v>
      </c>
      <c r="T210" s="59">
        <f>IF(R210,Q210/R210-1,"")</f>
        <v>0</v>
      </c>
      <c r="U210" s="57">
        <f>N210+O210+P210</f>
        <v>0</v>
      </c>
      <c r="V210" s="32">
        <f>'935'!AA210</f>
        <v>0</v>
      </c>
      <c r="W210" s="58">
        <f>U210-V210</f>
        <v>0</v>
      </c>
      <c r="X210" s="59">
        <f>IF(V210,U210/V210-1,"")</f>
        <v>0</v>
      </c>
      <c r="Y210" s="57">
        <f>0.01*('11'!B$16-'935'!X210)*'Matrix'!BU210</f>
        <v>0</v>
      </c>
      <c r="Z210" s="33">
        <f>0.01*'11'!B$16*'Matrix'!D210*'Matrix'!CW210</f>
        <v>0</v>
      </c>
      <c r="AA210" s="33">
        <f>'Matrix'!D210*MAX('Matrix'!DE210,0-('Matrix'!DD210+IF('935'!Q210=0,0,(1-'935'!Y210/'11'!C$16)*'11'!B$16/('11'!B$16-'935'!X210)*IF('Matrix'!D210=0,1,'Matrix'!BY210/'Matrix'!D210)*'Matrix'!CV210)))*'11'!B$16*0.01*'DNO totals'!B$274/'DNO totals'!B$296</f>
        <v>0</v>
      </c>
      <c r="AB210" s="33">
        <f>'Matrix'!D210*'Charging rates'!B$106*'Matrix'!DB210</f>
        <v>0</v>
      </c>
      <c r="AC210" s="33">
        <f>'Matrix'!D210*MAX('Matrix'!DE210,0-('Matrix'!DD210+IF('935'!Q210=0,0,(1-'935'!Y210/'11'!C$16)*'11'!B$16/('11'!B$16-'935'!X210)*IF('Matrix'!D210=0,1,'Matrix'!BY210/'Matrix'!D210)*'Matrix'!CV210)))*'11'!B$16*0.01*'DNO totals'!B$284/'DNO totals'!B$296</f>
        <v>0</v>
      </c>
      <c r="AD210" s="33">
        <f>0.01*('Matrix'!BY210*'11'!B$16*'Matrix'!CB210+'Matrix'!D210*'Matrix'!CD210*'935'!Q210*('11'!C$16-'935'!Y210)*('11'!B$16/('11'!B$16-'935'!X210)))</f>
        <v>0</v>
      </c>
      <c r="AE210" s="33">
        <f>'Matrix'!D210*'Charging rates'!B$116*('Parameters'!B$21+'Matrix'!J210)*IF('DNO totals'!B$323&lt;0,1,'935'!S210)</f>
        <v>0</v>
      </c>
      <c r="AF210" s="33">
        <f>'Matrix'!D210*MAX('Matrix'!DE210,0-('Matrix'!DD210+IF('935'!Q210=0,0,(1-'935'!Y210/'11'!C$16)*'11'!B$16/('11'!B$16-'935'!X210)*IF('Matrix'!D210=0,1,'Matrix'!BY210/'Matrix'!D210)*'Matrix'!CV210)))*'11'!B$16*0.01*(1-('DNO totals'!B$284+'DNO totals'!B$274)/'DNO totals'!B$296)</f>
        <v>0</v>
      </c>
      <c r="AG210" s="49">
        <f>Q210-Y210-Z210-AA210-AB210-AC210-AD210-AE210-AF210</f>
        <v>0</v>
      </c>
    </row>
    <row r="211" spans="1:33">
      <c r="A211" s="28">
        <v>111</v>
      </c>
      <c r="B211" s="48">
        <f>'Results'!B211</f>
        <v>0</v>
      </c>
      <c r="C211" s="34">
        <f>'Results'!C211</f>
        <v>0</v>
      </c>
      <c r="D211" s="55">
        <f>'Results'!D211</f>
        <v>0</v>
      </c>
      <c r="E211" s="55">
        <f>'Results'!E211</f>
        <v>0</v>
      </c>
      <c r="F211" s="56">
        <f>'Results'!F211</f>
        <v>0</v>
      </c>
      <c r="G211" s="34">
        <f>'Results'!G211</f>
        <v>0</v>
      </c>
      <c r="H211" s="55">
        <f>'Results'!H211</f>
        <v>0</v>
      </c>
      <c r="I211" s="55">
        <f>'Results'!I211</f>
        <v>0</v>
      </c>
      <c r="J211" s="56">
        <f>'Results'!J211</f>
        <v>0</v>
      </c>
      <c r="K211" s="57">
        <f>0.01*'11'!B$16*'Matrix'!D211*'Results'!E211</f>
        <v>0</v>
      </c>
      <c r="L211" s="33">
        <f>0.01*('11'!C$16-'935'!Y211)*'Results'!C211*'Matrix'!D211*('11'!B$16/('11'!B$16-'935'!X211))*'935'!Q211</f>
        <v>0</v>
      </c>
      <c r="M211" s="49">
        <f>0.01*('11'!B$16-'935'!X211)*'Results'!D211</f>
        <v>0</v>
      </c>
      <c r="N211" s="33">
        <f>0.01*'11'!B$16*'Matrix'!I211*'Matrix'!BS211</f>
        <v>0</v>
      </c>
      <c r="O211" s="33">
        <f>0.01*('11'!B$16-'935'!X211)*'Matrix'!BX211</f>
        <v>0</v>
      </c>
      <c r="P211" s="49">
        <f>0.01*'Matrix'!BM211*'935'!U211</f>
        <v>0</v>
      </c>
      <c r="Q211" s="57">
        <f>K211+L211+M211</f>
        <v>0</v>
      </c>
      <c r="R211" s="32">
        <f>'935'!Z211</f>
        <v>0</v>
      </c>
      <c r="S211" s="58">
        <f>Q211-R211</f>
        <v>0</v>
      </c>
      <c r="T211" s="59">
        <f>IF(R211,Q211/R211-1,"")</f>
        <v>0</v>
      </c>
      <c r="U211" s="57">
        <f>N211+O211+P211</f>
        <v>0</v>
      </c>
      <c r="V211" s="32">
        <f>'935'!AA211</f>
        <v>0</v>
      </c>
      <c r="W211" s="58">
        <f>U211-V211</f>
        <v>0</v>
      </c>
      <c r="X211" s="59">
        <f>IF(V211,U211/V211-1,"")</f>
        <v>0</v>
      </c>
      <c r="Y211" s="57">
        <f>0.01*('11'!B$16-'935'!X211)*'Matrix'!BU211</f>
        <v>0</v>
      </c>
      <c r="Z211" s="33">
        <f>0.01*'11'!B$16*'Matrix'!D211*'Matrix'!CW211</f>
        <v>0</v>
      </c>
      <c r="AA211" s="33">
        <f>'Matrix'!D211*MAX('Matrix'!DE211,0-('Matrix'!DD211+IF('935'!Q211=0,0,(1-'935'!Y211/'11'!C$16)*'11'!B$16/('11'!B$16-'935'!X211)*IF('Matrix'!D211=0,1,'Matrix'!BY211/'Matrix'!D211)*'Matrix'!CV211)))*'11'!B$16*0.01*'DNO totals'!B$274/'DNO totals'!B$296</f>
        <v>0</v>
      </c>
      <c r="AB211" s="33">
        <f>'Matrix'!D211*'Charging rates'!B$106*'Matrix'!DB211</f>
        <v>0</v>
      </c>
      <c r="AC211" s="33">
        <f>'Matrix'!D211*MAX('Matrix'!DE211,0-('Matrix'!DD211+IF('935'!Q211=0,0,(1-'935'!Y211/'11'!C$16)*'11'!B$16/('11'!B$16-'935'!X211)*IF('Matrix'!D211=0,1,'Matrix'!BY211/'Matrix'!D211)*'Matrix'!CV211)))*'11'!B$16*0.01*'DNO totals'!B$284/'DNO totals'!B$296</f>
        <v>0</v>
      </c>
      <c r="AD211" s="33">
        <f>0.01*('Matrix'!BY211*'11'!B$16*'Matrix'!CB211+'Matrix'!D211*'Matrix'!CD211*'935'!Q211*('11'!C$16-'935'!Y211)*('11'!B$16/('11'!B$16-'935'!X211)))</f>
        <v>0</v>
      </c>
      <c r="AE211" s="33">
        <f>'Matrix'!D211*'Charging rates'!B$116*('Parameters'!B$21+'Matrix'!J211)*IF('DNO totals'!B$323&lt;0,1,'935'!S211)</f>
        <v>0</v>
      </c>
      <c r="AF211" s="33">
        <f>'Matrix'!D211*MAX('Matrix'!DE211,0-('Matrix'!DD211+IF('935'!Q211=0,0,(1-'935'!Y211/'11'!C$16)*'11'!B$16/('11'!B$16-'935'!X211)*IF('Matrix'!D211=0,1,'Matrix'!BY211/'Matrix'!D211)*'Matrix'!CV211)))*'11'!B$16*0.01*(1-('DNO totals'!B$284+'DNO totals'!B$274)/'DNO totals'!B$296)</f>
        <v>0</v>
      </c>
      <c r="AG211" s="49">
        <f>Q211-Y211-Z211-AA211-AB211-AC211-AD211-AE211-AF211</f>
        <v>0</v>
      </c>
    </row>
    <row r="212" spans="1:33">
      <c r="A212" s="28">
        <v>112</v>
      </c>
      <c r="B212" s="48">
        <f>'Results'!B212</f>
        <v>0</v>
      </c>
      <c r="C212" s="34">
        <f>'Results'!C212</f>
        <v>0</v>
      </c>
      <c r="D212" s="55">
        <f>'Results'!D212</f>
        <v>0</v>
      </c>
      <c r="E212" s="55">
        <f>'Results'!E212</f>
        <v>0</v>
      </c>
      <c r="F212" s="56">
        <f>'Results'!F212</f>
        <v>0</v>
      </c>
      <c r="G212" s="34">
        <f>'Results'!G212</f>
        <v>0</v>
      </c>
      <c r="H212" s="55">
        <f>'Results'!H212</f>
        <v>0</v>
      </c>
      <c r="I212" s="55">
        <f>'Results'!I212</f>
        <v>0</v>
      </c>
      <c r="J212" s="56">
        <f>'Results'!J212</f>
        <v>0</v>
      </c>
      <c r="K212" s="57">
        <f>0.01*'11'!B$16*'Matrix'!D212*'Results'!E212</f>
        <v>0</v>
      </c>
      <c r="L212" s="33">
        <f>0.01*('11'!C$16-'935'!Y212)*'Results'!C212*'Matrix'!D212*('11'!B$16/('11'!B$16-'935'!X212))*'935'!Q212</f>
        <v>0</v>
      </c>
      <c r="M212" s="49">
        <f>0.01*('11'!B$16-'935'!X212)*'Results'!D212</f>
        <v>0</v>
      </c>
      <c r="N212" s="33">
        <f>0.01*'11'!B$16*'Matrix'!I212*'Matrix'!BS212</f>
        <v>0</v>
      </c>
      <c r="O212" s="33">
        <f>0.01*('11'!B$16-'935'!X212)*'Matrix'!BX212</f>
        <v>0</v>
      </c>
      <c r="P212" s="49">
        <f>0.01*'Matrix'!BM212*'935'!U212</f>
        <v>0</v>
      </c>
      <c r="Q212" s="57">
        <f>K212+L212+M212</f>
        <v>0</v>
      </c>
      <c r="R212" s="32">
        <f>'935'!Z212</f>
        <v>0</v>
      </c>
      <c r="S212" s="58">
        <f>Q212-R212</f>
        <v>0</v>
      </c>
      <c r="T212" s="59">
        <f>IF(R212,Q212/R212-1,"")</f>
        <v>0</v>
      </c>
      <c r="U212" s="57">
        <f>N212+O212+P212</f>
        <v>0</v>
      </c>
      <c r="V212" s="32">
        <f>'935'!AA212</f>
        <v>0</v>
      </c>
      <c r="W212" s="58">
        <f>U212-V212</f>
        <v>0</v>
      </c>
      <c r="X212" s="59">
        <f>IF(V212,U212/V212-1,"")</f>
        <v>0</v>
      </c>
      <c r="Y212" s="57">
        <f>0.01*('11'!B$16-'935'!X212)*'Matrix'!BU212</f>
        <v>0</v>
      </c>
      <c r="Z212" s="33">
        <f>0.01*'11'!B$16*'Matrix'!D212*'Matrix'!CW212</f>
        <v>0</v>
      </c>
      <c r="AA212" s="33">
        <f>'Matrix'!D212*MAX('Matrix'!DE212,0-('Matrix'!DD212+IF('935'!Q212=0,0,(1-'935'!Y212/'11'!C$16)*'11'!B$16/('11'!B$16-'935'!X212)*IF('Matrix'!D212=0,1,'Matrix'!BY212/'Matrix'!D212)*'Matrix'!CV212)))*'11'!B$16*0.01*'DNO totals'!B$274/'DNO totals'!B$296</f>
        <v>0</v>
      </c>
      <c r="AB212" s="33">
        <f>'Matrix'!D212*'Charging rates'!B$106*'Matrix'!DB212</f>
        <v>0</v>
      </c>
      <c r="AC212" s="33">
        <f>'Matrix'!D212*MAX('Matrix'!DE212,0-('Matrix'!DD212+IF('935'!Q212=0,0,(1-'935'!Y212/'11'!C$16)*'11'!B$16/('11'!B$16-'935'!X212)*IF('Matrix'!D212=0,1,'Matrix'!BY212/'Matrix'!D212)*'Matrix'!CV212)))*'11'!B$16*0.01*'DNO totals'!B$284/'DNO totals'!B$296</f>
        <v>0</v>
      </c>
      <c r="AD212" s="33">
        <f>0.01*('Matrix'!BY212*'11'!B$16*'Matrix'!CB212+'Matrix'!D212*'Matrix'!CD212*'935'!Q212*('11'!C$16-'935'!Y212)*('11'!B$16/('11'!B$16-'935'!X212)))</f>
        <v>0</v>
      </c>
      <c r="AE212" s="33">
        <f>'Matrix'!D212*'Charging rates'!B$116*('Parameters'!B$21+'Matrix'!J212)*IF('DNO totals'!B$323&lt;0,1,'935'!S212)</f>
        <v>0</v>
      </c>
      <c r="AF212" s="33">
        <f>'Matrix'!D212*MAX('Matrix'!DE212,0-('Matrix'!DD212+IF('935'!Q212=0,0,(1-'935'!Y212/'11'!C$16)*'11'!B$16/('11'!B$16-'935'!X212)*IF('Matrix'!D212=0,1,'Matrix'!BY212/'Matrix'!D212)*'Matrix'!CV212)))*'11'!B$16*0.01*(1-('DNO totals'!B$284+'DNO totals'!B$274)/'DNO totals'!B$296)</f>
        <v>0</v>
      </c>
      <c r="AG212" s="49">
        <f>Q212-Y212-Z212-AA212-AB212-AC212-AD212-AE212-AF212</f>
        <v>0</v>
      </c>
    </row>
    <row r="213" spans="1:33">
      <c r="A213" s="28">
        <v>113</v>
      </c>
      <c r="B213" s="48">
        <f>'Results'!B213</f>
        <v>0</v>
      </c>
      <c r="C213" s="34">
        <f>'Results'!C213</f>
        <v>0</v>
      </c>
      <c r="D213" s="55">
        <f>'Results'!D213</f>
        <v>0</v>
      </c>
      <c r="E213" s="55">
        <f>'Results'!E213</f>
        <v>0</v>
      </c>
      <c r="F213" s="56">
        <f>'Results'!F213</f>
        <v>0</v>
      </c>
      <c r="G213" s="34">
        <f>'Results'!G213</f>
        <v>0</v>
      </c>
      <c r="H213" s="55">
        <f>'Results'!H213</f>
        <v>0</v>
      </c>
      <c r="I213" s="55">
        <f>'Results'!I213</f>
        <v>0</v>
      </c>
      <c r="J213" s="56">
        <f>'Results'!J213</f>
        <v>0</v>
      </c>
      <c r="K213" s="57">
        <f>0.01*'11'!B$16*'Matrix'!D213*'Results'!E213</f>
        <v>0</v>
      </c>
      <c r="L213" s="33">
        <f>0.01*('11'!C$16-'935'!Y213)*'Results'!C213*'Matrix'!D213*('11'!B$16/('11'!B$16-'935'!X213))*'935'!Q213</f>
        <v>0</v>
      </c>
      <c r="M213" s="49">
        <f>0.01*('11'!B$16-'935'!X213)*'Results'!D213</f>
        <v>0</v>
      </c>
      <c r="N213" s="33">
        <f>0.01*'11'!B$16*'Matrix'!I213*'Matrix'!BS213</f>
        <v>0</v>
      </c>
      <c r="O213" s="33">
        <f>0.01*('11'!B$16-'935'!X213)*'Matrix'!BX213</f>
        <v>0</v>
      </c>
      <c r="P213" s="49">
        <f>0.01*'Matrix'!BM213*'935'!U213</f>
        <v>0</v>
      </c>
      <c r="Q213" s="57">
        <f>K213+L213+M213</f>
        <v>0</v>
      </c>
      <c r="R213" s="32">
        <f>'935'!Z213</f>
        <v>0</v>
      </c>
      <c r="S213" s="58">
        <f>Q213-R213</f>
        <v>0</v>
      </c>
      <c r="T213" s="59">
        <f>IF(R213,Q213/R213-1,"")</f>
        <v>0</v>
      </c>
      <c r="U213" s="57">
        <f>N213+O213+P213</f>
        <v>0</v>
      </c>
      <c r="V213" s="32">
        <f>'935'!AA213</f>
        <v>0</v>
      </c>
      <c r="W213" s="58">
        <f>U213-V213</f>
        <v>0</v>
      </c>
      <c r="X213" s="59">
        <f>IF(V213,U213/V213-1,"")</f>
        <v>0</v>
      </c>
      <c r="Y213" s="57">
        <f>0.01*('11'!B$16-'935'!X213)*'Matrix'!BU213</f>
        <v>0</v>
      </c>
      <c r="Z213" s="33">
        <f>0.01*'11'!B$16*'Matrix'!D213*'Matrix'!CW213</f>
        <v>0</v>
      </c>
      <c r="AA213" s="33">
        <f>'Matrix'!D213*MAX('Matrix'!DE213,0-('Matrix'!DD213+IF('935'!Q213=0,0,(1-'935'!Y213/'11'!C$16)*'11'!B$16/('11'!B$16-'935'!X213)*IF('Matrix'!D213=0,1,'Matrix'!BY213/'Matrix'!D213)*'Matrix'!CV213)))*'11'!B$16*0.01*'DNO totals'!B$274/'DNO totals'!B$296</f>
        <v>0</v>
      </c>
      <c r="AB213" s="33">
        <f>'Matrix'!D213*'Charging rates'!B$106*'Matrix'!DB213</f>
        <v>0</v>
      </c>
      <c r="AC213" s="33">
        <f>'Matrix'!D213*MAX('Matrix'!DE213,0-('Matrix'!DD213+IF('935'!Q213=0,0,(1-'935'!Y213/'11'!C$16)*'11'!B$16/('11'!B$16-'935'!X213)*IF('Matrix'!D213=0,1,'Matrix'!BY213/'Matrix'!D213)*'Matrix'!CV213)))*'11'!B$16*0.01*'DNO totals'!B$284/'DNO totals'!B$296</f>
        <v>0</v>
      </c>
      <c r="AD213" s="33">
        <f>0.01*('Matrix'!BY213*'11'!B$16*'Matrix'!CB213+'Matrix'!D213*'Matrix'!CD213*'935'!Q213*('11'!C$16-'935'!Y213)*('11'!B$16/('11'!B$16-'935'!X213)))</f>
        <v>0</v>
      </c>
      <c r="AE213" s="33">
        <f>'Matrix'!D213*'Charging rates'!B$116*('Parameters'!B$21+'Matrix'!J213)*IF('DNO totals'!B$323&lt;0,1,'935'!S213)</f>
        <v>0</v>
      </c>
      <c r="AF213" s="33">
        <f>'Matrix'!D213*MAX('Matrix'!DE213,0-('Matrix'!DD213+IF('935'!Q213=0,0,(1-'935'!Y213/'11'!C$16)*'11'!B$16/('11'!B$16-'935'!X213)*IF('Matrix'!D213=0,1,'Matrix'!BY213/'Matrix'!D213)*'Matrix'!CV213)))*'11'!B$16*0.01*(1-('DNO totals'!B$284+'DNO totals'!B$274)/'DNO totals'!B$296)</f>
        <v>0</v>
      </c>
      <c r="AG213" s="49">
        <f>Q213-Y213-Z213-AA213-AB213-AC213-AD213-AE213-AF213</f>
        <v>0</v>
      </c>
    </row>
    <row r="214" spans="1:33">
      <c r="A214" s="28">
        <v>114</v>
      </c>
      <c r="B214" s="48">
        <f>'Results'!B214</f>
        <v>0</v>
      </c>
      <c r="C214" s="34">
        <f>'Results'!C214</f>
        <v>0</v>
      </c>
      <c r="D214" s="55">
        <f>'Results'!D214</f>
        <v>0</v>
      </c>
      <c r="E214" s="55">
        <f>'Results'!E214</f>
        <v>0</v>
      </c>
      <c r="F214" s="56">
        <f>'Results'!F214</f>
        <v>0</v>
      </c>
      <c r="G214" s="34">
        <f>'Results'!G214</f>
        <v>0</v>
      </c>
      <c r="H214" s="55">
        <f>'Results'!H214</f>
        <v>0</v>
      </c>
      <c r="I214" s="55">
        <f>'Results'!I214</f>
        <v>0</v>
      </c>
      <c r="J214" s="56">
        <f>'Results'!J214</f>
        <v>0</v>
      </c>
      <c r="K214" s="57">
        <f>0.01*'11'!B$16*'Matrix'!D214*'Results'!E214</f>
        <v>0</v>
      </c>
      <c r="L214" s="33">
        <f>0.01*('11'!C$16-'935'!Y214)*'Results'!C214*'Matrix'!D214*('11'!B$16/('11'!B$16-'935'!X214))*'935'!Q214</f>
        <v>0</v>
      </c>
      <c r="M214" s="49">
        <f>0.01*('11'!B$16-'935'!X214)*'Results'!D214</f>
        <v>0</v>
      </c>
      <c r="N214" s="33">
        <f>0.01*'11'!B$16*'Matrix'!I214*'Matrix'!BS214</f>
        <v>0</v>
      </c>
      <c r="O214" s="33">
        <f>0.01*('11'!B$16-'935'!X214)*'Matrix'!BX214</f>
        <v>0</v>
      </c>
      <c r="P214" s="49">
        <f>0.01*'Matrix'!BM214*'935'!U214</f>
        <v>0</v>
      </c>
      <c r="Q214" s="57">
        <f>K214+L214+M214</f>
        <v>0</v>
      </c>
      <c r="R214" s="32">
        <f>'935'!Z214</f>
        <v>0</v>
      </c>
      <c r="S214" s="58">
        <f>Q214-R214</f>
        <v>0</v>
      </c>
      <c r="T214" s="59">
        <f>IF(R214,Q214/R214-1,"")</f>
        <v>0</v>
      </c>
      <c r="U214" s="57">
        <f>N214+O214+P214</f>
        <v>0</v>
      </c>
      <c r="V214" s="32">
        <f>'935'!AA214</f>
        <v>0</v>
      </c>
      <c r="W214" s="58">
        <f>U214-V214</f>
        <v>0</v>
      </c>
      <c r="X214" s="59">
        <f>IF(V214,U214/V214-1,"")</f>
        <v>0</v>
      </c>
      <c r="Y214" s="57">
        <f>0.01*('11'!B$16-'935'!X214)*'Matrix'!BU214</f>
        <v>0</v>
      </c>
      <c r="Z214" s="33">
        <f>0.01*'11'!B$16*'Matrix'!D214*'Matrix'!CW214</f>
        <v>0</v>
      </c>
      <c r="AA214" s="33">
        <f>'Matrix'!D214*MAX('Matrix'!DE214,0-('Matrix'!DD214+IF('935'!Q214=0,0,(1-'935'!Y214/'11'!C$16)*'11'!B$16/('11'!B$16-'935'!X214)*IF('Matrix'!D214=0,1,'Matrix'!BY214/'Matrix'!D214)*'Matrix'!CV214)))*'11'!B$16*0.01*'DNO totals'!B$274/'DNO totals'!B$296</f>
        <v>0</v>
      </c>
      <c r="AB214" s="33">
        <f>'Matrix'!D214*'Charging rates'!B$106*'Matrix'!DB214</f>
        <v>0</v>
      </c>
      <c r="AC214" s="33">
        <f>'Matrix'!D214*MAX('Matrix'!DE214,0-('Matrix'!DD214+IF('935'!Q214=0,0,(1-'935'!Y214/'11'!C$16)*'11'!B$16/('11'!B$16-'935'!X214)*IF('Matrix'!D214=0,1,'Matrix'!BY214/'Matrix'!D214)*'Matrix'!CV214)))*'11'!B$16*0.01*'DNO totals'!B$284/'DNO totals'!B$296</f>
        <v>0</v>
      </c>
      <c r="AD214" s="33">
        <f>0.01*('Matrix'!BY214*'11'!B$16*'Matrix'!CB214+'Matrix'!D214*'Matrix'!CD214*'935'!Q214*('11'!C$16-'935'!Y214)*('11'!B$16/('11'!B$16-'935'!X214)))</f>
        <v>0</v>
      </c>
      <c r="AE214" s="33">
        <f>'Matrix'!D214*'Charging rates'!B$116*('Parameters'!B$21+'Matrix'!J214)*IF('DNO totals'!B$323&lt;0,1,'935'!S214)</f>
        <v>0</v>
      </c>
      <c r="AF214" s="33">
        <f>'Matrix'!D214*MAX('Matrix'!DE214,0-('Matrix'!DD214+IF('935'!Q214=0,0,(1-'935'!Y214/'11'!C$16)*'11'!B$16/('11'!B$16-'935'!X214)*IF('Matrix'!D214=0,1,'Matrix'!BY214/'Matrix'!D214)*'Matrix'!CV214)))*'11'!B$16*0.01*(1-('DNO totals'!B$284+'DNO totals'!B$274)/'DNO totals'!B$296)</f>
        <v>0</v>
      </c>
      <c r="AG214" s="49">
        <f>Q214-Y214-Z214-AA214-AB214-AC214-AD214-AE214-AF214</f>
        <v>0</v>
      </c>
    </row>
    <row r="215" spans="1:33">
      <c r="A215" s="28">
        <v>115</v>
      </c>
      <c r="B215" s="48">
        <f>'Results'!B215</f>
        <v>0</v>
      </c>
      <c r="C215" s="34">
        <f>'Results'!C215</f>
        <v>0</v>
      </c>
      <c r="D215" s="55">
        <f>'Results'!D215</f>
        <v>0</v>
      </c>
      <c r="E215" s="55">
        <f>'Results'!E215</f>
        <v>0</v>
      </c>
      <c r="F215" s="56">
        <f>'Results'!F215</f>
        <v>0</v>
      </c>
      <c r="G215" s="34">
        <f>'Results'!G215</f>
        <v>0</v>
      </c>
      <c r="H215" s="55">
        <f>'Results'!H215</f>
        <v>0</v>
      </c>
      <c r="I215" s="55">
        <f>'Results'!I215</f>
        <v>0</v>
      </c>
      <c r="J215" s="56">
        <f>'Results'!J215</f>
        <v>0</v>
      </c>
      <c r="K215" s="57">
        <f>0.01*'11'!B$16*'Matrix'!D215*'Results'!E215</f>
        <v>0</v>
      </c>
      <c r="L215" s="33">
        <f>0.01*('11'!C$16-'935'!Y215)*'Results'!C215*'Matrix'!D215*('11'!B$16/('11'!B$16-'935'!X215))*'935'!Q215</f>
        <v>0</v>
      </c>
      <c r="M215" s="49">
        <f>0.01*('11'!B$16-'935'!X215)*'Results'!D215</f>
        <v>0</v>
      </c>
      <c r="N215" s="33">
        <f>0.01*'11'!B$16*'Matrix'!I215*'Matrix'!BS215</f>
        <v>0</v>
      </c>
      <c r="O215" s="33">
        <f>0.01*('11'!B$16-'935'!X215)*'Matrix'!BX215</f>
        <v>0</v>
      </c>
      <c r="P215" s="49">
        <f>0.01*'Matrix'!BM215*'935'!U215</f>
        <v>0</v>
      </c>
      <c r="Q215" s="57">
        <f>K215+L215+M215</f>
        <v>0</v>
      </c>
      <c r="R215" s="32">
        <f>'935'!Z215</f>
        <v>0</v>
      </c>
      <c r="S215" s="58">
        <f>Q215-R215</f>
        <v>0</v>
      </c>
      <c r="T215" s="59">
        <f>IF(R215,Q215/R215-1,"")</f>
        <v>0</v>
      </c>
      <c r="U215" s="57">
        <f>N215+O215+P215</f>
        <v>0</v>
      </c>
      <c r="V215" s="32">
        <f>'935'!AA215</f>
        <v>0</v>
      </c>
      <c r="W215" s="58">
        <f>U215-V215</f>
        <v>0</v>
      </c>
      <c r="X215" s="59">
        <f>IF(V215,U215/V215-1,"")</f>
        <v>0</v>
      </c>
      <c r="Y215" s="57">
        <f>0.01*('11'!B$16-'935'!X215)*'Matrix'!BU215</f>
        <v>0</v>
      </c>
      <c r="Z215" s="33">
        <f>0.01*'11'!B$16*'Matrix'!D215*'Matrix'!CW215</f>
        <v>0</v>
      </c>
      <c r="AA215" s="33">
        <f>'Matrix'!D215*MAX('Matrix'!DE215,0-('Matrix'!DD215+IF('935'!Q215=0,0,(1-'935'!Y215/'11'!C$16)*'11'!B$16/('11'!B$16-'935'!X215)*IF('Matrix'!D215=0,1,'Matrix'!BY215/'Matrix'!D215)*'Matrix'!CV215)))*'11'!B$16*0.01*'DNO totals'!B$274/'DNO totals'!B$296</f>
        <v>0</v>
      </c>
      <c r="AB215" s="33">
        <f>'Matrix'!D215*'Charging rates'!B$106*'Matrix'!DB215</f>
        <v>0</v>
      </c>
      <c r="AC215" s="33">
        <f>'Matrix'!D215*MAX('Matrix'!DE215,0-('Matrix'!DD215+IF('935'!Q215=0,0,(1-'935'!Y215/'11'!C$16)*'11'!B$16/('11'!B$16-'935'!X215)*IF('Matrix'!D215=0,1,'Matrix'!BY215/'Matrix'!D215)*'Matrix'!CV215)))*'11'!B$16*0.01*'DNO totals'!B$284/'DNO totals'!B$296</f>
        <v>0</v>
      </c>
      <c r="AD215" s="33">
        <f>0.01*('Matrix'!BY215*'11'!B$16*'Matrix'!CB215+'Matrix'!D215*'Matrix'!CD215*'935'!Q215*('11'!C$16-'935'!Y215)*('11'!B$16/('11'!B$16-'935'!X215)))</f>
        <v>0</v>
      </c>
      <c r="AE215" s="33">
        <f>'Matrix'!D215*'Charging rates'!B$116*('Parameters'!B$21+'Matrix'!J215)*IF('DNO totals'!B$323&lt;0,1,'935'!S215)</f>
        <v>0</v>
      </c>
      <c r="AF215" s="33">
        <f>'Matrix'!D215*MAX('Matrix'!DE215,0-('Matrix'!DD215+IF('935'!Q215=0,0,(1-'935'!Y215/'11'!C$16)*'11'!B$16/('11'!B$16-'935'!X215)*IF('Matrix'!D215=0,1,'Matrix'!BY215/'Matrix'!D215)*'Matrix'!CV215)))*'11'!B$16*0.01*(1-('DNO totals'!B$284+'DNO totals'!B$274)/'DNO totals'!B$296)</f>
        <v>0</v>
      </c>
      <c r="AG215" s="49">
        <f>Q215-Y215-Z215-AA215-AB215-AC215-AD215-AE215-AF215</f>
        <v>0</v>
      </c>
    </row>
    <row r="216" spans="1:33">
      <c r="A216" s="28">
        <v>116</v>
      </c>
      <c r="B216" s="48">
        <f>'Results'!B216</f>
        <v>0</v>
      </c>
      <c r="C216" s="34">
        <f>'Results'!C216</f>
        <v>0</v>
      </c>
      <c r="D216" s="55">
        <f>'Results'!D216</f>
        <v>0</v>
      </c>
      <c r="E216" s="55">
        <f>'Results'!E216</f>
        <v>0</v>
      </c>
      <c r="F216" s="56">
        <f>'Results'!F216</f>
        <v>0</v>
      </c>
      <c r="G216" s="34">
        <f>'Results'!G216</f>
        <v>0</v>
      </c>
      <c r="H216" s="55">
        <f>'Results'!H216</f>
        <v>0</v>
      </c>
      <c r="I216" s="55">
        <f>'Results'!I216</f>
        <v>0</v>
      </c>
      <c r="J216" s="56">
        <f>'Results'!J216</f>
        <v>0</v>
      </c>
      <c r="K216" s="57">
        <f>0.01*'11'!B$16*'Matrix'!D216*'Results'!E216</f>
        <v>0</v>
      </c>
      <c r="L216" s="33">
        <f>0.01*('11'!C$16-'935'!Y216)*'Results'!C216*'Matrix'!D216*('11'!B$16/('11'!B$16-'935'!X216))*'935'!Q216</f>
        <v>0</v>
      </c>
      <c r="M216" s="49">
        <f>0.01*('11'!B$16-'935'!X216)*'Results'!D216</f>
        <v>0</v>
      </c>
      <c r="N216" s="33">
        <f>0.01*'11'!B$16*'Matrix'!I216*'Matrix'!BS216</f>
        <v>0</v>
      </c>
      <c r="O216" s="33">
        <f>0.01*('11'!B$16-'935'!X216)*'Matrix'!BX216</f>
        <v>0</v>
      </c>
      <c r="P216" s="49">
        <f>0.01*'Matrix'!BM216*'935'!U216</f>
        <v>0</v>
      </c>
      <c r="Q216" s="57">
        <f>K216+L216+M216</f>
        <v>0</v>
      </c>
      <c r="R216" s="32">
        <f>'935'!Z216</f>
        <v>0</v>
      </c>
      <c r="S216" s="58">
        <f>Q216-R216</f>
        <v>0</v>
      </c>
      <c r="T216" s="59">
        <f>IF(R216,Q216/R216-1,"")</f>
        <v>0</v>
      </c>
      <c r="U216" s="57">
        <f>N216+O216+P216</f>
        <v>0</v>
      </c>
      <c r="V216" s="32">
        <f>'935'!AA216</f>
        <v>0</v>
      </c>
      <c r="W216" s="58">
        <f>U216-V216</f>
        <v>0</v>
      </c>
      <c r="X216" s="59">
        <f>IF(V216,U216/V216-1,"")</f>
        <v>0</v>
      </c>
      <c r="Y216" s="57">
        <f>0.01*('11'!B$16-'935'!X216)*'Matrix'!BU216</f>
        <v>0</v>
      </c>
      <c r="Z216" s="33">
        <f>0.01*'11'!B$16*'Matrix'!D216*'Matrix'!CW216</f>
        <v>0</v>
      </c>
      <c r="AA216" s="33">
        <f>'Matrix'!D216*MAX('Matrix'!DE216,0-('Matrix'!DD216+IF('935'!Q216=0,0,(1-'935'!Y216/'11'!C$16)*'11'!B$16/('11'!B$16-'935'!X216)*IF('Matrix'!D216=0,1,'Matrix'!BY216/'Matrix'!D216)*'Matrix'!CV216)))*'11'!B$16*0.01*'DNO totals'!B$274/'DNO totals'!B$296</f>
        <v>0</v>
      </c>
      <c r="AB216" s="33">
        <f>'Matrix'!D216*'Charging rates'!B$106*'Matrix'!DB216</f>
        <v>0</v>
      </c>
      <c r="AC216" s="33">
        <f>'Matrix'!D216*MAX('Matrix'!DE216,0-('Matrix'!DD216+IF('935'!Q216=0,0,(1-'935'!Y216/'11'!C$16)*'11'!B$16/('11'!B$16-'935'!X216)*IF('Matrix'!D216=0,1,'Matrix'!BY216/'Matrix'!D216)*'Matrix'!CV216)))*'11'!B$16*0.01*'DNO totals'!B$284/'DNO totals'!B$296</f>
        <v>0</v>
      </c>
      <c r="AD216" s="33">
        <f>0.01*('Matrix'!BY216*'11'!B$16*'Matrix'!CB216+'Matrix'!D216*'Matrix'!CD216*'935'!Q216*('11'!C$16-'935'!Y216)*('11'!B$16/('11'!B$16-'935'!X216)))</f>
        <v>0</v>
      </c>
      <c r="AE216" s="33">
        <f>'Matrix'!D216*'Charging rates'!B$116*('Parameters'!B$21+'Matrix'!J216)*IF('DNO totals'!B$323&lt;0,1,'935'!S216)</f>
        <v>0</v>
      </c>
      <c r="AF216" s="33">
        <f>'Matrix'!D216*MAX('Matrix'!DE216,0-('Matrix'!DD216+IF('935'!Q216=0,0,(1-'935'!Y216/'11'!C$16)*'11'!B$16/('11'!B$16-'935'!X216)*IF('Matrix'!D216=0,1,'Matrix'!BY216/'Matrix'!D216)*'Matrix'!CV216)))*'11'!B$16*0.01*(1-('DNO totals'!B$284+'DNO totals'!B$274)/'DNO totals'!B$296)</f>
        <v>0</v>
      </c>
      <c r="AG216" s="49">
        <f>Q216-Y216-Z216-AA216-AB216-AC216-AD216-AE216-AF216</f>
        <v>0</v>
      </c>
    </row>
    <row r="217" spans="1:33">
      <c r="A217" s="28">
        <v>117</v>
      </c>
      <c r="B217" s="48">
        <f>'Results'!B217</f>
        <v>0</v>
      </c>
      <c r="C217" s="34">
        <f>'Results'!C217</f>
        <v>0</v>
      </c>
      <c r="D217" s="55">
        <f>'Results'!D217</f>
        <v>0</v>
      </c>
      <c r="E217" s="55">
        <f>'Results'!E217</f>
        <v>0</v>
      </c>
      <c r="F217" s="56">
        <f>'Results'!F217</f>
        <v>0</v>
      </c>
      <c r="G217" s="34">
        <f>'Results'!G217</f>
        <v>0</v>
      </c>
      <c r="H217" s="55">
        <f>'Results'!H217</f>
        <v>0</v>
      </c>
      <c r="I217" s="55">
        <f>'Results'!I217</f>
        <v>0</v>
      </c>
      <c r="J217" s="56">
        <f>'Results'!J217</f>
        <v>0</v>
      </c>
      <c r="K217" s="57">
        <f>0.01*'11'!B$16*'Matrix'!D217*'Results'!E217</f>
        <v>0</v>
      </c>
      <c r="L217" s="33">
        <f>0.01*('11'!C$16-'935'!Y217)*'Results'!C217*'Matrix'!D217*('11'!B$16/('11'!B$16-'935'!X217))*'935'!Q217</f>
        <v>0</v>
      </c>
      <c r="M217" s="49">
        <f>0.01*('11'!B$16-'935'!X217)*'Results'!D217</f>
        <v>0</v>
      </c>
      <c r="N217" s="33">
        <f>0.01*'11'!B$16*'Matrix'!I217*'Matrix'!BS217</f>
        <v>0</v>
      </c>
      <c r="O217" s="33">
        <f>0.01*('11'!B$16-'935'!X217)*'Matrix'!BX217</f>
        <v>0</v>
      </c>
      <c r="P217" s="49">
        <f>0.01*'Matrix'!BM217*'935'!U217</f>
        <v>0</v>
      </c>
      <c r="Q217" s="57">
        <f>K217+L217+M217</f>
        <v>0</v>
      </c>
      <c r="R217" s="32">
        <f>'935'!Z217</f>
        <v>0</v>
      </c>
      <c r="S217" s="58">
        <f>Q217-R217</f>
        <v>0</v>
      </c>
      <c r="T217" s="59">
        <f>IF(R217,Q217/R217-1,"")</f>
        <v>0</v>
      </c>
      <c r="U217" s="57">
        <f>N217+O217+P217</f>
        <v>0</v>
      </c>
      <c r="V217" s="32">
        <f>'935'!AA217</f>
        <v>0</v>
      </c>
      <c r="W217" s="58">
        <f>U217-V217</f>
        <v>0</v>
      </c>
      <c r="X217" s="59">
        <f>IF(V217,U217/V217-1,"")</f>
        <v>0</v>
      </c>
      <c r="Y217" s="57">
        <f>0.01*('11'!B$16-'935'!X217)*'Matrix'!BU217</f>
        <v>0</v>
      </c>
      <c r="Z217" s="33">
        <f>0.01*'11'!B$16*'Matrix'!D217*'Matrix'!CW217</f>
        <v>0</v>
      </c>
      <c r="AA217" s="33">
        <f>'Matrix'!D217*MAX('Matrix'!DE217,0-('Matrix'!DD217+IF('935'!Q217=0,0,(1-'935'!Y217/'11'!C$16)*'11'!B$16/('11'!B$16-'935'!X217)*IF('Matrix'!D217=0,1,'Matrix'!BY217/'Matrix'!D217)*'Matrix'!CV217)))*'11'!B$16*0.01*'DNO totals'!B$274/'DNO totals'!B$296</f>
        <v>0</v>
      </c>
      <c r="AB217" s="33">
        <f>'Matrix'!D217*'Charging rates'!B$106*'Matrix'!DB217</f>
        <v>0</v>
      </c>
      <c r="AC217" s="33">
        <f>'Matrix'!D217*MAX('Matrix'!DE217,0-('Matrix'!DD217+IF('935'!Q217=0,0,(1-'935'!Y217/'11'!C$16)*'11'!B$16/('11'!B$16-'935'!X217)*IF('Matrix'!D217=0,1,'Matrix'!BY217/'Matrix'!D217)*'Matrix'!CV217)))*'11'!B$16*0.01*'DNO totals'!B$284/'DNO totals'!B$296</f>
        <v>0</v>
      </c>
      <c r="AD217" s="33">
        <f>0.01*('Matrix'!BY217*'11'!B$16*'Matrix'!CB217+'Matrix'!D217*'Matrix'!CD217*'935'!Q217*('11'!C$16-'935'!Y217)*('11'!B$16/('11'!B$16-'935'!X217)))</f>
        <v>0</v>
      </c>
      <c r="AE217" s="33">
        <f>'Matrix'!D217*'Charging rates'!B$116*('Parameters'!B$21+'Matrix'!J217)*IF('DNO totals'!B$323&lt;0,1,'935'!S217)</f>
        <v>0</v>
      </c>
      <c r="AF217" s="33">
        <f>'Matrix'!D217*MAX('Matrix'!DE217,0-('Matrix'!DD217+IF('935'!Q217=0,0,(1-'935'!Y217/'11'!C$16)*'11'!B$16/('11'!B$16-'935'!X217)*IF('Matrix'!D217=0,1,'Matrix'!BY217/'Matrix'!D217)*'Matrix'!CV217)))*'11'!B$16*0.01*(1-('DNO totals'!B$284+'DNO totals'!B$274)/'DNO totals'!B$296)</f>
        <v>0</v>
      </c>
      <c r="AG217" s="49">
        <f>Q217-Y217-Z217-AA217-AB217-AC217-AD217-AE217-AF217</f>
        <v>0</v>
      </c>
    </row>
    <row r="218" spans="1:33">
      <c r="A218" s="28">
        <v>118</v>
      </c>
      <c r="B218" s="48">
        <f>'Results'!B218</f>
        <v>0</v>
      </c>
      <c r="C218" s="34">
        <f>'Results'!C218</f>
        <v>0</v>
      </c>
      <c r="D218" s="55">
        <f>'Results'!D218</f>
        <v>0</v>
      </c>
      <c r="E218" s="55">
        <f>'Results'!E218</f>
        <v>0</v>
      </c>
      <c r="F218" s="56">
        <f>'Results'!F218</f>
        <v>0</v>
      </c>
      <c r="G218" s="34">
        <f>'Results'!G218</f>
        <v>0</v>
      </c>
      <c r="H218" s="55">
        <f>'Results'!H218</f>
        <v>0</v>
      </c>
      <c r="I218" s="55">
        <f>'Results'!I218</f>
        <v>0</v>
      </c>
      <c r="J218" s="56">
        <f>'Results'!J218</f>
        <v>0</v>
      </c>
      <c r="K218" s="57">
        <f>0.01*'11'!B$16*'Matrix'!D218*'Results'!E218</f>
        <v>0</v>
      </c>
      <c r="L218" s="33">
        <f>0.01*('11'!C$16-'935'!Y218)*'Results'!C218*'Matrix'!D218*('11'!B$16/('11'!B$16-'935'!X218))*'935'!Q218</f>
        <v>0</v>
      </c>
      <c r="M218" s="49">
        <f>0.01*('11'!B$16-'935'!X218)*'Results'!D218</f>
        <v>0</v>
      </c>
      <c r="N218" s="33">
        <f>0.01*'11'!B$16*'Matrix'!I218*'Matrix'!BS218</f>
        <v>0</v>
      </c>
      <c r="O218" s="33">
        <f>0.01*('11'!B$16-'935'!X218)*'Matrix'!BX218</f>
        <v>0</v>
      </c>
      <c r="P218" s="49">
        <f>0.01*'Matrix'!BM218*'935'!U218</f>
        <v>0</v>
      </c>
      <c r="Q218" s="57">
        <f>K218+L218+M218</f>
        <v>0</v>
      </c>
      <c r="R218" s="32">
        <f>'935'!Z218</f>
        <v>0</v>
      </c>
      <c r="S218" s="58">
        <f>Q218-R218</f>
        <v>0</v>
      </c>
      <c r="T218" s="59">
        <f>IF(R218,Q218/R218-1,"")</f>
        <v>0</v>
      </c>
      <c r="U218" s="57">
        <f>N218+O218+P218</f>
        <v>0</v>
      </c>
      <c r="V218" s="32">
        <f>'935'!AA218</f>
        <v>0</v>
      </c>
      <c r="W218" s="58">
        <f>U218-V218</f>
        <v>0</v>
      </c>
      <c r="X218" s="59">
        <f>IF(V218,U218/V218-1,"")</f>
        <v>0</v>
      </c>
      <c r="Y218" s="57">
        <f>0.01*('11'!B$16-'935'!X218)*'Matrix'!BU218</f>
        <v>0</v>
      </c>
      <c r="Z218" s="33">
        <f>0.01*'11'!B$16*'Matrix'!D218*'Matrix'!CW218</f>
        <v>0</v>
      </c>
      <c r="AA218" s="33">
        <f>'Matrix'!D218*MAX('Matrix'!DE218,0-('Matrix'!DD218+IF('935'!Q218=0,0,(1-'935'!Y218/'11'!C$16)*'11'!B$16/('11'!B$16-'935'!X218)*IF('Matrix'!D218=0,1,'Matrix'!BY218/'Matrix'!D218)*'Matrix'!CV218)))*'11'!B$16*0.01*'DNO totals'!B$274/'DNO totals'!B$296</f>
        <v>0</v>
      </c>
      <c r="AB218" s="33">
        <f>'Matrix'!D218*'Charging rates'!B$106*'Matrix'!DB218</f>
        <v>0</v>
      </c>
      <c r="AC218" s="33">
        <f>'Matrix'!D218*MAX('Matrix'!DE218,0-('Matrix'!DD218+IF('935'!Q218=0,0,(1-'935'!Y218/'11'!C$16)*'11'!B$16/('11'!B$16-'935'!X218)*IF('Matrix'!D218=0,1,'Matrix'!BY218/'Matrix'!D218)*'Matrix'!CV218)))*'11'!B$16*0.01*'DNO totals'!B$284/'DNO totals'!B$296</f>
        <v>0</v>
      </c>
      <c r="AD218" s="33">
        <f>0.01*('Matrix'!BY218*'11'!B$16*'Matrix'!CB218+'Matrix'!D218*'Matrix'!CD218*'935'!Q218*('11'!C$16-'935'!Y218)*('11'!B$16/('11'!B$16-'935'!X218)))</f>
        <v>0</v>
      </c>
      <c r="AE218" s="33">
        <f>'Matrix'!D218*'Charging rates'!B$116*('Parameters'!B$21+'Matrix'!J218)*IF('DNO totals'!B$323&lt;0,1,'935'!S218)</f>
        <v>0</v>
      </c>
      <c r="AF218" s="33">
        <f>'Matrix'!D218*MAX('Matrix'!DE218,0-('Matrix'!DD218+IF('935'!Q218=0,0,(1-'935'!Y218/'11'!C$16)*'11'!B$16/('11'!B$16-'935'!X218)*IF('Matrix'!D218=0,1,'Matrix'!BY218/'Matrix'!D218)*'Matrix'!CV218)))*'11'!B$16*0.01*(1-('DNO totals'!B$284+'DNO totals'!B$274)/'DNO totals'!B$296)</f>
        <v>0</v>
      </c>
      <c r="AG218" s="49">
        <f>Q218-Y218-Z218-AA218-AB218-AC218-AD218-AE218-AF218</f>
        <v>0</v>
      </c>
    </row>
    <row r="219" spans="1:33">
      <c r="A219" s="28">
        <v>119</v>
      </c>
      <c r="B219" s="48">
        <f>'Results'!B219</f>
        <v>0</v>
      </c>
      <c r="C219" s="34">
        <f>'Results'!C219</f>
        <v>0</v>
      </c>
      <c r="D219" s="55">
        <f>'Results'!D219</f>
        <v>0</v>
      </c>
      <c r="E219" s="55">
        <f>'Results'!E219</f>
        <v>0</v>
      </c>
      <c r="F219" s="56">
        <f>'Results'!F219</f>
        <v>0</v>
      </c>
      <c r="G219" s="34">
        <f>'Results'!G219</f>
        <v>0</v>
      </c>
      <c r="H219" s="55">
        <f>'Results'!H219</f>
        <v>0</v>
      </c>
      <c r="I219" s="55">
        <f>'Results'!I219</f>
        <v>0</v>
      </c>
      <c r="J219" s="56">
        <f>'Results'!J219</f>
        <v>0</v>
      </c>
      <c r="K219" s="57">
        <f>0.01*'11'!B$16*'Matrix'!D219*'Results'!E219</f>
        <v>0</v>
      </c>
      <c r="L219" s="33">
        <f>0.01*('11'!C$16-'935'!Y219)*'Results'!C219*'Matrix'!D219*('11'!B$16/('11'!B$16-'935'!X219))*'935'!Q219</f>
        <v>0</v>
      </c>
      <c r="M219" s="49">
        <f>0.01*('11'!B$16-'935'!X219)*'Results'!D219</f>
        <v>0</v>
      </c>
      <c r="N219" s="33">
        <f>0.01*'11'!B$16*'Matrix'!I219*'Matrix'!BS219</f>
        <v>0</v>
      </c>
      <c r="O219" s="33">
        <f>0.01*('11'!B$16-'935'!X219)*'Matrix'!BX219</f>
        <v>0</v>
      </c>
      <c r="P219" s="49">
        <f>0.01*'Matrix'!BM219*'935'!U219</f>
        <v>0</v>
      </c>
      <c r="Q219" s="57">
        <f>K219+L219+M219</f>
        <v>0</v>
      </c>
      <c r="R219" s="32">
        <f>'935'!Z219</f>
        <v>0</v>
      </c>
      <c r="S219" s="58">
        <f>Q219-R219</f>
        <v>0</v>
      </c>
      <c r="T219" s="59">
        <f>IF(R219,Q219/R219-1,"")</f>
        <v>0</v>
      </c>
      <c r="U219" s="57">
        <f>N219+O219+P219</f>
        <v>0</v>
      </c>
      <c r="V219" s="32">
        <f>'935'!AA219</f>
        <v>0</v>
      </c>
      <c r="W219" s="58">
        <f>U219-V219</f>
        <v>0</v>
      </c>
      <c r="X219" s="59">
        <f>IF(V219,U219/V219-1,"")</f>
        <v>0</v>
      </c>
      <c r="Y219" s="57">
        <f>0.01*('11'!B$16-'935'!X219)*'Matrix'!BU219</f>
        <v>0</v>
      </c>
      <c r="Z219" s="33">
        <f>0.01*'11'!B$16*'Matrix'!D219*'Matrix'!CW219</f>
        <v>0</v>
      </c>
      <c r="AA219" s="33">
        <f>'Matrix'!D219*MAX('Matrix'!DE219,0-('Matrix'!DD219+IF('935'!Q219=0,0,(1-'935'!Y219/'11'!C$16)*'11'!B$16/('11'!B$16-'935'!X219)*IF('Matrix'!D219=0,1,'Matrix'!BY219/'Matrix'!D219)*'Matrix'!CV219)))*'11'!B$16*0.01*'DNO totals'!B$274/'DNO totals'!B$296</f>
        <v>0</v>
      </c>
      <c r="AB219" s="33">
        <f>'Matrix'!D219*'Charging rates'!B$106*'Matrix'!DB219</f>
        <v>0</v>
      </c>
      <c r="AC219" s="33">
        <f>'Matrix'!D219*MAX('Matrix'!DE219,0-('Matrix'!DD219+IF('935'!Q219=0,0,(1-'935'!Y219/'11'!C$16)*'11'!B$16/('11'!B$16-'935'!X219)*IF('Matrix'!D219=0,1,'Matrix'!BY219/'Matrix'!D219)*'Matrix'!CV219)))*'11'!B$16*0.01*'DNO totals'!B$284/'DNO totals'!B$296</f>
        <v>0</v>
      </c>
      <c r="AD219" s="33">
        <f>0.01*('Matrix'!BY219*'11'!B$16*'Matrix'!CB219+'Matrix'!D219*'Matrix'!CD219*'935'!Q219*('11'!C$16-'935'!Y219)*('11'!B$16/('11'!B$16-'935'!X219)))</f>
        <v>0</v>
      </c>
      <c r="AE219" s="33">
        <f>'Matrix'!D219*'Charging rates'!B$116*('Parameters'!B$21+'Matrix'!J219)*IF('DNO totals'!B$323&lt;0,1,'935'!S219)</f>
        <v>0</v>
      </c>
      <c r="AF219" s="33">
        <f>'Matrix'!D219*MAX('Matrix'!DE219,0-('Matrix'!DD219+IF('935'!Q219=0,0,(1-'935'!Y219/'11'!C$16)*'11'!B$16/('11'!B$16-'935'!X219)*IF('Matrix'!D219=0,1,'Matrix'!BY219/'Matrix'!D219)*'Matrix'!CV219)))*'11'!B$16*0.01*(1-('DNO totals'!B$284+'DNO totals'!B$274)/'DNO totals'!B$296)</f>
        <v>0</v>
      </c>
      <c r="AG219" s="49">
        <f>Q219-Y219-Z219-AA219-AB219-AC219-AD219-AE219-AF219</f>
        <v>0</v>
      </c>
    </row>
    <row r="220" spans="1:33">
      <c r="A220" s="28">
        <v>120</v>
      </c>
      <c r="B220" s="48">
        <f>'Results'!B220</f>
        <v>0</v>
      </c>
      <c r="C220" s="34">
        <f>'Results'!C220</f>
        <v>0</v>
      </c>
      <c r="D220" s="55">
        <f>'Results'!D220</f>
        <v>0</v>
      </c>
      <c r="E220" s="55">
        <f>'Results'!E220</f>
        <v>0</v>
      </c>
      <c r="F220" s="56">
        <f>'Results'!F220</f>
        <v>0</v>
      </c>
      <c r="G220" s="34">
        <f>'Results'!G220</f>
        <v>0</v>
      </c>
      <c r="H220" s="55">
        <f>'Results'!H220</f>
        <v>0</v>
      </c>
      <c r="I220" s="55">
        <f>'Results'!I220</f>
        <v>0</v>
      </c>
      <c r="J220" s="56">
        <f>'Results'!J220</f>
        <v>0</v>
      </c>
      <c r="K220" s="57">
        <f>0.01*'11'!B$16*'Matrix'!D220*'Results'!E220</f>
        <v>0</v>
      </c>
      <c r="L220" s="33">
        <f>0.01*('11'!C$16-'935'!Y220)*'Results'!C220*'Matrix'!D220*('11'!B$16/('11'!B$16-'935'!X220))*'935'!Q220</f>
        <v>0</v>
      </c>
      <c r="M220" s="49">
        <f>0.01*('11'!B$16-'935'!X220)*'Results'!D220</f>
        <v>0</v>
      </c>
      <c r="N220" s="33">
        <f>0.01*'11'!B$16*'Matrix'!I220*'Matrix'!BS220</f>
        <v>0</v>
      </c>
      <c r="O220" s="33">
        <f>0.01*('11'!B$16-'935'!X220)*'Matrix'!BX220</f>
        <v>0</v>
      </c>
      <c r="P220" s="49">
        <f>0.01*'Matrix'!BM220*'935'!U220</f>
        <v>0</v>
      </c>
      <c r="Q220" s="57">
        <f>K220+L220+M220</f>
        <v>0</v>
      </c>
      <c r="R220" s="32">
        <f>'935'!Z220</f>
        <v>0</v>
      </c>
      <c r="S220" s="58">
        <f>Q220-R220</f>
        <v>0</v>
      </c>
      <c r="T220" s="59">
        <f>IF(R220,Q220/R220-1,"")</f>
        <v>0</v>
      </c>
      <c r="U220" s="57">
        <f>N220+O220+P220</f>
        <v>0</v>
      </c>
      <c r="V220" s="32">
        <f>'935'!AA220</f>
        <v>0</v>
      </c>
      <c r="W220" s="58">
        <f>U220-V220</f>
        <v>0</v>
      </c>
      <c r="X220" s="59">
        <f>IF(V220,U220/V220-1,"")</f>
        <v>0</v>
      </c>
      <c r="Y220" s="57">
        <f>0.01*('11'!B$16-'935'!X220)*'Matrix'!BU220</f>
        <v>0</v>
      </c>
      <c r="Z220" s="33">
        <f>0.01*'11'!B$16*'Matrix'!D220*'Matrix'!CW220</f>
        <v>0</v>
      </c>
      <c r="AA220" s="33">
        <f>'Matrix'!D220*MAX('Matrix'!DE220,0-('Matrix'!DD220+IF('935'!Q220=0,0,(1-'935'!Y220/'11'!C$16)*'11'!B$16/('11'!B$16-'935'!X220)*IF('Matrix'!D220=0,1,'Matrix'!BY220/'Matrix'!D220)*'Matrix'!CV220)))*'11'!B$16*0.01*'DNO totals'!B$274/'DNO totals'!B$296</f>
        <v>0</v>
      </c>
      <c r="AB220" s="33">
        <f>'Matrix'!D220*'Charging rates'!B$106*'Matrix'!DB220</f>
        <v>0</v>
      </c>
      <c r="AC220" s="33">
        <f>'Matrix'!D220*MAX('Matrix'!DE220,0-('Matrix'!DD220+IF('935'!Q220=0,0,(1-'935'!Y220/'11'!C$16)*'11'!B$16/('11'!B$16-'935'!X220)*IF('Matrix'!D220=0,1,'Matrix'!BY220/'Matrix'!D220)*'Matrix'!CV220)))*'11'!B$16*0.01*'DNO totals'!B$284/'DNO totals'!B$296</f>
        <v>0</v>
      </c>
      <c r="AD220" s="33">
        <f>0.01*('Matrix'!BY220*'11'!B$16*'Matrix'!CB220+'Matrix'!D220*'Matrix'!CD220*'935'!Q220*('11'!C$16-'935'!Y220)*('11'!B$16/('11'!B$16-'935'!X220)))</f>
        <v>0</v>
      </c>
      <c r="AE220" s="33">
        <f>'Matrix'!D220*'Charging rates'!B$116*('Parameters'!B$21+'Matrix'!J220)*IF('DNO totals'!B$323&lt;0,1,'935'!S220)</f>
        <v>0</v>
      </c>
      <c r="AF220" s="33">
        <f>'Matrix'!D220*MAX('Matrix'!DE220,0-('Matrix'!DD220+IF('935'!Q220=0,0,(1-'935'!Y220/'11'!C$16)*'11'!B$16/('11'!B$16-'935'!X220)*IF('Matrix'!D220=0,1,'Matrix'!BY220/'Matrix'!D220)*'Matrix'!CV220)))*'11'!B$16*0.01*(1-('DNO totals'!B$284+'DNO totals'!B$274)/'DNO totals'!B$296)</f>
        <v>0</v>
      </c>
      <c r="AG220" s="49">
        <f>Q220-Y220-Z220-AA220-AB220-AC220-AD220-AE220-AF220</f>
        <v>0</v>
      </c>
    </row>
    <row r="221" spans="1:33">
      <c r="A221" s="28">
        <v>121</v>
      </c>
      <c r="B221" s="48">
        <f>'Results'!B221</f>
        <v>0</v>
      </c>
      <c r="C221" s="34">
        <f>'Results'!C221</f>
        <v>0</v>
      </c>
      <c r="D221" s="55">
        <f>'Results'!D221</f>
        <v>0</v>
      </c>
      <c r="E221" s="55">
        <f>'Results'!E221</f>
        <v>0</v>
      </c>
      <c r="F221" s="56">
        <f>'Results'!F221</f>
        <v>0</v>
      </c>
      <c r="G221" s="34">
        <f>'Results'!G221</f>
        <v>0</v>
      </c>
      <c r="H221" s="55">
        <f>'Results'!H221</f>
        <v>0</v>
      </c>
      <c r="I221" s="55">
        <f>'Results'!I221</f>
        <v>0</v>
      </c>
      <c r="J221" s="56">
        <f>'Results'!J221</f>
        <v>0</v>
      </c>
      <c r="K221" s="57">
        <f>0.01*'11'!B$16*'Matrix'!D221*'Results'!E221</f>
        <v>0</v>
      </c>
      <c r="L221" s="33">
        <f>0.01*('11'!C$16-'935'!Y221)*'Results'!C221*'Matrix'!D221*('11'!B$16/('11'!B$16-'935'!X221))*'935'!Q221</f>
        <v>0</v>
      </c>
      <c r="M221" s="49">
        <f>0.01*('11'!B$16-'935'!X221)*'Results'!D221</f>
        <v>0</v>
      </c>
      <c r="N221" s="33">
        <f>0.01*'11'!B$16*'Matrix'!I221*'Matrix'!BS221</f>
        <v>0</v>
      </c>
      <c r="O221" s="33">
        <f>0.01*('11'!B$16-'935'!X221)*'Matrix'!BX221</f>
        <v>0</v>
      </c>
      <c r="P221" s="49">
        <f>0.01*'Matrix'!BM221*'935'!U221</f>
        <v>0</v>
      </c>
      <c r="Q221" s="57">
        <f>K221+L221+M221</f>
        <v>0</v>
      </c>
      <c r="R221" s="32">
        <f>'935'!Z221</f>
        <v>0</v>
      </c>
      <c r="S221" s="58">
        <f>Q221-R221</f>
        <v>0</v>
      </c>
      <c r="T221" s="59">
        <f>IF(R221,Q221/R221-1,"")</f>
        <v>0</v>
      </c>
      <c r="U221" s="57">
        <f>N221+O221+P221</f>
        <v>0</v>
      </c>
      <c r="V221" s="32">
        <f>'935'!AA221</f>
        <v>0</v>
      </c>
      <c r="W221" s="58">
        <f>U221-V221</f>
        <v>0</v>
      </c>
      <c r="X221" s="59">
        <f>IF(V221,U221/V221-1,"")</f>
        <v>0</v>
      </c>
      <c r="Y221" s="57">
        <f>0.01*('11'!B$16-'935'!X221)*'Matrix'!BU221</f>
        <v>0</v>
      </c>
      <c r="Z221" s="33">
        <f>0.01*'11'!B$16*'Matrix'!D221*'Matrix'!CW221</f>
        <v>0</v>
      </c>
      <c r="AA221" s="33">
        <f>'Matrix'!D221*MAX('Matrix'!DE221,0-('Matrix'!DD221+IF('935'!Q221=0,0,(1-'935'!Y221/'11'!C$16)*'11'!B$16/('11'!B$16-'935'!X221)*IF('Matrix'!D221=0,1,'Matrix'!BY221/'Matrix'!D221)*'Matrix'!CV221)))*'11'!B$16*0.01*'DNO totals'!B$274/'DNO totals'!B$296</f>
        <v>0</v>
      </c>
      <c r="AB221" s="33">
        <f>'Matrix'!D221*'Charging rates'!B$106*'Matrix'!DB221</f>
        <v>0</v>
      </c>
      <c r="AC221" s="33">
        <f>'Matrix'!D221*MAX('Matrix'!DE221,0-('Matrix'!DD221+IF('935'!Q221=0,0,(1-'935'!Y221/'11'!C$16)*'11'!B$16/('11'!B$16-'935'!X221)*IF('Matrix'!D221=0,1,'Matrix'!BY221/'Matrix'!D221)*'Matrix'!CV221)))*'11'!B$16*0.01*'DNO totals'!B$284/'DNO totals'!B$296</f>
        <v>0</v>
      </c>
      <c r="AD221" s="33">
        <f>0.01*('Matrix'!BY221*'11'!B$16*'Matrix'!CB221+'Matrix'!D221*'Matrix'!CD221*'935'!Q221*('11'!C$16-'935'!Y221)*('11'!B$16/('11'!B$16-'935'!X221)))</f>
        <v>0</v>
      </c>
      <c r="AE221" s="33">
        <f>'Matrix'!D221*'Charging rates'!B$116*('Parameters'!B$21+'Matrix'!J221)*IF('DNO totals'!B$323&lt;0,1,'935'!S221)</f>
        <v>0</v>
      </c>
      <c r="AF221" s="33">
        <f>'Matrix'!D221*MAX('Matrix'!DE221,0-('Matrix'!DD221+IF('935'!Q221=0,0,(1-'935'!Y221/'11'!C$16)*'11'!B$16/('11'!B$16-'935'!X221)*IF('Matrix'!D221=0,1,'Matrix'!BY221/'Matrix'!D221)*'Matrix'!CV221)))*'11'!B$16*0.01*(1-('DNO totals'!B$284+'DNO totals'!B$274)/'DNO totals'!B$296)</f>
        <v>0</v>
      </c>
      <c r="AG221" s="49">
        <f>Q221-Y221-Z221-AA221-AB221-AC221-AD221-AE221-AF221</f>
        <v>0</v>
      </c>
    </row>
    <row r="222" spans="1:33">
      <c r="A222" s="28">
        <v>122</v>
      </c>
      <c r="B222" s="48">
        <f>'Results'!B222</f>
        <v>0</v>
      </c>
      <c r="C222" s="34">
        <f>'Results'!C222</f>
        <v>0</v>
      </c>
      <c r="D222" s="55">
        <f>'Results'!D222</f>
        <v>0</v>
      </c>
      <c r="E222" s="55">
        <f>'Results'!E222</f>
        <v>0</v>
      </c>
      <c r="F222" s="56">
        <f>'Results'!F222</f>
        <v>0</v>
      </c>
      <c r="G222" s="34">
        <f>'Results'!G222</f>
        <v>0</v>
      </c>
      <c r="H222" s="55">
        <f>'Results'!H222</f>
        <v>0</v>
      </c>
      <c r="I222" s="55">
        <f>'Results'!I222</f>
        <v>0</v>
      </c>
      <c r="J222" s="56">
        <f>'Results'!J222</f>
        <v>0</v>
      </c>
      <c r="K222" s="57">
        <f>0.01*'11'!B$16*'Matrix'!D222*'Results'!E222</f>
        <v>0</v>
      </c>
      <c r="L222" s="33">
        <f>0.01*('11'!C$16-'935'!Y222)*'Results'!C222*'Matrix'!D222*('11'!B$16/('11'!B$16-'935'!X222))*'935'!Q222</f>
        <v>0</v>
      </c>
      <c r="M222" s="49">
        <f>0.01*('11'!B$16-'935'!X222)*'Results'!D222</f>
        <v>0</v>
      </c>
      <c r="N222" s="33">
        <f>0.01*'11'!B$16*'Matrix'!I222*'Matrix'!BS222</f>
        <v>0</v>
      </c>
      <c r="O222" s="33">
        <f>0.01*('11'!B$16-'935'!X222)*'Matrix'!BX222</f>
        <v>0</v>
      </c>
      <c r="P222" s="49">
        <f>0.01*'Matrix'!BM222*'935'!U222</f>
        <v>0</v>
      </c>
      <c r="Q222" s="57">
        <f>K222+L222+M222</f>
        <v>0</v>
      </c>
      <c r="R222" s="32">
        <f>'935'!Z222</f>
        <v>0</v>
      </c>
      <c r="S222" s="58">
        <f>Q222-R222</f>
        <v>0</v>
      </c>
      <c r="T222" s="59">
        <f>IF(R222,Q222/R222-1,"")</f>
        <v>0</v>
      </c>
      <c r="U222" s="57">
        <f>N222+O222+P222</f>
        <v>0</v>
      </c>
      <c r="V222" s="32">
        <f>'935'!AA222</f>
        <v>0</v>
      </c>
      <c r="W222" s="58">
        <f>U222-V222</f>
        <v>0</v>
      </c>
      <c r="X222" s="59">
        <f>IF(V222,U222/V222-1,"")</f>
        <v>0</v>
      </c>
      <c r="Y222" s="57">
        <f>0.01*('11'!B$16-'935'!X222)*'Matrix'!BU222</f>
        <v>0</v>
      </c>
      <c r="Z222" s="33">
        <f>0.01*'11'!B$16*'Matrix'!D222*'Matrix'!CW222</f>
        <v>0</v>
      </c>
      <c r="AA222" s="33">
        <f>'Matrix'!D222*MAX('Matrix'!DE222,0-('Matrix'!DD222+IF('935'!Q222=0,0,(1-'935'!Y222/'11'!C$16)*'11'!B$16/('11'!B$16-'935'!X222)*IF('Matrix'!D222=0,1,'Matrix'!BY222/'Matrix'!D222)*'Matrix'!CV222)))*'11'!B$16*0.01*'DNO totals'!B$274/'DNO totals'!B$296</f>
        <v>0</v>
      </c>
      <c r="AB222" s="33">
        <f>'Matrix'!D222*'Charging rates'!B$106*'Matrix'!DB222</f>
        <v>0</v>
      </c>
      <c r="AC222" s="33">
        <f>'Matrix'!D222*MAX('Matrix'!DE222,0-('Matrix'!DD222+IF('935'!Q222=0,0,(1-'935'!Y222/'11'!C$16)*'11'!B$16/('11'!B$16-'935'!X222)*IF('Matrix'!D222=0,1,'Matrix'!BY222/'Matrix'!D222)*'Matrix'!CV222)))*'11'!B$16*0.01*'DNO totals'!B$284/'DNO totals'!B$296</f>
        <v>0</v>
      </c>
      <c r="AD222" s="33">
        <f>0.01*('Matrix'!BY222*'11'!B$16*'Matrix'!CB222+'Matrix'!D222*'Matrix'!CD222*'935'!Q222*('11'!C$16-'935'!Y222)*('11'!B$16/('11'!B$16-'935'!X222)))</f>
        <v>0</v>
      </c>
      <c r="AE222" s="33">
        <f>'Matrix'!D222*'Charging rates'!B$116*('Parameters'!B$21+'Matrix'!J222)*IF('DNO totals'!B$323&lt;0,1,'935'!S222)</f>
        <v>0</v>
      </c>
      <c r="AF222" s="33">
        <f>'Matrix'!D222*MAX('Matrix'!DE222,0-('Matrix'!DD222+IF('935'!Q222=0,0,(1-'935'!Y222/'11'!C$16)*'11'!B$16/('11'!B$16-'935'!X222)*IF('Matrix'!D222=0,1,'Matrix'!BY222/'Matrix'!D222)*'Matrix'!CV222)))*'11'!B$16*0.01*(1-('DNO totals'!B$284+'DNO totals'!B$274)/'DNO totals'!B$296)</f>
        <v>0</v>
      </c>
      <c r="AG222" s="49">
        <f>Q222-Y222-Z222-AA222-AB222-AC222-AD222-AE222-AF222</f>
        <v>0</v>
      </c>
    </row>
    <row r="223" spans="1:33">
      <c r="A223" s="28">
        <v>123</v>
      </c>
      <c r="B223" s="48">
        <f>'Results'!B223</f>
        <v>0</v>
      </c>
      <c r="C223" s="34">
        <f>'Results'!C223</f>
        <v>0</v>
      </c>
      <c r="D223" s="55">
        <f>'Results'!D223</f>
        <v>0</v>
      </c>
      <c r="E223" s="55">
        <f>'Results'!E223</f>
        <v>0</v>
      </c>
      <c r="F223" s="56">
        <f>'Results'!F223</f>
        <v>0</v>
      </c>
      <c r="G223" s="34">
        <f>'Results'!G223</f>
        <v>0</v>
      </c>
      <c r="H223" s="55">
        <f>'Results'!H223</f>
        <v>0</v>
      </c>
      <c r="I223" s="55">
        <f>'Results'!I223</f>
        <v>0</v>
      </c>
      <c r="J223" s="56">
        <f>'Results'!J223</f>
        <v>0</v>
      </c>
      <c r="K223" s="57">
        <f>0.01*'11'!B$16*'Matrix'!D223*'Results'!E223</f>
        <v>0</v>
      </c>
      <c r="L223" s="33">
        <f>0.01*('11'!C$16-'935'!Y223)*'Results'!C223*'Matrix'!D223*('11'!B$16/('11'!B$16-'935'!X223))*'935'!Q223</f>
        <v>0</v>
      </c>
      <c r="M223" s="49">
        <f>0.01*('11'!B$16-'935'!X223)*'Results'!D223</f>
        <v>0</v>
      </c>
      <c r="N223" s="33">
        <f>0.01*'11'!B$16*'Matrix'!I223*'Matrix'!BS223</f>
        <v>0</v>
      </c>
      <c r="O223" s="33">
        <f>0.01*('11'!B$16-'935'!X223)*'Matrix'!BX223</f>
        <v>0</v>
      </c>
      <c r="P223" s="49">
        <f>0.01*'Matrix'!BM223*'935'!U223</f>
        <v>0</v>
      </c>
      <c r="Q223" s="57">
        <f>K223+L223+M223</f>
        <v>0</v>
      </c>
      <c r="R223" s="32">
        <f>'935'!Z223</f>
        <v>0</v>
      </c>
      <c r="S223" s="58">
        <f>Q223-R223</f>
        <v>0</v>
      </c>
      <c r="T223" s="59">
        <f>IF(R223,Q223/R223-1,"")</f>
        <v>0</v>
      </c>
      <c r="U223" s="57">
        <f>N223+O223+P223</f>
        <v>0</v>
      </c>
      <c r="V223" s="32">
        <f>'935'!AA223</f>
        <v>0</v>
      </c>
      <c r="W223" s="58">
        <f>U223-V223</f>
        <v>0</v>
      </c>
      <c r="X223" s="59">
        <f>IF(V223,U223/V223-1,"")</f>
        <v>0</v>
      </c>
      <c r="Y223" s="57">
        <f>0.01*('11'!B$16-'935'!X223)*'Matrix'!BU223</f>
        <v>0</v>
      </c>
      <c r="Z223" s="33">
        <f>0.01*'11'!B$16*'Matrix'!D223*'Matrix'!CW223</f>
        <v>0</v>
      </c>
      <c r="AA223" s="33">
        <f>'Matrix'!D223*MAX('Matrix'!DE223,0-('Matrix'!DD223+IF('935'!Q223=0,0,(1-'935'!Y223/'11'!C$16)*'11'!B$16/('11'!B$16-'935'!X223)*IF('Matrix'!D223=0,1,'Matrix'!BY223/'Matrix'!D223)*'Matrix'!CV223)))*'11'!B$16*0.01*'DNO totals'!B$274/'DNO totals'!B$296</f>
        <v>0</v>
      </c>
      <c r="AB223" s="33">
        <f>'Matrix'!D223*'Charging rates'!B$106*'Matrix'!DB223</f>
        <v>0</v>
      </c>
      <c r="AC223" s="33">
        <f>'Matrix'!D223*MAX('Matrix'!DE223,0-('Matrix'!DD223+IF('935'!Q223=0,0,(1-'935'!Y223/'11'!C$16)*'11'!B$16/('11'!B$16-'935'!X223)*IF('Matrix'!D223=0,1,'Matrix'!BY223/'Matrix'!D223)*'Matrix'!CV223)))*'11'!B$16*0.01*'DNO totals'!B$284/'DNO totals'!B$296</f>
        <v>0</v>
      </c>
      <c r="AD223" s="33">
        <f>0.01*('Matrix'!BY223*'11'!B$16*'Matrix'!CB223+'Matrix'!D223*'Matrix'!CD223*'935'!Q223*('11'!C$16-'935'!Y223)*('11'!B$16/('11'!B$16-'935'!X223)))</f>
        <v>0</v>
      </c>
      <c r="AE223" s="33">
        <f>'Matrix'!D223*'Charging rates'!B$116*('Parameters'!B$21+'Matrix'!J223)*IF('DNO totals'!B$323&lt;0,1,'935'!S223)</f>
        <v>0</v>
      </c>
      <c r="AF223" s="33">
        <f>'Matrix'!D223*MAX('Matrix'!DE223,0-('Matrix'!DD223+IF('935'!Q223=0,0,(1-'935'!Y223/'11'!C$16)*'11'!B$16/('11'!B$16-'935'!X223)*IF('Matrix'!D223=0,1,'Matrix'!BY223/'Matrix'!D223)*'Matrix'!CV223)))*'11'!B$16*0.01*(1-('DNO totals'!B$284+'DNO totals'!B$274)/'DNO totals'!B$296)</f>
        <v>0</v>
      </c>
      <c r="AG223" s="49">
        <f>Q223-Y223-Z223-AA223-AB223-AC223-AD223-AE223-AF223</f>
        <v>0</v>
      </c>
    </row>
    <row r="224" spans="1:33">
      <c r="A224" s="28">
        <v>124</v>
      </c>
      <c r="B224" s="48">
        <f>'Results'!B224</f>
        <v>0</v>
      </c>
      <c r="C224" s="34">
        <f>'Results'!C224</f>
        <v>0</v>
      </c>
      <c r="D224" s="55">
        <f>'Results'!D224</f>
        <v>0</v>
      </c>
      <c r="E224" s="55">
        <f>'Results'!E224</f>
        <v>0</v>
      </c>
      <c r="F224" s="56">
        <f>'Results'!F224</f>
        <v>0</v>
      </c>
      <c r="G224" s="34">
        <f>'Results'!G224</f>
        <v>0</v>
      </c>
      <c r="H224" s="55">
        <f>'Results'!H224</f>
        <v>0</v>
      </c>
      <c r="I224" s="55">
        <f>'Results'!I224</f>
        <v>0</v>
      </c>
      <c r="J224" s="56">
        <f>'Results'!J224</f>
        <v>0</v>
      </c>
      <c r="K224" s="57">
        <f>0.01*'11'!B$16*'Matrix'!D224*'Results'!E224</f>
        <v>0</v>
      </c>
      <c r="L224" s="33">
        <f>0.01*('11'!C$16-'935'!Y224)*'Results'!C224*'Matrix'!D224*('11'!B$16/('11'!B$16-'935'!X224))*'935'!Q224</f>
        <v>0</v>
      </c>
      <c r="M224" s="49">
        <f>0.01*('11'!B$16-'935'!X224)*'Results'!D224</f>
        <v>0</v>
      </c>
      <c r="N224" s="33">
        <f>0.01*'11'!B$16*'Matrix'!I224*'Matrix'!BS224</f>
        <v>0</v>
      </c>
      <c r="O224" s="33">
        <f>0.01*('11'!B$16-'935'!X224)*'Matrix'!BX224</f>
        <v>0</v>
      </c>
      <c r="P224" s="49">
        <f>0.01*'Matrix'!BM224*'935'!U224</f>
        <v>0</v>
      </c>
      <c r="Q224" s="57">
        <f>K224+L224+M224</f>
        <v>0</v>
      </c>
      <c r="R224" s="32">
        <f>'935'!Z224</f>
        <v>0</v>
      </c>
      <c r="S224" s="58">
        <f>Q224-R224</f>
        <v>0</v>
      </c>
      <c r="T224" s="59">
        <f>IF(R224,Q224/R224-1,"")</f>
        <v>0</v>
      </c>
      <c r="U224" s="57">
        <f>N224+O224+P224</f>
        <v>0</v>
      </c>
      <c r="V224" s="32">
        <f>'935'!AA224</f>
        <v>0</v>
      </c>
      <c r="W224" s="58">
        <f>U224-V224</f>
        <v>0</v>
      </c>
      <c r="X224" s="59">
        <f>IF(V224,U224/V224-1,"")</f>
        <v>0</v>
      </c>
      <c r="Y224" s="57">
        <f>0.01*('11'!B$16-'935'!X224)*'Matrix'!BU224</f>
        <v>0</v>
      </c>
      <c r="Z224" s="33">
        <f>0.01*'11'!B$16*'Matrix'!D224*'Matrix'!CW224</f>
        <v>0</v>
      </c>
      <c r="AA224" s="33">
        <f>'Matrix'!D224*MAX('Matrix'!DE224,0-('Matrix'!DD224+IF('935'!Q224=0,0,(1-'935'!Y224/'11'!C$16)*'11'!B$16/('11'!B$16-'935'!X224)*IF('Matrix'!D224=0,1,'Matrix'!BY224/'Matrix'!D224)*'Matrix'!CV224)))*'11'!B$16*0.01*'DNO totals'!B$274/'DNO totals'!B$296</f>
        <v>0</v>
      </c>
      <c r="AB224" s="33">
        <f>'Matrix'!D224*'Charging rates'!B$106*'Matrix'!DB224</f>
        <v>0</v>
      </c>
      <c r="AC224" s="33">
        <f>'Matrix'!D224*MAX('Matrix'!DE224,0-('Matrix'!DD224+IF('935'!Q224=0,0,(1-'935'!Y224/'11'!C$16)*'11'!B$16/('11'!B$16-'935'!X224)*IF('Matrix'!D224=0,1,'Matrix'!BY224/'Matrix'!D224)*'Matrix'!CV224)))*'11'!B$16*0.01*'DNO totals'!B$284/'DNO totals'!B$296</f>
        <v>0</v>
      </c>
      <c r="AD224" s="33">
        <f>0.01*('Matrix'!BY224*'11'!B$16*'Matrix'!CB224+'Matrix'!D224*'Matrix'!CD224*'935'!Q224*('11'!C$16-'935'!Y224)*('11'!B$16/('11'!B$16-'935'!X224)))</f>
        <v>0</v>
      </c>
      <c r="AE224" s="33">
        <f>'Matrix'!D224*'Charging rates'!B$116*('Parameters'!B$21+'Matrix'!J224)*IF('DNO totals'!B$323&lt;0,1,'935'!S224)</f>
        <v>0</v>
      </c>
      <c r="AF224" s="33">
        <f>'Matrix'!D224*MAX('Matrix'!DE224,0-('Matrix'!DD224+IF('935'!Q224=0,0,(1-'935'!Y224/'11'!C$16)*'11'!B$16/('11'!B$16-'935'!X224)*IF('Matrix'!D224=0,1,'Matrix'!BY224/'Matrix'!D224)*'Matrix'!CV224)))*'11'!B$16*0.01*(1-('DNO totals'!B$284+'DNO totals'!B$274)/'DNO totals'!B$296)</f>
        <v>0</v>
      </c>
      <c r="AG224" s="49">
        <f>Q224-Y224-Z224-AA224-AB224-AC224-AD224-AE224-AF224</f>
        <v>0</v>
      </c>
    </row>
    <row r="225" spans="1:33">
      <c r="A225" s="28">
        <v>125</v>
      </c>
      <c r="B225" s="48">
        <f>'Results'!B225</f>
        <v>0</v>
      </c>
      <c r="C225" s="34">
        <f>'Results'!C225</f>
        <v>0</v>
      </c>
      <c r="D225" s="55">
        <f>'Results'!D225</f>
        <v>0</v>
      </c>
      <c r="E225" s="55">
        <f>'Results'!E225</f>
        <v>0</v>
      </c>
      <c r="F225" s="56">
        <f>'Results'!F225</f>
        <v>0</v>
      </c>
      <c r="G225" s="34">
        <f>'Results'!G225</f>
        <v>0</v>
      </c>
      <c r="H225" s="55">
        <f>'Results'!H225</f>
        <v>0</v>
      </c>
      <c r="I225" s="55">
        <f>'Results'!I225</f>
        <v>0</v>
      </c>
      <c r="J225" s="56">
        <f>'Results'!J225</f>
        <v>0</v>
      </c>
      <c r="K225" s="57">
        <f>0.01*'11'!B$16*'Matrix'!D225*'Results'!E225</f>
        <v>0</v>
      </c>
      <c r="L225" s="33">
        <f>0.01*('11'!C$16-'935'!Y225)*'Results'!C225*'Matrix'!D225*('11'!B$16/('11'!B$16-'935'!X225))*'935'!Q225</f>
        <v>0</v>
      </c>
      <c r="M225" s="49">
        <f>0.01*('11'!B$16-'935'!X225)*'Results'!D225</f>
        <v>0</v>
      </c>
      <c r="N225" s="33">
        <f>0.01*'11'!B$16*'Matrix'!I225*'Matrix'!BS225</f>
        <v>0</v>
      </c>
      <c r="O225" s="33">
        <f>0.01*('11'!B$16-'935'!X225)*'Matrix'!BX225</f>
        <v>0</v>
      </c>
      <c r="P225" s="49">
        <f>0.01*'Matrix'!BM225*'935'!U225</f>
        <v>0</v>
      </c>
      <c r="Q225" s="57">
        <f>K225+L225+M225</f>
        <v>0</v>
      </c>
      <c r="R225" s="32">
        <f>'935'!Z225</f>
        <v>0</v>
      </c>
      <c r="S225" s="58">
        <f>Q225-R225</f>
        <v>0</v>
      </c>
      <c r="T225" s="59">
        <f>IF(R225,Q225/R225-1,"")</f>
        <v>0</v>
      </c>
      <c r="U225" s="57">
        <f>N225+O225+P225</f>
        <v>0</v>
      </c>
      <c r="V225" s="32">
        <f>'935'!AA225</f>
        <v>0</v>
      </c>
      <c r="W225" s="58">
        <f>U225-V225</f>
        <v>0</v>
      </c>
      <c r="X225" s="59">
        <f>IF(V225,U225/V225-1,"")</f>
        <v>0</v>
      </c>
      <c r="Y225" s="57">
        <f>0.01*('11'!B$16-'935'!X225)*'Matrix'!BU225</f>
        <v>0</v>
      </c>
      <c r="Z225" s="33">
        <f>0.01*'11'!B$16*'Matrix'!D225*'Matrix'!CW225</f>
        <v>0</v>
      </c>
      <c r="AA225" s="33">
        <f>'Matrix'!D225*MAX('Matrix'!DE225,0-('Matrix'!DD225+IF('935'!Q225=0,0,(1-'935'!Y225/'11'!C$16)*'11'!B$16/('11'!B$16-'935'!X225)*IF('Matrix'!D225=0,1,'Matrix'!BY225/'Matrix'!D225)*'Matrix'!CV225)))*'11'!B$16*0.01*'DNO totals'!B$274/'DNO totals'!B$296</f>
        <v>0</v>
      </c>
      <c r="AB225" s="33">
        <f>'Matrix'!D225*'Charging rates'!B$106*'Matrix'!DB225</f>
        <v>0</v>
      </c>
      <c r="AC225" s="33">
        <f>'Matrix'!D225*MAX('Matrix'!DE225,0-('Matrix'!DD225+IF('935'!Q225=0,0,(1-'935'!Y225/'11'!C$16)*'11'!B$16/('11'!B$16-'935'!X225)*IF('Matrix'!D225=0,1,'Matrix'!BY225/'Matrix'!D225)*'Matrix'!CV225)))*'11'!B$16*0.01*'DNO totals'!B$284/'DNO totals'!B$296</f>
        <v>0</v>
      </c>
      <c r="AD225" s="33">
        <f>0.01*('Matrix'!BY225*'11'!B$16*'Matrix'!CB225+'Matrix'!D225*'Matrix'!CD225*'935'!Q225*('11'!C$16-'935'!Y225)*('11'!B$16/('11'!B$16-'935'!X225)))</f>
        <v>0</v>
      </c>
      <c r="AE225" s="33">
        <f>'Matrix'!D225*'Charging rates'!B$116*('Parameters'!B$21+'Matrix'!J225)*IF('DNO totals'!B$323&lt;0,1,'935'!S225)</f>
        <v>0</v>
      </c>
      <c r="AF225" s="33">
        <f>'Matrix'!D225*MAX('Matrix'!DE225,0-('Matrix'!DD225+IF('935'!Q225=0,0,(1-'935'!Y225/'11'!C$16)*'11'!B$16/('11'!B$16-'935'!X225)*IF('Matrix'!D225=0,1,'Matrix'!BY225/'Matrix'!D225)*'Matrix'!CV225)))*'11'!B$16*0.01*(1-('DNO totals'!B$284+'DNO totals'!B$274)/'DNO totals'!B$296)</f>
        <v>0</v>
      </c>
      <c r="AG225" s="49">
        <f>Q225-Y225-Z225-AA225-AB225-AC225-AD225-AE225-AF225</f>
        <v>0</v>
      </c>
    </row>
    <row r="226" spans="1:33">
      <c r="A226" s="28">
        <v>126</v>
      </c>
      <c r="B226" s="48">
        <f>'Results'!B226</f>
        <v>0</v>
      </c>
      <c r="C226" s="34">
        <f>'Results'!C226</f>
        <v>0</v>
      </c>
      <c r="D226" s="55">
        <f>'Results'!D226</f>
        <v>0</v>
      </c>
      <c r="E226" s="55">
        <f>'Results'!E226</f>
        <v>0</v>
      </c>
      <c r="F226" s="56">
        <f>'Results'!F226</f>
        <v>0</v>
      </c>
      <c r="G226" s="34">
        <f>'Results'!G226</f>
        <v>0</v>
      </c>
      <c r="H226" s="55">
        <f>'Results'!H226</f>
        <v>0</v>
      </c>
      <c r="I226" s="55">
        <f>'Results'!I226</f>
        <v>0</v>
      </c>
      <c r="J226" s="56">
        <f>'Results'!J226</f>
        <v>0</v>
      </c>
      <c r="K226" s="57">
        <f>0.01*'11'!B$16*'Matrix'!D226*'Results'!E226</f>
        <v>0</v>
      </c>
      <c r="L226" s="33">
        <f>0.01*('11'!C$16-'935'!Y226)*'Results'!C226*'Matrix'!D226*('11'!B$16/('11'!B$16-'935'!X226))*'935'!Q226</f>
        <v>0</v>
      </c>
      <c r="M226" s="49">
        <f>0.01*('11'!B$16-'935'!X226)*'Results'!D226</f>
        <v>0</v>
      </c>
      <c r="N226" s="33">
        <f>0.01*'11'!B$16*'Matrix'!I226*'Matrix'!BS226</f>
        <v>0</v>
      </c>
      <c r="O226" s="33">
        <f>0.01*('11'!B$16-'935'!X226)*'Matrix'!BX226</f>
        <v>0</v>
      </c>
      <c r="P226" s="49">
        <f>0.01*'Matrix'!BM226*'935'!U226</f>
        <v>0</v>
      </c>
      <c r="Q226" s="57">
        <f>K226+L226+M226</f>
        <v>0</v>
      </c>
      <c r="R226" s="32">
        <f>'935'!Z226</f>
        <v>0</v>
      </c>
      <c r="S226" s="58">
        <f>Q226-R226</f>
        <v>0</v>
      </c>
      <c r="T226" s="59">
        <f>IF(R226,Q226/R226-1,"")</f>
        <v>0</v>
      </c>
      <c r="U226" s="57">
        <f>N226+O226+P226</f>
        <v>0</v>
      </c>
      <c r="V226" s="32">
        <f>'935'!AA226</f>
        <v>0</v>
      </c>
      <c r="W226" s="58">
        <f>U226-V226</f>
        <v>0</v>
      </c>
      <c r="X226" s="59">
        <f>IF(V226,U226/V226-1,"")</f>
        <v>0</v>
      </c>
      <c r="Y226" s="57">
        <f>0.01*('11'!B$16-'935'!X226)*'Matrix'!BU226</f>
        <v>0</v>
      </c>
      <c r="Z226" s="33">
        <f>0.01*'11'!B$16*'Matrix'!D226*'Matrix'!CW226</f>
        <v>0</v>
      </c>
      <c r="AA226" s="33">
        <f>'Matrix'!D226*MAX('Matrix'!DE226,0-('Matrix'!DD226+IF('935'!Q226=0,0,(1-'935'!Y226/'11'!C$16)*'11'!B$16/('11'!B$16-'935'!X226)*IF('Matrix'!D226=0,1,'Matrix'!BY226/'Matrix'!D226)*'Matrix'!CV226)))*'11'!B$16*0.01*'DNO totals'!B$274/'DNO totals'!B$296</f>
        <v>0</v>
      </c>
      <c r="AB226" s="33">
        <f>'Matrix'!D226*'Charging rates'!B$106*'Matrix'!DB226</f>
        <v>0</v>
      </c>
      <c r="AC226" s="33">
        <f>'Matrix'!D226*MAX('Matrix'!DE226,0-('Matrix'!DD226+IF('935'!Q226=0,0,(1-'935'!Y226/'11'!C$16)*'11'!B$16/('11'!B$16-'935'!X226)*IF('Matrix'!D226=0,1,'Matrix'!BY226/'Matrix'!D226)*'Matrix'!CV226)))*'11'!B$16*0.01*'DNO totals'!B$284/'DNO totals'!B$296</f>
        <v>0</v>
      </c>
      <c r="AD226" s="33">
        <f>0.01*('Matrix'!BY226*'11'!B$16*'Matrix'!CB226+'Matrix'!D226*'Matrix'!CD226*'935'!Q226*('11'!C$16-'935'!Y226)*('11'!B$16/('11'!B$16-'935'!X226)))</f>
        <v>0</v>
      </c>
      <c r="AE226" s="33">
        <f>'Matrix'!D226*'Charging rates'!B$116*('Parameters'!B$21+'Matrix'!J226)*IF('DNO totals'!B$323&lt;0,1,'935'!S226)</f>
        <v>0</v>
      </c>
      <c r="AF226" s="33">
        <f>'Matrix'!D226*MAX('Matrix'!DE226,0-('Matrix'!DD226+IF('935'!Q226=0,0,(1-'935'!Y226/'11'!C$16)*'11'!B$16/('11'!B$16-'935'!X226)*IF('Matrix'!D226=0,1,'Matrix'!BY226/'Matrix'!D226)*'Matrix'!CV226)))*'11'!B$16*0.01*(1-('DNO totals'!B$284+'DNO totals'!B$274)/'DNO totals'!B$296)</f>
        <v>0</v>
      </c>
      <c r="AG226" s="49">
        <f>Q226-Y226-Z226-AA226-AB226-AC226-AD226-AE226-AF226</f>
        <v>0</v>
      </c>
    </row>
    <row r="227" spans="1:33">
      <c r="A227" s="28">
        <v>127</v>
      </c>
      <c r="B227" s="48">
        <f>'Results'!B227</f>
        <v>0</v>
      </c>
      <c r="C227" s="34">
        <f>'Results'!C227</f>
        <v>0</v>
      </c>
      <c r="D227" s="55">
        <f>'Results'!D227</f>
        <v>0</v>
      </c>
      <c r="E227" s="55">
        <f>'Results'!E227</f>
        <v>0</v>
      </c>
      <c r="F227" s="56">
        <f>'Results'!F227</f>
        <v>0</v>
      </c>
      <c r="G227" s="34">
        <f>'Results'!G227</f>
        <v>0</v>
      </c>
      <c r="H227" s="55">
        <f>'Results'!H227</f>
        <v>0</v>
      </c>
      <c r="I227" s="55">
        <f>'Results'!I227</f>
        <v>0</v>
      </c>
      <c r="J227" s="56">
        <f>'Results'!J227</f>
        <v>0</v>
      </c>
      <c r="K227" s="57">
        <f>0.01*'11'!B$16*'Matrix'!D227*'Results'!E227</f>
        <v>0</v>
      </c>
      <c r="L227" s="33">
        <f>0.01*('11'!C$16-'935'!Y227)*'Results'!C227*'Matrix'!D227*('11'!B$16/('11'!B$16-'935'!X227))*'935'!Q227</f>
        <v>0</v>
      </c>
      <c r="M227" s="49">
        <f>0.01*('11'!B$16-'935'!X227)*'Results'!D227</f>
        <v>0</v>
      </c>
      <c r="N227" s="33">
        <f>0.01*'11'!B$16*'Matrix'!I227*'Matrix'!BS227</f>
        <v>0</v>
      </c>
      <c r="O227" s="33">
        <f>0.01*('11'!B$16-'935'!X227)*'Matrix'!BX227</f>
        <v>0</v>
      </c>
      <c r="P227" s="49">
        <f>0.01*'Matrix'!BM227*'935'!U227</f>
        <v>0</v>
      </c>
      <c r="Q227" s="57">
        <f>K227+L227+M227</f>
        <v>0</v>
      </c>
      <c r="R227" s="32">
        <f>'935'!Z227</f>
        <v>0</v>
      </c>
      <c r="S227" s="58">
        <f>Q227-R227</f>
        <v>0</v>
      </c>
      <c r="T227" s="59">
        <f>IF(R227,Q227/R227-1,"")</f>
        <v>0</v>
      </c>
      <c r="U227" s="57">
        <f>N227+O227+P227</f>
        <v>0</v>
      </c>
      <c r="V227" s="32">
        <f>'935'!AA227</f>
        <v>0</v>
      </c>
      <c r="W227" s="58">
        <f>U227-V227</f>
        <v>0</v>
      </c>
      <c r="X227" s="59">
        <f>IF(V227,U227/V227-1,"")</f>
        <v>0</v>
      </c>
      <c r="Y227" s="57">
        <f>0.01*('11'!B$16-'935'!X227)*'Matrix'!BU227</f>
        <v>0</v>
      </c>
      <c r="Z227" s="33">
        <f>0.01*'11'!B$16*'Matrix'!D227*'Matrix'!CW227</f>
        <v>0</v>
      </c>
      <c r="AA227" s="33">
        <f>'Matrix'!D227*MAX('Matrix'!DE227,0-('Matrix'!DD227+IF('935'!Q227=0,0,(1-'935'!Y227/'11'!C$16)*'11'!B$16/('11'!B$16-'935'!X227)*IF('Matrix'!D227=0,1,'Matrix'!BY227/'Matrix'!D227)*'Matrix'!CV227)))*'11'!B$16*0.01*'DNO totals'!B$274/'DNO totals'!B$296</f>
        <v>0</v>
      </c>
      <c r="AB227" s="33">
        <f>'Matrix'!D227*'Charging rates'!B$106*'Matrix'!DB227</f>
        <v>0</v>
      </c>
      <c r="AC227" s="33">
        <f>'Matrix'!D227*MAX('Matrix'!DE227,0-('Matrix'!DD227+IF('935'!Q227=0,0,(1-'935'!Y227/'11'!C$16)*'11'!B$16/('11'!B$16-'935'!X227)*IF('Matrix'!D227=0,1,'Matrix'!BY227/'Matrix'!D227)*'Matrix'!CV227)))*'11'!B$16*0.01*'DNO totals'!B$284/'DNO totals'!B$296</f>
        <v>0</v>
      </c>
      <c r="AD227" s="33">
        <f>0.01*('Matrix'!BY227*'11'!B$16*'Matrix'!CB227+'Matrix'!D227*'Matrix'!CD227*'935'!Q227*('11'!C$16-'935'!Y227)*('11'!B$16/('11'!B$16-'935'!X227)))</f>
        <v>0</v>
      </c>
      <c r="AE227" s="33">
        <f>'Matrix'!D227*'Charging rates'!B$116*('Parameters'!B$21+'Matrix'!J227)*IF('DNO totals'!B$323&lt;0,1,'935'!S227)</f>
        <v>0</v>
      </c>
      <c r="AF227" s="33">
        <f>'Matrix'!D227*MAX('Matrix'!DE227,0-('Matrix'!DD227+IF('935'!Q227=0,0,(1-'935'!Y227/'11'!C$16)*'11'!B$16/('11'!B$16-'935'!X227)*IF('Matrix'!D227=0,1,'Matrix'!BY227/'Matrix'!D227)*'Matrix'!CV227)))*'11'!B$16*0.01*(1-('DNO totals'!B$284+'DNO totals'!B$274)/'DNO totals'!B$296)</f>
        <v>0</v>
      </c>
      <c r="AG227" s="49">
        <f>Q227-Y227-Z227-AA227-AB227-AC227-AD227-AE227-AF227</f>
        <v>0</v>
      </c>
    </row>
    <row r="228" spans="1:33">
      <c r="A228" s="28">
        <v>128</v>
      </c>
      <c r="B228" s="48">
        <f>'Results'!B228</f>
        <v>0</v>
      </c>
      <c r="C228" s="34">
        <f>'Results'!C228</f>
        <v>0</v>
      </c>
      <c r="D228" s="55">
        <f>'Results'!D228</f>
        <v>0</v>
      </c>
      <c r="E228" s="55">
        <f>'Results'!E228</f>
        <v>0</v>
      </c>
      <c r="F228" s="56">
        <f>'Results'!F228</f>
        <v>0</v>
      </c>
      <c r="G228" s="34">
        <f>'Results'!G228</f>
        <v>0</v>
      </c>
      <c r="H228" s="55">
        <f>'Results'!H228</f>
        <v>0</v>
      </c>
      <c r="I228" s="55">
        <f>'Results'!I228</f>
        <v>0</v>
      </c>
      <c r="J228" s="56">
        <f>'Results'!J228</f>
        <v>0</v>
      </c>
      <c r="K228" s="57">
        <f>0.01*'11'!B$16*'Matrix'!D228*'Results'!E228</f>
        <v>0</v>
      </c>
      <c r="L228" s="33">
        <f>0.01*('11'!C$16-'935'!Y228)*'Results'!C228*'Matrix'!D228*('11'!B$16/('11'!B$16-'935'!X228))*'935'!Q228</f>
        <v>0</v>
      </c>
      <c r="M228" s="49">
        <f>0.01*('11'!B$16-'935'!X228)*'Results'!D228</f>
        <v>0</v>
      </c>
      <c r="N228" s="33">
        <f>0.01*'11'!B$16*'Matrix'!I228*'Matrix'!BS228</f>
        <v>0</v>
      </c>
      <c r="O228" s="33">
        <f>0.01*('11'!B$16-'935'!X228)*'Matrix'!BX228</f>
        <v>0</v>
      </c>
      <c r="P228" s="49">
        <f>0.01*'Matrix'!BM228*'935'!U228</f>
        <v>0</v>
      </c>
      <c r="Q228" s="57">
        <f>K228+L228+M228</f>
        <v>0</v>
      </c>
      <c r="R228" s="32">
        <f>'935'!Z228</f>
        <v>0</v>
      </c>
      <c r="S228" s="58">
        <f>Q228-R228</f>
        <v>0</v>
      </c>
      <c r="T228" s="59">
        <f>IF(R228,Q228/R228-1,"")</f>
        <v>0</v>
      </c>
      <c r="U228" s="57">
        <f>N228+O228+P228</f>
        <v>0</v>
      </c>
      <c r="V228" s="32">
        <f>'935'!AA228</f>
        <v>0</v>
      </c>
      <c r="W228" s="58">
        <f>U228-V228</f>
        <v>0</v>
      </c>
      <c r="X228" s="59">
        <f>IF(V228,U228/V228-1,"")</f>
        <v>0</v>
      </c>
      <c r="Y228" s="57">
        <f>0.01*('11'!B$16-'935'!X228)*'Matrix'!BU228</f>
        <v>0</v>
      </c>
      <c r="Z228" s="33">
        <f>0.01*'11'!B$16*'Matrix'!D228*'Matrix'!CW228</f>
        <v>0</v>
      </c>
      <c r="AA228" s="33">
        <f>'Matrix'!D228*MAX('Matrix'!DE228,0-('Matrix'!DD228+IF('935'!Q228=0,0,(1-'935'!Y228/'11'!C$16)*'11'!B$16/('11'!B$16-'935'!X228)*IF('Matrix'!D228=0,1,'Matrix'!BY228/'Matrix'!D228)*'Matrix'!CV228)))*'11'!B$16*0.01*'DNO totals'!B$274/'DNO totals'!B$296</f>
        <v>0</v>
      </c>
      <c r="AB228" s="33">
        <f>'Matrix'!D228*'Charging rates'!B$106*'Matrix'!DB228</f>
        <v>0</v>
      </c>
      <c r="AC228" s="33">
        <f>'Matrix'!D228*MAX('Matrix'!DE228,0-('Matrix'!DD228+IF('935'!Q228=0,0,(1-'935'!Y228/'11'!C$16)*'11'!B$16/('11'!B$16-'935'!X228)*IF('Matrix'!D228=0,1,'Matrix'!BY228/'Matrix'!D228)*'Matrix'!CV228)))*'11'!B$16*0.01*'DNO totals'!B$284/'DNO totals'!B$296</f>
        <v>0</v>
      </c>
      <c r="AD228" s="33">
        <f>0.01*('Matrix'!BY228*'11'!B$16*'Matrix'!CB228+'Matrix'!D228*'Matrix'!CD228*'935'!Q228*('11'!C$16-'935'!Y228)*('11'!B$16/('11'!B$16-'935'!X228)))</f>
        <v>0</v>
      </c>
      <c r="AE228" s="33">
        <f>'Matrix'!D228*'Charging rates'!B$116*('Parameters'!B$21+'Matrix'!J228)*IF('DNO totals'!B$323&lt;0,1,'935'!S228)</f>
        <v>0</v>
      </c>
      <c r="AF228" s="33">
        <f>'Matrix'!D228*MAX('Matrix'!DE228,0-('Matrix'!DD228+IF('935'!Q228=0,0,(1-'935'!Y228/'11'!C$16)*'11'!B$16/('11'!B$16-'935'!X228)*IF('Matrix'!D228=0,1,'Matrix'!BY228/'Matrix'!D228)*'Matrix'!CV228)))*'11'!B$16*0.01*(1-('DNO totals'!B$284+'DNO totals'!B$274)/'DNO totals'!B$296)</f>
        <v>0</v>
      </c>
      <c r="AG228" s="49">
        <f>Q228-Y228-Z228-AA228-AB228-AC228-AD228-AE228-AF228</f>
        <v>0</v>
      </c>
    </row>
    <row r="229" spans="1:33">
      <c r="A229" s="28">
        <v>129</v>
      </c>
      <c r="B229" s="48">
        <f>'Results'!B229</f>
        <v>0</v>
      </c>
      <c r="C229" s="34">
        <f>'Results'!C229</f>
        <v>0</v>
      </c>
      <c r="D229" s="55">
        <f>'Results'!D229</f>
        <v>0</v>
      </c>
      <c r="E229" s="55">
        <f>'Results'!E229</f>
        <v>0</v>
      </c>
      <c r="F229" s="56">
        <f>'Results'!F229</f>
        <v>0</v>
      </c>
      <c r="G229" s="34">
        <f>'Results'!G229</f>
        <v>0</v>
      </c>
      <c r="H229" s="55">
        <f>'Results'!H229</f>
        <v>0</v>
      </c>
      <c r="I229" s="55">
        <f>'Results'!I229</f>
        <v>0</v>
      </c>
      <c r="J229" s="56">
        <f>'Results'!J229</f>
        <v>0</v>
      </c>
      <c r="K229" s="57">
        <f>0.01*'11'!B$16*'Matrix'!D229*'Results'!E229</f>
        <v>0</v>
      </c>
      <c r="L229" s="33">
        <f>0.01*('11'!C$16-'935'!Y229)*'Results'!C229*'Matrix'!D229*('11'!B$16/('11'!B$16-'935'!X229))*'935'!Q229</f>
        <v>0</v>
      </c>
      <c r="M229" s="49">
        <f>0.01*('11'!B$16-'935'!X229)*'Results'!D229</f>
        <v>0</v>
      </c>
      <c r="N229" s="33">
        <f>0.01*'11'!B$16*'Matrix'!I229*'Matrix'!BS229</f>
        <v>0</v>
      </c>
      <c r="O229" s="33">
        <f>0.01*('11'!B$16-'935'!X229)*'Matrix'!BX229</f>
        <v>0</v>
      </c>
      <c r="P229" s="49">
        <f>0.01*'Matrix'!BM229*'935'!U229</f>
        <v>0</v>
      </c>
      <c r="Q229" s="57">
        <f>K229+L229+M229</f>
        <v>0</v>
      </c>
      <c r="R229" s="32">
        <f>'935'!Z229</f>
        <v>0</v>
      </c>
      <c r="S229" s="58">
        <f>Q229-R229</f>
        <v>0</v>
      </c>
      <c r="T229" s="59">
        <f>IF(R229,Q229/R229-1,"")</f>
        <v>0</v>
      </c>
      <c r="U229" s="57">
        <f>N229+O229+P229</f>
        <v>0</v>
      </c>
      <c r="V229" s="32">
        <f>'935'!AA229</f>
        <v>0</v>
      </c>
      <c r="W229" s="58">
        <f>U229-V229</f>
        <v>0</v>
      </c>
      <c r="X229" s="59">
        <f>IF(V229,U229/V229-1,"")</f>
        <v>0</v>
      </c>
      <c r="Y229" s="57">
        <f>0.01*('11'!B$16-'935'!X229)*'Matrix'!BU229</f>
        <v>0</v>
      </c>
      <c r="Z229" s="33">
        <f>0.01*'11'!B$16*'Matrix'!D229*'Matrix'!CW229</f>
        <v>0</v>
      </c>
      <c r="AA229" s="33">
        <f>'Matrix'!D229*MAX('Matrix'!DE229,0-('Matrix'!DD229+IF('935'!Q229=0,0,(1-'935'!Y229/'11'!C$16)*'11'!B$16/('11'!B$16-'935'!X229)*IF('Matrix'!D229=0,1,'Matrix'!BY229/'Matrix'!D229)*'Matrix'!CV229)))*'11'!B$16*0.01*'DNO totals'!B$274/'DNO totals'!B$296</f>
        <v>0</v>
      </c>
      <c r="AB229" s="33">
        <f>'Matrix'!D229*'Charging rates'!B$106*'Matrix'!DB229</f>
        <v>0</v>
      </c>
      <c r="AC229" s="33">
        <f>'Matrix'!D229*MAX('Matrix'!DE229,0-('Matrix'!DD229+IF('935'!Q229=0,0,(1-'935'!Y229/'11'!C$16)*'11'!B$16/('11'!B$16-'935'!X229)*IF('Matrix'!D229=0,1,'Matrix'!BY229/'Matrix'!D229)*'Matrix'!CV229)))*'11'!B$16*0.01*'DNO totals'!B$284/'DNO totals'!B$296</f>
        <v>0</v>
      </c>
      <c r="AD229" s="33">
        <f>0.01*('Matrix'!BY229*'11'!B$16*'Matrix'!CB229+'Matrix'!D229*'Matrix'!CD229*'935'!Q229*('11'!C$16-'935'!Y229)*('11'!B$16/('11'!B$16-'935'!X229)))</f>
        <v>0</v>
      </c>
      <c r="AE229" s="33">
        <f>'Matrix'!D229*'Charging rates'!B$116*('Parameters'!B$21+'Matrix'!J229)*IF('DNO totals'!B$323&lt;0,1,'935'!S229)</f>
        <v>0</v>
      </c>
      <c r="AF229" s="33">
        <f>'Matrix'!D229*MAX('Matrix'!DE229,0-('Matrix'!DD229+IF('935'!Q229=0,0,(1-'935'!Y229/'11'!C$16)*'11'!B$16/('11'!B$16-'935'!X229)*IF('Matrix'!D229=0,1,'Matrix'!BY229/'Matrix'!D229)*'Matrix'!CV229)))*'11'!B$16*0.01*(1-('DNO totals'!B$284+'DNO totals'!B$274)/'DNO totals'!B$296)</f>
        <v>0</v>
      </c>
      <c r="AG229" s="49">
        <f>Q229-Y229-Z229-AA229-AB229-AC229-AD229-AE229-AF229</f>
        <v>0</v>
      </c>
    </row>
    <row r="230" spans="1:33">
      <c r="A230" s="28">
        <v>130</v>
      </c>
      <c r="B230" s="48">
        <f>'Results'!B230</f>
        <v>0</v>
      </c>
      <c r="C230" s="34">
        <f>'Results'!C230</f>
        <v>0</v>
      </c>
      <c r="D230" s="55">
        <f>'Results'!D230</f>
        <v>0</v>
      </c>
      <c r="E230" s="55">
        <f>'Results'!E230</f>
        <v>0</v>
      </c>
      <c r="F230" s="56">
        <f>'Results'!F230</f>
        <v>0</v>
      </c>
      <c r="G230" s="34">
        <f>'Results'!G230</f>
        <v>0</v>
      </c>
      <c r="H230" s="55">
        <f>'Results'!H230</f>
        <v>0</v>
      </c>
      <c r="I230" s="55">
        <f>'Results'!I230</f>
        <v>0</v>
      </c>
      <c r="J230" s="56">
        <f>'Results'!J230</f>
        <v>0</v>
      </c>
      <c r="K230" s="57">
        <f>0.01*'11'!B$16*'Matrix'!D230*'Results'!E230</f>
        <v>0</v>
      </c>
      <c r="L230" s="33">
        <f>0.01*('11'!C$16-'935'!Y230)*'Results'!C230*'Matrix'!D230*('11'!B$16/('11'!B$16-'935'!X230))*'935'!Q230</f>
        <v>0</v>
      </c>
      <c r="M230" s="49">
        <f>0.01*('11'!B$16-'935'!X230)*'Results'!D230</f>
        <v>0</v>
      </c>
      <c r="N230" s="33">
        <f>0.01*'11'!B$16*'Matrix'!I230*'Matrix'!BS230</f>
        <v>0</v>
      </c>
      <c r="O230" s="33">
        <f>0.01*('11'!B$16-'935'!X230)*'Matrix'!BX230</f>
        <v>0</v>
      </c>
      <c r="P230" s="49">
        <f>0.01*'Matrix'!BM230*'935'!U230</f>
        <v>0</v>
      </c>
      <c r="Q230" s="57">
        <f>K230+L230+M230</f>
        <v>0</v>
      </c>
      <c r="R230" s="32">
        <f>'935'!Z230</f>
        <v>0</v>
      </c>
      <c r="S230" s="58">
        <f>Q230-R230</f>
        <v>0</v>
      </c>
      <c r="T230" s="59">
        <f>IF(R230,Q230/R230-1,"")</f>
        <v>0</v>
      </c>
      <c r="U230" s="57">
        <f>N230+O230+P230</f>
        <v>0</v>
      </c>
      <c r="V230" s="32">
        <f>'935'!AA230</f>
        <v>0</v>
      </c>
      <c r="W230" s="58">
        <f>U230-V230</f>
        <v>0</v>
      </c>
      <c r="X230" s="59">
        <f>IF(V230,U230/V230-1,"")</f>
        <v>0</v>
      </c>
      <c r="Y230" s="57">
        <f>0.01*('11'!B$16-'935'!X230)*'Matrix'!BU230</f>
        <v>0</v>
      </c>
      <c r="Z230" s="33">
        <f>0.01*'11'!B$16*'Matrix'!D230*'Matrix'!CW230</f>
        <v>0</v>
      </c>
      <c r="AA230" s="33">
        <f>'Matrix'!D230*MAX('Matrix'!DE230,0-('Matrix'!DD230+IF('935'!Q230=0,0,(1-'935'!Y230/'11'!C$16)*'11'!B$16/('11'!B$16-'935'!X230)*IF('Matrix'!D230=0,1,'Matrix'!BY230/'Matrix'!D230)*'Matrix'!CV230)))*'11'!B$16*0.01*'DNO totals'!B$274/'DNO totals'!B$296</f>
        <v>0</v>
      </c>
      <c r="AB230" s="33">
        <f>'Matrix'!D230*'Charging rates'!B$106*'Matrix'!DB230</f>
        <v>0</v>
      </c>
      <c r="AC230" s="33">
        <f>'Matrix'!D230*MAX('Matrix'!DE230,0-('Matrix'!DD230+IF('935'!Q230=0,0,(1-'935'!Y230/'11'!C$16)*'11'!B$16/('11'!B$16-'935'!X230)*IF('Matrix'!D230=0,1,'Matrix'!BY230/'Matrix'!D230)*'Matrix'!CV230)))*'11'!B$16*0.01*'DNO totals'!B$284/'DNO totals'!B$296</f>
        <v>0</v>
      </c>
      <c r="AD230" s="33">
        <f>0.01*('Matrix'!BY230*'11'!B$16*'Matrix'!CB230+'Matrix'!D230*'Matrix'!CD230*'935'!Q230*('11'!C$16-'935'!Y230)*('11'!B$16/('11'!B$16-'935'!X230)))</f>
        <v>0</v>
      </c>
      <c r="AE230" s="33">
        <f>'Matrix'!D230*'Charging rates'!B$116*('Parameters'!B$21+'Matrix'!J230)*IF('DNO totals'!B$323&lt;0,1,'935'!S230)</f>
        <v>0</v>
      </c>
      <c r="AF230" s="33">
        <f>'Matrix'!D230*MAX('Matrix'!DE230,0-('Matrix'!DD230+IF('935'!Q230=0,0,(1-'935'!Y230/'11'!C$16)*'11'!B$16/('11'!B$16-'935'!X230)*IF('Matrix'!D230=0,1,'Matrix'!BY230/'Matrix'!D230)*'Matrix'!CV230)))*'11'!B$16*0.01*(1-('DNO totals'!B$284+'DNO totals'!B$274)/'DNO totals'!B$296)</f>
        <v>0</v>
      </c>
      <c r="AG230" s="49">
        <f>Q230-Y230-Z230-AA230-AB230-AC230-AD230-AE230-AF230</f>
        <v>0</v>
      </c>
    </row>
    <row r="231" spans="1:33">
      <c r="A231" s="28">
        <v>131</v>
      </c>
      <c r="B231" s="48">
        <f>'Results'!B231</f>
        <v>0</v>
      </c>
      <c r="C231" s="34">
        <f>'Results'!C231</f>
        <v>0</v>
      </c>
      <c r="D231" s="55">
        <f>'Results'!D231</f>
        <v>0</v>
      </c>
      <c r="E231" s="55">
        <f>'Results'!E231</f>
        <v>0</v>
      </c>
      <c r="F231" s="56">
        <f>'Results'!F231</f>
        <v>0</v>
      </c>
      <c r="G231" s="34">
        <f>'Results'!G231</f>
        <v>0</v>
      </c>
      <c r="H231" s="55">
        <f>'Results'!H231</f>
        <v>0</v>
      </c>
      <c r="I231" s="55">
        <f>'Results'!I231</f>
        <v>0</v>
      </c>
      <c r="J231" s="56">
        <f>'Results'!J231</f>
        <v>0</v>
      </c>
      <c r="K231" s="57">
        <f>0.01*'11'!B$16*'Matrix'!D231*'Results'!E231</f>
        <v>0</v>
      </c>
      <c r="L231" s="33">
        <f>0.01*('11'!C$16-'935'!Y231)*'Results'!C231*'Matrix'!D231*('11'!B$16/('11'!B$16-'935'!X231))*'935'!Q231</f>
        <v>0</v>
      </c>
      <c r="M231" s="49">
        <f>0.01*('11'!B$16-'935'!X231)*'Results'!D231</f>
        <v>0</v>
      </c>
      <c r="N231" s="33">
        <f>0.01*'11'!B$16*'Matrix'!I231*'Matrix'!BS231</f>
        <v>0</v>
      </c>
      <c r="O231" s="33">
        <f>0.01*('11'!B$16-'935'!X231)*'Matrix'!BX231</f>
        <v>0</v>
      </c>
      <c r="P231" s="49">
        <f>0.01*'Matrix'!BM231*'935'!U231</f>
        <v>0</v>
      </c>
      <c r="Q231" s="57">
        <f>K231+L231+M231</f>
        <v>0</v>
      </c>
      <c r="R231" s="32">
        <f>'935'!Z231</f>
        <v>0</v>
      </c>
      <c r="S231" s="58">
        <f>Q231-R231</f>
        <v>0</v>
      </c>
      <c r="T231" s="59">
        <f>IF(R231,Q231/R231-1,"")</f>
        <v>0</v>
      </c>
      <c r="U231" s="57">
        <f>N231+O231+P231</f>
        <v>0</v>
      </c>
      <c r="V231" s="32">
        <f>'935'!AA231</f>
        <v>0</v>
      </c>
      <c r="W231" s="58">
        <f>U231-V231</f>
        <v>0</v>
      </c>
      <c r="X231" s="59">
        <f>IF(V231,U231/V231-1,"")</f>
        <v>0</v>
      </c>
      <c r="Y231" s="57">
        <f>0.01*('11'!B$16-'935'!X231)*'Matrix'!BU231</f>
        <v>0</v>
      </c>
      <c r="Z231" s="33">
        <f>0.01*'11'!B$16*'Matrix'!D231*'Matrix'!CW231</f>
        <v>0</v>
      </c>
      <c r="AA231" s="33">
        <f>'Matrix'!D231*MAX('Matrix'!DE231,0-('Matrix'!DD231+IF('935'!Q231=0,0,(1-'935'!Y231/'11'!C$16)*'11'!B$16/('11'!B$16-'935'!X231)*IF('Matrix'!D231=0,1,'Matrix'!BY231/'Matrix'!D231)*'Matrix'!CV231)))*'11'!B$16*0.01*'DNO totals'!B$274/'DNO totals'!B$296</f>
        <v>0</v>
      </c>
      <c r="AB231" s="33">
        <f>'Matrix'!D231*'Charging rates'!B$106*'Matrix'!DB231</f>
        <v>0</v>
      </c>
      <c r="AC231" s="33">
        <f>'Matrix'!D231*MAX('Matrix'!DE231,0-('Matrix'!DD231+IF('935'!Q231=0,0,(1-'935'!Y231/'11'!C$16)*'11'!B$16/('11'!B$16-'935'!X231)*IF('Matrix'!D231=0,1,'Matrix'!BY231/'Matrix'!D231)*'Matrix'!CV231)))*'11'!B$16*0.01*'DNO totals'!B$284/'DNO totals'!B$296</f>
        <v>0</v>
      </c>
      <c r="AD231" s="33">
        <f>0.01*('Matrix'!BY231*'11'!B$16*'Matrix'!CB231+'Matrix'!D231*'Matrix'!CD231*'935'!Q231*('11'!C$16-'935'!Y231)*('11'!B$16/('11'!B$16-'935'!X231)))</f>
        <v>0</v>
      </c>
      <c r="AE231" s="33">
        <f>'Matrix'!D231*'Charging rates'!B$116*('Parameters'!B$21+'Matrix'!J231)*IF('DNO totals'!B$323&lt;0,1,'935'!S231)</f>
        <v>0</v>
      </c>
      <c r="AF231" s="33">
        <f>'Matrix'!D231*MAX('Matrix'!DE231,0-('Matrix'!DD231+IF('935'!Q231=0,0,(1-'935'!Y231/'11'!C$16)*'11'!B$16/('11'!B$16-'935'!X231)*IF('Matrix'!D231=0,1,'Matrix'!BY231/'Matrix'!D231)*'Matrix'!CV231)))*'11'!B$16*0.01*(1-('DNO totals'!B$284+'DNO totals'!B$274)/'DNO totals'!B$296)</f>
        <v>0</v>
      </c>
      <c r="AG231" s="49">
        <f>Q231-Y231-Z231-AA231-AB231-AC231-AD231-AE231-AF231</f>
        <v>0</v>
      </c>
    </row>
    <row r="232" spans="1:33">
      <c r="A232" s="28">
        <v>132</v>
      </c>
      <c r="B232" s="48">
        <f>'Results'!B232</f>
        <v>0</v>
      </c>
      <c r="C232" s="34">
        <f>'Results'!C232</f>
        <v>0</v>
      </c>
      <c r="D232" s="55">
        <f>'Results'!D232</f>
        <v>0</v>
      </c>
      <c r="E232" s="55">
        <f>'Results'!E232</f>
        <v>0</v>
      </c>
      <c r="F232" s="56">
        <f>'Results'!F232</f>
        <v>0</v>
      </c>
      <c r="G232" s="34">
        <f>'Results'!G232</f>
        <v>0</v>
      </c>
      <c r="H232" s="55">
        <f>'Results'!H232</f>
        <v>0</v>
      </c>
      <c r="I232" s="55">
        <f>'Results'!I232</f>
        <v>0</v>
      </c>
      <c r="J232" s="56">
        <f>'Results'!J232</f>
        <v>0</v>
      </c>
      <c r="K232" s="57">
        <f>0.01*'11'!B$16*'Matrix'!D232*'Results'!E232</f>
        <v>0</v>
      </c>
      <c r="L232" s="33">
        <f>0.01*('11'!C$16-'935'!Y232)*'Results'!C232*'Matrix'!D232*('11'!B$16/('11'!B$16-'935'!X232))*'935'!Q232</f>
        <v>0</v>
      </c>
      <c r="M232" s="49">
        <f>0.01*('11'!B$16-'935'!X232)*'Results'!D232</f>
        <v>0</v>
      </c>
      <c r="N232" s="33">
        <f>0.01*'11'!B$16*'Matrix'!I232*'Matrix'!BS232</f>
        <v>0</v>
      </c>
      <c r="O232" s="33">
        <f>0.01*('11'!B$16-'935'!X232)*'Matrix'!BX232</f>
        <v>0</v>
      </c>
      <c r="P232" s="49">
        <f>0.01*'Matrix'!BM232*'935'!U232</f>
        <v>0</v>
      </c>
      <c r="Q232" s="57">
        <f>K232+L232+M232</f>
        <v>0</v>
      </c>
      <c r="R232" s="32">
        <f>'935'!Z232</f>
        <v>0</v>
      </c>
      <c r="S232" s="58">
        <f>Q232-R232</f>
        <v>0</v>
      </c>
      <c r="T232" s="59">
        <f>IF(R232,Q232/R232-1,"")</f>
        <v>0</v>
      </c>
      <c r="U232" s="57">
        <f>N232+O232+P232</f>
        <v>0</v>
      </c>
      <c r="V232" s="32">
        <f>'935'!AA232</f>
        <v>0</v>
      </c>
      <c r="W232" s="58">
        <f>U232-V232</f>
        <v>0</v>
      </c>
      <c r="X232" s="59">
        <f>IF(V232,U232/V232-1,"")</f>
        <v>0</v>
      </c>
      <c r="Y232" s="57">
        <f>0.01*('11'!B$16-'935'!X232)*'Matrix'!BU232</f>
        <v>0</v>
      </c>
      <c r="Z232" s="33">
        <f>0.01*'11'!B$16*'Matrix'!D232*'Matrix'!CW232</f>
        <v>0</v>
      </c>
      <c r="AA232" s="33">
        <f>'Matrix'!D232*MAX('Matrix'!DE232,0-('Matrix'!DD232+IF('935'!Q232=0,0,(1-'935'!Y232/'11'!C$16)*'11'!B$16/('11'!B$16-'935'!X232)*IF('Matrix'!D232=0,1,'Matrix'!BY232/'Matrix'!D232)*'Matrix'!CV232)))*'11'!B$16*0.01*'DNO totals'!B$274/'DNO totals'!B$296</f>
        <v>0</v>
      </c>
      <c r="AB232" s="33">
        <f>'Matrix'!D232*'Charging rates'!B$106*'Matrix'!DB232</f>
        <v>0</v>
      </c>
      <c r="AC232" s="33">
        <f>'Matrix'!D232*MAX('Matrix'!DE232,0-('Matrix'!DD232+IF('935'!Q232=0,0,(1-'935'!Y232/'11'!C$16)*'11'!B$16/('11'!B$16-'935'!X232)*IF('Matrix'!D232=0,1,'Matrix'!BY232/'Matrix'!D232)*'Matrix'!CV232)))*'11'!B$16*0.01*'DNO totals'!B$284/'DNO totals'!B$296</f>
        <v>0</v>
      </c>
      <c r="AD232" s="33">
        <f>0.01*('Matrix'!BY232*'11'!B$16*'Matrix'!CB232+'Matrix'!D232*'Matrix'!CD232*'935'!Q232*('11'!C$16-'935'!Y232)*('11'!B$16/('11'!B$16-'935'!X232)))</f>
        <v>0</v>
      </c>
      <c r="AE232" s="33">
        <f>'Matrix'!D232*'Charging rates'!B$116*('Parameters'!B$21+'Matrix'!J232)*IF('DNO totals'!B$323&lt;0,1,'935'!S232)</f>
        <v>0</v>
      </c>
      <c r="AF232" s="33">
        <f>'Matrix'!D232*MAX('Matrix'!DE232,0-('Matrix'!DD232+IF('935'!Q232=0,0,(1-'935'!Y232/'11'!C$16)*'11'!B$16/('11'!B$16-'935'!X232)*IF('Matrix'!D232=0,1,'Matrix'!BY232/'Matrix'!D232)*'Matrix'!CV232)))*'11'!B$16*0.01*(1-('DNO totals'!B$284+'DNO totals'!B$274)/'DNO totals'!B$296)</f>
        <v>0</v>
      </c>
      <c r="AG232" s="49">
        <f>Q232-Y232-Z232-AA232-AB232-AC232-AD232-AE232-AF232</f>
        <v>0</v>
      </c>
    </row>
    <row r="233" spans="1:33">
      <c r="A233" s="28">
        <v>133</v>
      </c>
      <c r="B233" s="48">
        <f>'Results'!B233</f>
        <v>0</v>
      </c>
      <c r="C233" s="34">
        <f>'Results'!C233</f>
        <v>0</v>
      </c>
      <c r="D233" s="55">
        <f>'Results'!D233</f>
        <v>0</v>
      </c>
      <c r="E233" s="55">
        <f>'Results'!E233</f>
        <v>0</v>
      </c>
      <c r="F233" s="56">
        <f>'Results'!F233</f>
        <v>0</v>
      </c>
      <c r="G233" s="34">
        <f>'Results'!G233</f>
        <v>0</v>
      </c>
      <c r="H233" s="55">
        <f>'Results'!H233</f>
        <v>0</v>
      </c>
      <c r="I233" s="55">
        <f>'Results'!I233</f>
        <v>0</v>
      </c>
      <c r="J233" s="56">
        <f>'Results'!J233</f>
        <v>0</v>
      </c>
      <c r="K233" s="57">
        <f>0.01*'11'!B$16*'Matrix'!D233*'Results'!E233</f>
        <v>0</v>
      </c>
      <c r="L233" s="33">
        <f>0.01*('11'!C$16-'935'!Y233)*'Results'!C233*'Matrix'!D233*('11'!B$16/('11'!B$16-'935'!X233))*'935'!Q233</f>
        <v>0</v>
      </c>
      <c r="M233" s="49">
        <f>0.01*('11'!B$16-'935'!X233)*'Results'!D233</f>
        <v>0</v>
      </c>
      <c r="N233" s="33">
        <f>0.01*'11'!B$16*'Matrix'!I233*'Matrix'!BS233</f>
        <v>0</v>
      </c>
      <c r="O233" s="33">
        <f>0.01*('11'!B$16-'935'!X233)*'Matrix'!BX233</f>
        <v>0</v>
      </c>
      <c r="P233" s="49">
        <f>0.01*'Matrix'!BM233*'935'!U233</f>
        <v>0</v>
      </c>
      <c r="Q233" s="57">
        <f>K233+L233+M233</f>
        <v>0</v>
      </c>
      <c r="R233" s="32">
        <f>'935'!Z233</f>
        <v>0</v>
      </c>
      <c r="S233" s="58">
        <f>Q233-R233</f>
        <v>0</v>
      </c>
      <c r="T233" s="59">
        <f>IF(R233,Q233/R233-1,"")</f>
        <v>0</v>
      </c>
      <c r="U233" s="57">
        <f>N233+O233+P233</f>
        <v>0</v>
      </c>
      <c r="V233" s="32">
        <f>'935'!AA233</f>
        <v>0</v>
      </c>
      <c r="W233" s="58">
        <f>U233-V233</f>
        <v>0</v>
      </c>
      <c r="X233" s="59">
        <f>IF(V233,U233/V233-1,"")</f>
        <v>0</v>
      </c>
      <c r="Y233" s="57">
        <f>0.01*('11'!B$16-'935'!X233)*'Matrix'!BU233</f>
        <v>0</v>
      </c>
      <c r="Z233" s="33">
        <f>0.01*'11'!B$16*'Matrix'!D233*'Matrix'!CW233</f>
        <v>0</v>
      </c>
      <c r="AA233" s="33">
        <f>'Matrix'!D233*MAX('Matrix'!DE233,0-('Matrix'!DD233+IF('935'!Q233=0,0,(1-'935'!Y233/'11'!C$16)*'11'!B$16/('11'!B$16-'935'!X233)*IF('Matrix'!D233=0,1,'Matrix'!BY233/'Matrix'!D233)*'Matrix'!CV233)))*'11'!B$16*0.01*'DNO totals'!B$274/'DNO totals'!B$296</f>
        <v>0</v>
      </c>
      <c r="AB233" s="33">
        <f>'Matrix'!D233*'Charging rates'!B$106*'Matrix'!DB233</f>
        <v>0</v>
      </c>
      <c r="AC233" s="33">
        <f>'Matrix'!D233*MAX('Matrix'!DE233,0-('Matrix'!DD233+IF('935'!Q233=0,0,(1-'935'!Y233/'11'!C$16)*'11'!B$16/('11'!B$16-'935'!X233)*IF('Matrix'!D233=0,1,'Matrix'!BY233/'Matrix'!D233)*'Matrix'!CV233)))*'11'!B$16*0.01*'DNO totals'!B$284/'DNO totals'!B$296</f>
        <v>0</v>
      </c>
      <c r="AD233" s="33">
        <f>0.01*('Matrix'!BY233*'11'!B$16*'Matrix'!CB233+'Matrix'!D233*'Matrix'!CD233*'935'!Q233*('11'!C$16-'935'!Y233)*('11'!B$16/('11'!B$16-'935'!X233)))</f>
        <v>0</v>
      </c>
      <c r="AE233" s="33">
        <f>'Matrix'!D233*'Charging rates'!B$116*('Parameters'!B$21+'Matrix'!J233)*IF('DNO totals'!B$323&lt;0,1,'935'!S233)</f>
        <v>0</v>
      </c>
      <c r="AF233" s="33">
        <f>'Matrix'!D233*MAX('Matrix'!DE233,0-('Matrix'!DD233+IF('935'!Q233=0,0,(1-'935'!Y233/'11'!C$16)*'11'!B$16/('11'!B$16-'935'!X233)*IF('Matrix'!D233=0,1,'Matrix'!BY233/'Matrix'!D233)*'Matrix'!CV233)))*'11'!B$16*0.01*(1-('DNO totals'!B$284+'DNO totals'!B$274)/'DNO totals'!B$296)</f>
        <v>0</v>
      </c>
      <c r="AG233" s="49">
        <f>Q233-Y233-Z233-AA233-AB233-AC233-AD233-AE233-AF233</f>
        <v>0</v>
      </c>
    </row>
    <row r="234" spans="1:33">
      <c r="A234" s="28">
        <v>134</v>
      </c>
      <c r="B234" s="48">
        <f>'Results'!B234</f>
        <v>0</v>
      </c>
      <c r="C234" s="34">
        <f>'Results'!C234</f>
        <v>0</v>
      </c>
      <c r="D234" s="55">
        <f>'Results'!D234</f>
        <v>0</v>
      </c>
      <c r="E234" s="55">
        <f>'Results'!E234</f>
        <v>0</v>
      </c>
      <c r="F234" s="56">
        <f>'Results'!F234</f>
        <v>0</v>
      </c>
      <c r="G234" s="34">
        <f>'Results'!G234</f>
        <v>0</v>
      </c>
      <c r="H234" s="55">
        <f>'Results'!H234</f>
        <v>0</v>
      </c>
      <c r="I234" s="55">
        <f>'Results'!I234</f>
        <v>0</v>
      </c>
      <c r="J234" s="56">
        <f>'Results'!J234</f>
        <v>0</v>
      </c>
      <c r="K234" s="57">
        <f>0.01*'11'!B$16*'Matrix'!D234*'Results'!E234</f>
        <v>0</v>
      </c>
      <c r="L234" s="33">
        <f>0.01*('11'!C$16-'935'!Y234)*'Results'!C234*'Matrix'!D234*('11'!B$16/('11'!B$16-'935'!X234))*'935'!Q234</f>
        <v>0</v>
      </c>
      <c r="M234" s="49">
        <f>0.01*('11'!B$16-'935'!X234)*'Results'!D234</f>
        <v>0</v>
      </c>
      <c r="N234" s="33">
        <f>0.01*'11'!B$16*'Matrix'!I234*'Matrix'!BS234</f>
        <v>0</v>
      </c>
      <c r="O234" s="33">
        <f>0.01*('11'!B$16-'935'!X234)*'Matrix'!BX234</f>
        <v>0</v>
      </c>
      <c r="P234" s="49">
        <f>0.01*'Matrix'!BM234*'935'!U234</f>
        <v>0</v>
      </c>
      <c r="Q234" s="57">
        <f>K234+L234+M234</f>
        <v>0</v>
      </c>
      <c r="R234" s="32">
        <f>'935'!Z234</f>
        <v>0</v>
      </c>
      <c r="S234" s="58">
        <f>Q234-R234</f>
        <v>0</v>
      </c>
      <c r="T234" s="59">
        <f>IF(R234,Q234/R234-1,"")</f>
        <v>0</v>
      </c>
      <c r="U234" s="57">
        <f>N234+O234+P234</f>
        <v>0</v>
      </c>
      <c r="V234" s="32">
        <f>'935'!AA234</f>
        <v>0</v>
      </c>
      <c r="W234" s="58">
        <f>U234-V234</f>
        <v>0</v>
      </c>
      <c r="X234" s="59">
        <f>IF(V234,U234/V234-1,"")</f>
        <v>0</v>
      </c>
      <c r="Y234" s="57">
        <f>0.01*('11'!B$16-'935'!X234)*'Matrix'!BU234</f>
        <v>0</v>
      </c>
      <c r="Z234" s="33">
        <f>0.01*'11'!B$16*'Matrix'!D234*'Matrix'!CW234</f>
        <v>0</v>
      </c>
      <c r="AA234" s="33">
        <f>'Matrix'!D234*MAX('Matrix'!DE234,0-('Matrix'!DD234+IF('935'!Q234=0,0,(1-'935'!Y234/'11'!C$16)*'11'!B$16/('11'!B$16-'935'!X234)*IF('Matrix'!D234=0,1,'Matrix'!BY234/'Matrix'!D234)*'Matrix'!CV234)))*'11'!B$16*0.01*'DNO totals'!B$274/'DNO totals'!B$296</f>
        <v>0</v>
      </c>
      <c r="AB234" s="33">
        <f>'Matrix'!D234*'Charging rates'!B$106*'Matrix'!DB234</f>
        <v>0</v>
      </c>
      <c r="AC234" s="33">
        <f>'Matrix'!D234*MAX('Matrix'!DE234,0-('Matrix'!DD234+IF('935'!Q234=0,0,(1-'935'!Y234/'11'!C$16)*'11'!B$16/('11'!B$16-'935'!X234)*IF('Matrix'!D234=0,1,'Matrix'!BY234/'Matrix'!D234)*'Matrix'!CV234)))*'11'!B$16*0.01*'DNO totals'!B$284/'DNO totals'!B$296</f>
        <v>0</v>
      </c>
      <c r="AD234" s="33">
        <f>0.01*('Matrix'!BY234*'11'!B$16*'Matrix'!CB234+'Matrix'!D234*'Matrix'!CD234*'935'!Q234*('11'!C$16-'935'!Y234)*('11'!B$16/('11'!B$16-'935'!X234)))</f>
        <v>0</v>
      </c>
      <c r="AE234" s="33">
        <f>'Matrix'!D234*'Charging rates'!B$116*('Parameters'!B$21+'Matrix'!J234)*IF('DNO totals'!B$323&lt;0,1,'935'!S234)</f>
        <v>0</v>
      </c>
      <c r="AF234" s="33">
        <f>'Matrix'!D234*MAX('Matrix'!DE234,0-('Matrix'!DD234+IF('935'!Q234=0,0,(1-'935'!Y234/'11'!C$16)*'11'!B$16/('11'!B$16-'935'!X234)*IF('Matrix'!D234=0,1,'Matrix'!BY234/'Matrix'!D234)*'Matrix'!CV234)))*'11'!B$16*0.01*(1-('DNO totals'!B$284+'DNO totals'!B$274)/'DNO totals'!B$296)</f>
        <v>0</v>
      </c>
      <c r="AG234" s="49">
        <f>Q234-Y234-Z234-AA234-AB234-AC234-AD234-AE234-AF234</f>
        <v>0</v>
      </c>
    </row>
    <row r="235" spans="1:33">
      <c r="A235" s="28">
        <v>135</v>
      </c>
      <c r="B235" s="48">
        <f>'Results'!B235</f>
        <v>0</v>
      </c>
      <c r="C235" s="34">
        <f>'Results'!C235</f>
        <v>0</v>
      </c>
      <c r="D235" s="55">
        <f>'Results'!D235</f>
        <v>0</v>
      </c>
      <c r="E235" s="55">
        <f>'Results'!E235</f>
        <v>0</v>
      </c>
      <c r="F235" s="56">
        <f>'Results'!F235</f>
        <v>0</v>
      </c>
      <c r="G235" s="34">
        <f>'Results'!G235</f>
        <v>0</v>
      </c>
      <c r="H235" s="55">
        <f>'Results'!H235</f>
        <v>0</v>
      </c>
      <c r="I235" s="55">
        <f>'Results'!I235</f>
        <v>0</v>
      </c>
      <c r="J235" s="56">
        <f>'Results'!J235</f>
        <v>0</v>
      </c>
      <c r="K235" s="57">
        <f>0.01*'11'!B$16*'Matrix'!D235*'Results'!E235</f>
        <v>0</v>
      </c>
      <c r="L235" s="33">
        <f>0.01*('11'!C$16-'935'!Y235)*'Results'!C235*'Matrix'!D235*('11'!B$16/('11'!B$16-'935'!X235))*'935'!Q235</f>
        <v>0</v>
      </c>
      <c r="M235" s="49">
        <f>0.01*('11'!B$16-'935'!X235)*'Results'!D235</f>
        <v>0</v>
      </c>
      <c r="N235" s="33">
        <f>0.01*'11'!B$16*'Matrix'!I235*'Matrix'!BS235</f>
        <v>0</v>
      </c>
      <c r="O235" s="33">
        <f>0.01*('11'!B$16-'935'!X235)*'Matrix'!BX235</f>
        <v>0</v>
      </c>
      <c r="P235" s="49">
        <f>0.01*'Matrix'!BM235*'935'!U235</f>
        <v>0</v>
      </c>
      <c r="Q235" s="57">
        <f>K235+L235+M235</f>
        <v>0</v>
      </c>
      <c r="R235" s="32">
        <f>'935'!Z235</f>
        <v>0</v>
      </c>
      <c r="S235" s="58">
        <f>Q235-R235</f>
        <v>0</v>
      </c>
      <c r="T235" s="59">
        <f>IF(R235,Q235/R235-1,"")</f>
        <v>0</v>
      </c>
      <c r="U235" s="57">
        <f>N235+O235+P235</f>
        <v>0</v>
      </c>
      <c r="V235" s="32">
        <f>'935'!AA235</f>
        <v>0</v>
      </c>
      <c r="W235" s="58">
        <f>U235-V235</f>
        <v>0</v>
      </c>
      <c r="X235" s="59">
        <f>IF(V235,U235/V235-1,"")</f>
        <v>0</v>
      </c>
      <c r="Y235" s="57">
        <f>0.01*('11'!B$16-'935'!X235)*'Matrix'!BU235</f>
        <v>0</v>
      </c>
      <c r="Z235" s="33">
        <f>0.01*'11'!B$16*'Matrix'!D235*'Matrix'!CW235</f>
        <v>0</v>
      </c>
      <c r="AA235" s="33">
        <f>'Matrix'!D235*MAX('Matrix'!DE235,0-('Matrix'!DD235+IF('935'!Q235=0,0,(1-'935'!Y235/'11'!C$16)*'11'!B$16/('11'!B$16-'935'!X235)*IF('Matrix'!D235=0,1,'Matrix'!BY235/'Matrix'!D235)*'Matrix'!CV235)))*'11'!B$16*0.01*'DNO totals'!B$274/'DNO totals'!B$296</f>
        <v>0</v>
      </c>
      <c r="AB235" s="33">
        <f>'Matrix'!D235*'Charging rates'!B$106*'Matrix'!DB235</f>
        <v>0</v>
      </c>
      <c r="AC235" s="33">
        <f>'Matrix'!D235*MAX('Matrix'!DE235,0-('Matrix'!DD235+IF('935'!Q235=0,0,(1-'935'!Y235/'11'!C$16)*'11'!B$16/('11'!B$16-'935'!X235)*IF('Matrix'!D235=0,1,'Matrix'!BY235/'Matrix'!D235)*'Matrix'!CV235)))*'11'!B$16*0.01*'DNO totals'!B$284/'DNO totals'!B$296</f>
        <v>0</v>
      </c>
      <c r="AD235" s="33">
        <f>0.01*('Matrix'!BY235*'11'!B$16*'Matrix'!CB235+'Matrix'!D235*'Matrix'!CD235*'935'!Q235*('11'!C$16-'935'!Y235)*('11'!B$16/('11'!B$16-'935'!X235)))</f>
        <v>0</v>
      </c>
      <c r="AE235" s="33">
        <f>'Matrix'!D235*'Charging rates'!B$116*('Parameters'!B$21+'Matrix'!J235)*IF('DNO totals'!B$323&lt;0,1,'935'!S235)</f>
        <v>0</v>
      </c>
      <c r="AF235" s="33">
        <f>'Matrix'!D235*MAX('Matrix'!DE235,0-('Matrix'!DD235+IF('935'!Q235=0,0,(1-'935'!Y235/'11'!C$16)*'11'!B$16/('11'!B$16-'935'!X235)*IF('Matrix'!D235=0,1,'Matrix'!BY235/'Matrix'!D235)*'Matrix'!CV235)))*'11'!B$16*0.01*(1-('DNO totals'!B$284+'DNO totals'!B$274)/'DNO totals'!B$296)</f>
        <v>0</v>
      </c>
      <c r="AG235" s="49">
        <f>Q235-Y235-Z235-AA235-AB235-AC235-AD235-AE235-AF235</f>
        <v>0</v>
      </c>
    </row>
    <row r="236" spans="1:33">
      <c r="A236" s="28">
        <v>136</v>
      </c>
      <c r="B236" s="48">
        <f>'Results'!B236</f>
        <v>0</v>
      </c>
      <c r="C236" s="34">
        <f>'Results'!C236</f>
        <v>0</v>
      </c>
      <c r="D236" s="55">
        <f>'Results'!D236</f>
        <v>0</v>
      </c>
      <c r="E236" s="55">
        <f>'Results'!E236</f>
        <v>0</v>
      </c>
      <c r="F236" s="56">
        <f>'Results'!F236</f>
        <v>0</v>
      </c>
      <c r="G236" s="34">
        <f>'Results'!G236</f>
        <v>0</v>
      </c>
      <c r="H236" s="55">
        <f>'Results'!H236</f>
        <v>0</v>
      </c>
      <c r="I236" s="55">
        <f>'Results'!I236</f>
        <v>0</v>
      </c>
      <c r="J236" s="56">
        <f>'Results'!J236</f>
        <v>0</v>
      </c>
      <c r="K236" s="57">
        <f>0.01*'11'!B$16*'Matrix'!D236*'Results'!E236</f>
        <v>0</v>
      </c>
      <c r="L236" s="33">
        <f>0.01*('11'!C$16-'935'!Y236)*'Results'!C236*'Matrix'!D236*('11'!B$16/('11'!B$16-'935'!X236))*'935'!Q236</f>
        <v>0</v>
      </c>
      <c r="M236" s="49">
        <f>0.01*('11'!B$16-'935'!X236)*'Results'!D236</f>
        <v>0</v>
      </c>
      <c r="N236" s="33">
        <f>0.01*'11'!B$16*'Matrix'!I236*'Matrix'!BS236</f>
        <v>0</v>
      </c>
      <c r="O236" s="33">
        <f>0.01*('11'!B$16-'935'!X236)*'Matrix'!BX236</f>
        <v>0</v>
      </c>
      <c r="P236" s="49">
        <f>0.01*'Matrix'!BM236*'935'!U236</f>
        <v>0</v>
      </c>
      <c r="Q236" s="57">
        <f>K236+L236+M236</f>
        <v>0</v>
      </c>
      <c r="R236" s="32">
        <f>'935'!Z236</f>
        <v>0</v>
      </c>
      <c r="S236" s="58">
        <f>Q236-R236</f>
        <v>0</v>
      </c>
      <c r="T236" s="59">
        <f>IF(R236,Q236/R236-1,"")</f>
        <v>0</v>
      </c>
      <c r="U236" s="57">
        <f>N236+O236+P236</f>
        <v>0</v>
      </c>
      <c r="V236" s="32">
        <f>'935'!AA236</f>
        <v>0</v>
      </c>
      <c r="W236" s="58">
        <f>U236-V236</f>
        <v>0</v>
      </c>
      <c r="X236" s="59">
        <f>IF(V236,U236/V236-1,"")</f>
        <v>0</v>
      </c>
      <c r="Y236" s="57">
        <f>0.01*('11'!B$16-'935'!X236)*'Matrix'!BU236</f>
        <v>0</v>
      </c>
      <c r="Z236" s="33">
        <f>0.01*'11'!B$16*'Matrix'!D236*'Matrix'!CW236</f>
        <v>0</v>
      </c>
      <c r="AA236" s="33">
        <f>'Matrix'!D236*MAX('Matrix'!DE236,0-('Matrix'!DD236+IF('935'!Q236=0,0,(1-'935'!Y236/'11'!C$16)*'11'!B$16/('11'!B$16-'935'!X236)*IF('Matrix'!D236=0,1,'Matrix'!BY236/'Matrix'!D236)*'Matrix'!CV236)))*'11'!B$16*0.01*'DNO totals'!B$274/'DNO totals'!B$296</f>
        <v>0</v>
      </c>
      <c r="AB236" s="33">
        <f>'Matrix'!D236*'Charging rates'!B$106*'Matrix'!DB236</f>
        <v>0</v>
      </c>
      <c r="AC236" s="33">
        <f>'Matrix'!D236*MAX('Matrix'!DE236,0-('Matrix'!DD236+IF('935'!Q236=0,0,(1-'935'!Y236/'11'!C$16)*'11'!B$16/('11'!B$16-'935'!X236)*IF('Matrix'!D236=0,1,'Matrix'!BY236/'Matrix'!D236)*'Matrix'!CV236)))*'11'!B$16*0.01*'DNO totals'!B$284/'DNO totals'!B$296</f>
        <v>0</v>
      </c>
      <c r="AD236" s="33">
        <f>0.01*('Matrix'!BY236*'11'!B$16*'Matrix'!CB236+'Matrix'!D236*'Matrix'!CD236*'935'!Q236*('11'!C$16-'935'!Y236)*('11'!B$16/('11'!B$16-'935'!X236)))</f>
        <v>0</v>
      </c>
      <c r="AE236" s="33">
        <f>'Matrix'!D236*'Charging rates'!B$116*('Parameters'!B$21+'Matrix'!J236)*IF('DNO totals'!B$323&lt;0,1,'935'!S236)</f>
        <v>0</v>
      </c>
      <c r="AF236" s="33">
        <f>'Matrix'!D236*MAX('Matrix'!DE236,0-('Matrix'!DD236+IF('935'!Q236=0,0,(1-'935'!Y236/'11'!C$16)*'11'!B$16/('11'!B$16-'935'!X236)*IF('Matrix'!D236=0,1,'Matrix'!BY236/'Matrix'!D236)*'Matrix'!CV236)))*'11'!B$16*0.01*(1-('DNO totals'!B$284+'DNO totals'!B$274)/'DNO totals'!B$296)</f>
        <v>0</v>
      </c>
      <c r="AG236" s="49">
        <f>Q236-Y236-Z236-AA236-AB236-AC236-AD236-AE236-AF236</f>
        <v>0</v>
      </c>
    </row>
    <row r="237" spans="1:33">
      <c r="A237" s="28">
        <v>137</v>
      </c>
      <c r="B237" s="48">
        <f>'Results'!B237</f>
        <v>0</v>
      </c>
      <c r="C237" s="34">
        <f>'Results'!C237</f>
        <v>0</v>
      </c>
      <c r="D237" s="55">
        <f>'Results'!D237</f>
        <v>0</v>
      </c>
      <c r="E237" s="55">
        <f>'Results'!E237</f>
        <v>0</v>
      </c>
      <c r="F237" s="56">
        <f>'Results'!F237</f>
        <v>0</v>
      </c>
      <c r="G237" s="34">
        <f>'Results'!G237</f>
        <v>0</v>
      </c>
      <c r="H237" s="55">
        <f>'Results'!H237</f>
        <v>0</v>
      </c>
      <c r="I237" s="55">
        <f>'Results'!I237</f>
        <v>0</v>
      </c>
      <c r="J237" s="56">
        <f>'Results'!J237</f>
        <v>0</v>
      </c>
      <c r="K237" s="57">
        <f>0.01*'11'!B$16*'Matrix'!D237*'Results'!E237</f>
        <v>0</v>
      </c>
      <c r="L237" s="33">
        <f>0.01*('11'!C$16-'935'!Y237)*'Results'!C237*'Matrix'!D237*('11'!B$16/('11'!B$16-'935'!X237))*'935'!Q237</f>
        <v>0</v>
      </c>
      <c r="M237" s="49">
        <f>0.01*('11'!B$16-'935'!X237)*'Results'!D237</f>
        <v>0</v>
      </c>
      <c r="N237" s="33">
        <f>0.01*'11'!B$16*'Matrix'!I237*'Matrix'!BS237</f>
        <v>0</v>
      </c>
      <c r="O237" s="33">
        <f>0.01*('11'!B$16-'935'!X237)*'Matrix'!BX237</f>
        <v>0</v>
      </c>
      <c r="P237" s="49">
        <f>0.01*'Matrix'!BM237*'935'!U237</f>
        <v>0</v>
      </c>
      <c r="Q237" s="57">
        <f>K237+L237+M237</f>
        <v>0</v>
      </c>
      <c r="R237" s="32">
        <f>'935'!Z237</f>
        <v>0</v>
      </c>
      <c r="S237" s="58">
        <f>Q237-R237</f>
        <v>0</v>
      </c>
      <c r="T237" s="59">
        <f>IF(R237,Q237/R237-1,"")</f>
        <v>0</v>
      </c>
      <c r="U237" s="57">
        <f>N237+O237+P237</f>
        <v>0</v>
      </c>
      <c r="V237" s="32">
        <f>'935'!AA237</f>
        <v>0</v>
      </c>
      <c r="W237" s="58">
        <f>U237-V237</f>
        <v>0</v>
      </c>
      <c r="X237" s="59">
        <f>IF(V237,U237/V237-1,"")</f>
        <v>0</v>
      </c>
      <c r="Y237" s="57">
        <f>0.01*('11'!B$16-'935'!X237)*'Matrix'!BU237</f>
        <v>0</v>
      </c>
      <c r="Z237" s="33">
        <f>0.01*'11'!B$16*'Matrix'!D237*'Matrix'!CW237</f>
        <v>0</v>
      </c>
      <c r="AA237" s="33">
        <f>'Matrix'!D237*MAX('Matrix'!DE237,0-('Matrix'!DD237+IF('935'!Q237=0,0,(1-'935'!Y237/'11'!C$16)*'11'!B$16/('11'!B$16-'935'!X237)*IF('Matrix'!D237=0,1,'Matrix'!BY237/'Matrix'!D237)*'Matrix'!CV237)))*'11'!B$16*0.01*'DNO totals'!B$274/'DNO totals'!B$296</f>
        <v>0</v>
      </c>
      <c r="AB237" s="33">
        <f>'Matrix'!D237*'Charging rates'!B$106*'Matrix'!DB237</f>
        <v>0</v>
      </c>
      <c r="AC237" s="33">
        <f>'Matrix'!D237*MAX('Matrix'!DE237,0-('Matrix'!DD237+IF('935'!Q237=0,0,(1-'935'!Y237/'11'!C$16)*'11'!B$16/('11'!B$16-'935'!X237)*IF('Matrix'!D237=0,1,'Matrix'!BY237/'Matrix'!D237)*'Matrix'!CV237)))*'11'!B$16*0.01*'DNO totals'!B$284/'DNO totals'!B$296</f>
        <v>0</v>
      </c>
      <c r="AD237" s="33">
        <f>0.01*('Matrix'!BY237*'11'!B$16*'Matrix'!CB237+'Matrix'!D237*'Matrix'!CD237*'935'!Q237*('11'!C$16-'935'!Y237)*('11'!B$16/('11'!B$16-'935'!X237)))</f>
        <v>0</v>
      </c>
      <c r="AE237" s="33">
        <f>'Matrix'!D237*'Charging rates'!B$116*('Parameters'!B$21+'Matrix'!J237)*IF('DNO totals'!B$323&lt;0,1,'935'!S237)</f>
        <v>0</v>
      </c>
      <c r="AF237" s="33">
        <f>'Matrix'!D237*MAX('Matrix'!DE237,0-('Matrix'!DD237+IF('935'!Q237=0,0,(1-'935'!Y237/'11'!C$16)*'11'!B$16/('11'!B$16-'935'!X237)*IF('Matrix'!D237=0,1,'Matrix'!BY237/'Matrix'!D237)*'Matrix'!CV237)))*'11'!B$16*0.01*(1-('DNO totals'!B$284+'DNO totals'!B$274)/'DNO totals'!B$296)</f>
        <v>0</v>
      </c>
      <c r="AG237" s="49">
        <f>Q237-Y237-Z237-AA237-AB237-AC237-AD237-AE237-AF237</f>
        <v>0</v>
      </c>
    </row>
    <row r="238" spans="1:33">
      <c r="A238" s="28">
        <v>138</v>
      </c>
      <c r="B238" s="48">
        <f>'Results'!B238</f>
        <v>0</v>
      </c>
      <c r="C238" s="34">
        <f>'Results'!C238</f>
        <v>0</v>
      </c>
      <c r="D238" s="55">
        <f>'Results'!D238</f>
        <v>0</v>
      </c>
      <c r="E238" s="55">
        <f>'Results'!E238</f>
        <v>0</v>
      </c>
      <c r="F238" s="56">
        <f>'Results'!F238</f>
        <v>0</v>
      </c>
      <c r="G238" s="34">
        <f>'Results'!G238</f>
        <v>0</v>
      </c>
      <c r="H238" s="55">
        <f>'Results'!H238</f>
        <v>0</v>
      </c>
      <c r="I238" s="55">
        <f>'Results'!I238</f>
        <v>0</v>
      </c>
      <c r="J238" s="56">
        <f>'Results'!J238</f>
        <v>0</v>
      </c>
      <c r="K238" s="57">
        <f>0.01*'11'!B$16*'Matrix'!D238*'Results'!E238</f>
        <v>0</v>
      </c>
      <c r="L238" s="33">
        <f>0.01*('11'!C$16-'935'!Y238)*'Results'!C238*'Matrix'!D238*('11'!B$16/('11'!B$16-'935'!X238))*'935'!Q238</f>
        <v>0</v>
      </c>
      <c r="M238" s="49">
        <f>0.01*('11'!B$16-'935'!X238)*'Results'!D238</f>
        <v>0</v>
      </c>
      <c r="N238" s="33">
        <f>0.01*'11'!B$16*'Matrix'!I238*'Matrix'!BS238</f>
        <v>0</v>
      </c>
      <c r="O238" s="33">
        <f>0.01*('11'!B$16-'935'!X238)*'Matrix'!BX238</f>
        <v>0</v>
      </c>
      <c r="P238" s="49">
        <f>0.01*'Matrix'!BM238*'935'!U238</f>
        <v>0</v>
      </c>
      <c r="Q238" s="57">
        <f>K238+L238+M238</f>
        <v>0</v>
      </c>
      <c r="R238" s="32">
        <f>'935'!Z238</f>
        <v>0</v>
      </c>
      <c r="S238" s="58">
        <f>Q238-R238</f>
        <v>0</v>
      </c>
      <c r="T238" s="59">
        <f>IF(R238,Q238/R238-1,"")</f>
        <v>0</v>
      </c>
      <c r="U238" s="57">
        <f>N238+O238+P238</f>
        <v>0</v>
      </c>
      <c r="V238" s="32">
        <f>'935'!AA238</f>
        <v>0</v>
      </c>
      <c r="W238" s="58">
        <f>U238-V238</f>
        <v>0</v>
      </c>
      <c r="X238" s="59">
        <f>IF(V238,U238/V238-1,"")</f>
        <v>0</v>
      </c>
      <c r="Y238" s="57">
        <f>0.01*('11'!B$16-'935'!X238)*'Matrix'!BU238</f>
        <v>0</v>
      </c>
      <c r="Z238" s="33">
        <f>0.01*'11'!B$16*'Matrix'!D238*'Matrix'!CW238</f>
        <v>0</v>
      </c>
      <c r="AA238" s="33">
        <f>'Matrix'!D238*MAX('Matrix'!DE238,0-('Matrix'!DD238+IF('935'!Q238=0,0,(1-'935'!Y238/'11'!C$16)*'11'!B$16/('11'!B$16-'935'!X238)*IF('Matrix'!D238=0,1,'Matrix'!BY238/'Matrix'!D238)*'Matrix'!CV238)))*'11'!B$16*0.01*'DNO totals'!B$274/'DNO totals'!B$296</f>
        <v>0</v>
      </c>
      <c r="AB238" s="33">
        <f>'Matrix'!D238*'Charging rates'!B$106*'Matrix'!DB238</f>
        <v>0</v>
      </c>
      <c r="AC238" s="33">
        <f>'Matrix'!D238*MAX('Matrix'!DE238,0-('Matrix'!DD238+IF('935'!Q238=0,0,(1-'935'!Y238/'11'!C$16)*'11'!B$16/('11'!B$16-'935'!X238)*IF('Matrix'!D238=0,1,'Matrix'!BY238/'Matrix'!D238)*'Matrix'!CV238)))*'11'!B$16*0.01*'DNO totals'!B$284/'DNO totals'!B$296</f>
        <v>0</v>
      </c>
      <c r="AD238" s="33">
        <f>0.01*('Matrix'!BY238*'11'!B$16*'Matrix'!CB238+'Matrix'!D238*'Matrix'!CD238*'935'!Q238*('11'!C$16-'935'!Y238)*('11'!B$16/('11'!B$16-'935'!X238)))</f>
        <v>0</v>
      </c>
      <c r="AE238" s="33">
        <f>'Matrix'!D238*'Charging rates'!B$116*('Parameters'!B$21+'Matrix'!J238)*IF('DNO totals'!B$323&lt;0,1,'935'!S238)</f>
        <v>0</v>
      </c>
      <c r="AF238" s="33">
        <f>'Matrix'!D238*MAX('Matrix'!DE238,0-('Matrix'!DD238+IF('935'!Q238=0,0,(1-'935'!Y238/'11'!C$16)*'11'!B$16/('11'!B$16-'935'!X238)*IF('Matrix'!D238=0,1,'Matrix'!BY238/'Matrix'!D238)*'Matrix'!CV238)))*'11'!B$16*0.01*(1-('DNO totals'!B$284+'DNO totals'!B$274)/'DNO totals'!B$296)</f>
        <v>0</v>
      </c>
      <c r="AG238" s="49">
        <f>Q238-Y238-Z238-AA238-AB238-AC238-AD238-AE238-AF238</f>
        <v>0</v>
      </c>
    </row>
    <row r="239" spans="1:33">
      <c r="A239" s="28">
        <v>139</v>
      </c>
      <c r="B239" s="48">
        <f>'Results'!B239</f>
        <v>0</v>
      </c>
      <c r="C239" s="34">
        <f>'Results'!C239</f>
        <v>0</v>
      </c>
      <c r="D239" s="55">
        <f>'Results'!D239</f>
        <v>0</v>
      </c>
      <c r="E239" s="55">
        <f>'Results'!E239</f>
        <v>0</v>
      </c>
      <c r="F239" s="56">
        <f>'Results'!F239</f>
        <v>0</v>
      </c>
      <c r="G239" s="34">
        <f>'Results'!G239</f>
        <v>0</v>
      </c>
      <c r="H239" s="55">
        <f>'Results'!H239</f>
        <v>0</v>
      </c>
      <c r="I239" s="55">
        <f>'Results'!I239</f>
        <v>0</v>
      </c>
      <c r="J239" s="56">
        <f>'Results'!J239</f>
        <v>0</v>
      </c>
      <c r="K239" s="57">
        <f>0.01*'11'!B$16*'Matrix'!D239*'Results'!E239</f>
        <v>0</v>
      </c>
      <c r="L239" s="33">
        <f>0.01*('11'!C$16-'935'!Y239)*'Results'!C239*'Matrix'!D239*('11'!B$16/('11'!B$16-'935'!X239))*'935'!Q239</f>
        <v>0</v>
      </c>
      <c r="M239" s="49">
        <f>0.01*('11'!B$16-'935'!X239)*'Results'!D239</f>
        <v>0</v>
      </c>
      <c r="N239" s="33">
        <f>0.01*'11'!B$16*'Matrix'!I239*'Matrix'!BS239</f>
        <v>0</v>
      </c>
      <c r="O239" s="33">
        <f>0.01*('11'!B$16-'935'!X239)*'Matrix'!BX239</f>
        <v>0</v>
      </c>
      <c r="P239" s="49">
        <f>0.01*'Matrix'!BM239*'935'!U239</f>
        <v>0</v>
      </c>
      <c r="Q239" s="57">
        <f>K239+L239+M239</f>
        <v>0</v>
      </c>
      <c r="R239" s="32">
        <f>'935'!Z239</f>
        <v>0</v>
      </c>
      <c r="S239" s="58">
        <f>Q239-R239</f>
        <v>0</v>
      </c>
      <c r="T239" s="59">
        <f>IF(R239,Q239/R239-1,"")</f>
        <v>0</v>
      </c>
      <c r="U239" s="57">
        <f>N239+O239+P239</f>
        <v>0</v>
      </c>
      <c r="V239" s="32">
        <f>'935'!AA239</f>
        <v>0</v>
      </c>
      <c r="W239" s="58">
        <f>U239-V239</f>
        <v>0</v>
      </c>
      <c r="X239" s="59">
        <f>IF(V239,U239/V239-1,"")</f>
        <v>0</v>
      </c>
      <c r="Y239" s="57">
        <f>0.01*('11'!B$16-'935'!X239)*'Matrix'!BU239</f>
        <v>0</v>
      </c>
      <c r="Z239" s="33">
        <f>0.01*'11'!B$16*'Matrix'!D239*'Matrix'!CW239</f>
        <v>0</v>
      </c>
      <c r="AA239" s="33">
        <f>'Matrix'!D239*MAX('Matrix'!DE239,0-('Matrix'!DD239+IF('935'!Q239=0,0,(1-'935'!Y239/'11'!C$16)*'11'!B$16/('11'!B$16-'935'!X239)*IF('Matrix'!D239=0,1,'Matrix'!BY239/'Matrix'!D239)*'Matrix'!CV239)))*'11'!B$16*0.01*'DNO totals'!B$274/'DNO totals'!B$296</f>
        <v>0</v>
      </c>
      <c r="AB239" s="33">
        <f>'Matrix'!D239*'Charging rates'!B$106*'Matrix'!DB239</f>
        <v>0</v>
      </c>
      <c r="AC239" s="33">
        <f>'Matrix'!D239*MAX('Matrix'!DE239,0-('Matrix'!DD239+IF('935'!Q239=0,0,(1-'935'!Y239/'11'!C$16)*'11'!B$16/('11'!B$16-'935'!X239)*IF('Matrix'!D239=0,1,'Matrix'!BY239/'Matrix'!D239)*'Matrix'!CV239)))*'11'!B$16*0.01*'DNO totals'!B$284/'DNO totals'!B$296</f>
        <v>0</v>
      </c>
      <c r="AD239" s="33">
        <f>0.01*('Matrix'!BY239*'11'!B$16*'Matrix'!CB239+'Matrix'!D239*'Matrix'!CD239*'935'!Q239*('11'!C$16-'935'!Y239)*('11'!B$16/('11'!B$16-'935'!X239)))</f>
        <v>0</v>
      </c>
      <c r="AE239" s="33">
        <f>'Matrix'!D239*'Charging rates'!B$116*('Parameters'!B$21+'Matrix'!J239)*IF('DNO totals'!B$323&lt;0,1,'935'!S239)</f>
        <v>0</v>
      </c>
      <c r="AF239" s="33">
        <f>'Matrix'!D239*MAX('Matrix'!DE239,0-('Matrix'!DD239+IF('935'!Q239=0,0,(1-'935'!Y239/'11'!C$16)*'11'!B$16/('11'!B$16-'935'!X239)*IF('Matrix'!D239=0,1,'Matrix'!BY239/'Matrix'!D239)*'Matrix'!CV239)))*'11'!B$16*0.01*(1-('DNO totals'!B$284+'DNO totals'!B$274)/'DNO totals'!B$296)</f>
        <v>0</v>
      </c>
      <c r="AG239" s="49">
        <f>Q239-Y239-Z239-AA239-AB239-AC239-AD239-AE239-AF239</f>
        <v>0</v>
      </c>
    </row>
    <row r="240" spans="1:33">
      <c r="A240" s="28">
        <v>140</v>
      </c>
      <c r="B240" s="48">
        <f>'Results'!B240</f>
        <v>0</v>
      </c>
      <c r="C240" s="34">
        <f>'Results'!C240</f>
        <v>0</v>
      </c>
      <c r="D240" s="55">
        <f>'Results'!D240</f>
        <v>0</v>
      </c>
      <c r="E240" s="55">
        <f>'Results'!E240</f>
        <v>0</v>
      </c>
      <c r="F240" s="56">
        <f>'Results'!F240</f>
        <v>0</v>
      </c>
      <c r="G240" s="34">
        <f>'Results'!G240</f>
        <v>0</v>
      </c>
      <c r="H240" s="55">
        <f>'Results'!H240</f>
        <v>0</v>
      </c>
      <c r="I240" s="55">
        <f>'Results'!I240</f>
        <v>0</v>
      </c>
      <c r="J240" s="56">
        <f>'Results'!J240</f>
        <v>0</v>
      </c>
      <c r="K240" s="57">
        <f>0.01*'11'!B$16*'Matrix'!D240*'Results'!E240</f>
        <v>0</v>
      </c>
      <c r="L240" s="33">
        <f>0.01*('11'!C$16-'935'!Y240)*'Results'!C240*'Matrix'!D240*('11'!B$16/('11'!B$16-'935'!X240))*'935'!Q240</f>
        <v>0</v>
      </c>
      <c r="M240" s="49">
        <f>0.01*('11'!B$16-'935'!X240)*'Results'!D240</f>
        <v>0</v>
      </c>
      <c r="N240" s="33">
        <f>0.01*'11'!B$16*'Matrix'!I240*'Matrix'!BS240</f>
        <v>0</v>
      </c>
      <c r="O240" s="33">
        <f>0.01*('11'!B$16-'935'!X240)*'Matrix'!BX240</f>
        <v>0</v>
      </c>
      <c r="P240" s="49">
        <f>0.01*'Matrix'!BM240*'935'!U240</f>
        <v>0</v>
      </c>
      <c r="Q240" s="57">
        <f>K240+L240+M240</f>
        <v>0</v>
      </c>
      <c r="R240" s="32">
        <f>'935'!Z240</f>
        <v>0</v>
      </c>
      <c r="S240" s="58">
        <f>Q240-R240</f>
        <v>0</v>
      </c>
      <c r="T240" s="59">
        <f>IF(R240,Q240/R240-1,"")</f>
        <v>0</v>
      </c>
      <c r="U240" s="57">
        <f>N240+O240+P240</f>
        <v>0</v>
      </c>
      <c r="V240" s="32">
        <f>'935'!AA240</f>
        <v>0</v>
      </c>
      <c r="W240" s="58">
        <f>U240-V240</f>
        <v>0</v>
      </c>
      <c r="X240" s="59">
        <f>IF(V240,U240/V240-1,"")</f>
        <v>0</v>
      </c>
      <c r="Y240" s="57">
        <f>0.01*('11'!B$16-'935'!X240)*'Matrix'!BU240</f>
        <v>0</v>
      </c>
      <c r="Z240" s="33">
        <f>0.01*'11'!B$16*'Matrix'!D240*'Matrix'!CW240</f>
        <v>0</v>
      </c>
      <c r="AA240" s="33">
        <f>'Matrix'!D240*MAX('Matrix'!DE240,0-('Matrix'!DD240+IF('935'!Q240=0,0,(1-'935'!Y240/'11'!C$16)*'11'!B$16/('11'!B$16-'935'!X240)*IF('Matrix'!D240=0,1,'Matrix'!BY240/'Matrix'!D240)*'Matrix'!CV240)))*'11'!B$16*0.01*'DNO totals'!B$274/'DNO totals'!B$296</f>
        <v>0</v>
      </c>
      <c r="AB240" s="33">
        <f>'Matrix'!D240*'Charging rates'!B$106*'Matrix'!DB240</f>
        <v>0</v>
      </c>
      <c r="AC240" s="33">
        <f>'Matrix'!D240*MAX('Matrix'!DE240,0-('Matrix'!DD240+IF('935'!Q240=0,0,(1-'935'!Y240/'11'!C$16)*'11'!B$16/('11'!B$16-'935'!X240)*IF('Matrix'!D240=0,1,'Matrix'!BY240/'Matrix'!D240)*'Matrix'!CV240)))*'11'!B$16*0.01*'DNO totals'!B$284/'DNO totals'!B$296</f>
        <v>0</v>
      </c>
      <c r="AD240" s="33">
        <f>0.01*('Matrix'!BY240*'11'!B$16*'Matrix'!CB240+'Matrix'!D240*'Matrix'!CD240*'935'!Q240*('11'!C$16-'935'!Y240)*('11'!B$16/('11'!B$16-'935'!X240)))</f>
        <v>0</v>
      </c>
      <c r="AE240" s="33">
        <f>'Matrix'!D240*'Charging rates'!B$116*('Parameters'!B$21+'Matrix'!J240)*IF('DNO totals'!B$323&lt;0,1,'935'!S240)</f>
        <v>0</v>
      </c>
      <c r="AF240" s="33">
        <f>'Matrix'!D240*MAX('Matrix'!DE240,0-('Matrix'!DD240+IF('935'!Q240=0,0,(1-'935'!Y240/'11'!C$16)*'11'!B$16/('11'!B$16-'935'!X240)*IF('Matrix'!D240=0,1,'Matrix'!BY240/'Matrix'!D240)*'Matrix'!CV240)))*'11'!B$16*0.01*(1-('DNO totals'!B$284+'DNO totals'!B$274)/'DNO totals'!B$296)</f>
        <v>0</v>
      </c>
      <c r="AG240" s="49">
        <f>Q240-Y240-Z240-AA240-AB240-AC240-AD240-AE240-AF240</f>
        <v>0</v>
      </c>
    </row>
    <row r="241" spans="1:33">
      <c r="A241" s="28">
        <v>141</v>
      </c>
      <c r="B241" s="48">
        <f>'Results'!B241</f>
        <v>0</v>
      </c>
      <c r="C241" s="34">
        <f>'Results'!C241</f>
        <v>0</v>
      </c>
      <c r="D241" s="55">
        <f>'Results'!D241</f>
        <v>0</v>
      </c>
      <c r="E241" s="55">
        <f>'Results'!E241</f>
        <v>0</v>
      </c>
      <c r="F241" s="56">
        <f>'Results'!F241</f>
        <v>0</v>
      </c>
      <c r="G241" s="34">
        <f>'Results'!G241</f>
        <v>0</v>
      </c>
      <c r="H241" s="55">
        <f>'Results'!H241</f>
        <v>0</v>
      </c>
      <c r="I241" s="55">
        <f>'Results'!I241</f>
        <v>0</v>
      </c>
      <c r="J241" s="56">
        <f>'Results'!J241</f>
        <v>0</v>
      </c>
      <c r="K241" s="57">
        <f>0.01*'11'!B$16*'Matrix'!D241*'Results'!E241</f>
        <v>0</v>
      </c>
      <c r="L241" s="33">
        <f>0.01*('11'!C$16-'935'!Y241)*'Results'!C241*'Matrix'!D241*('11'!B$16/('11'!B$16-'935'!X241))*'935'!Q241</f>
        <v>0</v>
      </c>
      <c r="M241" s="49">
        <f>0.01*('11'!B$16-'935'!X241)*'Results'!D241</f>
        <v>0</v>
      </c>
      <c r="N241" s="33">
        <f>0.01*'11'!B$16*'Matrix'!I241*'Matrix'!BS241</f>
        <v>0</v>
      </c>
      <c r="O241" s="33">
        <f>0.01*('11'!B$16-'935'!X241)*'Matrix'!BX241</f>
        <v>0</v>
      </c>
      <c r="P241" s="49">
        <f>0.01*'Matrix'!BM241*'935'!U241</f>
        <v>0</v>
      </c>
      <c r="Q241" s="57">
        <f>K241+L241+M241</f>
        <v>0</v>
      </c>
      <c r="R241" s="32">
        <f>'935'!Z241</f>
        <v>0</v>
      </c>
      <c r="S241" s="58">
        <f>Q241-R241</f>
        <v>0</v>
      </c>
      <c r="T241" s="59">
        <f>IF(R241,Q241/R241-1,"")</f>
        <v>0</v>
      </c>
      <c r="U241" s="57">
        <f>N241+O241+P241</f>
        <v>0</v>
      </c>
      <c r="V241" s="32">
        <f>'935'!AA241</f>
        <v>0</v>
      </c>
      <c r="W241" s="58">
        <f>U241-V241</f>
        <v>0</v>
      </c>
      <c r="X241" s="59">
        <f>IF(V241,U241/V241-1,"")</f>
        <v>0</v>
      </c>
      <c r="Y241" s="57">
        <f>0.01*('11'!B$16-'935'!X241)*'Matrix'!BU241</f>
        <v>0</v>
      </c>
      <c r="Z241" s="33">
        <f>0.01*'11'!B$16*'Matrix'!D241*'Matrix'!CW241</f>
        <v>0</v>
      </c>
      <c r="AA241" s="33">
        <f>'Matrix'!D241*MAX('Matrix'!DE241,0-('Matrix'!DD241+IF('935'!Q241=0,0,(1-'935'!Y241/'11'!C$16)*'11'!B$16/('11'!B$16-'935'!X241)*IF('Matrix'!D241=0,1,'Matrix'!BY241/'Matrix'!D241)*'Matrix'!CV241)))*'11'!B$16*0.01*'DNO totals'!B$274/'DNO totals'!B$296</f>
        <v>0</v>
      </c>
      <c r="AB241" s="33">
        <f>'Matrix'!D241*'Charging rates'!B$106*'Matrix'!DB241</f>
        <v>0</v>
      </c>
      <c r="AC241" s="33">
        <f>'Matrix'!D241*MAX('Matrix'!DE241,0-('Matrix'!DD241+IF('935'!Q241=0,0,(1-'935'!Y241/'11'!C$16)*'11'!B$16/('11'!B$16-'935'!X241)*IF('Matrix'!D241=0,1,'Matrix'!BY241/'Matrix'!D241)*'Matrix'!CV241)))*'11'!B$16*0.01*'DNO totals'!B$284/'DNO totals'!B$296</f>
        <v>0</v>
      </c>
      <c r="AD241" s="33">
        <f>0.01*('Matrix'!BY241*'11'!B$16*'Matrix'!CB241+'Matrix'!D241*'Matrix'!CD241*'935'!Q241*('11'!C$16-'935'!Y241)*('11'!B$16/('11'!B$16-'935'!X241)))</f>
        <v>0</v>
      </c>
      <c r="AE241" s="33">
        <f>'Matrix'!D241*'Charging rates'!B$116*('Parameters'!B$21+'Matrix'!J241)*IF('DNO totals'!B$323&lt;0,1,'935'!S241)</f>
        <v>0</v>
      </c>
      <c r="AF241" s="33">
        <f>'Matrix'!D241*MAX('Matrix'!DE241,0-('Matrix'!DD241+IF('935'!Q241=0,0,(1-'935'!Y241/'11'!C$16)*'11'!B$16/('11'!B$16-'935'!X241)*IF('Matrix'!D241=0,1,'Matrix'!BY241/'Matrix'!D241)*'Matrix'!CV241)))*'11'!B$16*0.01*(1-('DNO totals'!B$284+'DNO totals'!B$274)/'DNO totals'!B$296)</f>
        <v>0</v>
      </c>
      <c r="AG241" s="49">
        <f>Q241-Y241-Z241-AA241-AB241-AC241-AD241-AE241-AF241</f>
        <v>0</v>
      </c>
    </row>
    <row r="242" spans="1:33">
      <c r="A242" s="28">
        <v>142</v>
      </c>
      <c r="B242" s="48">
        <f>'Results'!B242</f>
        <v>0</v>
      </c>
      <c r="C242" s="34">
        <f>'Results'!C242</f>
        <v>0</v>
      </c>
      <c r="D242" s="55">
        <f>'Results'!D242</f>
        <v>0</v>
      </c>
      <c r="E242" s="55">
        <f>'Results'!E242</f>
        <v>0</v>
      </c>
      <c r="F242" s="56">
        <f>'Results'!F242</f>
        <v>0</v>
      </c>
      <c r="G242" s="34">
        <f>'Results'!G242</f>
        <v>0</v>
      </c>
      <c r="H242" s="55">
        <f>'Results'!H242</f>
        <v>0</v>
      </c>
      <c r="I242" s="55">
        <f>'Results'!I242</f>
        <v>0</v>
      </c>
      <c r="J242" s="56">
        <f>'Results'!J242</f>
        <v>0</v>
      </c>
      <c r="K242" s="57">
        <f>0.01*'11'!B$16*'Matrix'!D242*'Results'!E242</f>
        <v>0</v>
      </c>
      <c r="L242" s="33">
        <f>0.01*('11'!C$16-'935'!Y242)*'Results'!C242*'Matrix'!D242*('11'!B$16/('11'!B$16-'935'!X242))*'935'!Q242</f>
        <v>0</v>
      </c>
      <c r="M242" s="49">
        <f>0.01*('11'!B$16-'935'!X242)*'Results'!D242</f>
        <v>0</v>
      </c>
      <c r="N242" s="33">
        <f>0.01*'11'!B$16*'Matrix'!I242*'Matrix'!BS242</f>
        <v>0</v>
      </c>
      <c r="O242" s="33">
        <f>0.01*('11'!B$16-'935'!X242)*'Matrix'!BX242</f>
        <v>0</v>
      </c>
      <c r="P242" s="49">
        <f>0.01*'Matrix'!BM242*'935'!U242</f>
        <v>0</v>
      </c>
      <c r="Q242" s="57">
        <f>K242+L242+M242</f>
        <v>0</v>
      </c>
      <c r="R242" s="32">
        <f>'935'!Z242</f>
        <v>0</v>
      </c>
      <c r="S242" s="58">
        <f>Q242-R242</f>
        <v>0</v>
      </c>
      <c r="T242" s="59">
        <f>IF(R242,Q242/R242-1,"")</f>
        <v>0</v>
      </c>
      <c r="U242" s="57">
        <f>N242+O242+P242</f>
        <v>0</v>
      </c>
      <c r="V242" s="32">
        <f>'935'!AA242</f>
        <v>0</v>
      </c>
      <c r="W242" s="58">
        <f>U242-V242</f>
        <v>0</v>
      </c>
      <c r="X242" s="59">
        <f>IF(V242,U242/V242-1,"")</f>
        <v>0</v>
      </c>
      <c r="Y242" s="57">
        <f>0.01*('11'!B$16-'935'!X242)*'Matrix'!BU242</f>
        <v>0</v>
      </c>
      <c r="Z242" s="33">
        <f>0.01*'11'!B$16*'Matrix'!D242*'Matrix'!CW242</f>
        <v>0</v>
      </c>
      <c r="AA242" s="33">
        <f>'Matrix'!D242*MAX('Matrix'!DE242,0-('Matrix'!DD242+IF('935'!Q242=0,0,(1-'935'!Y242/'11'!C$16)*'11'!B$16/('11'!B$16-'935'!X242)*IF('Matrix'!D242=0,1,'Matrix'!BY242/'Matrix'!D242)*'Matrix'!CV242)))*'11'!B$16*0.01*'DNO totals'!B$274/'DNO totals'!B$296</f>
        <v>0</v>
      </c>
      <c r="AB242" s="33">
        <f>'Matrix'!D242*'Charging rates'!B$106*'Matrix'!DB242</f>
        <v>0</v>
      </c>
      <c r="AC242" s="33">
        <f>'Matrix'!D242*MAX('Matrix'!DE242,0-('Matrix'!DD242+IF('935'!Q242=0,0,(1-'935'!Y242/'11'!C$16)*'11'!B$16/('11'!B$16-'935'!X242)*IF('Matrix'!D242=0,1,'Matrix'!BY242/'Matrix'!D242)*'Matrix'!CV242)))*'11'!B$16*0.01*'DNO totals'!B$284/'DNO totals'!B$296</f>
        <v>0</v>
      </c>
      <c r="AD242" s="33">
        <f>0.01*('Matrix'!BY242*'11'!B$16*'Matrix'!CB242+'Matrix'!D242*'Matrix'!CD242*'935'!Q242*('11'!C$16-'935'!Y242)*('11'!B$16/('11'!B$16-'935'!X242)))</f>
        <v>0</v>
      </c>
      <c r="AE242" s="33">
        <f>'Matrix'!D242*'Charging rates'!B$116*('Parameters'!B$21+'Matrix'!J242)*IF('DNO totals'!B$323&lt;0,1,'935'!S242)</f>
        <v>0</v>
      </c>
      <c r="AF242" s="33">
        <f>'Matrix'!D242*MAX('Matrix'!DE242,0-('Matrix'!DD242+IF('935'!Q242=0,0,(1-'935'!Y242/'11'!C$16)*'11'!B$16/('11'!B$16-'935'!X242)*IF('Matrix'!D242=0,1,'Matrix'!BY242/'Matrix'!D242)*'Matrix'!CV242)))*'11'!B$16*0.01*(1-('DNO totals'!B$284+'DNO totals'!B$274)/'DNO totals'!B$296)</f>
        <v>0</v>
      </c>
      <c r="AG242" s="49">
        <f>Q242-Y242-Z242-AA242-AB242-AC242-AD242-AE242-AF242</f>
        <v>0</v>
      </c>
    </row>
    <row r="243" spans="1:33">
      <c r="A243" s="28">
        <v>143</v>
      </c>
      <c r="B243" s="48">
        <f>'Results'!B243</f>
        <v>0</v>
      </c>
      <c r="C243" s="34">
        <f>'Results'!C243</f>
        <v>0</v>
      </c>
      <c r="D243" s="55">
        <f>'Results'!D243</f>
        <v>0</v>
      </c>
      <c r="E243" s="55">
        <f>'Results'!E243</f>
        <v>0</v>
      </c>
      <c r="F243" s="56">
        <f>'Results'!F243</f>
        <v>0</v>
      </c>
      <c r="G243" s="34">
        <f>'Results'!G243</f>
        <v>0</v>
      </c>
      <c r="H243" s="55">
        <f>'Results'!H243</f>
        <v>0</v>
      </c>
      <c r="I243" s="55">
        <f>'Results'!I243</f>
        <v>0</v>
      </c>
      <c r="J243" s="56">
        <f>'Results'!J243</f>
        <v>0</v>
      </c>
      <c r="K243" s="57">
        <f>0.01*'11'!B$16*'Matrix'!D243*'Results'!E243</f>
        <v>0</v>
      </c>
      <c r="L243" s="33">
        <f>0.01*('11'!C$16-'935'!Y243)*'Results'!C243*'Matrix'!D243*('11'!B$16/('11'!B$16-'935'!X243))*'935'!Q243</f>
        <v>0</v>
      </c>
      <c r="M243" s="49">
        <f>0.01*('11'!B$16-'935'!X243)*'Results'!D243</f>
        <v>0</v>
      </c>
      <c r="N243" s="33">
        <f>0.01*'11'!B$16*'Matrix'!I243*'Matrix'!BS243</f>
        <v>0</v>
      </c>
      <c r="O243" s="33">
        <f>0.01*('11'!B$16-'935'!X243)*'Matrix'!BX243</f>
        <v>0</v>
      </c>
      <c r="P243" s="49">
        <f>0.01*'Matrix'!BM243*'935'!U243</f>
        <v>0</v>
      </c>
      <c r="Q243" s="57">
        <f>K243+L243+M243</f>
        <v>0</v>
      </c>
      <c r="R243" s="32">
        <f>'935'!Z243</f>
        <v>0</v>
      </c>
      <c r="S243" s="58">
        <f>Q243-R243</f>
        <v>0</v>
      </c>
      <c r="T243" s="59">
        <f>IF(R243,Q243/R243-1,"")</f>
        <v>0</v>
      </c>
      <c r="U243" s="57">
        <f>N243+O243+P243</f>
        <v>0</v>
      </c>
      <c r="V243" s="32">
        <f>'935'!AA243</f>
        <v>0</v>
      </c>
      <c r="W243" s="58">
        <f>U243-V243</f>
        <v>0</v>
      </c>
      <c r="X243" s="59">
        <f>IF(V243,U243/V243-1,"")</f>
        <v>0</v>
      </c>
      <c r="Y243" s="57">
        <f>0.01*('11'!B$16-'935'!X243)*'Matrix'!BU243</f>
        <v>0</v>
      </c>
      <c r="Z243" s="33">
        <f>0.01*'11'!B$16*'Matrix'!D243*'Matrix'!CW243</f>
        <v>0</v>
      </c>
      <c r="AA243" s="33">
        <f>'Matrix'!D243*MAX('Matrix'!DE243,0-('Matrix'!DD243+IF('935'!Q243=0,0,(1-'935'!Y243/'11'!C$16)*'11'!B$16/('11'!B$16-'935'!X243)*IF('Matrix'!D243=0,1,'Matrix'!BY243/'Matrix'!D243)*'Matrix'!CV243)))*'11'!B$16*0.01*'DNO totals'!B$274/'DNO totals'!B$296</f>
        <v>0</v>
      </c>
      <c r="AB243" s="33">
        <f>'Matrix'!D243*'Charging rates'!B$106*'Matrix'!DB243</f>
        <v>0</v>
      </c>
      <c r="AC243" s="33">
        <f>'Matrix'!D243*MAX('Matrix'!DE243,0-('Matrix'!DD243+IF('935'!Q243=0,0,(1-'935'!Y243/'11'!C$16)*'11'!B$16/('11'!B$16-'935'!X243)*IF('Matrix'!D243=0,1,'Matrix'!BY243/'Matrix'!D243)*'Matrix'!CV243)))*'11'!B$16*0.01*'DNO totals'!B$284/'DNO totals'!B$296</f>
        <v>0</v>
      </c>
      <c r="AD243" s="33">
        <f>0.01*('Matrix'!BY243*'11'!B$16*'Matrix'!CB243+'Matrix'!D243*'Matrix'!CD243*'935'!Q243*('11'!C$16-'935'!Y243)*('11'!B$16/('11'!B$16-'935'!X243)))</f>
        <v>0</v>
      </c>
      <c r="AE243" s="33">
        <f>'Matrix'!D243*'Charging rates'!B$116*('Parameters'!B$21+'Matrix'!J243)*IF('DNO totals'!B$323&lt;0,1,'935'!S243)</f>
        <v>0</v>
      </c>
      <c r="AF243" s="33">
        <f>'Matrix'!D243*MAX('Matrix'!DE243,0-('Matrix'!DD243+IF('935'!Q243=0,0,(1-'935'!Y243/'11'!C$16)*'11'!B$16/('11'!B$16-'935'!X243)*IF('Matrix'!D243=0,1,'Matrix'!BY243/'Matrix'!D243)*'Matrix'!CV243)))*'11'!B$16*0.01*(1-('DNO totals'!B$284+'DNO totals'!B$274)/'DNO totals'!B$296)</f>
        <v>0</v>
      </c>
      <c r="AG243" s="49">
        <f>Q243-Y243-Z243-AA243-AB243-AC243-AD243-AE243-AF243</f>
        <v>0</v>
      </c>
    </row>
    <row r="244" spans="1:33">
      <c r="A244" s="28">
        <v>144</v>
      </c>
      <c r="B244" s="48">
        <f>'Results'!B244</f>
        <v>0</v>
      </c>
      <c r="C244" s="34">
        <f>'Results'!C244</f>
        <v>0</v>
      </c>
      <c r="D244" s="55">
        <f>'Results'!D244</f>
        <v>0</v>
      </c>
      <c r="E244" s="55">
        <f>'Results'!E244</f>
        <v>0</v>
      </c>
      <c r="F244" s="56">
        <f>'Results'!F244</f>
        <v>0</v>
      </c>
      <c r="G244" s="34">
        <f>'Results'!G244</f>
        <v>0</v>
      </c>
      <c r="H244" s="55">
        <f>'Results'!H244</f>
        <v>0</v>
      </c>
      <c r="I244" s="55">
        <f>'Results'!I244</f>
        <v>0</v>
      </c>
      <c r="J244" s="56">
        <f>'Results'!J244</f>
        <v>0</v>
      </c>
      <c r="K244" s="57">
        <f>0.01*'11'!B$16*'Matrix'!D244*'Results'!E244</f>
        <v>0</v>
      </c>
      <c r="L244" s="33">
        <f>0.01*('11'!C$16-'935'!Y244)*'Results'!C244*'Matrix'!D244*('11'!B$16/('11'!B$16-'935'!X244))*'935'!Q244</f>
        <v>0</v>
      </c>
      <c r="M244" s="49">
        <f>0.01*('11'!B$16-'935'!X244)*'Results'!D244</f>
        <v>0</v>
      </c>
      <c r="N244" s="33">
        <f>0.01*'11'!B$16*'Matrix'!I244*'Matrix'!BS244</f>
        <v>0</v>
      </c>
      <c r="O244" s="33">
        <f>0.01*('11'!B$16-'935'!X244)*'Matrix'!BX244</f>
        <v>0</v>
      </c>
      <c r="P244" s="49">
        <f>0.01*'Matrix'!BM244*'935'!U244</f>
        <v>0</v>
      </c>
      <c r="Q244" s="57">
        <f>K244+L244+M244</f>
        <v>0</v>
      </c>
      <c r="R244" s="32">
        <f>'935'!Z244</f>
        <v>0</v>
      </c>
      <c r="S244" s="58">
        <f>Q244-R244</f>
        <v>0</v>
      </c>
      <c r="T244" s="59">
        <f>IF(R244,Q244/R244-1,"")</f>
        <v>0</v>
      </c>
      <c r="U244" s="57">
        <f>N244+O244+P244</f>
        <v>0</v>
      </c>
      <c r="V244" s="32">
        <f>'935'!AA244</f>
        <v>0</v>
      </c>
      <c r="W244" s="58">
        <f>U244-V244</f>
        <v>0</v>
      </c>
      <c r="X244" s="59">
        <f>IF(V244,U244/V244-1,"")</f>
        <v>0</v>
      </c>
      <c r="Y244" s="57">
        <f>0.01*('11'!B$16-'935'!X244)*'Matrix'!BU244</f>
        <v>0</v>
      </c>
      <c r="Z244" s="33">
        <f>0.01*'11'!B$16*'Matrix'!D244*'Matrix'!CW244</f>
        <v>0</v>
      </c>
      <c r="AA244" s="33">
        <f>'Matrix'!D244*MAX('Matrix'!DE244,0-('Matrix'!DD244+IF('935'!Q244=0,0,(1-'935'!Y244/'11'!C$16)*'11'!B$16/('11'!B$16-'935'!X244)*IF('Matrix'!D244=0,1,'Matrix'!BY244/'Matrix'!D244)*'Matrix'!CV244)))*'11'!B$16*0.01*'DNO totals'!B$274/'DNO totals'!B$296</f>
        <v>0</v>
      </c>
      <c r="AB244" s="33">
        <f>'Matrix'!D244*'Charging rates'!B$106*'Matrix'!DB244</f>
        <v>0</v>
      </c>
      <c r="AC244" s="33">
        <f>'Matrix'!D244*MAX('Matrix'!DE244,0-('Matrix'!DD244+IF('935'!Q244=0,0,(1-'935'!Y244/'11'!C$16)*'11'!B$16/('11'!B$16-'935'!X244)*IF('Matrix'!D244=0,1,'Matrix'!BY244/'Matrix'!D244)*'Matrix'!CV244)))*'11'!B$16*0.01*'DNO totals'!B$284/'DNO totals'!B$296</f>
        <v>0</v>
      </c>
      <c r="AD244" s="33">
        <f>0.01*('Matrix'!BY244*'11'!B$16*'Matrix'!CB244+'Matrix'!D244*'Matrix'!CD244*'935'!Q244*('11'!C$16-'935'!Y244)*('11'!B$16/('11'!B$16-'935'!X244)))</f>
        <v>0</v>
      </c>
      <c r="AE244" s="33">
        <f>'Matrix'!D244*'Charging rates'!B$116*('Parameters'!B$21+'Matrix'!J244)*IF('DNO totals'!B$323&lt;0,1,'935'!S244)</f>
        <v>0</v>
      </c>
      <c r="AF244" s="33">
        <f>'Matrix'!D244*MAX('Matrix'!DE244,0-('Matrix'!DD244+IF('935'!Q244=0,0,(1-'935'!Y244/'11'!C$16)*'11'!B$16/('11'!B$16-'935'!X244)*IF('Matrix'!D244=0,1,'Matrix'!BY244/'Matrix'!D244)*'Matrix'!CV244)))*'11'!B$16*0.01*(1-('DNO totals'!B$284+'DNO totals'!B$274)/'DNO totals'!B$296)</f>
        <v>0</v>
      </c>
      <c r="AG244" s="49">
        <f>Q244-Y244-Z244-AA244-AB244-AC244-AD244-AE244-AF244</f>
        <v>0</v>
      </c>
    </row>
    <row r="245" spans="1:33">
      <c r="A245" s="28">
        <v>145</v>
      </c>
      <c r="B245" s="48">
        <f>'Results'!B245</f>
        <v>0</v>
      </c>
      <c r="C245" s="34">
        <f>'Results'!C245</f>
        <v>0</v>
      </c>
      <c r="D245" s="55">
        <f>'Results'!D245</f>
        <v>0</v>
      </c>
      <c r="E245" s="55">
        <f>'Results'!E245</f>
        <v>0</v>
      </c>
      <c r="F245" s="56">
        <f>'Results'!F245</f>
        <v>0</v>
      </c>
      <c r="G245" s="34">
        <f>'Results'!G245</f>
        <v>0</v>
      </c>
      <c r="H245" s="55">
        <f>'Results'!H245</f>
        <v>0</v>
      </c>
      <c r="I245" s="55">
        <f>'Results'!I245</f>
        <v>0</v>
      </c>
      <c r="J245" s="56">
        <f>'Results'!J245</f>
        <v>0</v>
      </c>
      <c r="K245" s="57">
        <f>0.01*'11'!B$16*'Matrix'!D245*'Results'!E245</f>
        <v>0</v>
      </c>
      <c r="L245" s="33">
        <f>0.01*('11'!C$16-'935'!Y245)*'Results'!C245*'Matrix'!D245*('11'!B$16/('11'!B$16-'935'!X245))*'935'!Q245</f>
        <v>0</v>
      </c>
      <c r="M245" s="49">
        <f>0.01*('11'!B$16-'935'!X245)*'Results'!D245</f>
        <v>0</v>
      </c>
      <c r="N245" s="33">
        <f>0.01*'11'!B$16*'Matrix'!I245*'Matrix'!BS245</f>
        <v>0</v>
      </c>
      <c r="O245" s="33">
        <f>0.01*('11'!B$16-'935'!X245)*'Matrix'!BX245</f>
        <v>0</v>
      </c>
      <c r="P245" s="49">
        <f>0.01*'Matrix'!BM245*'935'!U245</f>
        <v>0</v>
      </c>
      <c r="Q245" s="57">
        <f>K245+L245+M245</f>
        <v>0</v>
      </c>
      <c r="R245" s="32">
        <f>'935'!Z245</f>
        <v>0</v>
      </c>
      <c r="S245" s="58">
        <f>Q245-R245</f>
        <v>0</v>
      </c>
      <c r="T245" s="59">
        <f>IF(R245,Q245/R245-1,"")</f>
        <v>0</v>
      </c>
      <c r="U245" s="57">
        <f>N245+O245+P245</f>
        <v>0</v>
      </c>
      <c r="V245" s="32">
        <f>'935'!AA245</f>
        <v>0</v>
      </c>
      <c r="W245" s="58">
        <f>U245-V245</f>
        <v>0</v>
      </c>
      <c r="X245" s="59">
        <f>IF(V245,U245/V245-1,"")</f>
        <v>0</v>
      </c>
      <c r="Y245" s="57">
        <f>0.01*('11'!B$16-'935'!X245)*'Matrix'!BU245</f>
        <v>0</v>
      </c>
      <c r="Z245" s="33">
        <f>0.01*'11'!B$16*'Matrix'!D245*'Matrix'!CW245</f>
        <v>0</v>
      </c>
      <c r="AA245" s="33">
        <f>'Matrix'!D245*MAX('Matrix'!DE245,0-('Matrix'!DD245+IF('935'!Q245=0,0,(1-'935'!Y245/'11'!C$16)*'11'!B$16/('11'!B$16-'935'!X245)*IF('Matrix'!D245=0,1,'Matrix'!BY245/'Matrix'!D245)*'Matrix'!CV245)))*'11'!B$16*0.01*'DNO totals'!B$274/'DNO totals'!B$296</f>
        <v>0</v>
      </c>
      <c r="AB245" s="33">
        <f>'Matrix'!D245*'Charging rates'!B$106*'Matrix'!DB245</f>
        <v>0</v>
      </c>
      <c r="AC245" s="33">
        <f>'Matrix'!D245*MAX('Matrix'!DE245,0-('Matrix'!DD245+IF('935'!Q245=0,0,(1-'935'!Y245/'11'!C$16)*'11'!B$16/('11'!B$16-'935'!X245)*IF('Matrix'!D245=0,1,'Matrix'!BY245/'Matrix'!D245)*'Matrix'!CV245)))*'11'!B$16*0.01*'DNO totals'!B$284/'DNO totals'!B$296</f>
        <v>0</v>
      </c>
      <c r="AD245" s="33">
        <f>0.01*('Matrix'!BY245*'11'!B$16*'Matrix'!CB245+'Matrix'!D245*'Matrix'!CD245*'935'!Q245*('11'!C$16-'935'!Y245)*('11'!B$16/('11'!B$16-'935'!X245)))</f>
        <v>0</v>
      </c>
      <c r="AE245" s="33">
        <f>'Matrix'!D245*'Charging rates'!B$116*('Parameters'!B$21+'Matrix'!J245)*IF('DNO totals'!B$323&lt;0,1,'935'!S245)</f>
        <v>0</v>
      </c>
      <c r="AF245" s="33">
        <f>'Matrix'!D245*MAX('Matrix'!DE245,0-('Matrix'!DD245+IF('935'!Q245=0,0,(1-'935'!Y245/'11'!C$16)*'11'!B$16/('11'!B$16-'935'!X245)*IF('Matrix'!D245=0,1,'Matrix'!BY245/'Matrix'!D245)*'Matrix'!CV245)))*'11'!B$16*0.01*(1-('DNO totals'!B$284+'DNO totals'!B$274)/'DNO totals'!B$296)</f>
        <v>0</v>
      </c>
      <c r="AG245" s="49">
        <f>Q245-Y245-Z245-AA245-AB245-AC245-AD245-AE245-AF245</f>
        <v>0</v>
      </c>
    </row>
    <row r="246" spans="1:33">
      <c r="A246" s="28">
        <v>146</v>
      </c>
      <c r="B246" s="48">
        <f>'Results'!B246</f>
        <v>0</v>
      </c>
      <c r="C246" s="34">
        <f>'Results'!C246</f>
        <v>0</v>
      </c>
      <c r="D246" s="55">
        <f>'Results'!D246</f>
        <v>0</v>
      </c>
      <c r="E246" s="55">
        <f>'Results'!E246</f>
        <v>0</v>
      </c>
      <c r="F246" s="56">
        <f>'Results'!F246</f>
        <v>0</v>
      </c>
      <c r="G246" s="34">
        <f>'Results'!G246</f>
        <v>0</v>
      </c>
      <c r="H246" s="55">
        <f>'Results'!H246</f>
        <v>0</v>
      </c>
      <c r="I246" s="55">
        <f>'Results'!I246</f>
        <v>0</v>
      </c>
      <c r="J246" s="56">
        <f>'Results'!J246</f>
        <v>0</v>
      </c>
      <c r="K246" s="57">
        <f>0.01*'11'!B$16*'Matrix'!D246*'Results'!E246</f>
        <v>0</v>
      </c>
      <c r="L246" s="33">
        <f>0.01*('11'!C$16-'935'!Y246)*'Results'!C246*'Matrix'!D246*('11'!B$16/('11'!B$16-'935'!X246))*'935'!Q246</f>
        <v>0</v>
      </c>
      <c r="M246" s="49">
        <f>0.01*('11'!B$16-'935'!X246)*'Results'!D246</f>
        <v>0</v>
      </c>
      <c r="N246" s="33">
        <f>0.01*'11'!B$16*'Matrix'!I246*'Matrix'!BS246</f>
        <v>0</v>
      </c>
      <c r="O246" s="33">
        <f>0.01*('11'!B$16-'935'!X246)*'Matrix'!BX246</f>
        <v>0</v>
      </c>
      <c r="P246" s="49">
        <f>0.01*'Matrix'!BM246*'935'!U246</f>
        <v>0</v>
      </c>
      <c r="Q246" s="57">
        <f>K246+L246+M246</f>
        <v>0</v>
      </c>
      <c r="R246" s="32">
        <f>'935'!Z246</f>
        <v>0</v>
      </c>
      <c r="S246" s="58">
        <f>Q246-R246</f>
        <v>0</v>
      </c>
      <c r="T246" s="59">
        <f>IF(R246,Q246/R246-1,"")</f>
        <v>0</v>
      </c>
      <c r="U246" s="57">
        <f>N246+O246+P246</f>
        <v>0</v>
      </c>
      <c r="V246" s="32">
        <f>'935'!AA246</f>
        <v>0</v>
      </c>
      <c r="W246" s="58">
        <f>U246-V246</f>
        <v>0</v>
      </c>
      <c r="X246" s="59">
        <f>IF(V246,U246/V246-1,"")</f>
        <v>0</v>
      </c>
      <c r="Y246" s="57">
        <f>0.01*('11'!B$16-'935'!X246)*'Matrix'!BU246</f>
        <v>0</v>
      </c>
      <c r="Z246" s="33">
        <f>0.01*'11'!B$16*'Matrix'!D246*'Matrix'!CW246</f>
        <v>0</v>
      </c>
      <c r="AA246" s="33">
        <f>'Matrix'!D246*MAX('Matrix'!DE246,0-('Matrix'!DD246+IF('935'!Q246=0,0,(1-'935'!Y246/'11'!C$16)*'11'!B$16/('11'!B$16-'935'!X246)*IF('Matrix'!D246=0,1,'Matrix'!BY246/'Matrix'!D246)*'Matrix'!CV246)))*'11'!B$16*0.01*'DNO totals'!B$274/'DNO totals'!B$296</f>
        <v>0</v>
      </c>
      <c r="AB246" s="33">
        <f>'Matrix'!D246*'Charging rates'!B$106*'Matrix'!DB246</f>
        <v>0</v>
      </c>
      <c r="AC246" s="33">
        <f>'Matrix'!D246*MAX('Matrix'!DE246,0-('Matrix'!DD246+IF('935'!Q246=0,0,(1-'935'!Y246/'11'!C$16)*'11'!B$16/('11'!B$16-'935'!X246)*IF('Matrix'!D246=0,1,'Matrix'!BY246/'Matrix'!D246)*'Matrix'!CV246)))*'11'!B$16*0.01*'DNO totals'!B$284/'DNO totals'!B$296</f>
        <v>0</v>
      </c>
      <c r="AD246" s="33">
        <f>0.01*('Matrix'!BY246*'11'!B$16*'Matrix'!CB246+'Matrix'!D246*'Matrix'!CD246*'935'!Q246*('11'!C$16-'935'!Y246)*('11'!B$16/('11'!B$16-'935'!X246)))</f>
        <v>0</v>
      </c>
      <c r="AE246" s="33">
        <f>'Matrix'!D246*'Charging rates'!B$116*('Parameters'!B$21+'Matrix'!J246)*IF('DNO totals'!B$323&lt;0,1,'935'!S246)</f>
        <v>0</v>
      </c>
      <c r="AF246" s="33">
        <f>'Matrix'!D246*MAX('Matrix'!DE246,0-('Matrix'!DD246+IF('935'!Q246=0,0,(1-'935'!Y246/'11'!C$16)*'11'!B$16/('11'!B$16-'935'!X246)*IF('Matrix'!D246=0,1,'Matrix'!BY246/'Matrix'!D246)*'Matrix'!CV246)))*'11'!B$16*0.01*(1-('DNO totals'!B$284+'DNO totals'!B$274)/'DNO totals'!B$296)</f>
        <v>0</v>
      </c>
      <c r="AG246" s="49">
        <f>Q246-Y246-Z246-AA246-AB246-AC246-AD246-AE246-AF246</f>
        <v>0</v>
      </c>
    </row>
    <row r="247" spans="1:33">
      <c r="A247" s="28">
        <v>147</v>
      </c>
      <c r="B247" s="48">
        <f>'Results'!B247</f>
        <v>0</v>
      </c>
      <c r="C247" s="34">
        <f>'Results'!C247</f>
        <v>0</v>
      </c>
      <c r="D247" s="55">
        <f>'Results'!D247</f>
        <v>0</v>
      </c>
      <c r="E247" s="55">
        <f>'Results'!E247</f>
        <v>0</v>
      </c>
      <c r="F247" s="56">
        <f>'Results'!F247</f>
        <v>0</v>
      </c>
      <c r="G247" s="34">
        <f>'Results'!G247</f>
        <v>0</v>
      </c>
      <c r="H247" s="55">
        <f>'Results'!H247</f>
        <v>0</v>
      </c>
      <c r="I247" s="55">
        <f>'Results'!I247</f>
        <v>0</v>
      </c>
      <c r="J247" s="56">
        <f>'Results'!J247</f>
        <v>0</v>
      </c>
      <c r="K247" s="57">
        <f>0.01*'11'!B$16*'Matrix'!D247*'Results'!E247</f>
        <v>0</v>
      </c>
      <c r="L247" s="33">
        <f>0.01*('11'!C$16-'935'!Y247)*'Results'!C247*'Matrix'!D247*('11'!B$16/('11'!B$16-'935'!X247))*'935'!Q247</f>
        <v>0</v>
      </c>
      <c r="M247" s="49">
        <f>0.01*('11'!B$16-'935'!X247)*'Results'!D247</f>
        <v>0</v>
      </c>
      <c r="N247" s="33">
        <f>0.01*'11'!B$16*'Matrix'!I247*'Matrix'!BS247</f>
        <v>0</v>
      </c>
      <c r="O247" s="33">
        <f>0.01*('11'!B$16-'935'!X247)*'Matrix'!BX247</f>
        <v>0</v>
      </c>
      <c r="P247" s="49">
        <f>0.01*'Matrix'!BM247*'935'!U247</f>
        <v>0</v>
      </c>
      <c r="Q247" s="57">
        <f>K247+L247+M247</f>
        <v>0</v>
      </c>
      <c r="R247" s="32">
        <f>'935'!Z247</f>
        <v>0</v>
      </c>
      <c r="S247" s="58">
        <f>Q247-R247</f>
        <v>0</v>
      </c>
      <c r="T247" s="59">
        <f>IF(R247,Q247/R247-1,"")</f>
        <v>0</v>
      </c>
      <c r="U247" s="57">
        <f>N247+O247+P247</f>
        <v>0</v>
      </c>
      <c r="V247" s="32">
        <f>'935'!AA247</f>
        <v>0</v>
      </c>
      <c r="W247" s="58">
        <f>U247-V247</f>
        <v>0</v>
      </c>
      <c r="X247" s="59">
        <f>IF(V247,U247/V247-1,"")</f>
        <v>0</v>
      </c>
      <c r="Y247" s="57">
        <f>0.01*('11'!B$16-'935'!X247)*'Matrix'!BU247</f>
        <v>0</v>
      </c>
      <c r="Z247" s="33">
        <f>0.01*'11'!B$16*'Matrix'!D247*'Matrix'!CW247</f>
        <v>0</v>
      </c>
      <c r="AA247" s="33">
        <f>'Matrix'!D247*MAX('Matrix'!DE247,0-('Matrix'!DD247+IF('935'!Q247=0,0,(1-'935'!Y247/'11'!C$16)*'11'!B$16/('11'!B$16-'935'!X247)*IF('Matrix'!D247=0,1,'Matrix'!BY247/'Matrix'!D247)*'Matrix'!CV247)))*'11'!B$16*0.01*'DNO totals'!B$274/'DNO totals'!B$296</f>
        <v>0</v>
      </c>
      <c r="AB247" s="33">
        <f>'Matrix'!D247*'Charging rates'!B$106*'Matrix'!DB247</f>
        <v>0</v>
      </c>
      <c r="AC247" s="33">
        <f>'Matrix'!D247*MAX('Matrix'!DE247,0-('Matrix'!DD247+IF('935'!Q247=0,0,(1-'935'!Y247/'11'!C$16)*'11'!B$16/('11'!B$16-'935'!X247)*IF('Matrix'!D247=0,1,'Matrix'!BY247/'Matrix'!D247)*'Matrix'!CV247)))*'11'!B$16*0.01*'DNO totals'!B$284/'DNO totals'!B$296</f>
        <v>0</v>
      </c>
      <c r="AD247" s="33">
        <f>0.01*('Matrix'!BY247*'11'!B$16*'Matrix'!CB247+'Matrix'!D247*'Matrix'!CD247*'935'!Q247*('11'!C$16-'935'!Y247)*('11'!B$16/('11'!B$16-'935'!X247)))</f>
        <v>0</v>
      </c>
      <c r="AE247" s="33">
        <f>'Matrix'!D247*'Charging rates'!B$116*('Parameters'!B$21+'Matrix'!J247)*IF('DNO totals'!B$323&lt;0,1,'935'!S247)</f>
        <v>0</v>
      </c>
      <c r="AF247" s="33">
        <f>'Matrix'!D247*MAX('Matrix'!DE247,0-('Matrix'!DD247+IF('935'!Q247=0,0,(1-'935'!Y247/'11'!C$16)*'11'!B$16/('11'!B$16-'935'!X247)*IF('Matrix'!D247=0,1,'Matrix'!BY247/'Matrix'!D247)*'Matrix'!CV247)))*'11'!B$16*0.01*(1-('DNO totals'!B$284+'DNO totals'!B$274)/'DNO totals'!B$296)</f>
        <v>0</v>
      </c>
      <c r="AG247" s="49">
        <f>Q247-Y247-Z247-AA247-AB247-AC247-AD247-AE247-AF247</f>
        <v>0</v>
      </c>
    </row>
    <row r="248" spans="1:33">
      <c r="A248" s="28">
        <v>148</v>
      </c>
      <c r="B248" s="48">
        <f>'Results'!B248</f>
        <v>0</v>
      </c>
      <c r="C248" s="34">
        <f>'Results'!C248</f>
        <v>0</v>
      </c>
      <c r="D248" s="55">
        <f>'Results'!D248</f>
        <v>0</v>
      </c>
      <c r="E248" s="55">
        <f>'Results'!E248</f>
        <v>0</v>
      </c>
      <c r="F248" s="56">
        <f>'Results'!F248</f>
        <v>0</v>
      </c>
      <c r="G248" s="34">
        <f>'Results'!G248</f>
        <v>0</v>
      </c>
      <c r="H248" s="55">
        <f>'Results'!H248</f>
        <v>0</v>
      </c>
      <c r="I248" s="55">
        <f>'Results'!I248</f>
        <v>0</v>
      </c>
      <c r="J248" s="56">
        <f>'Results'!J248</f>
        <v>0</v>
      </c>
      <c r="K248" s="57">
        <f>0.01*'11'!B$16*'Matrix'!D248*'Results'!E248</f>
        <v>0</v>
      </c>
      <c r="L248" s="33">
        <f>0.01*('11'!C$16-'935'!Y248)*'Results'!C248*'Matrix'!D248*('11'!B$16/('11'!B$16-'935'!X248))*'935'!Q248</f>
        <v>0</v>
      </c>
      <c r="M248" s="49">
        <f>0.01*('11'!B$16-'935'!X248)*'Results'!D248</f>
        <v>0</v>
      </c>
      <c r="N248" s="33">
        <f>0.01*'11'!B$16*'Matrix'!I248*'Matrix'!BS248</f>
        <v>0</v>
      </c>
      <c r="O248" s="33">
        <f>0.01*('11'!B$16-'935'!X248)*'Matrix'!BX248</f>
        <v>0</v>
      </c>
      <c r="P248" s="49">
        <f>0.01*'Matrix'!BM248*'935'!U248</f>
        <v>0</v>
      </c>
      <c r="Q248" s="57">
        <f>K248+L248+M248</f>
        <v>0</v>
      </c>
      <c r="R248" s="32">
        <f>'935'!Z248</f>
        <v>0</v>
      </c>
      <c r="S248" s="58">
        <f>Q248-R248</f>
        <v>0</v>
      </c>
      <c r="T248" s="59">
        <f>IF(R248,Q248/R248-1,"")</f>
        <v>0</v>
      </c>
      <c r="U248" s="57">
        <f>N248+O248+P248</f>
        <v>0</v>
      </c>
      <c r="V248" s="32">
        <f>'935'!AA248</f>
        <v>0</v>
      </c>
      <c r="W248" s="58">
        <f>U248-V248</f>
        <v>0</v>
      </c>
      <c r="X248" s="59">
        <f>IF(V248,U248/V248-1,"")</f>
        <v>0</v>
      </c>
      <c r="Y248" s="57">
        <f>0.01*('11'!B$16-'935'!X248)*'Matrix'!BU248</f>
        <v>0</v>
      </c>
      <c r="Z248" s="33">
        <f>0.01*'11'!B$16*'Matrix'!D248*'Matrix'!CW248</f>
        <v>0</v>
      </c>
      <c r="AA248" s="33">
        <f>'Matrix'!D248*MAX('Matrix'!DE248,0-('Matrix'!DD248+IF('935'!Q248=0,0,(1-'935'!Y248/'11'!C$16)*'11'!B$16/('11'!B$16-'935'!X248)*IF('Matrix'!D248=0,1,'Matrix'!BY248/'Matrix'!D248)*'Matrix'!CV248)))*'11'!B$16*0.01*'DNO totals'!B$274/'DNO totals'!B$296</f>
        <v>0</v>
      </c>
      <c r="AB248" s="33">
        <f>'Matrix'!D248*'Charging rates'!B$106*'Matrix'!DB248</f>
        <v>0</v>
      </c>
      <c r="AC248" s="33">
        <f>'Matrix'!D248*MAX('Matrix'!DE248,0-('Matrix'!DD248+IF('935'!Q248=0,0,(1-'935'!Y248/'11'!C$16)*'11'!B$16/('11'!B$16-'935'!X248)*IF('Matrix'!D248=0,1,'Matrix'!BY248/'Matrix'!D248)*'Matrix'!CV248)))*'11'!B$16*0.01*'DNO totals'!B$284/'DNO totals'!B$296</f>
        <v>0</v>
      </c>
      <c r="AD248" s="33">
        <f>0.01*('Matrix'!BY248*'11'!B$16*'Matrix'!CB248+'Matrix'!D248*'Matrix'!CD248*'935'!Q248*('11'!C$16-'935'!Y248)*('11'!B$16/('11'!B$16-'935'!X248)))</f>
        <v>0</v>
      </c>
      <c r="AE248" s="33">
        <f>'Matrix'!D248*'Charging rates'!B$116*('Parameters'!B$21+'Matrix'!J248)*IF('DNO totals'!B$323&lt;0,1,'935'!S248)</f>
        <v>0</v>
      </c>
      <c r="AF248" s="33">
        <f>'Matrix'!D248*MAX('Matrix'!DE248,0-('Matrix'!DD248+IF('935'!Q248=0,0,(1-'935'!Y248/'11'!C$16)*'11'!B$16/('11'!B$16-'935'!X248)*IF('Matrix'!D248=0,1,'Matrix'!BY248/'Matrix'!D248)*'Matrix'!CV248)))*'11'!B$16*0.01*(1-('DNO totals'!B$284+'DNO totals'!B$274)/'DNO totals'!B$296)</f>
        <v>0</v>
      </c>
      <c r="AG248" s="49">
        <f>Q248-Y248-Z248-AA248-AB248-AC248-AD248-AE248-AF248</f>
        <v>0</v>
      </c>
    </row>
    <row r="249" spans="1:33">
      <c r="A249" s="28">
        <v>149</v>
      </c>
      <c r="B249" s="48">
        <f>'Results'!B249</f>
        <v>0</v>
      </c>
      <c r="C249" s="34">
        <f>'Results'!C249</f>
        <v>0</v>
      </c>
      <c r="D249" s="55">
        <f>'Results'!D249</f>
        <v>0</v>
      </c>
      <c r="E249" s="55">
        <f>'Results'!E249</f>
        <v>0</v>
      </c>
      <c r="F249" s="56">
        <f>'Results'!F249</f>
        <v>0</v>
      </c>
      <c r="G249" s="34">
        <f>'Results'!G249</f>
        <v>0</v>
      </c>
      <c r="H249" s="55">
        <f>'Results'!H249</f>
        <v>0</v>
      </c>
      <c r="I249" s="55">
        <f>'Results'!I249</f>
        <v>0</v>
      </c>
      <c r="J249" s="56">
        <f>'Results'!J249</f>
        <v>0</v>
      </c>
      <c r="K249" s="57">
        <f>0.01*'11'!B$16*'Matrix'!D249*'Results'!E249</f>
        <v>0</v>
      </c>
      <c r="L249" s="33">
        <f>0.01*('11'!C$16-'935'!Y249)*'Results'!C249*'Matrix'!D249*('11'!B$16/('11'!B$16-'935'!X249))*'935'!Q249</f>
        <v>0</v>
      </c>
      <c r="M249" s="49">
        <f>0.01*('11'!B$16-'935'!X249)*'Results'!D249</f>
        <v>0</v>
      </c>
      <c r="N249" s="33">
        <f>0.01*'11'!B$16*'Matrix'!I249*'Matrix'!BS249</f>
        <v>0</v>
      </c>
      <c r="O249" s="33">
        <f>0.01*('11'!B$16-'935'!X249)*'Matrix'!BX249</f>
        <v>0</v>
      </c>
      <c r="P249" s="49">
        <f>0.01*'Matrix'!BM249*'935'!U249</f>
        <v>0</v>
      </c>
      <c r="Q249" s="57">
        <f>K249+L249+M249</f>
        <v>0</v>
      </c>
      <c r="R249" s="32">
        <f>'935'!Z249</f>
        <v>0</v>
      </c>
      <c r="S249" s="58">
        <f>Q249-R249</f>
        <v>0</v>
      </c>
      <c r="T249" s="59">
        <f>IF(R249,Q249/R249-1,"")</f>
        <v>0</v>
      </c>
      <c r="U249" s="57">
        <f>N249+O249+P249</f>
        <v>0</v>
      </c>
      <c r="V249" s="32">
        <f>'935'!AA249</f>
        <v>0</v>
      </c>
      <c r="W249" s="58">
        <f>U249-V249</f>
        <v>0</v>
      </c>
      <c r="X249" s="59">
        <f>IF(V249,U249/V249-1,"")</f>
        <v>0</v>
      </c>
      <c r="Y249" s="57">
        <f>0.01*('11'!B$16-'935'!X249)*'Matrix'!BU249</f>
        <v>0</v>
      </c>
      <c r="Z249" s="33">
        <f>0.01*'11'!B$16*'Matrix'!D249*'Matrix'!CW249</f>
        <v>0</v>
      </c>
      <c r="AA249" s="33">
        <f>'Matrix'!D249*MAX('Matrix'!DE249,0-('Matrix'!DD249+IF('935'!Q249=0,0,(1-'935'!Y249/'11'!C$16)*'11'!B$16/('11'!B$16-'935'!X249)*IF('Matrix'!D249=0,1,'Matrix'!BY249/'Matrix'!D249)*'Matrix'!CV249)))*'11'!B$16*0.01*'DNO totals'!B$274/'DNO totals'!B$296</f>
        <v>0</v>
      </c>
      <c r="AB249" s="33">
        <f>'Matrix'!D249*'Charging rates'!B$106*'Matrix'!DB249</f>
        <v>0</v>
      </c>
      <c r="AC249" s="33">
        <f>'Matrix'!D249*MAX('Matrix'!DE249,0-('Matrix'!DD249+IF('935'!Q249=0,0,(1-'935'!Y249/'11'!C$16)*'11'!B$16/('11'!B$16-'935'!X249)*IF('Matrix'!D249=0,1,'Matrix'!BY249/'Matrix'!D249)*'Matrix'!CV249)))*'11'!B$16*0.01*'DNO totals'!B$284/'DNO totals'!B$296</f>
        <v>0</v>
      </c>
      <c r="AD249" s="33">
        <f>0.01*('Matrix'!BY249*'11'!B$16*'Matrix'!CB249+'Matrix'!D249*'Matrix'!CD249*'935'!Q249*('11'!C$16-'935'!Y249)*('11'!B$16/('11'!B$16-'935'!X249)))</f>
        <v>0</v>
      </c>
      <c r="AE249" s="33">
        <f>'Matrix'!D249*'Charging rates'!B$116*('Parameters'!B$21+'Matrix'!J249)*IF('DNO totals'!B$323&lt;0,1,'935'!S249)</f>
        <v>0</v>
      </c>
      <c r="AF249" s="33">
        <f>'Matrix'!D249*MAX('Matrix'!DE249,0-('Matrix'!DD249+IF('935'!Q249=0,0,(1-'935'!Y249/'11'!C$16)*'11'!B$16/('11'!B$16-'935'!X249)*IF('Matrix'!D249=0,1,'Matrix'!BY249/'Matrix'!D249)*'Matrix'!CV249)))*'11'!B$16*0.01*(1-('DNO totals'!B$284+'DNO totals'!B$274)/'DNO totals'!B$296)</f>
        <v>0</v>
      </c>
      <c r="AG249" s="49">
        <f>Q249-Y249-Z249-AA249-AB249-AC249-AD249-AE249-AF249</f>
        <v>0</v>
      </c>
    </row>
    <row r="250" spans="1:33">
      <c r="A250" s="28">
        <v>150</v>
      </c>
      <c r="B250" s="48">
        <f>'Results'!B250</f>
        <v>0</v>
      </c>
      <c r="C250" s="34">
        <f>'Results'!C250</f>
        <v>0</v>
      </c>
      <c r="D250" s="55">
        <f>'Results'!D250</f>
        <v>0</v>
      </c>
      <c r="E250" s="55">
        <f>'Results'!E250</f>
        <v>0</v>
      </c>
      <c r="F250" s="56">
        <f>'Results'!F250</f>
        <v>0</v>
      </c>
      <c r="G250" s="34">
        <f>'Results'!G250</f>
        <v>0</v>
      </c>
      <c r="H250" s="55">
        <f>'Results'!H250</f>
        <v>0</v>
      </c>
      <c r="I250" s="55">
        <f>'Results'!I250</f>
        <v>0</v>
      </c>
      <c r="J250" s="56">
        <f>'Results'!J250</f>
        <v>0</v>
      </c>
      <c r="K250" s="57">
        <f>0.01*'11'!B$16*'Matrix'!D250*'Results'!E250</f>
        <v>0</v>
      </c>
      <c r="L250" s="33">
        <f>0.01*('11'!C$16-'935'!Y250)*'Results'!C250*'Matrix'!D250*('11'!B$16/('11'!B$16-'935'!X250))*'935'!Q250</f>
        <v>0</v>
      </c>
      <c r="M250" s="49">
        <f>0.01*('11'!B$16-'935'!X250)*'Results'!D250</f>
        <v>0</v>
      </c>
      <c r="N250" s="33">
        <f>0.01*'11'!B$16*'Matrix'!I250*'Matrix'!BS250</f>
        <v>0</v>
      </c>
      <c r="O250" s="33">
        <f>0.01*('11'!B$16-'935'!X250)*'Matrix'!BX250</f>
        <v>0</v>
      </c>
      <c r="P250" s="49">
        <f>0.01*'Matrix'!BM250*'935'!U250</f>
        <v>0</v>
      </c>
      <c r="Q250" s="57">
        <f>K250+L250+M250</f>
        <v>0</v>
      </c>
      <c r="R250" s="32">
        <f>'935'!Z250</f>
        <v>0</v>
      </c>
      <c r="S250" s="58">
        <f>Q250-R250</f>
        <v>0</v>
      </c>
      <c r="T250" s="59">
        <f>IF(R250,Q250/R250-1,"")</f>
        <v>0</v>
      </c>
      <c r="U250" s="57">
        <f>N250+O250+P250</f>
        <v>0</v>
      </c>
      <c r="V250" s="32">
        <f>'935'!AA250</f>
        <v>0</v>
      </c>
      <c r="W250" s="58">
        <f>U250-V250</f>
        <v>0</v>
      </c>
      <c r="X250" s="59">
        <f>IF(V250,U250/V250-1,"")</f>
        <v>0</v>
      </c>
      <c r="Y250" s="57">
        <f>0.01*('11'!B$16-'935'!X250)*'Matrix'!BU250</f>
        <v>0</v>
      </c>
      <c r="Z250" s="33">
        <f>0.01*'11'!B$16*'Matrix'!D250*'Matrix'!CW250</f>
        <v>0</v>
      </c>
      <c r="AA250" s="33">
        <f>'Matrix'!D250*MAX('Matrix'!DE250,0-('Matrix'!DD250+IF('935'!Q250=0,0,(1-'935'!Y250/'11'!C$16)*'11'!B$16/('11'!B$16-'935'!X250)*IF('Matrix'!D250=0,1,'Matrix'!BY250/'Matrix'!D250)*'Matrix'!CV250)))*'11'!B$16*0.01*'DNO totals'!B$274/'DNO totals'!B$296</f>
        <v>0</v>
      </c>
      <c r="AB250" s="33">
        <f>'Matrix'!D250*'Charging rates'!B$106*'Matrix'!DB250</f>
        <v>0</v>
      </c>
      <c r="AC250" s="33">
        <f>'Matrix'!D250*MAX('Matrix'!DE250,0-('Matrix'!DD250+IF('935'!Q250=0,0,(1-'935'!Y250/'11'!C$16)*'11'!B$16/('11'!B$16-'935'!X250)*IF('Matrix'!D250=0,1,'Matrix'!BY250/'Matrix'!D250)*'Matrix'!CV250)))*'11'!B$16*0.01*'DNO totals'!B$284/'DNO totals'!B$296</f>
        <v>0</v>
      </c>
      <c r="AD250" s="33">
        <f>0.01*('Matrix'!BY250*'11'!B$16*'Matrix'!CB250+'Matrix'!D250*'Matrix'!CD250*'935'!Q250*('11'!C$16-'935'!Y250)*('11'!B$16/('11'!B$16-'935'!X250)))</f>
        <v>0</v>
      </c>
      <c r="AE250" s="33">
        <f>'Matrix'!D250*'Charging rates'!B$116*('Parameters'!B$21+'Matrix'!J250)*IF('DNO totals'!B$323&lt;0,1,'935'!S250)</f>
        <v>0</v>
      </c>
      <c r="AF250" s="33">
        <f>'Matrix'!D250*MAX('Matrix'!DE250,0-('Matrix'!DD250+IF('935'!Q250=0,0,(1-'935'!Y250/'11'!C$16)*'11'!B$16/('11'!B$16-'935'!X250)*IF('Matrix'!D250=0,1,'Matrix'!BY250/'Matrix'!D250)*'Matrix'!CV250)))*'11'!B$16*0.01*(1-('DNO totals'!B$284+'DNO totals'!B$274)/'DNO totals'!B$296)</f>
        <v>0</v>
      </c>
      <c r="AG250" s="49">
        <f>Q250-Y250-Z250-AA250-AB250-AC250-AD250-AE250-AF250</f>
        <v>0</v>
      </c>
    </row>
    <row r="251" spans="1:33">
      <c r="A251" s="28">
        <v>151</v>
      </c>
      <c r="B251" s="48">
        <f>'Results'!B251</f>
        <v>0</v>
      </c>
      <c r="C251" s="34">
        <f>'Results'!C251</f>
        <v>0</v>
      </c>
      <c r="D251" s="55">
        <f>'Results'!D251</f>
        <v>0</v>
      </c>
      <c r="E251" s="55">
        <f>'Results'!E251</f>
        <v>0</v>
      </c>
      <c r="F251" s="56">
        <f>'Results'!F251</f>
        <v>0</v>
      </c>
      <c r="G251" s="34">
        <f>'Results'!G251</f>
        <v>0</v>
      </c>
      <c r="H251" s="55">
        <f>'Results'!H251</f>
        <v>0</v>
      </c>
      <c r="I251" s="55">
        <f>'Results'!I251</f>
        <v>0</v>
      </c>
      <c r="J251" s="56">
        <f>'Results'!J251</f>
        <v>0</v>
      </c>
      <c r="K251" s="57">
        <f>0.01*'11'!B$16*'Matrix'!D251*'Results'!E251</f>
        <v>0</v>
      </c>
      <c r="L251" s="33">
        <f>0.01*('11'!C$16-'935'!Y251)*'Results'!C251*'Matrix'!D251*('11'!B$16/('11'!B$16-'935'!X251))*'935'!Q251</f>
        <v>0</v>
      </c>
      <c r="M251" s="49">
        <f>0.01*('11'!B$16-'935'!X251)*'Results'!D251</f>
        <v>0</v>
      </c>
      <c r="N251" s="33">
        <f>0.01*'11'!B$16*'Matrix'!I251*'Matrix'!BS251</f>
        <v>0</v>
      </c>
      <c r="O251" s="33">
        <f>0.01*('11'!B$16-'935'!X251)*'Matrix'!BX251</f>
        <v>0</v>
      </c>
      <c r="P251" s="49">
        <f>0.01*'Matrix'!BM251*'935'!U251</f>
        <v>0</v>
      </c>
      <c r="Q251" s="57">
        <f>K251+L251+M251</f>
        <v>0</v>
      </c>
      <c r="R251" s="32">
        <f>'935'!Z251</f>
        <v>0</v>
      </c>
      <c r="S251" s="58">
        <f>Q251-R251</f>
        <v>0</v>
      </c>
      <c r="T251" s="59">
        <f>IF(R251,Q251/R251-1,"")</f>
        <v>0</v>
      </c>
      <c r="U251" s="57">
        <f>N251+O251+P251</f>
        <v>0</v>
      </c>
      <c r="V251" s="32">
        <f>'935'!AA251</f>
        <v>0</v>
      </c>
      <c r="W251" s="58">
        <f>U251-V251</f>
        <v>0</v>
      </c>
      <c r="X251" s="59">
        <f>IF(V251,U251/V251-1,"")</f>
        <v>0</v>
      </c>
      <c r="Y251" s="57">
        <f>0.01*('11'!B$16-'935'!X251)*'Matrix'!BU251</f>
        <v>0</v>
      </c>
      <c r="Z251" s="33">
        <f>0.01*'11'!B$16*'Matrix'!D251*'Matrix'!CW251</f>
        <v>0</v>
      </c>
      <c r="AA251" s="33">
        <f>'Matrix'!D251*MAX('Matrix'!DE251,0-('Matrix'!DD251+IF('935'!Q251=0,0,(1-'935'!Y251/'11'!C$16)*'11'!B$16/('11'!B$16-'935'!X251)*IF('Matrix'!D251=0,1,'Matrix'!BY251/'Matrix'!D251)*'Matrix'!CV251)))*'11'!B$16*0.01*'DNO totals'!B$274/'DNO totals'!B$296</f>
        <v>0</v>
      </c>
      <c r="AB251" s="33">
        <f>'Matrix'!D251*'Charging rates'!B$106*'Matrix'!DB251</f>
        <v>0</v>
      </c>
      <c r="AC251" s="33">
        <f>'Matrix'!D251*MAX('Matrix'!DE251,0-('Matrix'!DD251+IF('935'!Q251=0,0,(1-'935'!Y251/'11'!C$16)*'11'!B$16/('11'!B$16-'935'!X251)*IF('Matrix'!D251=0,1,'Matrix'!BY251/'Matrix'!D251)*'Matrix'!CV251)))*'11'!B$16*0.01*'DNO totals'!B$284/'DNO totals'!B$296</f>
        <v>0</v>
      </c>
      <c r="AD251" s="33">
        <f>0.01*('Matrix'!BY251*'11'!B$16*'Matrix'!CB251+'Matrix'!D251*'Matrix'!CD251*'935'!Q251*('11'!C$16-'935'!Y251)*('11'!B$16/('11'!B$16-'935'!X251)))</f>
        <v>0</v>
      </c>
      <c r="AE251" s="33">
        <f>'Matrix'!D251*'Charging rates'!B$116*('Parameters'!B$21+'Matrix'!J251)*IF('DNO totals'!B$323&lt;0,1,'935'!S251)</f>
        <v>0</v>
      </c>
      <c r="AF251" s="33">
        <f>'Matrix'!D251*MAX('Matrix'!DE251,0-('Matrix'!DD251+IF('935'!Q251=0,0,(1-'935'!Y251/'11'!C$16)*'11'!B$16/('11'!B$16-'935'!X251)*IF('Matrix'!D251=0,1,'Matrix'!BY251/'Matrix'!D251)*'Matrix'!CV251)))*'11'!B$16*0.01*(1-('DNO totals'!B$284+'DNO totals'!B$274)/'DNO totals'!B$296)</f>
        <v>0</v>
      </c>
      <c r="AG251" s="49">
        <f>Q251-Y251-Z251-AA251-AB251-AC251-AD251-AE251-AF251</f>
        <v>0</v>
      </c>
    </row>
    <row r="252" spans="1:33">
      <c r="A252" s="28">
        <v>152</v>
      </c>
      <c r="B252" s="48">
        <f>'Results'!B252</f>
        <v>0</v>
      </c>
      <c r="C252" s="34">
        <f>'Results'!C252</f>
        <v>0</v>
      </c>
      <c r="D252" s="55">
        <f>'Results'!D252</f>
        <v>0</v>
      </c>
      <c r="E252" s="55">
        <f>'Results'!E252</f>
        <v>0</v>
      </c>
      <c r="F252" s="56">
        <f>'Results'!F252</f>
        <v>0</v>
      </c>
      <c r="G252" s="34">
        <f>'Results'!G252</f>
        <v>0</v>
      </c>
      <c r="H252" s="55">
        <f>'Results'!H252</f>
        <v>0</v>
      </c>
      <c r="I252" s="55">
        <f>'Results'!I252</f>
        <v>0</v>
      </c>
      <c r="J252" s="56">
        <f>'Results'!J252</f>
        <v>0</v>
      </c>
      <c r="K252" s="57">
        <f>0.01*'11'!B$16*'Matrix'!D252*'Results'!E252</f>
        <v>0</v>
      </c>
      <c r="L252" s="33">
        <f>0.01*('11'!C$16-'935'!Y252)*'Results'!C252*'Matrix'!D252*('11'!B$16/('11'!B$16-'935'!X252))*'935'!Q252</f>
        <v>0</v>
      </c>
      <c r="M252" s="49">
        <f>0.01*('11'!B$16-'935'!X252)*'Results'!D252</f>
        <v>0</v>
      </c>
      <c r="N252" s="33">
        <f>0.01*'11'!B$16*'Matrix'!I252*'Matrix'!BS252</f>
        <v>0</v>
      </c>
      <c r="O252" s="33">
        <f>0.01*('11'!B$16-'935'!X252)*'Matrix'!BX252</f>
        <v>0</v>
      </c>
      <c r="P252" s="49">
        <f>0.01*'Matrix'!BM252*'935'!U252</f>
        <v>0</v>
      </c>
      <c r="Q252" s="57">
        <f>K252+L252+M252</f>
        <v>0</v>
      </c>
      <c r="R252" s="32">
        <f>'935'!Z252</f>
        <v>0</v>
      </c>
      <c r="S252" s="58">
        <f>Q252-R252</f>
        <v>0</v>
      </c>
      <c r="T252" s="59">
        <f>IF(R252,Q252/R252-1,"")</f>
        <v>0</v>
      </c>
      <c r="U252" s="57">
        <f>N252+O252+P252</f>
        <v>0</v>
      </c>
      <c r="V252" s="32">
        <f>'935'!AA252</f>
        <v>0</v>
      </c>
      <c r="W252" s="58">
        <f>U252-V252</f>
        <v>0</v>
      </c>
      <c r="X252" s="59">
        <f>IF(V252,U252/V252-1,"")</f>
        <v>0</v>
      </c>
      <c r="Y252" s="57">
        <f>0.01*('11'!B$16-'935'!X252)*'Matrix'!BU252</f>
        <v>0</v>
      </c>
      <c r="Z252" s="33">
        <f>0.01*'11'!B$16*'Matrix'!D252*'Matrix'!CW252</f>
        <v>0</v>
      </c>
      <c r="AA252" s="33">
        <f>'Matrix'!D252*MAX('Matrix'!DE252,0-('Matrix'!DD252+IF('935'!Q252=0,0,(1-'935'!Y252/'11'!C$16)*'11'!B$16/('11'!B$16-'935'!X252)*IF('Matrix'!D252=0,1,'Matrix'!BY252/'Matrix'!D252)*'Matrix'!CV252)))*'11'!B$16*0.01*'DNO totals'!B$274/'DNO totals'!B$296</f>
        <v>0</v>
      </c>
      <c r="AB252" s="33">
        <f>'Matrix'!D252*'Charging rates'!B$106*'Matrix'!DB252</f>
        <v>0</v>
      </c>
      <c r="AC252" s="33">
        <f>'Matrix'!D252*MAX('Matrix'!DE252,0-('Matrix'!DD252+IF('935'!Q252=0,0,(1-'935'!Y252/'11'!C$16)*'11'!B$16/('11'!B$16-'935'!X252)*IF('Matrix'!D252=0,1,'Matrix'!BY252/'Matrix'!D252)*'Matrix'!CV252)))*'11'!B$16*0.01*'DNO totals'!B$284/'DNO totals'!B$296</f>
        <v>0</v>
      </c>
      <c r="AD252" s="33">
        <f>0.01*('Matrix'!BY252*'11'!B$16*'Matrix'!CB252+'Matrix'!D252*'Matrix'!CD252*'935'!Q252*('11'!C$16-'935'!Y252)*('11'!B$16/('11'!B$16-'935'!X252)))</f>
        <v>0</v>
      </c>
      <c r="AE252" s="33">
        <f>'Matrix'!D252*'Charging rates'!B$116*('Parameters'!B$21+'Matrix'!J252)*IF('DNO totals'!B$323&lt;0,1,'935'!S252)</f>
        <v>0</v>
      </c>
      <c r="AF252" s="33">
        <f>'Matrix'!D252*MAX('Matrix'!DE252,0-('Matrix'!DD252+IF('935'!Q252=0,0,(1-'935'!Y252/'11'!C$16)*'11'!B$16/('11'!B$16-'935'!X252)*IF('Matrix'!D252=0,1,'Matrix'!BY252/'Matrix'!D252)*'Matrix'!CV252)))*'11'!B$16*0.01*(1-('DNO totals'!B$284+'DNO totals'!B$274)/'DNO totals'!B$296)</f>
        <v>0</v>
      </c>
      <c r="AG252" s="49">
        <f>Q252-Y252-Z252-AA252-AB252-AC252-AD252-AE252-AF252</f>
        <v>0</v>
      </c>
    </row>
    <row r="253" spans="1:33">
      <c r="A253" s="28">
        <v>153</v>
      </c>
      <c r="B253" s="48">
        <f>'Results'!B253</f>
        <v>0</v>
      </c>
      <c r="C253" s="34">
        <f>'Results'!C253</f>
        <v>0</v>
      </c>
      <c r="D253" s="55">
        <f>'Results'!D253</f>
        <v>0</v>
      </c>
      <c r="E253" s="55">
        <f>'Results'!E253</f>
        <v>0</v>
      </c>
      <c r="F253" s="56">
        <f>'Results'!F253</f>
        <v>0</v>
      </c>
      <c r="G253" s="34">
        <f>'Results'!G253</f>
        <v>0</v>
      </c>
      <c r="H253" s="55">
        <f>'Results'!H253</f>
        <v>0</v>
      </c>
      <c r="I253" s="55">
        <f>'Results'!I253</f>
        <v>0</v>
      </c>
      <c r="J253" s="56">
        <f>'Results'!J253</f>
        <v>0</v>
      </c>
      <c r="K253" s="57">
        <f>0.01*'11'!B$16*'Matrix'!D253*'Results'!E253</f>
        <v>0</v>
      </c>
      <c r="L253" s="33">
        <f>0.01*('11'!C$16-'935'!Y253)*'Results'!C253*'Matrix'!D253*('11'!B$16/('11'!B$16-'935'!X253))*'935'!Q253</f>
        <v>0</v>
      </c>
      <c r="M253" s="49">
        <f>0.01*('11'!B$16-'935'!X253)*'Results'!D253</f>
        <v>0</v>
      </c>
      <c r="N253" s="33">
        <f>0.01*'11'!B$16*'Matrix'!I253*'Matrix'!BS253</f>
        <v>0</v>
      </c>
      <c r="O253" s="33">
        <f>0.01*('11'!B$16-'935'!X253)*'Matrix'!BX253</f>
        <v>0</v>
      </c>
      <c r="P253" s="49">
        <f>0.01*'Matrix'!BM253*'935'!U253</f>
        <v>0</v>
      </c>
      <c r="Q253" s="57">
        <f>K253+L253+M253</f>
        <v>0</v>
      </c>
      <c r="R253" s="32">
        <f>'935'!Z253</f>
        <v>0</v>
      </c>
      <c r="S253" s="58">
        <f>Q253-R253</f>
        <v>0</v>
      </c>
      <c r="T253" s="59">
        <f>IF(R253,Q253/R253-1,"")</f>
        <v>0</v>
      </c>
      <c r="U253" s="57">
        <f>N253+O253+P253</f>
        <v>0</v>
      </c>
      <c r="V253" s="32">
        <f>'935'!AA253</f>
        <v>0</v>
      </c>
      <c r="W253" s="58">
        <f>U253-V253</f>
        <v>0</v>
      </c>
      <c r="X253" s="59">
        <f>IF(V253,U253/V253-1,"")</f>
        <v>0</v>
      </c>
      <c r="Y253" s="57">
        <f>0.01*('11'!B$16-'935'!X253)*'Matrix'!BU253</f>
        <v>0</v>
      </c>
      <c r="Z253" s="33">
        <f>0.01*'11'!B$16*'Matrix'!D253*'Matrix'!CW253</f>
        <v>0</v>
      </c>
      <c r="AA253" s="33">
        <f>'Matrix'!D253*MAX('Matrix'!DE253,0-('Matrix'!DD253+IF('935'!Q253=0,0,(1-'935'!Y253/'11'!C$16)*'11'!B$16/('11'!B$16-'935'!X253)*IF('Matrix'!D253=0,1,'Matrix'!BY253/'Matrix'!D253)*'Matrix'!CV253)))*'11'!B$16*0.01*'DNO totals'!B$274/'DNO totals'!B$296</f>
        <v>0</v>
      </c>
      <c r="AB253" s="33">
        <f>'Matrix'!D253*'Charging rates'!B$106*'Matrix'!DB253</f>
        <v>0</v>
      </c>
      <c r="AC253" s="33">
        <f>'Matrix'!D253*MAX('Matrix'!DE253,0-('Matrix'!DD253+IF('935'!Q253=0,0,(1-'935'!Y253/'11'!C$16)*'11'!B$16/('11'!B$16-'935'!X253)*IF('Matrix'!D253=0,1,'Matrix'!BY253/'Matrix'!D253)*'Matrix'!CV253)))*'11'!B$16*0.01*'DNO totals'!B$284/'DNO totals'!B$296</f>
        <v>0</v>
      </c>
      <c r="AD253" s="33">
        <f>0.01*('Matrix'!BY253*'11'!B$16*'Matrix'!CB253+'Matrix'!D253*'Matrix'!CD253*'935'!Q253*('11'!C$16-'935'!Y253)*('11'!B$16/('11'!B$16-'935'!X253)))</f>
        <v>0</v>
      </c>
      <c r="AE253" s="33">
        <f>'Matrix'!D253*'Charging rates'!B$116*('Parameters'!B$21+'Matrix'!J253)*IF('DNO totals'!B$323&lt;0,1,'935'!S253)</f>
        <v>0</v>
      </c>
      <c r="AF253" s="33">
        <f>'Matrix'!D253*MAX('Matrix'!DE253,0-('Matrix'!DD253+IF('935'!Q253=0,0,(1-'935'!Y253/'11'!C$16)*'11'!B$16/('11'!B$16-'935'!X253)*IF('Matrix'!D253=0,1,'Matrix'!BY253/'Matrix'!D253)*'Matrix'!CV253)))*'11'!B$16*0.01*(1-('DNO totals'!B$284+'DNO totals'!B$274)/'DNO totals'!B$296)</f>
        <v>0</v>
      </c>
      <c r="AG253" s="49">
        <f>Q253-Y253-Z253-AA253-AB253-AC253-AD253-AE253-AF253</f>
        <v>0</v>
      </c>
    </row>
    <row r="254" spans="1:33">
      <c r="A254" s="28">
        <v>154</v>
      </c>
      <c r="B254" s="48">
        <f>'Results'!B254</f>
        <v>0</v>
      </c>
      <c r="C254" s="34">
        <f>'Results'!C254</f>
        <v>0</v>
      </c>
      <c r="D254" s="55">
        <f>'Results'!D254</f>
        <v>0</v>
      </c>
      <c r="E254" s="55">
        <f>'Results'!E254</f>
        <v>0</v>
      </c>
      <c r="F254" s="56">
        <f>'Results'!F254</f>
        <v>0</v>
      </c>
      <c r="G254" s="34">
        <f>'Results'!G254</f>
        <v>0</v>
      </c>
      <c r="H254" s="55">
        <f>'Results'!H254</f>
        <v>0</v>
      </c>
      <c r="I254" s="55">
        <f>'Results'!I254</f>
        <v>0</v>
      </c>
      <c r="J254" s="56">
        <f>'Results'!J254</f>
        <v>0</v>
      </c>
      <c r="K254" s="57">
        <f>0.01*'11'!B$16*'Matrix'!D254*'Results'!E254</f>
        <v>0</v>
      </c>
      <c r="L254" s="33">
        <f>0.01*('11'!C$16-'935'!Y254)*'Results'!C254*'Matrix'!D254*('11'!B$16/('11'!B$16-'935'!X254))*'935'!Q254</f>
        <v>0</v>
      </c>
      <c r="M254" s="49">
        <f>0.01*('11'!B$16-'935'!X254)*'Results'!D254</f>
        <v>0</v>
      </c>
      <c r="N254" s="33">
        <f>0.01*'11'!B$16*'Matrix'!I254*'Matrix'!BS254</f>
        <v>0</v>
      </c>
      <c r="O254" s="33">
        <f>0.01*('11'!B$16-'935'!X254)*'Matrix'!BX254</f>
        <v>0</v>
      </c>
      <c r="P254" s="49">
        <f>0.01*'Matrix'!BM254*'935'!U254</f>
        <v>0</v>
      </c>
      <c r="Q254" s="57">
        <f>K254+L254+M254</f>
        <v>0</v>
      </c>
      <c r="R254" s="32">
        <f>'935'!Z254</f>
        <v>0</v>
      </c>
      <c r="S254" s="58">
        <f>Q254-R254</f>
        <v>0</v>
      </c>
      <c r="T254" s="59">
        <f>IF(R254,Q254/R254-1,"")</f>
        <v>0</v>
      </c>
      <c r="U254" s="57">
        <f>N254+O254+P254</f>
        <v>0</v>
      </c>
      <c r="V254" s="32">
        <f>'935'!AA254</f>
        <v>0</v>
      </c>
      <c r="W254" s="58">
        <f>U254-V254</f>
        <v>0</v>
      </c>
      <c r="X254" s="59">
        <f>IF(V254,U254/V254-1,"")</f>
        <v>0</v>
      </c>
      <c r="Y254" s="57">
        <f>0.01*('11'!B$16-'935'!X254)*'Matrix'!BU254</f>
        <v>0</v>
      </c>
      <c r="Z254" s="33">
        <f>0.01*'11'!B$16*'Matrix'!D254*'Matrix'!CW254</f>
        <v>0</v>
      </c>
      <c r="AA254" s="33">
        <f>'Matrix'!D254*MAX('Matrix'!DE254,0-('Matrix'!DD254+IF('935'!Q254=0,0,(1-'935'!Y254/'11'!C$16)*'11'!B$16/('11'!B$16-'935'!X254)*IF('Matrix'!D254=0,1,'Matrix'!BY254/'Matrix'!D254)*'Matrix'!CV254)))*'11'!B$16*0.01*'DNO totals'!B$274/'DNO totals'!B$296</f>
        <v>0</v>
      </c>
      <c r="AB254" s="33">
        <f>'Matrix'!D254*'Charging rates'!B$106*'Matrix'!DB254</f>
        <v>0</v>
      </c>
      <c r="AC254" s="33">
        <f>'Matrix'!D254*MAX('Matrix'!DE254,0-('Matrix'!DD254+IF('935'!Q254=0,0,(1-'935'!Y254/'11'!C$16)*'11'!B$16/('11'!B$16-'935'!X254)*IF('Matrix'!D254=0,1,'Matrix'!BY254/'Matrix'!D254)*'Matrix'!CV254)))*'11'!B$16*0.01*'DNO totals'!B$284/'DNO totals'!B$296</f>
        <v>0</v>
      </c>
      <c r="AD254" s="33">
        <f>0.01*('Matrix'!BY254*'11'!B$16*'Matrix'!CB254+'Matrix'!D254*'Matrix'!CD254*'935'!Q254*('11'!C$16-'935'!Y254)*('11'!B$16/('11'!B$16-'935'!X254)))</f>
        <v>0</v>
      </c>
      <c r="AE254" s="33">
        <f>'Matrix'!D254*'Charging rates'!B$116*('Parameters'!B$21+'Matrix'!J254)*IF('DNO totals'!B$323&lt;0,1,'935'!S254)</f>
        <v>0</v>
      </c>
      <c r="AF254" s="33">
        <f>'Matrix'!D254*MAX('Matrix'!DE254,0-('Matrix'!DD254+IF('935'!Q254=0,0,(1-'935'!Y254/'11'!C$16)*'11'!B$16/('11'!B$16-'935'!X254)*IF('Matrix'!D254=0,1,'Matrix'!BY254/'Matrix'!D254)*'Matrix'!CV254)))*'11'!B$16*0.01*(1-('DNO totals'!B$284+'DNO totals'!B$274)/'DNO totals'!B$296)</f>
        <v>0</v>
      </c>
      <c r="AG254" s="49">
        <f>Q254-Y254-Z254-AA254-AB254-AC254-AD254-AE254-AF254</f>
        <v>0</v>
      </c>
    </row>
    <row r="255" spans="1:33">
      <c r="A255" s="28">
        <v>155</v>
      </c>
      <c r="B255" s="48">
        <f>'Results'!B255</f>
        <v>0</v>
      </c>
      <c r="C255" s="34">
        <f>'Results'!C255</f>
        <v>0</v>
      </c>
      <c r="D255" s="55">
        <f>'Results'!D255</f>
        <v>0</v>
      </c>
      <c r="E255" s="55">
        <f>'Results'!E255</f>
        <v>0</v>
      </c>
      <c r="F255" s="56">
        <f>'Results'!F255</f>
        <v>0</v>
      </c>
      <c r="G255" s="34">
        <f>'Results'!G255</f>
        <v>0</v>
      </c>
      <c r="H255" s="55">
        <f>'Results'!H255</f>
        <v>0</v>
      </c>
      <c r="I255" s="55">
        <f>'Results'!I255</f>
        <v>0</v>
      </c>
      <c r="J255" s="56">
        <f>'Results'!J255</f>
        <v>0</v>
      </c>
      <c r="K255" s="57">
        <f>0.01*'11'!B$16*'Matrix'!D255*'Results'!E255</f>
        <v>0</v>
      </c>
      <c r="L255" s="33">
        <f>0.01*('11'!C$16-'935'!Y255)*'Results'!C255*'Matrix'!D255*('11'!B$16/('11'!B$16-'935'!X255))*'935'!Q255</f>
        <v>0</v>
      </c>
      <c r="M255" s="49">
        <f>0.01*('11'!B$16-'935'!X255)*'Results'!D255</f>
        <v>0</v>
      </c>
      <c r="N255" s="33">
        <f>0.01*'11'!B$16*'Matrix'!I255*'Matrix'!BS255</f>
        <v>0</v>
      </c>
      <c r="O255" s="33">
        <f>0.01*('11'!B$16-'935'!X255)*'Matrix'!BX255</f>
        <v>0</v>
      </c>
      <c r="P255" s="49">
        <f>0.01*'Matrix'!BM255*'935'!U255</f>
        <v>0</v>
      </c>
      <c r="Q255" s="57">
        <f>K255+L255+M255</f>
        <v>0</v>
      </c>
      <c r="R255" s="32">
        <f>'935'!Z255</f>
        <v>0</v>
      </c>
      <c r="S255" s="58">
        <f>Q255-R255</f>
        <v>0</v>
      </c>
      <c r="T255" s="59">
        <f>IF(R255,Q255/R255-1,"")</f>
        <v>0</v>
      </c>
      <c r="U255" s="57">
        <f>N255+O255+P255</f>
        <v>0</v>
      </c>
      <c r="V255" s="32">
        <f>'935'!AA255</f>
        <v>0</v>
      </c>
      <c r="W255" s="58">
        <f>U255-V255</f>
        <v>0</v>
      </c>
      <c r="X255" s="59">
        <f>IF(V255,U255/V255-1,"")</f>
        <v>0</v>
      </c>
      <c r="Y255" s="57">
        <f>0.01*('11'!B$16-'935'!X255)*'Matrix'!BU255</f>
        <v>0</v>
      </c>
      <c r="Z255" s="33">
        <f>0.01*'11'!B$16*'Matrix'!D255*'Matrix'!CW255</f>
        <v>0</v>
      </c>
      <c r="AA255" s="33">
        <f>'Matrix'!D255*MAX('Matrix'!DE255,0-('Matrix'!DD255+IF('935'!Q255=0,0,(1-'935'!Y255/'11'!C$16)*'11'!B$16/('11'!B$16-'935'!X255)*IF('Matrix'!D255=0,1,'Matrix'!BY255/'Matrix'!D255)*'Matrix'!CV255)))*'11'!B$16*0.01*'DNO totals'!B$274/'DNO totals'!B$296</f>
        <v>0</v>
      </c>
      <c r="AB255" s="33">
        <f>'Matrix'!D255*'Charging rates'!B$106*'Matrix'!DB255</f>
        <v>0</v>
      </c>
      <c r="AC255" s="33">
        <f>'Matrix'!D255*MAX('Matrix'!DE255,0-('Matrix'!DD255+IF('935'!Q255=0,0,(1-'935'!Y255/'11'!C$16)*'11'!B$16/('11'!B$16-'935'!X255)*IF('Matrix'!D255=0,1,'Matrix'!BY255/'Matrix'!D255)*'Matrix'!CV255)))*'11'!B$16*0.01*'DNO totals'!B$284/'DNO totals'!B$296</f>
        <v>0</v>
      </c>
      <c r="AD255" s="33">
        <f>0.01*('Matrix'!BY255*'11'!B$16*'Matrix'!CB255+'Matrix'!D255*'Matrix'!CD255*'935'!Q255*('11'!C$16-'935'!Y255)*('11'!B$16/('11'!B$16-'935'!X255)))</f>
        <v>0</v>
      </c>
      <c r="AE255" s="33">
        <f>'Matrix'!D255*'Charging rates'!B$116*('Parameters'!B$21+'Matrix'!J255)*IF('DNO totals'!B$323&lt;0,1,'935'!S255)</f>
        <v>0</v>
      </c>
      <c r="AF255" s="33">
        <f>'Matrix'!D255*MAX('Matrix'!DE255,0-('Matrix'!DD255+IF('935'!Q255=0,0,(1-'935'!Y255/'11'!C$16)*'11'!B$16/('11'!B$16-'935'!X255)*IF('Matrix'!D255=0,1,'Matrix'!BY255/'Matrix'!D255)*'Matrix'!CV255)))*'11'!B$16*0.01*(1-('DNO totals'!B$284+'DNO totals'!B$274)/'DNO totals'!B$296)</f>
        <v>0</v>
      </c>
      <c r="AG255" s="49">
        <f>Q255-Y255-Z255-AA255-AB255-AC255-AD255-AE255-AF255</f>
        <v>0</v>
      </c>
    </row>
    <row r="256" spans="1:33">
      <c r="A256" s="28">
        <v>156</v>
      </c>
      <c r="B256" s="48">
        <f>'Results'!B256</f>
        <v>0</v>
      </c>
      <c r="C256" s="34">
        <f>'Results'!C256</f>
        <v>0</v>
      </c>
      <c r="D256" s="55">
        <f>'Results'!D256</f>
        <v>0</v>
      </c>
      <c r="E256" s="55">
        <f>'Results'!E256</f>
        <v>0</v>
      </c>
      <c r="F256" s="56">
        <f>'Results'!F256</f>
        <v>0</v>
      </c>
      <c r="G256" s="34">
        <f>'Results'!G256</f>
        <v>0</v>
      </c>
      <c r="H256" s="55">
        <f>'Results'!H256</f>
        <v>0</v>
      </c>
      <c r="I256" s="55">
        <f>'Results'!I256</f>
        <v>0</v>
      </c>
      <c r="J256" s="56">
        <f>'Results'!J256</f>
        <v>0</v>
      </c>
      <c r="K256" s="57">
        <f>0.01*'11'!B$16*'Matrix'!D256*'Results'!E256</f>
        <v>0</v>
      </c>
      <c r="L256" s="33">
        <f>0.01*('11'!C$16-'935'!Y256)*'Results'!C256*'Matrix'!D256*('11'!B$16/('11'!B$16-'935'!X256))*'935'!Q256</f>
        <v>0</v>
      </c>
      <c r="M256" s="49">
        <f>0.01*('11'!B$16-'935'!X256)*'Results'!D256</f>
        <v>0</v>
      </c>
      <c r="N256" s="33">
        <f>0.01*'11'!B$16*'Matrix'!I256*'Matrix'!BS256</f>
        <v>0</v>
      </c>
      <c r="O256" s="33">
        <f>0.01*('11'!B$16-'935'!X256)*'Matrix'!BX256</f>
        <v>0</v>
      </c>
      <c r="P256" s="49">
        <f>0.01*'Matrix'!BM256*'935'!U256</f>
        <v>0</v>
      </c>
      <c r="Q256" s="57">
        <f>K256+L256+M256</f>
        <v>0</v>
      </c>
      <c r="R256" s="32">
        <f>'935'!Z256</f>
        <v>0</v>
      </c>
      <c r="S256" s="58">
        <f>Q256-R256</f>
        <v>0</v>
      </c>
      <c r="T256" s="59">
        <f>IF(R256,Q256/R256-1,"")</f>
        <v>0</v>
      </c>
      <c r="U256" s="57">
        <f>N256+O256+P256</f>
        <v>0</v>
      </c>
      <c r="V256" s="32">
        <f>'935'!AA256</f>
        <v>0</v>
      </c>
      <c r="W256" s="58">
        <f>U256-V256</f>
        <v>0</v>
      </c>
      <c r="X256" s="59">
        <f>IF(V256,U256/V256-1,"")</f>
        <v>0</v>
      </c>
      <c r="Y256" s="57">
        <f>0.01*('11'!B$16-'935'!X256)*'Matrix'!BU256</f>
        <v>0</v>
      </c>
      <c r="Z256" s="33">
        <f>0.01*'11'!B$16*'Matrix'!D256*'Matrix'!CW256</f>
        <v>0</v>
      </c>
      <c r="AA256" s="33">
        <f>'Matrix'!D256*MAX('Matrix'!DE256,0-('Matrix'!DD256+IF('935'!Q256=0,0,(1-'935'!Y256/'11'!C$16)*'11'!B$16/('11'!B$16-'935'!X256)*IF('Matrix'!D256=0,1,'Matrix'!BY256/'Matrix'!D256)*'Matrix'!CV256)))*'11'!B$16*0.01*'DNO totals'!B$274/'DNO totals'!B$296</f>
        <v>0</v>
      </c>
      <c r="AB256" s="33">
        <f>'Matrix'!D256*'Charging rates'!B$106*'Matrix'!DB256</f>
        <v>0</v>
      </c>
      <c r="AC256" s="33">
        <f>'Matrix'!D256*MAX('Matrix'!DE256,0-('Matrix'!DD256+IF('935'!Q256=0,0,(1-'935'!Y256/'11'!C$16)*'11'!B$16/('11'!B$16-'935'!X256)*IF('Matrix'!D256=0,1,'Matrix'!BY256/'Matrix'!D256)*'Matrix'!CV256)))*'11'!B$16*0.01*'DNO totals'!B$284/'DNO totals'!B$296</f>
        <v>0</v>
      </c>
      <c r="AD256" s="33">
        <f>0.01*('Matrix'!BY256*'11'!B$16*'Matrix'!CB256+'Matrix'!D256*'Matrix'!CD256*'935'!Q256*('11'!C$16-'935'!Y256)*('11'!B$16/('11'!B$16-'935'!X256)))</f>
        <v>0</v>
      </c>
      <c r="AE256" s="33">
        <f>'Matrix'!D256*'Charging rates'!B$116*('Parameters'!B$21+'Matrix'!J256)*IF('DNO totals'!B$323&lt;0,1,'935'!S256)</f>
        <v>0</v>
      </c>
      <c r="AF256" s="33">
        <f>'Matrix'!D256*MAX('Matrix'!DE256,0-('Matrix'!DD256+IF('935'!Q256=0,0,(1-'935'!Y256/'11'!C$16)*'11'!B$16/('11'!B$16-'935'!X256)*IF('Matrix'!D256=0,1,'Matrix'!BY256/'Matrix'!D256)*'Matrix'!CV256)))*'11'!B$16*0.01*(1-('DNO totals'!B$284+'DNO totals'!B$274)/'DNO totals'!B$296)</f>
        <v>0</v>
      </c>
      <c r="AG256" s="49">
        <f>Q256-Y256-Z256-AA256-AB256-AC256-AD256-AE256-AF256</f>
        <v>0</v>
      </c>
    </row>
    <row r="257" spans="1:33">
      <c r="A257" s="28">
        <v>157</v>
      </c>
      <c r="B257" s="48">
        <f>'Results'!B257</f>
        <v>0</v>
      </c>
      <c r="C257" s="34">
        <f>'Results'!C257</f>
        <v>0</v>
      </c>
      <c r="D257" s="55">
        <f>'Results'!D257</f>
        <v>0</v>
      </c>
      <c r="E257" s="55">
        <f>'Results'!E257</f>
        <v>0</v>
      </c>
      <c r="F257" s="56">
        <f>'Results'!F257</f>
        <v>0</v>
      </c>
      <c r="G257" s="34">
        <f>'Results'!G257</f>
        <v>0</v>
      </c>
      <c r="H257" s="55">
        <f>'Results'!H257</f>
        <v>0</v>
      </c>
      <c r="I257" s="55">
        <f>'Results'!I257</f>
        <v>0</v>
      </c>
      <c r="J257" s="56">
        <f>'Results'!J257</f>
        <v>0</v>
      </c>
      <c r="K257" s="57">
        <f>0.01*'11'!B$16*'Matrix'!D257*'Results'!E257</f>
        <v>0</v>
      </c>
      <c r="L257" s="33">
        <f>0.01*('11'!C$16-'935'!Y257)*'Results'!C257*'Matrix'!D257*('11'!B$16/('11'!B$16-'935'!X257))*'935'!Q257</f>
        <v>0</v>
      </c>
      <c r="M257" s="49">
        <f>0.01*('11'!B$16-'935'!X257)*'Results'!D257</f>
        <v>0</v>
      </c>
      <c r="N257" s="33">
        <f>0.01*'11'!B$16*'Matrix'!I257*'Matrix'!BS257</f>
        <v>0</v>
      </c>
      <c r="O257" s="33">
        <f>0.01*('11'!B$16-'935'!X257)*'Matrix'!BX257</f>
        <v>0</v>
      </c>
      <c r="P257" s="49">
        <f>0.01*'Matrix'!BM257*'935'!U257</f>
        <v>0</v>
      </c>
      <c r="Q257" s="57">
        <f>K257+L257+M257</f>
        <v>0</v>
      </c>
      <c r="R257" s="32">
        <f>'935'!Z257</f>
        <v>0</v>
      </c>
      <c r="S257" s="58">
        <f>Q257-R257</f>
        <v>0</v>
      </c>
      <c r="T257" s="59">
        <f>IF(R257,Q257/R257-1,"")</f>
        <v>0</v>
      </c>
      <c r="U257" s="57">
        <f>N257+O257+P257</f>
        <v>0</v>
      </c>
      <c r="V257" s="32">
        <f>'935'!AA257</f>
        <v>0</v>
      </c>
      <c r="W257" s="58">
        <f>U257-V257</f>
        <v>0</v>
      </c>
      <c r="X257" s="59">
        <f>IF(V257,U257/V257-1,"")</f>
        <v>0</v>
      </c>
      <c r="Y257" s="57">
        <f>0.01*('11'!B$16-'935'!X257)*'Matrix'!BU257</f>
        <v>0</v>
      </c>
      <c r="Z257" s="33">
        <f>0.01*'11'!B$16*'Matrix'!D257*'Matrix'!CW257</f>
        <v>0</v>
      </c>
      <c r="AA257" s="33">
        <f>'Matrix'!D257*MAX('Matrix'!DE257,0-('Matrix'!DD257+IF('935'!Q257=0,0,(1-'935'!Y257/'11'!C$16)*'11'!B$16/('11'!B$16-'935'!X257)*IF('Matrix'!D257=0,1,'Matrix'!BY257/'Matrix'!D257)*'Matrix'!CV257)))*'11'!B$16*0.01*'DNO totals'!B$274/'DNO totals'!B$296</f>
        <v>0</v>
      </c>
      <c r="AB257" s="33">
        <f>'Matrix'!D257*'Charging rates'!B$106*'Matrix'!DB257</f>
        <v>0</v>
      </c>
      <c r="AC257" s="33">
        <f>'Matrix'!D257*MAX('Matrix'!DE257,0-('Matrix'!DD257+IF('935'!Q257=0,0,(1-'935'!Y257/'11'!C$16)*'11'!B$16/('11'!B$16-'935'!X257)*IF('Matrix'!D257=0,1,'Matrix'!BY257/'Matrix'!D257)*'Matrix'!CV257)))*'11'!B$16*0.01*'DNO totals'!B$284/'DNO totals'!B$296</f>
        <v>0</v>
      </c>
      <c r="AD257" s="33">
        <f>0.01*('Matrix'!BY257*'11'!B$16*'Matrix'!CB257+'Matrix'!D257*'Matrix'!CD257*'935'!Q257*('11'!C$16-'935'!Y257)*('11'!B$16/('11'!B$16-'935'!X257)))</f>
        <v>0</v>
      </c>
      <c r="AE257" s="33">
        <f>'Matrix'!D257*'Charging rates'!B$116*('Parameters'!B$21+'Matrix'!J257)*IF('DNO totals'!B$323&lt;0,1,'935'!S257)</f>
        <v>0</v>
      </c>
      <c r="AF257" s="33">
        <f>'Matrix'!D257*MAX('Matrix'!DE257,0-('Matrix'!DD257+IF('935'!Q257=0,0,(1-'935'!Y257/'11'!C$16)*'11'!B$16/('11'!B$16-'935'!X257)*IF('Matrix'!D257=0,1,'Matrix'!BY257/'Matrix'!D257)*'Matrix'!CV257)))*'11'!B$16*0.01*(1-('DNO totals'!B$284+'DNO totals'!B$274)/'DNO totals'!B$296)</f>
        <v>0</v>
      </c>
      <c r="AG257" s="49">
        <f>Q257-Y257-Z257-AA257-AB257-AC257-AD257-AE257-AF257</f>
        <v>0</v>
      </c>
    </row>
    <row r="258" spans="1:33">
      <c r="A258" s="28">
        <v>158</v>
      </c>
      <c r="B258" s="48">
        <f>'Results'!B258</f>
        <v>0</v>
      </c>
      <c r="C258" s="34">
        <f>'Results'!C258</f>
        <v>0</v>
      </c>
      <c r="D258" s="55">
        <f>'Results'!D258</f>
        <v>0</v>
      </c>
      <c r="E258" s="55">
        <f>'Results'!E258</f>
        <v>0</v>
      </c>
      <c r="F258" s="56">
        <f>'Results'!F258</f>
        <v>0</v>
      </c>
      <c r="G258" s="34">
        <f>'Results'!G258</f>
        <v>0</v>
      </c>
      <c r="H258" s="55">
        <f>'Results'!H258</f>
        <v>0</v>
      </c>
      <c r="I258" s="55">
        <f>'Results'!I258</f>
        <v>0</v>
      </c>
      <c r="J258" s="56">
        <f>'Results'!J258</f>
        <v>0</v>
      </c>
      <c r="K258" s="57">
        <f>0.01*'11'!B$16*'Matrix'!D258*'Results'!E258</f>
        <v>0</v>
      </c>
      <c r="L258" s="33">
        <f>0.01*('11'!C$16-'935'!Y258)*'Results'!C258*'Matrix'!D258*('11'!B$16/('11'!B$16-'935'!X258))*'935'!Q258</f>
        <v>0</v>
      </c>
      <c r="M258" s="49">
        <f>0.01*('11'!B$16-'935'!X258)*'Results'!D258</f>
        <v>0</v>
      </c>
      <c r="N258" s="33">
        <f>0.01*'11'!B$16*'Matrix'!I258*'Matrix'!BS258</f>
        <v>0</v>
      </c>
      <c r="O258" s="33">
        <f>0.01*('11'!B$16-'935'!X258)*'Matrix'!BX258</f>
        <v>0</v>
      </c>
      <c r="P258" s="49">
        <f>0.01*'Matrix'!BM258*'935'!U258</f>
        <v>0</v>
      </c>
      <c r="Q258" s="57">
        <f>K258+L258+M258</f>
        <v>0</v>
      </c>
      <c r="R258" s="32">
        <f>'935'!Z258</f>
        <v>0</v>
      </c>
      <c r="S258" s="58">
        <f>Q258-R258</f>
        <v>0</v>
      </c>
      <c r="T258" s="59">
        <f>IF(R258,Q258/R258-1,"")</f>
        <v>0</v>
      </c>
      <c r="U258" s="57">
        <f>N258+O258+P258</f>
        <v>0</v>
      </c>
      <c r="V258" s="32">
        <f>'935'!AA258</f>
        <v>0</v>
      </c>
      <c r="W258" s="58">
        <f>U258-V258</f>
        <v>0</v>
      </c>
      <c r="X258" s="59">
        <f>IF(V258,U258/V258-1,"")</f>
        <v>0</v>
      </c>
      <c r="Y258" s="57">
        <f>0.01*('11'!B$16-'935'!X258)*'Matrix'!BU258</f>
        <v>0</v>
      </c>
      <c r="Z258" s="33">
        <f>0.01*'11'!B$16*'Matrix'!D258*'Matrix'!CW258</f>
        <v>0</v>
      </c>
      <c r="AA258" s="33">
        <f>'Matrix'!D258*MAX('Matrix'!DE258,0-('Matrix'!DD258+IF('935'!Q258=0,0,(1-'935'!Y258/'11'!C$16)*'11'!B$16/('11'!B$16-'935'!X258)*IF('Matrix'!D258=0,1,'Matrix'!BY258/'Matrix'!D258)*'Matrix'!CV258)))*'11'!B$16*0.01*'DNO totals'!B$274/'DNO totals'!B$296</f>
        <v>0</v>
      </c>
      <c r="AB258" s="33">
        <f>'Matrix'!D258*'Charging rates'!B$106*'Matrix'!DB258</f>
        <v>0</v>
      </c>
      <c r="AC258" s="33">
        <f>'Matrix'!D258*MAX('Matrix'!DE258,0-('Matrix'!DD258+IF('935'!Q258=0,0,(1-'935'!Y258/'11'!C$16)*'11'!B$16/('11'!B$16-'935'!X258)*IF('Matrix'!D258=0,1,'Matrix'!BY258/'Matrix'!D258)*'Matrix'!CV258)))*'11'!B$16*0.01*'DNO totals'!B$284/'DNO totals'!B$296</f>
        <v>0</v>
      </c>
      <c r="AD258" s="33">
        <f>0.01*('Matrix'!BY258*'11'!B$16*'Matrix'!CB258+'Matrix'!D258*'Matrix'!CD258*'935'!Q258*('11'!C$16-'935'!Y258)*('11'!B$16/('11'!B$16-'935'!X258)))</f>
        <v>0</v>
      </c>
      <c r="AE258" s="33">
        <f>'Matrix'!D258*'Charging rates'!B$116*('Parameters'!B$21+'Matrix'!J258)*IF('DNO totals'!B$323&lt;0,1,'935'!S258)</f>
        <v>0</v>
      </c>
      <c r="AF258" s="33">
        <f>'Matrix'!D258*MAX('Matrix'!DE258,0-('Matrix'!DD258+IF('935'!Q258=0,0,(1-'935'!Y258/'11'!C$16)*'11'!B$16/('11'!B$16-'935'!X258)*IF('Matrix'!D258=0,1,'Matrix'!BY258/'Matrix'!D258)*'Matrix'!CV258)))*'11'!B$16*0.01*(1-('DNO totals'!B$284+'DNO totals'!B$274)/'DNO totals'!B$296)</f>
        <v>0</v>
      </c>
      <c r="AG258" s="49">
        <f>Q258-Y258-Z258-AA258-AB258-AC258-AD258-AE258-AF258</f>
        <v>0</v>
      </c>
    </row>
    <row r="259" spans="1:33">
      <c r="A259" s="28">
        <v>159</v>
      </c>
      <c r="B259" s="48">
        <f>'Results'!B259</f>
        <v>0</v>
      </c>
      <c r="C259" s="34">
        <f>'Results'!C259</f>
        <v>0</v>
      </c>
      <c r="D259" s="55">
        <f>'Results'!D259</f>
        <v>0</v>
      </c>
      <c r="E259" s="55">
        <f>'Results'!E259</f>
        <v>0</v>
      </c>
      <c r="F259" s="56">
        <f>'Results'!F259</f>
        <v>0</v>
      </c>
      <c r="G259" s="34">
        <f>'Results'!G259</f>
        <v>0</v>
      </c>
      <c r="H259" s="55">
        <f>'Results'!H259</f>
        <v>0</v>
      </c>
      <c r="I259" s="55">
        <f>'Results'!I259</f>
        <v>0</v>
      </c>
      <c r="J259" s="56">
        <f>'Results'!J259</f>
        <v>0</v>
      </c>
      <c r="K259" s="57">
        <f>0.01*'11'!B$16*'Matrix'!D259*'Results'!E259</f>
        <v>0</v>
      </c>
      <c r="L259" s="33">
        <f>0.01*('11'!C$16-'935'!Y259)*'Results'!C259*'Matrix'!D259*('11'!B$16/('11'!B$16-'935'!X259))*'935'!Q259</f>
        <v>0</v>
      </c>
      <c r="M259" s="49">
        <f>0.01*('11'!B$16-'935'!X259)*'Results'!D259</f>
        <v>0</v>
      </c>
      <c r="N259" s="33">
        <f>0.01*'11'!B$16*'Matrix'!I259*'Matrix'!BS259</f>
        <v>0</v>
      </c>
      <c r="O259" s="33">
        <f>0.01*('11'!B$16-'935'!X259)*'Matrix'!BX259</f>
        <v>0</v>
      </c>
      <c r="P259" s="49">
        <f>0.01*'Matrix'!BM259*'935'!U259</f>
        <v>0</v>
      </c>
      <c r="Q259" s="57">
        <f>K259+L259+M259</f>
        <v>0</v>
      </c>
      <c r="R259" s="32">
        <f>'935'!Z259</f>
        <v>0</v>
      </c>
      <c r="S259" s="58">
        <f>Q259-R259</f>
        <v>0</v>
      </c>
      <c r="T259" s="59">
        <f>IF(R259,Q259/R259-1,"")</f>
        <v>0</v>
      </c>
      <c r="U259" s="57">
        <f>N259+O259+P259</f>
        <v>0</v>
      </c>
      <c r="V259" s="32">
        <f>'935'!AA259</f>
        <v>0</v>
      </c>
      <c r="W259" s="58">
        <f>U259-V259</f>
        <v>0</v>
      </c>
      <c r="X259" s="59">
        <f>IF(V259,U259/V259-1,"")</f>
        <v>0</v>
      </c>
      <c r="Y259" s="57">
        <f>0.01*('11'!B$16-'935'!X259)*'Matrix'!BU259</f>
        <v>0</v>
      </c>
      <c r="Z259" s="33">
        <f>0.01*'11'!B$16*'Matrix'!D259*'Matrix'!CW259</f>
        <v>0</v>
      </c>
      <c r="AA259" s="33">
        <f>'Matrix'!D259*MAX('Matrix'!DE259,0-('Matrix'!DD259+IF('935'!Q259=0,0,(1-'935'!Y259/'11'!C$16)*'11'!B$16/('11'!B$16-'935'!X259)*IF('Matrix'!D259=0,1,'Matrix'!BY259/'Matrix'!D259)*'Matrix'!CV259)))*'11'!B$16*0.01*'DNO totals'!B$274/'DNO totals'!B$296</f>
        <v>0</v>
      </c>
      <c r="AB259" s="33">
        <f>'Matrix'!D259*'Charging rates'!B$106*'Matrix'!DB259</f>
        <v>0</v>
      </c>
      <c r="AC259" s="33">
        <f>'Matrix'!D259*MAX('Matrix'!DE259,0-('Matrix'!DD259+IF('935'!Q259=0,0,(1-'935'!Y259/'11'!C$16)*'11'!B$16/('11'!B$16-'935'!X259)*IF('Matrix'!D259=0,1,'Matrix'!BY259/'Matrix'!D259)*'Matrix'!CV259)))*'11'!B$16*0.01*'DNO totals'!B$284/'DNO totals'!B$296</f>
        <v>0</v>
      </c>
      <c r="AD259" s="33">
        <f>0.01*('Matrix'!BY259*'11'!B$16*'Matrix'!CB259+'Matrix'!D259*'Matrix'!CD259*'935'!Q259*('11'!C$16-'935'!Y259)*('11'!B$16/('11'!B$16-'935'!X259)))</f>
        <v>0</v>
      </c>
      <c r="AE259" s="33">
        <f>'Matrix'!D259*'Charging rates'!B$116*('Parameters'!B$21+'Matrix'!J259)*IF('DNO totals'!B$323&lt;0,1,'935'!S259)</f>
        <v>0</v>
      </c>
      <c r="AF259" s="33">
        <f>'Matrix'!D259*MAX('Matrix'!DE259,0-('Matrix'!DD259+IF('935'!Q259=0,0,(1-'935'!Y259/'11'!C$16)*'11'!B$16/('11'!B$16-'935'!X259)*IF('Matrix'!D259=0,1,'Matrix'!BY259/'Matrix'!D259)*'Matrix'!CV259)))*'11'!B$16*0.01*(1-('DNO totals'!B$284+'DNO totals'!B$274)/'DNO totals'!B$296)</f>
        <v>0</v>
      </c>
      <c r="AG259" s="49">
        <f>Q259-Y259-Z259-AA259-AB259-AC259-AD259-AE259-AF259</f>
        <v>0</v>
      </c>
    </row>
    <row r="260" spans="1:33">
      <c r="A260" s="28">
        <v>160</v>
      </c>
      <c r="B260" s="48">
        <f>'Results'!B260</f>
        <v>0</v>
      </c>
      <c r="C260" s="34">
        <f>'Results'!C260</f>
        <v>0</v>
      </c>
      <c r="D260" s="55">
        <f>'Results'!D260</f>
        <v>0</v>
      </c>
      <c r="E260" s="55">
        <f>'Results'!E260</f>
        <v>0</v>
      </c>
      <c r="F260" s="56">
        <f>'Results'!F260</f>
        <v>0</v>
      </c>
      <c r="G260" s="34">
        <f>'Results'!G260</f>
        <v>0</v>
      </c>
      <c r="H260" s="55">
        <f>'Results'!H260</f>
        <v>0</v>
      </c>
      <c r="I260" s="55">
        <f>'Results'!I260</f>
        <v>0</v>
      </c>
      <c r="J260" s="56">
        <f>'Results'!J260</f>
        <v>0</v>
      </c>
      <c r="K260" s="57">
        <f>0.01*'11'!B$16*'Matrix'!D260*'Results'!E260</f>
        <v>0</v>
      </c>
      <c r="L260" s="33">
        <f>0.01*('11'!C$16-'935'!Y260)*'Results'!C260*'Matrix'!D260*('11'!B$16/('11'!B$16-'935'!X260))*'935'!Q260</f>
        <v>0</v>
      </c>
      <c r="M260" s="49">
        <f>0.01*('11'!B$16-'935'!X260)*'Results'!D260</f>
        <v>0</v>
      </c>
      <c r="N260" s="33">
        <f>0.01*'11'!B$16*'Matrix'!I260*'Matrix'!BS260</f>
        <v>0</v>
      </c>
      <c r="O260" s="33">
        <f>0.01*('11'!B$16-'935'!X260)*'Matrix'!BX260</f>
        <v>0</v>
      </c>
      <c r="P260" s="49">
        <f>0.01*'Matrix'!BM260*'935'!U260</f>
        <v>0</v>
      </c>
      <c r="Q260" s="57">
        <f>K260+L260+M260</f>
        <v>0</v>
      </c>
      <c r="R260" s="32">
        <f>'935'!Z260</f>
        <v>0</v>
      </c>
      <c r="S260" s="58">
        <f>Q260-R260</f>
        <v>0</v>
      </c>
      <c r="T260" s="59">
        <f>IF(R260,Q260/R260-1,"")</f>
        <v>0</v>
      </c>
      <c r="U260" s="57">
        <f>N260+O260+P260</f>
        <v>0</v>
      </c>
      <c r="V260" s="32">
        <f>'935'!AA260</f>
        <v>0</v>
      </c>
      <c r="W260" s="58">
        <f>U260-V260</f>
        <v>0</v>
      </c>
      <c r="X260" s="59">
        <f>IF(V260,U260/V260-1,"")</f>
        <v>0</v>
      </c>
      <c r="Y260" s="57">
        <f>0.01*('11'!B$16-'935'!X260)*'Matrix'!BU260</f>
        <v>0</v>
      </c>
      <c r="Z260" s="33">
        <f>0.01*'11'!B$16*'Matrix'!D260*'Matrix'!CW260</f>
        <v>0</v>
      </c>
      <c r="AA260" s="33">
        <f>'Matrix'!D260*MAX('Matrix'!DE260,0-('Matrix'!DD260+IF('935'!Q260=0,0,(1-'935'!Y260/'11'!C$16)*'11'!B$16/('11'!B$16-'935'!X260)*IF('Matrix'!D260=0,1,'Matrix'!BY260/'Matrix'!D260)*'Matrix'!CV260)))*'11'!B$16*0.01*'DNO totals'!B$274/'DNO totals'!B$296</f>
        <v>0</v>
      </c>
      <c r="AB260" s="33">
        <f>'Matrix'!D260*'Charging rates'!B$106*'Matrix'!DB260</f>
        <v>0</v>
      </c>
      <c r="AC260" s="33">
        <f>'Matrix'!D260*MAX('Matrix'!DE260,0-('Matrix'!DD260+IF('935'!Q260=0,0,(1-'935'!Y260/'11'!C$16)*'11'!B$16/('11'!B$16-'935'!X260)*IF('Matrix'!D260=0,1,'Matrix'!BY260/'Matrix'!D260)*'Matrix'!CV260)))*'11'!B$16*0.01*'DNO totals'!B$284/'DNO totals'!B$296</f>
        <v>0</v>
      </c>
      <c r="AD260" s="33">
        <f>0.01*('Matrix'!BY260*'11'!B$16*'Matrix'!CB260+'Matrix'!D260*'Matrix'!CD260*'935'!Q260*('11'!C$16-'935'!Y260)*('11'!B$16/('11'!B$16-'935'!X260)))</f>
        <v>0</v>
      </c>
      <c r="AE260" s="33">
        <f>'Matrix'!D260*'Charging rates'!B$116*('Parameters'!B$21+'Matrix'!J260)*IF('DNO totals'!B$323&lt;0,1,'935'!S260)</f>
        <v>0</v>
      </c>
      <c r="AF260" s="33">
        <f>'Matrix'!D260*MAX('Matrix'!DE260,0-('Matrix'!DD260+IF('935'!Q260=0,0,(1-'935'!Y260/'11'!C$16)*'11'!B$16/('11'!B$16-'935'!X260)*IF('Matrix'!D260=0,1,'Matrix'!BY260/'Matrix'!D260)*'Matrix'!CV260)))*'11'!B$16*0.01*(1-('DNO totals'!B$284+'DNO totals'!B$274)/'DNO totals'!B$296)</f>
        <v>0</v>
      </c>
      <c r="AG260" s="49">
        <f>Q260-Y260-Z260-AA260-AB260-AC260-AD260-AE260-AF260</f>
        <v>0</v>
      </c>
    </row>
    <row r="261" spans="1:33">
      <c r="A261" s="28">
        <v>161</v>
      </c>
      <c r="B261" s="48">
        <f>'Results'!B261</f>
        <v>0</v>
      </c>
      <c r="C261" s="34">
        <f>'Results'!C261</f>
        <v>0</v>
      </c>
      <c r="D261" s="55">
        <f>'Results'!D261</f>
        <v>0</v>
      </c>
      <c r="E261" s="55">
        <f>'Results'!E261</f>
        <v>0</v>
      </c>
      <c r="F261" s="56">
        <f>'Results'!F261</f>
        <v>0</v>
      </c>
      <c r="G261" s="34">
        <f>'Results'!G261</f>
        <v>0</v>
      </c>
      <c r="H261" s="55">
        <f>'Results'!H261</f>
        <v>0</v>
      </c>
      <c r="I261" s="55">
        <f>'Results'!I261</f>
        <v>0</v>
      </c>
      <c r="J261" s="56">
        <f>'Results'!J261</f>
        <v>0</v>
      </c>
      <c r="K261" s="57">
        <f>0.01*'11'!B$16*'Matrix'!D261*'Results'!E261</f>
        <v>0</v>
      </c>
      <c r="L261" s="33">
        <f>0.01*('11'!C$16-'935'!Y261)*'Results'!C261*'Matrix'!D261*('11'!B$16/('11'!B$16-'935'!X261))*'935'!Q261</f>
        <v>0</v>
      </c>
      <c r="M261" s="49">
        <f>0.01*('11'!B$16-'935'!X261)*'Results'!D261</f>
        <v>0</v>
      </c>
      <c r="N261" s="33">
        <f>0.01*'11'!B$16*'Matrix'!I261*'Matrix'!BS261</f>
        <v>0</v>
      </c>
      <c r="O261" s="33">
        <f>0.01*('11'!B$16-'935'!X261)*'Matrix'!BX261</f>
        <v>0</v>
      </c>
      <c r="P261" s="49">
        <f>0.01*'Matrix'!BM261*'935'!U261</f>
        <v>0</v>
      </c>
      <c r="Q261" s="57">
        <f>K261+L261+M261</f>
        <v>0</v>
      </c>
      <c r="R261" s="32">
        <f>'935'!Z261</f>
        <v>0</v>
      </c>
      <c r="S261" s="58">
        <f>Q261-R261</f>
        <v>0</v>
      </c>
      <c r="T261" s="59">
        <f>IF(R261,Q261/R261-1,"")</f>
        <v>0</v>
      </c>
      <c r="U261" s="57">
        <f>N261+O261+P261</f>
        <v>0</v>
      </c>
      <c r="V261" s="32">
        <f>'935'!AA261</f>
        <v>0</v>
      </c>
      <c r="W261" s="58">
        <f>U261-V261</f>
        <v>0</v>
      </c>
      <c r="X261" s="59">
        <f>IF(V261,U261/V261-1,"")</f>
        <v>0</v>
      </c>
      <c r="Y261" s="57">
        <f>0.01*('11'!B$16-'935'!X261)*'Matrix'!BU261</f>
        <v>0</v>
      </c>
      <c r="Z261" s="33">
        <f>0.01*'11'!B$16*'Matrix'!D261*'Matrix'!CW261</f>
        <v>0</v>
      </c>
      <c r="AA261" s="33">
        <f>'Matrix'!D261*MAX('Matrix'!DE261,0-('Matrix'!DD261+IF('935'!Q261=0,0,(1-'935'!Y261/'11'!C$16)*'11'!B$16/('11'!B$16-'935'!X261)*IF('Matrix'!D261=0,1,'Matrix'!BY261/'Matrix'!D261)*'Matrix'!CV261)))*'11'!B$16*0.01*'DNO totals'!B$274/'DNO totals'!B$296</f>
        <v>0</v>
      </c>
      <c r="AB261" s="33">
        <f>'Matrix'!D261*'Charging rates'!B$106*'Matrix'!DB261</f>
        <v>0</v>
      </c>
      <c r="AC261" s="33">
        <f>'Matrix'!D261*MAX('Matrix'!DE261,0-('Matrix'!DD261+IF('935'!Q261=0,0,(1-'935'!Y261/'11'!C$16)*'11'!B$16/('11'!B$16-'935'!X261)*IF('Matrix'!D261=0,1,'Matrix'!BY261/'Matrix'!D261)*'Matrix'!CV261)))*'11'!B$16*0.01*'DNO totals'!B$284/'DNO totals'!B$296</f>
        <v>0</v>
      </c>
      <c r="AD261" s="33">
        <f>0.01*('Matrix'!BY261*'11'!B$16*'Matrix'!CB261+'Matrix'!D261*'Matrix'!CD261*'935'!Q261*('11'!C$16-'935'!Y261)*('11'!B$16/('11'!B$16-'935'!X261)))</f>
        <v>0</v>
      </c>
      <c r="AE261" s="33">
        <f>'Matrix'!D261*'Charging rates'!B$116*('Parameters'!B$21+'Matrix'!J261)*IF('DNO totals'!B$323&lt;0,1,'935'!S261)</f>
        <v>0</v>
      </c>
      <c r="AF261" s="33">
        <f>'Matrix'!D261*MAX('Matrix'!DE261,0-('Matrix'!DD261+IF('935'!Q261=0,0,(1-'935'!Y261/'11'!C$16)*'11'!B$16/('11'!B$16-'935'!X261)*IF('Matrix'!D261=0,1,'Matrix'!BY261/'Matrix'!D261)*'Matrix'!CV261)))*'11'!B$16*0.01*(1-('DNO totals'!B$284+'DNO totals'!B$274)/'DNO totals'!B$296)</f>
        <v>0</v>
      </c>
      <c r="AG261" s="49">
        <f>Q261-Y261-Z261-AA261-AB261-AC261-AD261-AE261-AF261</f>
        <v>0</v>
      </c>
    </row>
    <row r="262" spans="1:33">
      <c r="A262" s="28">
        <v>162</v>
      </c>
      <c r="B262" s="48">
        <f>'Results'!B262</f>
        <v>0</v>
      </c>
      <c r="C262" s="34">
        <f>'Results'!C262</f>
        <v>0</v>
      </c>
      <c r="D262" s="55">
        <f>'Results'!D262</f>
        <v>0</v>
      </c>
      <c r="E262" s="55">
        <f>'Results'!E262</f>
        <v>0</v>
      </c>
      <c r="F262" s="56">
        <f>'Results'!F262</f>
        <v>0</v>
      </c>
      <c r="G262" s="34">
        <f>'Results'!G262</f>
        <v>0</v>
      </c>
      <c r="H262" s="55">
        <f>'Results'!H262</f>
        <v>0</v>
      </c>
      <c r="I262" s="55">
        <f>'Results'!I262</f>
        <v>0</v>
      </c>
      <c r="J262" s="56">
        <f>'Results'!J262</f>
        <v>0</v>
      </c>
      <c r="K262" s="57">
        <f>0.01*'11'!B$16*'Matrix'!D262*'Results'!E262</f>
        <v>0</v>
      </c>
      <c r="L262" s="33">
        <f>0.01*('11'!C$16-'935'!Y262)*'Results'!C262*'Matrix'!D262*('11'!B$16/('11'!B$16-'935'!X262))*'935'!Q262</f>
        <v>0</v>
      </c>
      <c r="M262" s="49">
        <f>0.01*('11'!B$16-'935'!X262)*'Results'!D262</f>
        <v>0</v>
      </c>
      <c r="N262" s="33">
        <f>0.01*'11'!B$16*'Matrix'!I262*'Matrix'!BS262</f>
        <v>0</v>
      </c>
      <c r="O262" s="33">
        <f>0.01*('11'!B$16-'935'!X262)*'Matrix'!BX262</f>
        <v>0</v>
      </c>
      <c r="P262" s="49">
        <f>0.01*'Matrix'!BM262*'935'!U262</f>
        <v>0</v>
      </c>
      <c r="Q262" s="57">
        <f>K262+L262+M262</f>
        <v>0</v>
      </c>
      <c r="R262" s="32">
        <f>'935'!Z262</f>
        <v>0</v>
      </c>
      <c r="S262" s="58">
        <f>Q262-R262</f>
        <v>0</v>
      </c>
      <c r="T262" s="59">
        <f>IF(R262,Q262/R262-1,"")</f>
        <v>0</v>
      </c>
      <c r="U262" s="57">
        <f>N262+O262+P262</f>
        <v>0</v>
      </c>
      <c r="V262" s="32">
        <f>'935'!AA262</f>
        <v>0</v>
      </c>
      <c r="W262" s="58">
        <f>U262-V262</f>
        <v>0</v>
      </c>
      <c r="X262" s="59">
        <f>IF(V262,U262/V262-1,"")</f>
        <v>0</v>
      </c>
      <c r="Y262" s="57">
        <f>0.01*('11'!B$16-'935'!X262)*'Matrix'!BU262</f>
        <v>0</v>
      </c>
      <c r="Z262" s="33">
        <f>0.01*'11'!B$16*'Matrix'!D262*'Matrix'!CW262</f>
        <v>0</v>
      </c>
      <c r="AA262" s="33">
        <f>'Matrix'!D262*MAX('Matrix'!DE262,0-('Matrix'!DD262+IF('935'!Q262=0,0,(1-'935'!Y262/'11'!C$16)*'11'!B$16/('11'!B$16-'935'!X262)*IF('Matrix'!D262=0,1,'Matrix'!BY262/'Matrix'!D262)*'Matrix'!CV262)))*'11'!B$16*0.01*'DNO totals'!B$274/'DNO totals'!B$296</f>
        <v>0</v>
      </c>
      <c r="AB262" s="33">
        <f>'Matrix'!D262*'Charging rates'!B$106*'Matrix'!DB262</f>
        <v>0</v>
      </c>
      <c r="AC262" s="33">
        <f>'Matrix'!D262*MAX('Matrix'!DE262,0-('Matrix'!DD262+IF('935'!Q262=0,0,(1-'935'!Y262/'11'!C$16)*'11'!B$16/('11'!B$16-'935'!X262)*IF('Matrix'!D262=0,1,'Matrix'!BY262/'Matrix'!D262)*'Matrix'!CV262)))*'11'!B$16*0.01*'DNO totals'!B$284/'DNO totals'!B$296</f>
        <v>0</v>
      </c>
      <c r="AD262" s="33">
        <f>0.01*('Matrix'!BY262*'11'!B$16*'Matrix'!CB262+'Matrix'!D262*'Matrix'!CD262*'935'!Q262*('11'!C$16-'935'!Y262)*('11'!B$16/('11'!B$16-'935'!X262)))</f>
        <v>0</v>
      </c>
      <c r="AE262" s="33">
        <f>'Matrix'!D262*'Charging rates'!B$116*('Parameters'!B$21+'Matrix'!J262)*IF('DNO totals'!B$323&lt;0,1,'935'!S262)</f>
        <v>0</v>
      </c>
      <c r="AF262" s="33">
        <f>'Matrix'!D262*MAX('Matrix'!DE262,0-('Matrix'!DD262+IF('935'!Q262=0,0,(1-'935'!Y262/'11'!C$16)*'11'!B$16/('11'!B$16-'935'!X262)*IF('Matrix'!D262=0,1,'Matrix'!BY262/'Matrix'!D262)*'Matrix'!CV262)))*'11'!B$16*0.01*(1-('DNO totals'!B$284+'DNO totals'!B$274)/'DNO totals'!B$296)</f>
        <v>0</v>
      </c>
      <c r="AG262" s="49">
        <f>Q262-Y262-Z262-AA262-AB262-AC262-AD262-AE262-AF262</f>
        <v>0</v>
      </c>
    </row>
    <row r="263" spans="1:33">
      <c r="A263" s="28">
        <v>163</v>
      </c>
      <c r="B263" s="48">
        <f>'Results'!B263</f>
        <v>0</v>
      </c>
      <c r="C263" s="34">
        <f>'Results'!C263</f>
        <v>0</v>
      </c>
      <c r="D263" s="55">
        <f>'Results'!D263</f>
        <v>0</v>
      </c>
      <c r="E263" s="55">
        <f>'Results'!E263</f>
        <v>0</v>
      </c>
      <c r="F263" s="56">
        <f>'Results'!F263</f>
        <v>0</v>
      </c>
      <c r="G263" s="34">
        <f>'Results'!G263</f>
        <v>0</v>
      </c>
      <c r="H263" s="55">
        <f>'Results'!H263</f>
        <v>0</v>
      </c>
      <c r="I263" s="55">
        <f>'Results'!I263</f>
        <v>0</v>
      </c>
      <c r="J263" s="56">
        <f>'Results'!J263</f>
        <v>0</v>
      </c>
      <c r="K263" s="57">
        <f>0.01*'11'!B$16*'Matrix'!D263*'Results'!E263</f>
        <v>0</v>
      </c>
      <c r="L263" s="33">
        <f>0.01*('11'!C$16-'935'!Y263)*'Results'!C263*'Matrix'!D263*('11'!B$16/('11'!B$16-'935'!X263))*'935'!Q263</f>
        <v>0</v>
      </c>
      <c r="M263" s="49">
        <f>0.01*('11'!B$16-'935'!X263)*'Results'!D263</f>
        <v>0</v>
      </c>
      <c r="N263" s="33">
        <f>0.01*'11'!B$16*'Matrix'!I263*'Matrix'!BS263</f>
        <v>0</v>
      </c>
      <c r="O263" s="33">
        <f>0.01*('11'!B$16-'935'!X263)*'Matrix'!BX263</f>
        <v>0</v>
      </c>
      <c r="P263" s="49">
        <f>0.01*'Matrix'!BM263*'935'!U263</f>
        <v>0</v>
      </c>
      <c r="Q263" s="57">
        <f>K263+L263+M263</f>
        <v>0</v>
      </c>
      <c r="R263" s="32">
        <f>'935'!Z263</f>
        <v>0</v>
      </c>
      <c r="S263" s="58">
        <f>Q263-R263</f>
        <v>0</v>
      </c>
      <c r="T263" s="59">
        <f>IF(R263,Q263/R263-1,"")</f>
        <v>0</v>
      </c>
      <c r="U263" s="57">
        <f>N263+O263+P263</f>
        <v>0</v>
      </c>
      <c r="V263" s="32">
        <f>'935'!AA263</f>
        <v>0</v>
      </c>
      <c r="W263" s="58">
        <f>U263-V263</f>
        <v>0</v>
      </c>
      <c r="X263" s="59">
        <f>IF(V263,U263/V263-1,"")</f>
        <v>0</v>
      </c>
      <c r="Y263" s="57">
        <f>0.01*('11'!B$16-'935'!X263)*'Matrix'!BU263</f>
        <v>0</v>
      </c>
      <c r="Z263" s="33">
        <f>0.01*'11'!B$16*'Matrix'!D263*'Matrix'!CW263</f>
        <v>0</v>
      </c>
      <c r="AA263" s="33">
        <f>'Matrix'!D263*MAX('Matrix'!DE263,0-('Matrix'!DD263+IF('935'!Q263=0,0,(1-'935'!Y263/'11'!C$16)*'11'!B$16/('11'!B$16-'935'!X263)*IF('Matrix'!D263=0,1,'Matrix'!BY263/'Matrix'!D263)*'Matrix'!CV263)))*'11'!B$16*0.01*'DNO totals'!B$274/'DNO totals'!B$296</f>
        <v>0</v>
      </c>
      <c r="AB263" s="33">
        <f>'Matrix'!D263*'Charging rates'!B$106*'Matrix'!DB263</f>
        <v>0</v>
      </c>
      <c r="AC263" s="33">
        <f>'Matrix'!D263*MAX('Matrix'!DE263,0-('Matrix'!DD263+IF('935'!Q263=0,0,(1-'935'!Y263/'11'!C$16)*'11'!B$16/('11'!B$16-'935'!X263)*IF('Matrix'!D263=0,1,'Matrix'!BY263/'Matrix'!D263)*'Matrix'!CV263)))*'11'!B$16*0.01*'DNO totals'!B$284/'DNO totals'!B$296</f>
        <v>0</v>
      </c>
      <c r="AD263" s="33">
        <f>0.01*('Matrix'!BY263*'11'!B$16*'Matrix'!CB263+'Matrix'!D263*'Matrix'!CD263*'935'!Q263*('11'!C$16-'935'!Y263)*('11'!B$16/('11'!B$16-'935'!X263)))</f>
        <v>0</v>
      </c>
      <c r="AE263" s="33">
        <f>'Matrix'!D263*'Charging rates'!B$116*('Parameters'!B$21+'Matrix'!J263)*IF('DNO totals'!B$323&lt;0,1,'935'!S263)</f>
        <v>0</v>
      </c>
      <c r="AF263" s="33">
        <f>'Matrix'!D263*MAX('Matrix'!DE263,0-('Matrix'!DD263+IF('935'!Q263=0,0,(1-'935'!Y263/'11'!C$16)*'11'!B$16/('11'!B$16-'935'!X263)*IF('Matrix'!D263=0,1,'Matrix'!BY263/'Matrix'!D263)*'Matrix'!CV263)))*'11'!B$16*0.01*(1-('DNO totals'!B$284+'DNO totals'!B$274)/'DNO totals'!B$296)</f>
        <v>0</v>
      </c>
      <c r="AG263" s="49">
        <f>Q263-Y263-Z263-AA263-AB263-AC263-AD263-AE263-AF263</f>
        <v>0</v>
      </c>
    </row>
    <row r="264" spans="1:33">
      <c r="A264" s="28">
        <v>164</v>
      </c>
      <c r="B264" s="48">
        <f>'Results'!B264</f>
        <v>0</v>
      </c>
      <c r="C264" s="34">
        <f>'Results'!C264</f>
        <v>0</v>
      </c>
      <c r="D264" s="55">
        <f>'Results'!D264</f>
        <v>0</v>
      </c>
      <c r="E264" s="55">
        <f>'Results'!E264</f>
        <v>0</v>
      </c>
      <c r="F264" s="56">
        <f>'Results'!F264</f>
        <v>0</v>
      </c>
      <c r="G264" s="34">
        <f>'Results'!G264</f>
        <v>0</v>
      </c>
      <c r="H264" s="55">
        <f>'Results'!H264</f>
        <v>0</v>
      </c>
      <c r="I264" s="55">
        <f>'Results'!I264</f>
        <v>0</v>
      </c>
      <c r="J264" s="56">
        <f>'Results'!J264</f>
        <v>0</v>
      </c>
      <c r="K264" s="57">
        <f>0.01*'11'!B$16*'Matrix'!D264*'Results'!E264</f>
        <v>0</v>
      </c>
      <c r="L264" s="33">
        <f>0.01*('11'!C$16-'935'!Y264)*'Results'!C264*'Matrix'!D264*('11'!B$16/('11'!B$16-'935'!X264))*'935'!Q264</f>
        <v>0</v>
      </c>
      <c r="M264" s="49">
        <f>0.01*('11'!B$16-'935'!X264)*'Results'!D264</f>
        <v>0</v>
      </c>
      <c r="N264" s="33">
        <f>0.01*'11'!B$16*'Matrix'!I264*'Matrix'!BS264</f>
        <v>0</v>
      </c>
      <c r="O264" s="33">
        <f>0.01*('11'!B$16-'935'!X264)*'Matrix'!BX264</f>
        <v>0</v>
      </c>
      <c r="P264" s="49">
        <f>0.01*'Matrix'!BM264*'935'!U264</f>
        <v>0</v>
      </c>
      <c r="Q264" s="57">
        <f>K264+L264+M264</f>
        <v>0</v>
      </c>
      <c r="R264" s="32">
        <f>'935'!Z264</f>
        <v>0</v>
      </c>
      <c r="S264" s="58">
        <f>Q264-R264</f>
        <v>0</v>
      </c>
      <c r="T264" s="59">
        <f>IF(R264,Q264/R264-1,"")</f>
        <v>0</v>
      </c>
      <c r="U264" s="57">
        <f>N264+O264+P264</f>
        <v>0</v>
      </c>
      <c r="V264" s="32">
        <f>'935'!AA264</f>
        <v>0</v>
      </c>
      <c r="W264" s="58">
        <f>U264-V264</f>
        <v>0</v>
      </c>
      <c r="X264" s="59">
        <f>IF(V264,U264/V264-1,"")</f>
        <v>0</v>
      </c>
      <c r="Y264" s="57">
        <f>0.01*('11'!B$16-'935'!X264)*'Matrix'!BU264</f>
        <v>0</v>
      </c>
      <c r="Z264" s="33">
        <f>0.01*'11'!B$16*'Matrix'!D264*'Matrix'!CW264</f>
        <v>0</v>
      </c>
      <c r="AA264" s="33">
        <f>'Matrix'!D264*MAX('Matrix'!DE264,0-('Matrix'!DD264+IF('935'!Q264=0,0,(1-'935'!Y264/'11'!C$16)*'11'!B$16/('11'!B$16-'935'!X264)*IF('Matrix'!D264=0,1,'Matrix'!BY264/'Matrix'!D264)*'Matrix'!CV264)))*'11'!B$16*0.01*'DNO totals'!B$274/'DNO totals'!B$296</f>
        <v>0</v>
      </c>
      <c r="AB264" s="33">
        <f>'Matrix'!D264*'Charging rates'!B$106*'Matrix'!DB264</f>
        <v>0</v>
      </c>
      <c r="AC264" s="33">
        <f>'Matrix'!D264*MAX('Matrix'!DE264,0-('Matrix'!DD264+IF('935'!Q264=0,0,(1-'935'!Y264/'11'!C$16)*'11'!B$16/('11'!B$16-'935'!X264)*IF('Matrix'!D264=0,1,'Matrix'!BY264/'Matrix'!D264)*'Matrix'!CV264)))*'11'!B$16*0.01*'DNO totals'!B$284/'DNO totals'!B$296</f>
        <v>0</v>
      </c>
      <c r="AD264" s="33">
        <f>0.01*('Matrix'!BY264*'11'!B$16*'Matrix'!CB264+'Matrix'!D264*'Matrix'!CD264*'935'!Q264*('11'!C$16-'935'!Y264)*('11'!B$16/('11'!B$16-'935'!X264)))</f>
        <v>0</v>
      </c>
      <c r="AE264" s="33">
        <f>'Matrix'!D264*'Charging rates'!B$116*('Parameters'!B$21+'Matrix'!J264)*IF('DNO totals'!B$323&lt;0,1,'935'!S264)</f>
        <v>0</v>
      </c>
      <c r="AF264" s="33">
        <f>'Matrix'!D264*MAX('Matrix'!DE264,0-('Matrix'!DD264+IF('935'!Q264=0,0,(1-'935'!Y264/'11'!C$16)*'11'!B$16/('11'!B$16-'935'!X264)*IF('Matrix'!D264=0,1,'Matrix'!BY264/'Matrix'!D264)*'Matrix'!CV264)))*'11'!B$16*0.01*(1-('DNO totals'!B$284+'DNO totals'!B$274)/'DNO totals'!B$296)</f>
        <v>0</v>
      </c>
      <c r="AG264" s="49">
        <f>Q264-Y264-Z264-AA264-AB264-AC264-AD264-AE264-AF264</f>
        <v>0</v>
      </c>
    </row>
    <row r="265" spans="1:33">
      <c r="A265" s="28">
        <v>165</v>
      </c>
      <c r="B265" s="48">
        <f>'Results'!B265</f>
        <v>0</v>
      </c>
      <c r="C265" s="34">
        <f>'Results'!C265</f>
        <v>0</v>
      </c>
      <c r="D265" s="55">
        <f>'Results'!D265</f>
        <v>0</v>
      </c>
      <c r="E265" s="55">
        <f>'Results'!E265</f>
        <v>0</v>
      </c>
      <c r="F265" s="56">
        <f>'Results'!F265</f>
        <v>0</v>
      </c>
      <c r="G265" s="34">
        <f>'Results'!G265</f>
        <v>0</v>
      </c>
      <c r="H265" s="55">
        <f>'Results'!H265</f>
        <v>0</v>
      </c>
      <c r="I265" s="55">
        <f>'Results'!I265</f>
        <v>0</v>
      </c>
      <c r="J265" s="56">
        <f>'Results'!J265</f>
        <v>0</v>
      </c>
      <c r="K265" s="57">
        <f>0.01*'11'!B$16*'Matrix'!D265*'Results'!E265</f>
        <v>0</v>
      </c>
      <c r="L265" s="33">
        <f>0.01*('11'!C$16-'935'!Y265)*'Results'!C265*'Matrix'!D265*('11'!B$16/('11'!B$16-'935'!X265))*'935'!Q265</f>
        <v>0</v>
      </c>
      <c r="M265" s="49">
        <f>0.01*('11'!B$16-'935'!X265)*'Results'!D265</f>
        <v>0</v>
      </c>
      <c r="N265" s="33">
        <f>0.01*'11'!B$16*'Matrix'!I265*'Matrix'!BS265</f>
        <v>0</v>
      </c>
      <c r="O265" s="33">
        <f>0.01*('11'!B$16-'935'!X265)*'Matrix'!BX265</f>
        <v>0</v>
      </c>
      <c r="P265" s="49">
        <f>0.01*'Matrix'!BM265*'935'!U265</f>
        <v>0</v>
      </c>
      <c r="Q265" s="57">
        <f>K265+L265+M265</f>
        <v>0</v>
      </c>
      <c r="R265" s="32">
        <f>'935'!Z265</f>
        <v>0</v>
      </c>
      <c r="S265" s="58">
        <f>Q265-R265</f>
        <v>0</v>
      </c>
      <c r="T265" s="59">
        <f>IF(R265,Q265/R265-1,"")</f>
        <v>0</v>
      </c>
      <c r="U265" s="57">
        <f>N265+O265+P265</f>
        <v>0</v>
      </c>
      <c r="V265" s="32">
        <f>'935'!AA265</f>
        <v>0</v>
      </c>
      <c r="W265" s="58">
        <f>U265-V265</f>
        <v>0</v>
      </c>
      <c r="X265" s="59">
        <f>IF(V265,U265/V265-1,"")</f>
        <v>0</v>
      </c>
      <c r="Y265" s="57">
        <f>0.01*('11'!B$16-'935'!X265)*'Matrix'!BU265</f>
        <v>0</v>
      </c>
      <c r="Z265" s="33">
        <f>0.01*'11'!B$16*'Matrix'!D265*'Matrix'!CW265</f>
        <v>0</v>
      </c>
      <c r="AA265" s="33">
        <f>'Matrix'!D265*MAX('Matrix'!DE265,0-('Matrix'!DD265+IF('935'!Q265=0,0,(1-'935'!Y265/'11'!C$16)*'11'!B$16/('11'!B$16-'935'!X265)*IF('Matrix'!D265=0,1,'Matrix'!BY265/'Matrix'!D265)*'Matrix'!CV265)))*'11'!B$16*0.01*'DNO totals'!B$274/'DNO totals'!B$296</f>
        <v>0</v>
      </c>
      <c r="AB265" s="33">
        <f>'Matrix'!D265*'Charging rates'!B$106*'Matrix'!DB265</f>
        <v>0</v>
      </c>
      <c r="AC265" s="33">
        <f>'Matrix'!D265*MAX('Matrix'!DE265,0-('Matrix'!DD265+IF('935'!Q265=0,0,(1-'935'!Y265/'11'!C$16)*'11'!B$16/('11'!B$16-'935'!X265)*IF('Matrix'!D265=0,1,'Matrix'!BY265/'Matrix'!D265)*'Matrix'!CV265)))*'11'!B$16*0.01*'DNO totals'!B$284/'DNO totals'!B$296</f>
        <v>0</v>
      </c>
      <c r="AD265" s="33">
        <f>0.01*('Matrix'!BY265*'11'!B$16*'Matrix'!CB265+'Matrix'!D265*'Matrix'!CD265*'935'!Q265*('11'!C$16-'935'!Y265)*('11'!B$16/('11'!B$16-'935'!X265)))</f>
        <v>0</v>
      </c>
      <c r="AE265" s="33">
        <f>'Matrix'!D265*'Charging rates'!B$116*('Parameters'!B$21+'Matrix'!J265)*IF('DNO totals'!B$323&lt;0,1,'935'!S265)</f>
        <v>0</v>
      </c>
      <c r="AF265" s="33">
        <f>'Matrix'!D265*MAX('Matrix'!DE265,0-('Matrix'!DD265+IF('935'!Q265=0,0,(1-'935'!Y265/'11'!C$16)*'11'!B$16/('11'!B$16-'935'!X265)*IF('Matrix'!D265=0,1,'Matrix'!BY265/'Matrix'!D265)*'Matrix'!CV265)))*'11'!B$16*0.01*(1-('DNO totals'!B$284+'DNO totals'!B$274)/'DNO totals'!B$296)</f>
        <v>0</v>
      </c>
      <c r="AG265" s="49">
        <f>Q265-Y265-Z265-AA265-AB265-AC265-AD265-AE265-AF265</f>
        <v>0</v>
      </c>
    </row>
    <row r="266" spans="1:33">
      <c r="A266" s="28">
        <v>166</v>
      </c>
      <c r="B266" s="48">
        <f>'Results'!B266</f>
        <v>0</v>
      </c>
      <c r="C266" s="34">
        <f>'Results'!C266</f>
        <v>0</v>
      </c>
      <c r="D266" s="55">
        <f>'Results'!D266</f>
        <v>0</v>
      </c>
      <c r="E266" s="55">
        <f>'Results'!E266</f>
        <v>0</v>
      </c>
      <c r="F266" s="56">
        <f>'Results'!F266</f>
        <v>0</v>
      </c>
      <c r="G266" s="34">
        <f>'Results'!G266</f>
        <v>0</v>
      </c>
      <c r="H266" s="55">
        <f>'Results'!H266</f>
        <v>0</v>
      </c>
      <c r="I266" s="55">
        <f>'Results'!I266</f>
        <v>0</v>
      </c>
      <c r="J266" s="56">
        <f>'Results'!J266</f>
        <v>0</v>
      </c>
      <c r="K266" s="57">
        <f>0.01*'11'!B$16*'Matrix'!D266*'Results'!E266</f>
        <v>0</v>
      </c>
      <c r="L266" s="33">
        <f>0.01*('11'!C$16-'935'!Y266)*'Results'!C266*'Matrix'!D266*('11'!B$16/('11'!B$16-'935'!X266))*'935'!Q266</f>
        <v>0</v>
      </c>
      <c r="M266" s="49">
        <f>0.01*('11'!B$16-'935'!X266)*'Results'!D266</f>
        <v>0</v>
      </c>
      <c r="N266" s="33">
        <f>0.01*'11'!B$16*'Matrix'!I266*'Matrix'!BS266</f>
        <v>0</v>
      </c>
      <c r="O266" s="33">
        <f>0.01*('11'!B$16-'935'!X266)*'Matrix'!BX266</f>
        <v>0</v>
      </c>
      <c r="P266" s="49">
        <f>0.01*'Matrix'!BM266*'935'!U266</f>
        <v>0</v>
      </c>
      <c r="Q266" s="57">
        <f>K266+L266+M266</f>
        <v>0</v>
      </c>
      <c r="R266" s="32">
        <f>'935'!Z266</f>
        <v>0</v>
      </c>
      <c r="S266" s="58">
        <f>Q266-R266</f>
        <v>0</v>
      </c>
      <c r="T266" s="59">
        <f>IF(R266,Q266/R266-1,"")</f>
        <v>0</v>
      </c>
      <c r="U266" s="57">
        <f>N266+O266+P266</f>
        <v>0</v>
      </c>
      <c r="V266" s="32">
        <f>'935'!AA266</f>
        <v>0</v>
      </c>
      <c r="W266" s="58">
        <f>U266-V266</f>
        <v>0</v>
      </c>
      <c r="X266" s="59">
        <f>IF(V266,U266/V266-1,"")</f>
        <v>0</v>
      </c>
      <c r="Y266" s="57">
        <f>0.01*('11'!B$16-'935'!X266)*'Matrix'!BU266</f>
        <v>0</v>
      </c>
      <c r="Z266" s="33">
        <f>0.01*'11'!B$16*'Matrix'!D266*'Matrix'!CW266</f>
        <v>0</v>
      </c>
      <c r="AA266" s="33">
        <f>'Matrix'!D266*MAX('Matrix'!DE266,0-('Matrix'!DD266+IF('935'!Q266=0,0,(1-'935'!Y266/'11'!C$16)*'11'!B$16/('11'!B$16-'935'!X266)*IF('Matrix'!D266=0,1,'Matrix'!BY266/'Matrix'!D266)*'Matrix'!CV266)))*'11'!B$16*0.01*'DNO totals'!B$274/'DNO totals'!B$296</f>
        <v>0</v>
      </c>
      <c r="AB266" s="33">
        <f>'Matrix'!D266*'Charging rates'!B$106*'Matrix'!DB266</f>
        <v>0</v>
      </c>
      <c r="AC266" s="33">
        <f>'Matrix'!D266*MAX('Matrix'!DE266,0-('Matrix'!DD266+IF('935'!Q266=0,0,(1-'935'!Y266/'11'!C$16)*'11'!B$16/('11'!B$16-'935'!X266)*IF('Matrix'!D266=0,1,'Matrix'!BY266/'Matrix'!D266)*'Matrix'!CV266)))*'11'!B$16*0.01*'DNO totals'!B$284/'DNO totals'!B$296</f>
        <v>0</v>
      </c>
      <c r="AD266" s="33">
        <f>0.01*('Matrix'!BY266*'11'!B$16*'Matrix'!CB266+'Matrix'!D266*'Matrix'!CD266*'935'!Q266*('11'!C$16-'935'!Y266)*('11'!B$16/('11'!B$16-'935'!X266)))</f>
        <v>0</v>
      </c>
      <c r="AE266" s="33">
        <f>'Matrix'!D266*'Charging rates'!B$116*('Parameters'!B$21+'Matrix'!J266)*IF('DNO totals'!B$323&lt;0,1,'935'!S266)</f>
        <v>0</v>
      </c>
      <c r="AF266" s="33">
        <f>'Matrix'!D266*MAX('Matrix'!DE266,0-('Matrix'!DD266+IF('935'!Q266=0,0,(1-'935'!Y266/'11'!C$16)*'11'!B$16/('11'!B$16-'935'!X266)*IF('Matrix'!D266=0,1,'Matrix'!BY266/'Matrix'!D266)*'Matrix'!CV266)))*'11'!B$16*0.01*(1-('DNO totals'!B$284+'DNO totals'!B$274)/'DNO totals'!B$296)</f>
        <v>0</v>
      </c>
      <c r="AG266" s="49">
        <f>Q266-Y266-Z266-AA266-AB266-AC266-AD266-AE266-AF266</f>
        <v>0</v>
      </c>
    </row>
    <row r="267" spans="1:33">
      <c r="A267" s="28">
        <v>167</v>
      </c>
      <c r="B267" s="48">
        <f>'Results'!B267</f>
        <v>0</v>
      </c>
      <c r="C267" s="34">
        <f>'Results'!C267</f>
        <v>0</v>
      </c>
      <c r="D267" s="55">
        <f>'Results'!D267</f>
        <v>0</v>
      </c>
      <c r="E267" s="55">
        <f>'Results'!E267</f>
        <v>0</v>
      </c>
      <c r="F267" s="56">
        <f>'Results'!F267</f>
        <v>0</v>
      </c>
      <c r="G267" s="34">
        <f>'Results'!G267</f>
        <v>0</v>
      </c>
      <c r="H267" s="55">
        <f>'Results'!H267</f>
        <v>0</v>
      </c>
      <c r="I267" s="55">
        <f>'Results'!I267</f>
        <v>0</v>
      </c>
      <c r="J267" s="56">
        <f>'Results'!J267</f>
        <v>0</v>
      </c>
      <c r="K267" s="57">
        <f>0.01*'11'!B$16*'Matrix'!D267*'Results'!E267</f>
        <v>0</v>
      </c>
      <c r="L267" s="33">
        <f>0.01*('11'!C$16-'935'!Y267)*'Results'!C267*'Matrix'!D267*('11'!B$16/('11'!B$16-'935'!X267))*'935'!Q267</f>
        <v>0</v>
      </c>
      <c r="M267" s="49">
        <f>0.01*('11'!B$16-'935'!X267)*'Results'!D267</f>
        <v>0</v>
      </c>
      <c r="N267" s="33">
        <f>0.01*'11'!B$16*'Matrix'!I267*'Matrix'!BS267</f>
        <v>0</v>
      </c>
      <c r="O267" s="33">
        <f>0.01*('11'!B$16-'935'!X267)*'Matrix'!BX267</f>
        <v>0</v>
      </c>
      <c r="P267" s="49">
        <f>0.01*'Matrix'!BM267*'935'!U267</f>
        <v>0</v>
      </c>
      <c r="Q267" s="57">
        <f>K267+L267+M267</f>
        <v>0</v>
      </c>
      <c r="R267" s="32">
        <f>'935'!Z267</f>
        <v>0</v>
      </c>
      <c r="S267" s="58">
        <f>Q267-R267</f>
        <v>0</v>
      </c>
      <c r="T267" s="59">
        <f>IF(R267,Q267/R267-1,"")</f>
        <v>0</v>
      </c>
      <c r="U267" s="57">
        <f>N267+O267+P267</f>
        <v>0</v>
      </c>
      <c r="V267" s="32">
        <f>'935'!AA267</f>
        <v>0</v>
      </c>
      <c r="W267" s="58">
        <f>U267-V267</f>
        <v>0</v>
      </c>
      <c r="X267" s="59">
        <f>IF(V267,U267/V267-1,"")</f>
        <v>0</v>
      </c>
      <c r="Y267" s="57">
        <f>0.01*('11'!B$16-'935'!X267)*'Matrix'!BU267</f>
        <v>0</v>
      </c>
      <c r="Z267" s="33">
        <f>0.01*'11'!B$16*'Matrix'!D267*'Matrix'!CW267</f>
        <v>0</v>
      </c>
      <c r="AA267" s="33">
        <f>'Matrix'!D267*MAX('Matrix'!DE267,0-('Matrix'!DD267+IF('935'!Q267=0,0,(1-'935'!Y267/'11'!C$16)*'11'!B$16/('11'!B$16-'935'!X267)*IF('Matrix'!D267=0,1,'Matrix'!BY267/'Matrix'!D267)*'Matrix'!CV267)))*'11'!B$16*0.01*'DNO totals'!B$274/'DNO totals'!B$296</f>
        <v>0</v>
      </c>
      <c r="AB267" s="33">
        <f>'Matrix'!D267*'Charging rates'!B$106*'Matrix'!DB267</f>
        <v>0</v>
      </c>
      <c r="AC267" s="33">
        <f>'Matrix'!D267*MAX('Matrix'!DE267,0-('Matrix'!DD267+IF('935'!Q267=0,0,(1-'935'!Y267/'11'!C$16)*'11'!B$16/('11'!B$16-'935'!X267)*IF('Matrix'!D267=0,1,'Matrix'!BY267/'Matrix'!D267)*'Matrix'!CV267)))*'11'!B$16*0.01*'DNO totals'!B$284/'DNO totals'!B$296</f>
        <v>0</v>
      </c>
      <c r="AD267" s="33">
        <f>0.01*('Matrix'!BY267*'11'!B$16*'Matrix'!CB267+'Matrix'!D267*'Matrix'!CD267*'935'!Q267*('11'!C$16-'935'!Y267)*('11'!B$16/('11'!B$16-'935'!X267)))</f>
        <v>0</v>
      </c>
      <c r="AE267" s="33">
        <f>'Matrix'!D267*'Charging rates'!B$116*('Parameters'!B$21+'Matrix'!J267)*IF('DNO totals'!B$323&lt;0,1,'935'!S267)</f>
        <v>0</v>
      </c>
      <c r="AF267" s="33">
        <f>'Matrix'!D267*MAX('Matrix'!DE267,0-('Matrix'!DD267+IF('935'!Q267=0,0,(1-'935'!Y267/'11'!C$16)*'11'!B$16/('11'!B$16-'935'!X267)*IF('Matrix'!D267=0,1,'Matrix'!BY267/'Matrix'!D267)*'Matrix'!CV267)))*'11'!B$16*0.01*(1-('DNO totals'!B$284+'DNO totals'!B$274)/'DNO totals'!B$296)</f>
        <v>0</v>
      </c>
      <c r="AG267" s="49">
        <f>Q267-Y267-Z267-AA267-AB267-AC267-AD267-AE267-AF267</f>
        <v>0</v>
      </c>
    </row>
    <row r="268" spans="1:33">
      <c r="A268" s="28">
        <v>168</v>
      </c>
      <c r="B268" s="48">
        <f>'Results'!B268</f>
        <v>0</v>
      </c>
      <c r="C268" s="34">
        <f>'Results'!C268</f>
        <v>0</v>
      </c>
      <c r="D268" s="55">
        <f>'Results'!D268</f>
        <v>0</v>
      </c>
      <c r="E268" s="55">
        <f>'Results'!E268</f>
        <v>0</v>
      </c>
      <c r="F268" s="56">
        <f>'Results'!F268</f>
        <v>0</v>
      </c>
      <c r="G268" s="34">
        <f>'Results'!G268</f>
        <v>0</v>
      </c>
      <c r="H268" s="55">
        <f>'Results'!H268</f>
        <v>0</v>
      </c>
      <c r="I268" s="55">
        <f>'Results'!I268</f>
        <v>0</v>
      </c>
      <c r="J268" s="56">
        <f>'Results'!J268</f>
        <v>0</v>
      </c>
      <c r="K268" s="57">
        <f>0.01*'11'!B$16*'Matrix'!D268*'Results'!E268</f>
        <v>0</v>
      </c>
      <c r="L268" s="33">
        <f>0.01*('11'!C$16-'935'!Y268)*'Results'!C268*'Matrix'!D268*('11'!B$16/('11'!B$16-'935'!X268))*'935'!Q268</f>
        <v>0</v>
      </c>
      <c r="M268" s="49">
        <f>0.01*('11'!B$16-'935'!X268)*'Results'!D268</f>
        <v>0</v>
      </c>
      <c r="N268" s="33">
        <f>0.01*'11'!B$16*'Matrix'!I268*'Matrix'!BS268</f>
        <v>0</v>
      </c>
      <c r="O268" s="33">
        <f>0.01*('11'!B$16-'935'!X268)*'Matrix'!BX268</f>
        <v>0</v>
      </c>
      <c r="P268" s="49">
        <f>0.01*'Matrix'!BM268*'935'!U268</f>
        <v>0</v>
      </c>
      <c r="Q268" s="57">
        <f>K268+L268+M268</f>
        <v>0</v>
      </c>
      <c r="R268" s="32">
        <f>'935'!Z268</f>
        <v>0</v>
      </c>
      <c r="S268" s="58">
        <f>Q268-R268</f>
        <v>0</v>
      </c>
      <c r="T268" s="59">
        <f>IF(R268,Q268/R268-1,"")</f>
        <v>0</v>
      </c>
      <c r="U268" s="57">
        <f>N268+O268+P268</f>
        <v>0</v>
      </c>
      <c r="V268" s="32">
        <f>'935'!AA268</f>
        <v>0</v>
      </c>
      <c r="W268" s="58">
        <f>U268-V268</f>
        <v>0</v>
      </c>
      <c r="X268" s="59">
        <f>IF(V268,U268/V268-1,"")</f>
        <v>0</v>
      </c>
      <c r="Y268" s="57">
        <f>0.01*('11'!B$16-'935'!X268)*'Matrix'!BU268</f>
        <v>0</v>
      </c>
      <c r="Z268" s="33">
        <f>0.01*'11'!B$16*'Matrix'!D268*'Matrix'!CW268</f>
        <v>0</v>
      </c>
      <c r="AA268" s="33">
        <f>'Matrix'!D268*MAX('Matrix'!DE268,0-('Matrix'!DD268+IF('935'!Q268=0,0,(1-'935'!Y268/'11'!C$16)*'11'!B$16/('11'!B$16-'935'!X268)*IF('Matrix'!D268=0,1,'Matrix'!BY268/'Matrix'!D268)*'Matrix'!CV268)))*'11'!B$16*0.01*'DNO totals'!B$274/'DNO totals'!B$296</f>
        <v>0</v>
      </c>
      <c r="AB268" s="33">
        <f>'Matrix'!D268*'Charging rates'!B$106*'Matrix'!DB268</f>
        <v>0</v>
      </c>
      <c r="AC268" s="33">
        <f>'Matrix'!D268*MAX('Matrix'!DE268,0-('Matrix'!DD268+IF('935'!Q268=0,0,(1-'935'!Y268/'11'!C$16)*'11'!B$16/('11'!B$16-'935'!X268)*IF('Matrix'!D268=0,1,'Matrix'!BY268/'Matrix'!D268)*'Matrix'!CV268)))*'11'!B$16*0.01*'DNO totals'!B$284/'DNO totals'!B$296</f>
        <v>0</v>
      </c>
      <c r="AD268" s="33">
        <f>0.01*('Matrix'!BY268*'11'!B$16*'Matrix'!CB268+'Matrix'!D268*'Matrix'!CD268*'935'!Q268*('11'!C$16-'935'!Y268)*('11'!B$16/('11'!B$16-'935'!X268)))</f>
        <v>0</v>
      </c>
      <c r="AE268" s="33">
        <f>'Matrix'!D268*'Charging rates'!B$116*('Parameters'!B$21+'Matrix'!J268)*IF('DNO totals'!B$323&lt;0,1,'935'!S268)</f>
        <v>0</v>
      </c>
      <c r="AF268" s="33">
        <f>'Matrix'!D268*MAX('Matrix'!DE268,0-('Matrix'!DD268+IF('935'!Q268=0,0,(1-'935'!Y268/'11'!C$16)*'11'!B$16/('11'!B$16-'935'!X268)*IF('Matrix'!D268=0,1,'Matrix'!BY268/'Matrix'!D268)*'Matrix'!CV268)))*'11'!B$16*0.01*(1-('DNO totals'!B$284+'DNO totals'!B$274)/'DNO totals'!B$296)</f>
        <v>0</v>
      </c>
      <c r="AG268" s="49">
        <f>Q268-Y268-Z268-AA268-AB268-AC268-AD268-AE268-AF268</f>
        <v>0</v>
      </c>
    </row>
    <row r="269" spans="1:33">
      <c r="A269" s="28">
        <v>169</v>
      </c>
      <c r="B269" s="48">
        <f>'Results'!B269</f>
        <v>0</v>
      </c>
      <c r="C269" s="34">
        <f>'Results'!C269</f>
        <v>0</v>
      </c>
      <c r="D269" s="55">
        <f>'Results'!D269</f>
        <v>0</v>
      </c>
      <c r="E269" s="55">
        <f>'Results'!E269</f>
        <v>0</v>
      </c>
      <c r="F269" s="56">
        <f>'Results'!F269</f>
        <v>0</v>
      </c>
      <c r="G269" s="34">
        <f>'Results'!G269</f>
        <v>0</v>
      </c>
      <c r="H269" s="55">
        <f>'Results'!H269</f>
        <v>0</v>
      </c>
      <c r="I269" s="55">
        <f>'Results'!I269</f>
        <v>0</v>
      </c>
      <c r="J269" s="56">
        <f>'Results'!J269</f>
        <v>0</v>
      </c>
      <c r="K269" s="57">
        <f>0.01*'11'!B$16*'Matrix'!D269*'Results'!E269</f>
        <v>0</v>
      </c>
      <c r="L269" s="33">
        <f>0.01*('11'!C$16-'935'!Y269)*'Results'!C269*'Matrix'!D269*('11'!B$16/('11'!B$16-'935'!X269))*'935'!Q269</f>
        <v>0</v>
      </c>
      <c r="M269" s="49">
        <f>0.01*('11'!B$16-'935'!X269)*'Results'!D269</f>
        <v>0</v>
      </c>
      <c r="N269" s="33">
        <f>0.01*'11'!B$16*'Matrix'!I269*'Matrix'!BS269</f>
        <v>0</v>
      </c>
      <c r="O269" s="33">
        <f>0.01*('11'!B$16-'935'!X269)*'Matrix'!BX269</f>
        <v>0</v>
      </c>
      <c r="P269" s="49">
        <f>0.01*'Matrix'!BM269*'935'!U269</f>
        <v>0</v>
      </c>
      <c r="Q269" s="57">
        <f>K269+L269+M269</f>
        <v>0</v>
      </c>
      <c r="R269" s="32">
        <f>'935'!Z269</f>
        <v>0</v>
      </c>
      <c r="S269" s="58">
        <f>Q269-R269</f>
        <v>0</v>
      </c>
      <c r="T269" s="59">
        <f>IF(R269,Q269/R269-1,"")</f>
        <v>0</v>
      </c>
      <c r="U269" s="57">
        <f>N269+O269+P269</f>
        <v>0</v>
      </c>
      <c r="V269" s="32">
        <f>'935'!AA269</f>
        <v>0</v>
      </c>
      <c r="W269" s="58">
        <f>U269-V269</f>
        <v>0</v>
      </c>
      <c r="X269" s="59">
        <f>IF(V269,U269/V269-1,"")</f>
        <v>0</v>
      </c>
      <c r="Y269" s="57">
        <f>0.01*('11'!B$16-'935'!X269)*'Matrix'!BU269</f>
        <v>0</v>
      </c>
      <c r="Z269" s="33">
        <f>0.01*'11'!B$16*'Matrix'!D269*'Matrix'!CW269</f>
        <v>0</v>
      </c>
      <c r="AA269" s="33">
        <f>'Matrix'!D269*MAX('Matrix'!DE269,0-('Matrix'!DD269+IF('935'!Q269=0,0,(1-'935'!Y269/'11'!C$16)*'11'!B$16/('11'!B$16-'935'!X269)*IF('Matrix'!D269=0,1,'Matrix'!BY269/'Matrix'!D269)*'Matrix'!CV269)))*'11'!B$16*0.01*'DNO totals'!B$274/'DNO totals'!B$296</f>
        <v>0</v>
      </c>
      <c r="AB269" s="33">
        <f>'Matrix'!D269*'Charging rates'!B$106*'Matrix'!DB269</f>
        <v>0</v>
      </c>
      <c r="AC269" s="33">
        <f>'Matrix'!D269*MAX('Matrix'!DE269,0-('Matrix'!DD269+IF('935'!Q269=0,0,(1-'935'!Y269/'11'!C$16)*'11'!B$16/('11'!B$16-'935'!X269)*IF('Matrix'!D269=0,1,'Matrix'!BY269/'Matrix'!D269)*'Matrix'!CV269)))*'11'!B$16*0.01*'DNO totals'!B$284/'DNO totals'!B$296</f>
        <v>0</v>
      </c>
      <c r="AD269" s="33">
        <f>0.01*('Matrix'!BY269*'11'!B$16*'Matrix'!CB269+'Matrix'!D269*'Matrix'!CD269*'935'!Q269*('11'!C$16-'935'!Y269)*('11'!B$16/('11'!B$16-'935'!X269)))</f>
        <v>0</v>
      </c>
      <c r="AE269" s="33">
        <f>'Matrix'!D269*'Charging rates'!B$116*('Parameters'!B$21+'Matrix'!J269)*IF('DNO totals'!B$323&lt;0,1,'935'!S269)</f>
        <v>0</v>
      </c>
      <c r="AF269" s="33">
        <f>'Matrix'!D269*MAX('Matrix'!DE269,0-('Matrix'!DD269+IF('935'!Q269=0,0,(1-'935'!Y269/'11'!C$16)*'11'!B$16/('11'!B$16-'935'!X269)*IF('Matrix'!D269=0,1,'Matrix'!BY269/'Matrix'!D269)*'Matrix'!CV269)))*'11'!B$16*0.01*(1-('DNO totals'!B$284+'DNO totals'!B$274)/'DNO totals'!B$296)</f>
        <v>0</v>
      </c>
      <c r="AG269" s="49">
        <f>Q269-Y269-Z269-AA269-AB269-AC269-AD269-AE269-AF269</f>
        <v>0</v>
      </c>
    </row>
    <row r="270" spans="1:33">
      <c r="A270" s="28">
        <v>170</v>
      </c>
      <c r="B270" s="48">
        <f>'Results'!B270</f>
        <v>0</v>
      </c>
      <c r="C270" s="34">
        <f>'Results'!C270</f>
        <v>0</v>
      </c>
      <c r="D270" s="55">
        <f>'Results'!D270</f>
        <v>0</v>
      </c>
      <c r="E270" s="55">
        <f>'Results'!E270</f>
        <v>0</v>
      </c>
      <c r="F270" s="56">
        <f>'Results'!F270</f>
        <v>0</v>
      </c>
      <c r="G270" s="34">
        <f>'Results'!G270</f>
        <v>0</v>
      </c>
      <c r="H270" s="55">
        <f>'Results'!H270</f>
        <v>0</v>
      </c>
      <c r="I270" s="55">
        <f>'Results'!I270</f>
        <v>0</v>
      </c>
      <c r="J270" s="56">
        <f>'Results'!J270</f>
        <v>0</v>
      </c>
      <c r="K270" s="57">
        <f>0.01*'11'!B$16*'Matrix'!D270*'Results'!E270</f>
        <v>0</v>
      </c>
      <c r="L270" s="33">
        <f>0.01*('11'!C$16-'935'!Y270)*'Results'!C270*'Matrix'!D270*('11'!B$16/('11'!B$16-'935'!X270))*'935'!Q270</f>
        <v>0</v>
      </c>
      <c r="M270" s="49">
        <f>0.01*('11'!B$16-'935'!X270)*'Results'!D270</f>
        <v>0</v>
      </c>
      <c r="N270" s="33">
        <f>0.01*'11'!B$16*'Matrix'!I270*'Matrix'!BS270</f>
        <v>0</v>
      </c>
      <c r="O270" s="33">
        <f>0.01*('11'!B$16-'935'!X270)*'Matrix'!BX270</f>
        <v>0</v>
      </c>
      <c r="P270" s="49">
        <f>0.01*'Matrix'!BM270*'935'!U270</f>
        <v>0</v>
      </c>
      <c r="Q270" s="57">
        <f>K270+L270+M270</f>
        <v>0</v>
      </c>
      <c r="R270" s="32">
        <f>'935'!Z270</f>
        <v>0</v>
      </c>
      <c r="S270" s="58">
        <f>Q270-R270</f>
        <v>0</v>
      </c>
      <c r="T270" s="59">
        <f>IF(R270,Q270/R270-1,"")</f>
        <v>0</v>
      </c>
      <c r="U270" s="57">
        <f>N270+O270+P270</f>
        <v>0</v>
      </c>
      <c r="V270" s="32">
        <f>'935'!AA270</f>
        <v>0</v>
      </c>
      <c r="W270" s="58">
        <f>U270-V270</f>
        <v>0</v>
      </c>
      <c r="X270" s="59">
        <f>IF(V270,U270/V270-1,"")</f>
        <v>0</v>
      </c>
      <c r="Y270" s="57">
        <f>0.01*('11'!B$16-'935'!X270)*'Matrix'!BU270</f>
        <v>0</v>
      </c>
      <c r="Z270" s="33">
        <f>0.01*'11'!B$16*'Matrix'!D270*'Matrix'!CW270</f>
        <v>0</v>
      </c>
      <c r="AA270" s="33">
        <f>'Matrix'!D270*MAX('Matrix'!DE270,0-('Matrix'!DD270+IF('935'!Q270=0,0,(1-'935'!Y270/'11'!C$16)*'11'!B$16/('11'!B$16-'935'!X270)*IF('Matrix'!D270=0,1,'Matrix'!BY270/'Matrix'!D270)*'Matrix'!CV270)))*'11'!B$16*0.01*'DNO totals'!B$274/'DNO totals'!B$296</f>
        <v>0</v>
      </c>
      <c r="AB270" s="33">
        <f>'Matrix'!D270*'Charging rates'!B$106*'Matrix'!DB270</f>
        <v>0</v>
      </c>
      <c r="AC270" s="33">
        <f>'Matrix'!D270*MAX('Matrix'!DE270,0-('Matrix'!DD270+IF('935'!Q270=0,0,(1-'935'!Y270/'11'!C$16)*'11'!B$16/('11'!B$16-'935'!X270)*IF('Matrix'!D270=0,1,'Matrix'!BY270/'Matrix'!D270)*'Matrix'!CV270)))*'11'!B$16*0.01*'DNO totals'!B$284/'DNO totals'!B$296</f>
        <v>0</v>
      </c>
      <c r="AD270" s="33">
        <f>0.01*('Matrix'!BY270*'11'!B$16*'Matrix'!CB270+'Matrix'!D270*'Matrix'!CD270*'935'!Q270*('11'!C$16-'935'!Y270)*('11'!B$16/('11'!B$16-'935'!X270)))</f>
        <v>0</v>
      </c>
      <c r="AE270" s="33">
        <f>'Matrix'!D270*'Charging rates'!B$116*('Parameters'!B$21+'Matrix'!J270)*IF('DNO totals'!B$323&lt;0,1,'935'!S270)</f>
        <v>0</v>
      </c>
      <c r="AF270" s="33">
        <f>'Matrix'!D270*MAX('Matrix'!DE270,0-('Matrix'!DD270+IF('935'!Q270=0,0,(1-'935'!Y270/'11'!C$16)*'11'!B$16/('11'!B$16-'935'!X270)*IF('Matrix'!D270=0,1,'Matrix'!BY270/'Matrix'!D270)*'Matrix'!CV270)))*'11'!B$16*0.01*(1-('DNO totals'!B$284+'DNO totals'!B$274)/'DNO totals'!B$296)</f>
        <v>0</v>
      </c>
      <c r="AG270" s="49">
        <f>Q270-Y270-Z270-AA270-AB270-AC270-AD270-AE270-AF270</f>
        <v>0</v>
      </c>
    </row>
    <row r="271" spans="1:33">
      <c r="A271" s="28">
        <v>171</v>
      </c>
      <c r="B271" s="48">
        <f>'Results'!B271</f>
        <v>0</v>
      </c>
      <c r="C271" s="34">
        <f>'Results'!C271</f>
        <v>0</v>
      </c>
      <c r="D271" s="55">
        <f>'Results'!D271</f>
        <v>0</v>
      </c>
      <c r="E271" s="55">
        <f>'Results'!E271</f>
        <v>0</v>
      </c>
      <c r="F271" s="56">
        <f>'Results'!F271</f>
        <v>0</v>
      </c>
      <c r="G271" s="34">
        <f>'Results'!G271</f>
        <v>0</v>
      </c>
      <c r="H271" s="55">
        <f>'Results'!H271</f>
        <v>0</v>
      </c>
      <c r="I271" s="55">
        <f>'Results'!I271</f>
        <v>0</v>
      </c>
      <c r="J271" s="56">
        <f>'Results'!J271</f>
        <v>0</v>
      </c>
      <c r="K271" s="57">
        <f>0.01*'11'!B$16*'Matrix'!D271*'Results'!E271</f>
        <v>0</v>
      </c>
      <c r="L271" s="33">
        <f>0.01*('11'!C$16-'935'!Y271)*'Results'!C271*'Matrix'!D271*('11'!B$16/('11'!B$16-'935'!X271))*'935'!Q271</f>
        <v>0</v>
      </c>
      <c r="M271" s="49">
        <f>0.01*('11'!B$16-'935'!X271)*'Results'!D271</f>
        <v>0</v>
      </c>
      <c r="N271" s="33">
        <f>0.01*'11'!B$16*'Matrix'!I271*'Matrix'!BS271</f>
        <v>0</v>
      </c>
      <c r="O271" s="33">
        <f>0.01*('11'!B$16-'935'!X271)*'Matrix'!BX271</f>
        <v>0</v>
      </c>
      <c r="P271" s="49">
        <f>0.01*'Matrix'!BM271*'935'!U271</f>
        <v>0</v>
      </c>
      <c r="Q271" s="57">
        <f>K271+L271+M271</f>
        <v>0</v>
      </c>
      <c r="R271" s="32">
        <f>'935'!Z271</f>
        <v>0</v>
      </c>
      <c r="S271" s="58">
        <f>Q271-R271</f>
        <v>0</v>
      </c>
      <c r="T271" s="59">
        <f>IF(R271,Q271/R271-1,"")</f>
        <v>0</v>
      </c>
      <c r="U271" s="57">
        <f>N271+O271+P271</f>
        <v>0</v>
      </c>
      <c r="V271" s="32">
        <f>'935'!AA271</f>
        <v>0</v>
      </c>
      <c r="W271" s="58">
        <f>U271-V271</f>
        <v>0</v>
      </c>
      <c r="X271" s="59">
        <f>IF(V271,U271/V271-1,"")</f>
        <v>0</v>
      </c>
      <c r="Y271" s="57">
        <f>0.01*('11'!B$16-'935'!X271)*'Matrix'!BU271</f>
        <v>0</v>
      </c>
      <c r="Z271" s="33">
        <f>0.01*'11'!B$16*'Matrix'!D271*'Matrix'!CW271</f>
        <v>0</v>
      </c>
      <c r="AA271" s="33">
        <f>'Matrix'!D271*MAX('Matrix'!DE271,0-('Matrix'!DD271+IF('935'!Q271=0,0,(1-'935'!Y271/'11'!C$16)*'11'!B$16/('11'!B$16-'935'!X271)*IF('Matrix'!D271=0,1,'Matrix'!BY271/'Matrix'!D271)*'Matrix'!CV271)))*'11'!B$16*0.01*'DNO totals'!B$274/'DNO totals'!B$296</f>
        <v>0</v>
      </c>
      <c r="AB271" s="33">
        <f>'Matrix'!D271*'Charging rates'!B$106*'Matrix'!DB271</f>
        <v>0</v>
      </c>
      <c r="AC271" s="33">
        <f>'Matrix'!D271*MAX('Matrix'!DE271,0-('Matrix'!DD271+IF('935'!Q271=0,0,(1-'935'!Y271/'11'!C$16)*'11'!B$16/('11'!B$16-'935'!X271)*IF('Matrix'!D271=0,1,'Matrix'!BY271/'Matrix'!D271)*'Matrix'!CV271)))*'11'!B$16*0.01*'DNO totals'!B$284/'DNO totals'!B$296</f>
        <v>0</v>
      </c>
      <c r="AD271" s="33">
        <f>0.01*('Matrix'!BY271*'11'!B$16*'Matrix'!CB271+'Matrix'!D271*'Matrix'!CD271*'935'!Q271*('11'!C$16-'935'!Y271)*('11'!B$16/('11'!B$16-'935'!X271)))</f>
        <v>0</v>
      </c>
      <c r="AE271" s="33">
        <f>'Matrix'!D271*'Charging rates'!B$116*('Parameters'!B$21+'Matrix'!J271)*IF('DNO totals'!B$323&lt;0,1,'935'!S271)</f>
        <v>0</v>
      </c>
      <c r="AF271" s="33">
        <f>'Matrix'!D271*MAX('Matrix'!DE271,0-('Matrix'!DD271+IF('935'!Q271=0,0,(1-'935'!Y271/'11'!C$16)*'11'!B$16/('11'!B$16-'935'!X271)*IF('Matrix'!D271=0,1,'Matrix'!BY271/'Matrix'!D271)*'Matrix'!CV271)))*'11'!B$16*0.01*(1-('DNO totals'!B$284+'DNO totals'!B$274)/'DNO totals'!B$296)</f>
        <v>0</v>
      </c>
      <c r="AG271" s="49">
        <f>Q271-Y271-Z271-AA271-AB271-AC271-AD271-AE271-AF271</f>
        <v>0</v>
      </c>
    </row>
    <row r="272" spans="1:33">
      <c r="A272" s="28">
        <v>172</v>
      </c>
      <c r="B272" s="48">
        <f>'Results'!B272</f>
        <v>0</v>
      </c>
      <c r="C272" s="34">
        <f>'Results'!C272</f>
        <v>0</v>
      </c>
      <c r="D272" s="55">
        <f>'Results'!D272</f>
        <v>0</v>
      </c>
      <c r="E272" s="55">
        <f>'Results'!E272</f>
        <v>0</v>
      </c>
      <c r="F272" s="56">
        <f>'Results'!F272</f>
        <v>0</v>
      </c>
      <c r="G272" s="34">
        <f>'Results'!G272</f>
        <v>0</v>
      </c>
      <c r="H272" s="55">
        <f>'Results'!H272</f>
        <v>0</v>
      </c>
      <c r="I272" s="55">
        <f>'Results'!I272</f>
        <v>0</v>
      </c>
      <c r="J272" s="56">
        <f>'Results'!J272</f>
        <v>0</v>
      </c>
      <c r="K272" s="57">
        <f>0.01*'11'!B$16*'Matrix'!D272*'Results'!E272</f>
        <v>0</v>
      </c>
      <c r="L272" s="33">
        <f>0.01*('11'!C$16-'935'!Y272)*'Results'!C272*'Matrix'!D272*('11'!B$16/('11'!B$16-'935'!X272))*'935'!Q272</f>
        <v>0</v>
      </c>
      <c r="M272" s="49">
        <f>0.01*('11'!B$16-'935'!X272)*'Results'!D272</f>
        <v>0</v>
      </c>
      <c r="N272" s="33">
        <f>0.01*'11'!B$16*'Matrix'!I272*'Matrix'!BS272</f>
        <v>0</v>
      </c>
      <c r="O272" s="33">
        <f>0.01*('11'!B$16-'935'!X272)*'Matrix'!BX272</f>
        <v>0</v>
      </c>
      <c r="P272" s="49">
        <f>0.01*'Matrix'!BM272*'935'!U272</f>
        <v>0</v>
      </c>
      <c r="Q272" s="57">
        <f>K272+L272+M272</f>
        <v>0</v>
      </c>
      <c r="R272" s="32">
        <f>'935'!Z272</f>
        <v>0</v>
      </c>
      <c r="S272" s="58">
        <f>Q272-R272</f>
        <v>0</v>
      </c>
      <c r="T272" s="59">
        <f>IF(R272,Q272/R272-1,"")</f>
        <v>0</v>
      </c>
      <c r="U272" s="57">
        <f>N272+O272+P272</f>
        <v>0</v>
      </c>
      <c r="V272" s="32">
        <f>'935'!AA272</f>
        <v>0</v>
      </c>
      <c r="W272" s="58">
        <f>U272-V272</f>
        <v>0</v>
      </c>
      <c r="X272" s="59">
        <f>IF(V272,U272/V272-1,"")</f>
        <v>0</v>
      </c>
      <c r="Y272" s="57">
        <f>0.01*('11'!B$16-'935'!X272)*'Matrix'!BU272</f>
        <v>0</v>
      </c>
      <c r="Z272" s="33">
        <f>0.01*'11'!B$16*'Matrix'!D272*'Matrix'!CW272</f>
        <v>0</v>
      </c>
      <c r="AA272" s="33">
        <f>'Matrix'!D272*MAX('Matrix'!DE272,0-('Matrix'!DD272+IF('935'!Q272=0,0,(1-'935'!Y272/'11'!C$16)*'11'!B$16/('11'!B$16-'935'!X272)*IF('Matrix'!D272=0,1,'Matrix'!BY272/'Matrix'!D272)*'Matrix'!CV272)))*'11'!B$16*0.01*'DNO totals'!B$274/'DNO totals'!B$296</f>
        <v>0</v>
      </c>
      <c r="AB272" s="33">
        <f>'Matrix'!D272*'Charging rates'!B$106*'Matrix'!DB272</f>
        <v>0</v>
      </c>
      <c r="AC272" s="33">
        <f>'Matrix'!D272*MAX('Matrix'!DE272,0-('Matrix'!DD272+IF('935'!Q272=0,0,(1-'935'!Y272/'11'!C$16)*'11'!B$16/('11'!B$16-'935'!X272)*IF('Matrix'!D272=0,1,'Matrix'!BY272/'Matrix'!D272)*'Matrix'!CV272)))*'11'!B$16*0.01*'DNO totals'!B$284/'DNO totals'!B$296</f>
        <v>0</v>
      </c>
      <c r="AD272" s="33">
        <f>0.01*('Matrix'!BY272*'11'!B$16*'Matrix'!CB272+'Matrix'!D272*'Matrix'!CD272*'935'!Q272*('11'!C$16-'935'!Y272)*('11'!B$16/('11'!B$16-'935'!X272)))</f>
        <v>0</v>
      </c>
      <c r="AE272" s="33">
        <f>'Matrix'!D272*'Charging rates'!B$116*('Parameters'!B$21+'Matrix'!J272)*IF('DNO totals'!B$323&lt;0,1,'935'!S272)</f>
        <v>0</v>
      </c>
      <c r="AF272" s="33">
        <f>'Matrix'!D272*MAX('Matrix'!DE272,0-('Matrix'!DD272+IF('935'!Q272=0,0,(1-'935'!Y272/'11'!C$16)*'11'!B$16/('11'!B$16-'935'!X272)*IF('Matrix'!D272=0,1,'Matrix'!BY272/'Matrix'!D272)*'Matrix'!CV272)))*'11'!B$16*0.01*(1-('DNO totals'!B$284+'DNO totals'!B$274)/'DNO totals'!B$296)</f>
        <v>0</v>
      </c>
      <c r="AG272" s="49">
        <f>Q272-Y272-Z272-AA272-AB272-AC272-AD272-AE272-AF272</f>
        <v>0</v>
      </c>
    </row>
    <row r="273" spans="1:33">
      <c r="A273" s="28">
        <v>173</v>
      </c>
      <c r="B273" s="48">
        <f>'Results'!B273</f>
        <v>0</v>
      </c>
      <c r="C273" s="34">
        <f>'Results'!C273</f>
        <v>0</v>
      </c>
      <c r="D273" s="55">
        <f>'Results'!D273</f>
        <v>0</v>
      </c>
      <c r="E273" s="55">
        <f>'Results'!E273</f>
        <v>0</v>
      </c>
      <c r="F273" s="56">
        <f>'Results'!F273</f>
        <v>0</v>
      </c>
      <c r="G273" s="34">
        <f>'Results'!G273</f>
        <v>0</v>
      </c>
      <c r="H273" s="55">
        <f>'Results'!H273</f>
        <v>0</v>
      </c>
      <c r="I273" s="55">
        <f>'Results'!I273</f>
        <v>0</v>
      </c>
      <c r="J273" s="56">
        <f>'Results'!J273</f>
        <v>0</v>
      </c>
      <c r="K273" s="57">
        <f>0.01*'11'!B$16*'Matrix'!D273*'Results'!E273</f>
        <v>0</v>
      </c>
      <c r="L273" s="33">
        <f>0.01*('11'!C$16-'935'!Y273)*'Results'!C273*'Matrix'!D273*('11'!B$16/('11'!B$16-'935'!X273))*'935'!Q273</f>
        <v>0</v>
      </c>
      <c r="M273" s="49">
        <f>0.01*('11'!B$16-'935'!X273)*'Results'!D273</f>
        <v>0</v>
      </c>
      <c r="N273" s="33">
        <f>0.01*'11'!B$16*'Matrix'!I273*'Matrix'!BS273</f>
        <v>0</v>
      </c>
      <c r="O273" s="33">
        <f>0.01*('11'!B$16-'935'!X273)*'Matrix'!BX273</f>
        <v>0</v>
      </c>
      <c r="P273" s="49">
        <f>0.01*'Matrix'!BM273*'935'!U273</f>
        <v>0</v>
      </c>
      <c r="Q273" s="57">
        <f>K273+L273+M273</f>
        <v>0</v>
      </c>
      <c r="R273" s="32">
        <f>'935'!Z273</f>
        <v>0</v>
      </c>
      <c r="S273" s="58">
        <f>Q273-R273</f>
        <v>0</v>
      </c>
      <c r="T273" s="59">
        <f>IF(R273,Q273/R273-1,"")</f>
        <v>0</v>
      </c>
      <c r="U273" s="57">
        <f>N273+O273+P273</f>
        <v>0</v>
      </c>
      <c r="V273" s="32">
        <f>'935'!AA273</f>
        <v>0</v>
      </c>
      <c r="W273" s="58">
        <f>U273-V273</f>
        <v>0</v>
      </c>
      <c r="X273" s="59">
        <f>IF(V273,U273/V273-1,"")</f>
        <v>0</v>
      </c>
      <c r="Y273" s="57">
        <f>0.01*('11'!B$16-'935'!X273)*'Matrix'!BU273</f>
        <v>0</v>
      </c>
      <c r="Z273" s="33">
        <f>0.01*'11'!B$16*'Matrix'!D273*'Matrix'!CW273</f>
        <v>0</v>
      </c>
      <c r="AA273" s="33">
        <f>'Matrix'!D273*MAX('Matrix'!DE273,0-('Matrix'!DD273+IF('935'!Q273=0,0,(1-'935'!Y273/'11'!C$16)*'11'!B$16/('11'!B$16-'935'!X273)*IF('Matrix'!D273=0,1,'Matrix'!BY273/'Matrix'!D273)*'Matrix'!CV273)))*'11'!B$16*0.01*'DNO totals'!B$274/'DNO totals'!B$296</f>
        <v>0</v>
      </c>
      <c r="AB273" s="33">
        <f>'Matrix'!D273*'Charging rates'!B$106*'Matrix'!DB273</f>
        <v>0</v>
      </c>
      <c r="AC273" s="33">
        <f>'Matrix'!D273*MAX('Matrix'!DE273,0-('Matrix'!DD273+IF('935'!Q273=0,0,(1-'935'!Y273/'11'!C$16)*'11'!B$16/('11'!B$16-'935'!X273)*IF('Matrix'!D273=0,1,'Matrix'!BY273/'Matrix'!D273)*'Matrix'!CV273)))*'11'!B$16*0.01*'DNO totals'!B$284/'DNO totals'!B$296</f>
        <v>0</v>
      </c>
      <c r="AD273" s="33">
        <f>0.01*('Matrix'!BY273*'11'!B$16*'Matrix'!CB273+'Matrix'!D273*'Matrix'!CD273*'935'!Q273*('11'!C$16-'935'!Y273)*('11'!B$16/('11'!B$16-'935'!X273)))</f>
        <v>0</v>
      </c>
      <c r="AE273" s="33">
        <f>'Matrix'!D273*'Charging rates'!B$116*('Parameters'!B$21+'Matrix'!J273)*IF('DNO totals'!B$323&lt;0,1,'935'!S273)</f>
        <v>0</v>
      </c>
      <c r="AF273" s="33">
        <f>'Matrix'!D273*MAX('Matrix'!DE273,0-('Matrix'!DD273+IF('935'!Q273=0,0,(1-'935'!Y273/'11'!C$16)*'11'!B$16/('11'!B$16-'935'!X273)*IF('Matrix'!D273=0,1,'Matrix'!BY273/'Matrix'!D273)*'Matrix'!CV273)))*'11'!B$16*0.01*(1-('DNO totals'!B$284+'DNO totals'!B$274)/'DNO totals'!B$296)</f>
        <v>0</v>
      </c>
      <c r="AG273" s="49">
        <f>Q273-Y273-Z273-AA273-AB273-AC273-AD273-AE273-AF273</f>
        <v>0</v>
      </c>
    </row>
    <row r="274" spans="1:33">
      <c r="A274" s="28">
        <v>174</v>
      </c>
      <c r="B274" s="48">
        <f>'Results'!B274</f>
        <v>0</v>
      </c>
      <c r="C274" s="34">
        <f>'Results'!C274</f>
        <v>0</v>
      </c>
      <c r="D274" s="55">
        <f>'Results'!D274</f>
        <v>0</v>
      </c>
      <c r="E274" s="55">
        <f>'Results'!E274</f>
        <v>0</v>
      </c>
      <c r="F274" s="56">
        <f>'Results'!F274</f>
        <v>0</v>
      </c>
      <c r="G274" s="34">
        <f>'Results'!G274</f>
        <v>0</v>
      </c>
      <c r="H274" s="55">
        <f>'Results'!H274</f>
        <v>0</v>
      </c>
      <c r="I274" s="55">
        <f>'Results'!I274</f>
        <v>0</v>
      </c>
      <c r="J274" s="56">
        <f>'Results'!J274</f>
        <v>0</v>
      </c>
      <c r="K274" s="57">
        <f>0.01*'11'!B$16*'Matrix'!D274*'Results'!E274</f>
        <v>0</v>
      </c>
      <c r="L274" s="33">
        <f>0.01*('11'!C$16-'935'!Y274)*'Results'!C274*'Matrix'!D274*('11'!B$16/('11'!B$16-'935'!X274))*'935'!Q274</f>
        <v>0</v>
      </c>
      <c r="M274" s="49">
        <f>0.01*('11'!B$16-'935'!X274)*'Results'!D274</f>
        <v>0</v>
      </c>
      <c r="N274" s="33">
        <f>0.01*'11'!B$16*'Matrix'!I274*'Matrix'!BS274</f>
        <v>0</v>
      </c>
      <c r="O274" s="33">
        <f>0.01*('11'!B$16-'935'!X274)*'Matrix'!BX274</f>
        <v>0</v>
      </c>
      <c r="P274" s="49">
        <f>0.01*'Matrix'!BM274*'935'!U274</f>
        <v>0</v>
      </c>
      <c r="Q274" s="57">
        <f>K274+L274+M274</f>
        <v>0</v>
      </c>
      <c r="R274" s="32">
        <f>'935'!Z274</f>
        <v>0</v>
      </c>
      <c r="S274" s="58">
        <f>Q274-R274</f>
        <v>0</v>
      </c>
      <c r="T274" s="59">
        <f>IF(R274,Q274/R274-1,"")</f>
        <v>0</v>
      </c>
      <c r="U274" s="57">
        <f>N274+O274+P274</f>
        <v>0</v>
      </c>
      <c r="V274" s="32">
        <f>'935'!AA274</f>
        <v>0</v>
      </c>
      <c r="W274" s="58">
        <f>U274-V274</f>
        <v>0</v>
      </c>
      <c r="X274" s="59">
        <f>IF(V274,U274/V274-1,"")</f>
        <v>0</v>
      </c>
      <c r="Y274" s="57">
        <f>0.01*('11'!B$16-'935'!X274)*'Matrix'!BU274</f>
        <v>0</v>
      </c>
      <c r="Z274" s="33">
        <f>0.01*'11'!B$16*'Matrix'!D274*'Matrix'!CW274</f>
        <v>0</v>
      </c>
      <c r="AA274" s="33">
        <f>'Matrix'!D274*MAX('Matrix'!DE274,0-('Matrix'!DD274+IF('935'!Q274=0,0,(1-'935'!Y274/'11'!C$16)*'11'!B$16/('11'!B$16-'935'!X274)*IF('Matrix'!D274=0,1,'Matrix'!BY274/'Matrix'!D274)*'Matrix'!CV274)))*'11'!B$16*0.01*'DNO totals'!B$274/'DNO totals'!B$296</f>
        <v>0</v>
      </c>
      <c r="AB274" s="33">
        <f>'Matrix'!D274*'Charging rates'!B$106*'Matrix'!DB274</f>
        <v>0</v>
      </c>
      <c r="AC274" s="33">
        <f>'Matrix'!D274*MAX('Matrix'!DE274,0-('Matrix'!DD274+IF('935'!Q274=0,0,(1-'935'!Y274/'11'!C$16)*'11'!B$16/('11'!B$16-'935'!X274)*IF('Matrix'!D274=0,1,'Matrix'!BY274/'Matrix'!D274)*'Matrix'!CV274)))*'11'!B$16*0.01*'DNO totals'!B$284/'DNO totals'!B$296</f>
        <v>0</v>
      </c>
      <c r="AD274" s="33">
        <f>0.01*('Matrix'!BY274*'11'!B$16*'Matrix'!CB274+'Matrix'!D274*'Matrix'!CD274*'935'!Q274*('11'!C$16-'935'!Y274)*('11'!B$16/('11'!B$16-'935'!X274)))</f>
        <v>0</v>
      </c>
      <c r="AE274" s="33">
        <f>'Matrix'!D274*'Charging rates'!B$116*('Parameters'!B$21+'Matrix'!J274)*IF('DNO totals'!B$323&lt;0,1,'935'!S274)</f>
        <v>0</v>
      </c>
      <c r="AF274" s="33">
        <f>'Matrix'!D274*MAX('Matrix'!DE274,0-('Matrix'!DD274+IF('935'!Q274=0,0,(1-'935'!Y274/'11'!C$16)*'11'!B$16/('11'!B$16-'935'!X274)*IF('Matrix'!D274=0,1,'Matrix'!BY274/'Matrix'!D274)*'Matrix'!CV274)))*'11'!B$16*0.01*(1-('DNO totals'!B$284+'DNO totals'!B$274)/'DNO totals'!B$296)</f>
        <v>0</v>
      </c>
      <c r="AG274" s="49">
        <f>Q274-Y274-Z274-AA274-AB274-AC274-AD274-AE274-AF274</f>
        <v>0</v>
      </c>
    </row>
    <row r="275" spans="1:33">
      <c r="A275" s="28">
        <v>175</v>
      </c>
      <c r="B275" s="48">
        <f>'Results'!B275</f>
        <v>0</v>
      </c>
      <c r="C275" s="34">
        <f>'Results'!C275</f>
        <v>0</v>
      </c>
      <c r="D275" s="55">
        <f>'Results'!D275</f>
        <v>0</v>
      </c>
      <c r="E275" s="55">
        <f>'Results'!E275</f>
        <v>0</v>
      </c>
      <c r="F275" s="56">
        <f>'Results'!F275</f>
        <v>0</v>
      </c>
      <c r="G275" s="34">
        <f>'Results'!G275</f>
        <v>0</v>
      </c>
      <c r="H275" s="55">
        <f>'Results'!H275</f>
        <v>0</v>
      </c>
      <c r="I275" s="55">
        <f>'Results'!I275</f>
        <v>0</v>
      </c>
      <c r="J275" s="56">
        <f>'Results'!J275</f>
        <v>0</v>
      </c>
      <c r="K275" s="57">
        <f>0.01*'11'!B$16*'Matrix'!D275*'Results'!E275</f>
        <v>0</v>
      </c>
      <c r="L275" s="33">
        <f>0.01*('11'!C$16-'935'!Y275)*'Results'!C275*'Matrix'!D275*('11'!B$16/('11'!B$16-'935'!X275))*'935'!Q275</f>
        <v>0</v>
      </c>
      <c r="M275" s="49">
        <f>0.01*('11'!B$16-'935'!X275)*'Results'!D275</f>
        <v>0</v>
      </c>
      <c r="N275" s="33">
        <f>0.01*'11'!B$16*'Matrix'!I275*'Matrix'!BS275</f>
        <v>0</v>
      </c>
      <c r="O275" s="33">
        <f>0.01*('11'!B$16-'935'!X275)*'Matrix'!BX275</f>
        <v>0</v>
      </c>
      <c r="P275" s="49">
        <f>0.01*'Matrix'!BM275*'935'!U275</f>
        <v>0</v>
      </c>
      <c r="Q275" s="57">
        <f>K275+L275+M275</f>
        <v>0</v>
      </c>
      <c r="R275" s="32">
        <f>'935'!Z275</f>
        <v>0</v>
      </c>
      <c r="S275" s="58">
        <f>Q275-R275</f>
        <v>0</v>
      </c>
      <c r="T275" s="59">
        <f>IF(R275,Q275/R275-1,"")</f>
        <v>0</v>
      </c>
      <c r="U275" s="57">
        <f>N275+O275+P275</f>
        <v>0</v>
      </c>
      <c r="V275" s="32">
        <f>'935'!AA275</f>
        <v>0</v>
      </c>
      <c r="W275" s="58">
        <f>U275-V275</f>
        <v>0</v>
      </c>
      <c r="X275" s="59">
        <f>IF(V275,U275/V275-1,"")</f>
        <v>0</v>
      </c>
      <c r="Y275" s="57">
        <f>0.01*('11'!B$16-'935'!X275)*'Matrix'!BU275</f>
        <v>0</v>
      </c>
      <c r="Z275" s="33">
        <f>0.01*'11'!B$16*'Matrix'!D275*'Matrix'!CW275</f>
        <v>0</v>
      </c>
      <c r="AA275" s="33">
        <f>'Matrix'!D275*MAX('Matrix'!DE275,0-('Matrix'!DD275+IF('935'!Q275=0,0,(1-'935'!Y275/'11'!C$16)*'11'!B$16/('11'!B$16-'935'!X275)*IF('Matrix'!D275=0,1,'Matrix'!BY275/'Matrix'!D275)*'Matrix'!CV275)))*'11'!B$16*0.01*'DNO totals'!B$274/'DNO totals'!B$296</f>
        <v>0</v>
      </c>
      <c r="AB275" s="33">
        <f>'Matrix'!D275*'Charging rates'!B$106*'Matrix'!DB275</f>
        <v>0</v>
      </c>
      <c r="AC275" s="33">
        <f>'Matrix'!D275*MAX('Matrix'!DE275,0-('Matrix'!DD275+IF('935'!Q275=0,0,(1-'935'!Y275/'11'!C$16)*'11'!B$16/('11'!B$16-'935'!X275)*IF('Matrix'!D275=0,1,'Matrix'!BY275/'Matrix'!D275)*'Matrix'!CV275)))*'11'!B$16*0.01*'DNO totals'!B$284/'DNO totals'!B$296</f>
        <v>0</v>
      </c>
      <c r="AD275" s="33">
        <f>0.01*('Matrix'!BY275*'11'!B$16*'Matrix'!CB275+'Matrix'!D275*'Matrix'!CD275*'935'!Q275*('11'!C$16-'935'!Y275)*('11'!B$16/('11'!B$16-'935'!X275)))</f>
        <v>0</v>
      </c>
      <c r="AE275" s="33">
        <f>'Matrix'!D275*'Charging rates'!B$116*('Parameters'!B$21+'Matrix'!J275)*IF('DNO totals'!B$323&lt;0,1,'935'!S275)</f>
        <v>0</v>
      </c>
      <c r="AF275" s="33">
        <f>'Matrix'!D275*MAX('Matrix'!DE275,0-('Matrix'!DD275+IF('935'!Q275=0,0,(1-'935'!Y275/'11'!C$16)*'11'!B$16/('11'!B$16-'935'!X275)*IF('Matrix'!D275=0,1,'Matrix'!BY275/'Matrix'!D275)*'Matrix'!CV275)))*'11'!B$16*0.01*(1-('DNO totals'!B$284+'DNO totals'!B$274)/'DNO totals'!B$296)</f>
        <v>0</v>
      </c>
      <c r="AG275" s="49">
        <f>Q275-Y275-Z275-AA275-AB275-AC275-AD275-AE275-AF275</f>
        <v>0</v>
      </c>
    </row>
    <row r="276" spans="1:33">
      <c r="A276" s="28">
        <v>176</v>
      </c>
      <c r="B276" s="48">
        <f>'Results'!B276</f>
        <v>0</v>
      </c>
      <c r="C276" s="34">
        <f>'Results'!C276</f>
        <v>0</v>
      </c>
      <c r="D276" s="55">
        <f>'Results'!D276</f>
        <v>0</v>
      </c>
      <c r="E276" s="55">
        <f>'Results'!E276</f>
        <v>0</v>
      </c>
      <c r="F276" s="56">
        <f>'Results'!F276</f>
        <v>0</v>
      </c>
      <c r="G276" s="34">
        <f>'Results'!G276</f>
        <v>0</v>
      </c>
      <c r="H276" s="55">
        <f>'Results'!H276</f>
        <v>0</v>
      </c>
      <c r="I276" s="55">
        <f>'Results'!I276</f>
        <v>0</v>
      </c>
      <c r="J276" s="56">
        <f>'Results'!J276</f>
        <v>0</v>
      </c>
      <c r="K276" s="57">
        <f>0.01*'11'!B$16*'Matrix'!D276*'Results'!E276</f>
        <v>0</v>
      </c>
      <c r="L276" s="33">
        <f>0.01*('11'!C$16-'935'!Y276)*'Results'!C276*'Matrix'!D276*('11'!B$16/('11'!B$16-'935'!X276))*'935'!Q276</f>
        <v>0</v>
      </c>
      <c r="M276" s="49">
        <f>0.01*('11'!B$16-'935'!X276)*'Results'!D276</f>
        <v>0</v>
      </c>
      <c r="N276" s="33">
        <f>0.01*'11'!B$16*'Matrix'!I276*'Matrix'!BS276</f>
        <v>0</v>
      </c>
      <c r="O276" s="33">
        <f>0.01*('11'!B$16-'935'!X276)*'Matrix'!BX276</f>
        <v>0</v>
      </c>
      <c r="P276" s="49">
        <f>0.01*'Matrix'!BM276*'935'!U276</f>
        <v>0</v>
      </c>
      <c r="Q276" s="57">
        <f>K276+L276+M276</f>
        <v>0</v>
      </c>
      <c r="R276" s="32">
        <f>'935'!Z276</f>
        <v>0</v>
      </c>
      <c r="S276" s="58">
        <f>Q276-R276</f>
        <v>0</v>
      </c>
      <c r="T276" s="59">
        <f>IF(R276,Q276/R276-1,"")</f>
        <v>0</v>
      </c>
      <c r="U276" s="57">
        <f>N276+O276+P276</f>
        <v>0</v>
      </c>
      <c r="V276" s="32">
        <f>'935'!AA276</f>
        <v>0</v>
      </c>
      <c r="W276" s="58">
        <f>U276-V276</f>
        <v>0</v>
      </c>
      <c r="X276" s="59">
        <f>IF(V276,U276/V276-1,"")</f>
        <v>0</v>
      </c>
      <c r="Y276" s="57">
        <f>0.01*('11'!B$16-'935'!X276)*'Matrix'!BU276</f>
        <v>0</v>
      </c>
      <c r="Z276" s="33">
        <f>0.01*'11'!B$16*'Matrix'!D276*'Matrix'!CW276</f>
        <v>0</v>
      </c>
      <c r="AA276" s="33">
        <f>'Matrix'!D276*MAX('Matrix'!DE276,0-('Matrix'!DD276+IF('935'!Q276=0,0,(1-'935'!Y276/'11'!C$16)*'11'!B$16/('11'!B$16-'935'!X276)*IF('Matrix'!D276=0,1,'Matrix'!BY276/'Matrix'!D276)*'Matrix'!CV276)))*'11'!B$16*0.01*'DNO totals'!B$274/'DNO totals'!B$296</f>
        <v>0</v>
      </c>
      <c r="AB276" s="33">
        <f>'Matrix'!D276*'Charging rates'!B$106*'Matrix'!DB276</f>
        <v>0</v>
      </c>
      <c r="AC276" s="33">
        <f>'Matrix'!D276*MAX('Matrix'!DE276,0-('Matrix'!DD276+IF('935'!Q276=0,0,(1-'935'!Y276/'11'!C$16)*'11'!B$16/('11'!B$16-'935'!X276)*IF('Matrix'!D276=0,1,'Matrix'!BY276/'Matrix'!D276)*'Matrix'!CV276)))*'11'!B$16*0.01*'DNO totals'!B$284/'DNO totals'!B$296</f>
        <v>0</v>
      </c>
      <c r="AD276" s="33">
        <f>0.01*('Matrix'!BY276*'11'!B$16*'Matrix'!CB276+'Matrix'!D276*'Matrix'!CD276*'935'!Q276*('11'!C$16-'935'!Y276)*('11'!B$16/('11'!B$16-'935'!X276)))</f>
        <v>0</v>
      </c>
      <c r="AE276" s="33">
        <f>'Matrix'!D276*'Charging rates'!B$116*('Parameters'!B$21+'Matrix'!J276)*IF('DNO totals'!B$323&lt;0,1,'935'!S276)</f>
        <v>0</v>
      </c>
      <c r="AF276" s="33">
        <f>'Matrix'!D276*MAX('Matrix'!DE276,0-('Matrix'!DD276+IF('935'!Q276=0,0,(1-'935'!Y276/'11'!C$16)*'11'!B$16/('11'!B$16-'935'!X276)*IF('Matrix'!D276=0,1,'Matrix'!BY276/'Matrix'!D276)*'Matrix'!CV276)))*'11'!B$16*0.01*(1-('DNO totals'!B$284+'DNO totals'!B$274)/'DNO totals'!B$296)</f>
        <v>0</v>
      </c>
      <c r="AG276" s="49">
        <f>Q276-Y276-Z276-AA276-AB276-AC276-AD276-AE276-AF276</f>
        <v>0</v>
      </c>
    </row>
    <row r="277" spans="1:33">
      <c r="A277" s="28">
        <v>177</v>
      </c>
      <c r="B277" s="48">
        <f>'Results'!B277</f>
        <v>0</v>
      </c>
      <c r="C277" s="34">
        <f>'Results'!C277</f>
        <v>0</v>
      </c>
      <c r="D277" s="55">
        <f>'Results'!D277</f>
        <v>0</v>
      </c>
      <c r="E277" s="55">
        <f>'Results'!E277</f>
        <v>0</v>
      </c>
      <c r="F277" s="56">
        <f>'Results'!F277</f>
        <v>0</v>
      </c>
      <c r="G277" s="34">
        <f>'Results'!G277</f>
        <v>0</v>
      </c>
      <c r="H277" s="55">
        <f>'Results'!H277</f>
        <v>0</v>
      </c>
      <c r="I277" s="55">
        <f>'Results'!I277</f>
        <v>0</v>
      </c>
      <c r="J277" s="56">
        <f>'Results'!J277</f>
        <v>0</v>
      </c>
      <c r="K277" s="57">
        <f>0.01*'11'!B$16*'Matrix'!D277*'Results'!E277</f>
        <v>0</v>
      </c>
      <c r="L277" s="33">
        <f>0.01*('11'!C$16-'935'!Y277)*'Results'!C277*'Matrix'!D277*('11'!B$16/('11'!B$16-'935'!X277))*'935'!Q277</f>
        <v>0</v>
      </c>
      <c r="M277" s="49">
        <f>0.01*('11'!B$16-'935'!X277)*'Results'!D277</f>
        <v>0</v>
      </c>
      <c r="N277" s="33">
        <f>0.01*'11'!B$16*'Matrix'!I277*'Matrix'!BS277</f>
        <v>0</v>
      </c>
      <c r="O277" s="33">
        <f>0.01*('11'!B$16-'935'!X277)*'Matrix'!BX277</f>
        <v>0</v>
      </c>
      <c r="P277" s="49">
        <f>0.01*'Matrix'!BM277*'935'!U277</f>
        <v>0</v>
      </c>
      <c r="Q277" s="57">
        <f>K277+L277+M277</f>
        <v>0</v>
      </c>
      <c r="R277" s="32">
        <f>'935'!Z277</f>
        <v>0</v>
      </c>
      <c r="S277" s="58">
        <f>Q277-R277</f>
        <v>0</v>
      </c>
      <c r="T277" s="59">
        <f>IF(R277,Q277/R277-1,"")</f>
        <v>0</v>
      </c>
      <c r="U277" s="57">
        <f>N277+O277+P277</f>
        <v>0</v>
      </c>
      <c r="V277" s="32">
        <f>'935'!AA277</f>
        <v>0</v>
      </c>
      <c r="W277" s="58">
        <f>U277-V277</f>
        <v>0</v>
      </c>
      <c r="X277" s="59">
        <f>IF(V277,U277/V277-1,"")</f>
        <v>0</v>
      </c>
      <c r="Y277" s="57">
        <f>0.01*('11'!B$16-'935'!X277)*'Matrix'!BU277</f>
        <v>0</v>
      </c>
      <c r="Z277" s="33">
        <f>0.01*'11'!B$16*'Matrix'!D277*'Matrix'!CW277</f>
        <v>0</v>
      </c>
      <c r="AA277" s="33">
        <f>'Matrix'!D277*MAX('Matrix'!DE277,0-('Matrix'!DD277+IF('935'!Q277=0,0,(1-'935'!Y277/'11'!C$16)*'11'!B$16/('11'!B$16-'935'!X277)*IF('Matrix'!D277=0,1,'Matrix'!BY277/'Matrix'!D277)*'Matrix'!CV277)))*'11'!B$16*0.01*'DNO totals'!B$274/'DNO totals'!B$296</f>
        <v>0</v>
      </c>
      <c r="AB277" s="33">
        <f>'Matrix'!D277*'Charging rates'!B$106*'Matrix'!DB277</f>
        <v>0</v>
      </c>
      <c r="AC277" s="33">
        <f>'Matrix'!D277*MAX('Matrix'!DE277,0-('Matrix'!DD277+IF('935'!Q277=0,0,(1-'935'!Y277/'11'!C$16)*'11'!B$16/('11'!B$16-'935'!X277)*IF('Matrix'!D277=0,1,'Matrix'!BY277/'Matrix'!D277)*'Matrix'!CV277)))*'11'!B$16*0.01*'DNO totals'!B$284/'DNO totals'!B$296</f>
        <v>0</v>
      </c>
      <c r="AD277" s="33">
        <f>0.01*('Matrix'!BY277*'11'!B$16*'Matrix'!CB277+'Matrix'!D277*'Matrix'!CD277*'935'!Q277*('11'!C$16-'935'!Y277)*('11'!B$16/('11'!B$16-'935'!X277)))</f>
        <v>0</v>
      </c>
      <c r="AE277" s="33">
        <f>'Matrix'!D277*'Charging rates'!B$116*('Parameters'!B$21+'Matrix'!J277)*IF('DNO totals'!B$323&lt;0,1,'935'!S277)</f>
        <v>0</v>
      </c>
      <c r="AF277" s="33">
        <f>'Matrix'!D277*MAX('Matrix'!DE277,0-('Matrix'!DD277+IF('935'!Q277=0,0,(1-'935'!Y277/'11'!C$16)*'11'!B$16/('11'!B$16-'935'!X277)*IF('Matrix'!D277=0,1,'Matrix'!BY277/'Matrix'!D277)*'Matrix'!CV277)))*'11'!B$16*0.01*(1-('DNO totals'!B$284+'DNO totals'!B$274)/'DNO totals'!B$296)</f>
        <v>0</v>
      </c>
      <c r="AG277" s="49">
        <f>Q277-Y277-Z277-AA277-AB277-AC277-AD277-AE277-AF277</f>
        <v>0</v>
      </c>
    </row>
    <row r="278" spans="1:33">
      <c r="A278" s="28">
        <v>178</v>
      </c>
      <c r="B278" s="48">
        <f>'Results'!B278</f>
        <v>0</v>
      </c>
      <c r="C278" s="34">
        <f>'Results'!C278</f>
        <v>0</v>
      </c>
      <c r="D278" s="55">
        <f>'Results'!D278</f>
        <v>0</v>
      </c>
      <c r="E278" s="55">
        <f>'Results'!E278</f>
        <v>0</v>
      </c>
      <c r="F278" s="56">
        <f>'Results'!F278</f>
        <v>0</v>
      </c>
      <c r="G278" s="34">
        <f>'Results'!G278</f>
        <v>0</v>
      </c>
      <c r="H278" s="55">
        <f>'Results'!H278</f>
        <v>0</v>
      </c>
      <c r="I278" s="55">
        <f>'Results'!I278</f>
        <v>0</v>
      </c>
      <c r="J278" s="56">
        <f>'Results'!J278</f>
        <v>0</v>
      </c>
      <c r="K278" s="57">
        <f>0.01*'11'!B$16*'Matrix'!D278*'Results'!E278</f>
        <v>0</v>
      </c>
      <c r="L278" s="33">
        <f>0.01*('11'!C$16-'935'!Y278)*'Results'!C278*'Matrix'!D278*('11'!B$16/('11'!B$16-'935'!X278))*'935'!Q278</f>
        <v>0</v>
      </c>
      <c r="M278" s="49">
        <f>0.01*('11'!B$16-'935'!X278)*'Results'!D278</f>
        <v>0</v>
      </c>
      <c r="N278" s="33">
        <f>0.01*'11'!B$16*'Matrix'!I278*'Matrix'!BS278</f>
        <v>0</v>
      </c>
      <c r="O278" s="33">
        <f>0.01*('11'!B$16-'935'!X278)*'Matrix'!BX278</f>
        <v>0</v>
      </c>
      <c r="P278" s="49">
        <f>0.01*'Matrix'!BM278*'935'!U278</f>
        <v>0</v>
      </c>
      <c r="Q278" s="57">
        <f>K278+L278+M278</f>
        <v>0</v>
      </c>
      <c r="R278" s="32">
        <f>'935'!Z278</f>
        <v>0</v>
      </c>
      <c r="S278" s="58">
        <f>Q278-R278</f>
        <v>0</v>
      </c>
      <c r="T278" s="59">
        <f>IF(R278,Q278/R278-1,"")</f>
        <v>0</v>
      </c>
      <c r="U278" s="57">
        <f>N278+O278+P278</f>
        <v>0</v>
      </c>
      <c r="V278" s="32">
        <f>'935'!AA278</f>
        <v>0</v>
      </c>
      <c r="W278" s="58">
        <f>U278-V278</f>
        <v>0</v>
      </c>
      <c r="X278" s="59">
        <f>IF(V278,U278/V278-1,"")</f>
        <v>0</v>
      </c>
      <c r="Y278" s="57">
        <f>0.01*('11'!B$16-'935'!X278)*'Matrix'!BU278</f>
        <v>0</v>
      </c>
      <c r="Z278" s="33">
        <f>0.01*'11'!B$16*'Matrix'!D278*'Matrix'!CW278</f>
        <v>0</v>
      </c>
      <c r="AA278" s="33">
        <f>'Matrix'!D278*MAX('Matrix'!DE278,0-('Matrix'!DD278+IF('935'!Q278=0,0,(1-'935'!Y278/'11'!C$16)*'11'!B$16/('11'!B$16-'935'!X278)*IF('Matrix'!D278=0,1,'Matrix'!BY278/'Matrix'!D278)*'Matrix'!CV278)))*'11'!B$16*0.01*'DNO totals'!B$274/'DNO totals'!B$296</f>
        <v>0</v>
      </c>
      <c r="AB278" s="33">
        <f>'Matrix'!D278*'Charging rates'!B$106*'Matrix'!DB278</f>
        <v>0</v>
      </c>
      <c r="AC278" s="33">
        <f>'Matrix'!D278*MAX('Matrix'!DE278,0-('Matrix'!DD278+IF('935'!Q278=0,0,(1-'935'!Y278/'11'!C$16)*'11'!B$16/('11'!B$16-'935'!X278)*IF('Matrix'!D278=0,1,'Matrix'!BY278/'Matrix'!D278)*'Matrix'!CV278)))*'11'!B$16*0.01*'DNO totals'!B$284/'DNO totals'!B$296</f>
        <v>0</v>
      </c>
      <c r="AD278" s="33">
        <f>0.01*('Matrix'!BY278*'11'!B$16*'Matrix'!CB278+'Matrix'!D278*'Matrix'!CD278*'935'!Q278*('11'!C$16-'935'!Y278)*('11'!B$16/('11'!B$16-'935'!X278)))</f>
        <v>0</v>
      </c>
      <c r="AE278" s="33">
        <f>'Matrix'!D278*'Charging rates'!B$116*('Parameters'!B$21+'Matrix'!J278)*IF('DNO totals'!B$323&lt;0,1,'935'!S278)</f>
        <v>0</v>
      </c>
      <c r="AF278" s="33">
        <f>'Matrix'!D278*MAX('Matrix'!DE278,0-('Matrix'!DD278+IF('935'!Q278=0,0,(1-'935'!Y278/'11'!C$16)*'11'!B$16/('11'!B$16-'935'!X278)*IF('Matrix'!D278=0,1,'Matrix'!BY278/'Matrix'!D278)*'Matrix'!CV278)))*'11'!B$16*0.01*(1-('DNO totals'!B$284+'DNO totals'!B$274)/'DNO totals'!B$296)</f>
        <v>0</v>
      </c>
      <c r="AG278" s="49">
        <f>Q278-Y278-Z278-AA278-AB278-AC278-AD278-AE278-AF278</f>
        <v>0</v>
      </c>
    </row>
    <row r="279" spans="1:33">
      <c r="A279" s="28">
        <v>179</v>
      </c>
      <c r="B279" s="48">
        <f>'Results'!B279</f>
        <v>0</v>
      </c>
      <c r="C279" s="34">
        <f>'Results'!C279</f>
        <v>0</v>
      </c>
      <c r="D279" s="55">
        <f>'Results'!D279</f>
        <v>0</v>
      </c>
      <c r="E279" s="55">
        <f>'Results'!E279</f>
        <v>0</v>
      </c>
      <c r="F279" s="56">
        <f>'Results'!F279</f>
        <v>0</v>
      </c>
      <c r="G279" s="34">
        <f>'Results'!G279</f>
        <v>0</v>
      </c>
      <c r="H279" s="55">
        <f>'Results'!H279</f>
        <v>0</v>
      </c>
      <c r="I279" s="55">
        <f>'Results'!I279</f>
        <v>0</v>
      </c>
      <c r="J279" s="56">
        <f>'Results'!J279</f>
        <v>0</v>
      </c>
      <c r="K279" s="57">
        <f>0.01*'11'!B$16*'Matrix'!D279*'Results'!E279</f>
        <v>0</v>
      </c>
      <c r="L279" s="33">
        <f>0.01*('11'!C$16-'935'!Y279)*'Results'!C279*'Matrix'!D279*('11'!B$16/('11'!B$16-'935'!X279))*'935'!Q279</f>
        <v>0</v>
      </c>
      <c r="M279" s="49">
        <f>0.01*('11'!B$16-'935'!X279)*'Results'!D279</f>
        <v>0</v>
      </c>
      <c r="N279" s="33">
        <f>0.01*'11'!B$16*'Matrix'!I279*'Matrix'!BS279</f>
        <v>0</v>
      </c>
      <c r="O279" s="33">
        <f>0.01*('11'!B$16-'935'!X279)*'Matrix'!BX279</f>
        <v>0</v>
      </c>
      <c r="P279" s="49">
        <f>0.01*'Matrix'!BM279*'935'!U279</f>
        <v>0</v>
      </c>
      <c r="Q279" s="57">
        <f>K279+L279+M279</f>
        <v>0</v>
      </c>
      <c r="R279" s="32">
        <f>'935'!Z279</f>
        <v>0</v>
      </c>
      <c r="S279" s="58">
        <f>Q279-R279</f>
        <v>0</v>
      </c>
      <c r="T279" s="59">
        <f>IF(R279,Q279/R279-1,"")</f>
        <v>0</v>
      </c>
      <c r="U279" s="57">
        <f>N279+O279+P279</f>
        <v>0</v>
      </c>
      <c r="V279" s="32">
        <f>'935'!AA279</f>
        <v>0</v>
      </c>
      <c r="W279" s="58">
        <f>U279-V279</f>
        <v>0</v>
      </c>
      <c r="X279" s="59">
        <f>IF(V279,U279/V279-1,"")</f>
        <v>0</v>
      </c>
      <c r="Y279" s="57">
        <f>0.01*('11'!B$16-'935'!X279)*'Matrix'!BU279</f>
        <v>0</v>
      </c>
      <c r="Z279" s="33">
        <f>0.01*'11'!B$16*'Matrix'!D279*'Matrix'!CW279</f>
        <v>0</v>
      </c>
      <c r="AA279" s="33">
        <f>'Matrix'!D279*MAX('Matrix'!DE279,0-('Matrix'!DD279+IF('935'!Q279=0,0,(1-'935'!Y279/'11'!C$16)*'11'!B$16/('11'!B$16-'935'!X279)*IF('Matrix'!D279=0,1,'Matrix'!BY279/'Matrix'!D279)*'Matrix'!CV279)))*'11'!B$16*0.01*'DNO totals'!B$274/'DNO totals'!B$296</f>
        <v>0</v>
      </c>
      <c r="AB279" s="33">
        <f>'Matrix'!D279*'Charging rates'!B$106*'Matrix'!DB279</f>
        <v>0</v>
      </c>
      <c r="AC279" s="33">
        <f>'Matrix'!D279*MAX('Matrix'!DE279,0-('Matrix'!DD279+IF('935'!Q279=0,0,(1-'935'!Y279/'11'!C$16)*'11'!B$16/('11'!B$16-'935'!X279)*IF('Matrix'!D279=0,1,'Matrix'!BY279/'Matrix'!D279)*'Matrix'!CV279)))*'11'!B$16*0.01*'DNO totals'!B$284/'DNO totals'!B$296</f>
        <v>0</v>
      </c>
      <c r="AD279" s="33">
        <f>0.01*('Matrix'!BY279*'11'!B$16*'Matrix'!CB279+'Matrix'!D279*'Matrix'!CD279*'935'!Q279*('11'!C$16-'935'!Y279)*('11'!B$16/('11'!B$16-'935'!X279)))</f>
        <v>0</v>
      </c>
      <c r="AE279" s="33">
        <f>'Matrix'!D279*'Charging rates'!B$116*('Parameters'!B$21+'Matrix'!J279)*IF('DNO totals'!B$323&lt;0,1,'935'!S279)</f>
        <v>0</v>
      </c>
      <c r="AF279" s="33">
        <f>'Matrix'!D279*MAX('Matrix'!DE279,0-('Matrix'!DD279+IF('935'!Q279=0,0,(1-'935'!Y279/'11'!C$16)*'11'!B$16/('11'!B$16-'935'!X279)*IF('Matrix'!D279=0,1,'Matrix'!BY279/'Matrix'!D279)*'Matrix'!CV279)))*'11'!B$16*0.01*(1-('DNO totals'!B$284+'DNO totals'!B$274)/'DNO totals'!B$296)</f>
        <v>0</v>
      </c>
      <c r="AG279" s="49">
        <f>Q279-Y279-Z279-AA279-AB279-AC279-AD279-AE279-AF279</f>
        <v>0</v>
      </c>
    </row>
    <row r="280" spans="1:33">
      <c r="A280" s="28">
        <v>180</v>
      </c>
      <c r="B280" s="48">
        <f>'Results'!B280</f>
        <v>0</v>
      </c>
      <c r="C280" s="34">
        <f>'Results'!C280</f>
        <v>0</v>
      </c>
      <c r="D280" s="55">
        <f>'Results'!D280</f>
        <v>0</v>
      </c>
      <c r="E280" s="55">
        <f>'Results'!E280</f>
        <v>0</v>
      </c>
      <c r="F280" s="56">
        <f>'Results'!F280</f>
        <v>0</v>
      </c>
      <c r="G280" s="34">
        <f>'Results'!G280</f>
        <v>0</v>
      </c>
      <c r="H280" s="55">
        <f>'Results'!H280</f>
        <v>0</v>
      </c>
      <c r="I280" s="55">
        <f>'Results'!I280</f>
        <v>0</v>
      </c>
      <c r="J280" s="56">
        <f>'Results'!J280</f>
        <v>0</v>
      </c>
      <c r="K280" s="57">
        <f>0.01*'11'!B$16*'Matrix'!D280*'Results'!E280</f>
        <v>0</v>
      </c>
      <c r="L280" s="33">
        <f>0.01*('11'!C$16-'935'!Y280)*'Results'!C280*'Matrix'!D280*('11'!B$16/('11'!B$16-'935'!X280))*'935'!Q280</f>
        <v>0</v>
      </c>
      <c r="M280" s="49">
        <f>0.01*('11'!B$16-'935'!X280)*'Results'!D280</f>
        <v>0</v>
      </c>
      <c r="N280" s="33">
        <f>0.01*'11'!B$16*'Matrix'!I280*'Matrix'!BS280</f>
        <v>0</v>
      </c>
      <c r="O280" s="33">
        <f>0.01*('11'!B$16-'935'!X280)*'Matrix'!BX280</f>
        <v>0</v>
      </c>
      <c r="P280" s="49">
        <f>0.01*'Matrix'!BM280*'935'!U280</f>
        <v>0</v>
      </c>
      <c r="Q280" s="57">
        <f>K280+L280+M280</f>
        <v>0</v>
      </c>
      <c r="R280" s="32">
        <f>'935'!Z280</f>
        <v>0</v>
      </c>
      <c r="S280" s="58">
        <f>Q280-R280</f>
        <v>0</v>
      </c>
      <c r="T280" s="59">
        <f>IF(R280,Q280/R280-1,"")</f>
        <v>0</v>
      </c>
      <c r="U280" s="57">
        <f>N280+O280+P280</f>
        <v>0</v>
      </c>
      <c r="V280" s="32">
        <f>'935'!AA280</f>
        <v>0</v>
      </c>
      <c r="W280" s="58">
        <f>U280-V280</f>
        <v>0</v>
      </c>
      <c r="X280" s="59">
        <f>IF(V280,U280/V280-1,"")</f>
        <v>0</v>
      </c>
      <c r="Y280" s="57">
        <f>0.01*('11'!B$16-'935'!X280)*'Matrix'!BU280</f>
        <v>0</v>
      </c>
      <c r="Z280" s="33">
        <f>0.01*'11'!B$16*'Matrix'!D280*'Matrix'!CW280</f>
        <v>0</v>
      </c>
      <c r="AA280" s="33">
        <f>'Matrix'!D280*MAX('Matrix'!DE280,0-('Matrix'!DD280+IF('935'!Q280=0,0,(1-'935'!Y280/'11'!C$16)*'11'!B$16/('11'!B$16-'935'!X280)*IF('Matrix'!D280=0,1,'Matrix'!BY280/'Matrix'!D280)*'Matrix'!CV280)))*'11'!B$16*0.01*'DNO totals'!B$274/'DNO totals'!B$296</f>
        <v>0</v>
      </c>
      <c r="AB280" s="33">
        <f>'Matrix'!D280*'Charging rates'!B$106*'Matrix'!DB280</f>
        <v>0</v>
      </c>
      <c r="AC280" s="33">
        <f>'Matrix'!D280*MAX('Matrix'!DE280,0-('Matrix'!DD280+IF('935'!Q280=0,0,(1-'935'!Y280/'11'!C$16)*'11'!B$16/('11'!B$16-'935'!X280)*IF('Matrix'!D280=0,1,'Matrix'!BY280/'Matrix'!D280)*'Matrix'!CV280)))*'11'!B$16*0.01*'DNO totals'!B$284/'DNO totals'!B$296</f>
        <v>0</v>
      </c>
      <c r="AD280" s="33">
        <f>0.01*('Matrix'!BY280*'11'!B$16*'Matrix'!CB280+'Matrix'!D280*'Matrix'!CD280*'935'!Q280*('11'!C$16-'935'!Y280)*('11'!B$16/('11'!B$16-'935'!X280)))</f>
        <v>0</v>
      </c>
      <c r="AE280" s="33">
        <f>'Matrix'!D280*'Charging rates'!B$116*('Parameters'!B$21+'Matrix'!J280)*IF('DNO totals'!B$323&lt;0,1,'935'!S280)</f>
        <v>0</v>
      </c>
      <c r="AF280" s="33">
        <f>'Matrix'!D280*MAX('Matrix'!DE280,0-('Matrix'!DD280+IF('935'!Q280=0,0,(1-'935'!Y280/'11'!C$16)*'11'!B$16/('11'!B$16-'935'!X280)*IF('Matrix'!D280=0,1,'Matrix'!BY280/'Matrix'!D280)*'Matrix'!CV280)))*'11'!B$16*0.01*(1-('DNO totals'!B$284+'DNO totals'!B$274)/'DNO totals'!B$296)</f>
        <v>0</v>
      </c>
      <c r="AG280" s="49">
        <f>Q280-Y280-Z280-AA280-AB280-AC280-AD280-AE280-AF280</f>
        <v>0</v>
      </c>
    </row>
    <row r="281" spans="1:33">
      <c r="A281" s="28">
        <v>181</v>
      </c>
      <c r="B281" s="48">
        <f>'Results'!B281</f>
        <v>0</v>
      </c>
      <c r="C281" s="34">
        <f>'Results'!C281</f>
        <v>0</v>
      </c>
      <c r="D281" s="55">
        <f>'Results'!D281</f>
        <v>0</v>
      </c>
      <c r="E281" s="55">
        <f>'Results'!E281</f>
        <v>0</v>
      </c>
      <c r="F281" s="56">
        <f>'Results'!F281</f>
        <v>0</v>
      </c>
      <c r="G281" s="34">
        <f>'Results'!G281</f>
        <v>0</v>
      </c>
      <c r="H281" s="55">
        <f>'Results'!H281</f>
        <v>0</v>
      </c>
      <c r="I281" s="55">
        <f>'Results'!I281</f>
        <v>0</v>
      </c>
      <c r="J281" s="56">
        <f>'Results'!J281</f>
        <v>0</v>
      </c>
      <c r="K281" s="57">
        <f>0.01*'11'!B$16*'Matrix'!D281*'Results'!E281</f>
        <v>0</v>
      </c>
      <c r="L281" s="33">
        <f>0.01*('11'!C$16-'935'!Y281)*'Results'!C281*'Matrix'!D281*('11'!B$16/('11'!B$16-'935'!X281))*'935'!Q281</f>
        <v>0</v>
      </c>
      <c r="M281" s="49">
        <f>0.01*('11'!B$16-'935'!X281)*'Results'!D281</f>
        <v>0</v>
      </c>
      <c r="N281" s="33">
        <f>0.01*'11'!B$16*'Matrix'!I281*'Matrix'!BS281</f>
        <v>0</v>
      </c>
      <c r="O281" s="33">
        <f>0.01*('11'!B$16-'935'!X281)*'Matrix'!BX281</f>
        <v>0</v>
      </c>
      <c r="P281" s="49">
        <f>0.01*'Matrix'!BM281*'935'!U281</f>
        <v>0</v>
      </c>
      <c r="Q281" s="57">
        <f>K281+L281+M281</f>
        <v>0</v>
      </c>
      <c r="R281" s="32">
        <f>'935'!Z281</f>
        <v>0</v>
      </c>
      <c r="S281" s="58">
        <f>Q281-R281</f>
        <v>0</v>
      </c>
      <c r="T281" s="59">
        <f>IF(R281,Q281/R281-1,"")</f>
        <v>0</v>
      </c>
      <c r="U281" s="57">
        <f>N281+O281+P281</f>
        <v>0</v>
      </c>
      <c r="V281" s="32">
        <f>'935'!AA281</f>
        <v>0</v>
      </c>
      <c r="W281" s="58">
        <f>U281-V281</f>
        <v>0</v>
      </c>
      <c r="X281" s="59">
        <f>IF(V281,U281/V281-1,"")</f>
        <v>0</v>
      </c>
      <c r="Y281" s="57">
        <f>0.01*('11'!B$16-'935'!X281)*'Matrix'!BU281</f>
        <v>0</v>
      </c>
      <c r="Z281" s="33">
        <f>0.01*'11'!B$16*'Matrix'!D281*'Matrix'!CW281</f>
        <v>0</v>
      </c>
      <c r="AA281" s="33">
        <f>'Matrix'!D281*MAX('Matrix'!DE281,0-('Matrix'!DD281+IF('935'!Q281=0,0,(1-'935'!Y281/'11'!C$16)*'11'!B$16/('11'!B$16-'935'!X281)*IF('Matrix'!D281=0,1,'Matrix'!BY281/'Matrix'!D281)*'Matrix'!CV281)))*'11'!B$16*0.01*'DNO totals'!B$274/'DNO totals'!B$296</f>
        <v>0</v>
      </c>
      <c r="AB281" s="33">
        <f>'Matrix'!D281*'Charging rates'!B$106*'Matrix'!DB281</f>
        <v>0</v>
      </c>
      <c r="AC281" s="33">
        <f>'Matrix'!D281*MAX('Matrix'!DE281,0-('Matrix'!DD281+IF('935'!Q281=0,0,(1-'935'!Y281/'11'!C$16)*'11'!B$16/('11'!B$16-'935'!X281)*IF('Matrix'!D281=0,1,'Matrix'!BY281/'Matrix'!D281)*'Matrix'!CV281)))*'11'!B$16*0.01*'DNO totals'!B$284/'DNO totals'!B$296</f>
        <v>0</v>
      </c>
      <c r="AD281" s="33">
        <f>0.01*('Matrix'!BY281*'11'!B$16*'Matrix'!CB281+'Matrix'!D281*'Matrix'!CD281*'935'!Q281*('11'!C$16-'935'!Y281)*('11'!B$16/('11'!B$16-'935'!X281)))</f>
        <v>0</v>
      </c>
      <c r="AE281" s="33">
        <f>'Matrix'!D281*'Charging rates'!B$116*('Parameters'!B$21+'Matrix'!J281)*IF('DNO totals'!B$323&lt;0,1,'935'!S281)</f>
        <v>0</v>
      </c>
      <c r="AF281" s="33">
        <f>'Matrix'!D281*MAX('Matrix'!DE281,0-('Matrix'!DD281+IF('935'!Q281=0,0,(1-'935'!Y281/'11'!C$16)*'11'!B$16/('11'!B$16-'935'!X281)*IF('Matrix'!D281=0,1,'Matrix'!BY281/'Matrix'!D281)*'Matrix'!CV281)))*'11'!B$16*0.01*(1-('DNO totals'!B$284+'DNO totals'!B$274)/'DNO totals'!B$296)</f>
        <v>0</v>
      </c>
      <c r="AG281" s="49">
        <f>Q281-Y281-Z281-AA281-AB281-AC281-AD281-AE281-AF281</f>
        <v>0</v>
      </c>
    </row>
    <row r="282" spans="1:33">
      <c r="A282" s="28">
        <v>182</v>
      </c>
      <c r="B282" s="48">
        <f>'Results'!B282</f>
        <v>0</v>
      </c>
      <c r="C282" s="34">
        <f>'Results'!C282</f>
        <v>0</v>
      </c>
      <c r="D282" s="55">
        <f>'Results'!D282</f>
        <v>0</v>
      </c>
      <c r="E282" s="55">
        <f>'Results'!E282</f>
        <v>0</v>
      </c>
      <c r="F282" s="56">
        <f>'Results'!F282</f>
        <v>0</v>
      </c>
      <c r="G282" s="34">
        <f>'Results'!G282</f>
        <v>0</v>
      </c>
      <c r="H282" s="55">
        <f>'Results'!H282</f>
        <v>0</v>
      </c>
      <c r="I282" s="55">
        <f>'Results'!I282</f>
        <v>0</v>
      </c>
      <c r="J282" s="56">
        <f>'Results'!J282</f>
        <v>0</v>
      </c>
      <c r="K282" s="57">
        <f>0.01*'11'!B$16*'Matrix'!D282*'Results'!E282</f>
        <v>0</v>
      </c>
      <c r="L282" s="33">
        <f>0.01*('11'!C$16-'935'!Y282)*'Results'!C282*'Matrix'!D282*('11'!B$16/('11'!B$16-'935'!X282))*'935'!Q282</f>
        <v>0</v>
      </c>
      <c r="M282" s="49">
        <f>0.01*('11'!B$16-'935'!X282)*'Results'!D282</f>
        <v>0</v>
      </c>
      <c r="N282" s="33">
        <f>0.01*'11'!B$16*'Matrix'!I282*'Matrix'!BS282</f>
        <v>0</v>
      </c>
      <c r="O282" s="33">
        <f>0.01*('11'!B$16-'935'!X282)*'Matrix'!BX282</f>
        <v>0</v>
      </c>
      <c r="P282" s="49">
        <f>0.01*'Matrix'!BM282*'935'!U282</f>
        <v>0</v>
      </c>
      <c r="Q282" s="57">
        <f>K282+L282+M282</f>
        <v>0</v>
      </c>
      <c r="R282" s="32">
        <f>'935'!Z282</f>
        <v>0</v>
      </c>
      <c r="S282" s="58">
        <f>Q282-R282</f>
        <v>0</v>
      </c>
      <c r="T282" s="59">
        <f>IF(R282,Q282/R282-1,"")</f>
        <v>0</v>
      </c>
      <c r="U282" s="57">
        <f>N282+O282+P282</f>
        <v>0</v>
      </c>
      <c r="V282" s="32">
        <f>'935'!AA282</f>
        <v>0</v>
      </c>
      <c r="W282" s="58">
        <f>U282-V282</f>
        <v>0</v>
      </c>
      <c r="X282" s="59">
        <f>IF(V282,U282/V282-1,"")</f>
        <v>0</v>
      </c>
      <c r="Y282" s="57">
        <f>0.01*('11'!B$16-'935'!X282)*'Matrix'!BU282</f>
        <v>0</v>
      </c>
      <c r="Z282" s="33">
        <f>0.01*'11'!B$16*'Matrix'!D282*'Matrix'!CW282</f>
        <v>0</v>
      </c>
      <c r="AA282" s="33">
        <f>'Matrix'!D282*MAX('Matrix'!DE282,0-('Matrix'!DD282+IF('935'!Q282=0,0,(1-'935'!Y282/'11'!C$16)*'11'!B$16/('11'!B$16-'935'!X282)*IF('Matrix'!D282=0,1,'Matrix'!BY282/'Matrix'!D282)*'Matrix'!CV282)))*'11'!B$16*0.01*'DNO totals'!B$274/'DNO totals'!B$296</f>
        <v>0</v>
      </c>
      <c r="AB282" s="33">
        <f>'Matrix'!D282*'Charging rates'!B$106*'Matrix'!DB282</f>
        <v>0</v>
      </c>
      <c r="AC282" s="33">
        <f>'Matrix'!D282*MAX('Matrix'!DE282,0-('Matrix'!DD282+IF('935'!Q282=0,0,(1-'935'!Y282/'11'!C$16)*'11'!B$16/('11'!B$16-'935'!X282)*IF('Matrix'!D282=0,1,'Matrix'!BY282/'Matrix'!D282)*'Matrix'!CV282)))*'11'!B$16*0.01*'DNO totals'!B$284/'DNO totals'!B$296</f>
        <v>0</v>
      </c>
      <c r="AD282" s="33">
        <f>0.01*('Matrix'!BY282*'11'!B$16*'Matrix'!CB282+'Matrix'!D282*'Matrix'!CD282*'935'!Q282*('11'!C$16-'935'!Y282)*('11'!B$16/('11'!B$16-'935'!X282)))</f>
        <v>0</v>
      </c>
      <c r="AE282" s="33">
        <f>'Matrix'!D282*'Charging rates'!B$116*('Parameters'!B$21+'Matrix'!J282)*IF('DNO totals'!B$323&lt;0,1,'935'!S282)</f>
        <v>0</v>
      </c>
      <c r="AF282" s="33">
        <f>'Matrix'!D282*MAX('Matrix'!DE282,0-('Matrix'!DD282+IF('935'!Q282=0,0,(1-'935'!Y282/'11'!C$16)*'11'!B$16/('11'!B$16-'935'!X282)*IF('Matrix'!D282=0,1,'Matrix'!BY282/'Matrix'!D282)*'Matrix'!CV282)))*'11'!B$16*0.01*(1-('DNO totals'!B$284+'DNO totals'!B$274)/'DNO totals'!B$296)</f>
        <v>0</v>
      </c>
      <c r="AG282" s="49">
        <f>Q282-Y282-Z282-AA282-AB282-AC282-AD282-AE282-AF282</f>
        <v>0</v>
      </c>
    </row>
    <row r="283" spans="1:33">
      <c r="A283" s="28">
        <v>183</v>
      </c>
      <c r="B283" s="48">
        <f>'Results'!B283</f>
        <v>0</v>
      </c>
      <c r="C283" s="34">
        <f>'Results'!C283</f>
        <v>0</v>
      </c>
      <c r="D283" s="55">
        <f>'Results'!D283</f>
        <v>0</v>
      </c>
      <c r="E283" s="55">
        <f>'Results'!E283</f>
        <v>0</v>
      </c>
      <c r="F283" s="56">
        <f>'Results'!F283</f>
        <v>0</v>
      </c>
      <c r="G283" s="34">
        <f>'Results'!G283</f>
        <v>0</v>
      </c>
      <c r="H283" s="55">
        <f>'Results'!H283</f>
        <v>0</v>
      </c>
      <c r="I283" s="55">
        <f>'Results'!I283</f>
        <v>0</v>
      </c>
      <c r="J283" s="56">
        <f>'Results'!J283</f>
        <v>0</v>
      </c>
      <c r="K283" s="57">
        <f>0.01*'11'!B$16*'Matrix'!D283*'Results'!E283</f>
        <v>0</v>
      </c>
      <c r="L283" s="33">
        <f>0.01*('11'!C$16-'935'!Y283)*'Results'!C283*'Matrix'!D283*('11'!B$16/('11'!B$16-'935'!X283))*'935'!Q283</f>
        <v>0</v>
      </c>
      <c r="M283" s="49">
        <f>0.01*('11'!B$16-'935'!X283)*'Results'!D283</f>
        <v>0</v>
      </c>
      <c r="N283" s="33">
        <f>0.01*'11'!B$16*'Matrix'!I283*'Matrix'!BS283</f>
        <v>0</v>
      </c>
      <c r="O283" s="33">
        <f>0.01*('11'!B$16-'935'!X283)*'Matrix'!BX283</f>
        <v>0</v>
      </c>
      <c r="P283" s="49">
        <f>0.01*'Matrix'!BM283*'935'!U283</f>
        <v>0</v>
      </c>
      <c r="Q283" s="57">
        <f>K283+L283+M283</f>
        <v>0</v>
      </c>
      <c r="R283" s="32">
        <f>'935'!Z283</f>
        <v>0</v>
      </c>
      <c r="S283" s="58">
        <f>Q283-R283</f>
        <v>0</v>
      </c>
      <c r="T283" s="59">
        <f>IF(R283,Q283/R283-1,"")</f>
        <v>0</v>
      </c>
      <c r="U283" s="57">
        <f>N283+O283+P283</f>
        <v>0</v>
      </c>
      <c r="V283" s="32">
        <f>'935'!AA283</f>
        <v>0</v>
      </c>
      <c r="W283" s="58">
        <f>U283-V283</f>
        <v>0</v>
      </c>
      <c r="X283" s="59">
        <f>IF(V283,U283/V283-1,"")</f>
        <v>0</v>
      </c>
      <c r="Y283" s="57">
        <f>0.01*('11'!B$16-'935'!X283)*'Matrix'!BU283</f>
        <v>0</v>
      </c>
      <c r="Z283" s="33">
        <f>0.01*'11'!B$16*'Matrix'!D283*'Matrix'!CW283</f>
        <v>0</v>
      </c>
      <c r="AA283" s="33">
        <f>'Matrix'!D283*MAX('Matrix'!DE283,0-('Matrix'!DD283+IF('935'!Q283=0,0,(1-'935'!Y283/'11'!C$16)*'11'!B$16/('11'!B$16-'935'!X283)*IF('Matrix'!D283=0,1,'Matrix'!BY283/'Matrix'!D283)*'Matrix'!CV283)))*'11'!B$16*0.01*'DNO totals'!B$274/'DNO totals'!B$296</f>
        <v>0</v>
      </c>
      <c r="AB283" s="33">
        <f>'Matrix'!D283*'Charging rates'!B$106*'Matrix'!DB283</f>
        <v>0</v>
      </c>
      <c r="AC283" s="33">
        <f>'Matrix'!D283*MAX('Matrix'!DE283,0-('Matrix'!DD283+IF('935'!Q283=0,0,(1-'935'!Y283/'11'!C$16)*'11'!B$16/('11'!B$16-'935'!X283)*IF('Matrix'!D283=0,1,'Matrix'!BY283/'Matrix'!D283)*'Matrix'!CV283)))*'11'!B$16*0.01*'DNO totals'!B$284/'DNO totals'!B$296</f>
        <v>0</v>
      </c>
      <c r="AD283" s="33">
        <f>0.01*('Matrix'!BY283*'11'!B$16*'Matrix'!CB283+'Matrix'!D283*'Matrix'!CD283*'935'!Q283*('11'!C$16-'935'!Y283)*('11'!B$16/('11'!B$16-'935'!X283)))</f>
        <v>0</v>
      </c>
      <c r="AE283" s="33">
        <f>'Matrix'!D283*'Charging rates'!B$116*('Parameters'!B$21+'Matrix'!J283)*IF('DNO totals'!B$323&lt;0,1,'935'!S283)</f>
        <v>0</v>
      </c>
      <c r="AF283" s="33">
        <f>'Matrix'!D283*MAX('Matrix'!DE283,0-('Matrix'!DD283+IF('935'!Q283=0,0,(1-'935'!Y283/'11'!C$16)*'11'!B$16/('11'!B$16-'935'!X283)*IF('Matrix'!D283=0,1,'Matrix'!BY283/'Matrix'!D283)*'Matrix'!CV283)))*'11'!B$16*0.01*(1-('DNO totals'!B$284+'DNO totals'!B$274)/'DNO totals'!B$296)</f>
        <v>0</v>
      </c>
      <c r="AG283" s="49">
        <f>Q283-Y283-Z283-AA283-AB283-AC283-AD283-AE283-AF283</f>
        <v>0</v>
      </c>
    </row>
    <row r="284" spans="1:33">
      <c r="A284" s="28">
        <v>184</v>
      </c>
      <c r="B284" s="48">
        <f>'Results'!B284</f>
        <v>0</v>
      </c>
      <c r="C284" s="34">
        <f>'Results'!C284</f>
        <v>0</v>
      </c>
      <c r="D284" s="55">
        <f>'Results'!D284</f>
        <v>0</v>
      </c>
      <c r="E284" s="55">
        <f>'Results'!E284</f>
        <v>0</v>
      </c>
      <c r="F284" s="56">
        <f>'Results'!F284</f>
        <v>0</v>
      </c>
      <c r="G284" s="34">
        <f>'Results'!G284</f>
        <v>0</v>
      </c>
      <c r="H284" s="55">
        <f>'Results'!H284</f>
        <v>0</v>
      </c>
      <c r="I284" s="55">
        <f>'Results'!I284</f>
        <v>0</v>
      </c>
      <c r="J284" s="56">
        <f>'Results'!J284</f>
        <v>0</v>
      </c>
      <c r="K284" s="57">
        <f>0.01*'11'!B$16*'Matrix'!D284*'Results'!E284</f>
        <v>0</v>
      </c>
      <c r="L284" s="33">
        <f>0.01*('11'!C$16-'935'!Y284)*'Results'!C284*'Matrix'!D284*('11'!B$16/('11'!B$16-'935'!X284))*'935'!Q284</f>
        <v>0</v>
      </c>
      <c r="M284" s="49">
        <f>0.01*('11'!B$16-'935'!X284)*'Results'!D284</f>
        <v>0</v>
      </c>
      <c r="N284" s="33">
        <f>0.01*'11'!B$16*'Matrix'!I284*'Matrix'!BS284</f>
        <v>0</v>
      </c>
      <c r="O284" s="33">
        <f>0.01*('11'!B$16-'935'!X284)*'Matrix'!BX284</f>
        <v>0</v>
      </c>
      <c r="P284" s="49">
        <f>0.01*'Matrix'!BM284*'935'!U284</f>
        <v>0</v>
      </c>
      <c r="Q284" s="57">
        <f>K284+L284+M284</f>
        <v>0</v>
      </c>
      <c r="R284" s="32">
        <f>'935'!Z284</f>
        <v>0</v>
      </c>
      <c r="S284" s="58">
        <f>Q284-R284</f>
        <v>0</v>
      </c>
      <c r="T284" s="59">
        <f>IF(R284,Q284/R284-1,"")</f>
        <v>0</v>
      </c>
      <c r="U284" s="57">
        <f>N284+O284+P284</f>
        <v>0</v>
      </c>
      <c r="V284" s="32">
        <f>'935'!AA284</f>
        <v>0</v>
      </c>
      <c r="W284" s="58">
        <f>U284-V284</f>
        <v>0</v>
      </c>
      <c r="X284" s="59">
        <f>IF(V284,U284/V284-1,"")</f>
        <v>0</v>
      </c>
      <c r="Y284" s="57">
        <f>0.01*('11'!B$16-'935'!X284)*'Matrix'!BU284</f>
        <v>0</v>
      </c>
      <c r="Z284" s="33">
        <f>0.01*'11'!B$16*'Matrix'!D284*'Matrix'!CW284</f>
        <v>0</v>
      </c>
      <c r="AA284" s="33">
        <f>'Matrix'!D284*MAX('Matrix'!DE284,0-('Matrix'!DD284+IF('935'!Q284=0,0,(1-'935'!Y284/'11'!C$16)*'11'!B$16/('11'!B$16-'935'!X284)*IF('Matrix'!D284=0,1,'Matrix'!BY284/'Matrix'!D284)*'Matrix'!CV284)))*'11'!B$16*0.01*'DNO totals'!B$274/'DNO totals'!B$296</f>
        <v>0</v>
      </c>
      <c r="AB284" s="33">
        <f>'Matrix'!D284*'Charging rates'!B$106*'Matrix'!DB284</f>
        <v>0</v>
      </c>
      <c r="AC284" s="33">
        <f>'Matrix'!D284*MAX('Matrix'!DE284,0-('Matrix'!DD284+IF('935'!Q284=0,0,(1-'935'!Y284/'11'!C$16)*'11'!B$16/('11'!B$16-'935'!X284)*IF('Matrix'!D284=0,1,'Matrix'!BY284/'Matrix'!D284)*'Matrix'!CV284)))*'11'!B$16*0.01*'DNO totals'!B$284/'DNO totals'!B$296</f>
        <v>0</v>
      </c>
      <c r="AD284" s="33">
        <f>0.01*('Matrix'!BY284*'11'!B$16*'Matrix'!CB284+'Matrix'!D284*'Matrix'!CD284*'935'!Q284*('11'!C$16-'935'!Y284)*('11'!B$16/('11'!B$16-'935'!X284)))</f>
        <v>0</v>
      </c>
      <c r="AE284" s="33">
        <f>'Matrix'!D284*'Charging rates'!B$116*('Parameters'!B$21+'Matrix'!J284)*IF('DNO totals'!B$323&lt;0,1,'935'!S284)</f>
        <v>0</v>
      </c>
      <c r="AF284" s="33">
        <f>'Matrix'!D284*MAX('Matrix'!DE284,0-('Matrix'!DD284+IF('935'!Q284=0,0,(1-'935'!Y284/'11'!C$16)*'11'!B$16/('11'!B$16-'935'!X284)*IF('Matrix'!D284=0,1,'Matrix'!BY284/'Matrix'!D284)*'Matrix'!CV284)))*'11'!B$16*0.01*(1-('DNO totals'!B$284+'DNO totals'!B$274)/'DNO totals'!B$296)</f>
        <v>0</v>
      </c>
      <c r="AG284" s="49">
        <f>Q284-Y284-Z284-AA284-AB284-AC284-AD284-AE284-AF284</f>
        <v>0</v>
      </c>
    </row>
    <row r="285" spans="1:33">
      <c r="A285" s="28">
        <v>185</v>
      </c>
      <c r="B285" s="48">
        <f>'Results'!B285</f>
        <v>0</v>
      </c>
      <c r="C285" s="34">
        <f>'Results'!C285</f>
        <v>0</v>
      </c>
      <c r="D285" s="55">
        <f>'Results'!D285</f>
        <v>0</v>
      </c>
      <c r="E285" s="55">
        <f>'Results'!E285</f>
        <v>0</v>
      </c>
      <c r="F285" s="56">
        <f>'Results'!F285</f>
        <v>0</v>
      </c>
      <c r="G285" s="34">
        <f>'Results'!G285</f>
        <v>0</v>
      </c>
      <c r="H285" s="55">
        <f>'Results'!H285</f>
        <v>0</v>
      </c>
      <c r="I285" s="55">
        <f>'Results'!I285</f>
        <v>0</v>
      </c>
      <c r="J285" s="56">
        <f>'Results'!J285</f>
        <v>0</v>
      </c>
      <c r="K285" s="57">
        <f>0.01*'11'!B$16*'Matrix'!D285*'Results'!E285</f>
        <v>0</v>
      </c>
      <c r="L285" s="33">
        <f>0.01*('11'!C$16-'935'!Y285)*'Results'!C285*'Matrix'!D285*('11'!B$16/('11'!B$16-'935'!X285))*'935'!Q285</f>
        <v>0</v>
      </c>
      <c r="M285" s="49">
        <f>0.01*('11'!B$16-'935'!X285)*'Results'!D285</f>
        <v>0</v>
      </c>
      <c r="N285" s="33">
        <f>0.01*'11'!B$16*'Matrix'!I285*'Matrix'!BS285</f>
        <v>0</v>
      </c>
      <c r="O285" s="33">
        <f>0.01*('11'!B$16-'935'!X285)*'Matrix'!BX285</f>
        <v>0</v>
      </c>
      <c r="P285" s="49">
        <f>0.01*'Matrix'!BM285*'935'!U285</f>
        <v>0</v>
      </c>
      <c r="Q285" s="57">
        <f>K285+L285+M285</f>
        <v>0</v>
      </c>
      <c r="R285" s="32">
        <f>'935'!Z285</f>
        <v>0</v>
      </c>
      <c r="S285" s="58">
        <f>Q285-R285</f>
        <v>0</v>
      </c>
      <c r="T285" s="59">
        <f>IF(R285,Q285/R285-1,"")</f>
        <v>0</v>
      </c>
      <c r="U285" s="57">
        <f>N285+O285+P285</f>
        <v>0</v>
      </c>
      <c r="V285" s="32">
        <f>'935'!AA285</f>
        <v>0</v>
      </c>
      <c r="W285" s="58">
        <f>U285-V285</f>
        <v>0</v>
      </c>
      <c r="X285" s="59">
        <f>IF(V285,U285/V285-1,"")</f>
        <v>0</v>
      </c>
      <c r="Y285" s="57">
        <f>0.01*('11'!B$16-'935'!X285)*'Matrix'!BU285</f>
        <v>0</v>
      </c>
      <c r="Z285" s="33">
        <f>0.01*'11'!B$16*'Matrix'!D285*'Matrix'!CW285</f>
        <v>0</v>
      </c>
      <c r="AA285" s="33">
        <f>'Matrix'!D285*MAX('Matrix'!DE285,0-('Matrix'!DD285+IF('935'!Q285=0,0,(1-'935'!Y285/'11'!C$16)*'11'!B$16/('11'!B$16-'935'!X285)*IF('Matrix'!D285=0,1,'Matrix'!BY285/'Matrix'!D285)*'Matrix'!CV285)))*'11'!B$16*0.01*'DNO totals'!B$274/'DNO totals'!B$296</f>
        <v>0</v>
      </c>
      <c r="AB285" s="33">
        <f>'Matrix'!D285*'Charging rates'!B$106*'Matrix'!DB285</f>
        <v>0</v>
      </c>
      <c r="AC285" s="33">
        <f>'Matrix'!D285*MAX('Matrix'!DE285,0-('Matrix'!DD285+IF('935'!Q285=0,0,(1-'935'!Y285/'11'!C$16)*'11'!B$16/('11'!B$16-'935'!X285)*IF('Matrix'!D285=0,1,'Matrix'!BY285/'Matrix'!D285)*'Matrix'!CV285)))*'11'!B$16*0.01*'DNO totals'!B$284/'DNO totals'!B$296</f>
        <v>0</v>
      </c>
      <c r="AD285" s="33">
        <f>0.01*('Matrix'!BY285*'11'!B$16*'Matrix'!CB285+'Matrix'!D285*'Matrix'!CD285*'935'!Q285*('11'!C$16-'935'!Y285)*('11'!B$16/('11'!B$16-'935'!X285)))</f>
        <v>0</v>
      </c>
      <c r="AE285" s="33">
        <f>'Matrix'!D285*'Charging rates'!B$116*('Parameters'!B$21+'Matrix'!J285)*IF('DNO totals'!B$323&lt;0,1,'935'!S285)</f>
        <v>0</v>
      </c>
      <c r="AF285" s="33">
        <f>'Matrix'!D285*MAX('Matrix'!DE285,0-('Matrix'!DD285+IF('935'!Q285=0,0,(1-'935'!Y285/'11'!C$16)*'11'!B$16/('11'!B$16-'935'!X285)*IF('Matrix'!D285=0,1,'Matrix'!BY285/'Matrix'!D285)*'Matrix'!CV285)))*'11'!B$16*0.01*(1-('DNO totals'!B$284+'DNO totals'!B$274)/'DNO totals'!B$296)</f>
        <v>0</v>
      </c>
      <c r="AG285" s="49">
        <f>Q285-Y285-Z285-AA285-AB285-AC285-AD285-AE285-AF285</f>
        <v>0</v>
      </c>
    </row>
    <row r="286" spans="1:33">
      <c r="A286" s="28">
        <v>186</v>
      </c>
      <c r="B286" s="48">
        <f>'Results'!B286</f>
        <v>0</v>
      </c>
      <c r="C286" s="34">
        <f>'Results'!C286</f>
        <v>0</v>
      </c>
      <c r="D286" s="55">
        <f>'Results'!D286</f>
        <v>0</v>
      </c>
      <c r="E286" s="55">
        <f>'Results'!E286</f>
        <v>0</v>
      </c>
      <c r="F286" s="56">
        <f>'Results'!F286</f>
        <v>0</v>
      </c>
      <c r="G286" s="34">
        <f>'Results'!G286</f>
        <v>0</v>
      </c>
      <c r="H286" s="55">
        <f>'Results'!H286</f>
        <v>0</v>
      </c>
      <c r="I286" s="55">
        <f>'Results'!I286</f>
        <v>0</v>
      </c>
      <c r="J286" s="56">
        <f>'Results'!J286</f>
        <v>0</v>
      </c>
      <c r="K286" s="57">
        <f>0.01*'11'!B$16*'Matrix'!D286*'Results'!E286</f>
        <v>0</v>
      </c>
      <c r="L286" s="33">
        <f>0.01*('11'!C$16-'935'!Y286)*'Results'!C286*'Matrix'!D286*('11'!B$16/('11'!B$16-'935'!X286))*'935'!Q286</f>
        <v>0</v>
      </c>
      <c r="M286" s="49">
        <f>0.01*('11'!B$16-'935'!X286)*'Results'!D286</f>
        <v>0</v>
      </c>
      <c r="N286" s="33">
        <f>0.01*'11'!B$16*'Matrix'!I286*'Matrix'!BS286</f>
        <v>0</v>
      </c>
      <c r="O286" s="33">
        <f>0.01*('11'!B$16-'935'!X286)*'Matrix'!BX286</f>
        <v>0</v>
      </c>
      <c r="P286" s="49">
        <f>0.01*'Matrix'!BM286*'935'!U286</f>
        <v>0</v>
      </c>
      <c r="Q286" s="57">
        <f>K286+L286+M286</f>
        <v>0</v>
      </c>
      <c r="R286" s="32">
        <f>'935'!Z286</f>
        <v>0</v>
      </c>
      <c r="S286" s="58">
        <f>Q286-R286</f>
        <v>0</v>
      </c>
      <c r="T286" s="59">
        <f>IF(R286,Q286/R286-1,"")</f>
        <v>0</v>
      </c>
      <c r="U286" s="57">
        <f>N286+O286+P286</f>
        <v>0</v>
      </c>
      <c r="V286" s="32">
        <f>'935'!AA286</f>
        <v>0</v>
      </c>
      <c r="W286" s="58">
        <f>U286-V286</f>
        <v>0</v>
      </c>
      <c r="X286" s="59">
        <f>IF(V286,U286/V286-1,"")</f>
        <v>0</v>
      </c>
      <c r="Y286" s="57">
        <f>0.01*('11'!B$16-'935'!X286)*'Matrix'!BU286</f>
        <v>0</v>
      </c>
      <c r="Z286" s="33">
        <f>0.01*'11'!B$16*'Matrix'!D286*'Matrix'!CW286</f>
        <v>0</v>
      </c>
      <c r="AA286" s="33">
        <f>'Matrix'!D286*MAX('Matrix'!DE286,0-('Matrix'!DD286+IF('935'!Q286=0,0,(1-'935'!Y286/'11'!C$16)*'11'!B$16/('11'!B$16-'935'!X286)*IF('Matrix'!D286=0,1,'Matrix'!BY286/'Matrix'!D286)*'Matrix'!CV286)))*'11'!B$16*0.01*'DNO totals'!B$274/'DNO totals'!B$296</f>
        <v>0</v>
      </c>
      <c r="AB286" s="33">
        <f>'Matrix'!D286*'Charging rates'!B$106*'Matrix'!DB286</f>
        <v>0</v>
      </c>
      <c r="AC286" s="33">
        <f>'Matrix'!D286*MAX('Matrix'!DE286,0-('Matrix'!DD286+IF('935'!Q286=0,0,(1-'935'!Y286/'11'!C$16)*'11'!B$16/('11'!B$16-'935'!X286)*IF('Matrix'!D286=0,1,'Matrix'!BY286/'Matrix'!D286)*'Matrix'!CV286)))*'11'!B$16*0.01*'DNO totals'!B$284/'DNO totals'!B$296</f>
        <v>0</v>
      </c>
      <c r="AD286" s="33">
        <f>0.01*('Matrix'!BY286*'11'!B$16*'Matrix'!CB286+'Matrix'!D286*'Matrix'!CD286*'935'!Q286*('11'!C$16-'935'!Y286)*('11'!B$16/('11'!B$16-'935'!X286)))</f>
        <v>0</v>
      </c>
      <c r="AE286" s="33">
        <f>'Matrix'!D286*'Charging rates'!B$116*('Parameters'!B$21+'Matrix'!J286)*IF('DNO totals'!B$323&lt;0,1,'935'!S286)</f>
        <v>0</v>
      </c>
      <c r="AF286" s="33">
        <f>'Matrix'!D286*MAX('Matrix'!DE286,0-('Matrix'!DD286+IF('935'!Q286=0,0,(1-'935'!Y286/'11'!C$16)*'11'!B$16/('11'!B$16-'935'!X286)*IF('Matrix'!D286=0,1,'Matrix'!BY286/'Matrix'!D286)*'Matrix'!CV286)))*'11'!B$16*0.01*(1-('DNO totals'!B$284+'DNO totals'!B$274)/'DNO totals'!B$296)</f>
        <v>0</v>
      </c>
      <c r="AG286" s="49">
        <f>Q286-Y286-Z286-AA286-AB286-AC286-AD286-AE286-AF286</f>
        <v>0</v>
      </c>
    </row>
    <row r="287" spans="1:33">
      <c r="A287" s="28">
        <v>187</v>
      </c>
      <c r="B287" s="48">
        <f>'Results'!B287</f>
        <v>0</v>
      </c>
      <c r="C287" s="34">
        <f>'Results'!C287</f>
        <v>0</v>
      </c>
      <c r="D287" s="55">
        <f>'Results'!D287</f>
        <v>0</v>
      </c>
      <c r="E287" s="55">
        <f>'Results'!E287</f>
        <v>0</v>
      </c>
      <c r="F287" s="56">
        <f>'Results'!F287</f>
        <v>0</v>
      </c>
      <c r="G287" s="34">
        <f>'Results'!G287</f>
        <v>0</v>
      </c>
      <c r="H287" s="55">
        <f>'Results'!H287</f>
        <v>0</v>
      </c>
      <c r="I287" s="55">
        <f>'Results'!I287</f>
        <v>0</v>
      </c>
      <c r="J287" s="56">
        <f>'Results'!J287</f>
        <v>0</v>
      </c>
      <c r="K287" s="57">
        <f>0.01*'11'!B$16*'Matrix'!D287*'Results'!E287</f>
        <v>0</v>
      </c>
      <c r="L287" s="33">
        <f>0.01*('11'!C$16-'935'!Y287)*'Results'!C287*'Matrix'!D287*('11'!B$16/('11'!B$16-'935'!X287))*'935'!Q287</f>
        <v>0</v>
      </c>
      <c r="M287" s="49">
        <f>0.01*('11'!B$16-'935'!X287)*'Results'!D287</f>
        <v>0</v>
      </c>
      <c r="N287" s="33">
        <f>0.01*'11'!B$16*'Matrix'!I287*'Matrix'!BS287</f>
        <v>0</v>
      </c>
      <c r="O287" s="33">
        <f>0.01*('11'!B$16-'935'!X287)*'Matrix'!BX287</f>
        <v>0</v>
      </c>
      <c r="P287" s="49">
        <f>0.01*'Matrix'!BM287*'935'!U287</f>
        <v>0</v>
      </c>
      <c r="Q287" s="57">
        <f>K287+L287+M287</f>
        <v>0</v>
      </c>
      <c r="R287" s="32">
        <f>'935'!Z287</f>
        <v>0</v>
      </c>
      <c r="S287" s="58">
        <f>Q287-R287</f>
        <v>0</v>
      </c>
      <c r="T287" s="59">
        <f>IF(R287,Q287/R287-1,"")</f>
        <v>0</v>
      </c>
      <c r="U287" s="57">
        <f>N287+O287+P287</f>
        <v>0</v>
      </c>
      <c r="V287" s="32">
        <f>'935'!AA287</f>
        <v>0</v>
      </c>
      <c r="W287" s="58">
        <f>U287-V287</f>
        <v>0</v>
      </c>
      <c r="X287" s="59">
        <f>IF(V287,U287/V287-1,"")</f>
        <v>0</v>
      </c>
      <c r="Y287" s="57">
        <f>0.01*('11'!B$16-'935'!X287)*'Matrix'!BU287</f>
        <v>0</v>
      </c>
      <c r="Z287" s="33">
        <f>0.01*'11'!B$16*'Matrix'!D287*'Matrix'!CW287</f>
        <v>0</v>
      </c>
      <c r="AA287" s="33">
        <f>'Matrix'!D287*MAX('Matrix'!DE287,0-('Matrix'!DD287+IF('935'!Q287=0,0,(1-'935'!Y287/'11'!C$16)*'11'!B$16/('11'!B$16-'935'!X287)*IF('Matrix'!D287=0,1,'Matrix'!BY287/'Matrix'!D287)*'Matrix'!CV287)))*'11'!B$16*0.01*'DNO totals'!B$274/'DNO totals'!B$296</f>
        <v>0</v>
      </c>
      <c r="AB287" s="33">
        <f>'Matrix'!D287*'Charging rates'!B$106*'Matrix'!DB287</f>
        <v>0</v>
      </c>
      <c r="AC287" s="33">
        <f>'Matrix'!D287*MAX('Matrix'!DE287,0-('Matrix'!DD287+IF('935'!Q287=0,0,(1-'935'!Y287/'11'!C$16)*'11'!B$16/('11'!B$16-'935'!X287)*IF('Matrix'!D287=0,1,'Matrix'!BY287/'Matrix'!D287)*'Matrix'!CV287)))*'11'!B$16*0.01*'DNO totals'!B$284/'DNO totals'!B$296</f>
        <v>0</v>
      </c>
      <c r="AD287" s="33">
        <f>0.01*('Matrix'!BY287*'11'!B$16*'Matrix'!CB287+'Matrix'!D287*'Matrix'!CD287*'935'!Q287*('11'!C$16-'935'!Y287)*('11'!B$16/('11'!B$16-'935'!X287)))</f>
        <v>0</v>
      </c>
      <c r="AE287" s="33">
        <f>'Matrix'!D287*'Charging rates'!B$116*('Parameters'!B$21+'Matrix'!J287)*IF('DNO totals'!B$323&lt;0,1,'935'!S287)</f>
        <v>0</v>
      </c>
      <c r="AF287" s="33">
        <f>'Matrix'!D287*MAX('Matrix'!DE287,0-('Matrix'!DD287+IF('935'!Q287=0,0,(1-'935'!Y287/'11'!C$16)*'11'!B$16/('11'!B$16-'935'!X287)*IF('Matrix'!D287=0,1,'Matrix'!BY287/'Matrix'!D287)*'Matrix'!CV287)))*'11'!B$16*0.01*(1-('DNO totals'!B$284+'DNO totals'!B$274)/'DNO totals'!B$296)</f>
        <v>0</v>
      </c>
      <c r="AG287" s="49">
        <f>Q287-Y287-Z287-AA287-AB287-AC287-AD287-AE287-AF287</f>
        <v>0</v>
      </c>
    </row>
    <row r="288" spans="1:33">
      <c r="A288" s="28">
        <v>188</v>
      </c>
      <c r="B288" s="48">
        <f>'Results'!B288</f>
        <v>0</v>
      </c>
      <c r="C288" s="34">
        <f>'Results'!C288</f>
        <v>0</v>
      </c>
      <c r="D288" s="55">
        <f>'Results'!D288</f>
        <v>0</v>
      </c>
      <c r="E288" s="55">
        <f>'Results'!E288</f>
        <v>0</v>
      </c>
      <c r="F288" s="56">
        <f>'Results'!F288</f>
        <v>0</v>
      </c>
      <c r="G288" s="34">
        <f>'Results'!G288</f>
        <v>0</v>
      </c>
      <c r="H288" s="55">
        <f>'Results'!H288</f>
        <v>0</v>
      </c>
      <c r="I288" s="55">
        <f>'Results'!I288</f>
        <v>0</v>
      </c>
      <c r="J288" s="56">
        <f>'Results'!J288</f>
        <v>0</v>
      </c>
      <c r="K288" s="57">
        <f>0.01*'11'!B$16*'Matrix'!D288*'Results'!E288</f>
        <v>0</v>
      </c>
      <c r="L288" s="33">
        <f>0.01*('11'!C$16-'935'!Y288)*'Results'!C288*'Matrix'!D288*('11'!B$16/('11'!B$16-'935'!X288))*'935'!Q288</f>
        <v>0</v>
      </c>
      <c r="M288" s="49">
        <f>0.01*('11'!B$16-'935'!X288)*'Results'!D288</f>
        <v>0</v>
      </c>
      <c r="N288" s="33">
        <f>0.01*'11'!B$16*'Matrix'!I288*'Matrix'!BS288</f>
        <v>0</v>
      </c>
      <c r="O288" s="33">
        <f>0.01*('11'!B$16-'935'!X288)*'Matrix'!BX288</f>
        <v>0</v>
      </c>
      <c r="P288" s="49">
        <f>0.01*'Matrix'!BM288*'935'!U288</f>
        <v>0</v>
      </c>
      <c r="Q288" s="57">
        <f>K288+L288+M288</f>
        <v>0</v>
      </c>
      <c r="R288" s="32">
        <f>'935'!Z288</f>
        <v>0</v>
      </c>
      <c r="S288" s="58">
        <f>Q288-R288</f>
        <v>0</v>
      </c>
      <c r="T288" s="59">
        <f>IF(R288,Q288/R288-1,"")</f>
        <v>0</v>
      </c>
      <c r="U288" s="57">
        <f>N288+O288+P288</f>
        <v>0</v>
      </c>
      <c r="V288" s="32">
        <f>'935'!AA288</f>
        <v>0</v>
      </c>
      <c r="W288" s="58">
        <f>U288-V288</f>
        <v>0</v>
      </c>
      <c r="X288" s="59">
        <f>IF(V288,U288/V288-1,"")</f>
        <v>0</v>
      </c>
      <c r="Y288" s="57">
        <f>0.01*('11'!B$16-'935'!X288)*'Matrix'!BU288</f>
        <v>0</v>
      </c>
      <c r="Z288" s="33">
        <f>0.01*'11'!B$16*'Matrix'!D288*'Matrix'!CW288</f>
        <v>0</v>
      </c>
      <c r="AA288" s="33">
        <f>'Matrix'!D288*MAX('Matrix'!DE288,0-('Matrix'!DD288+IF('935'!Q288=0,0,(1-'935'!Y288/'11'!C$16)*'11'!B$16/('11'!B$16-'935'!X288)*IF('Matrix'!D288=0,1,'Matrix'!BY288/'Matrix'!D288)*'Matrix'!CV288)))*'11'!B$16*0.01*'DNO totals'!B$274/'DNO totals'!B$296</f>
        <v>0</v>
      </c>
      <c r="AB288" s="33">
        <f>'Matrix'!D288*'Charging rates'!B$106*'Matrix'!DB288</f>
        <v>0</v>
      </c>
      <c r="AC288" s="33">
        <f>'Matrix'!D288*MAX('Matrix'!DE288,0-('Matrix'!DD288+IF('935'!Q288=0,0,(1-'935'!Y288/'11'!C$16)*'11'!B$16/('11'!B$16-'935'!X288)*IF('Matrix'!D288=0,1,'Matrix'!BY288/'Matrix'!D288)*'Matrix'!CV288)))*'11'!B$16*0.01*'DNO totals'!B$284/'DNO totals'!B$296</f>
        <v>0</v>
      </c>
      <c r="AD288" s="33">
        <f>0.01*('Matrix'!BY288*'11'!B$16*'Matrix'!CB288+'Matrix'!D288*'Matrix'!CD288*'935'!Q288*('11'!C$16-'935'!Y288)*('11'!B$16/('11'!B$16-'935'!X288)))</f>
        <v>0</v>
      </c>
      <c r="AE288" s="33">
        <f>'Matrix'!D288*'Charging rates'!B$116*('Parameters'!B$21+'Matrix'!J288)*IF('DNO totals'!B$323&lt;0,1,'935'!S288)</f>
        <v>0</v>
      </c>
      <c r="AF288" s="33">
        <f>'Matrix'!D288*MAX('Matrix'!DE288,0-('Matrix'!DD288+IF('935'!Q288=0,0,(1-'935'!Y288/'11'!C$16)*'11'!B$16/('11'!B$16-'935'!X288)*IF('Matrix'!D288=0,1,'Matrix'!BY288/'Matrix'!D288)*'Matrix'!CV288)))*'11'!B$16*0.01*(1-('DNO totals'!B$284+'DNO totals'!B$274)/'DNO totals'!B$296)</f>
        <v>0</v>
      </c>
      <c r="AG288" s="49">
        <f>Q288-Y288-Z288-AA288-AB288-AC288-AD288-AE288-AF288</f>
        <v>0</v>
      </c>
    </row>
    <row r="289" spans="1:33">
      <c r="A289" s="28">
        <v>189</v>
      </c>
      <c r="B289" s="48">
        <f>'Results'!B289</f>
        <v>0</v>
      </c>
      <c r="C289" s="34">
        <f>'Results'!C289</f>
        <v>0</v>
      </c>
      <c r="D289" s="55">
        <f>'Results'!D289</f>
        <v>0</v>
      </c>
      <c r="E289" s="55">
        <f>'Results'!E289</f>
        <v>0</v>
      </c>
      <c r="F289" s="56">
        <f>'Results'!F289</f>
        <v>0</v>
      </c>
      <c r="G289" s="34">
        <f>'Results'!G289</f>
        <v>0</v>
      </c>
      <c r="H289" s="55">
        <f>'Results'!H289</f>
        <v>0</v>
      </c>
      <c r="I289" s="55">
        <f>'Results'!I289</f>
        <v>0</v>
      </c>
      <c r="J289" s="56">
        <f>'Results'!J289</f>
        <v>0</v>
      </c>
      <c r="K289" s="57">
        <f>0.01*'11'!B$16*'Matrix'!D289*'Results'!E289</f>
        <v>0</v>
      </c>
      <c r="L289" s="33">
        <f>0.01*('11'!C$16-'935'!Y289)*'Results'!C289*'Matrix'!D289*('11'!B$16/('11'!B$16-'935'!X289))*'935'!Q289</f>
        <v>0</v>
      </c>
      <c r="M289" s="49">
        <f>0.01*('11'!B$16-'935'!X289)*'Results'!D289</f>
        <v>0</v>
      </c>
      <c r="N289" s="33">
        <f>0.01*'11'!B$16*'Matrix'!I289*'Matrix'!BS289</f>
        <v>0</v>
      </c>
      <c r="O289" s="33">
        <f>0.01*('11'!B$16-'935'!X289)*'Matrix'!BX289</f>
        <v>0</v>
      </c>
      <c r="P289" s="49">
        <f>0.01*'Matrix'!BM289*'935'!U289</f>
        <v>0</v>
      </c>
      <c r="Q289" s="57">
        <f>K289+L289+M289</f>
        <v>0</v>
      </c>
      <c r="R289" s="32">
        <f>'935'!Z289</f>
        <v>0</v>
      </c>
      <c r="S289" s="58">
        <f>Q289-R289</f>
        <v>0</v>
      </c>
      <c r="T289" s="59">
        <f>IF(R289,Q289/R289-1,"")</f>
        <v>0</v>
      </c>
      <c r="U289" s="57">
        <f>N289+O289+P289</f>
        <v>0</v>
      </c>
      <c r="V289" s="32">
        <f>'935'!AA289</f>
        <v>0</v>
      </c>
      <c r="W289" s="58">
        <f>U289-V289</f>
        <v>0</v>
      </c>
      <c r="X289" s="59">
        <f>IF(V289,U289/V289-1,"")</f>
        <v>0</v>
      </c>
      <c r="Y289" s="57">
        <f>0.01*('11'!B$16-'935'!X289)*'Matrix'!BU289</f>
        <v>0</v>
      </c>
      <c r="Z289" s="33">
        <f>0.01*'11'!B$16*'Matrix'!D289*'Matrix'!CW289</f>
        <v>0</v>
      </c>
      <c r="AA289" s="33">
        <f>'Matrix'!D289*MAX('Matrix'!DE289,0-('Matrix'!DD289+IF('935'!Q289=0,0,(1-'935'!Y289/'11'!C$16)*'11'!B$16/('11'!B$16-'935'!X289)*IF('Matrix'!D289=0,1,'Matrix'!BY289/'Matrix'!D289)*'Matrix'!CV289)))*'11'!B$16*0.01*'DNO totals'!B$274/'DNO totals'!B$296</f>
        <v>0</v>
      </c>
      <c r="AB289" s="33">
        <f>'Matrix'!D289*'Charging rates'!B$106*'Matrix'!DB289</f>
        <v>0</v>
      </c>
      <c r="AC289" s="33">
        <f>'Matrix'!D289*MAX('Matrix'!DE289,0-('Matrix'!DD289+IF('935'!Q289=0,0,(1-'935'!Y289/'11'!C$16)*'11'!B$16/('11'!B$16-'935'!X289)*IF('Matrix'!D289=0,1,'Matrix'!BY289/'Matrix'!D289)*'Matrix'!CV289)))*'11'!B$16*0.01*'DNO totals'!B$284/'DNO totals'!B$296</f>
        <v>0</v>
      </c>
      <c r="AD289" s="33">
        <f>0.01*('Matrix'!BY289*'11'!B$16*'Matrix'!CB289+'Matrix'!D289*'Matrix'!CD289*'935'!Q289*('11'!C$16-'935'!Y289)*('11'!B$16/('11'!B$16-'935'!X289)))</f>
        <v>0</v>
      </c>
      <c r="AE289" s="33">
        <f>'Matrix'!D289*'Charging rates'!B$116*('Parameters'!B$21+'Matrix'!J289)*IF('DNO totals'!B$323&lt;0,1,'935'!S289)</f>
        <v>0</v>
      </c>
      <c r="AF289" s="33">
        <f>'Matrix'!D289*MAX('Matrix'!DE289,0-('Matrix'!DD289+IF('935'!Q289=0,0,(1-'935'!Y289/'11'!C$16)*'11'!B$16/('11'!B$16-'935'!X289)*IF('Matrix'!D289=0,1,'Matrix'!BY289/'Matrix'!D289)*'Matrix'!CV289)))*'11'!B$16*0.01*(1-('DNO totals'!B$284+'DNO totals'!B$274)/'DNO totals'!B$296)</f>
        <v>0</v>
      </c>
      <c r="AG289" s="49">
        <f>Q289-Y289-Z289-AA289-AB289-AC289-AD289-AE289-AF289</f>
        <v>0</v>
      </c>
    </row>
    <row r="290" spans="1:33">
      <c r="A290" s="28">
        <v>190</v>
      </c>
      <c r="B290" s="48">
        <f>'Results'!B290</f>
        <v>0</v>
      </c>
      <c r="C290" s="34">
        <f>'Results'!C290</f>
        <v>0</v>
      </c>
      <c r="D290" s="55">
        <f>'Results'!D290</f>
        <v>0</v>
      </c>
      <c r="E290" s="55">
        <f>'Results'!E290</f>
        <v>0</v>
      </c>
      <c r="F290" s="56">
        <f>'Results'!F290</f>
        <v>0</v>
      </c>
      <c r="G290" s="34">
        <f>'Results'!G290</f>
        <v>0</v>
      </c>
      <c r="H290" s="55">
        <f>'Results'!H290</f>
        <v>0</v>
      </c>
      <c r="I290" s="55">
        <f>'Results'!I290</f>
        <v>0</v>
      </c>
      <c r="J290" s="56">
        <f>'Results'!J290</f>
        <v>0</v>
      </c>
      <c r="K290" s="57">
        <f>0.01*'11'!B$16*'Matrix'!D290*'Results'!E290</f>
        <v>0</v>
      </c>
      <c r="L290" s="33">
        <f>0.01*('11'!C$16-'935'!Y290)*'Results'!C290*'Matrix'!D290*('11'!B$16/('11'!B$16-'935'!X290))*'935'!Q290</f>
        <v>0</v>
      </c>
      <c r="M290" s="49">
        <f>0.01*('11'!B$16-'935'!X290)*'Results'!D290</f>
        <v>0</v>
      </c>
      <c r="N290" s="33">
        <f>0.01*'11'!B$16*'Matrix'!I290*'Matrix'!BS290</f>
        <v>0</v>
      </c>
      <c r="O290" s="33">
        <f>0.01*('11'!B$16-'935'!X290)*'Matrix'!BX290</f>
        <v>0</v>
      </c>
      <c r="P290" s="49">
        <f>0.01*'Matrix'!BM290*'935'!U290</f>
        <v>0</v>
      </c>
      <c r="Q290" s="57">
        <f>K290+L290+M290</f>
        <v>0</v>
      </c>
      <c r="R290" s="32">
        <f>'935'!Z290</f>
        <v>0</v>
      </c>
      <c r="S290" s="58">
        <f>Q290-R290</f>
        <v>0</v>
      </c>
      <c r="T290" s="59">
        <f>IF(R290,Q290/R290-1,"")</f>
        <v>0</v>
      </c>
      <c r="U290" s="57">
        <f>N290+O290+P290</f>
        <v>0</v>
      </c>
      <c r="V290" s="32">
        <f>'935'!AA290</f>
        <v>0</v>
      </c>
      <c r="W290" s="58">
        <f>U290-V290</f>
        <v>0</v>
      </c>
      <c r="X290" s="59">
        <f>IF(V290,U290/V290-1,"")</f>
        <v>0</v>
      </c>
      <c r="Y290" s="57">
        <f>0.01*('11'!B$16-'935'!X290)*'Matrix'!BU290</f>
        <v>0</v>
      </c>
      <c r="Z290" s="33">
        <f>0.01*'11'!B$16*'Matrix'!D290*'Matrix'!CW290</f>
        <v>0</v>
      </c>
      <c r="AA290" s="33">
        <f>'Matrix'!D290*MAX('Matrix'!DE290,0-('Matrix'!DD290+IF('935'!Q290=0,0,(1-'935'!Y290/'11'!C$16)*'11'!B$16/('11'!B$16-'935'!X290)*IF('Matrix'!D290=0,1,'Matrix'!BY290/'Matrix'!D290)*'Matrix'!CV290)))*'11'!B$16*0.01*'DNO totals'!B$274/'DNO totals'!B$296</f>
        <v>0</v>
      </c>
      <c r="AB290" s="33">
        <f>'Matrix'!D290*'Charging rates'!B$106*'Matrix'!DB290</f>
        <v>0</v>
      </c>
      <c r="AC290" s="33">
        <f>'Matrix'!D290*MAX('Matrix'!DE290,0-('Matrix'!DD290+IF('935'!Q290=0,0,(1-'935'!Y290/'11'!C$16)*'11'!B$16/('11'!B$16-'935'!X290)*IF('Matrix'!D290=0,1,'Matrix'!BY290/'Matrix'!D290)*'Matrix'!CV290)))*'11'!B$16*0.01*'DNO totals'!B$284/'DNO totals'!B$296</f>
        <v>0</v>
      </c>
      <c r="AD290" s="33">
        <f>0.01*('Matrix'!BY290*'11'!B$16*'Matrix'!CB290+'Matrix'!D290*'Matrix'!CD290*'935'!Q290*('11'!C$16-'935'!Y290)*('11'!B$16/('11'!B$16-'935'!X290)))</f>
        <v>0</v>
      </c>
      <c r="AE290" s="33">
        <f>'Matrix'!D290*'Charging rates'!B$116*('Parameters'!B$21+'Matrix'!J290)*IF('DNO totals'!B$323&lt;0,1,'935'!S290)</f>
        <v>0</v>
      </c>
      <c r="AF290" s="33">
        <f>'Matrix'!D290*MAX('Matrix'!DE290,0-('Matrix'!DD290+IF('935'!Q290=0,0,(1-'935'!Y290/'11'!C$16)*'11'!B$16/('11'!B$16-'935'!X290)*IF('Matrix'!D290=0,1,'Matrix'!BY290/'Matrix'!D290)*'Matrix'!CV290)))*'11'!B$16*0.01*(1-('DNO totals'!B$284+'DNO totals'!B$274)/'DNO totals'!B$296)</f>
        <v>0</v>
      </c>
      <c r="AG290" s="49">
        <f>Q290-Y290-Z290-AA290-AB290-AC290-AD290-AE290-AF290</f>
        <v>0</v>
      </c>
    </row>
    <row r="291" spans="1:33">
      <c r="A291" s="28">
        <v>191</v>
      </c>
      <c r="B291" s="48">
        <f>'Results'!B291</f>
        <v>0</v>
      </c>
      <c r="C291" s="34">
        <f>'Results'!C291</f>
        <v>0</v>
      </c>
      <c r="D291" s="55">
        <f>'Results'!D291</f>
        <v>0</v>
      </c>
      <c r="E291" s="55">
        <f>'Results'!E291</f>
        <v>0</v>
      </c>
      <c r="F291" s="56">
        <f>'Results'!F291</f>
        <v>0</v>
      </c>
      <c r="G291" s="34">
        <f>'Results'!G291</f>
        <v>0</v>
      </c>
      <c r="H291" s="55">
        <f>'Results'!H291</f>
        <v>0</v>
      </c>
      <c r="I291" s="55">
        <f>'Results'!I291</f>
        <v>0</v>
      </c>
      <c r="J291" s="56">
        <f>'Results'!J291</f>
        <v>0</v>
      </c>
      <c r="K291" s="57">
        <f>0.01*'11'!B$16*'Matrix'!D291*'Results'!E291</f>
        <v>0</v>
      </c>
      <c r="L291" s="33">
        <f>0.01*('11'!C$16-'935'!Y291)*'Results'!C291*'Matrix'!D291*('11'!B$16/('11'!B$16-'935'!X291))*'935'!Q291</f>
        <v>0</v>
      </c>
      <c r="M291" s="49">
        <f>0.01*('11'!B$16-'935'!X291)*'Results'!D291</f>
        <v>0</v>
      </c>
      <c r="N291" s="33">
        <f>0.01*'11'!B$16*'Matrix'!I291*'Matrix'!BS291</f>
        <v>0</v>
      </c>
      <c r="O291" s="33">
        <f>0.01*('11'!B$16-'935'!X291)*'Matrix'!BX291</f>
        <v>0</v>
      </c>
      <c r="P291" s="49">
        <f>0.01*'Matrix'!BM291*'935'!U291</f>
        <v>0</v>
      </c>
      <c r="Q291" s="57">
        <f>K291+L291+M291</f>
        <v>0</v>
      </c>
      <c r="R291" s="32">
        <f>'935'!Z291</f>
        <v>0</v>
      </c>
      <c r="S291" s="58">
        <f>Q291-R291</f>
        <v>0</v>
      </c>
      <c r="T291" s="59">
        <f>IF(R291,Q291/R291-1,"")</f>
        <v>0</v>
      </c>
      <c r="U291" s="57">
        <f>N291+O291+P291</f>
        <v>0</v>
      </c>
      <c r="V291" s="32">
        <f>'935'!AA291</f>
        <v>0</v>
      </c>
      <c r="W291" s="58">
        <f>U291-V291</f>
        <v>0</v>
      </c>
      <c r="X291" s="59">
        <f>IF(V291,U291/V291-1,"")</f>
        <v>0</v>
      </c>
      <c r="Y291" s="57">
        <f>0.01*('11'!B$16-'935'!X291)*'Matrix'!BU291</f>
        <v>0</v>
      </c>
      <c r="Z291" s="33">
        <f>0.01*'11'!B$16*'Matrix'!D291*'Matrix'!CW291</f>
        <v>0</v>
      </c>
      <c r="AA291" s="33">
        <f>'Matrix'!D291*MAX('Matrix'!DE291,0-('Matrix'!DD291+IF('935'!Q291=0,0,(1-'935'!Y291/'11'!C$16)*'11'!B$16/('11'!B$16-'935'!X291)*IF('Matrix'!D291=0,1,'Matrix'!BY291/'Matrix'!D291)*'Matrix'!CV291)))*'11'!B$16*0.01*'DNO totals'!B$274/'DNO totals'!B$296</f>
        <v>0</v>
      </c>
      <c r="AB291" s="33">
        <f>'Matrix'!D291*'Charging rates'!B$106*'Matrix'!DB291</f>
        <v>0</v>
      </c>
      <c r="AC291" s="33">
        <f>'Matrix'!D291*MAX('Matrix'!DE291,0-('Matrix'!DD291+IF('935'!Q291=0,0,(1-'935'!Y291/'11'!C$16)*'11'!B$16/('11'!B$16-'935'!X291)*IF('Matrix'!D291=0,1,'Matrix'!BY291/'Matrix'!D291)*'Matrix'!CV291)))*'11'!B$16*0.01*'DNO totals'!B$284/'DNO totals'!B$296</f>
        <v>0</v>
      </c>
      <c r="AD291" s="33">
        <f>0.01*('Matrix'!BY291*'11'!B$16*'Matrix'!CB291+'Matrix'!D291*'Matrix'!CD291*'935'!Q291*('11'!C$16-'935'!Y291)*('11'!B$16/('11'!B$16-'935'!X291)))</f>
        <v>0</v>
      </c>
      <c r="AE291" s="33">
        <f>'Matrix'!D291*'Charging rates'!B$116*('Parameters'!B$21+'Matrix'!J291)*IF('DNO totals'!B$323&lt;0,1,'935'!S291)</f>
        <v>0</v>
      </c>
      <c r="AF291" s="33">
        <f>'Matrix'!D291*MAX('Matrix'!DE291,0-('Matrix'!DD291+IF('935'!Q291=0,0,(1-'935'!Y291/'11'!C$16)*'11'!B$16/('11'!B$16-'935'!X291)*IF('Matrix'!D291=0,1,'Matrix'!BY291/'Matrix'!D291)*'Matrix'!CV291)))*'11'!B$16*0.01*(1-('DNO totals'!B$284+'DNO totals'!B$274)/'DNO totals'!B$296)</f>
        <v>0</v>
      </c>
      <c r="AG291" s="49">
        <f>Q291-Y291-Z291-AA291-AB291-AC291-AD291-AE291-AF291</f>
        <v>0</v>
      </c>
    </row>
    <row r="292" spans="1:33">
      <c r="A292" s="28">
        <v>192</v>
      </c>
      <c r="B292" s="48">
        <f>'Results'!B292</f>
        <v>0</v>
      </c>
      <c r="C292" s="34">
        <f>'Results'!C292</f>
        <v>0</v>
      </c>
      <c r="D292" s="55">
        <f>'Results'!D292</f>
        <v>0</v>
      </c>
      <c r="E292" s="55">
        <f>'Results'!E292</f>
        <v>0</v>
      </c>
      <c r="F292" s="56">
        <f>'Results'!F292</f>
        <v>0</v>
      </c>
      <c r="G292" s="34">
        <f>'Results'!G292</f>
        <v>0</v>
      </c>
      <c r="H292" s="55">
        <f>'Results'!H292</f>
        <v>0</v>
      </c>
      <c r="I292" s="55">
        <f>'Results'!I292</f>
        <v>0</v>
      </c>
      <c r="J292" s="56">
        <f>'Results'!J292</f>
        <v>0</v>
      </c>
      <c r="K292" s="57">
        <f>0.01*'11'!B$16*'Matrix'!D292*'Results'!E292</f>
        <v>0</v>
      </c>
      <c r="L292" s="33">
        <f>0.01*('11'!C$16-'935'!Y292)*'Results'!C292*'Matrix'!D292*('11'!B$16/('11'!B$16-'935'!X292))*'935'!Q292</f>
        <v>0</v>
      </c>
      <c r="M292" s="49">
        <f>0.01*('11'!B$16-'935'!X292)*'Results'!D292</f>
        <v>0</v>
      </c>
      <c r="N292" s="33">
        <f>0.01*'11'!B$16*'Matrix'!I292*'Matrix'!BS292</f>
        <v>0</v>
      </c>
      <c r="O292" s="33">
        <f>0.01*('11'!B$16-'935'!X292)*'Matrix'!BX292</f>
        <v>0</v>
      </c>
      <c r="P292" s="49">
        <f>0.01*'Matrix'!BM292*'935'!U292</f>
        <v>0</v>
      </c>
      <c r="Q292" s="57">
        <f>K292+L292+M292</f>
        <v>0</v>
      </c>
      <c r="R292" s="32">
        <f>'935'!Z292</f>
        <v>0</v>
      </c>
      <c r="S292" s="58">
        <f>Q292-R292</f>
        <v>0</v>
      </c>
      <c r="T292" s="59">
        <f>IF(R292,Q292/R292-1,"")</f>
        <v>0</v>
      </c>
      <c r="U292" s="57">
        <f>N292+O292+P292</f>
        <v>0</v>
      </c>
      <c r="V292" s="32">
        <f>'935'!AA292</f>
        <v>0</v>
      </c>
      <c r="W292" s="58">
        <f>U292-V292</f>
        <v>0</v>
      </c>
      <c r="X292" s="59">
        <f>IF(V292,U292/V292-1,"")</f>
        <v>0</v>
      </c>
      <c r="Y292" s="57">
        <f>0.01*('11'!B$16-'935'!X292)*'Matrix'!BU292</f>
        <v>0</v>
      </c>
      <c r="Z292" s="33">
        <f>0.01*'11'!B$16*'Matrix'!D292*'Matrix'!CW292</f>
        <v>0</v>
      </c>
      <c r="AA292" s="33">
        <f>'Matrix'!D292*MAX('Matrix'!DE292,0-('Matrix'!DD292+IF('935'!Q292=0,0,(1-'935'!Y292/'11'!C$16)*'11'!B$16/('11'!B$16-'935'!X292)*IF('Matrix'!D292=0,1,'Matrix'!BY292/'Matrix'!D292)*'Matrix'!CV292)))*'11'!B$16*0.01*'DNO totals'!B$274/'DNO totals'!B$296</f>
        <v>0</v>
      </c>
      <c r="AB292" s="33">
        <f>'Matrix'!D292*'Charging rates'!B$106*'Matrix'!DB292</f>
        <v>0</v>
      </c>
      <c r="AC292" s="33">
        <f>'Matrix'!D292*MAX('Matrix'!DE292,0-('Matrix'!DD292+IF('935'!Q292=0,0,(1-'935'!Y292/'11'!C$16)*'11'!B$16/('11'!B$16-'935'!X292)*IF('Matrix'!D292=0,1,'Matrix'!BY292/'Matrix'!D292)*'Matrix'!CV292)))*'11'!B$16*0.01*'DNO totals'!B$284/'DNO totals'!B$296</f>
        <v>0</v>
      </c>
      <c r="AD292" s="33">
        <f>0.01*('Matrix'!BY292*'11'!B$16*'Matrix'!CB292+'Matrix'!D292*'Matrix'!CD292*'935'!Q292*('11'!C$16-'935'!Y292)*('11'!B$16/('11'!B$16-'935'!X292)))</f>
        <v>0</v>
      </c>
      <c r="AE292" s="33">
        <f>'Matrix'!D292*'Charging rates'!B$116*('Parameters'!B$21+'Matrix'!J292)*IF('DNO totals'!B$323&lt;0,1,'935'!S292)</f>
        <v>0</v>
      </c>
      <c r="AF292" s="33">
        <f>'Matrix'!D292*MAX('Matrix'!DE292,0-('Matrix'!DD292+IF('935'!Q292=0,0,(1-'935'!Y292/'11'!C$16)*'11'!B$16/('11'!B$16-'935'!X292)*IF('Matrix'!D292=0,1,'Matrix'!BY292/'Matrix'!D292)*'Matrix'!CV292)))*'11'!B$16*0.01*(1-('DNO totals'!B$284+'DNO totals'!B$274)/'DNO totals'!B$296)</f>
        <v>0</v>
      </c>
      <c r="AG292" s="49">
        <f>Q292-Y292-Z292-AA292-AB292-AC292-AD292-AE292-AF292</f>
        <v>0</v>
      </c>
    </row>
    <row r="293" spans="1:33">
      <c r="A293" s="28">
        <v>193</v>
      </c>
      <c r="B293" s="48">
        <f>'Results'!B293</f>
        <v>0</v>
      </c>
      <c r="C293" s="34">
        <f>'Results'!C293</f>
        <v>0</v>
      </c>
      <c r="D293" s="55">
        <f>'Results'!D293</f>
        <v>0</v>
      </c>
      <c r="E293" s="55">
        <f>'Results'!E293</f>
        <v>0</v>
      </c>
      <c r="F293" s="56">
        <f>'Results'!F293</f>
        <v>0</v>
      </c>
      <c r="G293" s="34">
        <f>'Results'!G293</f>
        <v>0</v>
      </c>
      <c r="H293" s="55">
        <f>'Results'!H293</f>
        <v>0</v>
      </c>
      <c r="I293" s="55">
        <f>'Results'!I293</f>
        <v>0</v>
      </c>
      <c r="J293" s="56">
        <f>'Results'!J293</f>
        <v>0</v>
      </c>
      <c r="K293" s="57">
        <f>0.01*'11'!B$16*'Matrix'!D293*'Results'!E293</f>
        <v>0</v>
      </c>
      <c r="L293" s="33">
        <f>0.01*('11'!C$16-'935'!Y293)*'Results'!C293*'Matrix'!D293*('11'!B$16/('11'!B$16-'935'!X293))*'935'!Q293</f>
        <v>0</v>
      </c>
      <c r="M293" s="49">
        <f>0.01*('11'!B$16-'935'!X293)*'Results'!D293</f>
        <v>0</v>
      </c>
      <c r="N293" s="33">
        <f>0.01*'11'!B$16*'Matrix'!I293*'Matrix'!BS293</f>
        <v>0</v>
      </c>
      <c r="O293" s="33">
        <f>0.01*('11'!B$16-'935'!X293)*'Matrix'!BX293</f>
        <v>0</v>
      </c>
      <c r="P293" s="49">
        <f>0.01*'Matrix'!BM293*'935'!U293</f>
        <v>0</v>
      </c>
      <c r="Q293" s="57">
        <f>K293+L293+M293</f>
        <v>0</v>
      </c>
      <c r="R293" s="32">
        <f>'935'!Z293</f>
        <v>0</v>
      </c>
      <c r="S293" s="58">
        <f>Q293-R293</f>
        <v>0</v>
      </c>
      <c r="T293" s="59">
        <f>IF(R293,Q293/R293-1,"")</f>
        <v>0</v>
      </c>
      <c r="U293" s="57">
        <f>N293+O293+P293</f>
        <v>0</v>
      </c>
      <c r="V293" s="32">
        <f>'935'!AA293</f>
        <v>0</v>
      </c>
      <c r="W293" s="58">
        <f>U293-V293</f>
        <v>0</v>
      </c>
      <c r="X293" s="59">
        <f>IF(V293,U293/V293-1,"")</f>
        <v>0</v>
      </c>
      <c r="Y293" s="57">
        <f>0.01*('11'!B$16-'935'!X293)*'Matrix'!BU293</f>
        <v>0</v>
      </c>
      <c r="Z293" s="33">
        <f>0.01*'11'!B$16*'Matrix'!D293*'Matrix'!CW293</f>
        <v>0</v>
      </c>
      <c r="AA293" s="33">
        <f>'Matrix'!D293*MAX('Matrix'!DE293,0-('Matrix'!DD293+IF('935'!Q293=0,0,(1-'935'!Y293/'11'!C$16)*'11'!B$16/('11'!B$16-'935'!X293)*IF('Matrix'!D293=0,1,'Matrix'!BY293/'Matrix'!D293)*'Matrix'!CV293)))*'11'!B$16*0.01*'DNO totals'!B$274/'DNO totals'!B$296</f>
        <v>0</v>
      </c>
      <c r="AB293" s="33">
        <f>'Matrix'!D293*'Charging rates'!B$106*'Matrix'!DB293</f>
        <v>0</v>
      </c>
      <c r="AC293" s="33">
        <f>'Matrix'!D293*MAX('Matrix'!DE293,0-('Matrix'!DD293+IF('935'!Q293=0,0,(1-'935'!Y293/'11'!C$16)*'11'!B$16/('11'!B$16-'935'!X293)*IF('Matrix'!D293=0,1,'Matrix'!BY293/'Matrix'!D293)*'Matrix'!CV293)))*'11'!B$16*0.01*'DNO totals'!B$284/'DNO totals'!B$296</f>
        <v>0</v>
      </c>
      <c r="AD293" s="33">
        <f>0.01*('Matrix'!BY293*'11'!B$16*'Matrix'!CB293+'Matrix'!D293*'Matrix'!CD293*'935'!Q293*('11'!C$16-'935'!Y293)*('11'!B$16/('11'!B$16-'935'!X293)))</f>
        <v>0</v>
      </c>
      <c r="AE293" s="33">
        <f>'Matrix'!D293*'Charging rates'!B$116*('Parameters'!B$21+'Matrix'!J293)*IF('DNO totals'!B$323&lt;0,1,'935'!S293)</f>
        <v>0</v>
      </c>
      <c r="AF293" s="33">
        <f>'Matrix'!D293*MAX('Matrix'!DE293,0-('Matrix'!DD293+IF('935'!Q293=0,0,(1-'935'!Y293/'11'!C$16)*'11'!B$16/('11'!B$16-'935'!X293)*IF('Matrix'!D293=0,1,'Matrix'!BY293/'Matrix'!D293)*'Matrix'!CV293)))*'11'!B$16*0.01*(1-('DNO totals'!B$284+'DNO totals'!B$274)/'DNO totals'!B$296)</f>
        <v>0</v>
      </c>
      <c r="AG293" s="49">
        <f>Q293-Y293-Z293-AA293-AB293-AC293-AD293-AE293-AF293</f>
        <v>0</v>
      </c>
    </row>
    <row r="294" spans="1:33">
      <c r="A294" s="28">
        <v>194</v>
      </c>
      <c r="B294" s="48">
        <f>'Results'!B294</f>
        <v>0</v>
      </c>
      <c r="C294" s="34">
        <f>'Results'!C294</f>
        <v>0</v>
      </c>
      <c r="D294" s="55">
        <f>'Results'!D294</f>
        <v>0</v>
      </c>
      <c r="E294" s="55">
        <f>'Results'!E294</f>
        <v>0</v>
      </c>
      <c r="F294" s="56">
        <f>'Results'!F294</f>
        <v>0</v>
      </c>
      <c r="G294" s="34">
        <f>'Results'!G294</f>
        <v>0</v>
      </c>
      <c r="H294" s="55">
        <f>'Results'!H294</f>
        <v>0</v>
      </c>
      <c r="I294" s="55">
        <f>'Results'!I294</f>
        <v>0</v>
      </c>
      <c r="J294" s="56">
        <f>'Results'!J294</f>
        <v>0</v>
      </c>
      <c r="K294" s="57">
        <f>0.01*'11'!B$16*'Matrix'!D294*'Results'!E294</f>
        <v>0</v>
      </c>
      <c r="L294" s="33">
        <f>0.01*('11'!C$16-'935'!Y294)*'Results'!C294*'Matrix'!D294*('11'!B$16/('11'!B$16-'935'!X294))*'935'!Q294</f>
        <v>0</v>
      </c>
      <c r="M294" s="49">
        <f>0.01*('11'!B$16-'935'!X294)*'Results'!D294</f>
        <v>0</v>
      </c>
      <c r="N294" s="33">
        <f>0.01*'11'!B$16*'Matrix'!I294*'Matrix'!BS294</f>
        <v>0</v>
      </c>
      <c r="O294" s="33">
        <f>0.01*('11'!B$16-'935'!X294)*'Matrix'!BX294</f>
        <v>0</v>
      </c>
      <c r="P294" s="49">
        <f>0.01*'Matrix'!BM294*'935'!U294</f>
        <v>0</v>
      </c>
      <c r="Q294" s="57">
        <f>K294+L294+M294</f>
        <v>0</v>
      </c>
      <c r="R294" s="32">
        <f>'935'!Z294</f>
        <v>0</v>
      </c>
      <c r="S294" s="58">
        <f>Q294-R294</f>
        <v>0</v>
      </c>
      <c r="T294" s="59">
        <f>IF(R294,Q294/R294-1,"")</f>
        <v>0</v>
      </c>
      <c r="U294" s="57">
        <f>N294+O294+P294</f>
        <v>0</v>
      </c>
      <c r="V294" s="32">
        <f>'935'!AA294</f>
        <v>0</v>
      </c>
      <c r="W294" s="58">
        <f>U294-V294</f>
        <v>0</v>
      </c>
      <c r="X294" s="59">
        <f>IF(V294,U294/V294-1,"")</f>
        <v>0</v>
      </c>
      <c r="Y294" s="57">
        <f>0.01*('11'!B$16-'935'!X294)*'Matrix'!BU294</f>
        <v>0</v>
      </c>
      <c r="Z294" s="33">
        <f>0.01*'11'!B$16*'Matrix'!D294*'Matrix'!CW294</f>
        <v>0</v>
      </c>
      <c r="AA294" s="33">
        <f>'Matrix'!D294*MAX('Matrix'!DE294,0-('Matrix'!DD294+IF('935'!Q294=0,0,(1-'935'!Y294/'11'!C$16)*'11'!B$16/('11'!B$16-'935'!X294)*IF('Matrix'!D294=0,1,'Matrix'!BY294/'Matrix'!D294)*'Matrix'!CV294)))*'11'!B$16*0.01*'DNO totals'!B$274/'DNO totals'!B$296</f>
        <v>0</v>
      </c>
      <c r="AB294" s="33">
        <f>'Matrix'!D294*'Charging rates'!B$106*'Matrix'!DB294</f>
        <v>0</v>
      </c>
      <c r="AC294" s="33">
        <f>'Matrix'!D294*MAX('Matrix'!DE294,0-('Matrix'!DD294+IF('935'!Q294=0,0,(1-'935'!Y294/'11'!C$16)*'11'!B$16/('11'!B$16-'935'!X294)*IF('Matrix'!D294=0,1,'Matrix'!BY294/'Matrix'!D294)*'Matrix'!CV294)))*'11'!B$16*0.01*'DNO totals'!B$284/'DNO totals'!B$296</f>
        <v>0</v>
      </c>
      <c r="AD294" s="33">
        <f>0.01*('Matrix'!BY294*'11'!B$16*'Matrix'!CB294+'Matrix'!D294*'Matrix'!CD294*'935'!Q294*('11'!C$16-'935'!Y294)*('11'!B$16/('11'!B$16-'935'!X294)))</f>
        <v>0</v>
      </c>
      <c r="AE294" s="33">
        <f>'Matrix'!D294*'Charging rates'!B$116*('Parameters'!B$21+'Matrix'!J294)*IF('DNO totals'!B$323&lt;0,1,'935'!S294)</f>
        <v>0</v>
      </c>
      <c r="AF294" s="33">
        <f>'Matrix'!D294*MAX('Matrix'!DE294,0-('Matrix'!DD294+IF('935'!Q294=0,0,(1-'935'!Y294/'11'!C$16)*'11'!B$16/('11'!B$16-'935'!X294)*IF('Matrix'!D294=0,1,'Matrix'!BY294/'Matrix'!D294)*'Matrix'!CV294)))*'11'!B$16*0.01*(1-('DNO totals'!B$284+'DNO totals'!B$274)/'DNO totals'!B$296)</f>
        <v>0</v>
      </c>
      <c r="AG294" s="49">
        <f>Q294-Y294-Z294-AA294-AB294-AC294-AD294-AE294-AF294</f>
        <v>0</v>
      </c>
    </row>
    <row r="295" spans="1:33">
      <c r="A295" s="28">
        <v>195</v>
      </c>
      <c r="B295" s="48">
        <f>'Results'!B295</f>
        <v>0</v>
      </c>
      <c r="C295" s="34">
        <f>'Results'!C295</f>
        <v>0</v>
      </c>
      <c r="D295" s="55">
        <f>'Results'!D295</f>
        <v>0</v>
      </c>
      <c r="E295" s="55">
        <f>'Results'!E295</f>
        <v>0</v>
      </c>
      <c r="F295" s="56">
        <f>'Results'!F295</f>
        <v>0</v>
      </c>
      <c r="G295" s="34">
        <f>'Results'!G295</f>
        <v>0</v>
      </c>
      <c r="H295" s="55">
        <f>'Results'!H295</f>
        <v>0</v>
      </c>
      <c r="I295" s="55">
        <f>'Results'!I295</f>
        <v>0</v>
      </c>
      <c r="J295" s="56">
        <f>'Results'!J295</f>
        <v>0</v>
      </c>
      <c r="K295" s="57">
        <f>0.01*'11'!B$16*'Matrix'!D295*'Results'!E295</f>
        <v>0</v>
      </c>
      <c r="L295" s="33">
        <f>0.01*('11'!C$16-'935'!Y295)*'Results'!C295*'Matrix'!D295*('11'!B$16/('11'!B$16-'935'!X295))*'935'!Q295</f>
        <v>0</v>
      </c>
      <c r="M295" s="49">
        <f>0.01*('11'!B$16-'935'!X295)*'Results'!D295</f>
        <v>0</v>
      </c>
      <c r="N295" s="33">
        <f>0.01*'11'!B$16*'Matrix'!I295*'Matrix'!BS295</f>
        <v>0</v>
      </c>
      <c r="O295" s="33">
        <f>0.01*('11'!B$16-'935'!X295)*'Matrix'!BX295</f>
        <v>0</v>
      </c>
      <c r="P295" s="49">
        <f>0.01*'Matrix'!BM295*'935'!U295</f>
        <v>0</v>
      </c>
      <c r="Q295" s="57">
        <f>K295+L295+M295</f>
        <v>0</v>
      </c>
      <c r="R295" s="32">
        <f>'935'!Z295</f>
        <v>0</v>
      </c>
      <c r="S295" s="58">
        <f>Q295-R295</f>
        <v>0</v>
      </c>
      <c r="T295" s="59">
        <f>IF(R295,Q295/R295-1,"")</f>
        <v>0</v>
      </c>
      <c r="U295" s="57">
        <f>N295+O295+P295</f>
        <v>0</v>
      </c>
      <c r="V295" s="32">
        <f>'935'!AA295</f>
        <v>0</v>
      </c>
      <c r="W295" s="58">
        <f>U295-V295</f>
        <v>0</v>
      </c>
      <c r="X295" s="59">
        <f>IF(V295,U295/V295-1,"")</f>
        <v>0</v>
      </c>
      <c r="Y295" s="57">
        <f>0.01*('11'!B$16-'935'!X295)*'Matrix'!BU295</f>
        <v>0</v>
      </c>
      <c r="Z295" s="33">
        <f>0.01*'11'!B$16*'Matrix'!D295*'Matrix'!CW295</f>
        <v>0</v>
      </c>
      <c r="AA295" s="33">
        <f>'Matrix'!D295*MAX('Matrix'!DE295,0-('Matrix'!DD295+IF('935'!Q295=0,0,(1-'935'!Y295/'11'!C$16)*'11'!B$16/('11'!B$16-'935'!X295)*IF('Matrix'!D295=0,1,'Matrix'!BY295/'Matrix'!D295)*'Matrix'!CV295)))*'11'!B$16*0.01*'DNO totals'!B$274/'DNO totals'!B$296</f>
        <v>0</v>
      </c>
      <c r="AB295" s="33">
        <f>'Matrix'!D295*'Charging rates'!B$106*'Matrix'!DB295</f>
        <v>0</v>
      </c>
      <c r="AC295" s="33">
        <f>'Matrix'!D295*MAX('Matrix'!DE295,0-('Matrix'!DD295+IF('935'!Q295=0,0,(1-'935'!Y295/'11'!C$16)*'11'!B$16/('11'!B$16-'935'!X295)*IF('Matrix'!D295=0,1,'Matrix'!BY295/'Matrix'!D295)*'Matrix'!CV295)))*'11'!B$16*0.01*'DNO totals'!B$284/'DNO totals'!B$296</f>
        <v>0</v>
      </c>
      <c r="AD295" s="33">
        <f>0.01*('Matrix'!BY295*'11'!B$16*'Matrix'!CB295+'Matrix'!D295*'Matrix'!CD295*'935'!Q295*('11'!C$16-'935'!Y295)*('11'!B$16/('11'!B$16-'935'!X295)))</f>
        <v>0</v>
      </c>
      <c r="AE295" s="33">
        <f>'Matrix'!D295*'Charging rates'!B$116*('Parameters'!B$21+'Matrix'!J295)*IF('DNO totals'!B$323&lt;0,1,'935'!S295)</f>
        <v>0</v>
      </c>
      <c r="AF295" s="33">
        <f>'Matrix'!D295*MAX('Matrix'!DE295,0-('Matrix'!DD295+IF('935'!Q295=0,0,(1-'935'!Y295/'11'!C$16)*'11'!B$16/('11'!B$16-'935'!X295)*IF('Matrix'!D295=0,1,'Matrix'!BY295/'Matrix'!D295)*'Matrix'!CV295)))*'11'!B$16*0.01*(1-('DNO totals'!B$284+'DNO totals'!B$274)/'DNO totals'!B$296)</f>
        <v>0</v>
      </c>
      <c r="AG295" s="49">
        <f>Q295-Y295-Z295-AA295-AB295-AC295-AD295-AE295-AF295</f>
        <v>0</v>
      </c>
    </row>
    <row r="296" spans="1:33">
      <c r="A296" s="28">
        <v>196</v>
      </c>
      <c r="B296" s="48">
        <f>'Results'!B296</f>
        <v>0</v>
      </c>
      <c r="C296" s="34">
        <f>'Results'!C296</f>
        <v>0</v>
      </c>
      <c r="D296" s="55">
        <f>'Results'!D296</f>
        <v>0</v>
      </c>
      <c r="E296" s="55">
        <f>'Results'!E296</f>
        <v>0</v>
      </c>
      <c r="F296" s="56">
        <f>'Results'!F296</f>
        <v>0</v>
      </c>
      <c r="G296" s="34">
        <f>'Results'!G296</f>
        <v>0</v>
      </c>
      <c r="H296" s="55">
        <f>'Results'!H296</f>
        <v>0</v>
      </c>
      <c r="I296" s="55">
        <f>'Results'!I296</f>
        <v>0</v>
      </c>
      <c r="J296" s="56">
        <f>'Results'!J296</f>
        <v>0</v>
      </c>
      <c r="K296" s="57">
        <f>0.01*'11'!B$16*'Matrix'!D296*'Results'!E296</f>
        <v>0</v>
      </c>
      <c r="L296" s="33">
        <f>0.01*('11'!C$16-'935'!Y296)*'Results'!C296*'Matrix'!D296*('11'!B$16/('11'!B$16-'935'!X296))*'935'!Q296</f>
        <v>0</v>
      </c>
      <c r="M296" s="49">
        <f>0.01*('11'!B$16-'935'!X296)*'Results'!D296</f>
        <v>0</v>
      </c>
      <c r="N296" s="33">
        <f>0.01*'11'!B$16*'Matrix'!I296*'Matrix'!BS296</f>
        <v>0</v>
      </c>
      <c r="O296" s="33">
        <f>0.01*('11'!B$16-'935'!X296)*'Matrix'!BX296</f>
        <v>0</v>
      </c>
      <c r="P296" s="49">
        <f>0.01*'Matrix'!BM296*'935'!U296</f>
        <v>0</v>
      </c>
      <c r="Q296" s="57">
        <f>K296+L296+M296</f>
        <v>0</v>
      </c>
      <c r="R296" s="32">
        <f>'935'!Z296</f>
        <v>0</v>
      </c>
      <c r="S296" s="58">
        <f>Q296-R296</f>
        <v>0</v>
      </c>
      <c r="T296" s="59">
        <f>IF(R296,Q296/R296-1,"")</f>
        <v>0</v>
      </c>
      <c r="U296" s="57">
        <f>N296+O296+P296</f>
        <v>0</v>
      </c>
      <c r="V296" s="32">
        <f>'935'!AA296</f>
        <v>0</v>
      </c>
      <c r="W296" s="58">
        <f>U296-V296</f>
        <v>0</v>
      </c>
      <c r="X296" s="59">
        <f>IF(V296,U296/V296-1,"")</f>
        <v>0</v>
      </c>
      <c r="Y296" s="57">
        <f>0.01*('11'!B$16-'935'!X296)*'Matrix'!BU296</f>
        <v>0</v>
      </c>
      <c r="Z296" s="33">
        <f>0.01*'11'!B$16*'Matrix'!D296*'Matrix'!CW296</f>
        <v>0</v>
      </c>
      <c r="AA296" s="33">
        <f>'Matrix'!D296*MAX('Matrix'!DE296,0-('Matrix'!DD296+IF('935'!Q296=0,0,(1-'935'!Y296/'11'!C$16)*'11'!B$16/('11'!B$16-'935'!X296)*IF('Matrix'!D296=0,1,'Matrix'!BY296/'Matrix'!D296)*'Matrix'!CV296)))*'11'!B$16*0.01*'DNO totals'!B$274/'DNO totals'!B$296</f>
        <v>0</v>
      </c>
      <c r="AB296" s="33">
        <f>'Matrix'!D296*'Charging rates'!B$106*'Matrix'!DB296</f>
        <v>0</v>
      </c>
      <c r="AC296" s="33">
        <f>'Matrix'!D296*MAX('Matrix'!DE296,0-('Matrix'!DD296+IF('935'!Q296=0,0,(1-'935'!Y296/'11'!C$16)*'11'!B$16/('11'!B$16-'935'!X296)*IF('Matrix'!D296=0,1,'Matrix'!BY296/'Matrix'!D296)*'Matrix'!CV296)))*'11'!B$16*0.01*'DNO totals'!B$284/'DNO totals'!B$296</f>
        <v>0</v>
      </c>
      <c r="AD296" s="33">
        <f>0.01*('Matrix'!BY296*'11'!B$16*'Matrix'!CB296+'Matrix'!D296*'Matrix'!CD296*'935'!Q296*('11'!C$16-'935'!Y296)*('11'!B$16/('11'!B$16-'935'!X296)))</f>
        <v>0</v>
      </c>
      <c r="AE296" s="33">
        <f>'Matrix'!D296*'Charging rates'!B$116*('Parameters'!B$21+'Matrix'!J296)*IF('DNO totals'!B$323&lt;0,1,'935'!S296)</f>
        <v>0</v>
      </c>
      <c r="AF296" s="33">
        <f>'Matrix'!D296*MAX('Matrix'!DE296,0-('Matrix'!DD296+IF('935'!Q296=0,0,(1-'935'!Y296/'11'!C$16)*'11'!B$16/('11'!B$16-'935'!X296)*IF('Matrix'!D296=0,1,'Matrix'!BY296/'Matrix'!D296)*'Matrix'!CV296)))*'11'!B$16*0.01*(1-('DNO totals'!B$284+'DNO totals'!B$274)/'DNO totals'!B$296)</f>
        <v>0</v>
      </c>
      <c r="AG296" s="49">
        <f>Q296-Y296-Z296-AA296-AB296-AC296-AD296-AE296-AF296</f>
        <v>0</v>
      </c>
    </row>
    <row r="297" spans="1:33">
      <c r="A297" s="28">
        <v>197</v>
      </c>
      <c r="B297" s="48">
        <f>'Results'!B297</f>
        <v>0</v>
      </c>
      <c r="C297" s="34">
        <f>'Results'!C297</f>
        <v>0</v>
      </c>
      <c r="D297" s="55">
        <f>'Results'!D297</f>
        <v>0</v>
      </c>
      <c r="E297" s="55">
        <f>'Results'!E297</f>
        <v>0</v>
      </c>
      <c r="F297" s="56">
        <f>'Results'!F297</f>
        <v>0</v>
      </c>
      <c r="G297" s="34">
        <f>'Results'!G297</f>
        <v>0</v>
      </c>
      <c r="H297" s="55">
        <f>'Results'!H297</f>
        <v>0</v>
      </c>
      <c r="I297" s="55">
        <f>'Results'!I297</f>
        <v>0</v>
      </c>
      <c r="J297" s="56">
        <f>'Results'!J297</f>
        <v>0</v>
      </c>
      <c r="K297" s="57">
        <f>0.01*'11'!B$16*'Matrix'!D297*'Results'!E297</f>
        <v>0</v>
      </c>
      <c r="L297" s="33">
        <f>0.01*('11'!C$16-'935'!Y297)*'Results'!C297*'Matrix'!D297*('11'!B$16/('11'!B$16-'935'!X297))*'935'!Q297</f>
        <v>0</v>
      </c>
      <c r="M297" s="49">
        <f>0.01*('11'!B$16-'935'!X297)*'Results'!D297</f>
        <v>0</v>
      </c>
      <c r="N297" s="33">
        <f>0.01*'11'!B$16*'Matrix'!I297*'Matrix'!BS297</f>
        <v>0</v>
      </c>
      <c r="O297" s="33">
        <f>0.01*('11'!B$16-'935'!X297)*'Matrix'!BX297</f>
        <v>0</v>
      </c>
      <c r="P297" s="49">
        <f>0.01*'Matrix'!BM297*'935'!U297</f>
        <v>0</v>
      </c>
      <c r="Q297" s="57">
        <f>K297+L297+M297</f>
        <v>0</v>
      </c>
      <c r="R297" s="32">
        <f>'935'!Z297</f>
        <v>0</v>
      </c>
      <c r="S297" s="58">
        <f>Q297-R297</f>
        <v>0</v>
      </c>
      <c r="T297" s="59">
        <f>IF(R297,Q297/R297-1,"")</f>
        <v>0</v>
      </c>
      <c r="U297" s="57">
        <f>N297+O297+P297</f>
        <v>0</v>
      </c>
      <c r="V297" s="32">
        <f>'935'!AA297</f>
        <v>0</v>
      </c>
      <c r="W297" s="58">
        <f>U297-V297</f>
        <v>0</v>
      </c>
      <c r="X297" s="59">
        <f>IF(V297,U297/V297-1,"")</f>
        <v>0</v>
      </c>
      <c r="Y297" s="57">
        <f>0.01*('11'!B$16-'935'!X297)*'Matrix'!BU297</f>
        <v>0</v>
      </c>
      <c r="Z297" s="33">
        <f>0.01*'11'!B$16*'Matrix'!D297*'Matrix'!CW297</f>
        <v>0</v>
      </c>
      <c r="AA297" s="33">
        <f>'Matrix'!D297*MAX('Matrix'!DE297,0-('Matrix'!DD297+IF('935'!Q297=0,0,(1-'935'!Y297/'11'!C$16)*'11'!B$16/('11'!B$16-'935'!X297)*IF('Matrix'!D297=0,1,'Matrix'!BY297/'Matrix'!D297)*'Matrix'!CV297)))*'11'!B$16*0.01*'DNO totals'!B$274/'DNO totals'!B$296</f>
        <v>0</v>
      </c>
      <c r="AB297" s="33">
        <f>'Matrix'!D297*'Charging rates'!B$106*'Matrix'!DB297</f>
        <v>0</v>
      </c>
      <c r="AC297" s="33">
        <f>'Matrix'!D297*MAX('Matrix'!DE297,0-('Matrix'!DD297+IF('935'!Q297=0,0,(1-'935'!Y297/'11'!C$16)*'11'!B$16/('11'!B$16-'935'!X297)*IF('Matrix'!D297=0,1,'Matrix'!BY297/'Matrix'!D297)*'Matrix'!CV297)))*'11'!B$16*0.01*'DNO totals'!B$284/'DNO totals'!B$296</f>
        <v>0</v>
      </c>
      <c r="AD297" s="33">
        <f>0.01*('Matrix'!BY297*'11'!B$16*'Matrix'!CB297+'Matrix'!D297*'Matrix'!CD297*'935'!Q297*('11'!C$16-'935'!Y297)*('11'!B$16/('11'!B$16-'935'!X297)))</f>
        <v>0</v>
      </c>
      <c r="AE297" s="33">
        <f>'Matrix'!D297*'Charging rates'!B$116*('Parameters'!B$21+'Matrix'!J297)*IF('DNO totals'!B$323&lt;0,1,'935'!S297)</f>
        <v>0</v>
      </c>
      <c r="AF297" s="33">
        <f>'Matrix'!D297*MAX('Matrix'!DE297,0-('Matrix'!DD297+IF('935'!Q297=0,0,(1-'935'!Y297/'11'!C$16)*'11'!B$16/('11'!B$16-'935'!X297)*IF('Matrix'!D297=0,1,'Matrix'!BY297/'Matrix'!D297)*'Matrix'!CV297)))*'11'!B$16*0.01*(1-('DNO totals'!B$284+'DNO totals'!B$274)/'DNO totals'!B$296)</f>
        <v>0</v>
      </c>
      <c r="AG297" s="49">
        <f>Q297-Y297-Z297-AA297-AB297-AC297-AD297-AE297-AF297</f>
        <v>0</v>
      </c>
    </row>
    <row r="298" spans="1:33">
      <c r="A298" s="28">
        <v>198</v>
      </c>
      <c r="B298" s="48">
        <f>'Results'!B298</f>
        <v>0</v>
      </c>
      <c r="C298" s="34">
        <f>'Results'!C298</f>
        <v>0</v>
      </c>
      <c r="D298" s="55">
        <f>'Results'!D298</f>
        <v>0</v>
      </c>
      <c r="E298" s="55">
        <f>'Results'!E298</f>
        <v>0</v>
      </c>
      <c r="F298" s="56">
        <f>'Results'!F298</f>
        <v>0</v>
      </c>
      <c r="G298" s="34">
        <f>'Results'!G298</f>
        <v>0</v>
      </c>
      <c r="H298" s="55">
        <f>'Results'!H298</f>
        <v>0</v>
      </c>
      <c r="I298" s="55">
        <f>'Results'!I298</f>
        <v>0</v>
      </c>
      <c r="J298" s="56">
        <f>'Results'!J298</f>
        <v>0</v>
      </c>
      <c r="K298" s="57">
        <f>0.01*'11'!B$16*'Matrix'!D298*'Results'!E298</f>
        <v>0</v>
      </c>
      <c r="L298" s="33">
        <f>0.01*('11'!C$16-'935'!Y298)*'Results'!C298*'Matrix'!D298*('11'!B$16/('11'!B$16-'935'!X298))*'935'!Q298</f>
        <v>0</v>
      </c>
      <c r="M298" s="49">
        <f>0.01*('11'!B$16-'935'!X298)*'Results'!D298</f>
        <v>0</v>
      </c>
      <c r="N298" s="33">
        <f>0.01*'11'!B$16*'Matrix'!I298*'Matrix'!BS298</f>
        <v>0</v>
      </c>
      <c r="O298" s="33">
        <f>0.01*('11'!B$16-'935'!X298)*'Matrix'!BX298</f>
        <v>0</v>
      </c>
      <c r="P298" s="49">
        <f>0.01*'Matrix'!BM298*'935'!U298</f>
        <v>0</v>
      </c>
      <c r="Q298" s="57">
        <f>K298+L298+M298</f>
        <v>0</v>
      </c>
      <c r="R298" s="32">
        <f>'935'!Z298</f>
        <v>0</v>
      </c>
      <c r="S298" s="58">
        <f>Q298-R298</f>
        <v>0</v>
      </c>
      <c r="T298" s="59">
        <f>IF(R298,Q298/R298-1,"")</f>
        <v>0</v>
      </c>
      <c r="U298" s="57">
        <f>N298+O298+P298</f>
        <v>0</v>
      </c>
      <c r="V298" s="32">
        <f>'935'!AA298</f>
        <v>0</v>
      </c>
      <c r="W298" s="58">
        <f>U298-V298</f>
        <v>0</v>
      </c>
      <c r="X298" s="59">
        <f>IF(V298,U298/V298-1,"")</f>
        <v>0</v>
      </c>
      <c r="Y298" s="57">
        <f>0.01*('11'!B$16-'935'!X298)*'Matrix'!BU298</f>
        <v>0</v>
      </c>
      <c r="Z298" s="33">
        <f>0.01*'11'!B$16*'Matrix'!D298*'Matrix'!CW298</f>
        <v>0</v>
      </c>
      <c r="AA298" s="33">
        <f>'Matrix'!D298*MAX('Matrix'!DE298,0-('Matrix'!DD298+IF('935'!Q298=0,0,(1-'935'!Y298/'11'!C$16)*'11'!B$16/('11'!B$16-'935'!X298)*IF('Matrix'!D298=0,1,'Matrix'!BY298/'Matrix'!D298)*'Matrix'!CV298)))*'11'!B$16*0.01*'DNO totals'!B$274/'DNO totals'!B$296</f>
        <v>0</v>
      </c>
      <c r="AB298" s="33">
        <f>'Matrix'!D298*'Charging rates'!B$106*'Matrix'!DB298</f>
        <v>0</v>
      </c>
      <c r="AC298" s="33">
        <f>'Matrix'!D298*MAX('Matrix'!DE298,0-('Matrix'!DD298+IF('935'!Q298=0,0,(1-'935'!Y298/'11'!C$16)*'11'!B$16/('11'!B$16-'935'!X298)*IF('Matrix'!D298=0,1,'Matrix'!BY298/'Matrix'!D298)*'Matrix'!CV298)))*'11'!B$16*0.01*'DNO totals'!B$284/'DNO totals'!B$296</f>
        <v>0</v>
      </c>
      <c r="AD298" s="33">
        <f>0.01*('Matrix'!BY298*'11'!B$16*'Matrix'!CB298+'Matrix'!D298*'Matrix'!CD298*'935'!Q298*('11'!C$16-'935'!Y298)*('11'!B$16/('11'!B$16-'935'!X298)))</f>
        <v>0</v>
      </c>
      <c r="AE298" s="33">
        <f>'Matrix'!D298*'Charging rates'!B$116*('Parameters'!B$21+'Matrix'!J298)*IF('DNO totals'!B$323&lt;0,1,'935'!S298)</f>
        <v>0</v>
      </c>
      <c r="AF298" s="33">
        <f>'Matrix'!D298*MAX('Matrix'!DE298,0-('Matrix'!DD298+IF('935'!Q298=0,0,(1-'935'!Y298/'11'!C$16)*'11'!B$16/('11'!B$16-'935'!X298)*IF('Matrix'!D298=0,1,'Matrix'!BY298/'Matrix'!D298)*'Matrix'!CV298)))*'11'!B$16*0.01*(1-('DNO totals'!B$284+'DNO totals'!B$274)/'DNO totals'!B$296)</f>
        <v>0</v>
      </c>
      <c r="AG298" s="49">
        <f>Q298-Y298-Z298-AA298-AB298-AC298-AD298-AE298-AF298</f>
        <v>0</v>
      </c>
    </row>
    <row r="299" spans="1:33">
      <c r="A299" s="28">
        <v>199</v>
      </c>
      <c r="B299" s="48">
        <f>'Results'!B299</f>
        <v>0</v>
      </c>
      <c r="C299" s="34">
        <f>'Results'!C299</f>
        <v>0</v>
      </c>
      <c r="D299" s="55">
        <f>'Results'!D299</f>
        <v>0</v>
      </c>
      <c r="E299" s="55">
        <f>'Results'!E299</f>
        <v>0</v>
      </c>
      <c r="F299" s="56">
        <f>'Results'!F299</f>
        <v>0</v>
      </c>
      <c r="G299" s="34">
        <f>'Results'!G299</f>
        <v>0</v>
      </c>
      <c r="H299" s="55">
        <f>'Results'!H299</f>
        <v>0</v>
      </c>
      <c r="I299" s="55">
        <f>'Results'!I299</f>
        <v>0</v>
      </c>
      <c r="J299" s="56">
        <f>'Results'!J299</f>
        <v>0</v>
      </c>
      <c r="K299" s="57">
        <f>0.01*'11'!B$16*'Matrix'!D299*'Results'!E299</f>
        <v>0</v>
      </c>
      <c r="L299" s="33">
        <f>0.01*('11'!C$16-'935'!Y299)*'Results'!C299*'Matrix'!D299*('11'!B$16/('11'!B$16-'935'!X299))*'935'!Q299</f>
        <v>0</v>
      </c>
      <c r="M299" s="49">
        <f>0.01*('11'!B$16-'935'!X299)*'Results'!D299</f>
        <v>0</v>
      </c>
      <c r="N299" s="33">
        <f>0.01*'11'!B$16*'Matrix'!I299*'Matrix'!BS299</f>
        <v>0</v>
      </c>
      <c r="O299" s="33">
        <f>0.01*('11'!B$16-'935'!X299)*'Matrix'!BX299</f>
        <v>0</v>
      </c>
      <c r="P299" s="49">
        <f>0.01*'Matrix'!BM299*'935'!U299</f>
        <v>0</v>
      </c>
      <c r="Q299" s="57">
        <f>K299+L299+M299</f>
        <v>0</v>
      </c>
      <c r="R299" s="32">
        <f>'935'!Z299</f>
        <v>0</v>
      </c>
      <c r="S299" s="58">
        <f>Q299-R299</f>
        <v>0</v>
      </c>
      <c r="T299" s="59">
        <f>IF(R299,Q299/R299-1,"")</f>
        <v>0</v>
      </c>
      <c r="U299" s="57">
        <f>N299+O299+P299</f>
        <v>0</v>
      </c>
      <c r="V299" s="32">
        <f>'935'!AA299</f>
        <v>0</v>
      </c>
      <c r="W299" s="58">
        <f>U299-V299</f>
        <v>0</v>
      </c>
      <c r="X299" s="59">
        <f>IF(V299,U299/V299-1,"")</f>
        <v>0</v>
      </c>
      <c r="Y299" s="57">
        <f>0.01*('11'!B$16-'935'!X299)*'Matrix'!BU299</f>
        <v>0</v>
      </c>
      <c r="Z299" s="33">
        <f>0.01*'11'!B$16*'Matrix'!D299*'Matrix'!CW299</f>
        <v>0</v>
      </c>
      <c r="AA299" s="33">
        <f>'Matrix'!D299*MAX('Matrix'!DE299,0-('Matrix'!DD299+IF('935'!Q299=0,0,(1-'935'!Y299/'11'!C$16)*'11'!B$16/('11'!B$16-'935'!X299)*IF('Matrix'!D299=0,1,'Matrix'!BY299/'Matrix'!D299)*'Matrix'!CV299)))*'11'!B$16*0.01*'DNO totals'!B$274/'DNO totals'!B$296</f>
        <v>0</v>
      </c>
      <c r="AB299" s="33">
        <f>'Matrix'!D299*'Charging rates'!B$106*'Matrix'!DB299</f>
        <v>0</v>
      </c>
      <c r="AC299" s="33">
        <f>'Matrix'!D299*MAX('Matrix'!DE299,0-('Matrix'!DD299+IF('935'!Q299=0,0,(1-'935'!Y299/'11'!C$16)*'11'!B$16/('11'!B$16-'935'!X299)*IF('Matrix'!D299=0,1,'Matrix'!BY299/'Matrix'!D299)*'Matrix'!CV299)))*'11'!B$16*0.01*'DNO totals'!B$284/'DNO totals'!B$296</f>
        <v>0</v>
      </c>
      <c r="AD299" s="33">
        <f>0.01*('Matrix'!BY299*'11'!B$16*'Matrix'!CB299+'Matrix'!D299*'Matrix'!CD299*'935'!Q299*('11'!C$16-'935'!Y299)*('11'!B$16/('11'!B$16-'935'!X299)))</f>
        <v>0</v>
      </c>
      <c r="AE299" s="33">
        <f>'Matrix'!D299*'Charging rates'!B$116*('Parameters'!B$21+'Matrix'!J299)*IF('DNO totals'!B$323&lt;0,1,'935'!S299)</f>
        <v>0</v>
      </c>
      <c r="AF299" s="33">
        <f>'Matrix'!D299*MAX('Matrix'!DE299,0-('Matrix'!DD299+IF('935'!Q299=0,0,(1-'935'!Y299/'11'!C$16)*'11'!B$16/('11'!B$16-'935'!X299)*IF('Matrix'!D299=0,1,'Matrix'!BY299/'Matrix'!D299)*'Matrix'!CV299)))*'11'!B$16*0.01*(1-('DNO totals'!B$284+'DNO totals'!B$274)/'DNO totals'!B$296)</f>
        <v>0</v>
      </c>
      <c r="AG299" s="49">
        <f>Q299-Y299-Z299-AA299-AB299-AC299-AD299-AE299-AF299</f>
        <v>0</v>
      </c>
    </row>
    <row r="300" spans="1:33">
      <c r="A300" s="28">
        <v>200</v>
      </c>
      <c r="B300" s="48">
        <f>'Results'!B300</f>
        <v>0</v>
      </c>
      <c r="C300" s="34">
        <f>'Results'!C300</f>
        <v>0</v>
      </c>
      <c r="D300" s="55">
        <f>'Results'!D300</f>
        <v>0</v>
      </c>
      <c r="E300" s="55">
        <f>'Results'!E300</f>
        <v>0</v>
      </c>
      <c r="F300" s="56">
        <f>'Results'!F300</f>
        <v>0</v>
      </c>
      <c r="G300" s="34">
        <f>'Results'!G300</f>
        <v>0</v>
      </c>
      <c r="H300" s="55">
        <f>'Results'!H300</f>
        <v>0</v>
      </c>
      <c r="I300" s="55">
        <f>'Results'!I300</f>
        <v>0</v>
      </c>
      <c r="J300" s="56">
        <f>'Results'!J300</f>
        <v>0</v>
      </c>
      <c r="K300" s="57">
        <f>0.01*'11'!B$16*'Matrix'!D300*'Results'!E300</f>
        <v>0</v>
      </c>
      <c r="L300" s="33">
        <f>0.01*('11'!C$16-'935'!Y300)*'Results'!C300*'Matrix'!D300*('11'!B$16/('11'!B$16-'935'!X300))*'935'!Q300</f>
        <v>0</v>
      </c>
      <c r="M300" s="49">
        <f>0.01*('11'!B$16-'935'!X300)*'Results'!D300</f>
        <v>0</v>
      </c>
      <c r="N300" s="33">
        <f>0.01*'11'!B$16*'Matrix'!I300*'Matrix'!BS300</f>
        <v>0</v>
      </c>
      <c r="O300" s="33">
        <f>0.01*('11'!B$16-'935'!X300)*'Matrix'!BX300</f>
        <v>0</v>
      </c>
      <c r="P300" s="49">
        <f>0.01*'Matrix'!BM300*'935'!U300</f>
        <v>0</v>
      </c>
      <c r="Q300" s="57">
        <f>K300+L300+M300</f>
        <v>0</v>
      </c>
      <c r="R300" s="32">
        <f>'935'!Z300</f>
        <v>0</v>
      </c>
      <c r="S300" s="58">
        <f>Q300-R300</f>
        <v>0</v>
      </c>
      <c r="T300" s="59">
        <f>IF(R300,Q300/R300-1,"")</f>
        <v>0</v>
      </c>
      <c r="U300" s="57">
        <f>N300+O300+P300</f>
        <v>0</v>
      </c>
      <c r="V300" s="32">
        <f>'935'!AA300</f>
        <v>0</v>
      </c>
      <c r="W300" s="58">
        <f>U300-V300</f>
        <v>0</v>
      </c>
      <c r="X300" s="59">
        <f>IF(V300,U300/V300-1,"")</f>
        <v>0</v>
      </c>
      <c r="Y300" s="57">
        <f>0.01*('11'!B$16-'935'!X300)*'Matrix'!BU300</f>
        <v>0</v>
      </c>
      <c r="Z300" s="33">
        <f>0.01*'11'!B$16*'Matrix'!D300*'Matrix'!CW300</f>
        <v>0</v>
      </c>
      <c r="AA300" s="33">
        <f>'Matrix'!D300*MAX('Matrix'!DE300,0-('Matrix'!DD300+IF('935'!Q300=0,0,(1-'935'!Y300/'11'!C$16)*'11'!B$16/('11'!B$16-'935'!X300)*IF('Matrix'!D300=0,1,'Matrix'!BY300/'Matrix'!D300)*'Matrix'!CV300)))*'11'!B$16*0.01*'DNO totals'!B$274/'DNO totals'!B$296</f>
        <v>0</v>
      </c>
      <c r="AB300" s="33">
        <f>'Matrix'!D300*'Charging rates'!B$106*'Matrix'!DB300</f>
        <v>0</v>
      </c>
      <c r="AC300" s="33">
        <f>'Matrix'!D300*MAX('Matrix'!DE300,0-('Matrix'!DD300+IF('935'!Q300=0,0,(1-'935'!Y300/'11'!C$16)*'11'!B$16/('11'!B$16-'935'!X300)*IF('Matrix'!D300=0,1,'Matrix'!BY300/'Matrix'!D300)*'Matrix'!CV300)))*'11'!B$16*0.01*'DNO totals'!B$284/'DNO totals'!B$296</f>
        <v>0</v>
      </c>
      <c r="AD300" s="33">
        <f>0.01*('Matrix'!BY300*'11'!B$16*'Matrix'!CB300+'Matrix'!D300*'Matrix'!CD300*'935'!Q300*('11'!C$16-'935'!Y300)*('11'!B$16/('11'!B$16-'935'!X300)))</f>
        <v>0</v>
      </c>
      <c r="AE300" s="33">
        <f>'Matrix'!D300*'Charging rates'!B$116*('Parameters'!B$21+'Matrix'!J300)*IF('DNO totals'!B$323&lt;0,1,'935'!S300)</f>
        <v>0</v>
      </c>
      <c r="AF300" s="33">
        <f>'Matrix'!D300*MAX('Matrix'!DE300,0-('Matrix'!DD300+IF('935'!Q300=0,0,(1-'935'!Y300/'11'!C$16)*'11'!B$16/('11'!B$16-'935'!X300)*IF('Matrix'!D300=0,1,'Matrix'!BY300/'Matrix'!D300)*'Matrix'!CV300)))*'11'!B$16*0.01*(1-('DNO totals'!B$284+'DNO totals'!B$274)/'DNO totals'!B$296)</f>
        <v>0</v>
      </c>
      <c r="AG300" s="49">
        <f>Q300-Y300-Z300-AA300-AB300-AC300-AD300-AE300-AF300</f>
        <v>0</v>
      </c>
    </row>
    <row r="301" spans="1:33">
      <c r="A301" s="28">
        <v>201</v>
      </c>
      <c r="B301" s="48">
        <f>'Results'!B301</f>
        <v>0</v>
      </c>
      <c r="C301" s="34">
        <f>'Results'!C301</f>
        <v>0</v>
      </c>
      <c r="D301" s="55">
        <f>'Results'!D301</f>
        <v>0</v>
      </c>
      <c r="E301" s="55">
        <f>'Results'!E301</f>
        <v>0</v>
      </c>
      <c r="F301" s="56">
        <f>'Results'!F301</f>
        <v>0</v>
      </c>
      <c r="G301" s="34">
        <f>'Results'!G301</f>
        <v>0</v>
      </c>
      <c r="H301" s="55">
        <f>'Results'!H301</f>
        <v>0</v>
      </c>
      <c r="I301" s="55">
        <f>'Results'!I301</f>
        <v>0</v>
      </c>
      <c r="J301" s="56">
        <f>'Results'!J301</f>
        <v>0</v>
      </c>
      <c r="K301" s="57">
        <f>0.01*'11'!B$16*'Matrix'!D301*'Results'!E301</f>
        <v>0</v>
      </c>
      <c r="L301" s="33">
        <f>0.01*('11'!C$16-'935'!Y301)*'Results'!C301*'Matrix'!D301*('11'!B$16/('11'!B$16-'935'!X301))*'935'!Q301</f>
        <v>0</v>
      </c>
      <c r="M301" s="49">
        <f>0.01*('11'!B$16-'935'!X301)*'Results'!D301</f>
        <v>0</v>
      </c>
      <c r="N301" s="33">
        <f>0.01*'11'!B$16*'Matrix'!I301*'Matrix'!BS301</f>
        <v>0</v>
      </c>
      <c r="O301" s="33">
        <f>0.01*('11'!B$16-'935'!X301)*'Matrix'!BX301</f>
        <v>0</v>
      </c>
      <c r="P301" s="49">
        <f>0.01*'Matrix'!BM301*'935'!U301</f>
        <v>0</v>
      </c>
      <c r="Q301" s="57">
        <f>K301+L301+M301</f>
        <v>0</v>
      </c>
      <c r="R301" s="32">
        <f>'935'!Z301</f>
        <v>0</v>
      </c>
      <c r="S301" s="58">
        <f>Q301-R301</f>
        <v>0</v>
      </c>
      <c r="T301" s="59">
        <f>IF(R301,Q301/R301-1,"")</f>
        <v>0</v>
      </c>
      <c r="U301" s="57">
        <f>N301+O301+P301</f>
        <v>0</v>
      </c>
      <c r="V301" s="32">
        <f>'935'!AA301</f>
        <v>0</v>
      </c>
      <c r="W301" s="58">
        <f>U301-V301</f>
        <v>0</v>
      </c>
      <c r="X301" s="59">
        <f>IF(V301,U301/V301-1,"")</f>
        <v>0</v>
      </c>
      <c r="Y301" s="57">
        <f>0.01*('11'!B$16-'935'!X301)*'Matrix'!BU301</f>
        <v>0</v>
      </c>
      <c r="Z301" s="33">
        <f>0.01*'11'!B$16*'Matrix'!D301*'Matrix'!CW301</f>
        <v>0</v>
      </c>
      <c r="AA301" s="33">
        <f>'Matrix'!D301*MAX('Matrix'!DE301,0-('Matrix'!DD301+IF('935'!Q301=0,0,(1-'935'!Y301/'11'!C$16)*'11'!B$16/('11'!B$16-'935'!X301)*IF('Matrix'!D301=0,1,'Matrix'!BY301/'Matrix'!D301)*'Matrix'!CV301)))*'11'!B$16*0.01*'DNO totals'!B$274/'DNO totals'!B$296</f>
        <v>0</v>
      </c>
      <c r="AB301" s="33">
        <f>'Matrix'!D301*'Charging rates'!B$106*'Matrix'!DB301</f>
        <v>0</v>
      </c>
      <c r="AC301" s="33">
        <f>'Matrix'!D301*MAX('Matrix'!DE301,0-('Matrix'!DD301+IF('935'!Q301=0,0,(1-'935'!Y301/'11'!C$16)*'11'!B$16/('11'!B$16-'935'!X301)*IF('Matrix'!D301=0,1,'Matrix'!BY301/'Matrix'!D301)*'Matrix'!CV301)))*'11'!B$16*0.01*'DNO totals'!B$284/'DNO totals'!B$296</f>
        <v>0</v>
      </c>
      <c r="AD301" s="33">
        <f>0.01*('Matrix'!BY301*'11'!B$16*'Matrix'!CB301+'Matrix'!D301*'Matrix'!CD301*'935'!Q301*('11'!C$16-'935'!Y301)*('11'!B$16/('11'!B$16-'935'!X301)))</f>
        <v>0</v>
      </c>
      <c r="AE301" s="33">
        <f>'Matrix'!D301*'Charging rates'!B$116*('Parameters'!B$21+'Matrix'!J301)*IF('DNO totals'!B$323&lt;0,1,'935'!S301)</f>
        <v>0</v>
      </c>
      <c r="AF301" s="33">
        <f>'Matrix'!D301*MAX('Matrix'!DE301,0-('Matrix'!DD301+IF('935'!Q301=0,0,(1-'935'!Y301/'11'!C$16)*'11'!B$16/('11'!B$16-'935'!X301)*IF('Matrix'!D301=0,1,'Matrix'!BY301/'Matrix'!D301)*'Matrix'!CV301)))*'11'!B$16*0.01*(1-('DNO totals'!B$284+'DNO totals'!B$274)/'DNO totals'!B$296)</f>
        <v>0</v>
      </c>
      <c r="AG301" s="49">
        <f>Q301-Y301-Z301-AA301-AB301-AC301-AD301-AE301-AF301</f>
        <v>0</v>
      </c>
    </row>
    <row r="302" spans="1:33">
      <c r="A302" s="28">
        <v>202</v>
      </c>
      <c r="B302" s="48">
        <f>'Results'!B302</f>
        <v>0</v>
      </c>
      <c r="C302" s="34">
        <f>'Results'!C302</f>
        <v>0</v>
      </c>
      <c r="D302" s="55">
        <f>'Results'!D302</f>
        <v>0</v>
      </c>
      <c r="E302" s="55">
        <f>'Results'!E302</f>
        <v>0</v>
      </c>
      <c r="F302" s="56">
        <f>'Results'!F302</f>
        <v>0</v>
      </c>
      <c r="G302" s="34">
        <f>'Results'!G302</f>
        <v>0</v>
      </c>
      <c r="H302" s="55">
        <f>'Results'!H302</f>
        <v>0</v>
      </c>
      <c r="I302" s="55">
        <f>'Results'!I302</f>
        <v>0</v>
      </c>
      <c r="J302" s="56">
        <f>'Results'!J302</f>
        <v>0</v>
      </c>
      <c r="K302" s="57">
        <f>0.01*'11'!B$16*'Matrix'!D302*'Results'!E302</f>
        <v>0</v>
      </c>
      <c r="L302" s="33">
        <f>0.01*('11'!C$16-'935'!Y302)*'Results'!C302*'Matrix'!D302*('11'!B$16/('11'!B$16-'935'!X302))*'935'!Q302</f>
        <v>0</v>
      </c>
      <c r="M302" s="49">
        <f>0.01*('11'!B$16-'935'!X302)*'Results'!D302</f>
        <v>0</v>
      </c>
      <c r="N302" s="33">
        <f>0.01*'11'!B$16*'Matrix'!I302*'Matrix'!BS302</f>
        <v>0</v>
      </c>
      <c r="O302" s="33">
        <f>0.01*('11'!B$16-'935'!X302)*'Matrix'!BX302</f>
        <v>0</v>
      </c>
      <c r="P302" s="49">
        <f>0.01*'Matrix'!BM302*'935'!U302</f>
        <v>0</v>
      </c>
      <c r="Q302" s="57">
        <f>K302+L302+M302</f>
        <v>0</v>
      </c>
      <c r="R302" s="32">
        <f>'935'!Z302</f>
        <v>0</v>
      </c>
      <c r="S302" s="58">
        <f>Q302-R302</f>
        <v>0</v>
      </c>
      <c r="T302" s="59">
        <f>IF(R302,Q302/R302-1,"")</f>
        <v>0</v>
      </c>
      <c r="U302" s="57">
        <f>N302+O302+P302</f>
        <v>0</v>
      </c>
      <c r="V302" s="32">
        <f>'935'!AA302</f>
        <v>0</v>
      </c>
      <c r="W302" s="58">
        <f>U302-V302</f>
        <v>0</v>
      </c>
      <c r="X302" s="59">
        <f>IF(V302,U302/V302-1,"")</f>
        <v>0</v>
      </c>
      <c r="Y302" s="57">
        <f>0.01*('11'!B$16-'935'!X302)*'Matrix'!BU302</f>
        <v>0</v>
      </c>
      <c r="Z302" s="33">
        <f>0.01*'11'!B$16*'Matrix'!D302*'Matrix'!CW302</f>
        <v>0</v>
      </c>
      <c r="AA302" s="33">
        <f>'Matrix'!D302*MAX('Matrix'!DE302,0-('Matrix'!DD302+IF('935'!Q302=0,0,(1-'935'!Y302/'11'!C$16)*'11'!B$16/('11'!B$16-'935'!X302)*IF('Matrix'!D302=0,1,'Matrix'!BY302/'Matrix'!D302)*'Matrix'!CV302)))*'11'!B$16*0.01*'DNO totals'!B$274/'DNO totals'!B$296</f>
        <v>0</v>
      </c>
      <c r="AB302" s="33">
        <f>'Matrix'!D302*'Charging rates'!B$106*'Matrix'!DB302</f>
        <v>0</v>
      </c>
      <c r="AC302" s="33">
        <f>'Matrix'!D302*MAX('Matrix'!DE302,0-('Matrix'!DD302+IF('935'!Q302=0,0,(1-'935'!Y302/'11'!C$16)*'11'!B$16/('11'!B$16-'935'!X302)*IF('Matrix'!D302=0,1,'Matrix'!BY302/'Matrix'!D302)*'Matrix'!CV302)))*'11'!B$16*0.01*'DNO totals'!B$284/'DNO totals'!B$296</f>
        <v>0</v>
      </c>
      <c r="AD302" s="33">
        <f>0.01*('Matrix'!BY302*'11'!B$16*'Matrix'!CB302+'Matrix'!D302*'Matrix'!CD302*'935'!Q302*('11'!C$16-'935'!Y302)*('11'!B$16/('11'!B$16-'935'!X302)))</f>
        <v>0</v>
      </c>
      <c r="AE302" s="33">
        <f>'Matrix'!D302*'Charging rates'!B$116*('Parameters'!B$21+'Matrix'!J302)*IF('DNO totals'!B$323&lt;0,1,'935'!S302)</f>
        <v>0</v>
      </c>
      <c r="AF302" s="33">
        <f>'Matrix'!D302*MAX('Matrix'!DE302,0-('Matrix'!DD302+IF('935'!Q302=0,0,(1-'935'!Y302/'11'!C$16)*'11'!B$16/('11'!B$16-'935'!X302)*IF('Matrix'!D302=0,1,'Matrix'!BY302/'Matrix'!D302)*'Matrix'!CV302)))*'11'!B$16*0.01*(1-('DNO totals'!B$284+'DNO totals'!B$274)/'DNO totals'!B$296)</f>
        <v>0</v>
      </c>
      <c r="AG302" s="49">
        <f>Q302-Y302-Z302-AA302-AB302-AC302-AD302-AE302-AF302</f>
        <v>0</v>
      </c>
    </row>
    <row r="303" spans="1:33">
      <c r="A303" s="28">
        <v>203</v>
      </c>
      <c r="B303" s="48">
        <f>'Results'!B303</f>
        <v>0</v>
      </c>
      <c r="C303" s="34">
        <f>'Results'!C303</f>
        <v>0</v>
      </c>
      <c r="D303" s="55">
        <f>'Results'!D303</f>
        <v>0</v>
      </c>
      <c r="E303" s="55">
        <f>'Results'!E303</f>
        <v>0</v>
      </c>
      <c r="F303" s="56">
        <f>'Results'!F303</f>
        <v>0</v>
      </c>
      <c r="G303" s="34">
        <f>'Results'!G303</f>
        <v>0</v>
      </c>
      <c r="H303" s="55">
        <f>'Results'!H303</f>
        <v>0</v>
      </c>
      <c r="I303" s="55">
        <f>'Results'!I303</f>
        <v>0</v>
      </c>
      <c r="J303" s="56">
        <f>'Results'!J303</f>
        <v>0</v>
      </c>
      <c r="K303" s="57">
        <f>0.01*'11'!B$16*'Matrix'!D303*'Results'!E303</f>
        <v>0</v>
      </c>
      <c r="L303" s="33">
        <f>0.01*('11'!C$16-'935'!Y303)*'Results'!C303*'Matrix'!D303*('11'!B$16/('11'!B$16-'935'!X303))*'935'!Q303</f>
        <v>0</v>
      </c>
      <c r="M303" s="49">
        <f>0.01*('11'!B$16-'935'!X303)*'Results'!D303</f>
        <v>0</v>
      </c>
      <c r="N303" s="33">
        <f>0.01*'11'!B$16*'Matrix'!I303*'Matrix'!BS303</f>
        <v>0</v>
      </c>
      <c r="O303" s="33">
        <f>0.01*('11'!B$16-'935'!X303)*'Matrix'!BX303</f>
        <v>0</v>
      </c>
      <c r="P303" s="49">
        <f>0.01*'Matrix'!BM303*'935'!U303</f>
        <v>0</v>
      </c>
      <c r="Q303" s="57">
        <f>K303+L303+M303</f>
        <v>0</v>
      </c>
      <c r="R303" s="32">
        <f>'935'!Z303</f>
        <v>0</v>
      </c>
      <c r="S303" s="58">
        <f>Q303-R303</f>
        <v>0</v>
      </c>
      <c r="T303" s="59">
        <f>IF(R303,Q303/R303-1,"")</f>
        <v>0</v>
      </c>
      <c r="U303" s="57">
        <f>N303+O303+P303</f>
        <v>0</v>
      </c>
      <c r="V303" s="32">
        <f>'935'!AA303</f>
        <v>0</v>
      </c>
      <c r="W303" s="58">
        <f>U303-V303</f>
        <v>0</v>
      </c>
      <c r="X303" s="59">
        <f>IF(V303,U303/V303-1,"")</f>
        <v>0</v>
      </c>
      <c r="Y303" s="57">
        <f>0.01*('11'!B$16-'935'!X303)*'Matrix'!BU303</f>
        <v>0</v>
      </c>
      <c r="Z303" s="33">
        <f>0.01*'11'!B$16*'Matrix'!D303*'Matrix'!CW303</f>
        <v>0</v>
      </c>
      <c r="AA303" s="33">
        <f>'Matrix'!D303*MAX('Matrix'!DE303,0-('Matrix'!DD303+IF('935'!Q303=0,0,(1-'935'!Y303/'11'!C$16)*'11'!B$16/('11'!B$16-'935'!X303)*IF('Matrix'!D303=0,1,'Matrix'!BY303/'Matrix'!D303)*'Matrix'!CV303)))*'11'!B$16*0.01*'DNO totals'!B$274/'DNO totals'!B$296</f>
        <v>0</v>
      </c>
      <c r="AB303" s="33">
        <f>'Matrix'!D303*'Charging rates'!B$106*'Matrix'!DB303</f>
        <v>0</v>
      </c>
      <c r="AC303" s="33">
        <f>'Matrix'!D303*MAX('Matrix'!DE303,0-('Matrix'!DD303+IF('935'!Q303=0,0,(1-'935'!Y303/'11'!C$16)*'11'!B$16/('11'!B$16-'935'!X303)*IF('Matrix'!D303=0,1,'Matrix'!BY303/'Matrix'!D303)*'Matrix'!CV303)))*'11'!B$16*0.01*'DNO totals'!B$284/'DNO totals'!B$296</f>
        <v>0</v>
      </c>
      <c r="AD303" s="33">
        <f>0.01*('Matrix'!BY303*'11'!B$16*'Matrix'!CB303+'Matrix'!D303*'Matrix'!CD303*'935'!Q303*('11'!C$16-'935'!Y303)*('11'!B$16/('11'!B$16-'935'!X303)))</f>
        <v>0</v>
      </c>
      <c r="AE303" s="33">
        <f>'Matrix'!D303*'Charging rates'!B$116*('Parameters'!B$21+'Matrix'!J303)*IF('DNO totals'!B$323&lt;0,1,'935'!S303)</f>
        <v>0</v>
      </c>
      <c r="AF303" s="33">
        <f>'Matrix'!D303*MAX('Matrix'!DE303,0-('Matrix'!DD303+IF('935'!Q303=0,0,(1-'935'!Y303/'11'!C$16)*'11'!B$16/('11'!B$16-'935'!X303)*IF('Matrix'!D303=0,1,'Matrix'!BY303/'Matrix'!D303)*'Matrix'!CV303)))*'11'!B$16*0.01*(1-('DNO totals'!B$284+'DNO totals'!B$274)/'DNO totals'!B$296)</f>
        <v>0</v>
      </c>
      <c r="AG303" s="49">
        <f>Q303-Y303-Z303-AA303-AB303-AC303-AD303-AE303-AF303</f>
        <v>0</v>
      </c>
    </row>
    <row r="304" spans="1:33">
      <c r="A304" s="28">
        <v>204</v>
      </c>
      <c r="B304" s="48">
        <f>'Results'!B304</f>
        <v>0</v>
      </c>
      <c r="C304" s="34">
        <f>'Results'!C304</f>
        <v>0</v>
      </c>
      <c r="D304" s="55">
        <f>'Results'!D304</f>
        <v>0</v>
      </c>
      <c r="E304" s="55">
        <f>'Results'!E304</f>
        <v>0</v>
      </c>
      <c r="F304" s="56">
        <f>'Results'!F304</f>
        <v>0</v>
      </c>
      <c r="G304" s="34">
        <f>'Results'!G304</f>
        <v>0</v>
      </c>
      <c r="H304" s="55">
        <f>'Results'!H304</f>
        <v>0</v>
      </c>
      <c r="I304" s="55">
        <f>'Results'!I304</f>
        <v>0</v>
      </c>
      <c r="J304" s="56">
        <f>'Results'!J304</f>
        <v>0</v>
      </c>
      <c r="K304" s="57">
        <f>0.01*'11'!B$16*'Matrix'!D304*'Results'!E304</f>
        <v>0</v>
      </c>
      <c r="L304" s="33">
        <f>0.01*('11'!C$16-'935'!Y304)*'Results'!C304*'Matrix'!D304*('11'!B$16/('11'!B$16-'935'!X304))*'935'!Q304</f>
        <v>0</v>
      </c>
      <c r="M304" s="49">
        <f>0.01*('11'!B$16-'935'!X304)*'Results'!D304</f>
        <v>0</v>
      </c>
      <c r="N304" s="33">
        <f>0.01*'11'!B$16*'Matrix'!I304*'Matrix'!BS304</f>
        <v>0</v>
      </c>
      <c r="O304" s="33">
        <f>0.01*('11'!B$16-'935'!X304)*'Matrix'!BX304</f>
        <v>0</v>
      </c>
      <c r="P304" s="49">
        <f>0.01*'Matrix'!BM304*'935'!U304</f>
        <v>0</v>
      </c>
      <c r="Q304" s="57">
        <f>K304+L304+M304</f>
        <v>0</v>
      </c>
      <c r="R304" s="32">
        <f>'935'!Z304</f>
        <v>0</v>
      </c>
      <c r="S304" s="58">
        <f>Q304-R304</f>
        <v>0</v>
      </c>
      <c r="T304" s="59">
        <f>IF(R304,Q304/R304-1,"")</f>
        <v>0</v>
      </c>
      <c r="U304" s="57">
        <f>N304+O304+P304</f>
        <v>0</v>
      </c>
      <c r="V304" s="32">
        <f>'935'!AA304</f>
        <v>0</v>
      </c>
      <c r="W304" s="58">
        <f>U304-V304</f>
        <v>0</v>
      </c>
      <c r="X304" s="59">
        <f>IF(V304,U304/V304-1,"")</f>
        <v>0</v>
      </c>
      <c r="Y304" s="57">
        <f>0.01*('11'!B$16-'935'!X304)*'Matrix'!BU304</f>
        <v>0</v>
      </c>
      <c r="Z304" s="33">
        <f>0.01*'11'!B$16*'Matrix'!D304*'Matrix'!CW304</f>
        <v>0</v>
      </c>
      <c r="AA304" s="33">
        <f>'Matrix'!D304*MAX('Matrix'!DE304,0-('Matrix'!DD304+IF('935'!Q304=0,0,(1-'935'!Y304/'11'!C$16)*'11'!B$16/('11'!B$16-'935'!X304)*IF('Matrix'!D304=0,1,'Matrix'!BY304/'Matrix'!D304)*'Matrix'!CV304)))*'11'!B$16*0.01*'DNO totals'!B$274/'DNO totals'!B$296</f>
        <v>0</v>
      </c>
      <c r="AB304" s="33">
        <f>'Matrix'!D304*'Charging rates'!B$106*'Matrix'!DB304</f>
        <v>0</v>
      </c>
      <c r="AC304" s="33">
        <f>'Matrix'!D304*MAX('Matrix'!DE304,0-('Matrix'!DD304+IF('935'!Q304=0,0,(1-'935'!Y304/'11'!C$16)*'11'!B$16/('11'!B$16-'935'!X304)*IF('Matrix'!D304=0,1,'Matrix'!BY304/'Matrix'!D304)*'Matrix'!CV304)))*'11'!B$16*0.01*'DNO totals'!B$284/'DNO totals'!B$296</f>
        <v>0</v>
      </c>
      <c r="AD304" s="33">
        <f>0.01*('Matrix'!BY304*'11'!B$16*'Matrix'!CB304+'Matrix'!D304*'Matrix'!CD304*'935'!Q304*('11'!C$16-'935'!Y304)*('11'!B$16/('11'!B$16-'935'!X304)))</f>
        <v>0</v>
      </c>
      <c r="AE304" s="33">
        <f>'Matrix'!D304*'Charging rates'!B$116*('Parameters'!B$21+'Matrix'!J304)*IF('DNO totals'!B$323&lt;0,1,'935'!S304)</f>
        <v>0</v>
      </c>
      <c r="AF304" s="33">
        <f>'Matrix'!D304*MAX('Matrix'!DE304,0-('Matrix'!DD304+IF('935'!Q304=0,0,(1-'935'!Y304/'11'!C$16)*'11'!B$16/('11'!B$16-'935'!X304)*IF('Matrix'!D304=0,1,'Matrix'!BY304/'Matrix'!D304)*'Matrix'!CV304)))*'11'!B$16*0.01*(1-('DNO totals'!B$284+'DNO totals'!B$274)/'DNO totals'!B$296)</f>
        <v>0</v>
      </c>
      <c r="AG304" s="49">
        <f>Q304-Y304-Z304-AA304-AB304-AC304-AD304-AE304-AF304</f>
        <v>0</v>
      </c>
    </row>
    <row r="305" spans="1:33">
      <c r="A305" s="28">
        <v>205</v>
      </c>
      <c r="B305" s="48">
        <f>'Results'!B305</f>
        <v>0</v>
      </c>
      <c r="C305" s="34">
        <f>'Results'!C305</f>
        <v>0</v>
      </c>
      <c r="D305" s="55">
        <f>'Results'!D305</f>
        <v>0</v>
      </c>
      <c r="E305" s="55">
        <f>'Results'!E305</f>
        <v>0</v>
      </c>
      <c r="F305" s="56">
        <f>'Results'!F305</f>
        <v>0</v>
      </c>
      <c r="G305" s="34">
        <f>'Results'!G305</f>
        <v>0</v>
      </c>
      <c r="H305" s="55">
        <f>'Results'!H305</f>
        <v>0</v>
      </c>
      <c r="I305" s="55">
        <f>'Results'!I305</f>
        <v>0</v>
      </c>
      <c r="J305" s="56">
        <f>'Results'!J305</f>
        <v>0</v>
      </c>
      <c r="K305" s="57">
        <f>0.01*'11'!B$16*'Matrix'!D305*'Results'!E305</f>
        <v>0</v>
      </c>
      <c r="L305" s="33">
        <f>0.01*('11'!C$16-'935'!Y305)*'Results'!C305*'Matrix'!D305*('11'!B$16/('11'!B$16-'935'!X305))*'935'!Q305</f>
        <v>0</v>
      </c>
      <c r="M305" s="49">
        <f>0.01*('11'!B$16-'935'!X305)*'Results'!D305</f>
        <v>0</v>
      </c>
      <c r="N305" s="33">
        <f>0.01*'11'!B$16*'Matrix'!I305*'Matrix'!BS305</f>
        <v>0</v>
      </c>
      <c r="O305" s="33">
        <f>0.01*('11'!B$16-'935'!X305)*'Matrix'!BX305</f>
        <v>0</v>
      </c>
      <c r="P305" s="49">
        <f>0.01*'Matrix'!BM305*'935'!U305</f>
        <v>0</v>
      </c>
      <c r="Q305" s="57">
        <f>K305+L305+M305</f>
        <v>0</v>
      </c>
      <c r="R305" s="32">
        <f>'935'!Z305</f>
        <v>0</v>
      </c>
      <c r="S305" s="58">
        <f>Q305-R305</f>
        <v>0</v>
      </c>
      <c r="T305" s="59">
        <f>IF(R305,Q305/R305-1,"")</f>
        <v>0</v>
      </c>
      <c r="U305" s="57">
        <f>N305+O305+P305</f>
        <v>0</v>
      </c>
      <c r="V305" s="32">
        <f>'935'!AA305</f>
        <v>0</v>
      </c>
      <c r="W305" s="58">
        <f>U305-V305</f>
        <v>0</v>
      </c>
      <c r="X305" s="59">
        <f>IF(V305,U305/V305-1,"")</f>
        <v>0</v>
      </c>
      <c r="Y305" s="57">
        <f>0.01*('11'!B$16-'935'!X305)*'Matrix'!BU305</f>
        <v>0</v>
      </c>
      <c r="Z305" s="33">
        <f>0.01*'11'!B$16*'Matrix'!D305*'Matrix'!CW305</f>
        <v>0</v>
      </c>
      <c r="AA305" s="33">
        <f>'Matrix'!D305*MAX('Matrix'!DE305,0-('Matrix'!DD305+IF('935'!Q305=0,0,(1-'935'!Y305/'11'!C$16)*'11'!B$16/('11'!B$16-'935'!X305)*IF('Matrix'!D305=0,1,'Matrix'!BY305/'Matrix'!D305)*'Matrix'!CV305)))*'11'!B$16*0.01*'DNO totals'!B$274/'DNO totals'!B$296</f>
        <v>0</v>
      </c>
      <c r="AB305" s="33">
        <f>'Matrix'!D305*'Charging rates'!B$106*'Matrix'!DB305</f>
        <v>0</v>
      </c>
      <c r="AC305" s="33">
        <f>'Matrix'!D305*MAX('Matrix'!DE305,0-('Matrix'!DD305+IF('935'!Q305=0,0,(1-'935'!Y305/'11'!C$16)*'11'!B$16/('11'!B$16-'935'!X305)*IF('Matrix'!D305=0,1,'Matrix'!BY305/'Matrix'!D305)*'Matrix'!CV305)))*'11'!B$16*0.01*'DNO totals'!B$284/'DNO totals'!B$296</f>
        <v>0</v>
      </c>
      <c r="AD305" s="33">
        <f>0.01*('Matrix'!BY305*'11'!B$16*'Matrix'!CB305+'Matrix'!D305*'Matrix'!CD305*'935'!Q305*('11'!C$16-'935'!Y305)*('11'!B$16/('11'!B$16-'935'!X305)))</f>
        <v>0</v>
      </c>
      <c r="AE305" s="33">
        <f>'Matrix'!D305*'Charging rates'!B$116*('Parameters'!B$21+'Matrix'!J305)*IF('DNO totals'!B$323&lt;0,1,'935'!S305)</f>
        <v>0</v>
      </c>
      <c r="AF305" s="33">
        <f>'Matrix'!D305*MAX('Matrix'!DE305,0-('Matrix'!DD305+IF('935'!Q305=0,0,(1-'935'!Y305/'11'!C$16)*'11'!B$16/('11'!B$16-'935'!X305)*IF('Matrix'!D305=0,1,'Matrix'!BY305/'Matrix'!D305)*'Matrix'!CV305)))*'11'!B$16*0.01*(1-('DNO totals'!B$284+'DNO totals'!B$274)/'DNO totals'!B$296)</f>
        <v>0</v>
      </c>
      <c r="AG305" s="49">
        <f>Q305-Y305-Z305-AA305-AB305-AC305-AD305-AE305-AF305</f>
        <v>0</v>
      </c>
    </row>
    <row r="306" spans="1:33">
      <c r="A306" s="28">
        <v>206</v>
      </c>
      <c r="B306" s="48">
        <f>'Results'!B306</f>
        <v>0</v>
      </c>
      <c r="C306" s="34">
        <f>'Results'!C306</f>
        <v>0</v>
      </c>
      <c r="D306" s="55">
        <f>'Results'!D306</f>
        <v>0</v>
      </c>
      <c r="E306" s="55">
        <f>'Results'!E306</f>
        <v>0</v>
      </c>
      <c r="F306" s="56">
        <f>'Results'!F306</f>
        <v>0</v>
      </c>
      <c r="G306" s="34">
        <f>'Results'!G306</f>
        <v>0</v>
      </c>
      <c r="H306" s="55">
        <f>'Results'!H306</f>
        <v>0</v>
      </c>
      <c r="I306" s="55">
        <f>'Results'!I306</f>
        <v>0</v>
      </c>
      <c r="J306" s="56">
        <f>'Results'!J306</f>
        <v>0</v>
      </c>
      <c r="K306" s="57">
        <f>0.01*'11'!B$16*'Matrix'!D306*'Results'!E306</f>
        <v>0</v>
      </c>
      <c r="L306" s="33">
        <f>0.01*('11'!C$16-'935'!Y306)*'Results'!C306*'Matrix'!D306*('11'!B$16/('11'!B$16-'935'!X306))*'935'!Q306</f>
        <v>0</v>
      </c>
      <c r="M306" s="49">
        <f>0.01*('11'!B$16-'935'!X306)*'Results'!D306</f>
        <v>0</v>
      </c>
      <c r="N306" s="33">
        <f>0.01*'11'!B$16*'Matrix'!I306*'Matrix'!BS306</f>
        <v>0</v>
      </c>
      <c r="O306" s="33">
        <f>0.01*('11'!B$16-'935'!X306)*'Matrix'!BX306</f>
        <v>0</v>
      </c>
      <c r="P306" s="49">
        <f>0.01*'Matrix'!BM306*'935'!U306</f>
        <v>0</v>
      </c>
      <c r="Q306" s="57">
        <f>K306+L306+M306</f>
        <v>0</v>
      </c>
      <c r="R306" s="32">
        <f>'935'!Z306</f>
        <v>0</v>
      </c>
      <c r="S306" s="58">
        <f>Q306-R306</f>
        <v>0</v>
      </c>
      <c r="T306" s="59">
        <f>IF(R306,Q306/R306-1,"")</f>
        <v>0</v>
      </c>
      <c r="U306" s="57">
        <f>N306+O306+P306</f>
        <v>0</v>
      </c>
      <c r="V306" s="32">
        <f>'935'!AA306</f>
        <v>0</v>
      </c>
      <c r="W306" s="58">
        <f>U306-V306</f>
        <v>0</v>
      </c>
      <c r="X306" s="59">
        <f>IF(V306,U306/V306-1,"")</f>
        <v>0</v>
      </c>
      <c r="Y306" s="57">
        <f>0.01*('11'!B$16-'935'!X306)*'Matrix'!BU306</f>
        <v>0</v>
      </c>
      <c r="Z306" s="33">
        <f>0.01*'11'!B$16*'Matrix'!D306*'Matrix'!CW306</f>
        <v>0</v>
      </c>
      <c r="AA306" s="33">
        <f>'Matrix'!D306*MAX('Matrix'!DE306,0-('Matrix'!DD306+IF('935'!Q306=0,0,(1-'935'!Y306/'11'!C$16)*'11'!B$16/('11'!B$16-'935'!X306)*IF('Matrix'!D306=0,1,'Matrix'!BY306/'Matrix'!D306)*'Matrix'!CV306)))*'11'!B$16*0.01*'DNO totals'!B$274/'DNO totals'!B$296</f>
        <v>0</v>
      </c>
      <c r="AB306" s="33">
        <f>'Matrix'!D306*'Charging rates'!B$106*'Matrix'!DB306</f>
        <v>0</v>
      </c>
      <c r="AC306" s="33">
        <f>'Matrix'!D306*MAX('Matrix'!DE306,0-('Matrix'!DD306+IF('935'!Q306=0,0,(1-'935'!Y306/'11'!C$16)*'11'!B$16/('11'!B$16-'935'!X306)*IF('Matrix'!D306=0,1,'Matrix'!BY306/'Matrix'!D306)*'Matrix'!CV306)))*'11'!B$16*0.01*'DNO totals'!B$284/'DNO totals'!B$296</f>
        <v>0</v>
      </c>
      <c r="AD306" s="33">
        <f>0.01*('Matrix'!BY306*'11'!B$16*'Matrix'!CB306+'Matrix'!D306*'Matrix'!CD306*'935'!Q306*('11'!C$16-'935'!Y306)*('11'!B$16/('11'!B$16-'935'!X306)))</f>
        <v>0</v>
      </c>
      <c r="AE306" s="33">
        <f>'Matrix'!D306*'Charging rates'!B$116*('Parameters'!B$21+'Matrix'!J306)*IF('DNO totals'!B$323&lt;0,1,'935'!S306)</f>
        <v>0</v>
      </c>
      <c r="AF306" s="33">
        <f>'Matrix'!D306*MAX('Matrix'!DE306,0-('Matrix'!DD306+IF('935'!Q306=0,0,(1-'935'!Y306/'11'!C$16)*'11'!B$16/('11'!B$16-'935'!X306)*IF('Matrix'!D306=0,1,'Matrix'!BY306/'Matrix'!D306)*'Matrix'!CV306)))*'11'!B$16*0.01*(1-('DNO totals'!B$284+'DNO totals'!B$274)/'DNO totals'!B$296)</f>
        <v>0</v>
      </c>
      <c r="AG306" s="49">
        <f>Q306-Y306-Z306-AA306-AB306-AC306-AD306-AE306-AF306</f>
        <v>0</v>
      </c>
    </row>
    <row r="307" spans="1:33">
      <c r="A307" s="28">
        <v>207</v>
      </c>
      <c r="B307" s="48">
        <f>'Results'!B307</f>
        <v>0</v>
      </c>
      <c r="C307" s="34">
        <f>'Results'!C307</f>
        <v>0</v>
      </c>
      <c r="D307" s="55">
        <f>'Results'!D307</f>
        <v>0</v>
      </c>
      <c r="E307" s="55">
        <f>'Results'!E307</f>
        <v>0</v>
      </c>
      <c r="F307" s="56">
        <f>'Results'!F307</f>
        <v>0</v>
      </c>
      <c r="G307" s="34">
        <f>'Results'!G307</f>
        <v>0</v>
      </c>
      <c r="H307" s="55">
        <f>'Results'!H307</f>
        <v>0</v>
      </c>
      <c r="I307" s="55">
        <f>'Results'!I307</f>
        <v>0</v>
      </c>
      <c r="J307" s="56">
        <f>'Results'!J307</f>
        <v>0</v>
      </c>
      <c r="K307" s="57">
        <f>0.01*'11'!B$16*'Matrix'!D307*'Results'!E307</f>
        <v>0</v>
      </c>
      <c r="L307" s="33">
        <f>0.01*('11'!C$16-'935'!Y307)*'Results'!C307*'Matrix'!D307*('11'!B$16/('11'!B$16-'935'!X307))*'935'!Q307</f>
        <v>0</v>
      </c>
      <c r="M307" s="49">
        <f>0.01*('11'!B$16-'935'!X307)*'Results'!D307</f>
        <v>0</v>
      </c>
      <c r="N307" s="33">
        <f>0.01*'11'!B$16*'Matrix'!I307*'Matrix'!BS307</f>
        <v>0</v>
      </c>
      <c r="O307" s="33">
        <f>0.01*('11'!B$16-'935'!X307)*'Matrix'!BX307</f>
        <v>0</v>
      </c>
      <c r="P307" s="49">
        <f>0.01*'Matrix'!BM307*'935'!U307</f>
        <v>0</v>
      </c>
      <c r="Q307" s="57">
        <f>K307+L307+M307</f>
        <v>0</v>
      </c>
      <c r="R307" s="32">
        <f>'935'!Z307</f>
        <v>0</v>
      </c>
      <c r="S307" s="58">
        <f>Q307-R307</f>
        <v>0</v>
      </c>
      <c r="T307" s="59">
        <f>IF(R307,Q307/R307-1,"")</f>
        <v>0</v>
      </c>
      <c r="U307" s="57">
        <f>N307+O307+P307</f>
        <v>0</v>
      </c>
      <c r="V307" s="32">
        <f>'935'!AA307</f>
        <v>0</v>
      </c>
      <c r="W307" s="58">
        <f>U307-V307</f>
        <v>0</v>
      </c>
      <c r="X307" s="59">
        <f>IF(V307,U307/V307-1,"")</f>
        <v>0</v>
      </c>
      <c r="Y307" s="57">
        <f>0.01*('11'!B$16-'935'!X307)*'Matrix'!BU307</f>
        <v>0</v>
      </c>
      <c r="Z307" s="33">
        <f>0.01*'11'!B$16*'Matrix'!D307*'Matrix'!CW307</f>
        <v>0</v>
      </c>
      <c r="AA307" s="33">
        <f>'Matrix'!D307*MAX('Matrix'!DE307,0-('Matrix'!DD307+IF('935'!Q307=0,0,(1-'935'!Y307/'11'!C$16)*'11'!B$16/('11'!B$16-'935'!X307)*IF('Matrix'!D307=0,1,'Matrix'!BY307/'Matrix'!D307)*'Matrix'!CV307)))*'11'!B$16*0.01*'DNO totals'!B$274/'DNO totals'!B$296</f>
        <v>0</v>
      </c>
      <c r="AB307" s="33">
        <f>'Matrix'!D307*'Charging rates'!B$106*'Matrix'!DB307</f>
        <v>0</v>
      </c>
      <c r="AC307" s="33">
        <f>'Matrix'!D307*MAX('Matrix'!DE307,0-('Matrix'!DD307+IF('935'!Q307=0,0,(1-'935'!Y307/'11'!C$16)*'11'!B$16/('11'!B$16-'935'!X307)*IF('Matrix'!D307=0,1,'Matrix'!BY307/'Matrix'!D307)*'Matrix'!CV307)))*'11'!B$16*0.01*'DNO totals'!B$284/'DNO totals'!B$296</f>
        <v>0</v>
      </c>
      <c r="AD307" s="33">
        <f>0.01*('Matrix'!BY307*'11'!B$16*'Matrix'!CB307+'Matrix'!D307*'Matrix'!CD307*'935'!Q307*('11'!C$16-'935'!Y307)*('11'!B$16/('11'!B$16-'935'!X307)))</f>
        <v>0</v>
      </c>
      <c r="AE307" s="33">
        <f>'Matrix'!D307*'Charging rates'!B$116*('Parameters'!B$21+'Matrix'!J307)*IF('DNO totals'!B$323&lt;0,1,'935'!S307)</f>
        <v>0</v>
      </c>
      <c r="AF307" s="33">
        <f>'Matrix'!D307*MAX('Matrix'!DE307,0-('Matrix'!DD307+IF('935'!Q307=0,0,(1-'935'!Y307/'11'!C$16)*'11'!B$16/('11'!B$16-'935'!X307)*IF('Matrix'!D307=0,1,'Matrix'!BY307/'Matrix'!D307)*'Matrix'!CV307)))*'11'!B$16*0.01*(1-('DNO totals'!B$284+'DNO totals'!B$274)/'DNO totals'!B$296)</f>
        <v>0</v>
      </c>
      <c r="AG307" s="49">
        <f>Q307-Y307-Z307-AA307-AB307-AC307-AD307-AE307-AF307</f>
        <v>0</v>
      </c>
    </row>
    <row r="308" spans="1:33">
      <c r="A308" s="28">
        <v>208</v>
      </c>
      <c r="B308" s="48">
        <f>'Results'!B308</f>
        <v>0</v>
      </c>
      <c r="C308" s="34">
        <f>'Results'!C308</f>
        <v>0</v>
      </c>
      <c r="D308" s="55">
        <f>'Results'!D308</f>
        <v>0</v>
      </c>
      <c r="E308" s="55">
        <f>'Results'!E308</f>
        <v>0</v>
      </c>
      <c r="F308" s="56">
        <f>'Results'!F308</f>
        <v>0</v>
      </c>
      <c r="G308" s="34">
        <f>'Results'!G308</f>
        <v>0</v>
      </c>
      <c r="H308" s="55">
        <f>'Results'!H308</f>
        <v>0</v>
      </c>
      <c r="I308" s="55">
        <f>'Results'!I308</f>
        <v>0</v>
      </c>
      <c r="J308" s="56">
        <f>'Results'!J308</f>
        <v>0</v>
      </c>
      <c r="K308" s="57">
        <f>0.01*'11'!B$16*'Matrix'!D308*'Results'!E308</f>
        <v>0</v>
      </c>
      <c r="L308" s="33">
        <f>0.01*('11'!C$16-'935'!Y308)*'Results'!C308*'Matrix'!D308*('11'!B$16/('11'!B$16-'935'!X308))*'935'!Q308</f>
        <v>0</v>
      </c>
      <c r="M308" s="49">
        <f>0.01*('11'!B$16-'935'!X308)*'Results'!D308</f>
        <v>0</v>
      </c>
      <c r="N308" s="33">
        <f>0.01*'11'!B$16*'Matrix'!I308*'Matrix'!BS308</f>
        <v>0</v>
      </c>
      <c r="O308" s="33">
        <f>0.01*('11'!B$16-'935'!X308)*'Matrix'!BX308</f>
        <v>0</v>
      </c>
      <c r="P308" s="49">
        <f>0.01*'Matrix'!BM308*'935'!U308</f>
        <v>0</v>
      </c>
      <c r="Q308" s="57">
        <f>K308+L308+M308</f>
        <v>0</v>
      </c>
      <c r="R308" s="32">
        <f>'935'!Z308</f>
        <v>0</v>
      </c>
      <c r="S308" s="58">
        <f>Q308-R308</f>
        <v>0</v>
      </c>
      <c r="T308" s="59">
        <f>IF(R308,Q308/R308-1,"")</f>
        <v>0</v>
      </c>
      <c r="U308" s="57">
        <f>N308+O308+P308</f>
        <v>0</v>
      </c>
      <c r="V308" s="32">
        <f>'935'!AA308</f>
        <v>0</v>
      </c>
      <c r="W308" s="58">
        <f>U308-V308</f>
        <v>0</v>
      </c>
      <c r="X308" s="59">
        <f>IF(V308,U308/V308-1,"")</f>
        <v>0</v>
      </c>
      <c r="Y308" s="57">
        <f>0.01*('11'!B$16-'935'!X308)*'Matrix'!BU308</f>
        <v>0</v>
      </c>
      <c r="Z308" s="33">
        <f>0.01*'11'!B$16*'Matrix'!D308*'Matrix'!CW308</f>
        <v>0</v>
      </c>
      <c r="AA308" s="33">
        <f>'Matrix'!D308*MAX('Matrix'!DE308,0-('Matrix'!DD308+IF('935'!Q308=0,0,(1-'935'!Y308/'11'!C$16)*'11'!B$16/('11'!B$16-'935'!X308)*IF('Matrix'!D308=0,1,'Matrix'!BY308/'Matrix'!D308)*'Matrix'!CV308)))*'11'!B$16*0.01*'DNO totals'!B$274/'DNO totals'!B$296</f>
        <v>0</v>
      </c>
      <c r="AB308" s="33">
        <f>'Matrix'!D308*'Charging rates'!B$106*'Matrix'!DB308</f>
        <v>0</v>
      </c>
      <c r="AC308" s="33">
        <f>'Matrix'!D308*MAX('Matrix'!DE308,0-('Matrix'!DD308+IF('935'!Q308=0,0,(1-'935'!Y308/'11'!C$16)*'11'!B$16/('11'!B$16-'935'!X308)*IF('Matrix'!D308=0,1,'Matrix'!BY308/'Matrix'!D308)*'Matrix'!CV308)))*'11'!B$16*0.01*'DNO totals'!B$284/'DNO totals'!B$296</f>
        <v>0</v>
      </c>
      <c r="AD308" s="33">
        <f>0.01*('Matrix'!BY308*'11'!B$16*'Matrix'!CB308+'Matrix'!D308*'Matrix'!CD308*'935'!Q308*('11'!C$16-'935'!Y308)*('11'!B$16/('11'!B$16-'935'!X308)))</f>
        <v>0</v>
      </c>
      <c r="AE308" s="33">
        <f>'Matrix'!D308*'Charging rates'!B$116*('Parameters'!B$21+'Matrix'!J308)*IF('DNO totals'!B$323&lt;0,1,'935'!S308)</f>
        <v>0</v>
      </c>
      <c r="AF308" s="33">
        <f>'Matrix'!D308*MAX('Matrix'!DE308,0-('Matrix'!DD308+IF('935'!Q308=0,0,(1-'935'!Y308/'11'!C$16)*'11'!B$16/('11'!B$16-'935'!X308)*IF('Matrix'!D308=0,1,'Matrix'!BY308/'Matrix'!D308)*'Matrix'!CV308)))*'11'!B$16*0.01*(1-('DNO totals'!B$284+'DNO totals'!B$274)/'DNO totals'!B$296)</f>
        <v>0</v>
      </c>
      <c r="AG308" s="49">
        <f>Q308-Y308-Z308-AA308-AB308-AC308-AD308-AE308-AF308</f>
        <v>0</v>
      </c>
    </row>
    <row r="309" spans="1:33">
      <c r="A309" s="28">
        <v>209</v>
      </c>
      <c r="B309" s="48">
        <f>'Results'!B309</f>
        <v>0</v>
      </c>
      <c r="C309" s="34">
        <f>'Results'!C309</f>
        <v>0</v>
      </c>
      <c r="D309" s="55">
        <f>'Results'!D309</f>
        <v>0</v>
      </c>
      <c r="E309" s="55">
        <f>'Results'!E309</f>
        <v>0</v>
      </c>
      <c r="F309" s="56">
        <f>'Results'!F309</f>
        <v>0</v>
      </c>
      <c r="G309" s="34">
        <f>'Results'!G309</f>
        <v>0</v>
      </c>
      <c r="H309" s="55">
        <f>'Results'!H309</f>
        <v>0</v>
      </c>
      <c r="I309" s="55">
        <f>'Results'!I309</f>
        <v>0</v>
      </c>
      <c r="J309" s="56">
        <f>'Results'!J309</f>
        <v>0</v>
      </c>
      <c r="K309" s="57">
        <f>0.01*'11'!B$16*'Matrix'!D309*'Results'!E309</f>
        <v>0</v>
      </c>
      <c r="L309" s="33">
        <f>0.01*('11'!C$16-'935'!Y309)*'Results'!C309*'Matrix'!D309*('11'!B$16/('11'!B$16-'935'!X309))*'935'!Q309</f>
        <v>0</v>
      </c>
      <c r="M309" s="49">
        <f>0.01*('11'!B$16-'935'!X309)*'Results'!D309</f>
        <v>0</v>
      </c>
      <c r="N309" s="33">
        <f>0.01*'11'!B$16*'Matrix'!I309*'Matrix'!BS309</f>
        <v>0</v>
      </c>
      <c r="O309" s="33">
        <f>0.01*('11'!B$16-'935'!X309)*'Matrix'!BX309</f>
        <v>0</v>
      </c>
      <c r="P309" s="49">
        <f>0.01*'Matrix'!BM309*'935'!U309</f>
        <v>0</v>
      </c>
      <c r="Q309" s="57">
        <f>K309+L309+M309</f>
        <v>0</v>
      </c>
      <c r="R309" s="32">
        <f>'935'!Z309</f>
        <v>0</v>
      </c>
      <c r="S309" s="58">
        <f>Q309-R309</f>
        <v>0</v>
      </c>
      <c r="T309" s="59">
        <f>IF(R309,Q309/R309-1,"")</f>
        <v>0</v>
      </c>
      <c r="U309" s="57">
        <f>N309+O309+P309</f>
        <v>0</v>
      </c>
      <c r="V309" s="32">
        <f>'935'!AA309</f>
        <v>0</v>
      </c>
      <c r="W309" s="58">
        <f>U309-V309</f>
        <v>0</v>
      </c>
      <c r="X309" s="59">
        <f>IF(V309,U309/V309-1,"")</f>
        <v>0</v>
      </c>
      <c r="Y309" s="57">
        <f>0.01*('11'!B$16-'935'!X309)*'Matrix'!BU309</f>
        <v>0</v>
      </c>
      <c r="Z309" s="33">
        <f>0.01*'11'!B$16*'Matrix'!D309*'Matrix'!CW309</f>
        <v>0</v>
      </c>
      <c r="AA309" s="33">
        <f>'Matrix'!D309*MAX('Matrix'!DE309,0-('Matrix'!DD309+IF('935'!Q309=0,0,(1-'935'!Y309/'11'!C$16)*'11'!B$16/('11'!B$16-'935'!X309)*IF('Matrix'!D309=0,1,'Matrix'!BY309/'Matrix'!D309)*'Matrix'!CV309)))*'11'!B$16*0.01*'DNO totals'!B$274/'DNO totals'!B$296</f>
        <v>0</v>
      </c>
      <c r="AB309" s="33">
        <f>'Matrix'!D309*'Charging rates'!B$106*'Matrix'!DB309</f>
        <v>0</v>
      </c>
      <c r="AC309" s="33">
        <f>'Matrix'!D309*MAX('Matrix'!DE309,0-('Matrix'!DD309+IF('935'!Q309=0,0,(1-'935'!Y309/'11'!C$16)*'11'!B$16/('11'!B$16-'935'!X309)*IF('Matrix'!D309=0,1,'Matrix'!BY309/'Matrix'!D309)*'Matrix'!CV309)))*'11'!B$16*0.01*'DNO totals'!B$284/'DNO totals'!B$296</f>
        <v>0</v>
      </c>
      <c r="AD309" s="33">
        <f>0.01*('Matrix'!BY309*'11'!B$16*'Matrix'!CB309+'Matrix'!D309*'Matrix'!CD309*'935'!Q309*('11'!C$16-'935'!Y309)*('11'!B$16/('11'!B$16-'935'!X309)))</f>
        <v>0</v>
      </c>
      <c r="AE309" s="33">
        <f>'Matrix'!D309*'Charging rates'!B$116*('Parameters'!B$21+'Matrix'!J309)*IF('DNO totals'!B$323&lt;0,1,'935'!S309)</f>
        <v>0</v>
      </c>
      <c r="AF309" s="33">
        <f>'Matrix'!D309*MAX('Matrix'!DE309,0-('Matrix'!DD309+IF('935'!Q309=0,0,(1-'935'!Y309/'11'!C$16)*'11'!B$16/('11'!B$16-'935'!X309)*IF('Matrix'!D309=0,1,'Matrix'!BY309/'Matrix'!D309)*'Matrix'!CV309)))*'11'!B$16*0.01*(1-('DNO totals'!B$284+'DNO totals'!B$274)/'DNO totals'!B$296)</f>
        <v>0</v>
      </c>
      <c r="AG309" s="49">
        <f>Q309-Y309-Z309-AA309-AB309-AC309-AD309-AE309-AF309</f>
        <v>0</v>
      </c>
    </row>
    <row r="310" spans="1:33">
      <c r="A310" s="28">
        <v>210</v>
      </c>
      <c r="B310" s="48">
        <f>'Results'!B310</f>
        <v>0</v>
      </c>
      <c r="C310" s="34">
        <f>'Results'!C310</f>
        <v>0</v>
      </c>
      <c r="D310" s="55">
        <f>'Results'!D310</f>
        <v>0</v>
      </c>
      <c r="E310" s="55">
        <f>'Results'!E310</f>
        <v>0</v>
      </c>
      <c r="F310" s="56">
        <f>'Results'!F310</f>
        <v>0</v>
      </c>
      <c r="G310" s="34">
        <f>'Results'!G310</f>
        <v>0</v>
      </c>
      <c r="H310" s="55">
        <f>'Results'!H310</f>
        <v>0</v>
      </c>
      <c r="I310" s="55">
        <f>'Results'!I310</f>
        <v>0</v>
      </c>
      <c r="J310" s="56">
        <f>'Results'!J310</f>
        <v>0</v>
      </c>
      <c r="K310" s="57">
        <f>0.01*'11'!B$16*'Matrix'!D310*'Results'!E310</f>
        <v>0</v>
      </c>
      <c r="L310" s="33">
        <f>0.01*('11'!C$16-'935'!Y310)*'Results'!C310*'Matrix'!D310*('11'!B$16/('11'!B$16-'935'!X310))*'935'!Q310</f>
        <v>0</v>
      </c>
      <c r="M310" s="49">
        <f>0.01*('11'!B$16-'935'!X310)*'Results'!D310</f>
        <v>0</v>
      </c>
      <c r="N310" s="33">
        <f>0.01*'11'!B$16*'Matrix'!I310*'Matrix'!BS310</f>
        <v>0</v>
      </c>
      <c r="O310" s="33">
        <f>0.01*('11'!B$16-'935'!X310)*'Matrix'!BX310</f>
        <v>0</v>
      </c>
      <c r="P310" s="49">
        <f>0.01*'Matrix'!BM310*'935'!U310</f>
        <v>0</v>
      </c>
      <c r="Q310" s="57">
        <f>K310+L310+M310</f>
        <v>0</v>
      </c>
      <c r="R310" s="32">
        <f>'935'!Z310</f>
        <v>0</v>
      </c>
      <c r="S310" s="58">
        <f>Q310-R310</f>
        <v>0</v>
      </c>
      <c r="T310" s="59">
        <f>IF(R310,Q310/R310-1,"")</f>
        <v>0</v>
      </c>
      <c r="U310" s="57">
        <f>N310+O310+P310</f>
        <v>0</v>
      </c>
      <c r="V310" s="32">
        <f>'935'!AA310</f>
        <v>0</v>
      </c>
      <c r="W310" s="58">
        <f>U310-V310</f>
        <v>0</v>
      </c>
      <c r="X310" s="59">
        <f>IF(V310,U310/V310-1,"")</f>
        <v>0</v>
      </c>
      <c r="Y310" s="57">
        <f>0.01*('11'!B$16-'935'!X310)*'Matrix'!BU310</f>
        <v>0</v>
      </c>
      <c r="Z310" s="33">
        <f>0.01*'11'!B$16*'Matrix'!D310*'Matrix'!CW310</f>
        <v>0</v>
      </c>
      <c r="AA310" s="33">
        <f>'Matrix'!D310*MAX('Matrix'!DE310,0-('Matrix'!DD310+IF('935'!Q310=0,0,(1-'935'!Y310/'11'!C$16)*'11'!B$16/('11'!B$16-'935'!X310)*IF('Matrix'!D310=0,1,'Matrix'!BY310/'Matrix'!D310)*'Matrix'!CV310)))*'11'!B$16*0.01*'DNO totals'!B$274/'DNO totals'!B$296</f>
        <v>0</v>
      </c>
      <c r="AB310" s="33">
        <f>'Matrix'!D310*'Charging rates'!B$106*'Matrix'!DB310</f>
        <v>0</v>
      </c>
      <c r="AC310" s="33">
        <f>'Matrix'!D310*MAX('Matrix'!DE310,0-('Matrix'!DD310+IF('935'!Q310=0,0,(1-'935'!Y310/'11'!C$16)*'11'!B$16/('11'!B$16-'935'!X310)*IF('Matrix'!D310=0,1,'Matrix'!BY310/'Matrix'!D310)*'Matrix'!CV310)))*'11'!B$16*0.01*'DNO totals'!B$284/'DNO totals'!B$296</f>
        <v>0</v>
      </c>
      <c r="AD310" s="33">
        <f>0.01*('Matrix'!BY310*'11'!B$16*'Matrix'!CB310+'Matrix'!D310*'Matrix'!CD310*'935'!Q310*('11'!C$16-'935'!Y310)*('11'!B$16/('11'!B$16-'935'!X310)))</f>
        <v>0</v>
      </c>
      <c r="AE310" s="33">
        <f>'Matrix'!D310*'Charging rates'!B$116*('Parameters'!B$21+'Matrix'!J310)*IF('DNO totals'!B$323&lt;0,1,'935'!S310)</f>
        <v>0</v>
      </c>
      <c r="AF310" s="33">
        <f>'Matrix'!D310*MAX('Matrix'!DE310,0-('Matrix'!DD310+IF('935'!Q310=0,0,(1-'935'!Y310/'11'!C$16)*'11'!B$16/('11'!B$16-'935'!X310)*IF('Matrix'!D310=0,1,'Matrix'!BY310/'Matrix'!D310)*'Matrix'!CV310)))*'11'!B$16*0.01*(1-('DNO totals'!B$284+'DNO totals'!B$274)/'DNO totals'!B$296)</f>
        <v>0</v>
      </c>
      <c r="AG310" s="49">
        <f>Q310-Y310-Z310-AA310-AB310-AC310-AD310-AE310-AF310</f>
        <v>0</v>
      </c>
    </row>
    <row r="311" spans="1:33">
      <c r="A311" s="28">
        <v>211</v>
      </c>
      <c r="B311" s="48">
        <f>'Results'!B311</f>
        <v>0</v>
      </c>
      <c r="C311" s="34">
        <f>'Results'!C311</f>
        <v>0</v>
      </c>
      <c r="D311" s="55">
        <f>'Results'!D311</f>
        <v>0</v>
      </c>
      <c r="E311" s="55">
        <f>'Results'!E311</f>
        <v>0</v>
      </c>
      <c r="F311" s="56">
        <f>'Results'!F311</f>
        <v>0</v>
      </c>
      <c r="G311" s="34">
        <f>'Results'!G311</f>
        <v>0</v>
      </c>
      <c r="H311" s="55">
        <f>'Results'!H311</f>
        <v>0</v>
      </c>
      <c r="I311" s="55">
        <f>'Results'!I311</f>
        <v>0</v>
      </c>
      <c r="J311" s="56">
        <f>'Results'!J311</f>
        <v>0</v>
      </c>
      <c r="K311" s="57">
        <f>0.01*'11'!B$16*'Matrix'!D311*'Results'!E311</f>
        <v>0</v>
      </c>
      <c r="L311" s="33">
        <f>0.01*('11'!C$16-'935'!Y311)*'Results'!C311*'Matrix'!D311*('11'!B$16/('11'!B$16-'935'!X311))*'935'!Q311</f>
        <v>0</v>
      </c>
      <c r="M311" s="49">
        <f>0.01*('11'!B$16-'935'!X311)*'Results'!D311</f>
        <v>0</v>
      </c>
      <c r="N311" s="33">
        <f>0.01*'11'!B$16*'Matrix'!I311*'Matrix'!BS311</f>
        <v>0</v>
      </c>
      <c r="O311" s="33">
        <f>0.01*('11'!B$16-'935'!X311)*'Matrix'!BX311</f>
        <v>0</v>
      </c>
      <c r="P311" s="49">
        <f>0.01*'Matrix'!BM311*'935'!U311</f>
        <v>0</v>
      </c>
      <c r="Q311" s="57">
        <f>K311+L311+M311</f>
        <v>0</v>
      </c>
      <c r="R311" s="32">
        <f>'935'!Z311</f>
        <v>0</v>
      </c>
      <c r="S311" s="58">
        <f>Q311-R311</f>
        <v>0</v>
      </c>
      <c r="T311" s="59">
        <f>IF(R311,Q311/R311-1,"")</f>
        <v>0</v>
      </c>
      <c r="U311" s="57">
        <f>N311+O311+P311</f>
        <v>0</v>
      </c>
      <c r="V311" s="32">
        <f>'935'!AA311</f>
        <v>0</v>
      </c>
      <c r="W311" s="58">
        <f>U311-V311</f>
        <v>0</v>
      </c>
      <c r="X311" s="59">
        <f>IF(V311,U311/V311-1,"")</f>
        <v>0</v>
      </c>
      <c r="Y311" s="57">
        <f>0.01*('11'!B$16-'935'!X311)*'Matrix'!BU311</f>
        <v>0</v>
      </c>
      <c r="Z311" s="33">
        <f>0.01*'11'!B$16*'Matrix'!D311*'Matrix'!CW311</f>
        <v>0</v>
      </c>
      <c r="AA311" s="33">
        <f>'Matrix'!D311*MAX('Matrix'!DE311,0-('Matrix'!DD311+IF('935'!Q311=0,0,(1-'935'!Y311/'11'!C$16)*'11'!B$16/('11'!B$16-'935'!X311)*IF('Matrix'!D311=0,1,'Matrix'!BY311/'Matrix'!D311)*'Matrix'!CV311)))*'11'!B$16*0.01*'DNO totals'!B$274/'DNO totals'!B$296</f>
        <v>0</v>
      </c>
      <c r="AB311" s="33">
        <f>'Matrix'!D311*'Charging rates'!B$106*'Matrix'!DB311</f>
        <v>0</v>
      </c>
      <c r="AC311" s="33">
        <f>'Matrix'!D311*MAX('Matrix'!DE311,0-('Matrix'!DD311+IF('935'!Q311=0,0,(1-'935'!Y311/'11'!C$16)*'11'!B$16/('11'!B$16-'935'!X311)*IF('Matrix'!D311=0,1,'Matrix'!BY311/'Matrix'!D311)*'Matrix'!CV311)))*'11'!B$16*0.01*'DNO totals'!B$284/'DNO totals'!B$296</f>
        <v>0</v>
      </c>
      <c r="AD311" s="33">
        <f>0.01*('Matrix'!BY311*'11'!B$16*'Matrix'!CB311+'Matrix'!D311*'Matrix'!CD311*'935'!Q311*('11'!C$16-'935'!Y311)*('11'!B$16/('11'!B$16-'935'!X311)))</f>
        <v>0</v>
      </c>
      <c r="AE311" s="33">
        <f>'Matrix'!D311*'Charging rates'!B$116*('Parameters'!B$21+'Matrix'!J311)*IF('DNO totals'!B$323&lt;0,1,'935'!S311)</f>
        <v>0</v>
      </c>
      <c r="AF311" s="33">
        <f>'Matrix'!D311*MAX('Matrix'!DE311,0-('Matrix'!DD311+IF('935'!Q311=0,0,(1-'935'!Y311/'11'!C$16)*'11'!B$16/('11'!B$16-'935'!X311)*IF('Matrix'!D311=0,1,'Matrix'!BY311/'Matrix'!D311)*'Matrix'!CV311)))*'11'!B$16*0.01*(1-('DNO totals'!B$284+'DNO totals'!B$274)/'DNO totals'!B$296)</f>
        <v>0</v>
      </c>
      <c r="AG311" s="49">
        <f>Q311-Y311-Z311-AA311-AB311-AC311-AD311-AE311-AF311</f>
        <v>0</v>
      </c>
    </row>
    <row r="312" spans="1:33">
      <c r="A312" s="28">
        <v>212</v>
      </c>
      <c r="B312" s="48">
        <f>'Results'!B312</f>
        <v>0</v>
      </c>
      <c r="C312" s="34">
        <f>'Results'!C312</f>
        <v>0</v>
      </c>
      <c r="D312" s="55">
        <f>'Results'!D312</f>
        <v>0</v>
      </c>
      <c r="E312" s="55">
        <f>'Results'!E312</f>
        <v>0</v>
      </c>
      <c r="F312" s="56">
        <f>'Results'!F312</f>
        <v>0</v>
      </c>
      <c r="G312" s="34">
        <f>'Results'!G312</f>
        <v>0</v>
      </c>
      <c r="H312" s="55">
        <f>'Results'!H312</f>
        <v>0</v>
      </c>
      <c r="I312" s="55">
        <f>'Results'!I312</f>
        <v>0</v>
      </c>
      <c r="J312" s="56">
        <f>'Results'!J312</f>
        <v>0</v>
      </c>
      <c r="K312" s="57">
        <f>0.01*'11'!B$16*'Matrix'!D312*'Results'!E312</f>
        <v>0</v>
      </c>
      <c r="L312" s="33">
        <f>0.01*('11'!C$16-'935'!Y312)*'Results'!C312*'Matrix'!D312*('11'!B$16/('11'!B$16-'935'!X312))*'935'!Q312</f>
        <v>0</v>
      </c>
      <c r="M312" s="49">
        <f>0.01*('11'!B$16-'935'!X312)*'Results'!D312</f>
        <v>0</v>
      </c>
      <c r="N312" s="33">
        <f>0.01*'11'!B$16*'Matrix'!I312*'Matrix'!BS312</f>
        <v>0</v>
      </c>
      <c r="O312" s="33">
        <f>0.01*('11'!B$16-'935'!X312)*'Matrix'!BX312</f>
        <v>0</v>
      </c>
      <c r="P312" s="49">
        <f>0.01*'Matrix'!BM312*'935'!U312</f>
        <v>0</v>
      </c>
      <c r="Q312" s="57">
        <f>K312+L312+M312</f>
        <v>0</v>
      </c>
      <c r="R312" s="32">
        <f>'935'!Z312</f>
        <v>0</v>
      </c>
      <c r="S312" s="58">
        <f>Q312-R312</f>
        <v>0</v>
      </c>
      <c r="T312" s="59">
        <f>IF(R312,Q312/R312-1,"")</f>
        <v>0</v>
      </c>
      <c r="U312" s="57">
        <f>N312+O312+P312</f>
        <v>0</v>
      </c>
      <c r="V312" s="32">
        <f>'935'!AA312</f>
        <v>0</v>
      </c>
      <c r="W312" s="58">
        <f>U312-V312</f>
        <v>0</v>
      </c>
      <c r="X312" s="59">
        <f>IF(V312,U312/V312-1,"")</f>
        <v>0</v>
      </c>
      <c r="Y312" s="57">
        <f>0.01*('11'!B$16-'935'!X312)*'Matrix'!BU312</f>
        <v>0</v>
      </c>
      <c r="Z312" s="33">
        <f>0.01*'11'!B$16*'Matrix'!D312*'Matrix'!CW312</f>
        <v>0</v>
      </c>
      <c r="AA312" s="33">
        <f>'Matrix'!D312*MAX('Matrix'!DE312,0-('Matrix'!DD312+IF('935'!Q312=0,0,(1-'935'!Y312/'11'!C$16)*'11'!B$16/('11'!B$16-'935'!X312)*IF('Matrix'!D312=0,1,'Matrix'!BY312/'Matrix'!D312)*'Matrix'!CV312)))*'11'!B$16*0.01*'DNO totals'!B$274/'DNO totals'!B$296</f>
        <v>0</v>
      </c>
      <c r="AB312" s="33">
        <f>'Matrix'!D312*'Charging rates'!B$106*'Matrix'!DB312</f>
        <v>0</v>
      </c>
      <c r="AC312" s="33">
        <f>'Matrix'!D312*MAX('Matrix'!DE312,0-('Matrix'!DD312+IF('935'!Q312=0,0,(1-'935'!Y312/'11'!C$16)*'11'!B$16/('11'!B$16-'935'!X312)*IF('Matrix'!D312=0,1,'Matrix'!BY312/'Matrix'!D312)*'Matrix'!CV312)))*'11'!B$16*0.01*'DNO totals'!B$284/'DNO totals'!B$296</f>
        <v>0</v>
      </c>
      <c r="AD312" s="33">
        <f>0.01*('Matrix'!BY312*'11'!B$16*'Matrix'!CB312+'Matrix'!D312*'Matrix'!CD312*'935'!Q312*('11'!C$16-'935'!Y312)*('11'!B$16/('11'!B$16-'935'!X312)))</f>
        <v>0</v>
      </c>
      <c r="AE312" s="33">
        <f>'Matrix'!D312*'Charging rates'!B$116*('Parameters'!B$21+'Matrix'!J312)*IF('DNO totals'!B$323&lt;0,1,'935'!S312)</f>
        <v>0</v>
      </c>
      <c r="AF312" s="33">
        <f>'Matrix'!D312*MAX('Matrix'!DE312,0-('Matrix'!DD312+IF('935'!Q312=0,0,(1-'935'!Y312/'11'!C$16)*'11'!B$16/('11'!B$16-'935'!X312)*IF('Matrix'!D312=0,1,'Matrix'!BY312/'Matrix'!D312)*'Matrix'!CV312)))*'11'!B$16*0.01*(1-('DNO totals'!B$284+'DNO totals'!B$274)/'DNO totals'!B$296)</f>
        <v>0</v>
      </c>
      <c r="AG312" s="49">
        <f>Q312-Y312-Z312-AA312-AB312-AC312-AD312-AE312-AF312</f>
        <v>0</v>
      </c>
    </row>
    <row r="313" spans="1:33">
      <c r="A313" s="28">
        <v>213</v>
      </c>
      <c r="B313" s="48">
        <f>'Results'!B313</f>
        <v>0</v>
      </c>
      <c r="C313" s="34">
        <f>'Results'!C313</f>
        <v>0</v>
      </c>
      <c r="D313" s="55">
        <f>'Results'!D313</f>
        <v>0</v>
      </c>
      <c r="E313" s="55">
        <f>'Results'!E313</f>
        <v>0</v>
      </c>
      <c r="F313" s="56">
        <f>'Results'!F313</f>
        <v>0</v>
      </c>
      <c r="G313" s="34">
        <f>'Results'!G313</f>
        <v>0</v>
      </c>
      <c r="H313" s="55">
        <f>'Results'!H313</f>
        <v>0</v>
      </c>
      <c r="I313" s="55">
        <f>'Results'!I313</f>
        <v>0</v>
      </c>
      <c r="J313" s="56">
        <f>'Results'!J313</f>
        <v>0</v>
      </c>
      <c r="K313" s="57">
        <f>0.01*'11'!B$16*'Matrix'!D313*'Results'!E313</f>
        <v>0</v>
      </c>
      <c r="L313" s="33">
        <f>0.01*('11'!C$16-'935'!Y313)*'Results'!C313*'Matrix'!D313*('11'!B$16/('11'!B$16-'935'!X313))*'935'!Q313</f>
        <v>0</v>
      </c>
      <c r="M313" s="49">
        <f>0.01*('11'!B$16-'935'!X313)*'Results'!D313</f>
        <v>0</v>
      </c>
      <c r="N313" s="33">
        <f>0.01*'11'!B$16*'Matrix'!I313*'Matrix'!BS313</f>
        <v>0</v>
      </c>
      <c r="O313" s="33">
        <f>0.01*('11'!B$16-'935'!X313)*'Matrix'!BX313</f>
        <v>0</v>
      </c>
      <c r="P313" s="49">
        <f>0.01*'Matrix'!BM313*'935'!U313</f>
        <v>0</v>
      </c>
      <c r="Q313" s="57">
        <f>K313+L313+M313</f>
        <v>0</v>
      </c>
      <c r="R313" s="32">
        <f>'935'!Z313</f>
        <v>0</v>
      </c>
      <c r="S313" s="58">
        <f>Q313-R313</f>
        <v>0</v>
      </c>
      <c r="T313" s="59">
        <f>IF(R313,Q313/R313-1,"")</f>
        <v>0</v>
      </c>
      <c r="U313" s="57">
        <f>N313+O313+P313</f>
        <v>0</v>
      </c>
      <c r="V313" s="32">
        <f>'935'!AA313</f>
        <v>0</v>
      </c>
      <c r="W313" s="58">
        <f>U313-V313</f>
        <v>0</v>
      </c>
      <c r="X313" s="59">
        <f>IF(V313,U313/V313-1,"")</f>
        <v>0</v>
      </c>
      <c r="Y313" s="57">
        <f>0.01*('11'!B$16-'935'!X313)*'Matrix'!BU313</f>
        <v>0</v>
      </c>
      <c r="Z313" s="33">
        <f>0.01*'11'!B$16*'Matrix'!D313*'Matrix'!CW313</f>
        <v>0</v>
      </c>
      <c r="AA313" s="33">
        <f>'Matrix'!D313*MAX('Matrix'!DE313,0-('Matrix'!DD313+IF('935'!Q313=0,0,(1-'935'!Y313/'11'!C$16)*'11'!B$16/('11'!B$16-'935'!X313)*IF('Matrix'!D313=0,1,'Matrix'!BY313/'Matrix'!D313)*'Matrix'!CV313)))*'11'!B$16*0.01*'DNO totals'!B$274/'DNO totals'!B$296</f>
        <v>0</v>
      </c>
      <c r="AB313" s="33">
        <f>'Matrix'!D313*'Charging rates'!B$106*'Matrix'!DB313</f>
        <v>0</v>
      </c>
      <c r="AC313" s="33">
        <f>'Matrix'!D313*MAX('Matrix'!DE313,0-('Matrix'!DD313+IF('935'!Q313=0,0,(1-'935'!Y313/'11'!C$16)*'11'!B$16/('11'!B$16-'935'!X313)*IF('Matrix'!D313=0,1,'Matrix'!BY313/'Matrix'!D313)*'Matrix'!CV313)))*'11'!B$16*0.01*'DNO totals'!B$284/'DNO totals'!B$296</f>
        <v>0</v>
      </c>
      <c r="AD313" s="33">
        <f>0.01*('Matrix'!BY313*'11'!B$16*'Matrix'!CB313+'Matrix'!D313*'Matrix'!CD313*'935'!Q313*('11'!C$16-'935'!Y313)*('11'!B$16/('11'!B$16-'935'!X313)))</f>
        <v>0</v>
      </c>
      <c r="AE313" s="33">
        <f>'Matrix'!D313*'Charging rates'!B$116*('Parameters'!B$21+'Matrix'!J313)*IF('DNO totals'!B$323&lt;0,1,'935'!S313)</f>
        <v>0</v>
      </c>
      <c r="AF313" s="33">
        <f>'Matrix'!D313*MAX('Matrix'!DE313,0-('Matrix'!DD313+IF('935'!Q313=0,0,(1-'935'!Y313/'11'!C$16)*'11'!B$16/('11'!B$16-'935'!X313)*IF('Matrix'!D313=0,1,'Matrix'!BY313/'Matrix'!D313)*'Matrix'!CV313)))*'11'!B$16*0.01*(1-('DNO totals'!B$284+'DNO totals'!B$274)/'DNO totals'!B$296)</f>
        <v>0</v>
      </c>
      <c r="AG313" s="49">
        <f>Q313-Y313-Z313-AA313-AB313-AC313-AD313-AE313-AF313</f>
        <v>0</v>
      </c>
    </row>
    <row r="314" spans="1:33">
      <c r="A314" s="28">
        <v>214</v>
      </c>
      <c r="B314" s="48">
        <f>'Results'!B314</f>
        <v>0</v>
      </c>
      <c r="C314" s="34">
        <f>'Results'!C314</f>
        <v>0</v>
      </c>
      <c r="D314" s="55">
        <f>'Results'!D314</f>
        <v>0</v>
      </c>
      <c r="E314" s="55">
        <f>'Results'!E314</f>
        <v>0</v>
      </c>
      <c r="F314" s="56">
        <f>'Results'!F314</f>
        <v>0</v>
      </c>
      <c r="G314" s="34">
        <f>'Results'!G314</f>
        <v>0</v>
      </c>
      <c r="H314" s="55">
        <f>'Results'!H314</f>
        <v>0</v>
      </c>
      <c r="I314" s="55">
        <f>'Results'!I314</f>
        <v>0</v>
      </c>
      <c r="J314" s="56">
        <f>'Results'!J314</f>
        <v>0</v>
      </c>
      <c r="K314" s="57">
        <f>0.01*'11'!B$16*'Matrix'!D314*'Results'!E314</f>
        <v>0</v>
      </c>
      <c r="L314" s="33">
        <f>0.01*('11'!C$16-'935'!Y314)*'Results'!C314*'Matrix'!D314*('11'!B$16/('11'!B$16-'935'!X314))*'935'!Q314</f>
        <v>0</v>
      </c>
      <c r="M314" s="49">
        <f>0.01*('11'!B$16-'935'!X314)*'Results'!D314</f>
        <v>0</v>
      </c>
      <c r="N314" s="33">
        <f>0.01*'11'!B$16*'Matrix'!I314*'Matrix'!BS314</f>
        <v>0</v>
      </c>
      <c r="O314" s="33">
        <f>0.01*('11'!B$16-'935'!X314)*'Matrix'!BX314</f>
        <v>0</v>
      </c>
      <c r="P314" s="49">
        <f>0.01*'Matrix'!BM314*'935'!U314</f>
        <v>0</v>
      </c>
      <c r="Q314" s="57">
        <f>K314+L314+M314</f>
        <v>0</v>
      </c>
      <c r="R314" s="32">
        <f>'935'!Z314</f>
        <v>0</v>
      </c>
      <c r="S314" s="58">
        <f>Q314-R314</f>
        <v>0</v>
      </c>
      <c r="T314" s="59">
        <f>IF(R314,Q314/R314-1,"")</f>
        <v>0</v>
      </c>
      <c r="U314" s="57">
        <f>N314+O314+P314</f>
        <v>0</v>
      </c>
      <c r="V314" s="32">
        <f>'935'!AA314</f>
        <v>0</v>
      </c>
      <c r="W314" s="58">
        <f>U314-V314</f>
        <v>0</v>
      </c>
      <c r="X314" s="59">
        <f>IF(V314,U314/V314-1,"")</f>
        <v>0</v>
      </c>
      <c r="Y314" s="57">
        <f>0.01*('11'!B$16-'935'!X314)*'Matrix'!BU314</f>
        <v>0</v>
      </c>
      <c r="Z314" s="33">
        <f>0.01*'11'!B$16*'Matrix'!D314*'Matrix'!CW314</f>
        <v>0</v>
      </c>
      <c r="AA314" s="33">
        <f>'Matrix'!D314*MAX('Matrix'!DE314,0-('Matrix'!DD314+IF('935'!Q314=0,0,(1-'935'!Y314/'11'!C$16)*'11'!B$16/('11'!B$16-'935'!X314)*IF('Matrix'!D314=0,1,'Matrix'!BY314/'Matrix'!D314)*'Matrix'!CV314)))*'11'!B$16*0.01*'DNO totals'!B$274/'DNO totals'!B$296</f>
        <v>0</v>
      </c>
      <c r="AB314" s="33">
        <f>'Matrix'!D314*'Charging rates'!B$106*'Matrix'!DB314</f>
        <v>0</v>
      </c>
      <c r="AC314" s="33">
        <f>'Matrix'!D314*MAX('Matrix'!DE314,0-('Matrix'!DD314+IF('935'!Q314=0,0,(1-'935'!Y314/'11'!C$16)*'11'!B$16/('11'!B$16-'935'!X314)*IF('Matrix'!D314=0,1,'Matrix'!BY314/'Matrix'!D314)*'Matrix'!CV314)))*'11'!B$16*0.01*'DNO totals'!B$284/'DNO totals'!B$296</f>
        <v>0</v>
      </c>
      <c r="AD314" s="33">
        <f>0.01*('Matrix'!BY314*'11'!B$16*'Matrix'!CB314+'Matrix'!D314*'Matrix'!CD314*'935'!Q314*('11'!C$16-'935'!Y314)*('11'!B$16/('11'!B$16-'935'!X314)))</f>
        <v>0</v>
      </c>
      <c r="AE314" s="33">
        <f>'Matrix'!D314*'Charging rates'!B$116*('Parameters'!B$21+'Matrix'!J314)*IF('DNO totals'!B$323&lt;0,1,'935'!S314)</f>
        <v>0</v>
      </c>
      <c r="AF314" s="33">
        <f>'Matrix'!D314*MAX('Matrix'!DE314,0-('Matrix'!DD314+IF('935'!Q314=0,0,(1-'935'!Y314/'11'!C$16)*'11'!B$16/('11'!B$16-'935'!X314)*IF('Matrix'!D314=0,1,'Matrix'!BY314/'Matrix'!D314)*'Matrix'!CV314)))*'11'!B$16*0.01*(1-('DNO totals'!B$284+'DNO totals'!B$274)/'DNO totals'!B$296)</f>
        <v>0</v>
      </c>
      <c r="AG314" s="49">
        <f>Q314-Y314-Z314-AA314-AB314-AC314-AD314-AE314-AF314</f>
        <v>0</v>
      </c>
    </row>
    <row r="315" spans="1:33">
      <c r="A315" s="28">
        <v>215</v>
      </c>
      <c r="B315" s="48">
        <f>'Results'!B315</f>
        <v>0</v>
      </c>
      <c r="C315" s="34">
        <f>'Results'!C315</f>
        <v>0</v>
      </c>
      <c r="D315" s="55">
        <f>'Results'!D315</f>
        <v>0</v>
      </c>
      <c r="E315" s="55">
        <f>'Results'!E315</f>
        <v>0</v>
      </c>
      <c r="F315" s="56">
        <f>'Results'!F315</f>
        <v>0</v>
      </c>
      <c r="G315" s="34">
        <f>'Results'!G315</f>
        <v>0</v>
      </c>
      <c r="H315" s="55">
        <f>'Results'!H315</f>
        <v>0</v>
      </c>
      <c r="I315" s="55">
        <f>'Results'!I315</f>
        <v>0</v>
      </c>
      <c r="J315" s="56">
        <f>'Results'!J315</f>
        <v>0</v>
      </c>
      <c r="K315" s="57">
        <f>0.01*'11'!B$16*'Matrix'!D315*'Results'!E315</f>
        <v>0</v>
      </c>
      <c r="L315" s="33">
        <f>0.01*('11'!C$16-'935'!Y315)*'Results'!C315*'Matrix'!D315*('11'!B$16/('11'!B$16-'935'!X315))*'935'!Q315</f>
        <v>0</v>
      </c>
      <c r="M315" s="49">
        <f>0.01*('11'!B$16-'935'!X315)*'Results'!D315</f>
        <v>0</v>
      </c>
      <c r="N315" s="33">
        <f>0.01*'11'!B$16*'Matrix'!I315*'Matrix'!BS315</f>
        <v>0</v>
      </c>
      <c r="O315" s="33">
        <f>0.01*('11'!B$16-'935'!X315)*'Matrix'!BX315</f>
        <v>0</v>
      </c>
      <c r="P315" s="49">
        <f>0.01*'Matrix'!BM315*'935'!U315</f>
        <v>0</v>
      </c>
      <c r="Q315" s="57">
        <f>K315+L315+M315</f>
        <v>0</v>
      </c>
      <c r="R315" s="32">
        <f>'935'!Z315</f>
        <v>0</v>
      </c>
      <c r="S315" s="58">
        <f>Q315-R315</f>
        <v>0</v>
      </c>
      <c r="T315" s="59">
        <f>IF(R315,Q315/R315-1,"")</f>
        <v>0</v>
      </c>
      <c r="U315" s="57">
        <f>N315+O315+P315</f>
        <v>0</v>
      </c>
      <c r="V315" s="32">
        <f>'935'!AA315</f>
        <v>0</v>
      </c>
      <c r="W315" s="58">
        <f>U315-V315</f>
        <v>0</v>
      </c>
      <c r="X315" s="59">
        <f>IF(V315,U315/V315-1,"")</f>
        <v>0</v>
      </c>
      <c r="Y315" s="57">
        <f>0.01*('11'!B$16-'935'!X315)*'Matrix'!BU315</f>
        <v>0</v>
      </c>
      <c r="Z315" s="33">
        <f>0.01*'11'!B$16*'Matrix'!D315*'Matrix'!CW315</f>
        <v>0</v>
      </c>
      <c r="AA315" s="33">
        <f>'Matrix'!D315*MAX('Matrix'!DE315,0-('Matrix'!DD315+IF('935'!Q315=0,0,(1-'935'!Y315/'11'!C$16)*'11'!B$16/('11'!B$16-'935'!X315)*IF('Matrix'!D315=0,1,'Matrix'!BY315/'Matrix'!D315)*'Matrix'!CV315)))*'11'!B$16*0.01*'DNO totals'!B$274/'DNO totals'!B$296</f>
        <v>0</v>
      </c>
      <c r="AB315" s="33">
        <f>'Matrix'!D315*'Charging rates'!B$106*'Matrix'!DB315</f>
        <v>0</v>
      </c>
      <c r="AC315" s="33">
        <f>'Matrix'!D315*MAX('Matrix'!DE315,0-('Matrix'!DD315+IF('935'!Q315=0,0,(1-'935'!Y315/'11'!C$16)*'11'!B$16/('11'!B$16-'935'!X315)*IF('Matrix'!D315=0,1,'Matrix'!BY315/'Matrix'!D315)*'Matrix'!CV315)))*'11'!B$16*0.01*'DNO totals'!B$284/'DNO totals'!B$296</f>
        <v>0</v>
      </c>
      <c r="AD315" s="33">
        <f>0.01*('Matrix'!BY315*'11'!B$16*'Matrix'!CB315+'Matrix'!D315*'Matrix'!CD315*'935'!Q315*('11'!C$16-'935'!Y315)*('11'!B$16/('11'!B$16-'935'!X315)))</f>
        <v>0</v>
      </c>
      <c r="AE315" s="33">
        <f>'Matrix'!D315*'Charging rates'!B$116*('Parameters'!B$21+'Matrix'!J315)*IF('DNO totals'!B$323&lt;0,1,'935'!S315)</f>
        <v>0</v>
      </c>
      <c r="AF315" s="33">
        <f>'Matrix'!D315*MAX('Matrix'!DE315,0-('Matrix'!DD315+IF('935'!Q315=0,0,(1-'935'!Y315/'11'!C$16)*'11'!B$16/('11'!B$16-'935'!X315)*IF('Matrix'!D315=0,1,'Matrix'!BY315/'Matrix'!D315)*'Matrix'!CV315)))*'11'!B$16*0.01*(1-('DNO totals'!B$284+'DNO totals'!B$274)/'DNO totals'!B$296)</f>
        <v>0</v>
      </c>
      <c r="AG315" s="49">
        <f>Q315-Y315-Z315-AA315-AB315-AC315-AD315-AE315-AF315</f>
        <v>0</v>
      </c>
    </row>
    <row r="316" spans="1:33">
      <c r="A316" s="28">
        <v>216</v>
      </c>
      <c r="B316" s="48">
        <f>'Results'!B316</f>
        <v>0</v>
      </c>
      <c r="C316" s="34">
        <f>'Results'!C316</f>
        <v>0</v>
      </c>
      <c r="D316" s="55">
        <f>'Results'!D316</f>
        <v>0</v>
      </c>
      <c r="E316" s="55">
        <f>'Results'!E316</f>
        <v>0</v>
      </c>
      <c r="F316" s="56">
        <f>'Results'!F316</f>
        <v>0</v>
      </c>
      <c r="G316" s="34">
        <f>'Results'!G316</f>
        <v>0</v>
      </c>
      <c r="H316" s="55">
        <f>'Results'!H316</f>
        <v>0</v>
      </c>
      <c r="I316" s="55">
        <f>'Results'!I316</f>
        <v>0</v>
      </c>
      <c r="J316" s="56">
        <f>'Results'!J316</f>
        <v>0</v>
      </c>
      <c r="K316" s="57">
        <f>0.01*'11'!B$16*'Matrix'!D316*'Results'!E316</f>
        <v>0</v>
      </c>
      <c r="L316" s="33">
        <f>0.01*('11'!C$16-'935'!Y316)*'Results'!C316*'Matrix'!D316*('11'!B$16/('11'!B$16-'935'!X316))*'935'!Q316</f>
        <v>0</v>
      </c>
      <c r="M316" s="49">
        <f>0.01*('11'!B$16-'935'!X316)*'Results'!D316</f>
        <v>0</v>
      </c>
      <c r="N316" s="33">
        <f>0.01*'11'!B$16*'Matrix'!I316*'Matrix'!BS316</f>
        <v>0</v>
      </c>
      <c r="O316" s="33">
        <f>0.01*('11'!B$16-'935'!X316)*'Matrix'!BX316</f>
        <v>0</v>
      </c>
      <c r="P316" s="49">
        <f>0.01*'Matrix'!BM316*'935'!U316</f>
        <v>0</v>
      </c>
      <c r="Q316" s="57">
        <f>K316+L316+M316</f>
        <v>0</v>
      </c>
      <c r="R316" s="32">
        <f>'935'!Z316</f>
        <v>0</v>
      </c>
      <c r="S316" s="58">
        <f>Q316-R316</f>
        <v>0</v>
      </c>
      <c r="T316" s="59">
        <f>IF(R316,Q316/R316-1,"")</f>
        <v>0</v>
      </c>
      <c r="U316" s="57">
        <f>N316+O316+P316</f>
        <v>0</v>
      </c>
      <c r="V316" s="32">
        <f>'935'!AA316</f>
        <v>0</v>
      </c>
      <c r="W316" s="58">
        <f>U316-V316</f>
        <v>0</v>
      </c>
      <c r="X316" s="59">
        <f>IF(V316,U316/V316-1,"")</f>
        <v>0</v>
      </c>
      <c r="Y316" s="57">
        <f>0.01*('11'!B$16-'935'!X316)*'Matrix'!BU316</f>
        <v>0</v>
      </c>
      <c r="Z316" s="33">
        <f>0.01*'11'!B$16*'Matrix'!D316*'Matrix'!CW316</f>
        <v>0</v>
      </c>
      <c r="AA316" s="33">
        <f>'Matrix'!D316*MAX('Matrix'!DE316,0-('Matrix'!DD316+IF('935'!Q316=0,0,(1-'935'!Y316/'11'!C$16)*'11'!B$16/('11'!B$16-'935'!X316)*IF('Matrix'!D316=0,1,'Matrix'!BY316/'Matrix'!D316)*'Matrix'!CV316)))*'11'!B$16*0.01*'DNO totals'!B$274/'DNO totals'!B$296</f>
        <v>0</v>
      </c>
      <c r="AB316" s="33">
        <f>'Matrix'!D316*'Charging rates'!B$106*'Matrix'!DB316</f>
        <v>0</v>
      </c>
      <c r="AC316" s="33">
        <f>'Matrix'!D316*MAX('Matrix'!DE316,0-('Matrix'!DD316+IF('935'!Q316=0,0,(1-'935'!Y316/'11'!C$16)*'11'!B$16/('11'!B$16-'935'!X316)*IF('Matrix'!D316=0,1,'Matrix'!BY316/'Matrix'!D316)*'Matrix'!CV316)))*'11'!B$16*0.01*'DNO totals'!B$284/'DNO totals'!B$296</f>
        <v>0</v>
      </c>
      <c r="AD316" s="33">
        <f>0.01*('Matrix'!BY316*'11'!B$16*'Matrix'!CB316+'Matrix'!D316*'Matrix'!CD316*'935'!Q316*('11'!C$16-'935'!Y316)*('11'!B$16/('11'!B$16-'935'!X316)))</f>
        <v>0</v>
      </c>
      <c r="AE316" s="33">
        <f>'Matrix'!D316*'Charging rates'!B$116*('Parameters'!B$21+'Matrix'!J316)*IF('DNO totals'!B$323&lt;0,1,'935'!S316)</f>
        <v>0</v>
      </c>
      <c r="AF316" s="33">
        <f>'Matrix'!D316*MAX('Matrix'!DE316,0-('Matrix'!DD316+IF('935'!Q316=0,0,(1-'935'!Y316/'11'!C$16)*'11'!B$16/('11'!B$16-'935'!X316)*IF('Matrix'!D316=0,1,'Matrix'!BY316/'Matrix'!D316)*'Matrix'!CV316)))*'11'!B$16*0.01*(1-('DNO totals'!B$284+'DNO totals'!B$274)/'DNO totals'!B$296)</f>
        <v>0</v>
      </c>
      <c r="AG316" s="49">
        <f>Q316-Y316-Z316-AA316-AB316-AC316-AD316-AE316-AF316</f>
        <v>0</v>
      </c>
    </row>
    <row r="317" spans="1:33">
      <c r="A317" s="28">
        <v>217</v>
      </c>
      <c r="B317" s="48">
        <f>'Results'!B317</f>
        <v>0</v>
      </c>
      <c r="C317" s="34">
        <f>'Results'!C317</f>
        <v>0</v>
      </c>
      <c r="D317" s="55">
        <f>'Results'!D317</f>
        <v>0</v>
      </c>
      <c r="E317" s="55">
        <f>'Results'!E317</f>
        <v>0</v>
      </c>
      <c r="F317" s="56">
        <f>'Results'!F317</f>
        <v>0</v>
      </c>
      <c r="G317" s="34">
        <f>'Results'!G317</f>
        <v>0</v>
      </c>
      <c r="H317" s="55">
        <f>'Results'!H317</f>
        <v>0</v>
      </c>
      <c r="I317" s="55">
        <f>'Results'!I317</f>
        <v>0</v>
      </c>
      <c r="J317" s="56">
        <f>'Results'!J317</f>
        <v>0</v>
      </c>
      <c r="K317" s="57">
        <f>0.01*'11'!B$16*'Matrix'!D317*'Results'!E317</f>
        <v>0</v>
      </c>
      <c r="L317" s="33">
        <f>0.01*('11'!C$16-'935'!Y317)*'Results'!C317*'Matrix'!D317*('11'!B$16/('11'!B$16-'935'!X317))*'935'!Q317</f>
        <v>0</v>
      </c>
      <c r="M317" s="49">
        <f>0.01*('11'!B$16-'935'!X317)*'Results'!D317</f>
        <v>0</v>
      </c>
      <c r="N317" s="33">
        <f>0.01*'11'!B$16*'Matrix'!I317*'Matrix'!BS317</f>
        <v>0</v>
      </c>
      <c r="O317" s="33">
        <f>0.01*('11'!B$16-'935'!X317)*'Matrix'!BX317</f>
        <v>0</v>
      </c>
      <c r="P317" s="49">
        <f>0.01*'Matrix'!BM317*'935'!U317</f>
        <v>0</v>
      </c>
      <c r="Q317" s="57">
        <f>K317+L317+M317</f>
        <v>0</v>
      </c>
      <c r="R317" s="32">
        <f>'935'!Z317</f>
        <v>0</v>
      </c>
      <c r="S317" s="58">
        <f>Q317-R317</f>
        <v>0</v>
      </c>
      <c r="T317" s="59">
        <f>IF(R317,Q317/R317-1,"")</f>
        <v>0</v>
      </c>
      <c r="U317" s="57">
        <f>N317+O317+P317</f>
        <v>0</v>
      </c>
      <c r="V317" s="32">
        <f>'935'!AA317</f>
        <v>0</v>
      </c>
      <c r="W317" s="58">
        <f>U317-V317</f>
        <v>0</v>
      </c>
      <c r="X317" s="59">
        <f>IF(V317,U317/V317-1,"")</f>
        <v>0</v>
      </c>
      <c r="Y317" s="57">
        <f>0.01*('11'!B$16-'935'!X317)*'Matrix'!BU317</f>
        <v>0</v>
      </c>
      <c r="Z317" s="33">
        <f>0.01*'11'!B$16*'Matrix'!D317*'Matrix'!CW317</f>
        <v>0</v>
      </c>
      <c r="AA317" s="33">
        <f>'Matrix'!D317*MAX('Matrix'!DE317,0-('Matrix'!DD317+IF('935'!Q317=0,0,(1-'935'!Y317/'11'!C$16)*'11'!B$16/('11'!B$16-'935'!X317)*IF('Matrix'!D317=0,1,'Matrix'!BY317/'Matrix'!D317)*'Matrix'!CV317)))*'11'!B$16*0.01*'DNO totals'!B$274/'DNO totals'!B$296</f>
        <v>0</v>
      </c>
      <c r="AB317" s="33">
        <f>'Matrix'!D317*'Charging rates'!B$106*'Matrix'!DB317</f>
        <v>0</v>
      </c>
      <c r="AC317" s="33">
        <f>'Matrix'!D317*MAX('Matrix'!DE317,0-('Matrix'!DD317+IF('935'!Q317=0,0,(1-'935'!Y317/'11'!C$16)*'11'!B$16/('11'!B$16-'935'!X317)*IF('Matrix'!D317=0,1,'Matrix'!BY317/'Matrix'!D317)*'Matrix'!CV317)))*'11'!B$16*0.01*'DNO totals'!B$284/'DNO totals'!B$296</f>
        <v>0</v>
      </c>
      <c r="AD317" s="33">
        <f>0.01*('Matrix'!BY317*'11'!B$16*'Matrix'!CB317+'Matrix'!D317*'Matrix'!CD317*'935'!Q317*('11'!C$16-'935'!Y317)*('11'!B$16/('11'!B$16-'935'!X317)))</f>
        <v>0</v>
      </c>
      <c r="AE317" s="33">
        <f>'Matrix'!D317*'Charging rates'!B$116*('Parameters'!B$21+'Matrix'!J317)*IF('DNO totals'!B$323&lt;0,1,'935'!S317)</f>
        <v>0</v>
      </c>
      <c r="AF317" s="33">
        <f>'Matrix'!D317*MAX('Matrix'!DE317,0-('Matrix'!DD317+IF('935'!Q317=0,0,(1-'935'!Y317/'11'!C$16)*'11'!B$16/('11'!B$16-'935'!X317)*IF('Matrix'!D317=0,1,'Matrix'!BY317/'Matrix'!D317)*'Matrix'!CV317)))*'11'!B$16*0.01*(1-('DNO totals'!B$284+'DNO totals'!B$274)/'DNO totals'!B$296)</f>
        <v>0</v>
      </c>
      <c r="AG317" s="49">
        <f>Q317-Y317-Z317-AA317-AB317-AC317-AD317-AE317-AF317</f>
        <v>0</v>
      </c>
    </row>
    <row r="318" spans="1:33">
      <c r="A318" s="28">
        <v>218</v>
      </c>
      <c r="B318" s="48">
        <f>'Results'!B318</f>
        <v>0</v>
      </c>
      <c r="C318" s="34">
        <f>'Results'!C318</f>
        <v>0</v>
      </c>
      <c r="D318" s="55">
        <f>'Results'!D318</f>
        <v>0</v>
      </c>
      <c r="E318" s="55">
        <f>'Results'!E318</f>
        <v>0</v>
      </c>
      <c r="F318" s="56">
        <f>'Results'!F318</f>
        <v>0</v>
      </c>
      <c r="G318" s="34">
        <f>'Results'!G318</f>
        <v>0</v>
      </c>
      <c r="H318" s="55">
        <f>'Results'!H318</f>
        <v>0</v>
      </c>
      <c r="I318" s="55">
        <f>'Results'!I318</f>
        <v>0</v>
      </c>
      <c r="J318" s="56">
        <f>'Results'!J318</f>
        <v>0</v>
      </c>
      <c r="K318" s="57">
        <f>0.01*'11'!B$16*'Matrix'!D318*'Results'!E318</f>
        <v>0</v>
      </c>
      <c r="L318" s="33">
        <f>0.01*('11'!C$16-'935'!Y318)*'Results'!C318*'Matrix'!D318*('11'!B$16/('11'!B$16-'935'!X318))*'935'!Q318</f>
        <v>0</v>
      </c>
      <c r="M318" s="49">
        <f>0.01*('11'!B$16-'935'!X318)*'Results'!D318</f>
        <v>0</v>
      </c>
      <c r="N318" s="33">
        <f>0.01*'11'!B$16*'Matrix'!I318*'Matrix'!BS318</f>
        <v>0</v>
      </c>
      <c r="O318" s="33">
        <f>0.01*('11'!B$16-'935'!X318)*'Matrix'!BX318</f>
        <v>0</v>
      </c>
      <c r="P318" s="49">
        <f>0.01*'Matrix'!BM318*'935'!U318</f>
        <v>0</v>
      </c>
      <c r="Q318" s="57">
        <f>K318+L318+M318</f>
        <v>0</v>
      </c>
      <c r="R318" s="32">
        <f>'935'!Z318</f>
        <v>0</v>
      </c>
      <c r="S318" s="58">
        <f>Q318-R318</f>
        <v>0</v>
      </c>
      <c r="T318" s="59">
        <f>IF(R318,Q318/R318-1,"")</f>
        <v>0</v>
      </c>
      <c r="U318" s="57">
        <f>N318+O318+P318</f>
        <v>0</v>
      </c>
      <c r="V318" s="32">
        <f>'935'!AA318</f>
        <v>0</v>
      </c>
      <c r="W318" s="58">
        <f>U318-V318</f>
        <v>0</v>
      </c>
      <c r="X318" s="59">
        <f>IF(V318,U318/V318-1,"")</f>
        <v>0</v>
      </c>
      <c r="Y318" s="57">
        <f>0.01*('11'!B$16-'935'!X318)*'Matrix'!BU318</f>
        <v>0</v>
      </c>
      <c r="Z318" s="33">
        <f>0.01*'11'!B$16*'Matrix'!D318*'Matrix'!CW318</f>
        <v>0</v>
      </c>
      <c r="AA318" s="33">
        <f>'Matrix'!D318*MAX('Matrix'!DE318,0-('Matrix'!DD318+IF('935'!Q318=0,0,(1-'935'!Y318/'11'!C$16)*'11'!B$16/('11'!B$16-'935'!X318)*IF('Matrix'!D318=0,1,'Matrix'!BY318/'Matrix'!D318)*'Matrix'!CV318)))*'11'!B$16*0.01*'DNO totals'!B$274/'DNO totals'!B$296</f>
        <v>0</v>
      </c>
      <c r="AB318" s="33">
        <f>'Matrix'!D318*'Charging rates'!B$106*'Matrix'!DB318</f>
        <v>0</v>
      </c>
      <c r="AC318" s="33">
        <f>'Matrix'!D318*MAX('Matrix'!DE318,0-('Matrix'!DD318+IF('935'!Q318=0,0,(1-'935'!Y318/'11'!C$16)*'11'!B$16/('11'!B$16-'935'!X318)*IF('Matrix'!D318=0,1,'Matrix'!BY318/'Matrix'!D318)*'Matrix'!CV318)))*'11'!B$16*0.01*'DNO totals'!B$284/'DNO totals'!B$296</f>
        <v>0</v>
      </c>
      <c r="AD318" s="33">
        <f>0.01*('Matrix'!BY318*'11'!B$16*'Matrix'!CB318+'Matrix'!D318*'Matrix'!CD318*'935'!Q318*('11'!C$16-'935'!Y318)*('11'!B$16/('11'!B$16-'935'!X318)))</f>
        <v>0</v>
      </c>
      <c r="AE318" s="33">
        <f>'Matrix'!D318*'Charging rates'!B$116*('Parameters'!B$21+'Matrix'!J318)*IF('DNO totals'!B$323&lt;0,1,'935'!S318)</f>
        <v>0</v>
      </c>
      <c r="AF318" s="33">
        <f>'Matrix'!D318*MAX('Matrix'!DE318,0-('Matrix'!DD318+IF('935'!Q318=0,0,(1-'935'!Y318/'11'!C$16)*'11'!B$16/('11'!B$16-'935'!X318)*IF('Matrix'!D318=0,1,'Matrix'!BY318/'Matrix'!D318)*'Matrix'!CV318)))*'11'!B$16*0.01*(1-('DNO totals'!B$284+'DNO totals'!B$274)/'DNO totals'!B$296)</f>
        <v>0</v>
      </c>
      <c r="AG318" s="49">
        <f>Q318-Y318-Z318-AA318-AB318-AC318-AD318-AE318-AF318</f>
        <v>0</v>
      </c>
    </row>
    <row r="319" spans="1:33">
      <c r="A319" s="28">
        <v>219</v>
      </c>
      <c r="B319" s="48">
        <f>'Results'!B319</f>
        <v>0</v>
      </c>
      <c r="C319" s="34">
        <f>'Results'!C319</f>
        <v>0</v>
      </c>
      <c r="D319" s="55">
        <f>'Results'!D319</f>
        <v>0</v>
      </c>
      <c r="E319" s="55">
        <f>'Results'!E319</f>
        <v>0</v>
      </c>
      <c r="F319" s="56">
        <f>'Results'!F319</f>
        <v>0</v>
      </c>
      <c r="G319" s="34">
        <f>'Results'!G319</f>
        <v>0</v>
      </c>
      <c r="H319" s="55">
        <f>'Results'!H319</f>
        <v>0</v>
      </c>
      <c r="I319" s="55">
        <f>'Results'!I319</f>
        <v>0</v>
      </c>
      <c r="J319" s="56">
        <f>'Results'!J319</f>
        <v>0</v>
      </c>
      <c r="K319" s="57">
        <f>0.01*'11'!B$16*'Matrix'!D319*'Results'!E319</f>
        <v>0</v>
      </c>
      <c r="L319" s="33">
        <f>0.01*('11'!C$16-'935'!Y319)*'Results'!C319*'Matrix'!D319*('11'!B$16/('11'!B$16-'935'!X319))*'935'!Q319</f>
        <v>0</v>
      </c>
      <c r="M319" s="49">
        <f>0.01*('11'!B$16-'935'!X319)*'Results'!D319</f>
        <v>0</v>
      </c>
      <c r="N319" s="33">
        <f>0.01*'11'!B$16*'Matrix'!I319*'Matrix'!BS319</f>
        <v>0</v>
      </c>
      <c r="O319" s="33">
        <f>0.01*('11'!B$16-'935'!X319)*'Matrix'!BX319</f>
        <v>0</v>
      </c>
      <c r="P319" s="49">
        <f>0.01*'Matrix'!BM319*'935'!U319</f>
        <v>0</v>
      </c>
      <c r="Q319" s="57">
        <f>K319+L319+M319</f>
        <v>0</v>
      </c>
      <c r="R319" s="32">
        <f>'935'!Z319</f>
        <v>0</v>
      </c>
      <c r="S319" s="58">
        <f>Q319-R319</f>
        <v>0</v>
      </c>
      <c r="T319" s="59">
        <f>IF(R319,Q319/R319-1,"")</f>
        <v>0</v>
      </c>
      <c r="U319" s="57">
        <f>N319+O319+P319</f>
        <v>0</v>
      </c>
      <c r="V319" s="32">
        <f>'935'!AA319</f>
        <v>0</v>
      </c>
      <c r="W319" s="58">
        <f>U319-V319</f>
        <v>0</v>
      </c>
      <c r="X319" s="59">
        <f>IF(V319,U319/V319-1,"")</f>
        <v>0</v>
      </c>
      <c r="Y319" s="57">
        <f>0.01*('11'!B$16-'935'!X319)*'Matrix'!BU319</f>
        <v>0</v>
      </c>
      <c r="Z319" s="33">
        <f>0.01*'11'!B$16*'Matrix'!D319*'Matrix'!CW319</f>
        <v>0</v>
      </c>
      <c r="AA319" s="33">
        <f>'Matrix'!D319*MAX('Matrix'!DE319,0-('Matrix'!DD319+IF('935'!Q319=0,0,(1-'935'!Y319/'11'!C$16)*'11'!B$16/('11'!B$16-'935'!X319)*IF('Matrix'!D319=0,1,'Matrix'!BY319/'Matrix'!D319)*'Matrix'!CV319)))*'11'!B$16*0.01*'DNO totals'!B$274/'DNO totals'!B$296</f>
        <v>0</v>
      </c>
      <c r="AB319" s="33">
        <f>'Matrix'!D319*'Charging rates'!B$106*'Matrix'!DB319</f>
        <v>0</v>
      </c>
      <c r="AC319" s="33">
        <f>'Matrix'!D319*MAX('Matrix'!DE319,0-('Matrix'!DD319+IF('935'!Q319=0,0,(1-'935'!Y319/'11'!C$16)*'11'!B$16/('11'!B$16-'935'!X319)*IF('Matrix'!D319=0,1,'Matrix'!BY319/'Matrix'!D319)*'Matrix'!CV319)))*'11'!B$16*0.01*'DNO totals'!B$284/'DNO totals'!B$296</f>
        <v>0</v>
      </c>
      <c r="AD319" s="33">
        <f>0.01*('Matrix'!BY319*'11'!B$16*'Matrix'!CB319+'Matrix'!D319*'Matrix'!CD319*'935'!Q319*('11'!C$16-'935'!Y319)*('11'!B$16/('11'!B$16-'935'!X319)))</f>
        <v>0</v>
      </c>
      <c r="AE319" s="33">
        <f>'Matrix'!D319*'Charging rates'!B$116*('Parameters'!B$21+'Matrix'!J319)*IF('DNO totals'!B$323&lt;0,1,'935'!S319)</f>
        <v>0</v>
      </c>
      <c r="AF319" s="33">
        <f>'Matrix'!D319*MAX('Matrix'!DE319,0-('Matrix'!DD319+IF('935'!Q319=0,0,(1-'935'!Y319/'11'!C$16)*'11'!B$16/('11'!B$16-'935'!X319)*IF('Matrix'!D319=0,1,'Matrix'!BY319/'Matrix'!D319)*'Matrix'!CV319)))*'11'!B$16*0.01*(1-('DNO totals'!B$284+'DNO totals'!B$274)/'DNO totals'!B$296)</f>
        <v>0</v>
      </c>
      <c r="AG319" s="49">
        <f>Q319-Y319-Z319-AA319-AB319-AC319-AD319-AE319-AF319</f>
        <v>0</v>
      </c>
    </row>
    <row r="320" spans="1:33">
      <c r="A320" s="28">
        <v>220</v>
      </c>
      <c r="B320" s="48">
        <f>'Results'!B320</f>
        <v>0</v>
      </c>
      <c r="C320" s="34">
        <f>'Results'!C320</f>
        <v>0</v>
      </c>
      <c r="D320" s="55">
        <f>'Results'!D320</f>
        <v>0</v>
      </c>
      <c r="E320" s="55">
        <f>'Results'!E320</f>
        <v>0</v>
      </c>
      <c r="F320" s="56">
        <f>'Results'!F320</f>
        <v>0</v>
      </c>
      <c r="G320" s="34">
        <f>'Results'!G320</f>
        <v>0</v>
      </c>
      <c r="H320" s="55">
        <f>'Results'!H320</f>
        <v>0</v>
      </c>
      <c r="I320" s="55">
        <f>'Results'!I320</f>
        <v>0</v>
      </c>
      <c r="J320" s="56">
        <f>'Results'!J320</f>
        <v>0</v>
      </c>
      <c r="K320" s="57">
        <f>0.01*'11'!B$16*'Matrix'!D320*'Results'!E320</f>
        <v>0</v>
      </c>
      <c r="L320" s="33">
        <f>0.01*('11'!C$16-'935'!Y320)*'Results'!C320*'Matrix'!D320*('11'!B$16/('11'!B$16-'935'!X320))*'935'!Q320</f>
        <v>0</v>
      </c>
      <c r="M320" s="49">
        <f>0.01*('11'!B$16-'935'!X320)*'Results'!D320</f>
        <v>0</v>
      </c>
      <c r="N320" s="33">
        <f>0.01*'11'!B$16*'Matrix'!I320*'Matrix'!BS320</f>
        <v>0</v>
      </c>
      <c r="O320" s="33">
        <f>0.01*('11'!B$16-'935'!X320)*'Matrix'!BX320</f>
        <v>0</v>
      </c>
      <c r="P320" s="49">
        <f>0.01*'Matrix'!BM320*'935'!U320</f>
        <v>0</v>
      </c>
      <c r="Q320" s="57">
        <f>K320+L320+M320</f>
        <v>0</v>
      </c>
      <c r="R320" s="32">
        <f>'935'!Z320</f>
        <v>0</v>
      </c>
      <c r="S320" s="58">
        <f>Q320-R320</f>
        <v>0</v>
      </c>
      <c r="T320" s="59">
        <f>IF(R320,Q320/R320-1,"")</f>
        <v>0</v>
      </c>
      <c r="U320" s="57">
        <f>N320+O320+P320</f>
        <v>0</v>
      </c>
      <c r="V320" s="32">
        <f>'935'!AA320</f>
        <v>0</v>
      </c>
      <c r="W320" s="58">
        <f>U320-V320</f>
        <v>0</v>
      </c>
      <c r="X320" s="59">
        <f>IF(V320,U320/V320-1,"")</f>
        <v>0</v>
      </c>
      <c r="Y320" s="57">
        <f>0.01*('11'!B$16-'935'!X320)*'Matrix'!BU320</f>
        <v>0</v>
      </c>
      <c r="Z320" s="33">
        <f>0.01*'11'!B$16*'Matrix'!D320*'Matrix'!CW320</f>
        <v>0</v>
      </c>
      <c r="AA320" s="33">
        <f>'Matrix'!D320*MAX('Matrix'!DE320,0-('Matrix'!DD320+IF('935'!Q320=0,0,(1-'935'!Y320/'11'!C$16)*'11'!B$16/('11'!B$16-'935'!X320)*IF('Matrix'!D320=0,1,'Matrix'!BY320/'Matrix'!D320)*'Matrix'!CV320)))*'11'!B$16*0.01*'DNO totals'!B$274/'DNO totals'!B$296</f>
        <v>0</v>
      </c>
      <c r="AB320" s="33">
        <f>'Matrix'!D320*'Charging rates'!B$106*'Matrix'!DB320</f>
        <v>0</v>
      </c>
      <c r="AC320" s="33">
        <f>'Matrix'!D320*MAX('Matrix'!DE320,0-('Matrix'!DD320+IF('935'!Q320=0,0,(1-'935'!Y320/'11'!C$16)*'11'!B$16/('11'!B$16-'935'!X320)*IF('Matrix'!D320=0,1,'Matrix'!BY320/'Matrix'!D320)*'Matrix'!CV320)))*'11'!B$16*0.01*'DNO totals'!B$284/'DNO totals'!B$296</f>
        <v>0</v>
      </c>
      <c r="AD320" s="33">
        <f>0.01*('Matrix'!BY320*'11'!B$16*'Matrix'!CB320+'Matrix'!D320*'Matrix'!CD320*'935'!Q320*('11'!C$16-'935'!Y320)*('11'!B$16/('11'!B$16-'935'!X320)))</f>
        <v>0</v>
      </c>
      <c r="AE320" s="33">
        <f>'Matrix'!D320*'Charging rates'!B$116*('Parameters'!B$21+'Matrix'!J320)*IF('DNO totals'!B$323&lt;0,1,'935'!S320)</f>
        <v>0</v>
      </c>
      <c r="AF320" s="33">
        <f>'Matrix'!D320*MAX('Matrix'!DE320,0-('Matrix'!DD320+IF('935'!Q320=0,0,(1-'935'!Y320/'11'!C$16)*'11'!B$16/('11'!B$16-'935'!X320)*IF('Matrix'!D320=0,1,'Matrix'!BY320/'Matrix'!D320)*'Matrix'!CV320)))*'11'!B$16*0.01*(1-('DNO totals'!B$284+'DNO totals'!B$274)/'DNO totals'!B$296)</f>
        <v>0</v>
      </c>
      <c r="AG320" s="49">
        <f>Q320-Y320-Z320-AA320-AB320-AC320-AD320-AE320-AF320</f>
        <v>0</v>
      </c>
    </row>
    <row r="321" spans="1:33">
      <c r="A321" s="28">
        <v>221</v>
      </c>
      <c r="B321" s="48">
        <f>'Results'!B321</f>
        <v>0</v>
      </c>
      <c r="C321" s="34">
        <f>'Results'!C321</f>
        <v>0</v>
      </c>
      <c r="D321" s="55">
        <f>'Results'!D321</f>
        <v>0</v>
      </c>
      <c r="E321" s="55">
        <f>'Results'!E321</f>
        <v>0</v>
      </c>
      <c r="F321" s="56">
        <f>'Results'!F321</f>
        <v>0</v>
      </c>
      <c r="G321" s="34">
        <f>'Results'!G321</f>
        <v>0</v>
      </c>
      <c r="H321" s="55">
        <f>'Results'!H321</f>
        <v>0</v>
      </c>
      <c r="I321" s="55">
        <f>'Results'!I321</f>
        <v>0</v>
      </c>
      <c r="J321" s="56">
        <f>'Results'!J321</f>
        <v>0</v>
      </c>
      <c r="K321" s="57">
        <f>0.01*'11'!B$16*'Matrix'!D321*'Results'!E321</f>
        <v>0</v>
      </c>
      <c r="L321" s="33">
        <f>0.01*('11'!C$16-'935'!Y321)*'Results'!C321*'Matrix'!D321*('11'!B$16/('11'!B$16-'935'!X321))*'935'!Q321</f>
        <v>0</v>
      </c>
      <c r="M321" s="49">
        <f>0.01*('11'!B$16-'935'!X321)*'Results'!D321</f>
        <v>0</v>
      </c>
      <c r="N321" s="33">
        <f>0.01*'11'!B$16*'Matrix'!I321*'Matrix'!BS321</f>
        <v>0</v>
      </c>
      <c r="O321" s="33">
        <f>0.01*('11'!B$16-'935'!X321)*'Matrix'!BX321</f>
        <v>0</v>
      </c>
      <c r="P321" s="49">
        <f>0.01*'Matrix'!BM321*'935'!U321</f>
        <v>0</v>
      </c>
      <c r="Q321" s="57">
        <f>K321+L321+M321</f>
        <v>0</v>
      </c>
      <c r="R321" s="32">
        <f>'935'!Z321</f>
        <v>0</v>
      </c>
      <c r="S321" s="58">
        <f>Q321-R321</f>
        <v>0</v>
      </c>
      <c r="T321" s="59">
        <f>IF(R321,Q321/R321-1,"")</f>
        <v>0</v>
      </c>
      <c r="U321" s="57">
        <f>N321+O321+P321</f>
        <v>0</v>
      </c>
      <c r="V321" s="32">
        <f>'935'!AA321</f>
        <v>0</v>
      </c>
      <c r="W321" s="58">
        <f>U321-V321</f>
        <v>0</v>
      </c>
      <c r="X321" s="59">
        <f>IF(V321,U321/V321-1,"")</f>
        <v>0</v>
      </c>
      <c r="Y321" s="57">
        <f>0.01*('11'!B$16-'935'!X321)*'Matrix'!BU321</f>
        <v>0</v>
      </c>
      <c r="Z321" s="33">
        <f>0.01*'11'!B$16*'Matrix'!D321*'Matrix'!CW321</f>
        <v>0</v>
      </c>
      <c r="AA321" s="33">
        <f>'Matrix'!D321*MAX('Matrix'!DE321,0-('Matrix'!DD321+IF('935'!Q321=0,0,(1-'935'!Y321/'11'!C$16)*'11'!B$16/('11'!B$16-'935'!X321)*IF('Matrix'!D321=0,1,'Matrix'!BY321/'Matrix'!D321)*'Matrix'!CV321)))*'11'!B$16*0.01*'DNO totals'!B$274/'DNO totals'!B$296</f>
        <v>0</v>
      </c>
      <c r="AB321" s="33">
        <f>'Matrix'!D321*'Charging rates'!B$106*'Matrix'!DB321</f>
        <v>0</v>
      </c>
      <c r="AC321" s="33">
        <f>'Matrix'!D321*MAX('Matrix'!DE321,0-('Matrix'!DD321+IF('935'!Q321=0,0,(1-'935'!Y321/'11'!C$16)*'11'!B$16/('11'!B$16-'935'!X321)*IF('Matrix'!D321=0,1,'Matrix'!BY321/'Matrix'!D321)*'Matrix'!CV321)))*'11'!B$16*0.01*'DNO totals'!B$284/'DNO totals'!B$296</f>
        <v>0</v>
      </c>
      <c r="AD321" s="33">
        <f>0.01*('Matrix'!BY321*'11'!B$16*'Matrix'!CB321+'Matrix'!D321*'Matrix'!CD321*'935'!Q321*('11'!C$16-'935'!Y321)*('11'!B$16/('11'!B$16-'935'!X321)))</f>
        <v>0</v>
      </c>
      <c r="AE321" s="33">
        <f>'Matrix'!D321*'Charging rates'!B$116*('Parameters'!B$21+'Matrix'!J321)*IF('DNO totals'!B$323&lt;0,1,'935'!S321)</f>
        <v>0</v>
      </c>
      <c r="AF321" s="33">
        <f>'Matrix'!D321*MAX('Matrix'!DE321,0-('Matrix'!DD321+IF('935'!Q321=0,0,(1-'935'!Y321/'11'!C$16)*'11'!B$16/('11'!B$16-'935'!X321)*IF('Matrix'!D321=0,1,'Matrix'!BY321/'Matrix'!D321)*'Matrix'!CV321)))*'11'!B$16*0.01*(1-('DNO totals'!B$284+'DNO totals'!B$274)/'DNO totals'!B$296)</f>
        <v>0</v>
      </c>
      <c r="AG321" s="49">
        <f>Q321-Y321-Z321-AA321-AB321-AC321-AD321-AE321-AF321</f>
        <v>0</v>
      </c>
    </row>
    <row r="322" spans="1:33">
      <c r="A322" s="28">
        <v>222</v>
      </c>
      <c r="B322" s="48">
        <f>'Results'!B322</f>
        <v>0</v>
      </c>
      <c r="C322" s="34">
        <f>'Results'!C322</f>
        <v>0</v>
      </c>
      <c r="D322" s="55">
        <f>'Results'!D322</f>
        <v>0</v>
      </c>
      <c r="E322" s="55">
        <f>'Results'!E322</f>
        <v>0</v>
      </c>
      <c r="F322" s="56">
        <f>'Results'!F322</f>
        <v>0</v>
      </c>
      <c r="G322" s="34">
        <f>'Results'!G322</f>
        <v>0</v>
      </c>
      <c r="H322" s="55">
        <f>'Results'!H322</f>
        <v>0</v>
      </c>
      <c r="I322" s="55">
        <f>'Results'!I322</f>
        <v>0</v>
      </c>
      <c r="J322" s="56">
        <f>'Results'!J322</f>
        <v>0</v>
      </c>
      <c r="K322" s="57">
        <f>0.01*'11'!B$16*'Matrix'!D322*'Results'!E322</f>
        <v>0</v>
      </c>
      <c r="L322" s="33">
        <f>0.01*('11'!C$16-'935'!Y322)*'Results'!C322*'Matrix'!D322*('11'!B$16/('11'!B$16-'935'!X322))*'935'!Q322</f>
        <v>0</v>
      </c>
      <c r="M322" s="49">
        <f>0.01*('11'!B$16-'935'!X322)*'Results'!D322</f>
        <v>0</v>
      </c>
      <c r="N322" s="33">
        <f>0.01*'11'!B$16*'Matrix'!I322*'Matrix'!BS322</f>
        <v>0</v>
      </c>
      <c r="O322" s="33">
        <f>0.01*('11'!B$16-'935'!X322)*'Matrix'!BX322</f>
        <v>0</v>
      </c>
      <c r="P322" s="49">
        <f>0.01*'Matrix'!BM322*'935'!U322</f>
        <v>0</v>
      </c>
      <c r="Q322" s="57">
        <f>K322+L322+M322</f>
        <v>0</v>
      </c>
      <c r="R322" s="32">
        <f>'935'!Z322</f>
        <v>0</v>
      </c>
      <c r="S322" s="58">
        <f>Q322-R322</f>
        <v>0</v>
      </c>
      <c r="T322" s="59">
        <f>IF(R322,Q322/R322-1,"")</f>
        <v>0</v>
      </c>
      <c r="U322" s="57">
        <f>N322+O322+P322</f>
        <v>0</v>
      </c>
      <c r="V322" s="32">
        <f>'935'!AA322</f>
        <v>0</v>
      </c>
      <c r="W322" s="58">
        <f>U322-V322</f>
        <v>0</v>
      </c>
      <c r="X322" s="59">
        <f>IF(V322,U322/V322-1,"")</f>
        <v>0</v>
      </c>
      <c r="Y322" s="57">
        <f>0.01*('11'!B$16-'935'!X322)*'Matrix'!BU322</f>
        <v>0</v>
      </c>
      <c r="Z322" s="33">
        <f>0.01*'11'!B$16*'Matrix'!D322*'Matrix'!CW322</f>
        <v>0</v>
      </c>
      <c r="AA322" s="33">
        <f>'Matrix'!D322*MAX('Matrix'!DE322,0-('Matrix'!DD322+IF('935'!Q322=0,0,(1-'935'!Y322/'11'!C$16)*'11'!B$16/('11'!B$16-'935'!X322)*IF('Matrix'!D322=0,1,'Matrix'!BY322/'Matrix'!D322)*'Matrix'!CV322)))*'11'!B$16*0.01*'DNO totals'!B$274/'DNO totals'!B$296</f>
        <v>0</v>
      </c>
      <c r="AB322" s="33">
        <f>'Matrix'!D322*'Charging rates'!B$106*'Matrix'!DB322</f>
        <v>0</v>
      </c>
      <c r="AC322" s="33">
        <f>'Matrix'!D322*MAX('Matrix'!DE322,0-('Matrix'!DD322+IF('935'!Q322=0,0,(1-'935'!Y322/'11'!C$16)*'11'!B$16/('11'!B$16-'935'!X322)*IF('Matrix'!D322=0,1,'Matrix'!BY322/'Matrix'!D322)*'Matrix'!CV322)))*'11'!B$16*0.01*'DNO totals'!B$284/'DNO totals'!B$296</f>
        <v>0</v>
      </c>
      <c r="AD322" s="33">
        <f>0.01*('Matrix'!BY322*'11'!B$16*'Matrix'!CB322+'Matrix'!D322*'Matrix'!CD322*'935'!Q322*('11'!C$16-'935'!Y322)*('11'!B$16/('11'!B$16-'935'!X322)))</f>
        <v>0</v>
      </c>
      <c r="AE322" s="33">
        <f>'Matrix'!D322*'Charging rates'!B$116*('Parameters'!B$21+'Matrix'!J322)*IF('DNO totals'!B$323&lt;0,1,'935'!S322)</f>
        <v>0</v>
      </c>
      <c r="AF322" s="33">
        <f>'Matrix'!D322*MAX('Matrix'!DE322,0-('Matrix'!DD322+IF('935'!Q322=0,0,(1-'935'!Y322/'11'!C$16)*'11'!B$16/('11'!B$16-'935'!X322)*IF('Matrix'!D322=0,1,'Matrix'!BY322/'Matrix'!D322)*'Matrix'!CV322)))*'11'!B$16*0.01*(1-('DNO totals'!B$284+'DNO totals'!B$274)/'DNO totals'!B$296)</f>
        <v>0</v>
      </c>
      <c r="AG322" s="49">
        <f>Q322-Y322-Z322-AA322-AB322-AC322-AD322-AE322-AF322</f>
        <v>0</v>
      </c>
    </row>
    <row r="323" spans="1:33">
      <c r="A323" s="28">
        <v>223</v>
      </c>
      <c r="B323" s="48">
        <f>'Results'!B323</f>
        <v>0</v>
      </c>
      <c r="C323" s="34">
        <f>'Results'!C323</f>
        <v>0</v>
      </c>
      <c r="D323" s="55">
        <f>'Results'!D323</f>
        <v>0</v>
      </c>
      <c r="E323" s="55">
        <f>'Results'!E323</f>
        <v>0</v>
      </c>
      <c r="F323" s="56">
        <f>'Results'!F323</f>
        <v>0</v>
      </c>
      <c r="G323" s="34">
        <f>'Results'!G323</f>
        <v>0</v>
      </c>
      <c r="H323" s="55">
        <f>'Results'!H323</f>
        <v>0</v>
      </c>
      <c r="I323" s="55">
        <f>'Results'!I323</f>
        <v>0</v>
      </c>
      <c r="J323" s="56">
        <f>'Results'!J323</f>
        <v>0</v>
      </c>
      <c r="K323" s="57">
        <f>0.01*'11'!B$16*'Matrix'!D323*'Results'!E323</f>
        <v>0</v>
      </c>
      <c r="L323" s="33">
        <f>0.01*('11'!C$16-'935'!Y323)*'Results'!C323*'Matrix'!D323*('11'!B$16/('11'!B$16-'935'!X323))*'935'!Q323</f>
        <v>0</v>
      </c>
      <c r="M323" s="49">
        <f>0.01*('11'!B$16-'935'!X323)*'Results'!D323</f>
        <v>0</v>
      </c>
      <c r="N323" s="33">
        <f>0.01*'11'!B$16*'Matrix'!I323*'Matrix'!BS323</f>
        <v>0</v>
      </c>
      <c r="O323" s="33">
        <f>0.01*('11'!B$16-'935'!X323)*'Matrix'!BX323</f>
        <v>0</v>
      </c>
      <c r="P323" s="49">
        <f>0.01*'Matrix'!BM323*'935'!U323</f>
        <v>0</v>
      </c>
      <c r="Q323" s="57">
        <f>K323+L323+M323</f>
        <v>0</v>
      </c>
      <c r="R323" s="32">
        <f>'935'!Z323</f>
        <v>0</v>
      </c>
      <c r="S323" s="58">
        <f>Q323-R323</f>
        <v>0</v>
      </c>
      <c r="T323" s="59">
        <f>IF(R323,Q323/R323-1,"")</f>
        <v>0</v>
      </c>
      <c r="U323" s="57">
        <f>N323+O323+P323</f>
        <v>0</v>
      </c>
      <c r="V323" s="32">
        <f>'935'!AA323</f>
        <v>0</v>
      </c>
      <c r="W323" s="58">
        <f>U323-V323</f>
        <v>0</v>
      </c>
      <c r="X323" s="59">
        <f>IF(V323,U323/V323-1,"")</f>
        <v>0</v>
      </c>
      <c r="Y323" s="57">
        <f>0.01*('11'!B$16-'935'!X323)*'Matrix'!BU323</f>
        <v>0</v>
      </c>
      <c r="Z323" s="33">
        <f>0.01*'11'!B$16*'Matrix'!D323*'Matrix'!CW323</f>
        <v>0</v>
      </c>
      <c r="AA323" s="33">
        <f>'Matrix'!D323*MAX('Matrix'!DE323,0-('Matrix'!DD323+IF('935'!Q323=0,0,(1-'935'!Y323/'11'!C$16)*'11'!B$16/('11'!B$16-'935'!X323)*IF('Matrix'!D323=0,1,'Matrix'!BY323/'Matrix'!D323)*'Matrix'!CV323)))*'11'!B$16*0.01*'DNO totals'!B$274/'DNO totals'!B$296</f>
        <v>0</v>
      </c>
      <c r="AB323" s="33">
        <f>'Matrix'!D323*'Charging rates'!B$106*'Matrix'!DB323</f>
        <v>0</v>
      </c>
      <c r="AC323" s="33">
        <f>'Matrix'!D323*MAX('Matrix'!DE323,0-('Matrix'!DD323+IF('935'!Q323=0,0,(1-'935'!Y323/'11'!C$16)*'11'!B$16/('11'!B$16-'935'!X323)*IF('Matrix'!D323=0,1,'Matrix'!BY323/'Matrix'!D323)*'Matrix'!CV323)))*'11'!B$16*0.01*'DNO totals'!B$284/'DNO totals'!B$296</f>
        <v>0</v>
      </c>
      <c r="AD323" s="33">
        <f>0.01*('Matrix'!BY323*'11'!B$16*'Matrix'!CB323+'Matrix'!D323*'Matrix'!CD323*'935'!Q323*('11'!C$16-'935'!Y323)*('11'!B$16/('11'!B$16-'935'!X323)))</f>
        <v>0</v>
      </c>
      <c r="AE323" s="33">
        <f>'Matrix'!D323*'Charging rates'!B$116*('Parameters'!B$21+'Matrix'!J323)*IF('DNO totals'!B$323&lt;0,1,'935'!S323)</f>
        <v>0</v>
      </c>
      <c r="AF323" s="33">
        <f>'Matrix'!D323*MAX('Matrix'!DE323,0-('Matrix'!DD323+IF('935'!Q323=0,0,(1-'935'!Y323/'11'!C$16)*'11'!B$16/('11'!B$16-'935'!X323)*IF('Matrix'!D323=0,1,'Matrix'!BY323/'Matrix'!D323)*'Matrix'!CV323)))*'11'!B$16*0.01*(1-('DNO totals'!B$284+'DNO totals'!B$274)/'DNO totals'!B$296)</f>
        <v>0</v>
      </c>
      <c r="AG323" s="49">
        <f>Q323-Y323-Z323-AA323-AB323-AC323-AD323-AE323-AF323</f>
        <v>0</v>
      </c>
    </row>
    <row r="324" spans="1:33">
      <c r="A324" s="28">
        <v>224</v>
      </c>
      <c r="B324" s="48">
        <f>'Results'!B324</f>
        <v>0</v>
      </c>
      <c r="C324" s="34">
        <f>'Results'!C324</f>
        <v>0</v>
      </c>
      <c r="D324" s="55">
        <f>'Results'!D324</f>
        <v>0</v>
      </c>
      <c r="E324" s="55">
        <f>'Results'!E324</f>
        <v>0</v>
      </c>
      <c r="F324" s="56">
        <f>'Results'!F324</f>
        <v>0</v>
      </c>
      <c r="G324" s="34">
        <f>'Results'!G324</f>
        <v>0</v>
      </c>
      <c r="H324" s="55">
        <f>'Results'!H324</f>
        <v>0</v>
      </c>
      <c r="I324" s="55">
        <f>'Results'!I324</f>
        <v>0</v>
      </c>
      <c r="J324" s="56">
        <f>'Results'!J324</f>
        <v>0</v>
      </c>
      <c r="K324" s="57">
        <f>0.01*'11'!B$16*'Matrix'!D324*'Results'!E324</f>
        <v>0</v>
      </c>
      <c r="L324" s="33">
        <f>0.01*('11'!C$16-'935'!Y324)*'Results'!C324*'Matrix'!D324*('11'!B$16/('11'!B$16-'935'!X324))*'935'!Q324</f>
        <v>0</v>
      </c>
      <c r="M324" s="49">
        <f>0.01*('11'!B$16-'935'!X324)*'Results'!D324</f>
        <v>0</v>
      </c>
      <c r="N324" s="33">
        <f>0.01*'11'!B$16*'Matrix'!I324*'Matrix'!BS324</f>
        <v>0</v>
      </c>
      <c r="O324" s="33">
        <f>0.01*('11'!B$16-'935'!X324)*'Matrix'!BX324</f>
        <v>0</v>
      </c>
      <c r="P324" s="49">
        <f>0.01*'Matrix'!BM324*'935'!U324</f>
        <v>0</v>
      </c>
      <c r="Q324" s="57">
        <f>K324+L324+M324</f>
        <v>0</v>
      </c>
      <c r="R324" s="32">
        <f>'935'!Z324</f>
        <v>0</v>
      </c>
      <c r="S324" s="58">
        <f>Q324-R324</f>
        <v>0</v>
      </c>
      <c r="T324" s="59">
        <f>IF(R324,Q324/R324-1,"")</f>
        <v>0</v>
      </c>
      <c r="U324" s="57">
        <f>N324+O324+P324</f>
        <v>0</v>
      </c>
      <c r="V324" s="32">
        <f>'935'!AA324</f>
        <v>0</v>
      </c>
      <c r="W324" s="58">
        <f>U324-V324</f>
        <v>0</v>
      </c>
      <c r="X324" s="59">
        <f>IF(V324,U324/V324-1,"")</f>
        <v>0</v>
      </c>
      <c r="Y324" s="57">
        <f>0.01*('11'!B$16-'935'!X324)*'Matrix'!BU324</f>
        <v>0</v>
      </c>
      <c r="Z324" s="33">
        <f>0.01*'11'!B$16*'Matrix'!D324*'Matrix'!CW324</f>
        <v>0</v>
      </c>
      <c r="AA324" s="33">
        <f>'Matrix'!D324*MAX('Matrix'!DE324,0-('Matrix'!DD324+IF('935'!Q324=0,0,(1-'935'!Y324/'11'!C$16)*'11'!B$16/('11'!B$16-'935'!X324)*IF('Matrix'!D324=0,1,'Matrix'!BY324/'Matrix'!D324)*'Matrix'!CV324)))*'11'!B$16*0.01*'DNO totals'!B$274/'DNO totals'!B$296</f>
        <v>0</v>
      </c>
      <c r="AB324" s="33">
        <f>'Matrix'!D324*'Charging rates'!B$106*'Matrix'!DB324</f>
        <v>0</v>
      </c>
      <c r="AC324" s="33">
        <f>'Matrix'!D324*MAX('Matrix'!DE324,0-('Matrix'!DD324+IF('935'!Q324=0,0,(1-'935'!Y324/'11'!C$16)*'11'!B$16/('11'!B$16-'935'!X324)*IF('Matrix'!D324=0,1,'Matrix'!BY324/'Matrix'!D324)*'Matrix'!CV324)))*'11'!B$16*0.01*'DNO totals'!B$284/'DNO totals'!B$296</f>
        <v>0</v>
      </c>
      <c r="AD324" s="33">
        <f>0.01*('Matrix'!BY324*'11'!B$16*'Matrix'!CB324+'Matrix'!D324*'Matrix'!CD324*'935'!Q324*('11'!C$16-'935'!Y324)*('11'!B$16/('11'!B$16-'935'!X324)))</f>
        <v>0</v>
      </c>
      <c r="AE324" s="33">
        <f>'Matrix'!D324*'Charging rates'!B$116*('Parameters'!B$21+'Matrix'!J324)*IF('DNO totals'!B$323&lt;0,1,'935'!S324)</f>
        <v>0</v>
      </c>
      <c r="AF324" s="33">
        <f>'Matrix'!D324*MAX('Matrix'!DE324,0-('Matrix'!DD324+IF('935'!Q324=0,0,(1-'935'!Y324/'11'!C$16)*'11'!B$16/('11'!B$16-'935'!X324)*IF('Matrix'!D324=0,1,'Matrix'!BY324/'Matrix'!D324)*'Matrix'!CV324)))*'11'!B$16*0.01*(1-('DNO totals'!B$284+'DNO totals'!B$274)/'DNO totals'!B$296)</f>
        <v>0</v>
      </c>
      <c r="AG324" s="49">
        <f>Q324-Y324-Z324-AA324-AB324-AC324-AD324-AE324-AF324</f>
        <v>0</v>
      </c>
    </row>
    <row r="325" spans="1:33">
      <c r="A325" s="28">
        <v>225</v>
      </c>
      <c r="B325" s="48">
        <f>'Results'!B325</f>
        <v>0</v>
      </c>
      <c r="C325" s="34">
        <f>'Results'!C325</f>
        <v>0</v>
      </c>
      <c r="D325" s="55">
        <f>'Results'!D325</f>
        <v>0</v>
      </c>
      <c r="E325" s="55">
        <f>'Results'!E325</f>
        <v>0</v>
      </c>
      <c r="F325" s="56">
        <f>'Results'!F325</f>
        <v>0</v>
      </c>
      <c r="G325" s="34">
        <f>'Results'!G325</f>
        <v>0</v>
      </c>
      <c r="H325" s="55">
        <f>'Results'!H325</f>
        <v>0</v>
      </c>
      <c r="I325" s="55">
        <f>'Results'!I325</f>
        <v>0</v>
      </c>
      <c r="J325" s="56">
        <f>'Results'!J325</f>
        <v>0</v>
      </c>
      <c r="K325" s="57">
        <f>0.01*'11'!B$16*'Matrix'!D325*'Results'!E325</f>
        <v>0</v>
      </c>
      <c r="L325" s="33">
        <f>0.01*('11'!C$16-'935'!Y325)*'Results'!C325*'Matrix'!D325*('11'!B$16/('11'!B$16-'935'!X325))*'935'!Q325</f>
        <v>0</v>
      </c>
      <c r="M325" s="49">
        <f>0.01*('11'!B$16-'935'!X325)*'Results'!D325</f>
        <v>0</v>
      </c>
      <c r="N325" s="33">
        <f>0.01*'11'!B$16*'Matrix'!I325*'Matrix'!BS325</f>
        <v>0</v>
      </c>
      <c r="O325" s="33">
        <f>0.01*('11'!B$16-'935'!X325)*'Matrix'!BX325</f>
        <v>0</v>
      </c>
      <c r="P325" s="49">
        <f>0.01*'Matrix'!BM325*'935'!U325</f>
        <v>0</v>
      </c>
      <c r="Q325" s="57">
        <f>K325+L325+M325</f>
        <v>0</v>
      </c>
      <c r="R325" s="32">
        <f>'935'!Z325</f>
        <v>0</v>
      </c>
      <c r="S325" s="58">
        <f>Q325-R325</f>
        <v>0</v>
      </c>
      <c r="T325" s="59">
        <f>IF(R325,Q325/R325-1,"")</f>
        <v>0</v>
      </c>
      <c r="U325" s="57">
        <f>N325+O325+P325</f>
        <v>0</v>
      </c>
      <c r="V325" s="32">
        <f>'935'!AA325</f>
        <v>0</v>
      </c>
      <c r="W325" s="58">
        <f>U325-V325</f>
        <v>0</v>
      </c>
      <c r="X325" s="59">
        <f>IF(V325,U325/V325-1,"")</f>
        <v>0</v>
      </c>
      <c r="Y325" s="57">
        <f>0.01*('11'!B$16-'935'!X325)*'Matrix'!BU325</f>
        <v>0</v>
      </c>
      <c r="Z325" s="33">
        <f>0.01*'11'!B$16*'Matrix'!D325*'Matrix'!CW325</f>
        <v>0</v>
      </c>
      <c r="AA325" s="33">
        <f>'Matrix'!D325*MAX('Matrix'!DE325,0-('Matrix'!DD325+IF('935'!Q325=0,0,(1-'935'!Y325/'11'!C$16)*'11'!B$16/('11'!B$16-'935'!X325)*IF('Matrix'!D325=0,1,'Matrix'!BY325/'Matrix'!D325)*'Matrix'!CV325)))*'11'!B$16*0.01*'DNO totals'!B$274/'DNO totals'!B$296</f>
        <v>0</v>
      </c>
      <c r="AB325" s="33">
        <f>'Matrix'!D325*'Charging rates'!B$106*'Matrix'!DB325</f>
        <v>0</v>
      </c>
      <c r="AC325" s="33">
        <f>'Matrix'!D325*MAX('Matrix'!DE325,0-('Matrix'!DD325+IF('935'!Q325=0,0,(1-'935'!Y325/'11'!C$16)*'11'!B$16/('11'!B$16-'935'!X325)*IF('Matrix'!D325=0,1,'Matrix'!BY325/'Matrix'!D325)*'Matrix'!CV325)))*'11'!B$16*0.01*'DNO totals'!B$284/'DNO totals'!B$296</f>
        <v>0</v>
      </c>
      <c r="AD325" s="33">
        <f>0.01*('Matrix'!BY325*'11'!B$16*'Matrix'!CB325+'Matrix'!D325*'Matrix'!CD325*'935'!Q325*('11'!C$16-'935'!Y325)*('11'!B$16/('11'!B$16-'935'!X325)))</f>
        <v>0</v>
      </c>
      <c r="AE325" s="33">
        <f>'Matrix'!D325*'Charging rates'!B$116*('Parameters'!B$21+'Matrix'!J325)*IF('DNO totals'!B$323&lt;0,1,'935'!S325)</f>
        <v>0</v>
      </c>
      <c r="AF325" s="33">
        <f>'Matrix'!D325*MAX('Matrix'!DE325,0-('Matrix'!DD325+IF('935'!Q325=0,0,(1-'935'!Y325/'11'!C$16)*'11'!B$16/('11'!B$16-'935'!X325)*IF('Matrix'!D325=0,1,'Matrix'!BY325/'Matrix'!D325)*'Matrix'!CV325)))*'11'!B$16*0.01*(1-('DNO totals'!B$284+'DNO totals'!B$274)/'DNO totals'!B$296)</f>
        <v>0</v>
      </c>
      <c r="AG325" s="49">
        <f>Q325-Y325-Z325-AA325-AB325-AC325-AD325-AE325-AF325</f>
        <v>0</v>
      </c>
    </row>
    <row r="326" spans="1:33">
      <c r="A326" s="28">
        <v>226</v>
      </c>
      <c r="B326" s="48">
        <f>'Results'!B326</f>
        <v>0</v>
      </c>
      <c r="C326" s="34">
        <f>'Results'!C326</f>
        <v>0</v>
      </c>
      <c r="D326" s="55">
        <f>'Results'!D326</f>
        <v>0</v>
      </c>
      <c r="E326" s="55">
        <f>'Results'!E326</f>
        <v>0</v>
      </c>
      <c r="F326" s="56">
        <f>'Results'!F326</f>
        <v>0</v>
      </c>
      <c r="G326" s="34">
        <f>'Results'!G326</f>
        <v>0</v>
      </c>
      <c r="H326" s="55">
        <f>'Results'!H326</f>
        <v>0</v>
      </c>
      <c r="I326" s="55">
        <f>'Results'!I326</f>
        <v>0</v>
      </c>
      <c r="J326" s="56">
        <f>'Results'!J326</f>
        <v>0</v>
      </c>
      <c r="K326" s="57">
        <f>0.01*'11'!B$16*'Matrix'!D326*'Results'!E326</f>
        <v>0</v>
      </c>
      <c r="L326" s="33">
        <f>0.01*('11'!C$16-'935'!Y326)*'Results'!C326*'Matrix'!D326*('11'!B$16/('11'!B$16-'935'!X326))*'935'!Q326</f>
        <v>0</v>
      </c>
      <c r="M326" s="49">
        <f>0.01*('11'!B$16-'935'!X326)*'Results'!D326</f>
        <v>0</v>
      </c>
      <c r="N326" s="33">
        <f>0.01*'11'!B$16*'Matrix'!I326*'Matrix'!BS326</f>
        <v>0</v>
      </c>
      <c r="O326" s="33">
        <f>0.01*('11'!B$16-'935'!X326)*'Matrix'!BX326</f>
        <v>0</v>
      </c>
      <c r="P326" s="49">
        <f>0.01*'Matrix'!BM326*'935'!U326</f>
        <v>0</v>
      </c>
      <c r="Q326" s="57">
        <f>K326+L326+M326</f>
        <v>0</v>
      </c>
      <c r="R326" s="32">
        <f>'935'!Z326</f>
        <v>0</v>
      </c>
      <c r="S326" s="58">
        <f>Q326-R326</f>
        <v>0</v>
      </c>
      <c r="T326" s="59">
        <f>IF(R326,Q326/R326-1,"")</f>
        <v>0</v>
      </c>
      <c r="U326" s="57">
        <f>N326+O326+P326</f>
        <v>0</v>
      </c>
      <c r="V326" s="32">
        <f>'935'!AA326</f>
        <v>0</v>
      </c>
      <c r="W326" s="58">
        <f>U326-V326</f>
        <v>0</v>
      </c>
      <c r="X326" s="59">
        <f>IF(V326,U326/V326-1,"")</f>
        <v>0</v>
      </c>
      <c r="Y326" s="57">
        <f>0.01*('11'!B$16-'935'!X326)*'Matrix'!BU326</f>
        <v>0</v>
      </c>
      <c r="Z326" s="33">
        <f>0.01*'11'!B$16*'Matrix'!D326*'Matrix'!CW326</f>
        <v>0</v>
      </c>
      <c r="AA326" s="33">
        <f>'Matrix'!D326*MAX('Matrix'!DE326,0-('Matrix'!DD326+IF('935'!Q326=0,0,(1-'935'!Y326/'11'!C$16)*'11'!B$16/('11'!B$16-'935'!X326)*IF('Matrix'!D326=0,1,'Matrix'!BY326/'Matrix'!D326)*'Matrix'!CV326)))*'11'!B$16*0.01*'DNO totals'!B$274/'DNO totals'!B$296</f>
        <v>0</v>
      </c>
      <c r="AB326" s="33">
        <f>'Matrix'!D326*'Charging rates'!B$106*'Matrix'!DB326</f>
        <v>0</v>
      </c>
      <c r="AC326" s="33">
        <f>'Matrix'!D326*MAX('Matrix'!DE326,0-('Matrix'!DD326+IF('935'!Q326=0,0,(1-'935'!Y326/'11'!C$16)*'11'!B$16/('11'!B$16-'935'!X326)*IF('Matrix'!D326=0,1,'Matrix'!BY326/'Matrix'!D326)*'Matrix'!CV326)))*'11'!B$16*0.01*'DNO totals'!B$284/'DNO totals'!B$296</f>
        <v>0</v>
      </c>
      <c r="AD326" s="33">
        <f>0.01*('Matrix'!BY326*'11'!B$16*'Matrix'!CB326+'Matrix'!D326*'Matrix'!CD326*'935'!Q326*('11'!C$16-'935'!Y326)*('11'!B$16/('11'!B$16-'935'!X326)))</f>
        <v>0</v>
      </c>
      <c r="AE326" s="33">
        <f>'Matrix'!D326*'Charging rates'!B$116*('Parameters'!B$21+'Matrix'!J326)*IF('DNO totals'!B$323&lt;0,1,'935'!S326)</f>
        <v>0</v>
      </c>
      <c r="AF326" s="33">
        <f>'Matrix'!D326*MAX('Matrix'!DE326,0-('Matrix'!DD326+IF('935'!Q326=0,0,(1-'935'!Y326/'11'!C$16)*'11'!B$16/('11'!B$16-'935'!X326)*IF('Matrix'!D326=0,1,'Matrix'!BY326/'Matrix'!D326)*'Matrix'!CV326)))*'11'!B$16*0.01*(1-('DNO totals'!B$284+'DNO totals'!B$274)/'DNO totals'!B$296)</f>
        <v>0</v>
      </c>
      <c r="AG326" s="49">
        <f>Q326-Y326-Z326-AA326-AB326-AC326-AD326-AE326-AF326</f>
        <v>0</v>
      </c>
    </row>
    <row r="327" spans="1:33">
      <c r="A327" s="28">
        <v>227</v>
      </c>
      <c r="B327" s="48">
        <f>'Results'!B327</f>
        <v>0</v>
      </c>
      <c r="C327" s="34">
        <f>'Results'!C327</f>
        <v>0</v>
      </c>
      <c r="D327" s="55">
        <f>'Results'!D327</f>
        <v>0</v>
      </c>
      <c r="E327" s="55">
        <f>'Results'!E327</f>
        <v>0</v>
      </c>
      <c r="F327" s="56">
        <f>'Results'!F327</f>
        <v>0</v>
      </c>
      <c r="G327" s="34">
        <f>'Results'!G327</f>
        <v>0</v>
      </c>
      <c r="H327" s="55">
        <f>'Results'!H327</f>
        <v>0</v>
      </c>
      <c r="I327" s="55">
        <f>'Results'!I327</f>
        <v>0</v>
      </c>
      <c r="J327" s="56">
        <f>'Results'!J327</f>
        <v>0</v>
      </c>
      <c r="K327" s="57">
        <f>0.01*'11'!B$16*'Matrix'!D327*'Results'!E327</f>
        <v>0</v>
      </c>
      <c r="L327" s="33">
        <f>0.01*('11'!C$16-'935'!Y327)*'Results'!C327*'Matrix'!D327*('11'!B$16/('11'!B$16-'935'!X327))*'935'!Q327</f>
        <v>0</v>
      </c>
      <c r="M327" s="49">
        <f>0.01*('11'!B$16-'935'!X327)*'Results'!D327</f>
        <v>0</v>
      </c>
      <c r="N327" s="33">
        <f>0.01*'11'!B$16*'Matrix'!I327*'Matrix'!BS327</f>
        <v>0</v>
      </c>
      <c r="O327" s="33">
        <f>0.01*('11'!B$16-'935'!X327)*'Matrix'!BX327</f>
        <v>0</v>
      </c>
      <c r="P327" s="49">
        <f>0.01*'Matrix'!BM327*'935'!U327</f>
        <v>0</v>
      </c>
      <c r="Q327" s="57">
        <f>K327+L327+M327</f>
        <v>0</v>
      </c>
      <c r="R327" s="32">
        <f>'935'!Z327</f>
        <v>0</v>
      </c>
      <c r="S327" s="58">
        <f>Q327-R327</f>
        <v>0</v>
      </c>
      <c r="T327" s="59">
        <f>IF(R327,Q327/R327-1,"")</f>
        <v>0</v>
      </c>
      <c r="U327" s="57">
        <f>N327+O327+P327</f>
        <v>0</v>
      </c>
      <c r="V327" s="32">
        <f>'935'!AA327</f>
        <v>0</v>
      </c>
      <c r="W327" s="58">
        <f>U327-V327</f>
        <v>0</v>
      </c>
      <c r="X327" s="59">
        <f>IF(V327,U327/V327-1,"")</f>
        <v>0</v>
      </c>
      <c r="Y327" s="57">
        <f>0.01*('11'!B$16-'935'!X327)*'Matrix'!BU327</f>
        <v>0</v>
      </c>
      <c r="Z327" s="33">
        <f>0.01*'11'!B$16*'Matrix'!D327*'Matrix'!CW327</f>
        <v>0</v>
      </c>
      <c r="AA327" s="33">
        <f>'Matrix'!D327*MAX('Matrix'!DE327,0-('Matrix'!DD327+IF('935'!Q327=0,0,(1-'935'!Y327/'11'!C$16)*'11'!B$16/('11'!B$16-'935'!X327)*IF('Matrix'!D327=0,1,'Matrix'!BY327/'Matrix'!D327)*'Matrix'!CV327)))*'11'!B$16*0.01*'DNO totals'!B$274/'DNO totals'!B$296</f>
        <v>0</v>
      </c>
      <c r="AB327" s="33">
        <f>'Matrix'!D327*'Charging rates'!B$106*'Matrix'!DB327</f>
        <v>0</v>
      </c>
      <c r="AC327" s="33">
        <f>'Matrix'!D327*MAX('Matrix'!DE327,0-('Matrix'!DD327+IF('935'!Q327=0,0,(1-'935'!Y327/'11'!C$16)*'11'!B$16/('11'!B$16-'935'!X327)*IF('Matrix'!D327=0,1,'Matrix'!BY327/'Matrix'!D327)*'Matrix'!CV327)))*'11'!B$16*0.01*'DNO totals'!B$284/'DNO totals'!B$296</f>
        <v>0</v>
      </c>
      <c r="AD327" s="33">
        <f>0.01*('Matrix'!BY327*'11'!B$16*'Matrix'!CB327+'Matrix'!D327*'Matrix'!CD327*'935'!Q327*('11'!C$16-'935'!Y327)*('11'!B$16/('11'!B$16-'935'!X327)))</f>
        <v>0</v>
      </c>
      <c r="AE327" s="33">
        <f>'Matrix'!D327*'Charging rates'!B$116*('Parameters'!B$21+'Matrix'!J327)*IF('DNO totals'!B$323&lt;0,1,'935'!S327)</f>
        <v>0</v>
      </c>
      <c r="AF327" s="33">
        <f>'Matrix'!D327*MAX('Matrix'!DE327,0-('Matrix'!DD327+IF('935'!Q327=0,0,(1-'935'!Y327/'11'!C$16)*'11'!B$16/('11'!B$16-'935'!X327)*IF('Matrix'!D327=0,1,'Matrix'!BY327/'Matrix'!D327)*'Matrix'!CV327)))*'11'!B$16*0.01*(1-('DNO totals'!B$284+'DNO totals'!B$274)/'DNO totals'!B$296)</f>
        <v>0</v>
      </c>
      <c r="AG327" s="49">
        <f>Q327-Y327-Z327-AA327-AB327-AC327-AD327-AE327-AF327</f>
        <v>0</v>
      </c>
    </row>
    <row r="328" spans="1:33">
      <c r="A328" s="28">
        <v>228</v>
      </c>
      <c r="B328" s="48">
        <f>'Results'!B328</f>
        <v>0</v>
      </c>
      <c r="C328" s="34">
        <f>'Results'!C328</f>
        <v>0</v>
      </c>
      <c r="D328" s="55">
        <f>'Results'!D328</f>
        <v>0</v>
      </c>
      <c r="E328" s="55">
        <f>'Results'!E328</f>
        <v>0</v>
      </c>
      <c r="F328" s="56">
        <f>'Results'!F328</f>
        <v>0</v>
      </c>
      <c r="G328" s="34">
        <f>'Results'!G328</f>
        <v>0</v>
      </c>
      <c r="H328" s="55">
        <f>'Results'!H328</f>
        <v>0</v>
      </c>
      <c r="I328" s="55">
        <f>'Results'!I328</f>
        <v>0</v>
      </c>
      <c r="J328" s="56">
        <f>'Results'!J328</f>
        <v>0</v>
      </c>
      <c r="K328" s="57">
        <f>0.01*'11'!B$16*'Matrix'!D328*'Results'!E328</f>
        <v>0</v>
      </c>
      <c r="L328" s="33">
        <f>0.01*('11'!C$16-'935'!Y328)*'Results'!C328*'Matrix'!D328*('11'!B$16/('11'!B$16-'935'!X328))*'935'!Q328</f>
        <v>0</v>
      </c>
      <c r="M328" s="49">
        <f>0.01*('11'!B$16-'935'!X328)*'Results'!D328</f>
        <v>0</v>
      </c>
      <c r="N328" s="33">
        <f>0.01*'11'!B$16*'Matrix'!I328*'Matrix'!BS328</f>
        <v>0</v>
      </c>
      <c r="O328" s="33">
        <f>0.01*('11'!B$16-'935'!X328)*'Matrix'!BX328</f>
        <v>0</v>
      </c>
      <c r="P328" s="49">
        <f>0.01*'Matrix'!BM328*'935'!U328</f>
        <v>0</v>
      </c>
      <c r="Q328" s="57">
        <f>K328+L328+M328</f>
        <v>0</v>
      </c>
      <c r="R328" s="32">
        <f>'935'!Z328</f>
        <v>0</v>
      </c>
      <c r="S328" s="58">
        <f>Q328-R328</f>
        <v>0</v>
      </c>
      <c r="T328" s="59">
        <f>IF(R328,Q328/R328-1,"")</f>
        <v>0</v>
      </c>
      <c r="U328" s="57">
        <f>N328+O328+P328</f>
        <v>0</v>
      </c>
      <c r="V328" s="32">
        <f>'935'!AA328</f>
        <v>0</v>
      </c>
      <c r="W328" s="58">
        <f>U328-V328</f>
        <v>0</v>
      </c>
      <c r="X328" s="59">
        <f>IF(V328,U328/V328-1,"")</f>
        <v>0</v>
      </c>
      <c r="Y328" s="57">
        <f>0.01*('11'!B$16-'935'!X328)*'Matrix'!BU328</f>
        <v>0</v>
      </c>
      <c r="Z328" s="33">
        <f>0.01*'11'!B$16*'Matrix'!D328*'Matrix'!CW328</f>
        <v>0</v>
      </c>
      <c r="AA328" s="33">
        <f>'Matrix'!D328*MAX('Matrix'!DE328,0-('Matrix'!DD328+IF('935'!Q328=0,0,(1-'935'!Y328/'11'!C$16)*'11'!B$16/('11'!B$16-'935'!X328)*IF('Matrix'!D328=0,1,'Matrix'!BY328/'Matrix'!D328)*'Matrix'!CV328)))*'11'!B$16*0.01*'DNO totals'!B$274/'DNO totals'!B$296</f>
        <v>0</v>
      </c>
      <c r="AB328" s="33">
        <f>'Matrix'!D328*'Charging rates'!B$106*'Matrix'!DB328</f>
        <v>0</v>
      </c>
      <c r="AC328" s="33">
        <f>'Matrix'!D328*MAX('Matrix'!DE328,0-('Matrix'!DD328+IF('935'!Q328=0,0,(1-'935'!Y328/'11'!C$16)*'11'!B$16/('11'!B$16-'935'!X328)*IF('Matrix'!D328=0,1,'Matrix'!BY328/'Matrix'!D328)*'Matrix'!CV328)))*'11'!B$16*0.01*'DNO totals'!B$284/'DNO totals'!B$296</f>
        <v>0</v>
      </c>
      <c r="AD328" s="33">
        <f>0.01*('Matrix'!BY328*'11'!B$16*'Matrix'!CB328+'Matrix'!D328*'Matrix'!CD328*'935'!Q328*('11'!C$16-'935'!Y328)*('11'!B$16/('11'!B$16-'935'!X328)))</f>
        <v>0</v>
      </c>
      <c r="AE328" s="33">
        <f>'Matrix'!D328*'Charging rates'!B$116*('Parameters'!B$21+'Matrix'!J328)*IF('DNO totals'!B$323&lt;0,1,'935'!S328)</f>
        <v>0</v>
      </c>
      <c r="AF328" s="33">
        <f>'Matrix'!D328*MAX('Matrix'!DE328,0-('Matrix'!DD328+IF('935'!Q328=0,0,(1-'935'!Y328/'11'!C$16)*'11'!B$16/('11'!B$16-'935'!X328)*IF('Matrix'!D328=0,1,'Matrix'!BY328/'Matrix'!D328)*'Matrix'!CV328)))*'11'!B$16*0.01*(1-('DNO totals'!B$284+'DNO totals'!B$274)/'DNO totals'!B$296)</f>
        <v>0</v>
      </c>
      <c r="AG328" s="49">
        <f>Q328-Y328-Z328-AA328-AB328-AC328-AD328-AE328-AF328</f>
        <v>0</v>
      </c>
    </row>
    <row r="329" spans="1:33">
      <c r="A329" s="28">
        <v>229</v>
      </c>
      <c r="B329" s="48">
        <f>'Results'!B329</f>
        <v>0</v>
      </c>
      <c r="C329" s="34">
        <f>'Results'!C329</f>
        <v>0</v>
      </c>
      <c r="D329" s="55">
        <f>'Results'!D329</f>
        <v>0</v>
      </c>
      <c r="E329" s="55">
        <f>'Results'!E329</f>
        <v>0</v>
      </c>
      <c r="F329" s="56">
        <f>'Results'!F329</f>
        <v>0</v>
      </c>
      <c r="G329" s="34">
        <f>'Results'!G329</f>
        <v>0</v>
      </c>
      <c r="H329" s="55">
        <f>'Results'!H329</f>
        <v>0</v>
      </c>
      <c r="I329" s="55">
        <f>'Results'!I329</f>
        <v>0</v>
      </c>
      <c r="J329" s="56">
        <f>'Results'!J329</f>
        <v>0</v>
      </c>
      <c r="K329" s="57">
        <f>0.01*'11'!B$16*'Matrix'!D329*'Results'!E329</f>
        <v>0</v>
      </c>
      <c r="L329" s="33">
        <f>0.01*('11'!C$16-'935'!Y329)*'Results'!C329*'Matrix'!D329*('11'!B$16/('11'!B$16-'935'!X329))*'935'!Q329</f>
        <v>0</v>
      </c>
      <c r="M329" s="49">
        <f>0.01*('11'!B$16-'935'!X329)*'Results'!D329</f>
        <v>0</v>
      </c>
      <c r="N329" s="33">
        <f>0.01*'11'!B$16*'Matrix'!I329*'Matrix'!BS329</f>
        <v>0</v>
      </c>
      <c r="O329" s="33">
        <f>0.01*('11'!B$16-'935'!X329)*'Matrix'!BX329</f>
        <v>0</v>
      </c>
      <c r="P329" s="49">
        <f>0.01*'Matrix'!BM329*'935'!U329</f>
        <v>0</v>
      </c>
      <c r="Q329" s="57">
        <f>K329+L329+M329</f>
        <v>0</v>
      </c>
      <c r="R329" s="32">
        <f>'935'!Z329</f>
        <v>0</v>
      </c>
      <c r="S329" s="58">
        <f>Q329-R329</f>
        <v>0</v>
      </c>
      <c r="T329" s="59">
        <f>IF(R329,Q329/R329-1,"")</f>
        <v>0</v>
      </c>
      <c r="U329" s="57">
        <f>N329+O329+P329</f>
        <v>0</v>
      </c>
      <c r="V329" s="32">
        <f>'935'!AA329</f>
        <v>0</v>
      </c>
      <c r="W329" s="58">
        <f>U329-V329</f>
        <v>0</v>
      </c>
      <c r="X329" s="59">
        <f>IF(V329,U329/V329-1,"")</f>
        <v>0</v>
      </c>
      <c r="Y329" s="57">
        <f>0.01*('11'!B$16-'935'!X329)*'Matrix'!BU329</f>
        <v>0</v>
      </c>
      <c r="Z329" s="33">
        <f>0.01*'11'!B$16*'Matrix'!D329*'Matrix'!CW329</f>
        <v>0</v>
      </c>
      <c r="AA329" s="33">
        <f>'Matrix'!D329*MAX('Matrix'!DE329,0-('Matrix'!DD329+IF('935'!Q329=0,0,(1-'935'!Y329/'11'!C$16)*'11'!B$16/('11'!B$16-'935'!X329)*IF('Matrix'!D329=0,1,'Matrix'!BY329/'Matrix'!D329)*'Matrix'!CV329)))*'11'!B$16*0.01*'DNO totals'!B$274/'DNO totals'!B$296</f>
        <v>0</v>
      </c>
      <c r="AB329" s="33">
        <f>'Matrix'!D329*'Charging rates'!B$106*'Matrix'!DB329</f>
        <v>0</v>
      </c>
      <c r="AC329" s="33">
        <f>'Matrix'!D329*MAX('Matrix'!DE329,0-('Matrix'!DD329+IF('935'!Q329=0,0,(1-'935'!Y329/'11'!C$16)*'11'!B$16/('11'!B$16-'935'!X329)*IF('Matrix'!D329=0,1,'Matrix'!BY329/'Matrix'!D329)*'Matrix'!CV329)))*'11'!B$16*0.01*'DNO totals'!B$284/'DNO totals'!B$296</f>
        <v>0</v>
      </c>
      <c r="AD329" s="33">
        <f>0.01*('Matrix'!BY329*'11'!B$16*'Matrix'!CB329+'Matrix'!D329*'Matrix'!CD329*'935'!Q329*('11'!C$16-'935'!Y329)*('11'!B$16/('11'!B$16-'935'!X329)))</f>
        <v>0</v>
      </c>
      <c r="AE329" s="33">
        <f>'Matrix'!D329*'Charging rates'!B$116*('Parameters'!B$21+'Matrix'!J329)*IF('DNO totals'!B$323&lt;0,1,'935'!S329)</f>
        <v>0</v>
      </c>
      <c r="AF329" s="33">
        <f>'Matrix'!D329*MAX('Matrix'!DE329,0-('Matrix'!DD329+IF('935'!Q329=0,0,(1-'935'!Y329/'11'!C$16)*'11'!B$16/('11'!B$16-'935'!X329)*IF('Matrix'!D329=0,1,'Matrix'!BY329/'Matrix'!D329)*'Matrix'!CV329)))*'11'!B$16*0.01*(1-('DNO totals'!B$284+'DNO totals'!B$274)/'DNO totals'!B$296)</f>
        <v>0</v>
      </c>
      <c r="AG329" s="49">
        <f>Q329-Y329-Z329-AA329-AB329-AC329-AD329-AE329-AF329</f>
        <v>0</v>
      </c>
    </row>
    <row r="330" spans="1:33">
      <c r="A330" s="28">
        <v>230</v>
      </c>
      <c r="B330" s="48">
        <f>'Results'!B330</f>
        <v>0</v>
      </c>
      <c r="C330" s="34">
        <f>'Results'!C330</f>
        <v>0</v>
      </c>
      <c r="D330" s="55">
        <f>'Results'!D330</f>
        <v>0</v>
      </c>
      <c r="E330" s="55">
        <f>'Results'!E330</f>
        <v>0</v>
      </c>
      <c r="F330" s="56">
        <f>'Results'!F330</f>
        <v>0</v>
      </c>
      <c r="G330" s="34">
        <f>'Results'!G330</f>
        <v>0</v>
      </c>
      <c r="H330" s="55">
        <f>'Results'!H330</f>
        <v>0</v>
      </c>
      <c r="I330" s="55">
        <f>'Results'!I330</f>
        <v>0</v>
      </c>
      <c r="J330" s="56">
        <f>'Results'!J330</f>
        <v>0</v>
      </c>
      <c r="K330" s="57">
        <f>0.01*'11'!B$16*'Matrix'!D330*'Results'!E330</f>
        <v>0</v>
      </c>
      <c r="L330" s="33">
        <f>0.01*('11'!C$16-'935'!Y330)*'Results'!C330*'Matrix'!D330*('11'!B$16/('11'!B$16-'935'!X330))*'935'!Q330</f>
        <v>0</v>
      </c>
      <c r="M330" s="49">
        <f>0.01*('11'!B$16-'935'!X330)*'Results'!D330</f>
        <v>0</v>
      </c>
      <c r="N330" s="33">
        <f>0.01*'11'!B$16*'Matrix'!I330*'Matrix'!BS330</f>
        <v>0</v>
      </c>
      <c r="O330" s="33">
        <f>0.01*('11'!B$16-'935'!X330)*'Matrix'!BX330</f>
        <v>0</v>
      </c>
      <c r="P330" s="49">
        <f>0.01*'Matrix'!BM330*'935'!U330</f>
        <v>0</v>
      </c>
      <c r="Q330" s="57">
        <f>K330+L330+M330</f>
        <v>0</v>
      </c>
      <c r="R330" s="32">
        <f>'935'!Z330</f>
        <v>0</v>
      </c>
      <c r="S330" s="58">
        <f>Q330-R330</f>
        <v>0</v>
      </c>
      <c r="T330" s="59">
        <f>IF(R330,Q330/R330-1,"")</f>
        <v>0</v>
      </c>
      <c r="U330" s="57">
        <f>N330+O330+P330</f>
        <v>0</v>
      </c>
      <c r="V330" s="32">
        <f>'935'!AA330</f>
        <v>0</v>
      </c>
      <c r="W330" s="58">
        <f>U330-V330</f>
        <v>0</v>
      </c>
      <c r="X330" s="59">
        <f>IF(V330,U330/V330-1,"")</f>
        <v>0</v>
      </c>
      <c r="Y330" s="57">
        <f>0.01*('11'!B$16-'935'!X330)*'Matrix'!BU330</f>
        <v>0</v>
      </c>
      <c r="Z330" s="33">
        <f>0.01*'11'!B$16*'Matrix'!D330*'Matrix'!CW330</f>
        <v>0</v>
      </c>
      <c r="AA330" s="33">
        <f>'Matrix'!D330*MAX('Matrix'!DE330,0-('Matrix'!DD330+IF('935'!Q330=0,0,(1-'935'!Y330/'11'!C$16)*'11'!B$16/('11'!B$16-'935'!X330)*IF('Matrix'!D330=0,1,'Matrix'!BY330/'Matrix'!D330)*'Matrix'!CV330)))*'11'!B$16*0.01*'DNO totals'!B$274/'DNO totals'!B$296</f>
        <v>0</v>
      </c>
      <c r="AB330" s="33">
        <f>'Matrix'!D330*'Charging rates'!B$106*'Matrix'!DB330</f>
        <v>0</v>
      </c>
      <c r="AC330" s="33">
        <f>'Matrix'!D330*MAX('Matrix'!DE330,0-('Matrix'!DD330+IF('935'!Q330=0,0,(1-'935'!Y330/'11'!C$16)*'11'!B$16/('11'!B$16-'935'!X330)*IF('Matrix'!D330=0,1,'Matrix'!BY330/'Matrix'!D330)*'Matrix'!CV330)))*'11'!B$16*0.01*'DNO totals'!B$284/'DNO totals'!B$296</f>
        <v>0</v>
      </c>
      <c r="AD330" s="33">
        <f>0.01*('Matrix'!BY330*'11'!B$16*'Matrix'!CB330+'Matrix'!D330*'Matrix'!CD330*'935'!Q330*('11'!C$16-'935'!Y330)*('11'!B$16/('11'!B$16-'935'!X330)))</f>
        <v>0</v>
      </c>
      <c r="AE330" s="33">
        <f>'Matrix'!D330*'Charging rates'!B$116*('Parameters'!B$21+'Matrix'!J330)*IF('DNO totals'!B$323&lt;0,1,'935'!S330)</f>
        <v>0</v>
      </c>
      <c r="AF330" s="33">
        <f>'Matrix'!D330*MAX('Matrix'!DE330,0-('Matrix'!DD330+IF('935'!Q330=0,0,(1-'935'!Y330/'11'!C$16)*'11'!B$16/('11'!B$16-'935'!X330)*IF('Matrix'!D330=0,1,'Matrix'!BY330/'Matrix'!D330)*'Matrix'!CV330)))*'11'!B$16*0.01*(1-('DNO totals'!B$284+'DNO totals'!B$274)/'DNO totals'!B$296)</f>
        <v>0</v>
      </c>
      <c r="AG330" s="49">
        <f>Q330-Y330-Z330-AA330-AB330-AC330-AD330-AE330-AF330</f>
        <v>0</v>
      </c>
    </row>
    <row r="331" spans="1:33">
      <c r="A331" s="28">
        <v>231</v>
      </c>
      <c r="B331" s="48">
        <f>'Results'!B331</f>
        <v>0</v>
      </c>
      <c r="C331" s="34">
        <f>'Results'!C331</f>
        <v>0</v>
      </c>
      <c r="D331" s="55">
        <f>'Results'!D331</f>
        <v>0</v>
      </c>
      <c r="E331" s="55">
        <f>'Results'!E331</f>
        <v>0</v>
      </c>
      <c r="F331" s="56">
        <f>'Results'!F331</f>
        <v>0</v>
      </c>
      <c r="G331" s="34">
        <f>'Results'!G331</f>
        <v>0</v>
      </c>
      <c r="H331" s="55">
        <f>'Results'!H331</f>
        <v>0</v>
      </c>
      <c r="I331" s="55">
        <f>'Results'!I331</f>
        <v>0</v>
      </c>
      <c r="J331" s="56">
        <f>'Results'!J331</f>
        <v>0</v>
      </c>
      <c r="K331" s="57">
        <f>0.01*'11'!B$16*'Matrix'!D331*'Results'!E331</f>
        <v>0</v>
      </c>
      <c r="L331" s="33">
        <f>0.01*('11'!C$16-'935'!Y331)*'Results'!C331*'Matrix'!D331*('11'!B$16/('11'!B$16-'935'!X331))*'935'!Q331</f>
        <v>0</v>
      </c>
      <c r="M331" s="49">
        <f>0.01*('11'!B$16-'935'!X331)*'Results'!D331</f>
        <v>0</v>
      </c>
      <c r="N331" s="33">
        <f>0.01*'11'!B$16*'Matrix'!I331*'Matrix'!BS331</f>
        <v>0</v>
      </c>
      <c r="O331" s="33">
        <f>0.01*('11'!B$16-'935'!X331)*'Matrix'!BX331</f>
        <v>0</v>
      </c>
      <c r="P331" s="49">
        <f>0.01*'Matrix'!BM331*'935'!U331</f>
        <v>0</v>
      </c>
      <c r="Q331" s="57">
        <f>K331+L331+M331</f>
        <v>0</v>
      </c>
      <c r="R331" s="32">
        <f>'935'!Z331</f>
        <v>0</v>
      </c>
      <c r="S331" s="58">
        <f>Q331-R331</f>
        <v>0</v>
      </c>
      <c r="T331" s="59">
        <f>IF(R331,Q331/R331-1,"")</f>
        <v>0</v>
      </c>
      <c r="U331" s="57">
        <f>N331+O331+P331</f>
        <v>0</v>
      </c>
      <c r="V331" s="32">
        <f>'935'!AA331</f>
        <v>0</v>
      </c>
      <c r="W331" s="58">
        <f>U331-V331</f>
        <v>0</v>
      </c>
      <c r="X331" s="59">
        <f>IF(V331,U331/V331-1,"")</f>
        <v>0</v>
      </c>
      <c r="Y331" s="57">
        <f>0.01*('11'!B$16-'935'!X331)*'Matrix'!BU331</f>
        <v>0</v>
      </c>
      <c r="Z331" s="33">
        <f>0.01*'11'!B$16*'Matrix'!D331*'Matrix'!CW331</f>
        <v>0</v>
      </c>
      <c r="AA331" s="33">
        <f>'Matrix'!D331*MAX('Matrix'!DE331,0-('Matrix'!DD331+IF('935'!Q331=0,0,(1-'935'!Y331/'11'!C$16)*'11'!B$16/('11'!B$16-'935'!X331)*IF('Matrix'!D331=0,1,'Matrix'!BY331/'Matrix'!D331)*'Matrix'!CV331)))*'11'!B$16*0.01*'DNO totals'!B$274/'DNO totals'!B$296</f>
        <v>0</v>
      </c>
      <c r="AB331" s="33">
        <f>'Matrix'!D331*'Charging rates'!B$106*'Matrix'!DB331</f>
        <v>0</v>
      </c>
      <c r="AC331" s="33">
        <f>'Matrix'!D331*MAX('Matrix'!DE331,0-('Matrix'!DD331+IF('935'!Q331=0,0,(1-'935'!Y331/'11'!C$16)*'11'!B$16/('11'!B$16-'935'!X331)*IF('Matrix'!D331=0,1,'Matrix'!BY331/'Matrix'!D331)*'Matrix'!CV331)))*'11'!B$16*0.01*'DNO totals'!B$284/'DNO totals'!B$296</f>
        <v>0</v>
      </c>
      <c r="AD331" s="33">
        <f>0.01*('Matrix'!BY331*'11'!B$16*'Matrix'!CB331+'Matrix'!D331*'Matrix'!CD331*'935'!Q331*('11'!C$16-'935'!Y331)*('11'!B$16/('11'!B$16-'935'!X331)))</f>
        <v>0</v>
      </c>
      <c r="AE331" s="33">
        <f>'Matrix'!D331*'Charging rates'!B$116*('Parameters'!B$21+'Matrix'!J331)*IF('DNO totals'!B$323&lt;0,1,'935'!S331)</f>
        <v>0</v>
      </c>
      <c r="AF331" s="33">
        <f>'Matrix'!D331*MAX('Matrix'!DE331,0-('Matrix'!DD331+IF('935'!Q331=0,0,(1-'935'!Y331/'11'!C$16)*'11'!B$16/('11'!B$16-'935'!X331)*IF('Matrix'!D331=0,1,'Matrix'!BY331/'Matrix'!D331)*'Matrix'!CV331)))*'11'!B$16*0.01*(1-('DNO totals'!B$284+'DNO totals'!B$274)/'DNO totals'!B$296)</f>
        <v>0</v>
      </c>
      <c r="AG331" s="49">
        <f>Q331-Y331-Z331-AA331-AB331-AC331-AD331-AE331-AF331</f>
        <v>0</v>
      </c>
    </row>
    <row r="332" spans="1:33">
      <c r="A332" s="28">
        <v>232</v>
      </c>
      <c r="B332" s="48">
        <f>'Results'!B332</f>
        <v>0</v>
      </c>
      <c r="C332" s="34">
        <f>'Results'!C332</f>
        <v>0</v>
      </c>
      <c r="D332" s="55">
        <f>'Results'!D332</f>
        <v>0</v>
      </c>
      <c r="E332" s="55">
        <f>'Results'!E332</f>
        <v>0</v>
      </c>
      <c r="F332" s="56">
        <f>'Results'!F332</f>
        <v>0</v>
      </c>
      <c r="G332" s="34">
        <f>'Results'!G332</f>
        <v>0</v>
      </c>
      <c r="H332" s="55">
        <f>'Results'!H332</f>
        <v>0</v>
      </c>
      <c r="I332" s="55">
        <f>'Results'!I332</f>
        <v>0</v>
      </c>
      <c r="J332" s="56">
        <f>'Results'!J332</f>
        <v>0</v>
      </c>
      <c r="K332" s="57">
        <f>0.01*'11'!B$16*'Matrix'!D332*'Results'!E332</f>
        <v>0</v>
      </c>
      <c r="L332" s="33">
        <f>0.01*('11'!C$16-'935'!Y332)*'Results'!C332*'Matrix'!D332*('11'!B$16/('11'!B$16-'935'!X332))*'935'!Q332</f>
        <v>0</v>
      </c>
      <c r="M332" s="49">
        <f>0.01*('11'!B$16-'935'!X332)*'Results'!D332</f>
        <v>0</v>
      </c>
      <c r="N332" s="33">
        <f>0.01*'11'!B$16*'Matrix'!I332*'Matrix'!BS332</f>
        <v>0</v>
      </c>
      <c r="O332" s="33">
        <f>0.01*('11'!B$16-'935'!X332)*'Matrix'!BX332</f>
        <v>0</v>
      </c>
      <c r="P332" s="49">
        <f>0.01*'Matrix'!BM332*'935'!U332</f>
        <v>0</v>
      </c>
      <c r="Q332" s="57">
        <f>K332+L332+M332</f>
        <v>0</v>
      </c>
      <c r="R332" s="32">
        <f>'935'!Z332</f>
        <v>0</v>
      </c>
      <c r="S332" s="58">
        <f>Q332-R332</f>
        <v>0</v>
      </c>
      <c r="T332" s="59">
        <f>IF(R332,Q332/R332-1,"")</f>
        <v>0</v>
      </c>
      <c r="U332" s="57">
        <f>N332+O332+P332</f>
        <v>0</v>
      </c>
      <c r="V332" s="32">
        <f>'935'!AA332</f>
        <v>0</v>
      </c>
      <c r="W332" s="58">
        <f>U332-V332</f>
        <v>0</v>
      </c>
      <c r="X332" s="59">
        <f>IF(V332,U332/V332-1,"")</f>
        <v>0</v>
      </c>
      <c r="Y332" s="57">
        <f>0.01*('11'!B$16-'935'!X332)*'Matrix'!BU332</f>
        <v>0</v>
      </c>
      <c r="Z332" s="33">
        <f>0.01*'11'!B$16*'Matrix'!D332*'Matrix'!CW332</f>
        <v>0</v>
      </c>
      <c r="AA332" s="33">
        <f>'Matrix'!D332*MAX('Matrix'!DE332,0-('Matrix'!DD332+IF('935'!Q332=0,0,(1-'935'!Y332/'11'!C$16)*'11'!B$16/('11'!B$16-'935'!X332)*IF('Matrix'!D332=0,1,'Matrix'!BY332/'Matrix'!D332)*'Matrix'!CV332)))*'11'!B$16*0.01*'DNO totals'!B$274/'DNO totals'!B$296</f>
        <v>0</v>
      </c>
      <c r="AB332" s="33">
        <f>'Matrix'!D332*'Charging rates'!B$106*'Matrix'!DB332</f>
        <v>0</v>
      </c>
      <c r="AC332" s="33">
        <f>'Matrix'!D332*MAX('Matrix'!DE332,0-('Matrix'!DD332+IF('935'!Q332=0,0,(1-'935'!Y332/'11'!C$16)*'11'!B$16/('11'!B$16-'935'!X332)*IF('Matrix'!D332=0,1,'Matrix'!BY332/'Matrix'!D332)*'Matrix'!CV332)))*'11'!B$16*0.01*'DNO totals'!B$284/'DNO totals'!B$296</f>
        <v>0</v>
      </c>
      <c r="AD332" s="33">
        <f>0.01*('Matrix'!BY332*'11'!B$16*'Matrix'!CB332+'Matrix'!D332*'Matrix'!CD332*'935'!Q332*('11'!C$16-'935'!Y332)*('11'!B$16/('11'!B$16-'935'!X332)))</f>
        <v>0</v>
      </c>
      <c r="AE332" s="33">
        <f>'Matrix'!D332*'Charging rates'!B$116*('Parameters'!B$21+'Matrix'!J332)*IF('DNO totals'!B$323&lt;0,1,'935'!S332)</f>
        <v>0</v>
      </c>
      <c r="AF332" s="33">
        <f>'Matrix'!D332*MAX('Matrix'!DE332,0-('Matrix'!DD332+IF('935'!Q332=0,0,(1-'935'!Y332/'11'!C$16)*'11'!B$16/('11'!B$16-'935'!X332)*IF('Matrix'!D332=0,1,'Matrix'!BY332/'Matrix'!D332)*'Matrix'!CV332)))*'11'!B$16*0.01*(1-('DNO totals'!B$284+'DNO totals'!B$274)/'DNO totals'!B$296)</f>
        <v>0</v>
      </c>
      <c r="AG332" s="49">
        <f>Q332-Y332-Z332-AA332-AB332-AC332-AD332-AE332-AF332</f>
        <v>0</v>
      </c>
    </row>
    <row r="333" spans="1:33">
      <c r="A333" s="28">
        <v>233</v>
      </c>
      <c r="B333" s="48">
        <f>'Results'!B333</f>
        <v>0</v>
      </c>
      <c r="C333" s="34">
        <f>'Results'!C333</f>
        <v>0</v>
      </c>
      <c r="D333" s="55">
        <f>'Results'!D333</f>
        <v>0</v>
      </c>
      <c r="E333" s="55">
        <f>'Results'!E333</f>
        <v>0</v>
      </c>
      <c r="F333" s="56">
        <f>'Results'!F333</f>
        <v>0</v>
      </c>
      <c r="G333" s="34">
        <f>'Results'!G333</f>
        <v>0</v>
      </c>
      <c r="H333" s="55">
        <f>'Results'!H333</f>
        <v>0</v>
      </c>
      <c r="I333" s="55">
        <f>'Results'!I333</f>
        <v>0</v>
      </c>
      <c r="J333" s="56">
        <f>'Results'!J333</f>
        <v>0</v>
      </c>
      <c r="K333" s="57">
        <f>0.01*'11'!B$16*'Matrix'!D333*'Results'!E333</f>
        <v>0</v>
      </c>
      <c r="L333" s="33">
        <f>0.01*('11'!C$16-'935'!Y333)*'Results'!C333*'Matrix'!D333*('11'!B$16/('11'!B$16-'935'!X333))*'935'!Q333</f>
        <v>0</v>
      </c>
      <c r="M333" s="49">
        <f>0.01*('11'!B$16-'935'!X333)*'Results'!D333</f>
        <v>0</v>
      </c>
      <c r="N333" s="33">
        <f>0.01*'11'!B$16*'Matrix'!I333*'Matrix'!BS333</f>
        <v>0</v>
      </c>
      <c r="O333" s="33">
        <f>0.01*('11'!B$16-'935'!X333)*'Matrix'!BX333</f>
        <v>0</v>
      </c>
      <c r="P333" s="49">
        <f>0.01*'Matrix'!BM333*'935'!U333</f>
        <v>0</v>
      </c>
      <c r="Q333" s="57">
        <f>K333+L333+M333</f>
        <v>0</v>
      </c>
      <c r="R333" s="32">
        <f>'935'!Z333</f>
        <v>0</v>
      </c>
      <c r="S333" s="58">
        <f>Q333-R333</f>
        <v>0</v>
      </c>
      <c r="T333" s="59">
        <f>IF(R333,Q333/R333-1,"")</f>
        <v>0</v>
      </c>
      <c r="U333" s="57">
        <f>N333+O333+P333</f>
        <v>0</v>
      </c>
      <c r="V333" s="32">
        <f>'935'!AA333</f>
        <v>0</v>
      </c>
      <c r="W333" s="58">
        <f>U333-V333</f>
        <v>0</v>
      </c>
      <c r="X333" s="59">
        <f>IF(V333,U333/V333-1,"")</f>
        <v>0</v>
      </c>
      <c r="Y333" s="57">
        <f>0.01*('11'!B$16-'935'!X333)*'Matrix'!BU333</f>
        <v>0</v>
      </c>
      <c r="Z333" s="33">
        <f>0.01*'11'!B$16*'Matrix'!D333*'Matrix'!CW333</f>
        <v>0</v>
      </c>
      <c r="AA333" s="33">
        <f>'Matrix'!D333*MAX('Matrix'!DE333,0-('Matrix'!DD333+IF('935'!Q333=0,0,(1-'935'!Y333/'11'!C$16)*'11'!B$16/('11'!B$16-'935'!X333)*IF('Matrix'!D333=0,1,'Matrix'!BY333/'Matrix'!D333)*'Matrix'!CV333)))*'11'!B$16*0.01*'DNO totals'!B$274/'DNO totals'!B$296</f>
        <v>0</v>
      </c>
      <c r="AB333" s="33">
        <f>'Matrix'!D333*'Charging rates'!B$106*'Matrix'!DB333</f>
        <v>0</v>
      </c>
      <c r="AC333" s="33">
        <f>'Matrix'!D333*MAX('Matrix'!DE333,0-('Matrix'!DD333+IF('935'!Q333=0,0,(1-'935'!Y333/'11'!C$16)*'11'!B$16/('11'!B$16-'935'!X333)*IF('Matrix'!D333=0,1,'Matrix'!BY333/'Matrix'!D333)*'Matrix'!CV333)))*'11'!B$16*0.01*'DNO totals'!B$284/'DNO totals'!B$296</f>
        <v>0</v>
      </c>
      <c r="AD333" s="33">
        <f>0.01*('Matrix'!BY333*'11'!B$16*'Matrix'!CB333+'Matrix'!D333*'Matrix'!CD333*'935'!Q333*('11'!C$16-'935'!Y333)*('11'!B$16/('11'!B$16-'935'!X333)))</f>
        <v>0</v>
      </c>
      <c r="AE333" s="33">
        <f>'Matrix'!D333*'Charging rates'!B$116*('Parameters'!B$21+'Matrix'!J333)*IF('DNO totals'!B$323&lt;0,1,'935'!S333)</f>
        <v>0</v>
      </c>
      <c r="AF333" s="33">
        <f>'Matrix'!D333*MAX('Matrix'!DE333,0-('Matrix'!DD333+IF('935'!Q333=0,0,(1-'935'!Y333/'11'!C$16)*'11'!B$16/('11'!B$16-'935'!X333)*IF('Matrix'!D333=0,1,'Matrix'!BY333/'Matrix'!D333)*'Matrix'!CV333)))*'11'!B$16*0.01*(1-('DNO totals'!B$284+'DNO totals'!B$274)/'DNO totals'!B$296)</f>
        <v>0</v>
      </c>
      <c r="AG333" s="49">
        <f>Q333-Y333-Z333-AA333-AB333-AC333-AD333-AE333-AF333</f>
        <v>0</v>
      </c>
    </row>
    <row r="334" spans="1:33">
      <c r="A334" s="28">
        <v>234</v>
      </c>
      <c r="B334" s="48">
        <f>'Results'!B334</f>
        <v>0</v>
      </c>
      <c r="C334" s="34">
        <f>'Results'!C334</f>
        <v>0</v>
      </c>
      <c r="D334" s="55">
        <f>'Results'!D334</f>
        <v>0</v>
      </c>
      <c r="E334" s="55">
        <f>'Results'!E334</f>
        <v>0</v>
      </c>
      <c r="F334" s="56">
        <f>'Results'!F334</f>
        <v>0</v>
      </c>
      <c r="G334" s="34">
        <f>'Results'!G334</f>
        <v>0</v>
      </c>
      <c r="H334" s="55">
        <f>'Results'!H334</f>
        <v>0</v>
      </c>
      <c r="I334" s="55">
        <f>'Results'!I334</f>
        <v>0</v>
      </c>
      <c r="J334" s="56">
        <f>'Results'!J334</f>
        <v>0</v>
      </c>
      <c r="K334" s="57">
        <f>0.01*'11'!B$16*'Matrix'!D334*'Results'!E334</f>
        <v>0</v>
      </c>
      <c r="L334" s="33">
        <f>0.01*('11'!C$16-'935'!Y334)*'Results'!C334*'Matrix'!D334*('11'!B$16/('11'!B$16-'935'!X334))*'935'!Q334</f>
        <v>0</v>
      </c>
      <c r="M334" s="49">
        <f>0.01*('11'!B$16-'935'!X334)*'Results'!D334</f>
        <v>0</v>
      </c>
      <c r="N334" s="33">
        <f>0.01*'11'!B$16*'Matrix'!I334*'Matrix'!BS334</f>
        <v>0</v>
      </c>
      <c r="O334" s="33">
        <f>0.01*('11'!B$16-'935'!X334)*'Matrix'!BX334</f>
        <v>0</v>
      </c>
      <c r="P334" s="49">
        <f>0.01*'Matrix'!BM334*'935'!U334</f>
        <v>0</v>
      </c>
      <c r="Q334" s="57">
        <f>K334+L334+M334</f>
        <v>0</v>
      </c>
      <c r="R334" s="32">
        <f>'935'!Z334</f>
        <v>0</v>
      </c>
      <c r="S334" s="58">
        <f>Q334-R334</f>
        <v>0</v>
      </c>
      <c r="T334" s="59">
        <f>IF(R334,Q334/R334-1,"")</f>
        <v>0</v>
      </c>
      <c r="U334" s="57">
        <f>N334+O334+P334</f>
        <v>0</v>
      </c>
      <c r="V334" s="32">
        <f>'935'!AA334</f>
        <v>0</v>
      </c>
      <c r="W334" s="58">
        <f>U334-V334</f>
        <v>0</v>
      </c>
      <c r="X334" s="59">
        <f>IF(V334,U334/V334-1,"")</f>
        <v>0</v>
      </c>
      <c r="Y334" s="57">
        <f>0.01*('11'!B$16-'935'!X334)*'Matrix'!BU334</f>
        <v>0</v>
      </c>
      <c r="Z334" s="33">
        <f>0.01*'11'!B$16*'Matrix'!D334*'Matrix'!CW334</f>
        <v>0</v>
      </c>
      <c r="AA334" s="33">
        <f>'Matrix'!D334*MAX('Matrix'!DE334,0-('Matrix'!DD334+IF('935'!Q334=0,0,(1-'935'!Y334/'11'!C$16)*'11'!B$16/('11'!B$16-'935'!X334)*IF('Matrix'!D334=0,1,'Matrix'!BY334/'Matrix'!D334)*'Matrix'!CV334)))*'11'!B$16*0.01*'DNO totals'!B$274/'DNO totals'!B$296</f>
        <v>0</v>
      </c>
      <c r="AB334" s="33">
        <f>'Matrix'!D334*'Charging rates'!B$106*'Matrix'!DB334</f>
        <v>0</v>
      </c>
      <c r="AC334" s="33">
        <f>'Matrix'!D334*MAX('Matrix'!DE334,0-('Matrix'!DD334+IF('935'!Q334=0,0,(1-'935'!Y334/'11'!C$16)*'11'!B$16/('11'!B$16-'935'!X334)*IF('Matrix'!D334=0,1,'Matrix'!BY334/'Matrix'!D334)*'Matrix'!CV334)))*'11'!B$16*0.01*'DNO totals'!B$284/'DNO totals'!B$296</f>
        <v>0</v>
      </c>
      <c r="AD334" s="33">
        <f>0.01*('Matrix'!BY334*'11'!B$16*'Matrix'!CB334+'Matrix'!D334*'Matrix'!CD334*'935'!Q334*('11'!C$16-'935'!Y334)*('11'!B$16/('11'!B$16-'935'!X334)))</f>
        <v>0</v>
      </c>
      <c r="AE334" s="33">
        <f>'Matrix'!D334*'Charging rates'!B$116*('Parameters'!B$21+'Matrix'!J334)*IF('DNO totals'!B$323&lt;0,1,'935'!S334)</f>
        <v>0</v>
      </c>
      <c r="AF334" s="33">
        <f>'Matrix'!D334*MAX('Matrix'!DE334,0-('Matrix'!DD334+IF('935'!Q334=0,0,(1-'935'!Y334/'11'!C$16)*'11'!B$16/('11'!B$16-'935'!X334)*IF('Matrix'!D334=0,1,'Matrix'!BY334/'Matrix'!D334)*'Matrix'!CV334)))*'11'!B$16*0.01*(1-('DNO totals'!B$284+'DNO totals'!B$274)/'DNO totals'!B$296)</f>
        <v>0</v>
      </c>
      <c r="AG334" s="49">
        <f>Q334-Y334-Z334-AA334-AB334-AC334-AD334-AE334-AF334</f>
        <v>0</v>
      </c>
    </row>
    <row r="335" spans="1:33">
      <c r="A335" s="28">
        <v>235</v>
      </c>
      <c r="B335" s="48">
        <f>'Results'!B335</f>
        <v>0</v>
      </c>
      <c r="C335" s="34">
        <f>'Results'!C335</f>
        <v>0</v>
      </c>
      <c r="D335" s="55">
        <f>'Results'!D335</f>
        <v>0</v>
      </c>
      <c r="E335" s="55">
        <f>'Results'!E335</f>
        <v>0</v>
      </c>
      <c r="F335" s="56">
        <f>'Results'!F335</f>
        <v>0</v>
      </c>
      <c r="G335" s="34">
        <f>'Results'!G335</f>
        <v>0</v>
      </c>
      <c r="H335" s="55">
        <f>'Results'!H335</f>
        <v>0</v>
      </c>
      <c r="I335" s="55">
        <f>'Results'!I335</f>
        <v>0</v>
      </c>
      <c r="J335" s="56">
        <f>'Results'!J335</f>
        <v>0</v>
      </c>
      <c r="K335" s="57">
        <f>0.01*'11'!B$16*'Matrix'!D335*'Results'!E335</f>
        <v>0</v>
      </c>
      <c r="L335" s="33">
        <f>0.01*('11'!C$16-'935'!Y335)*'Results'!C335*'Matrix'!D335*('11'!B$16/('11'!B$16-'935'!X335))*'935'!Q335</f>
        <v>0</v>
      </c>
      <c r="M335" s="49">
        <f>0.01*('11'!B$16-'935'!X335)*'Results'!D335</f>
        <v>0</v>
      </c>
      <c r="N335" s="33">
        <f>0.01*'11'!B$16*'Matrix'!I335*'Matrix'!BS335</f>
        <v>0</v>
      </c>
      <c r="O335" s="33">
        <f>0.01*('11'!B$16-'935'!X335)*'Matrix'!BX335</f>
        <v>0</v>
      </c>
      <c r="P335" s="49">
        <f>0.01*'Matrix'!BM335*'935'!U335</f>
        <v>0</v>
      </c>
      <c r="Q335" s="57">
        <f>K335+L335+M335</f>
        <v>0</v>
      </c>
      <c r="R335" s="32">
        <f>'935'!Z335</f>
        <v>0</v>
      </c>
      <c r="S335" s="58">
        <f>Q335-R335</f>
        <v>0</v>
      </c>
      <c r="T335" s="59">
        <f>IF(R335,Q335/R335-1,"")</f>
        <v>0</v>
      </c>
      <c r="U335" s="57">
        <f>N335+O335+P335</f>
        <v>0</v>
      </c>
      <c r="V335" s="32">
        <f>'935'!AA335</f>
        <v>0</v>
      </c>
      <c r="W335" s="58">
        <f>U335-V335</f>
        <v>0</v>
      </c>
      <c r="X335" s="59">
        <f>IF(V335,U335/V335-1,"")</f>
        <v>0</v>
      </c>
      <c r="Y335" s="57">
        <f>0.01*('11'!B$16-'935'!X335)*'Matrix'!BU335</f>
        <v>0</v>
      </c>
      <c r="Z335" s="33">
        <f>0.01*'11'!B$16*'Matrix'!D335*'Matrix'!CW335</f>
        <v>0</v>
      </c>
      <c r="AA335" s="33">
        <f>'Matrix'!D335*MAX('Matrix'!DE335,0-('Matrix'!DD335+IF('935'!Q335=0,0,(1-'935'!Y335/'11'!C$16)*'11'!B$16/('11'!B$16-'935'!X335)*IF('Matrix'!D335=0,1,'Matrix'!BY335/'Matrix'!D335)*'Matrix'!CV335)))*'11'!B$16*0.01*'DNO totals'!B$274/'DNO totals'!B$296</f>
        <v>0</v>
      </c>
      <c r="AB335" s="33">
        <f>'Matrix'!D335*'Charging rates'!B$106*'Matrix'!DB335</f>
        <v>0</v>
      </c>
      <c r="AC335" s="33">
        <f>'Matrix'!D335*MAX('Matrix'!DE335,0-('Matrix'!DD335+IF('935'!Q335=0,0,(1-'935'!Y335/'11'!C$16)*'11'!B$16/('11'!B$16-'935'!X335)*IF('Matrix'!D335=0,1,'Matrix'!BY335/'Matrix'!D335)*'Matrix'!CV335)))*'11'!B$16*0.01*'DNO totals'!B$284/'DNO totals'!B$296</f>
        <v>0</v>
      </c>
      <c r="AD335" s="33">
        <f>0.01*('Matrix'!BY335*'11'!B$16*'Matrix'!CB335+'Matrix'!D335*'Matrix'!CD335*'935'!Q335*('11'!C$16-'935'!Y335)*('11'!B$16/('11'!B$16-'935'!X335)))</f>
        <v>0</v>
      </c>
      <c r="AE335" s="33">
        <f>'Matrix'!D335*'Charging rates'!B$116*('Parameters'!B$21+'Matrix'!J335)*IF('DNO totals'!B$323&lt;0,1,'935'!S335)</f>
        <v>0</v>
      </c>
      <c r="AF335" s="33">
        <f>'Matrix'!D335*MAX('Matrix'!DE335,0-('Matrix'!DD335+IF('935'!Q335=0,0,(1-'935'!Y335/'11'!C$16)*'11'!B$16/('11'!B$16-'935'!X335)*IF('Matrix'!D335=0,1,'Matrix'!BY335/'Matrix'!D335)*'Matrix'!CV335)))*'11'!B$16*0.01*(1-('DNO totals'!B$284+'DNO totals'!B$274)/'DNO totals'!B$296)</f>
        <v>0</v>
      </c>
      <c r="AG335" s="49">
        <f>Q335-Y335-Z335-AA335-AB335-AC335-AD335-AE335-AF335</f>
        <v>0</v>
      </c>
    </row>
    <row r="336" spans="1:33">
      <c r="A336" s="28">
        <v>236</v>
      </c>
      <c r="B336" s="48">
        <f>'Results'!B336</f>
        <v>0</v>
      </c>
      <c r="C336" s="34">
        <f>'Results'!C336</f>
        <v>0</v>
      </c>
      <c r="D336" s="55">
        <f>'Results'!D336</f>
        <v>0</v>
      </c>
      <c r="E336" s="55">
        <f>'Results'!E336</f>
        <v>0</v>
      </c>
      <c r="F336" s="56">
        <f>'Results'!F336</f>
        <v>0</v>
      </c>
      <c r="G336" s="34">
        <f>'Results'!G336</f>
        <v>0</v>
      </c>
      <c r="H336" s="55">
        <f>'Results'!H336</f>
        <v>0</v>
      </c>
      <c r="I336" s="55">
        <f>'Results'!I336</f>
        <v>0</v>
      </c>
      <c r="J336" s="56">
        <f>'Results'!J336</f>
        <v>0</v>
      </c>
      <c r="K336" s="57">
        <f>0.01*'11'!B$16*'Matrix'!D336*'Results'!E336</f>
        <v>0</v>
      </c>
      <c r="L336" s="33">
        <f>0.01*('11'!C$16-'935'!Y336)*'Results'!C336*'Matrix'!D336*('11'!B$16/('11'!B$16-'935'!X336))*'935'!Q336</f>
        <v>0</v>
      </c>
      <c r="M336" s="49">
        <f>0.01*('11'!B$16-'935'!X336)*'Results'!D336</f>
        <v>0</v>
      </c>
      <c r="N336" s="33">
        <f>0.01*'11'!B$16*'Matrix'!I336*'Matrix'!BS336</f>
        <v>0</v>
      </c>
      <c r="O336" s="33">
        <f>0.01*('11'!B$16-'935'!X336)*'Matrix'!BX336</f>
        <v>0</v>
      </c>
      <c r="P336" s="49">
        <f>0.01*'Matrix'!BM336*'935'!U336</f>
        <v>0</v>
      </c>
      <c r="Q336" s="57">
        <f>K336+L336+M336</f>
        <v>0</v>
      </c>
      <c r="R336" s="32">
        <f>'935'!Z336</f>
        <v>0</v>
      </c>
      <c r="S336" s="58">
        <f>Q336-R336</f>
        <v>0</v>
      </c>
      <c r="T336" s="59">
        <f>IF(R336,Q336/R336-1,"")</f>
        <v>0</v>
      </c>
      <c r="U336" s="57">
        <f>N336+O336+P336</f>
        <v>0</v>
      </c>
      <c r="V336" s="32">
        <f>'935'!AA336</f>
        <v>0</v>
      </c>
      <c r="W336" s="58">
        <f>U336-V336</f>
        <v>0</v>
      </c>
      <c r="X336" s="59">
        <f>IF(V336,U336/V336-1,"")</f>
        <v>0</v>
      </c>
      <c r="Y336" s="57">
        <f>0.01*('11'!B$16-'935'!X336)*'Matrix'!BU336</f>
        <v>0</v>
      </c>
      <c r="Z336" s="33">
        <f>0.01*'11'!B$16*'Matrix'!D336*'Matrix'!CW336</f>
        <v>0</v>
      </c>
      <c r="AA336" s="33">
        <f>'Matrix'!D336*MAX('Matrix'!DE336,0-('Matrix'!DD336+IF('935'!Q336=0,0,(1-'935'!Y336/'11'!C$16)*'11'!B$16/('11'!B$16-'935'!X336)*IF('Matrix'!D336=0,1,'Matrix'!BY336/'Matrix'!D336)*'Matrix'!CV336)))*'11'!B$16*0.01*'DNO totals'!B$274/'DNO totals'!B$296</f>
        <v>0</v>
      </c>
      <c r="AB336" s="33">
        <f>'Matrix'!D336*'Charging rates'!B$106*'Matrix'!DB336</f>
        <v>0</v>
      </c>
      <c r="AC336" s="33">
        <f>'Matrix'!D336*MAX('Matrix'!DE336,0-('Matrix'!DD336+IF('935'!Q336=0,0,(1-'935'!Y336/'11'!C$16)*'11'!B$16/('11'!B$16-'935'!X336)*IF('Matrix'!D336=0,1,'Matrix'!BY336/'Matrix'!D336)*'Matrix'!CV336)))*'11'!B$16*0.01*'DNO totals'!B$284/'DNO totals'!B$296</f>
        <v>0</v>
      </c>
      <c r="AD336" s="33">
        <f>0.01*('Matrix'!BY336*'11'!B$16*'Matrix'!CB336+'Matrix'!D336*'Matrix'!CD336*'935'!Q336*('11'!C$16-'935'!Y336)*('11'!B$16/('11'!B$16-'935'!X336)))</f>
        <v>0</v>
      </c>
      <c r="AE336" s="33">
        <f>'Matrix'!D336*'Charging rates'!B$116*('Parameters'!B$21+'Matrix'!J336)*IF('DNO totals'!B$323&lt;0,1,'935'!S336)</f>
        <v>0</v>
      </c>
      <c r="AF336" s="33">
        <f>'Matrix'!D336*MAX('Matrix'!DE336,0-('Matrix'!DD336+IF('935'!Q336=0,0,(1-'935'!Y336/'11'!C$16)*'11'!B$16/('11'!B$16-'935'!X336)*IF('Matrix'!D336=0,1,'Matrix'!BY336/'Matrix'!D336)*'Matrix'!CV336)))*'11'!B$16*0.01*(1-('DNO totals'!B$284+'DNO totals'!B$274)/'DNO totals'!B$296)</f>
        <v>0</v>
      </c>
      <c r="AG336" s="49">
        <f>Q336-Y336-Z336-AA336-AB336-AC336-AD336-AE336-AF336</f>
        <v>0</v>
      </c>
    </row>
    <row r="337" spans="1:33">
      <c r="A337" s="28">
        <v>237</v>
      </c>
      <c r="B337" s="48">
        <f>'Results'!B337</f>
        <v>0</v>
      </c>
      <c r="C337" s="34">
        <f>'Results'!C337</f>
        <v>0</v>
      </c>
      <c r="D337" s="55">
        <f>'Results'!D337</f>
        <v>0</v>
      </c>
      <c r="E337" s="55">
        <f>'Results'!E337</f>
        <v>0</v>
      </c>
      <c r="F337" s="56">
        <f>'Results'!F337</f>
        <v>0</v>
      </c>
      <c r="G337" s="34">
        <f>'Results'!G337</f>
        <v>0</v>
      </c>
      <c r="H337" s="55">
        <f>'Results'!H337</f>
        <v>0</v>
      </c>
      <c r="I337" s="55">
        <f>'Results'!I337</f>
        <v>0</v>
      </c>
      <c r="J337" s="56">
        <f>'Results'!J337</f>
        <v>0</v>
      </c>
      <c r="K337" s="57">
        <f>0.01*'11'!B$16*'Matrix'!D337*'Results'!E337</f>
        <v>0</v>
      </c>
      <c r="L337" s="33">
        <f>0.01*('11'!C$16-'935'!Y337)*'Results'!C337*'Matrix'!D337*('11'!B$16/('11'!B$16-'935'!X337))*'935'!Q337</f>
        <v>0</v>
      </c>
      <c r="M337" s="49">
        <f>0.01*('11'!B$16-'935'!X337)*'Results'!D337</f>
        <v>0</v>
      </c>
      <c r="N337" s="33">
        <f>0.01*'11'!B$16*'Matrix'!I337*'Matrix'!BS337</f>
        <v>0</v>
      </c>
      <c r="O337" s="33">
        <f>0.01*('11'!B$16-'935'!X337)*'Matrix'!BX337</f>
        <v>0</v>
      </c>
      <c r="P337" s="49">
        <f>0.01*'Matrix'!BM337*'935'!U337</f>
        <v>0</v>
      </c>
      <c r="Q337" s="57">
        <f>K337+L337+M337</f>
        <v>0</v>
      </c>
      <c r="R337" s="32">
        <f>'935'!Z337</f>
        <v>0</v>
      </c>
      <c r="S337" s="58">
        <f>Q337-R337</f>
        <v>0</v>
      </c>
      <c r="T337" s="59">
        <f>IF(R337,Q337/R337-1,"")</f>
        <v>0</v>
      </c>
      <c r="U337" s="57">
        <f>N337+O337+P337</f>
        <v>0</v>
      </c>
      <c r="V337" s="32">
        <f>'935'!AA337</f>
        <v>0</v>
      </c>
      <c r="W337" s="58">
        <f>U337-V337</f>
        <v>0</v>
      </c>
      <c r="X337" s="59">
        <f>IF(V337,U337/V337-1,"")</f>
        <v>0</v>
      </c>
      <c r="Y337" s="57">
        <f>0.01*('11'!B$16-'935'!X337)*'Matrix'!BU337</f>
        <v>0</v>
      </c>
      <c r="Z337" s="33">
        <f>0.01*'11'!B$16*'Matrix'!D337*'Matrix'!CW337</f>
        <v>0</v>
      </c>
      <c r="AA337" s="33">
        <f>'Matrix'!D337*MAX('Matrix'!DE337,0-('Matrix'!DD337+IF('935'!Q337=0,0,(1-'935'!Y337/'11'!C$16)*'11'!B$16/('11'!B$16-'935'!X337)*IF('Matrix'!D337=0,1,'Matrix'!BY337/'Matrix'!D337)*'Matrix'!CV337)))*'11'!B$16*0.01*'DNO totals'!B$274/'DNO totals'!B$296</f>
        <v>0</v>
      </c>
      <c r="AB337" s="33">
        <f>'Matrix'!D337*'Charging rates'!B$106*'Matrix'!DB337</f>
        <v>0</v>
      </c>
      <c r="AC337" s="33">
        <f>'Matrix'!D337*MAX('Matrix'!DE337,0-('Matrix'!DD337+IF('935'!Q337=0,0,(1-'935'!Y337/'11'!C$16)*'11'!B$16/('11'!B$16-'935'!X337)*IF('Matrix'!D337=0,1,'Matrix'!BY337/'Matrix'!D337)*'Matrix'!CV337)))*'11'!B$16*0.01*'DNO totals'!B$284/'DNO totals'!B$296</f>
        <v>0</v>
      </c>
      <c r="AD337" s="33">
        <f>0.01*('Matrix'!BY337*'11'!B$16*'Matrix'!CB337+'Matrix'!D337*'Matrix'!CD337*'935'!Q337*('11'!C$16-'935'!Y337)*('11'!B$16/('11'!B$16-'935'!X337)))</f>
        <v>0</v>
      </c>
      <c r="AE337" s="33">
        <f>'Matrix'!D337*'Charging rates'!B$116*('Parameters'!B$21+'Matrix'!J337)*IF('DNO totals'!B$323&lt;0,1,'935'!S337)</f>
        <v>0</v>
      </c>
      <c r="AF337" s="33">
        <f>'Matrix'!D337*MAX('Matrix'!DE337,0-('Matrix'!DD337+IF('935'!Q337=0,0,(1-'935'!Y337/'11'!C$16)*'11'!B$16/('11'!B$16-'935'!X337)*IF('Matrix'!D337=0,1,'Matrix'!BY337/'Matrix'!D337)*'Matrix'!CV337)))*'11'!B$16*0.01*(1-('DNO totals'!B$284+'DNO totals'!B$274)/'DNO totals'!B$296)</f>
        <v>0</v>
      </c>
      <c r="AG337" s="49">
        <f>Q337-Y337-Z337-AA337-AB337-AC337-AD337-AE337-AF337</f>
        <v>0</v>
      </c>
    </row>
    <row r="338" spans="1:33">
      <c r="A338" s="28">
        <v>238</v>
      </c>
      <c r="B338" s="48">
        <f>'Results'!B338</f>
        <v>0</v>
      </c>
      <c r="C338" s="34">
        <f>'Results'!C338</f>
        <v>0</v>
      </c>
      <c r="D338" s="55">
        <f>'Results'!D338</f>
        <v>0</v>
      </c>
      <c r="E338" s="55">
        <f>'Results'!E338</f>
        <v>0</v>
      </c>
      <c r="F338" s="56">
        <f>'Results'!F338</f>
        <v>0</v>
      </c>
      <c r="G338" s="34">
        <f>'Results'!G338</f>
        <v>0</v>
      </c>
      <c r="H338" s="55">
        <f>'Results'!H338</f>
        <v>0</v>
      </c>
      <c r="I338" s="55">
        <f>'Results'!I338</f>
        <v>0</v>
      </c>
      <c r="J338" s="56">
        <f>'Results'!J338</f>
        <v>0</v>
      </c>
      <c r="K338" s="57">
        <f>0.01*'11'!B$16*'Matrix'!D338*'Results'!E338</f>
        <v>0</v>
      </c>
      <c r="L338" s="33">
        <f>0.01*('11'!C$16-'935'!Y338)*'Results'!C338*'Matrix'!D338*('11'!B$16/('11'!B$16-'935'!X338))*'935'!Q338</f>
        <v>0</v>
      </c>
      <c r="M338" s="49">
        <f>0.01*('11'!B$16-'935'!X338)*'Results'!D338</f>
        <v>0</v>
      </c>
      <c r="N338" s="33">
        <f>0.01*'11'!B$16*'Matrix'!I338*'Matrix'!BS338</f>
        <v>0</v>
      </c>
      <c r="O338" s="33">
        <f>0.01*('11'!B$16-'935'!X338)*'Matrix'!BX338</f>
        <v>0</v>
      </c>
      <c r="P338" s="49">
        <f>0.01*'Matrix'!BM338*'935'!U338</f>
        <v>0</v>
      </c>
      <c r="Q338" s="57">
        <f>K338+L338+M338</f>
        <v>0</v>
      </c>
      <c r="R338" s="32">
        <f>'935'!Z338</f>
        <v>0</v>
      </c>
      <c r="S338" s="58">
        <f>Q338-R338</f>
        <v>0</v>
      </c>
      <c r="T338" s="59">
        <f>IF(R338,Q338/R338-1,"")</f>
        <v>0</v>
      </c>
      <c r="U338" s="57">
        <f>N338+O338+P338</f>
        <v>0</v>
      </c>
      <c r="V338" s="32">
        <f>'935'!AA338</f>
        <v>0</v>
      </c>
      <c r="W338" s="58">
        <f>U338-V338</f>
        <v>0</v>
      </c>
      <c r="X338" s="59">
        <f>IF(V338,U338/V338-1,"")</f>
        <v>0</v>
      </c>
      <c r="Y338" s="57">
        <f>0.01*('11'!B$16-'935'!X338)*'Matrix'!BU338</f>
        <v>0</v>
      </c>
      <c r="Z338" s="33">
        <f>0.01*'11'!B$16*'Matrix'!D338*'Matrix'!CW338</f>
        <v>0</v>
      </c>
      <c r="AA338" s="33">
        <f>'Matrix'!D338*MAX('Matrix'!DE338,0-('Matrix'!DD338+IF('935'!Q338=0,0,(1-'935'!Y338/'11'!C$16)*'11'!B$16/('11'!B$16-'935'!X338)*IF('Matrix'!D338=0,1,'Matrix'!BY338/'Matrix'!D338)*'Matrix'!CV338)))*'11'!B$16*0.01*'DNO totals'!B$274/'DNO totals'!B$296</f>
        <v>0</v>
      </c>
      <c r="AB338" s="33">
        <f>'Matrix'!D338*'Charging rates'!B$106*'Matrix'!DB338</f>
        <v>0</v>
      </c>
      <c r="AC338" s="33">
        <f>'Matrix'!D338*MAX('Matrix'!DE338,0-('Matrix'!DD338+IF('935'!Q338=0,0,(1-'935'!Y338/'11'!C$16)*'11'!B$16/('11'!B$16-'935'!X338)*IF('Matrix'!D338=0,1,'Matrix'!BY338/'Matrix'!D338)*'Matrix'!CV338)))*'11'!B$16*0.01*'DNO totals'!B$284/'DNO totals'!B$296</f>
        <v>0</v>
      </c>
      <c r="AD338" s="33">
        <f>0.01*('Matrix'!BY338*'11'!B$16*'Matrix'!CB338+'Matrix'!D338*'Matrix'!CD338*'935'!Q338*('11'!C$16-'935'!Y338)*('11'!B$16/('11'!B$16-'935'!X338)))</f>
        <v>0</v>
      </c>
      <c r="AE338" s="33">
        <f>'Matrix'!D338*'Charging rates'!B$116*('Parameters'!B$21+'Matrix'!J338)*IF('DNO totals'!B$323&lt;0,1,'935'!S338)</f>
        <v>0</v>
      </c>
      <c r="AF338" s="33">
        <f>'Matrix'!D338*MAX('Matrix'!DE338,0-('Matrix'!DD338+IF('935'!Q338=0,0,(1-'935'!Y338/'11'!C$16)*'11'!B$16/('11'!B$16-'935'!X338)*IF('Matrix'!D338=0,1,'Matrix'!BY338/'Matrix'!D338)*'Matrix'!CV338)))*'11'!B$16*0.01*(1-('DNO totals'!B$284+'DNO totals'!B$274)/'DNO totals'!B$296)</f>
        <v>0</v>
      </c>
      <c r="AG338" s="49">
        <f>Q338-Y338-Z338-AA338-AB338-AC338-AD338-AE338-AF338</f>
        <v>0</v>
      </c>
    </row>
    <row r="339" spans="1:33">
      <c r="A339" s="28">
        <v>239</v>
      </c>
      <c r="B339" s="48">
        <f>'Results'!B339</f>
        <v>0</v>
      </c>
      <c r="C339" s="34">
        <f>'Results'!C339</f>
        <v>0</v>
      </c>
      <c r="D339" s="55">
        <f>'Results'!D339</f>
        <v>0</v>
      </c>
      <c r="E339" s="55">
        <f>'Results'!E339</f>
        <v>0</v>
      </c>
      <c r="F339" s="56">
        <f>'Results'!F339</f>
        <v>0</v>
      </c>
      <c r="G339" s="34">
        <f>'Results'!G339</f>
        <v>0</v>
      </c>
      <c r="H339" s="55">
        <f>'Results'!H339</f>
        <v>0</v>
      </c>
      <c r="I339" s="55">
        <f>'Results'!I339</f>
        <v>0</v>
      </c>
      <c r="J339" s="56">
        <f>'Results'!J339</f>
        <v>0</v>
      </c>
      <c r="K339" s="57">
        <f>0.01*'11'!B$16*'Matrix'!D339*'Results'!E339</f>
        <v>0</v>
      </c>
      <c r="L339" s="33">
        <f>0.01*('11'!C$16-'935'!Y339)*'Results'!C339*'Matrix'!D339*('11'!B$16/('11'!B$16-'935'!X339))*'935'!Q339</f>
        <v>0</v>
      </c>
      <c r="M339" s="49">
        <f>0.01*('11'!B$16-'935'!X339)*'Results'!D339</f>
        <v>0</v>
      </c>
      <c r="N339" s="33">
        <f>0.01*'11'!B$16*'Matrix'!I339*'Matrix'!BS339</f>
        <v>0</v>
      </c>
      <c r="O339" s="33">
        <f>0.01*('11'!B$16-'935'!X339)*'Matrix'!BX339</f>
        <v>0</v>
      </c>
      <c r="P339" s="49">
        <f>0.01*'Matrix'!BM339*'935'!U339</f>
        <v>0</v>
      </c>
      <c r="Q339" s="57">
        <f>K339+L339+M339</f>
        <v>0</v>
      </c>
      <c r="R339" s="32">
        <f>'935'!Z339</f>
        <v>0</v>
      </c>
      <c r="S339" s="58">
        <f>Q339-R339</f>
        <v>0</v>
      </c>
      <c r="T339" s="59">
        <f>IF(R339,Q339/R339-1,"")</f>
        <v>0</v>
      </c>
      <c r="U339" s="57">
        <f>N339+O339+P339</f>
        <v>0</v>
      </c>
      <c r="V339" s="32">
        <f>'935'!AA339</f>
        <v>0</v>
      </c>
      <c r="W339" s="58">
        <f>U339-V339</f>
        <v>0</v>
      </c>
      <c r="X339" s="59">
        <f>IF(V339,U339/V339-1,"")</f>
        <v>0</v>
      </c>
      <c r="Y339" s="57">
        <f>0.01*('11'!B$16-'935'!X339)*'Matrix'!BU339</f>
        <v>0</v>
      </c>
      <c r="Z339" s="33">
        <f>0.01*'11'!B$16*'Matrix'!D339*'Matrix'!CW339</f>
        <v>0</v>
      </c>
      <c r="AA339" s="33">
        <f>'Matrix'!D339*MAX('Matrix'!DE339,0-('Matrix'!DD339+IF('935'!Q339=0,0,(1-'935'!Y339/'11'!C$16)*'11'!B$16/('11'!B$16-'935'!X339)*IF('Matrix'!D339=0,1,'Matrix'!BY339/'Matrix'!D339)*'Matrix'!CV339)))*'11'!B$16*0.01*'DNO totals'!B$274/'DNO totals'!B$296</f>
        <v>0</v>
      </c>
      <c r="AB339" s="33">
        <f>'Matrix'!D339*'Charging rates'!B$106*'Matrix'!DB339</f>
        <v>0</v>
      </c>
      <c r="AC339" s="33">
        <f>'Matrix'!D339*MAX('Matrix'!DE339,0-('Matrix'!DD339+IF('935'!Q339=0,0,(1-'935'!Y339/'11'!C$16)*'11'!B$16/('11'!B$16-'935'!X339)*IF('Matrix'!D339=0,1,'Matrix'!BY339/'Matrix'!D339)*'Matrix'!CV339)))*'11'!B$16*0.01*'DNO totals'!B$284/'DNO totals'!B$296</f>
        <v>0</v>
      </c>
      <c r="AD339" s="33">
        <f>0.01*('Matrix'!BY339*'11'!B$16*'Matrix'!CB339+'Matrix'!D339*'Matrix'!CD339*'935'!Q339*('11'!C$16-'935'!Y339)*('11'!B$16/('11'!B$16-'935'!X339)))</f>
        <v>0</v>
      </c>
      <c r="AE339" s="33">
        <f>'Matrix'!D339*'Charging rates'!B$116*('Parameters'!B$21+'Matrix'!J339)*IF('DNO totals'!B$323&lt;0,1,'935'!S339)</f>
        <v>0</v>
      </c>
      <c r="AF339" s="33">
        <f>'Matrix'!D339*MAX('Matrix'!DE339,0-('Matrix'!DD339+IF('935'!Q339=0,0,(1-'935'!Y339/'11'!C$16)*'11'!B$16/('11'!B$16-'935'!X339)*IF('Matrix'!D339=0,1,'Matrix'!BY339/'Matrix'!D339)*'Matrix'!CV339)))*'11'!B$16*0.01*(1-('DNO totals'!B$284+'DNO totals'!B$274)/'DNO totals'!B$296)</f>
        <v>0</v>
      </c>
      <c r="AG339" s="49">
        <f>Q339-Y339-Z339-AA339-AB339-AC339-AD339-AE339-AF339</f>
        <v>0</v>
      </c>
    </row>
    <row r="340" spans="1:33">
      <c r="A340" s="28">
        <v>240</v>
      </c>
      <c r="B340" s="48">
        <f>'Results'!B340</f>
        <v>0</v>
      </c>
      <c r="C340" s="34">
        <f>'Results'!C340</f>
        <v>0</v>
      </c>
      <c r="D340" s="55">
        <f>'Results'!D340</f>
        <v>0</v>
      </c>
      <c r="E340" s="55">
        <f>'Results'!E340</f>
        <v>0</v>
      </c>
      <c r="F340" s="56">
        <f>'Results'!F340</f>
        <v>0</v>
      </c>
      <c r="G340" s="34">
        <f>'Results'!G340</f>
        <v>0</v>
      </c>
      <c r="H340" s="55">
        <f>'Results'!H340</f>
        <v>0</v>
      </c>
      <c r="I340" s="55">
        <f>'Results'!I340</f>
        <v>0</v>
      </c>
      <c r="J340" s="56">
        <f>'Results'!J340</f>
        <v>0</v>
      </c>
      <c r="K340" s="57">
        <f>0.01*'11'!B$16*'Matrix'!D340*'Results'!E340</f>
        <v>0</v>
      </c>
      <c r="L340" s="33">
        <f>0.01*('11'!C$16-'935'!Y340)*'Results'!C340*'Matrix'!D340*('11'!B$16/('11'!B$16-'935'!X340))*'935'!Q340</f>
        <v>0</v>
      </c>
      <c r="M340" s="49">
        <f>0.01*('11'!B$16-'935'!X340)*'Results'!D340</f>
        <v>0</v>
      </c>
      <c r="N340" s="33">
        <f>0.01*'11'!B$16*'Matrix'!I340*'Matrix'!BS340</f>
        <v>0</v>
      </c>
      <c r="O340" s="33">
        <f>0.01*('11'!B$16-'935'!X340)*'Matrix'!BX340</f>
        <v>0</v>
      </c>
      <c r="P340" s="49">
        <f>0.01*'Matrix'!BM340*'935'!U340</f>
        <v>0</v>
      </c>
      <c r="Q340" s="57">
        <f>K340+L340+M340</f>
        <v>0</v>
      </c>
      <c r="R340" s="32">
        <f>'935'!Z340</f>
        <v>0</v>
      </c>
      <c r="S340" s="58">
        <f>Q340-R340</f>
        <v>0</v>
      </c>
      <c r="T340" s="59">
        <f>IF(R340,Q340/R340-1,"")</f>
        <v>0</v>
      </c>
      <c r="U340" s="57">
        <f>N340+O340+P340</f>
        <v>0</v>
      </c>
      <c r="V340" s="32">
        <f>'935'!AA340</f>
        <v>0</v>
      </c>
      <c r="W340" s="58">
        <f>U340-V340</f>
        <v>0</v>
      </c>
      <c r="X340" s="59">
        <f>IF(V340,U340/V340-1,"")</f>
        <v>0</v>
      </c>
      <c r="Y340" s="57">
        <f>0.01*('11'!B$16-'935'!X340)*'Matrix'!BU340</f>
        <v>0</v>
      </c>
      <c r="Z340" s="33">
        <f>0.01*'11'!B$16*'Matrix'!D340*'Matrix'!CW340</f>
        <v>0</v>
      </c>
      <c r="AA340" s="33">
        <f>'Matrix'!D340*MAX('Matrix'!DE340,0-('Matrix'!DD340+IF('935'!Q340=0,0,(1-'935'!Y340/'11'!C$16)*'11'!B$16/('11'!B$16-'935'!X340)*IF('Matrix'!D340=0,1,'Matrix'!BY340/'Matrix'!D340)*'Matrix'!CV340)))*'11'!B$16*0.01*'DNO totals'!B$274/'DNO totals'!B$296</f>
        <v>0</v>
      </c>
      <c r="AB340" s="33">
        <f>'Matrix'!D340*'Charging rates'!B$106*'Matrix'!DB340</f>
        <v>0</v>
      </c>
      <c r="AC340" s="33">
        <f>'Matrix'!D340*MAX('Matrix'!DE340,0-('Matrix'!DD340+IF('935'!Q340=0,0,(1-'935'!Y340/'11'!C$16)*'11'!B$16/('11'!B$16-'935'!X340)*IF('Matrix'!D340=0,1,'Matrix'!BY340/'Matrix'!D340)*'Matrix'!CV340)))*'11'!B$16*0.01*'DNO totals'!B$284/'DNO totals'!B$296</f>
        <v>0</v>
      </c>
      <c r="AD340" s="33">
        <f>0.01*('Matrix'!BY340*'11'!B$16*'Matrix'!CB340+'Matrix'!D340*'Matrix'!CD340*'935'!Q340*('11'!C$16-'935'!Y340)*('11'!B$16/('11'!B$16-'935'!X340)))</f>
        <v>0</v>
      </c>
      <c r="AE340" s="33">
        <f>'Matrix'!D340*'Charging rates'!B$116*('Parameters'!B$21+'Matrix'!J340)*IF('DNO totals'!B$323&lt;0,1,'935'!S340)</f>
        <v>0</v>
      </c>
      <c r="AF340" s="33">
        <f>'Matrix'!D340*MAX('Matrix'!DE340,0-('Matrix'!DD340+IF('935'!Q340=0,0,(1-'935'!Y340/'11'!C$16)*'11'!B$16/('11'!B$16-'935'!X340)*IF('Matrix'!D340=0,1,'Matrix'!BY340/'Matrix'!D340)*'Matrix'!CV340)))*'11'!B$16*0.01*(1-('DNO totals'!B$284+'DNO totals'!B$274)/'DNO totals'!B$296)</f>
        <v>0</v>
      </c>
      <c r="AG340" s="49">
        <f>Q340-Y340-Z340-AA340-AB340-AC340-AD340-AE340-AF340</f>
        <v>0</v>
      </c>
    </row>
    <row r="341" spans="1:33">
      <c r="A341" s="28">
        <v>241</v>
      </c>
      <c r="B341" s="48">
        <f>'Results'!B341</f>
        <v>0</v>
      </c>
      <c r="C341" s="34">
        <f>'Results'!C341</f>
        <v>0</v>
      </c>
      <c r="D341" s="55">
        <f>'Results'!D341</f>
        <v>0</v>
      </c>
      <c r="E341" s="55">
        <f>'Results'!E341</f>
        <v>0</v>
      </c>
      <c r="F341" s="56">
        <f>'Results'!F341</f>
        <v>0</v>
      </c>
      <c r="G341" s="34">
        <f>'Results'!G341</f>
        <v>0</v>
      </c>
      <c r="H341" s="55">
        <f>'Results'!H341</f>
        <v>0</v>
      </c>
      <c r="I341" s="55">
        <f>'Results'!I341</f>
        <v>0</v>
      </c>
      <c r="J341" s="56">
        <f>'Results'!J341</f>
        <v>0</v>
      </c>
      <c r="K341" s="57">
        <f>0.01*'11'!B$16*'Matrix'!D341*'Results'!E341</f>
        <v>0</v>
      </c>
      <c r="L341" s="33">
        <f>0.01*('11'!C$16-'935'!Y341)*'Results'!C341*'Matrix'!D341*('11'!B$16/('11'!B$16-'935'!X341))*'935'!Q341</f>
        <v>0</v>
      </c>
      <c r="M341" s="49">
        <f>0.01*('11'!B$16-'935'!X341)*'Results'!D341</f>
        <v>0</v>
      </c>
      <c r="N341" s="33">
        <f>0.01*'11'!B$16*'Matrix'!I341*'Matrix'!BS341</f>
        <v>0</v>
      </c>
      <c r="O341" s="33">
        <f>0.01*('11'!B$16-'935'!X341)*'Matrix'!BX341</f>
        <v>0</v>
      </c>
      <c r="P341" s="49">
        <f>0.01*'Matrix'!BM341*'935'!U341</f>
        <v>0</v>
      </c>
      <c r="Q341" s="57">
        <f>K341+L341+M341</f>
        <v>0</v>
      </c>
      <c r="R341" s="32">
        <f>'935'!Z341</f>
        <v>0</v>
      </c>
      <c r="S341" s="58">
        <f>Q341-R341</f>
        <v>0</v>
      </c>
      <c r="T341" s="59">
        <f>IF(R341,Q341/R341-1,"")</f>
        <v>0</v>
      </c>
      <c r="U341" s="57">
        <f>N341+O341+P341</f>
        <v>0</v>
      </c>
      <c r="V341" s="32">
        <f>'935'!AA341</f>
        <v>0</v>
      </c>
      <c r="W341" s="58">
        <f>U341-V341</f>
        <v>0</v>
      </c>
      <c r="X341" s="59">
        <f>IF(V341,U341/V341-1,"")</f>
        <v>0</v>
      </c>
      <c r="Y341" s="57">
        <f>0.01*('11'!B$16-'935'!X341)*'Matrix'!BU341</f>
        <v>0</v>
      </c>
      <c r="Z341" s="33">
        <f>0.01*'11'!B$16*'Matrix'!D341*'Matrix'!CW341</f>
        <v>0</v>
      </c>
      <c r="AA341" s="33">
        <f>'Matrix'!D341*MAX('Matrix'!DE341,0-('Matrix'!DD341+IF('935'!Q341=0,0,(1-'935'!Y341/'11'!C$16)*'11'!B$16/('11'!B$16-'935'!X341)*IF('Matrix'!D341=0,1,'Matrix'!BY341/'Matrix'!D341)*'Matrix'!CV341)))*'11'!B$16*0.01*'DNO totals'!B$274/'DNO totals'!B$296</f>
        <v>0</v>
      </c>
      <c r="AB341" s="33">
        <f>'Matrix'!D341*'Charging rates'!B$106*'Matrix'!DB341</f>
        <v>0</v>
      </c>
      <c r="AC341" s="33">
        <f>'Matrix'!D341*MAX('Matrix'!DE341,0-('Matrix'!DD341+IF('935'!Q341=0,0,(1-'935'!Y341/'11'!C$16)*'11'!B$16/('11'!B$16-'935'!X341)*IF('Matrix'!D341=0,1,'Matrix'!BY341/'Matrix'!D341)*'Matrix'!CV341)))*'11'!B$16*0.01*'DNO totals'!B$284/'DNO totals'!B$296</f>
        <v>0</v>
      </c>
      <c r="AD341" s="33">
        <f>0.01*('Matrix'!BY341*'11'!B$16*'Matrix'!CB341+'Matrix'!D341*'Matrix'!CD341*'935'!Q341*('11'!C$16-'935'!Y341)*('11'!B$16/('11'!B$16-'935'!X341)))</f>
        <v>0</v>
      </c>
      <c r="AE341" s="33">
        <f>'Matrix'!D341*'Charging rates'!B$116*('Parameters'!B$21+'Matrix'!J341)*IF('DNO totals'!B$323&lt;0,1,'935'!S341)</f>
        <v>0</v>
      </c>
      <c r="AF341" s="33">
        <f>'Matrix'!D341*MAX('Matrix'!DE341,0-('Matrix'!DD341+IF('935'!Q341=0,0,(1-'935'!Y341/'11'!C$16)*'11'!B$16/('11'!B$16-'935'!X341)*IF('Matrix'!D341=0,1,'Matrix'!BY341/'Matrix'!D341)*'Matrix'!CV341)))*'11'!B$16*0.01*(1-('DNO totals'!B$284+'DNO totals'!B$274)/'DNO totals'!B$296)</f>
        <v>0</v>
      </c>
      <c r="AG341" s="49">
        <f>Q341-Y341-Z341-AA341-AB341-AC341-AD341-AE341-AF341</f>
        <v>0</v>
      </c>
    </row>
    <row r="342" spans="1:33">
      <c r="A342" s="28">
        <v>242</v>
      </c>
      <c r="B342" s="48">
        <f>'Results'!B342</f>
        <v>0</v>
      </c>
      <c r="C342" s="34">
        <f>'Results'!C342</f>
        <v>0</v>
      </c>
      <c r="D342" s="55">
        <f>'Results'!D342</f>
        <v>0</v>
      </c>
      <c r="E342" s="55">
        <f>'Results'!E342</f>
        <v>0</v>
      </c>
      <c r="F342" s="56">
        <f>'Results'!F342</f>
        <v>0</v>
      </c>
      <c r="G342" s="34">
        <f>'Results'!G342</f>
        <v>0</v>
      </c>
      <c r="H342" s="55">
        <f>'Results'!H342</f>
        <v>0</v>
      </c>
      <c r="I342" s="55">
        <f>'Results'!I342</f>
        <v>0</v>
      </c>
      <c r="J342" s="56">
        <f>'Results'!J342</f>
        <v>0</v>
      </c>
      <c r="K342" s="57">
        <f>0.01*'11'!B$16*'Matrix'!D342*'Results'!E342</f>
        <v>0</v>
      </c>
      <c r="L342" s="33">
        <f>0.01*('11'!C$16-'935'!Y342)*'Results'!C342*'Matrix'!D342*('11'!B$16/('11'!B$16-'935'!X342))*'935'!Q342</f>
        <v>0</v>
      </c>
      <c r="M342" s="49">
        <f>0.01*('11'!B$16-'935'!X342)*'Results'!D342</f>
        <v>0</v>
      </c>
      <c r="N342" s="33">
        <f>0.01*'11'!B$16*'Matrix'!I342*'Matrix'!BS342</f>
        <v>0</v>
      </c>
      <c r="O342" s="33">
        <f>0.01*('11'!B$16-'935'!X342)*'Matrix'!BX342</f>
        <v>0</v>
      </c>
      <c r="P342" s="49">
        <f>0.01*'Matrix'!BM342*'935'!U342</f>
        <v>0</v>
      </c>
      <c r="Q342" s="57">
        <f>K342+L342+M342</f>
        <v>0</v>
      </c>
      <c r="R342" s="32">
        <f>'935'!Z342</f>
        <v>0</v>
      </c>
      <c r="S342" s="58">
        <f>Q342-R342</f>
        <v>0</v>
      </c>
      <c r="T342" s="59">
        <f>IF(R342,Q342/R342-1,"")</f>
        <v>0</v>
      </c>
      <c r="U342" s="57">
        <f>N342+O342+P342</f>
        <v>0</v>
      </c>
      <c r="V342" s="32">
        <f>'935'!AA342</f>
        <v>0</v>
      </c>
      <c r="W342" s="58">
        <f>U342-V342</f>
        <v>0</v>
      </c>
      <c r="X342" s="59">
        <f>IF(V342,U342/V342-1,"")</f>
        <v>0</v>
      </c>
      <c r="Y342" s="57">
        <f>0.01*('11'!B$16-'935'!X342)*'Matrix'!BU342</f>
        <v>0</v>
      </c>
      <c r="Z342" s="33">
        <f>0.01*'11'!B$16*'Matrix'!D342*'Matrix'!CW342</f>
        <v>0</v>
      </c>
      <c r="AA342" s="33">
        <f>'Matrix'!D342*MAX('Matrix'!DE342,0-('Matrix'!DD342+IF('935'!Q342=0,0,(1-'935'!Y342/'11'!C$16)*'11'!B$16/('11'!B$16-'935'!X342)*IF('Matrix'!D342=0,1,'Matrix'!BY342/'Matrix'!D342)*'Matrix'!CV342)))*'11'!B$16*0.01*'DNO totals'!B$274/'DNO totals'!B$296</f>
        <v>0</v>
      </c>
      <c r="AB342" s="33">
        <f>'Matrix'!D342*'Charging rates'!B$106*'Matrix'!DB342</f>
        <v>0</v>
      </c>
      <c r="AC342" s="33">
        <f>'Matrix'!D342*MAX('Matrix'!DE342,0-('Matrix'!DD342+IF('935'!Q342=0,0,(1-'935'!Y342/'11'!C$16)*'11'!B$16/('11'!B$16-'935'!X342)*IF('Matrix'!D342=0,1,'Matrix'!BY342/'Matrix'!D342)*'Matrix'!CV342)))*'11'!B$16*0.01*'DNO totals'!B$284/'DNO totals'!B$296</f>
        <v>0</v>
      </c>
      <c r="AD342" s="33">
        <f>0.01*('Matrix'!BY342*'11'!B$16*'Matrix'!CB342+'Matrix'!D342*'Matrix'!CD342*'935'!Q342*('11'!C$16-'935'!Y342)*('11'!B$16/('11'!B$16-'935'!X342)))</f>
        <v>0</v>
      </c>
      <c r="AE342" s="33">
        <f>'Matrix'!D342*'Charging rates'!B$116*('Parameters'!B$21+'Matrix'!J342)*IF('DNO totals'!B$323&lt;0,1,'935'!S342)</f>
        <v>0</v>
      </c>
      <c r="AF342" s="33">
        <f>'Matrix'!D342*MAX('Matrix'!DE342,0-('Matrix'!DD342+IF('935'!Q342=0,0,(1-'935'!Y342/'11'!C$16)*'11'!B$16/('11'!B$16-'935'!X342)*IF('Matrix'!D342=0,1,'Matrix'!BY342/'Matrix'!D342)*'Matrix'!CV342)))*'11'!B$16*0.01*(1-('DNO totals'!B$284+'DNO totals'!B$274)/'DNO totals'!B$296)</f>
        <v>0</v>
      </c>
      <c r="AG342" s="49">
        <f>Q342-Y342-Z342-AA342-AB342-AC342-AD342-AE342-AF342</f>
        <v>0</v>
      </c>
    </row>
    <row r="343" spans="1:33">
      <c r="A343" s="28">
        <v>243</v>
      </c>
      <c r="B343" s="48">
        <f>'Results'!B343</f>
        <v>0</v>
      </c>
      <c r="C343" s="34">
        <f>'Results'!C343</f>
        <v>0</v>
      </c>
      <c r="D343" s="55">
        <f>'Results'!D343</f>
        <v>0</v>
      </c>
      <c r="E343" s="55">
        <f>'Results'!E343</f>
        <v>0</v>
      </c>
      <c r="F343" s="56">
        <f>'Results'!F343</f>
        <v>0</v>
      </c>
      <c r="G343" s="34">
        <f>'Results'!G343</f>
        <v>0</v>
      </c>
      <c r="H343" s="55">
        <f>'Results'!H343</f>
        <v>0</v>
      </c>
      <c r="I343" s="55">
        <f>'Results'!I343</f>
        <v>0</v>
      </c>
      <c r="J343" s="56">
        <f>'Results'!J343</f>
        <v>0</v>
      </c>
      <c r="K343" s="57">
        <f>0.01*'11'!B$16*'Matrix'!D343*'Results'!E343</f>
        <v>0</v>
      </c>
      <c r="L343" s="33">
        <f>0.01*('11'!C$16-'935'!Y343)*'Results'!C343*'Matrix'!D343*('11'!B$16/('11'!B$16-'935'!X343))*'935'!Q343</f>
        <v>0</v>
      </c>
      <c r="M343" s="49">
        <f>0.01*('11'!B$16-'935'!X343)*'Results'!D343</f>
        <v>0</v>
      </c>
      <c r="N343" s="33">
        <f>0.01*'11'!B$16*'Matrix'!I343*'Matrix'!BS343</f>
        <v>0</v>
      </c>
      <c r="O343" s="33">
        <f>0.01*('11'!B$16-'935'!X343)*'Matrix'!BX343</f>
        <v>0</v>
      </c>
      <c r="P343" s="49">
        <f>0.01*'Matrix'!BM343*'935'!U343</f>
        <v>0</v>
      </c>
      <c r="Q343" s="57">
        <f>K343+L343+M343</f>
        <v>0</v>
      </c>
      <c r="R343" s="32">
        <f>'935'!Z343</f>
        <v>0</v>
      </c>
      <c r="S343" s="58">
        <f>Q343-R343</f>
        <v>0</v>
      </c>
      <c r="T343" s="59">
        <f>IF(R343,Q343/R343-1,"")</f>
        <v>0</v>
      </c>
      <c r="U343" s="57">
        <f>N343+O343+P343</f>
        <v>0</v>
      </c>
      <c r="V343" s="32">
        <f>'935'!AA343</f>
        <v>0</v>
      </c>
      <c r="W343" s="58">
        <f>U343-V343</f>
        <v>0</v>
      </c>
      <c r="X343" s="59">
        <f>IF(V343,U343/V343-1,"")</f>
        <v>0</v>
      </c>
      <c r="Y343" s="57">
        <f>0.01*('11'!B$16-'935'!X343)*'Matrix'!BU343</f>
        <v>0</v>
      </c>
      <c r="Z343" s="33">
        <f>0.01*'11'!B$16*'Matrix'!D343*'Matrix'!CW343</f>
        <v>0</v>
      </c>
      <c r="AA343" s="33">
        <f>'Matrix'!D343*MAX('Matrix'!DE343,0-('Matrix'!DD343+IF('935'!Q343=0,0,(1-'935'!Y343/'11'!C$16)*'11'!B$16/('11'!B$16-'935'!X343)*IF('Matrix'!D343=0,1,'Matrix'!BY343/'Matrix'!D343)*'Matrix'!CV343)))*'11'!B$16*0.01*'DNO totals'!B$274/'DNO totals'!B$296</f>
        <v>0</v>
      </c>
      <c r="AB343" s="33">
        <f>'Matrix'!D343*'Charging rates'!B$106*'Matrix'!DB343</f>
        <v>0</v>
      </c>
      <c r="AC343" s="33">
        <f>'Matrix'!D343*MAX('Matrix'!DE343,0-('Matrix'!DD343+IF('935'!Q343=0,0,(1-'935'!Y343/'11'!C$16)*'11'!B$16/('11'!B$16-'935'!X343)*IF('Matrix'!D343=0,1,'Matrix'!BY343/'Matrix'!D343)*'Matrix'!CV343)))*'11'!B$16*0.01*'DNO totals'!B$284/'DNO totals'!B$296</f>
        <v>0</v>
      </c>
      <c r="AD343" s="33">
        <f>0.01*('Matrix'!BY343*'11'!B$16*'Matrix'!CB343+'Matrix'!D343*'Matrix'!CD343*'935'!Q343*('11'!C$16-'935'!Y343)*('11'!B$16/('11'!B$16-'935'!X343)))</f>
        <v>0</v>
      </c>
      <c r="AE343" s="33">
        <f>'Matrix'!D343*'Charging rates'!B$116*('Parameters'!B$21+'Matrix'!J343)*IF('DNO totals'!B$323&lt;0,1,'935'!S343)</f>
        <v>0</v>
      </c>
      <c r="AF343" s="33">
        <f>'Matrix'!D343*MAX('Matrix'!DE343,0-('Matrix'!DD343+IF('935'!Q343=0,0,(1-'935'!Y343/'11'!C$16)*'11'!B$16/('11'!B$16-'935'!X343)*IF('Matrix'!D343=0,1,'Matrix'!BY343/'Matrix'!D343)*'Matrix'!CV343)))*'11'!B$16*0.01*(1-('DNO totals'!B$284+'DNO totals'!B$274)/'DNO totals'!B$296)</f>
        <v>0</v>
      </c>
      <c r="AG343" s="49">
        <f>Q343-Y343-Z343-AA343-AB343-AC343-AD343-AE343-AF343</f>
        <v>0</v>
      </c>
    </row>
    <row r="344" spans="1:33">
      <c r="A344" s="28">
        <v>244</v>
      </c>
      <c r="B344" s="48">
        <f>'Results'!B344</f>
        <v>0</v>
      </c>
      <c r="C344" s="34">
        <f>'Results'!C344</f>
        <v>0</v>
      </c>
      <c r="D344" s="55">
        <f>'Results'!D344</f>
        <v>0</v>
      </c>
      <c r="E344" s="55">
        <f>'Results'!E344</f>
        <v>0</v>
      </c>
      <c r="F344" s="56">
        <f>'Results'!F344</f>
        <v>0</v>
      </c>
      <c r="G344" s="34">
        <f>'Results'!G344</f>
        <v>0</v>
      </c>
      <c r="H344" s="55">
        <f>'Results'!H344</f>
        <v>0</v>
      </c>
      <c r="I344" s="55">
        <f>'Results'!I344</f>
        <v>0</v>
      </c>
      <c r="J344" s="56">
        <f>'Results'!J344</f>
        <v>0</v>
      </c>
      <c r="K344" s="57">
        <f>0.01*'11'!B$16*'Matrix'!D344*'Results'!E344</f>
        <v>0</v>
      </c>
      <c r="L344" s="33">
        <f>0.01*('11'!C$16-'935'!Y344)*'Results'!C344*'Matrix'!D344*('11'!B$16/('11'!B$16-'935'!X344))*'935'!Q344</f>
        <v>0</v>
      </c>
      <c r="M344" s="49">
        <f>0.01*('11'!B$16-'935'!X344)*'Results'!D344</f>
        <v>0</v>
      </c>
      <c r="N344" s="33">
        <f>0.01*'11'!B$16*'Matrix'!I344*'Matrix'!BS344</f>
        <v>0</v>
      </c>
      <c r="O344" s="33">
        <f>0.01*('11'!B$16-'935'!X344)*'Matrix'!BX344</f>
        <v>0</v>
      </c>
      <c r="P344" s="49">
        <f>0.01*'Matrix'!BM344*'935'!U344</f>
        <v>0</v>
      </c>
      <c r="Q344" s="57">
        <f>K344+L344+M344</f>
        <v>0</v>
      </c>
      <c r="R344" s="32">
        <f>'935'!Z344</f>
        <v>0</v>
      </c>
      <c r="S344" s="58">
        <f>Q344-R344</f>
        <v>0</v>
      </c>
      <c r="T344" s="59">
        <f>IF(R344,Q344/R344-1,"")</f>
        <v>0</v>
      </c>
      <c r="U344" s="57">
        <f>N344+O344+P344</f>
        <v>0</v>
      </c>
      <c r="V344" s="32">
        <f>'935'!AA344</f>
        <v>0</v>
      </c>
      <c r="W344" s="58">
        <f>U344-V344</f>
        <v>0</v>
      </c>
      <c r="X344" s="59">
        <f>IF(V344,U344/V344-1,"")</f>
        <v>0</v>
      </c>
      <c r="Y344" s="57">
        <f>0.01*('11'!B$16-'935'!X344)*'Matrix'!BU344</f>
        <v>0</v>
      </c>
      <c r="Z344" s="33">
        <f>0.01*'11'!B$16*'Matrix'!D344*'Matrix'!CW344</f>
        <v>0</v>
      </c>
      <c r="AA344" s="33">
        <f>'Matrix'!D344*MAX('Matrix'!DE344,0-('Matrix'!DD344+IF('935'!Q344=0,0,(1-'935'!Y344/'11'!C$16)*'11'!B$16/('11'!B$16-'935'!X344)*IF('Matrix'!D344=0,1,'Matrix'!BY344/'Matrix'!D344)*'Matrix'!CV344)))*'11'!B$16*0.01*'DNO totals'!B$274/'DNO totals'!B$296</f>
        <v>0</v>
      </c>
      <c r="AB344" s="33">
        <f>'Matrix'!D344*'Charging rates'!B$106*'Matrix'!DB344</f>
        <v>0</v>
      </c>
      <c r="AC344" s="33">
        <f>'Matrix'!D344*MAX('Matrix'!DE344,0-('Matrix'!DD344+IF('935'!Q344=0,0,(1-'935'!Y344/'11'!C$16)*'11'!B$16/('11'!B$16-'935'!X344)*IF('Matrix'!D344=0,1,'Matrix'!BY344/'Matrix'!D344)*'Matrix'!CV344)))*'11'!B$16*0.01*'DNO totals'!B$284/'DNO totals'!B$296</f>
        <v>0</v>
      </c>
      <c r="AD344" s="33">
        <f>0.01*('Matrix'!BY344*'11'!B$16*'Matrix'!CB344+'Matrix'!D344*'Matrix'!CD344*'935'!Q344*('11'!C$16-'935'!Y344)*('11'!B$16/('11'!B$16-'935'!X344)))</f>
        <v>0</v>
      </c>
      <c r="AE344" s="33">
        <f>'Matrix'!D344*'Charging rates'!B$116*('Parameters'!B$21+'Matrix'!J344)*IF('DNO totals'!B$323&lt;0,1,'935'!S344)</f>
        <v>0</v>
      </c>
      <c r="AF344" s="33">
        <f>'Matrix'!D344*MAX('Matrix'!DE344,0-('Matrix'!DD344+IF('935'!Q344=0,0,(1-'935'!Y344/'11'!C$16)*'11'!B$16/('11'!B$16-'935'!X344)*IF('Matrix'!D344=0,1,'Matrix'!BY344/'Matrix'!D344)*'Matrix'!CV344)))*'11'!B$16*0.01*(1-('DNO totals'!B$284+'DNO totals'!B$274)/'DNO totals'!B$296)</f>
        <v>0</v>
      </c>
      <c r="AG344" s="49">
        <f>Q344-Y344-Z344-AA344-AB344-AC344-AD344-AE344-AF344</f>
        <v>0</v>
      </c>
    </row>
    <row r="345" spans="1:33">
      <c r="A345" s="28">
        <v>245</v>
      </c>
      <c r="B345" s="48">
        <f>'Results'!B345</f>
        <v>0</v>
      </c>
      <c r="C345" s="34">
        <f>'Results'!C345</f>
        <v>0</v>
      </c>
      <c r="D345" s="55">
        <f>'Results'!D345</f>
        <v>0</v>
      </c>
      <c r="E345" s="55">
        <f>'Results'!E345</f>
        <v>0</v>
      </c>
      <c r="F345" s="56">
        <f>'Results'!F345</f>
        <v>0</v>
      </c>
      <c r="G345" s="34">
        <f>'Results'!G345</f>
        <v>0</v>
      </c>
      <c r="H345" s="55">
        <f>'Results'!H345</f>
        <v>0</v>
      </c>
      <c r="I345" s="55">
        <f>'Results'!I345</f>
        <v>0</v>
      </c>
      <c r="J345" s="56">
        <f>'Results'!J345</f>
        <v>0</v>
      </c>
      <c r="K345" s="57">
        <f>0.01*'11'!B$16*'Matrix'!D345*'Results'!E345</f>
        <v>0</v>
      </c>
      <c r="L345" s="33">
        <f>0.01*('11'!C$16-'935'!Y345)*'Results'!C345*'Matrix'!D345*('11'!B$16/('11'!B$16-'935'!X345))*'935'!Q345</f>
        <v>0</v>
      </c>
      <c r="M345" s="49">
        <f>0.01*('11'!B$16-'935'!X345)*'Results'!D345</f>
        <v>0</v>
      </c>
      <c r="N345" s="33">
        <f>0.01*'11'!B$16*'Matrix'!I345*'Matrix'!BS345</f>
        <v>0</v>
      </c>
      <c r="O345" s="33">
        <f>0.01*('11'!B$16-'935'!X345)*'Matrix'!BX345</f>
        <v>0</v>
      </c>
      <c r="P345" s="49">
        <f>0.01*'Matrix'!BM345*'935'!U345</f>
        <v>0</v>
      </c>
      <c r="Q345" s="57">
        <f>K345+L345+M345</f>
        <v>0</v>
      </c>
      <c r="R345" s="32">
        <f>'935'!Z345</f>
        <v>0</v>
      </c>
      <c r="S345" s="58">
        <f>Q345-R345</f>
        <v>0</v>
      </c>
      <c r="T345" s="59">
        <f>IF(R345,Q345/R345-1,"")</f>
        <v>0</v>
      </c>
      <c r="U345" s="57">
        <f>N345+O345+P345</f>
        <v>0</v>
      </c>
      <c r="V345" s="32">
        <f>'935'!AA345</f>
        <v>0</v>
      </c>
      <c r="W345" s="58">
        <f>U345-V345</f>
        <v>0</v>
      </c>
      <c r="X345" s="59">
        <f>IF(V345,U345/V345-1,"")</f>
        <v>0</v>
      </c>
      <c r="Y345" s="57">
        <f>0.01*('11'!B$16-'935'!X345)*'Matrix'!BU345</f>
        <v>0</v>
      </c>
      <c r="Z345" s="33">
        <f>0.01*'11'!B$16*'Matrix'!D345*'Matrix'!CW345</f>
        <v>0</v>
      </c>
      <c r="AA345" s="33">
        <f>'Matrix'!D345*MAX('Matrix'!DE345,0-('Matrix'!DD345+IF('935'!Q345=0,0,(1-'935'!Y345/'11'!C$16)*'11'!B$16/('11'!B$16-'935'!X345)*IF('Matrix'!D345=0,1,'Matrix'!BY345/'Matrix'!D345)*'Matrix'!CV345)))*'11'!B$16*0.01*'DNO totals'!B$274/'DNO totals'!B$296</f>
        <v>0</v>
      </c>
      <c r="AB345" s="33">
        <f>'Matrix'!D345*'Charging rates'!B$106*'Matrix'!DB345</f>
        <v>0</v>
      </c>
      <c r="AC345" s="33">
        <f>'Matrix'!D345*MAX('Matrix'!DE345,0-('Matrix'!DD345+IF('935'!Q345=0,0,(1-'935'!Y345/'11'!C$16)*'11'!B$16/('11'!B$16-'935'!X345)*IF('Matrix'!D345=0,1,'Matrix'!BY345/'Matrix'!D345)*'Matrix'!CV345)))*'11'!B$16*0.01*'DNO totals'!B$284/'DNO totals'!B$296</f>
        <v>0</v>
      </c>
      <c r="AD345" s="33">
        <f>0.01*('Matrix'!BY345*'11'!B$16*'Matrix'!CB345+'Matrix'!D345*'Matrix'!CD345*'935'!Q345*('11'!C$16-'935'!Y345)*('11'!B$16/('11'!B$16-'935'!X345)))</f>
        <v>0</v>
      </c>
      <c r="AE345" s="33">
        <f>'Matrix'!D345*'Charging rates'!B$116*('Parameters'!B$21+'Matrix'!J345)*IF('DNO totals'!B$323&lt;0,1,'935'!S345)</f>
        <v>0</v>
      </c>
      <c r="AF345" s="33">
        <f>'Matrix'!D345*MAX('Matrix'!DE345,0-('Matrix'!DD345+IF('935'!Q345=0,0,(1-'935'!Y345/'11'!C$16)*'11'!B$16/('11'!B$16-'935'!X345)*IF('Matrix'!D345=0,1,'Matrix'!BY345/'Matrix'!D345)*'Matrix'!CV345)))*'11'!B$16*0.01*(1-('DNO totals'!B$284+'DNO totals'!B$274)/'DNO totals'!B$296)</f>
        <v>0</v>
      </c>
      <c r="AG345" s="49">
        <f>Q345-Y345-Z345-AA345-AB345-AC345-AD345-AE345-AF345</f>
        <v>0</v>
      </c>
    </row>
    <row r="346" spans="1:33">
      <c r="A346" s="28">
        <v>246</v>
      </c>
      <c r="B346" s="48">
        <f>'Results'!B346</f>
        <v>0</v>
      </c>
      <c r="C346" s="34">
        <f>'Results'!C346</f>
        <v>0</v>
      </c>
      <c r="D346" s="55">
        <f>'Results'!D346</f>
        <v>0</v>
      </c>
      <c r="E346" s="55">
        <f>'Results'!E346</f>
        <v>0</v>
      </c>
      <c r="F346" s="56">
        <f>'Results'!F346</f>
        <v>0</v>
      </c>
      <c r="G346" s="34">
        <f>'Results'!G346</f>
        <v>0</v>
      </c>
      <c r="H346" s="55">
        <f>'Results'!H346</f>
        <v>0</v>
      </c>
      <c r="I346" s="55">
        <f>'Results'!I346</f>
        <v>0</v>
      </c>
      <c r="J346" s="56">
        <f>'Results'!J346</f>
        <v>0</v>
      </c>
      <c r="K346" s="57">
        <f>0.01*'11'!B$16*'Matrix'!D346*'Results'!E346</f>
        <v>0</v>
      </c>
      <c r="L346" s="33">
        <f>0.01*('11'!C$16-'935'!Y346)*'Results'!C346*'Matrix'!D346*('11'!B$16/('11'!B$16-'935'!X346))*'935'!Q346</f>
        <v>0</v>
      </c>
      <c r="M346" s="49">
        <f>0.01*('11'!B$16-'935'!X346)*'Results'!D346</f>
        <v>0</v>
      </c>
      <c r="N346" s="33">
        <f>0.01*'11'!B$16*'Matrix'!I346*'Matrix'!BS346</f>
        <v>0</v>
      </c>
      <c r="O346" s="33">
        <f>0.01*('11'!B$16-'935'!X346)*'Matrix'!BX346</f>
        <v>0</v>
      </c>
      <c r="P346" s="49">
        <f>0.01*'Matrix'!BM346*'935'!U346</f>
        <v>0</v>
      </c>
      <c r="Q346" s="57">
        <f>K346+L346+M346</f>
        <v>0</v>
      </c>
      <c r="R346" s="32">
        <f>'935'!Z346</f>
        <v>0</v>
      </c>
      <c r="S346" s="58">
        <f>Q346-R346</f>
        <v>0</v>
      </c>
      <c r="T346" s="59">
        <f>IF(R346,Q346/R346-1,"")</f>
        <v>0</v>
      </c>
      <c r="U346" s="57">
        <f>N346+O346+P346</f>
        <v>0</v>
      </c>
      <c r="V346" s="32">
        <f>'935'!AA346</f>
        <v>0</v>
      </c>
      <c r="W346" s="58">
        <f>U346-V346</f>
        <v>0</v>
      </c>
      <c r="X346" s="59">
        <f>IF(V346,U346/V346-1,"")</f>
        <v>0</v>
      </c>
      <c r="Y346" s="57">
        <f>0.01*('11'!B$16-'935'!X346)*'Matrix'!BU346</f>
        <v>0</v>
      </c>
      <c r="Z346" s="33">
        <f>0.01*'11'!B$16*'Matrix'!D346*'Matrix'!CW346</f>
        <v>0</v>
      </c>
      <c r="AA346" s="33">
        <f>'Matrix'!D346*MAX('Matrix'!DE346,0-('Matrix'!DD346+IF('935'!Q346=0,0,(1-'935'!Y346/'11'!C$16)*'11'!B$16/('11'!B$16-'935'!X346)*IF('Matrix'!D346=0,1,'Matrix'!BY346/'Matrix'!D346)*'Matrix'!CV346)))*'11'!B$16*0.01*'DNO totals'!B$274/'DNO totals'!B$296</f>
        <v>0</v>
      </c>
      <c r="AB346" s="33">
        <f>'Matrix'!D346*'Charging rates'!B$106*'Matrix'!DB346</f>
        <v>0</v>
      </c>
      <c r="AC346" s="33">
        <f>'Matrix'!D346*MAX('Matrix'!DE346,0-('Matrix'!DD346+IF('935'!Q346=0,0,(1-'935'!Y346/'11'!C$16)*'11'!B$16/('11'!B$16-'935'!X346)*IF('Matrix'!D346=0,1,'Matrix'!BY346/'Matrix'!D346)*'Matrix'!CV346)))*'11'!B$16*0.01*'DNO totals'!B$284/'DNO totals'!B$296</f>
        <v>0</v>
      </c>
      <c r="AD346" s="33">
        <f>0.01*('Matrix'!BY346*'11'!B$16*'Matrix'!CB346+'Matrix'!D346*'Matrix'!CD346*'935'!Q346*('11'!C$16-'935'!Y346)*('11'!B$16/('11'!B$16-'935'!X346)))</f>
        <v>0</v>
      </c>
      <c r="AE346" s="33">
        <f>'Matrix'!D346*'Charging rates'!B$116*('Parameters'!B$21+'Matrix'!J346)*IF('DNO totals'!B$323&lt;0,1,'935'!S346)</f>
        <v>0</v>
      </c>
      <c r="AF346" s="33">
        <f>'Matrix'!D346*MAX('Matrix'!DE346,0-('Matrix'!DD346+IF('935'!Q346=0,0,(1-'935'!Y346/'11'!C$16)*'11'!B$16/('11'!B$16-'935'!X346)*IF('Matrix'!D346=0,1,'Matrix'!BY346/'Matrix'!D346)*'Matrix'!CV346)))*'11'!B$16*0.01*(1-('DNO totals'!B$284+'DNO totals'!B$274)/'DNO totals'!B$296)</f>
        <v>0</v>
      </c>
      <c r="AG346" s="49">
        <f>Q346-Y346-Z346-AA346-AB346-AC346-AD346-AE346-AF346</f>
        <v>0</v>
      </c>
    </row>
    <row r="347" spans="1:33">
      <c r="A347" s="28">
        <v>247</v>
      </c>
      <c r="B347" s="48">
        <f>'Results'!B347</f>
        <v>0</v>
      </c>
      <c r="C347" s="34">
        <f>'Results'!C347</f>
        <v>0</v>
      </c>
      <c r="D347" s="55">
        <f>'Results'!D347</f>
        <v>0</v>
      </c>
      <c r="E347" s="55">
        <f>'Results'!E347</f>
        <v>0</v>
      </c>
      <c r="F347" s="56">
        <f>'Results'!F347</f>
        <v>0</v>
      </c>
      <c r="G347" s="34">
        <f>'Results'!G347</f>
        <v>0</v>
      </c>
      <c r="H347" s="55">
        <f>'Results'!H347</f>
        <v>0</v>
      </c>
      <c r="I347" s="55">
        <f>'Results'!I347</f>
        <v>0</v>
      </c>
      <c r="J347" s="56">
        <f>'Results'!J347</f>
        <v>0</v>
      </c>
      <c r="K347" s="57">
        <f>0.01*'11'!B$16*'Matrix'!D347*'Results'!E347</f>
        <v>0</v>
      </c>
      <c r="L347" s="33">
        <f>0.01*('11'!C$16-'935'!Y347)*'Results'!C347*'Matrix'!D347*('11'!B$16/('11'!B$16-'935'!X347))*'935'!Q347</f>
        <v>0</v>
      </c>
      <c r="M347" s="49">
        <f>0.01*('11'!B$16-'935'!X347)*'Results'!D347</f>
        <v>0</v>
      </c>
      <c r="N347" s="33">
        <f>0.01*'11'!B$16*'Matrix'!I347*'Matrix'!BS347</f>
        <v>0</v>
      </c>
      <c r="O347" s="33">
        <f>0.01*('11'!B$16-'935'!X347)*'Matrix'!BX347</f>
        <v>0</v>
      </c>
      <c r="P347" s="49">
        <f>0.01*'Matrix'!BM347*'935'!U347</f>
        <v>0</v>
      </c>
      <c r="Q347" s="57">
        <f>K347+L347+M347</f>
        <v>0</v>
      </c>
      <c r="R347" s="32">
        <f>'935'!Z347</f>
        <v>0</v>
      </c>
      <c r="S347" s="58">
        <f>Q347-R347</f>
        <v>0</v>
      </c>
      <c r="T347" s="59">
        <f>IF(R347,Q347/R347-1,"")</f>
        <v>0</v>
      </c>
      <c r="U347" s="57">
        <f>N347+O347+P347</f>
        <v>0</v>
      </c>
      <c r="V347" s="32">
        <f>'935'!AA347</f>
        <v>0</v>
      </c>
      <c r="W347" s="58">
        <f>U347-V347</f>
        <v>0</v>
      </c>
      <c r="X347" s="59">
        <f>IF(V347,U347/V347-1,"")</f>
        <v>0</v>
      </c>
      <c r="Y347" s="57">
        <f>0.01*('11'!B$16-'935'!X347)*'Matrix'!BU347</f>
        <v>0</v>
      </c>
      <c r="Z347" s="33">
        <f>0.01*'11'!B$16*'Matrix'!D347*'Matrix'!CW347</f>
        <v>0</v>
      </c>
      <c r="AA347" s="33">
        <f>'Matrix'!D347*MAX('Matrix'!DE347,0-('Matrix'!DD347+IF('935'!Q347=0,0,(1-'935'!Y347/'11'!C$16)*'11'!B$16/('11'!B$16-'935'!X347)*IF('Matrix'!D347=0,1,'Matrix'!BY347/'Matrix'!D347)*'Matrix'!CV347)))*'11'!B$16*0.01*'DNO totals'!B$274/'DNO totals'!B$296</f>
        <v>0</v>
      </c>
      <c r="AB347" s="33">
        <f>'Matrix'!D347*'Charging rates'!B$106*'Matrix'!DB347</f>
        <v>0</v>
      </c>
      <c r="AC347" s="33">
        <f>'Matrix'!D347*MAX('Matrix'!DE347,0-('Matrix'!DD347+IF('935'!Q347=0,0,(1-'935'!Y347/'11'!C$16)*'11'!B$16/('11'!B$16-'935'!X347)*IF('Matrix'!D347=0,1,'Matrix'!BY347/'Matrix'!D347)*'Matrix'!CV347)))*'11'!B$16*0.01*'DNO totals'!B$284/'DNO totals'!B$296</f>
        <v>0</v>
      </c>
      <c r="AD347" s="33">
        <f>0.01*('Matrix'!BY347*'11'!B$16*'Matrix'!CB347+'Matrix'!D347*'Matrix'!CD347*'935'!Q347*('11'!C$16-'935'!Y347)*('11'!B$16/('11'!B$16-'935'!X347)))</f>
        <v>0</v>
      </c>
      <c r="AE347" s="33">
        <f>'Matrix'!D347*'Charging rates'!B$116*('Parameters'!B$21+'Matrix'!J347)*IF('DNO totals'!B$323&lt;0,1,'935'!S347)</f>
        <v>0</v>
      </c>
      <c r="AF347" s="33">
        <f>'Matrix'!D347*MAX('Matrix'!DE347,0-('Matrix'!DD347+IF('935'!Q347=0,0,(1-'935'!Y347/'11'!C$16)*'11'!B$16/('11'!B$16-'935'!X347)*IF('Matrix'!D347=0,1,'Matrix'!BY347/'Matrix'!D347)*'Matrix'!CV347)))*'11'!B$16*0.01*(1-('DNO totals'!B$284+'DNO totals'!B$274)/'DNO totals'!B$296)</f>
        <v>0</v>
      </c>
      <c r="AG347" s="49">
        <f>Q347-Y347-Z347-AA347-AB347-AC347-AD347-AE347-AF347</f>
        <v>0</v>
      </c>
    </row>
    <row r="348" spans="1:33">
      <c r="A348" s="28">
        <v>248</v>
      </c>
      <c r="B348" s="48">
        <f>'Results'!B348</f>
        <v>0</v>
      </c>
      <c r="C348" s="34">
        <f>'Results'!C348</f>
        <v>0</v>
      </c>
      <c r="D348" s="55">
        <f>'Results'!D348</f>
        <v>0</v>
      </c>
      <c r="E348" s="55">
        <f>'Results'!E348</f>
        <v>0</v>
      </c>
      <c r="F348" s="56">
        <f>'Results'!F348</f>
        <v>0</v>
      </c>
      <c r="G348" s="34">
        <f>'Results'!G348</f>
        <v>0</v>
      </c>
      <c r="H348" s="55">
        <f>'Results'!H348</f>
        <v>0</v>
      </c>
      <c r="I348" s="55">
        <f>'Results'!I348</f>
        <v>0</v>
      </c>
      <c r="J348" s="56">
        <f>'Results'!J348</f>
        <v>0</v>
      </c>
      <c r="K348" s="57">
        <f>0.01*'11'!B$16*'Matrix'!D348*'Results'!E348</f>
        <v>0</v>
      </c>
      <c r="L348" s="33">
        <f>0.01*('11'!C$16-'935'!Y348)*'Results'!C348*'Matrix'!D348*('11'!B$16/('11'!B$16-'935'!X348))*'935'!Q348</f>
        <v>0</v>
      </c>
      <c r="M348" s="49">
        <f>0.01*('11'!B$16-'935'!X348)*'Results'!D348</f>
        <v>0</v>
      </c>
      <c r="N348" s="33">
        <f>0.01*'11'!B$16*'Matrix'!I348*'Matrix'!BS348</f>
        <v>0</v>
      </c>
      <c r="O348" s="33">
        <f>0.01*('11'!B$16-'935'!X348)*'Matrix'!BX348</f>
        <v>0</v>
      </c>
      <c r="P348" s="49">
        <f>0.01*'Matrix'!BM348*'935'!U348</f>
        <v>0</v>
      </c>
      <c r="Q348" s="57">
        <f>K348+L348+M348</f>
        <v>0</v>
      </c>
      <c r="R348" s="32">
        <f>'935'!Z348</f>
        <v>0</v>
      </c>
      <c r="S348" s="58">
        <f>Q348-R348</f>
        <v>0</v>
      </c>
      <c r="T348" s="59">
        <f>IF(R348,Q348/R348-1,"")</f>
        <v>0</v>
      </c>
      <c r="U348" s="57">
        <f>N348+O348+P348</f>
        <v>0</v>
      </c>
      <c r="V348" s="32">
        <f>'935'!AA348</f>
        <v>0</v>
      </c>
      <c r="W348" s="58">
        <f>U348-V348</f>
        <v>0</v>
      </c>
      <c r="X348" s="59">
        <f>IF(V348,U348/V348-1,"")</f>
        <v>0</v>
      </c>
      <c r="Y348" s="57">
        <f>0.01*('11'!B$16-'935'!X348)*'Matrix'!BU348</f>
        <v>0</v>
      </c>
      <c r="Z348" s="33">
        <f>0.01*'11'!B$16*'Matrix'!D348*'Matrix'!CW348</f>
        <v>0</v>
      </c>
      <c r="AA348" s="33">
        <f>'Matrix'!D348*MAX('Matrix'!DE348,0-('Matrix'!DD348+IF('935'!Q348=0,0,(1-'935'!Y348/'11'!C$16)*'11'!B$16/('11'!B$16-'935'!X348)*IF('Matrix'!D348=0,1,'Matrix'!BY348/'Matrix'!D348)*'Matrix'!CV348)))*'11'!B$16*0.01*'DNO totals'!B$274/'DNO totals'!B$296</f>
        <v>0</v>
      </c>
      <c r="AB348" s="33">
        <f>'Matrix'!D348*'Charging rates'!B$106*'Matrix'!DB348</f>
        <v>0</v>
      </c>
      <c r="AC348" s="33">
        <f>'Matrix'!D348*MAX('Matrix'!DE348,0-('Matrix'!DD348+IF('935'!Q348=0,0,(1-'935'!Y348/'11'!C$16)*'11'!B$16/('11'!B$16-'935'!X348)*IF('Matrix'!D348=0,1,'Matrix'!BY348/'Matrix'!D348)*'Matrix'!CV348)))*'11'!B$16*0.01*'DNO totals'!B$284/'DNO totals'!B$296</f>
        <v>0</v>
      </c>
      <c r="AD348" s="33">
        <f>0.01*('Matrix'!BY348*'11'!B$16*'Matrix'!CB348+'Matrix'!D348*'Matrix'!CD348*'935'!Q348*('11'!C$16-'935'!Y348)*('11'!B$16/('11'!B$16-'935'!X348)))</f>
        <v>0</v>
      </c>
      <c r="AE348" s="33">
        <f>'Matrix'!D348*'Charging rates'!B$116*('Parameters'!B$21+'Matrix'!J348)*IF('DNO totals'!B$323&lt;0,1,'935'!S348)</f>
        <v>0</v>
      </c>
      <c r="AF348" s="33">
        <f>'Matrix'!D348*MAX('Matrix'!DE348,0-('Matrix'!DD348+IF('935'!Q348=0,0,(1-'935'!Y348/'11'!C$16)*'11'!B$16/('11'!B$16-'935'!X348)*IF('Matrix'!D348=0,1,'Matrix'!BY348/'Matrix'!D348)*'Matrix'!CV348)))*'11'!B$16*0.01*(1-('DNO totals'!B$284+'DNO totals'!B$274)/'DNO totals'!B$296)</f>
        <v>0</v>
      </c>
      <c r="AG348" s="49">
        <f>Q348-Y348-Z348-AA348-AB348-AC348-AD348-AE348-AF348</f>
        <v>0</v>
      </c>
    </row>
    <row r="349" spans="1:33">
      <c r="A349" s="28">
        <v>249</v>
      </c>
      <c r="B349" s="48">
        <f>'Results'!B349</f>
        <v>0</v>
      </c>
      <c r="C349" s="34">
        <f>'Results'!C349</f>
        <v>0</v>
      </c>
      <c r="D349" s="55">
        <f>'Results'!D349</f>
        <v>0</v>
      </c>
      <c r="E349" s="55">
        <f>'Results'!E349</f>
        <v>0</v>
      </c>
      <c r="F349" s="56">
        <f>'Results'!F349</f>
        <v>0</v>
      </c>
      <c r="G349" s="34">
        <f>'Results'!G349</f>
        <v>0</v>
      </c>
      <c r="H349" s="55">
        <f>'Results'!H349</f>
        <v>0</v>
      </c>
      <c r="I349" s="55">
        <f>'Results'!I349</f>
        <v>0</v>
      </c>
      <c r="J349" s="56">
        <f>'Results'!J349</f>
        <v>0</v>
      </c>
      <c r="K349" s="57">
        <f>0.01*'11'!B$16*'Matrix'!D349*'Results'!E349</f>
        <v>0</v>
      </c>
      <c r="L349" s="33">
        <f>0.01*('11'!C$16-'935'!Y349)*'Results'!C349*'Matrix'!D349*('11'!B$16/('11'!B$16-'935'!X349))*'935'!Q349</f>
        <v>0</v>
      </c>
      <c r="M349" s="49">
        <f>0.01*('11'!B$16-'935'!X349)*'Results'!D349</f>
        <v>0</v>
      </c>
      <c r="N349" s="33">
        <f>0.01*'11'!B$16*'Matrix'!I349*'Matrix'!BS349</f>
        <v>0</v>
      </c>
      <c r="O349" s="33">
        <f>0.01*('11'!B$16-'935'!X349)*'Matrix'!BX349</f>
        <v>0</v>
      </c>
      <c r="P349" s="49">
        <f>0.01*'Matrix'!BM349*'935'!U349</f>
        <v>0</v>
      </c>
      <c r="Q349" s="57">
        <f>K349+L349+M349</f>
        <v>0</v>
      </c>
      <c r="R349" s="32">
        <f>'935'!Z349</f>
        <v>0</v>
      </c>
      <c r="S349" s="58">
        <f>Q349-R349</f>
        <v>0</v>
      </c>
      <c r="T349" s="59">
        <f>IF(R349,Q349/R349-1,"")</f>
        <v>0</v>
      </c>
      <c r="U349" s="57">
        <f>N349+O349+P349</f>
        <v>0</v>
      </c>
      <c r="V349" s="32">
        <f>'935'!AA349</f>
        <v>0</v>
      </c>
      <c r="W349" s="58">
        <f>U349-V349</f>
        <v>0</v>
      </c>
      <c r="X349" s="59">
        <f>IF(V349,U349/V349-1,"")</f>
        <v>0</v>
      </c>
      <c r="Y349" s="57">
        <f>0.01*('11'!B$16-'935'!X349)*'Matrix'!BU349</f>
        <v>0</v>
      </c>
      <c r="Z349" s="33">
        <f>0.01*'11'!B$16*'Matrix'!D349*'Matrix'!CW349</f>
        <v>0</v>
      </c>
      <c r="AA349" s="33">
        <f>'Matrix'!D349*MAX('Matrix'!DE349,0-('Matrix'!DD349+IF('935'!Q349=0,0,(1-'935'!Y349/'11'!C$16)*'11'!B$16/('11'!B$16-'935'!X349)*IF('Matrix'!D349=0,1,'Matrix'!BY349/'Matrix'!D349)*'Matrix'!CV349)))*'11'!B$16*0.01*'DNO totals'!B$274/'DNO totals'!B$296</f>
        <v>0</v>
      </c>
      <c r="AB349" s="33">
        <f>'Matrix'!D349*'Charging rates'!B$106*'Matrix'!DB349</f>
        <v>0</v>
      </c>
      <c r="AC349" s="33">
        <f>'Matrix'!D349*MAX('Matrix'!DE349,0-('Matrix'!DD349+IF('935'!Q349=0,0,(1-'935'!Y349/'11'!C$16)*'11'!B$16/('11'!B$16-'935'!X349)*IF('Matrix'!D349=0,1,'Matrix'!BY349/'Matrix'!D349)*'Matrix'!CV349)))*'11'!B$16*0.01*'DNO totals'!B$284/'DNO totals'!B$296</f>
        <v>0</v>
      </c>
      <c r="AD349" s="33">
        <f>0.01*('Matrix'!BY349*'11'!B$16*'Matrix'!CB349+'Matrix'!D349*'Matrix'!CD349*'935'!Q349*('11'!C$16-'935'!Y349)*('11'!B$16/('11'!B$16-'935'!X349)))</f>
        <v>0</v>
      </c>
      <c r="AE349" s="33">
        <f>'Matrix'!D349*'Charging rates'!B$116*('Parameters'!B$21+'Matrix'!J349)*IF('DNO totals'!B$323&lt;0,1,'935'!S349)</f>
        <v>0</v>
      </c>
      <c r="AF349" s="33">
        <f>'Matrix'!D349*MAX('Matrix'!DE349,0-('Matrix'!DD349+IF('935'!Q349=0,0,(1-'935'!Y349/'11'!C$16)*'11'!B$16/('11'!B$16-'935'!X349)*IF('Matrix'!D349=0,1,'Matrix'!BY349/'Matrix'!D349)*'Matrix'!CV349)))*'11'!B$16*0.01*(1-('DNO totals'!B$284+'DNO totals'!B$274)/'DNO totals'!B$296)</f>
        <v>0</v>
      </c>
      <c r="AG349" s="49">
        <f>Q349-Y349-Z349-AA349-AB349-AC349-AD349-AE349-AF349</f>
        <v>0</v>
      </c>
    </row>
    <row r="350" spans="1:33">
      <c r="A350" s="28">
        <v>250</v>
      </c>
      <c r="B350" s="48">
        <f>'Results'!B350</f>
        <v>0</v>
      </c>
      <c r="C350" s="34">
        <f>'Results'!C350</f>
        <v>0</v>
      </c>
      <c r="D350" s="55">
        <f>'Results'!D350</f>
        <v>0</v>
      </c>
      <c r="E350" s="55">
        <f>'Results'!E350</f>
        <v>0</v>
      </c>
      <c r="F350" s="56">
        <f>'Results'!F350</f>
        <v>0</v>
      </c>
      <c r="G350" s="34">
        <f>'Results'!G350</f>
        <v>0</v>
      </c>
      <c r="H350" s="55">
        <f>'Results'!H350</f>
        <v>0</v>
      </c>
      <c r="I350" s="55">
        <f>'Results'!I350</f>
        <v>0</v>
      </c>
      <c r="J350" s="56">
        <f>'Results'!J350</f>
        <v>0</v>
      </c>
      <c r="K350" s="57">
        <f>0.01*'11'!B$16*'Matrix'!D350*'Results'!E350</f>
        <v>0</v>
      </c>
      <c r="L350" s="33">
        <f>0.01*('11'!C$16-'935'!Y350)*'Results'!C350*'Matrix'!D350*('11'!B$16/('11'!B$16-'935'!X350))*'935'!Q350</f>
        <v>0</v>
      </c>
      <c r="M350" s="49">
        <f>0.01*('11'!B$16-'935'!X350)*'Results'!D350</f>
        <v>0</v>
      </c>
      <c r="N350" s="33">
        <f>0.01*'11'!B$16*'Matrix'!I350*'Matrix'!BS350</f>
        <v>0</v>
      </c>
      <c r="O350" s="33">
        <f>0.01*('11'!B$16-'935'!X350)*'Matrix'!BX350</f>
        <v>0</v>
      </c>
      <c r="P350" s="49">
        <f>0.01*'Matrix'!BM350*'935'!U350</f>
        <v>0</v>
      </c>
      <c r="Q350" s="57">
        <f>K350+L350+M350</f>
        <v>0</v>
      </c>
      <c r="R350" s="32">
        <f>'935'!Z350</f>
        <v>0</v>
      </c>
      <c r="S350" s="58">
        <f>Q350-R350</f>
        <v>0</v>
      </c>
      <c r="T350" s="59">
        <f>IF(R350,Q350/R350-1,"")</f>
        <v>0</v>
      </c>
      <c r="U350" s="57">
        <f>N350+O350+P350</f>
        <v>0</v>
      </c>
      <c r="V350" s="32">
        <f>'935'!AA350</f>
        <v>0</v>
      </c>
      <c r="W350" s="58">
        <f>U350-V350</f>
        <v>0</v>
      </c>
      <c r="X350" s="59">
        <f>IF(V350,U350/V350-1,"")</f>
        <v>0</v>
      </c>
      <c r="Y350" s="57">
        <f>0.01*('11'!B$16-'935'!X350)*'Matrix'!BU350</f>
        <v>0</v>
      </c>
      <c r="Z350" s="33">
        <f>0.01*'11'!B$16*'Matrix'!D350*'Matrix'!CW350</f>
        <v>0</v>
      </c>
      <c r="AA350" s="33">
        <f>'Matrix'!D350*MAX('Matrix'!DE350,0-('Matrix'!DD350+IF('935'!Q350=0,0,(1-'935'!Y350/'11'!C$16)*'11'!B$16/('11'!B$16-'935'!X350)*IF('Matrix'!D350=0,1,'Matrix'!BY350/'Matrix'!D350)*'Matrix'!CV350)))*'11'!B$16*0.01*'DNO totals'!B$274/'DNO totals'!B$296</f>
        <v>0</v>
      </c>
      <c r="AB350" s="33">
        <f>'Matrix'!D350*'Charging rates'!B$106*'Matrix'!DB350</f>
        <v>0</v>
      </c>
      <c r="AC350" s="33">
        <f>'Matrix'!D350*MAX('Matrix'!DE350,0-('Matrix'!DD350+IF('935'!Q350=0,0,(1-'935'!Y350/'11'!C$16)*'11'!B$16/('11'!B$16-'935'!X350)*IF('Matrix'!D350=0,1,'Matrix'!BY350/'Matrix'!D350)*'Matrix'!CV350)))*'11'!B$16*0.01*'DNO totals'!B$284/'DNO totals'!B$296</f>
        <v>0</v>
      </c>
      <c r="AD350" s="33">
        <f>0.01*('Matrix'!BY350*'11'!B$16*'Matrix'!CB350+'Matrix'!D350*'Matrix'!CD350*'935'!Q350*('11'!C$16-'935'!Y350)*('11'!B$16/('11'!B$16-'935'!X350)))</f>
        <v>0</v>
      </c>
      <c r="AE350" s="33">
        <f>'Matrix'!D350*'Charging rates'!B$116*('Parameters'!B$21+'Matrix'!J350)*IF('DNO totals'!B$323&lt;0,1,'935'!S350)</f>
        <v>0</v>
      </c>
      <c r="AF350" s="33">
        <f>'Matrix'!D350*MAX('Matrix'!DE350,0-('Matrix'!DD350+IF('935'!Q350=0,0,(1-'935'!Y350/'11'!C$16)*'11'!B$16/('11'!B$16-'935'!X350)*IF('Matrix'!D350=0,1,'Matrix'!BY350/'Matrix'!D350)*'Matrix'!CV350)))*'11'!B$16*0.01*(1-('DNO totals'!B$284+'DNO totals'!B$274)/'DNO totals'!B$296)</f>
        <v>0</v>
      </c>
      <c r="AG350" s="49">
        <f>Q350-Y350-Z350-AA350-AB350-AC350-AD350-AE350-AF350</f>
        <v>0</v>
      </c>
    </row>
    <row r="351" spans="1:33">
      <c r="A351" s="28">
        <v>251</v>
      </c>
      <c r="B351" s="48">
        <f>'Results'!B351</f>
        <v>0</v>
      </c>
      <c r="C351" s="34">
        <f>'Results'!C351</f>
        <v>0</v>
      </c>
      <c r="D351" s="55">
        <f>'Results'!D351</f>
        <v>0</v>
      </c>
      <c r="E351" s="55">
        <f>'Results'!E351</f>
        <v>0</v>
      </c>
      <c r="F351" s="56">
        <f>'Results'!F351</f>
        <v>0</v>
      </c>
      <c r="G351" s="34">
        <f>'Results'!G351</f>
        <v>0</v>
      </c>
      <c r="H351" s="55">
        <f>'Results'!H351</f>
        <v>0</v>
      </c>
      <c r="I351" s="55">
        <f>'Results'!I351</f>
        <v>0</v>
      </c>
      <c r="J351" s="56">
        <f>'Results'!J351</f>
        <v>0</v>
      </c>
      <c r="K351" s="57">
        <f>0.01*'11'!B$16*'Matrix'!D351*'Results'!E351</f>
        <v>0</v>
      </c>
      <c r="L351" s="33">
        <f>0.01*('11'!C$16-'935'!Y351)*'Results'!C351*'Matrix'!D351*('11'!B$16/('11'!B$16-'935'!X351))*'935'!Q351</f>
        <v>0</v>
      </c>
      <c r="M351" s="49">
        <f>0.01*('11'!B$16-'935'!X351)*'Results'!D351</f>
        <v>0</v>
      </c>
      <c r="N351" s="33">
        <f>0.01*'11'!B$16*'Matrix'!I351*'Matrix'!BS351</f>
        <v>0</v>
      </c>
      <c r="O351" s="33">
        <f>0.01*('11'!B$16-'935'!X351)*'Matrix'!BX351</f>
        <v>0</v>
      </c>
      <c r="P351" s="49">
        <f>0.01*'Matrix'!BM351*'935'!U351</f>
        <v>0</v>
      </c>
      <c r="Q351" s="57">
        <f>K351+L351+M351</f>
        <v>0</v>
      </c>
      <c r="R351" s="32">
        <f>'935'!Z351</f>
        <v>0</v>
      </c>
      <c r="S351" s="58">
        <f>Q351-R351</f>
        <v>0</v>
      </c>
      <c r="T351" s="59">
        <f>IF(R351,Q351/R351-1,"")</f>
        <v>0</v>
      </c>
      <c r="U351" s="57">
        <f>N351+O351+P351</f>
        <v>0</v>
      </c>
      <c r="V351" s="32">
        <f>'935'!AA351</f>
        <v>0</v>
      </c>
      <c r="W351" s="58">
        <f>U351-V351</f>
        <v>0</v>
      </c>
      <c r="X351" s="59">
        <f>IF(V351,U351/V351-1,"")</f>
        <v>0</v>
      </c>
      <c r="Y351" s="57">
        <f>0.01*('11'!B$16-'935'!X351)*'Matrix'!BU351</f>
        <v>0</v>
      </c>
      <c r="Z351" s="33">
        <f>0.01*'11'!B$16*'Matrix'!D351*'Matrix'!CW351</f>
        <v>0</v>
      </c>
      <c r="AA351" s="33">
        <f>'Matrix'!D351*MAX('Matrix'!DE351,0-('Matrix'!DD351+IF('935'!Q351=0,0,(1-'935'!Y351/'11'!C$16)*'11'!B$16/('11'!B$16-'935'!X351)*IF('Matrix'!D351=0,1,'Matrix'!BY351/'Matrix'!D351)*'Matrix'!CV351)))*'11'!B$16*0.01*'DNO totals'!B$274/'DNO totals'!B$296</f>
        <v>0</v>
      </c>
      <c r="AB351" s="33">
        <f>'Matrix'!D351*'Charging rates'!B$106*'Matrix'!DB351</f>
        <v>0</v>
      </c>
      <c r="AC351" s="33">
        <f>'Matrix'!D351*MAX('Matrix'!DE351,0-('Matrix'!DD351+IF('935'!Q351=0,0,(1-'935'!Y351/'11'!C$16)*'11'!B$16/('11'!B$16-'935'!X351)*IF('Matrix'!D351=0,1,'Matrix'!BY351/'Matrix'!D351)*'Matrix'!CV351)))*'11'!B$16*0.01*'DNO totals'!B$284/'DNO totals'!B$296</f>
        <v>0</v>
      </c>
      <c r="AD351" s="33">
        <f>0.01*('Matrix'!BY351*'11'!B$16*'Matrix'!CB351+'Matrix'!D351*'Matrix'!CD351*'935'!Q351*('11'!C$16-'935'!Y351)*('11'!B$16/('11'!B$16-'935'!X351)))</f>
        <v>0</v>
      </c>
      <c r="AE351" s="33">
        <f>'Matrix'!D351*'Charging rates'!B$116*('Parameters'!B$21+'Matrix'!J351)*IF('DNO totals'!B$323&lt;0,1,'935'!S351)</f>
        <v>0</v>
      </c>
      <c r="AF351" s="33">
        <f>'Matrix'!D351*MAX('Matrix'!DE351,0-('Matrix'!DD351+IF('935'!Q351=0,0,(1-'935'!Y351/'11'!C$16)*'11'!B$16/('11'!B$16-'935'!X351)*IF('Matrix'!D351=0,1,'Matrix'!BY351/'Matrix'!D351)*'Matrix'!CV351)))*'11'!B$16*0.01*(1-('DNO totals'!B$284+'DNO totals'!B$274)/'DNO totals'!B$296)</f>
        <v>0</v>
      </c>
      <c r="AG351" s="49">
        <f>Q351-Y351-Z351-AA351-AB351-AC351-AD351-AE351-AF351</f>
        <v>0</v>
      </c>
    </row>
    <row r="352" spans="1:33">
      <c r="A352" s="28">
        <v>252</v>
      </c>
      <c r="B352" s="48">
        <f>'Results'!B352</f>
        <v>0</v>
      </c>
      <c r="C352" s="34">
        <f>'Results'!C352</f>
        <v>0</v>
      </c>
      <c r="D352" s="55">
        <f>'Results'!D352</f>
        <v>0</v>
      </c>
      <c r="E352" s="55">
        <f>'Results'!E352</f>
        <v>0</v>
      </c>
      <c r="F352" s="56">
        <f>'Results'!F352</f>
        <v>0</v>
      </c>
      <c r="G352" s="34">
        <f>'Results'!G352</f>
        <v>0</v>
      </c>
      <c r="H352" s="55">
        <f>'Results'!H352</f>
        <v>0</v>
      </c>
      <c r="I352" s="55">
        <f>'Results'!I352</f>
        <v>0</v>
      </c>
      <c r="J352" s="56">
        <f>'Results'!J352</f>
        <v>0</v>
      </c>
      <c r="K352" s="57">
        <f>0.01*'11'!B$16*'Matrix'!D352*'Results'!E352</f>
        <v>0</v>
      </c>
      <c r="L352" s="33">
        <f>0.01*('11'!C$16-'935'!Y352)*'Results'!C352*'Matrix'!D352*('11'!B$16/('11'!B$16-'935'!X352))*'935'!Q352</f>
        <v>0</v>
      </c>
      <c r="M352" s="49">
        <f>0.01*('11'!B$16-'935'!X352)*'Results'!D352</f>
        <v>0</v>
      </c>
      <c r="N352" s="33">
        <f>0.01*'11'!B$16*'Matrix'!I352*'Matrix'!BS352</f>
        <v>0</v>
      </c>
      <c r="O352" s="33">
        <f>0.01*('11'!B$16-'935'!X352)*'Matrix'!BX352</f>
        <v>0</v>
      </c>
      <c r="P352" s="49">
        <f>0.01*'Matrix'!BM352*'935'!U352</f>
        <v>0</v>
      </c>
      <c r="Q352" s="57">
        <f>K352+L352+M352</f>
        <v>0</v>
      </c>
      <c r="R352" s="32">
        <f>'935'!Z352</f>
        <v>0</v>
      </c>
      <c r="S352" s="58">
        <f>Q352-R352</f>
        <v>0</v>
      </c>
      <c r="T352" s="59">
        <f>IF(R352,Q352/R352-1,"")</f>
        <v>0</v>
      </c>
      <c r="U352" s="57">
        <f>N352+O352+P352</f>
        <v>0</v>
      </c>
      <c r="V352" s="32">
        <f>'935'!AA352</f>
        <v>0</v>
      </c>
      <c r="W352" s="58">
        <f>U352-V352</f>
        <v>0</v>
      </c>
      <c r="X352" s="59">
        <f>IF(V352,U352/V352-1,"")</f>
        <v>0</v>
      </c>
      <c r="Y352" s="57">
        <f>0.01*('11'!B$16-'935'!X352)*'Matrix'!BU352</f>
        <v>0</v>
      </c>
      <c r="Z352" s="33">
        <f>0.01*'11'!B$16*'Matrix'!D352*'Matrix'!CW352</f>
        <v>0</v>
      </c>
      <c r="AA352" s="33">
        <f>'Matrix'!D352*MAX('Matrix'!DE352,0-('Matrix'!DD352+IF('935'!Q352=0,0,(1-'935'!Y352/'11'!C$16)*'11'!B$16/('11'!B$16-'935'!X352)*IF('Matrix'!D352=0,1,'Matrix'!BY352/'Matrix'!D352)*'Matrix'!CV352)))*'11'!B$16*0.01*'DNO totals'!B$274/'DNO totals'!B$296</f>
        <v>0</v>
      </c>
      <c r="AB352" s="33">
        <f>'Matrix'!D352*'Charging rates'!B$106*'Matrix'!DB352</f>
        <v>0</v>
      </c>
      <c r="AC352" s="33">
        <f>'Matrix'!D352*MAX('Matrix'!DE352,0-('Matrix'!DD352+IF('935'!Q352=0,0,(1-'935'!Y352/'11'!C$16)*'11'!B$16/('11'!B$16-'935'!X352)*IF('Matrix'!D352=0,1,'Matrix'!BY352/'Matrix'!D352)*'Matrix'!CV352)))*'11'!B$16*0.01*'DNO totals'!B$284/'DNO totals'!B$296</f>
        <v>0</v>
      </c>
      <c r="AD352" s="33">
        <f>0.01*('Matrix'!BY352*'11'!B$16*'Matrix'!CB352+'Matrix'!D352*'Matrix'!CD352*'935'!Q352*('11'!C$16-'935'!Y352)*('11'!B$16/('11'!B$16-'935'!X352)))</f>
        <v>0</v>
      </c>
      <c r="AE352" s="33">
        <f>'Matrix'!D352*'Charging rates'!B$116*('Parameters'!B$21+'Matrix'!J352)*IF('DNO totals'!B$323&lt;0,1,'935'!S352)</f>
        <v>0</v>
      </c>
      <c r="AF352" s="33">
        <f>'Matrix'!D352*MAX('Matrix'!DE352,0-('Matrix'!DD352+IF('935'!Q352=0,0,(1-'935'!Y352/'11'!C$16)*'11'!B$16/('11'!B$16-'935'!X352)*IF('Matrix'!D352=0,1,'Matrix'!BY352/'Matrix'!D352)*'Matrix'!CV352)))*'11'!B$16*0.01*(1-('DNO totals'!B$284+'DNO totals'!B$274)/'DNO totals'!B$296)</f>
        <v>0</v>
      </c>
      <c r="AG352" s="49">
        <f>Q352-Y352-Z352-AA352-AB352-AC352-AD352-AE352-AF352</f>
        <v>0</v>
      </c>
    </row>
    <row r="353" spans="1:33">
      <c r="A353" s="28">
        <v>253</v>
      </c>
      <c r="B353" s="48">
        <f>'Results'!B353</f>
        <v>0</v>
      </c>
      <c r="C353" s="34">
        <f>'Results'!C353</f>
        <v>0</v>
      </c>
      <c r="D353" s="55">
        <f>'Results'!D353</f>
        <v>0</v>
      </c>
      <c r="E353" s="55">
        <f>'Results'!E353</f>
        <v>0</v>
      </c>
      <c r="F353" s="56">
        <f>'Results'!F353</f>
        <v>0</v>
      </c>
      <c r="G353" s="34">
        <f>'Results'!G353</f>
        <v>0</v>
      </c>
      <c r="H353" s="55">
        <f>'Results'!H353</f>
        <v>0</v>
      </c>
      <c r="I353" s="55">
        <f>'Results'!I353</f>
        <v>0</v>
      </c>
      <c r="J353" s="56">
        <f>'Results'!J353</f>
        <v>0</v>
      </c>
      <c r="K353" s="57">
        <f>0.01*'11'!B$16*'Matrix'!D353*'Results'!E353</f>
        <v>0</v>
      </c>
      <c r="L353" s="33">
        <f>0.01*('11'!C$16-'935'!Y353)*'Results'!C353*'Matrix'!D353*('11'!B$16/('11'!B$16-'935'!X353))*'935'!Q353</f>
        <v>0</v>
      </c>
      <c r="M353" s="49">
        <f>0.01*('11'!B$16-'935'!X353)*'Results'!D353</f>
        <v>0</v>
      </c>
      <c r="N353" s="33">
        <f>0.01*'11'!B$16*'Matrix'!I353*'Matrix'!BS353</f>
        <v>0</v>
      </c>
      <c r="O353" s="33">
        <f>0.01*('11'!B$16-'935'!X353)*'Matrix'!BX353</f>
        <v>0</v>
      </c>
      <c r="P353" s="49">
        <f>0.01*'Matrix'!BM353*'935'!U353</f>
        <v>0</v>
      </c>
      <c r="Q353" s="57">
        <f>K353+L353+M353</f>
        <v>0</v>
      </c>
      <c r="R353" s="32">
        <f>'935'!Z353</f>
        <v>0</v>
      </c>
      <c r="S353" s="58">
        <f>Q353-R353</f>
        <v>0</v>
      </c>
      <c r="T353" s="59">
        <f>IF(R353,Q353/R353-1,"")</f>
        <v>0</v>
      </c>
      <c r="U353" s="57">
        <f>N353+O353+P353</f>
        <v>0</v>
      </c>
      <c r="V353" s="32">
        <f>'935'!AA353</f>
        <v>0</v>
      </c>
      <c r="W353" s="58">
        <f>U353-V353</f>
        <v>0</v>
      </c>
      <c r="X353" s="59">
        <f>IF(V353,U353/V353-1,"")</f>
        <v>0</v>
      </c>
      <c r="Y353" s="57">
        <f>0.01*('11'!B$16-'935'!X353)*'Matrix'!BU353</f>
        <v>0</v>
      </c>
      <c r="Z353" s="33">
        <f>0.01*'11'!B$16*'Matrix'!D353*'Matrix'!CW353</f>
        <v>0</v>
      </c>
      <c r="AA353" s="33">
        <f>'Matrix'!D353*MAX('Matrix'!DE353,0-('Matrix'!DD353+IF('935'!Q353=0,0,(1-'935'!Y353/'11'!C$16)*'11'!B$16/('11'!B$16-'935'!X353)*IF('Matrix'!D353=0,1,'Matrix'!BY353/'Matrix'!D353)*'Matrix'!CV353)))*'11'!B$16*0.01*'DNO totals'!B$274/'DNO totals'!B$296</f>
        <v>0</v>
      </c>
      <c r="AB353" s="33">
        <f>'Matrix'!D353*'Charging rates'!B$106*'Matrix'!DB353</f>
        <v>0</v>
      </c>
      <c r="AC353" s="33">
        <f>'Matrix'!D353*MAX('Matrix'!DE353,0-('Matrix'!DD353+IF('935'!Q353=0,0,(1-'935'!Y353/'11'!C$16)*'11'!B$16/('11'!B$16-'935'!X353)*IF('Matrix'!D353=0,1,'Matrix'!BY353/'Matrix'!D353)*'Matrix'!CV353)))*'11'!B$16*0.01*'DNO totals'!B$284/'DNO totals'!B$296</f>
        <v>0</v>
      </c>
      <c r="AD353" s="33">
        <f>0.01*('Matrix'!BY353*'11'!B$16*'Matrix'!CB353+'Matrix'!D353*'Matrix'!CD353*'935'!Q353*('11'!C$16-'935'!Y353)*('11'!B$16/('11'!B$16-'935'!X353)))</f>
        <v>0</v>
      </c>
      <c r="AE353" s="33">
        <f>'Matrix'!D353*'Charging rates'!B$116*('Parameters'!B$21+'Matrix'!J353)*IF('DNO totals'!B$323&lt;0,1,'935'!S353)</f>
        <v>0</v>
      </c>
      <c r="AF353" s="33">
        <f>'Matrix'!D353*MAX('Matrix'!DE353,0-('Matrix'!DD353+IF('935'!Q353=0,0,(1-'935'!Y353/'11'!C$16)*'11'!B$16/('11'!B$16-'935'!X353)*IF('Matrix'!D353=0,1,'Matrix'!BY353/'Matrix'!D353)*'Matrix'!CV353)))*'11'!B$16*0.01*(1-('DNO totals'!B$284+'DNO totals'!B$274)/'DNO totals'!B$296)</f>
        <v>0</v>
      </c>
      <c r="AG353" s="49">
        <f>Q353-Y353-Z353-AA353-AB353-AC353-AD353-AE353-AF353</f>
        <v>0</v>
      </c>
    </row>
    <row r="354" spans="1:33">
      <c r="A354" s="28">
        <v>254</v>
      </c>
      <c r="B354" s="48">
        <f>'Results'!B354</f>
        <v>0</v>
      </c>
      <c r="C354" s="34">
        <f>'Results'!C354</f>
        <v>0</v>
      </c>
      <c r="D354" s="55">
        <f>'Results'!D354</f>
        <v>0</v>
      </c>
      <c r="E354" s="55">
        <f>'Results'!E354</f>
        <v>0</v>
      </c>
      <c r="F354" s="56">
        <f>'Results'!F354</f>
        <v>0</v>
      </c>
      <c r="G354" s="34">
        <f>'Results'!G354</f>
        <v>0</v>
      </c>
      <c r="H354" s="55">
        <f>'Results'!H354</f>
        <v>0</v>
      </c>
      <c r="I354" s="55">
        <f>'Results'!I354</f>
        <v>0</v>
      </c>
      <c r="J354" s="56">
        <f>'Results'!J354</f>
        <v>0</v>
      </c>
      <c r="K354" s="57">
        <f>0.01*'11'!B$16*'Matrix'!D354*'Results'!E354</f>
        <v>0</v>
      </c>
      <c r="L354" s="33">
        <f>0.01*('11'!C$16-'935'!Y354)*'Results'!C354*'Matrix'!D354*('11'!B$16/('11'!B$16-'935'!X354))*'935'!Q354</f>
        <v>0</v>
      </c>
      <c r="M354" s="49">
        <f>0.01*('11'!B$16-'935'!X354)*'Results'!D354</f>
        <v>0</v>
      </c>
      <c r="N354" s="33">
        <f>0.01*'11'!B$16*'Matrix'!I354*'Matrix'!BS354</f>
        <v>0</v>
      </c>
      <c r="O354" s="33">
        <f>0.01*('11'!B$16-'935'!X354)*'Matrix'!BX354</f>
        <v>0</v>
      </c>
      <c r="P354" s="49">
        <f>0.01*'Matrix'!BM354*'935'!U354</f>
        <v>0</v>
      </c>
      <c r="Q354" s="57">
        <f>K354+L354+M354</f>
        <v>0</v>
      </c>
      <c r="R354" s="32">
        <f>'935'!Z354</f>
        <v>0</v>
      </c>
      <c r="S354" s="58">
        <f>Q354-R354</f>
        <v>0</v>
      </c>
      <c r="T354" s="59">
        <f>IF(R354,Q354/R354-1,"")</f>
        <v>0</v>
      </c>
      <c r="U354" s="57">
        <f>N354+O354+P354</f>
        <v>0</v>
      </c>
      <c r="V354" s="32">
        <f>'935'!AA354</f>
        <v>0</v>
      </c>
      <c r="W354" s="58">
        <f>U354-V354</f>
        <v>0</v>
      </c>
      <c r="X354" s="59">
        <f>IF(V354,U354/V354-1,"")</f>
        <v>0</v>
      </c>
      <c r="Y354" s="57">
        <f>0.01*('11'!B$16-'935'!X354)*'Matrix'!BU354</f>
        <v>0</v>
      </c>
      <c r="Z354" s="33">
        <f>0.01*'11'!B$16*'Matrix'!D354*'Matrix'!CW354</f>
        <v>0</v>
      </c>
      <c r="AA354" s="33">
        <f>'Matrix'!D354*MAX('Matrix'!DE354,0-('Matrix'!DD354+IF('935'!Q354=0,0,(1-'935'!Y354/'11'!C$16)*'11'!B$16/('11'!B$16-'935'!X354)*IF('Matrix'!D354=0,1,'Matrix'!BY354/'Matrix'!D354)*'Matrix'!CV354)))*'11'!B$16*0.01*'DNO totals'!B$274/'DNO totals'!B$296</f>
        <v>0</v>
      </c>
      <c r="AB354" s="33">
        <f>'Matrix'!D354*'Charging rates'!B$106*'Matrix'!DB354</f>
        <v>0</v>
      </c>
      <c r="AC354" s="33">
        <f>'Matrix'!D354*MAX('Matrix'!DE354,0-('Matrix'!DD354+IF('935'!Q354=0,0,(1-'935'!Y354/'11'!C$16)*'11'!B$16/('11'!B$16-'935'!X354)*IF('Matrix'!D354=0,1,'Matrix'!BY354/'Matrix'!D354)*'Matrix'!CV354)))*'11'!B$16*0.01*'DNO totals'!B$284/'DNO totals'!B$296</f>
        <v>0</v>
      </c>
      <c r="AD354" s="33">
        <f>0.01*('Matrix'!BY354*'11'!B$16*'Matrix'!CB354+'Matrix'!D354*'Matrix'!CD354*'935'!Q354*('11'!C$16-'935'!Y354)*('11'!B$16/('11'!B$16-'935'!X354)))</f>
        <v>0</v>
      </c>
      <c r="AE354" s="33">
        <f>'Matrix'!D354*'Charging rates'!B$116*('Parameters'!B$21+'Matrix'!J354)*IF('DNO totals'!B$323&lt;0,1,'935'!S354)</f>
        <v>0</v>
      </c>
      <c r="AF354" s="33">
        <f>'Matrix'!D354*MAX('Matrix'!DE354,0-('Matrix'!DD354+IF('935'!Q354=0,0,(1-'935'!Y354/'11'!C$16)*'11'!B$16/('11'!B$16-'935'!X354)*IF('Matrix'!D354=0,1,'Matrix'!BY354/'Matrix'!D354)*'Matrix'!CV354)))*'11'!B$16*0.01*(1-('DNO totals'!B$284+'DNO totals'!B$274)/'DNO totals'!B$296)</f>
        <v>0</v>
      </c>
      <c r="AG354" s="49">
        <f>Q354-Y354-Z354-AA354-AB354-AC354-AD354-AE354-AF354</f>
        <v>0</v>
      </c>
    </row>
    <row r="355" spans="1:33">
      <c r="A355" s="28">
        <v>255</v>
      </c>
      <c r="B355" s="48">
        <f>'Results'!B355</f>
        <v>0</v>
      </c>
      <c r="C355" s="34">
        <f>'Results'!C355</f>
        <v>0</v>
      </c>
      <c r="D355" s="55">
        <f>'Results'!D355</f>
        <v>0</v>
      </c>
      <c r="E355" s="55">
        <f>'Results'!E355</f>
        <v>0</v>
      </c>
      <c r="F355" s="56">
        <f>'Results'!F355</f>
        <v>0</v>
      </c>
      <c r="G355" s="34">
        <f>'Results'!G355</f>
        <v>0</v>
      </c>
      <c r="H355" s="55">
        <f>'Results'!H355</f>
        <v>0</v>
      </c>
      <c r="I355" s="55">
        <f>'Results'!I355</f>
        <v>0</v>
      </c>
      <c r="J355" s="56">
        <f>'Results'!J355</f>
        <v>0</v>
      </c>
      <c r="K355" s="57">
        <f>0.01*'11'!B$16*'Matrix'!D355*'Results'!E355</f>
        <v>0</v>
      </c>
      <c r="L355" s="33">
        <f>0.01*('11'!C$16-'935'!Y355)*'Results'!C355*'Matrix'!D355*('11'!B$16/('11'!B$16-'935'!X355))*'935'!Q355</f>
        <v>0</v>
      </c>
      <c r="M355" s="49">
        <f>0.01*('11'!B$16-'935'!X355)*'Results'!D355</f>
        <v>0</v>
      </c>
      <c r="N355" s="33">
        <f>0.01*'11'!B$16*'Matrix'!I355*'Matrix'!BS355</f>
        <v>0</v>
      </c>
      <c r="O355" s="33">
        <f>0.01*('11'!B$16-'935'!X355)*'Matrix'!BX355</f>
        <v>0</v>
      </c>
      <c r="P355" s="49">
        <f>0.01*'Matrix'!BM355*'935'!U355</f>
        <v>0</v>
      </c>
      <c r="Q355" s="57">
        <f>K355+L355+M355</f>
        <v>0</v>
      </c>
      <c r="R355" s="32">
        <f>'935'!Z355</f>
        <v>0</v>
      </c>
      <c r="S355" s="58">
        <f>Q355-R355</f>
        <v>0</v>
      </c>
      <c r="T355" s="59">
        <f>IF(R355,Q355/R355-1,"")</f>
        <v>0</v>
      </c>
      <c r="U355" s="57">
        <f>N355+O355+P355</f>
        <v>0</v>
      </c>
      <c r="V355" s="32">
        <f>'935'!AA355</f>
        <v>0</v>
      </c>
      <c r="W355" s="58">
        <f>U355-V355</f>
        <v>0</v>
      </c>
      <c r="X355" s="59">
        <f>IF(V355,U355/V355-1,"")</f>
        <v>0</v>
      </c>
      <c r="Y355" s="57">
        <f>0.01*('11'!B$16-'935'!X355)*'Matrix'!BU355</f>
        <v>0</v>
      </c>
      <c r="Z355" s="33">
        <f>0.01*'11'!B$16*'Matrix'!D355*'Matrix'!CW355</f>
        <v>0</v>
      </c>
      <c r="AA355" s="33">
        <f>'Matrix'!D355*MAX('Matrix'!DE355,0-('Matrix'!DD355+IF('935'!Q355=0,0,(1-'935'!Y355/'11'!C$16)*'11'!B$16/('11'!B$16-'935'!X355)*IF('Matrix'!D355=0,1,'Matrix'!BY355/'Matrix'!D355)*'Matrix'!CV355)))*'11'!B$16*0.01*'DNO totals'!B$274/'DNO totals'!B$296</f>
        <v>0</v>
      </c>
      <c r="AB355" s="33">
        <f>'Matrix'!D355*'Charging rates'!B$106*'Matrix'!DB355</f>
        <v>0</v>
      </c>
      <c r="AC355" s="33">
        <f>'Matrix'!D355*MAX('Matrix'!DE355,0-('Matrix'!DD355+IF('935'!Q355=0,0,(1-'935'!Y355/'11'!C$16)*'11'!B$16/('11'!B$16-'935'!X355)*IF('Matrix'!D355=0,1,'Matrix'!BY355/'Matrix'!D355)*'Matrix'!CV355)))*'11'!B$16*0.01*'DNO totals'!B$284/'DNO totals'!B$296</f>
        <v>0</v>
      </c>
      <c r="AD355" s="33">
        <f>0.01*('Matrix'!BY355*'11'!B$16*'Matrix'!CB355+'Matrix'!D355*'Matrix'!CD355*'935'!Q355*('11'!C$16-'935'!Y355)*('11'!B$16/('11'!B$16-'935'!X355)))</f>
        <v>0</v>
      </c>
      <c r="AE355" s="33">
        <f>'Matrix'!D355*'Charging rates'!B$116*('Parameters'!B$21+'Matrix'!J355)*IF('DNO totals'!B$323&lt;0,1,'935'!S355)</f>
        <v>0</v>
      </c>
      <c r="AF355" s="33">
        <f>'Matrix'!D355*MAX('Matrix'!DE355,0-('Matrix'!DD355+IF('935'!Q355=0,0,(1-'935'!Y355/'11'!C$16)*'11'!B$16/('11'!B$16-'935'!X355)*IF('Matrix'!D355=0,1,'Matrix'!BY355/'Matrix'!D355)*'Matrix'!CV355)))*'11'!B$16*0.01*(1-('DNO totals'!B$284+'DNO totals'!B$274)/'DNO totals'!B$296)</f>
        <v>0</v>
      </c>
      <c r="AG355" s="49">
        <f>Q355-Y355-Z355-AA355-AB355-AC355-AD355-AE355-AF355</f>
        <v>0</v>
      </c>
    </row>
    <row r="356" spans="1:33">
      <c r="A356" s="28">
        <v>256</v>
      </c>
      <c r="B356" s="48">
        <f>'Results'!B356</f>
        <v>0</v>
      </c>
      <c r="C356" s="34">
        <f>'Results'!C356</f>
        <v>0</v>
      </c>
      <c r="D356" s="55">
        <f>'Results'!D356</f>
        <v>0</v>
      </c>
      <c r="E356" s="55">
        <f>'Results'!E356</f>
        <v>0</v>
      </c>
      <c r="F356" s="56">
        <f>'Results'!F356</f>
        <v>0</v>
      </c>
      <c r="G356" s="34">
        <f>'Results'!G356</f>
        <v>0</v>
      </c>
      <c r="H356" s="55">
        <f>'Results'!H356</f>
        <v>0</v>
      </c>
      <c r="I356" s="55">
        <f>'Results'!I356</f>
        <v>0</v>
      </c>
      <c r="J356" s="56">
        <f>'Results'!J356</f>
        <v>0</v>
      </c>
      <c r="K356" s="57">
        <f>0.01*'11'!B$16*'Matrix'!D356*'Results'!E356</f>
        <v>0</v>
      </c>
      <c r="L356" s="33">
        <f>0.01*('11'!C$16-'935'!Y356)*'Results'!C356*'Matrix'!D356*('11'!B$16/('11'!B$16-'935'!X356))*'935'!Q356</f>
        <v>0</v>
      </c>
      <c r="M356" s="49">
        <f>0.01*('11'!B$16-'935'!X356)*'Results'!D356</f>
        <v>0</v>
      </c>
      <c r="N356" s="33">
        <f>0.01*'11'!B$16*'Matrix'!I356*'Matrix'!BS356</f>
        <v>0</v>
      </c>
      <c r="O356" s="33">
        <f>0.01*('11'!B$16-'935'!X356)*'Matrix'!BX356</f>
        <v>0</v>
      </c>
      <c r="P356" s="49">
        <f>0.01*'Matrix'!BM356*'935'!U356</f>
        <v>0</v>
      </c>
      <c r="Q356" s="57">
        <f>K356+L356+M356</f>
        <v>0</v>
      </c>
      <c r="R356" s="32">
        <f>'935'!Z356</f>
        <v>0</v>
      </c>
      <c r="S356" s="58">
        <f>Q356-R356</f>
        <v>0</v>
      </c>
      <c r="T356" s="59">
        <f>IF(R356,Q356/R356-1,"")</f>
        <v>0</v>
      </c>
      <c r="U356" s="57">
        <f>N356+O356+P356</f>
        <v>0</v>
      </c>
      <c r="V356" s="32">
        <f>'935'!AA356</f>
        <v>0</v>
      </c>
      <c r="W356" s="58">
        <f>U356-V356</f>
        <v>0</v>
      </c>
      <c r="X356" s="59">
        <f>IF(V356,U356/V356-1,"")</f>
        <v>0</v>
      </c>
      <c r="Y356" s="57">
        <f>0.01*('11'!B$16-'935'!X356)*'Matrix'!BU356</f>
        <v>0</v>
      </c>
      <c r="Z356" s="33">
        <f>0.01*'11'!B$16*'Matrix'!D356*'Matrix'!CW356</f>
        <v>0</v>
      </c>
      <c r="AA356" s="33">
        <f>'Matrix'!D356*MAX('Matrix'!DE356,0-('Matrix'!DD356+IF('935'!Q356=0,0,(1-'935'!Y356/'11'!C$16)*'11'!B$16/('11'!B$16-'935'!X356)*IF('Matrix'!D356=0,1,'Matrix'!BY356/'Matrix'!D356)*'Matrix'!CV356)))*'11'!B$16*0.01*'DNO totals'!B$274/'DNO totals'!B$296</f>
        <v>0</v>
      </c>
      <c r="AB356" s="33">
        <f>'Matrix'!D356*'Charging rates'!B$106*'Matrix'!DB356</f>
        <v>0</v>
      </c>
      <c r="AC356" s="33">
        <f>'Matrix'!D356*MAX('Matrix'!DE356,0-('Matrix'!DD356+IF('935'!Q356=0,0,(1-'935'!Y356/'11'!C$16)*'11'!B$16/('11'!B$16-'935'!X356)*IF('Matrix'!D356=0,1,'Matrix'!BY356/'Matrix'!D356)*'Matrix'!CV356)))*'11'!B$16*0.01*'DNO totals'!B$284/'DNO totals'!B$296</f>
        <v>0</v>
      </c>
      <c r="AD356" s="33">
        <f>0.01*('Matrix'!BY356*'11'!B$16*'Matrix'!CB356+'Matrix'!D356*'Matrix'!CD356*'935'!Q356*('11'!C$16-'935'!Y356)*('11'!B$16/('11'!B$16-'935'!X356)))</f>
        <v>0</v>
      </c>
      <c r="AE356" s="33">
        <f>'Matrix'!D356*'Charging rates'!B$116*('Parameters'!B$21+'Matrix'!J356)*IF('DNO totals'!B$323&lt;0,1,'935'!S356)</f>
        <v>0</v>
      </c>
      <c r="AF356" s="33">
        <f>'Matrix'!D356*MAX('Matrix'!DE356,0-('Matrix'!DD356+IF('935'!Q356=0,0,(1-'935'!Y356/'11'!C$16)*'11'!B$16/('11'!B$16-'935'!X356)*IF('Matrix'!D356=0,1,'Matrix'!BY356/'Matrix'!D356)*'Matrix'!CV356)))*'11'!B$16*0.01*(1-('DNO totals'!B$284+'DNO totals'!B$274)/'DNO totals'!B$296)</f>
        <v>0</v>
      </c>
      <c r="AG356" s="49">
        <f>Q356-Y356-Z356-AA356-AB356-AC356-AD356-AE356-AF356</f>
        <v>0</v>
      </c>
    </row>
    <row r="357" spans="1:33">
      <c r="A357" s="28">
        <v>257</v>
      </c>
      <c r="B357" s="48">
        <f>'Results'!B357</f>
        <v>0</v>
      </c>
      <c r="C357" s="34">
        <f>'Results'!C357</f>
        <v>0</v>
      </c>
      <c r="D357" s="55">
        <f>'Results'!D357</f>
        <v>0</v>
      </c>
      <c r="E357" s="55">
        <f>'Results'!E357</f>
        <v>0</v>
      </c>
      <c r="F357" s="56">
        <f>'Results'!F357</f>
        <v>0</v>
      </c>
      <c r="G357" s="34">
        <f>'Results'!G357</f>
        <v>0</v>
      </c>
      <c r="H357" s="55">
        <f>'Results'!H357</f>
        <v>0</v>
      </c>
      <c r="I357" s="55">
        <f>'Results'!I357</f>
        <v>0</v>
      </c>
      <c r="J357" s="56">
        <f>'Results'!J357</f>
        <v>0</v>
      </c>
      <c r="K357" s="57">
        <f>0.01*'11'!B$16*'Matrix'!D357*'Results'!E357</f>
        <v>0</v>
      </c>
      <c r="L357" s="33">
        <f>0.01*('11'!C$16-'935'!Y357)*'Results'!C357*'Matrix'!D357*('11'!B$16/('11'!B$16-'935'!X357))*'935'!Q357</f>
        <v>0</v>
      </c>
      <c r="M357" s="49">
        <f>0.01*('11'!B$16-'935'!X357)*'Results'!D357</f>
        <v>0</v>
      </c>
      <c r="N357" s="33">
        <f>0.01*'11'!B$16*'Matrix'!I357*'Matrix'!BS357</f>
        <v>0</v>
      </c>
      <c r="O357" s="33">
        <f>0.01*('11'!B$16-'935'!X357)*'Matrix'!BX357</f>
        <v>0</v>
      </c>
      <c r="P357" s="49">
        <f>0.01*'Matrix'!BM357*'935'!U357</f>
        <v>0</v>
      </c>
      <c r="Q357" s="57">
        <f>K357+L357+M357</f>
        <v>0</v>
      </c>
      <c r="R357" s="32">
        <f>'935'!Z357</f>
        <v>0</v>
      </c>
      <c r="S357" s="58">
        <f>Q357-R357</f>
        <v>0</v>
      </c>
      <c r="T357" s="59">
        <f>IF(R357,Q357/R357-1,"")</f>
        <v>0</v>
      </c>
      <c r="U357" s="57">
        <f>N357+O357+P357</f>
        <v>0</v>
      </c>
      <c r="V357" s="32">
        <f>'935'!AA357</f>
        <v>0</v>
      </c>
      <c r="W357" s="58">
        <f>U357-V357</f>
        <v>0</v>
      </c>
      <c r="X357" s="59">
        <f>IF(V357,U357/V357-1,"")</f>
        <v>0</v>
      </c>
      <c r="Y357" s="57">
        <f>0.01*('11'!B$16-'935'!X357)*'Matrix'!BU357</f>
        <v>0</v>
      </c>
      <c r="Z357" s="33">
        <f>0.01*'11'!B$16*'Matrix'!D357*'Matrix'!CW357</f>
        <v>0</v>
      </c>
      <c r="AA357" s="33">
        <f>'Matrix'!D357*MAX('Matrix'!DE357,0-('Matrix'!DD357+IF('935'!Q357=0,0,(1-'935'!Y357/'11'!C$16)*'11'!B$16/('11'!B$16-'935'!X357)*IF('Matrix'!D357=0,1,'Matrix'!BY357/'Matrix'!D357)*'Matrix'!CV357)))*'11'!B$16*0.01*'DNO totals'!B$274/'DNO totals'!B$296</f>
        <v>0</v>
      </c>
      <c r="AB357" s="33">
        <f>'Matrix'!D357*'Charging rates'!B$106*'Matrix'!DB357</f>
        <v>0</v>
      </c>
      <c r="AC357" s="33">
        <f>'Matrix'!D357*MAX('Matrix'!DE357,0-('Matrix'!DD357+IF('935'!Q357=0,0,(1-'935'!Y357/'11'!C$16)*'11'!B$16/('11'!B$16-'935'!X357)*IF('Matrix'!D357=0,1,'Matrix'!BY357/'Matrix'!D357)*'Matrix'!CV357)))*'11'!B$16*0.01*'DNO totals'!B$284/'DNO totals'!B$296</f>
        <v>0</v>
      </c>
      <c r="AD357" s="33">
        <f>0.01*('Matrix'!BY357*'11'!B$16*'Matrix'!CB357+'Matrix'!D357*'Matrix'!CD357*'935'!Q357*('11'!C$16-'935'!Y357)*('11'!B$16/('11'!B$16-'935'!X357)))</f>
        <v>0</v>
      </c>
      <c r="AE357" s="33">
        <f>'Matrix'!D357*'Charging rates'!B$116*('Parameters'!B$21+'Matrix'!J357)*IF('DNO totals'!B$323&lt;0,1,'935'!S357)</f>
        <v>0</v>
      </c>
      <c r="AF357" s="33">
        <f>'Matrix'!D357*MAX('Matrix'!DE357,0-('Matrix'!DD357+IF('935'!Q357=0,0,(1-'935'!Y357/'11'!C$16)*'11'!B$16/('11'!B$16-'935'!X357)*IF('Matrix'!D357=0,1,'Matrix'!BY357/'Matrix'!D357)*'Matrix'!CV357)))*'11'!B$16*0.01*(1-('DNO totals'!B$284+'DNO totals'!B$274)/'DNO totals'!B$296)</f>
        <v>0</v>
      </c>
      <c r="AG357" s="49">
        <f>Q357-Y357-Z357-AA357-AB357-AC357-AD357-AE357-AF357</f>
        <v>0</v>
      </c>
    </row>
    <row r="358" spans="1:33">
      <c r="A358" s="28">
        <v>258</v>
      </c>
      <c r="B358" s="48">
        <f>'Results'!B358</f>
        <v>0</v>
      </c>
      <c r="C358" s="34">
        <f>'Results'!C358</f>
        <v>0</v>
      </c>
      <c r="D358" s="55">
        <f>'Results'!D358</f>
        <v>0</v>
      </c>
      <c r="E358" s="55">
        <f>'Results'!E358</f>
        <v>0</v>
      </c>
      <c r="F358" s="56">
        <f>'Results'!F358</f>
        <v>0</v>
      </c>
      <c r="G358" s="34">
        <f>'Results'!G358</f>
        <v>0</v>
      </c>
      <c r="H358" s="55">
        <f>'Results'!H358</f>
        <v>0</v>
      </c>
      <c r="I358" s="55">
        <f>'Results'!I358</f>
        <v>0</v>
      </c>
      <c r="J358" s="56">
        <f>'Results'!J358</f>
        <v>0</v>
      </c>
      <c r="K358" s="57">
        <f>0.01*'11'!B$16*'Matrix'!D358*'Results'!E358</f>
        <v>0</v>
      </c>
      <c r="L358" s="33">
        <f>0.01*('11'!C$16-'935'!Y358)*'Results'!C358*'Matrix'!D358*('11'!B$16/('11'!B$16-'935'!X358))*'935'!Q358</f>
        <v>0</v>
      </c>
      <c r="M358" s="49">
        <f>0.01*('11'!B$16-'935'!X358)*'Results'!D358</f>
        <v>0</v>
      </c>
      <c r="N358" s="33">
        <f>0.01*'11'!B$16*'Matrix'!I358*'Matrix'!BS358</f>
        <v>0</v>
      </c>
      <c r="O358" s="33">
        <f>0.01*('11'!B$16-'935'!X358)*'Matrix'!BX358</f>
        <v>0</v>
      </c>
      <c r="P358" s="49">
        <f>0.01*'Matrix'!BM358*'935'!U358</f>
        <v>0</v>
      </c>
      <c r="Q358" s="57">
        <f>K358+L358+M358</f>
        <v>0</v>
      </c>
      <c r="R358" s="32">
        <f>'935'!Z358</f>
        <v>0</v>
      </c>
      <c r="S358" s="58">
        <f>Q358-R358</f>
        <v>0</v>
      </c>
      <c r="T358" s="59">
        <f>IF(R358,Q358/R358-1,"")</f>
        <v>0</v>
      </c>
      <c r="U358" s="57">
        <f>N358+O358+P358</f>
        <v>0</v>
      </c>
      <c r="V358" s="32">
        <f>'935'!AA358</f>
        <v>0</v>
      </c>
      <c r="W358" s="58">
        <f>U358-V358</f>
        <v>0</v>
      </c>
      <c r="X358" s="59">
        <f>IF(V358,U358/V358-1,"")</f>
        <v>0</v>
      </c>
      <c r="Y358" s="57">
        <f>0.01*('11'!B$16-'935'!X358)*'Matrix'!BU358</f>
        <v>0</v>
      </c>
      <c r="Z358" s="33">
        <f>0.01*'11'!B$16*'Matrix'!D358*'Matrix'!CW358</f>
        <v>0</v>
      </c>
      <c r="AA358" s="33">
        <f>'Matrix'!D358*MAX('Matrix'!DE358,0-('Matrix'!DD358+IF('935'!Q358=0,0,(1-'935'!Y358/'11'!C$16)*'11'!B$16/('11'!B$16-'935'!X358)*IF('Matrix'!D358=0,1,'Matrix'!BY358/'Matrix'!D358)*'Matrix'!CV358)))*'11'!B$16*0.01*'DNO totals'!B$274/'DNO totals'!B$296</f>
        <v>0</v>
      </c>
      <c r="AB358" s="33">
        <f>'Matrix'!D358*'Charging rates'!B$106*'Matrix'!DB358</f>
        <v>0</v>
      </c>
      <c r="AC358" s="33">
        <f>'Matrix'!D358*MAX('Matrix'!DE358,0-('Matrix'!DD358+IF('935'!Q358=0,0,(1-'935'!Y358/'11'!C$16)*'11'!B$16/('11'!B$16-'935'!X358)*IF('Matrix'!D358=0,1,'Matrix'!BY358/'Matrix'!D358)*'Matrix'!CV358)))*'11'!B$16*0.01*'DNO totals'!B$284/'DNO totals'!B$296</f>
        <v>0</v>
      </c>
      <c r="AD358" s="33">
        <f>0.01*('Matrix'!BY358*'11'!B$16*'Matrix'!CB358+'Matrix'!D358*'Matrix'!CD358*'935'!Q358*('11'!C$16-'935'!Y358)*('11'!B$16/('11'!B$16-'935'!X358)))</f>
        <v>0</v>
      </c>
      <c r="AE358" s="33">
        <f>'Matrix'!D358*'Charging rates'!B$116*('Parameters'!B$21+'Matrix'!J358)*IF('DNO totals'!B$323&lt;0,1,'935'!S358)</f>
        <v>0</v>
      </c>
      <c r="AF358" s="33">
        <f>'Matrix'!D358*MAX('Matrix'!DE358,0-('Matrix'!DD358+IF('935'!Q358=0,0,(1-'935'!Y358/'11'!C$16)*'11'!B$16/('11'!B$16-'935'!X358)*IF('Matrix'!D358=0,1,'Matrix'!BY358/'Matrix'!D358)*'Matrix'!CV358)))*'11'!B$16*0.01*(1-('DNO totals'!B$284+'DNO totals'!B$274)/'DNO totals'!B$296)</f>
        <v>0</v>
      </c>
      <c r="AG358" s="49">
        <f>Q358-Y358-Z358-AA358-AB358-AC358-AD358-AE358-AF358</f>
        <v>0</v>
      </c>
    </row>
    <row r="359" spans="1:33">
      <c r="A359" s="28">
        <v>259</v>
      </c>
      <c r="B359" s="48">
        <f>'Results'!B359</f>
        <v>0</v>
      </c>
      <c r="C359" s="34">
        <f>'Results'!C359</f>
        <v>0</v>
      </c>
      <c r="D359" s="55">
        <f>'Results'!D359</f>
        <v>0</v>
      </c>
      <c r="E359" s="55">
        <f>'Results'!E359</f>
        <v>0</v>
      </c>
      <c r="F359" s="56">
        <f>'Results'!F359</f>
        <v>0</v>
      </c>
      <c r="G359" s="34">
        <f>'Results'!G359</f>
        <v>0</v>
      </c>
      <c r="H359" s="55">
        <f>'Results'!H359</f>
        <v>0</v>
      </c>
      <c r="I359" s="55">
        <f>'Results'!I359</f>
        <v>0</v>
      </c>
      <c r="J359" s="56">
        <f>'Results'!J359</f>
        <v>0</v>
      </c>
      <c r="K359" s="57">
        <f>0.01*'11'!B$16*'Matrix'!D359*'Results'!E359</f>
        <v>0</v>
      </c>
      <c r="L359" s="33">
        <f>0.01*('11'!C$16-'935'!Y359)*'Results'!C359*'Matrix'!D359*('11'!B$16/('11'!B$16-'935'!X359))*'935'!Q359</f>
        <v>0</v>
      </c>
      <c r="M359" s="49">
        <f>0.01*('11'!B$16-'935'!X359)*'Results'!D359</f>
        <v>0</v>
      </c>
      <c r="N359" s="33">
        <f>0.01*'11'!B$16*'Matrix'!I359*'Matrix'!BS359</f>
        <v>0</v>
      </c>
      <c r="O359" s="33">
        <f>0.01*('11'!B$16-'935'!X359)*'Matrix'!BX359</f>
        <v>0</v>
      </c>
      <c r="P359" s="49">
        <f>0.01*'Matrix'!BM359*'935'!U359</f>
        <v>0</v>
      </c>
      <c r="Q359" s="57">
        <f>K359+L359+M359</f>
        <v>0</v>
      </c>
      <c r="R359" s="32">
        <f>'935'!Z359</f>
        <v>0</v>
      </c>
      <c r="S359" s="58">
        <f>Q359-R359</f>
        <v>0</v>
      </c>
      <c r="T359" s="59">
        <f>IF(R359,Q359/R359-1,"")</f>
        <v>0</v>
      </c>
      <c r="U359" s="57">
        <f>N359+O359+P359</f>
        <v>0</v>
      </c>
      <c r="V359" s="32">
        <f>'935'!AA359</f>
        <v>0</v>
      </c>
      <c r="W359" s="58">
        <f>U359-V359</f>
        <v>0</v>
      </c>
      <c r="X359" s="59">
        <f>IF(V359,U359/V359-1,"")</f>
        <v>0</v>
      </c>
      <c r="Y359" s="57">
        <f>0.01*('11'!B$16-'935'!X359)*'Matrix'!BU359</f>
        <v>0</v>
      </c>
      <c r="Z359" s="33">
        <f>0.01*'11'!B$16*'Matrix'!D359*'Matrix'!CW359</f>
        <v>0</v>
      </c>
      <c r="AA359" s="33">
        <f>'Matrix'!D359*MAX('Matrix'!DE359,0-('Matrix'!DD359+IF('935'!Q359=0,0,(1-'935'!Y359/'11'!C$16)*'11'!B$16/('11'!B$16-'935'!X359)*IF('Matrix'!D359=0,1,'Matrix'!BY359/'Matrix'!D359)*'Matrix'!CV359)))*'11'!B$16*0.01*'DNO totals'!B$274/'DNO totals'!B$296</f>
        <v>0</v>
      </c>
      <c r="AB359" s="33">
        <f>'Matrix'!D359*'Charging rates'!B$106*'Matrix'!DB359</f>
        <v>0</v>
      </c>
      <c r="AC359" s="33">
        <f>'Matrix'!D359*MAX('Matrix'!DE359,0-('Matrix'!DD359+IF('935'!Q359=0,0,(1-'935'!Y359/'11'!C$16)*'11'!B$16/('11'!B$16-'935'!X359)*IF('Matrix'!D359=0,1,'Matrix'!BY359/'Matrix'!D359)*'Matrix'!CV359)))*'11'!B$16*0.01*'DNO totals'!B$284/'DNO totals'!B$296</f>
        <v>0</v>
      </c>
      <c r="AD359" s="33">
        <f>0.01*('Matrix'!BY359*'11'!B$16*'Matrix'!CB359+'Matrix'!D359*'Matrix'!CD359*'935'!Q359*('11'!C$16-'935'!Y359)*('11'!B$16/('11'!B$16-'935'!X359)))</f>
        <v>0</v>
      </c>
      <c r="AE359" s="33">
        <f>'Matrix'!D359*'Charging rates'!B$116*('Parameters'!B$21+'Matrix'!J359)*IF('DNO totals'!B$323&lt;0,1,'935'!S359)</f>
        <v>0</v>
      </c>
      <c r="AF359" s="33">
        <f>'Matrix'!D359*MAX('Matrix'!DE359,0-('Matrix'!DD359+IF('935'!Q359=0,0,(1-'935'!Y359/'11'!C$16)*'11'!B$16/('11'!B$16-'935'!X359)*IF('Matrix'!D359=0,1,'Matrix'!BY359/'Matrix'!D359)*'Matrix'!CV359)))*'11'!B$16*0.01*(1-('DNO totals'!B$284+'DNO totals'!B$274)/'DNO totals'!B$296)</f>
        <v>0</v>
      </c>
      <c r="AG359" s="49">
        <f>Q359-Y359-Z359-AA359-AB359-AC359-AD359-AE359-AF359</f>
        <v>0</v>
      </c>
    </row>
    <row r="360" spans="1:33">
      <c r="A360" s="28">
        <v>260</v>
      </c>
      <c r="B360" s="48">
        <f>'Results'!B360</f>
        <v>0</v>
      </c>
      <c r="C360" s="34">
        <f>'Results'!C360</f>
        <v>0</v>
      </c>
      <c r="D360" s="55">
        <f>'Results'!D360</f>
        <v>0</v>
      </c>
      <c r="E360" s="55">
        <f>'Results'!E360</f>
        <v>0</v>
      </c>
      <c r="F360" s="56">
        <f>'Results'!F360</f>
        <v>0</v>
      </c>
      <c r="G360" s="34">
        <f>'Results'!G360</f>
        <v>0</v>
      </c>
      <c r="H360" s="55">
        <f>'Results'!H360</f>
        <v>0</v>
      </c>
      <c r="I360" s="55">
        <f>'Results'!I360</f>
        <v>0</v>
      </c>
      <c r="J360" s="56">
        <f>'Results'!J360</f>
        <v>0</v>
      </c>
      <c r="K360" s="57">
        <f>0.01*'11'!B$16*'Matrix'!D360*'Results'!E360</f>
        <v>0</v>
      </c>
      <c r="L360" s="33">
        <f>0.01*('11'!C$16-'935'!Y360)*'Results'!C360*'Matrix'!D360*('11'!B$16/('11'!B$16-'935'!X360))*'935'!Q360</f>
        <v>0</v>
      </c>
      <c r="M360" s="49">
        <f>0.01*('11'!B$16-'935'!X360)*'Results'!D360</f>
        <v>0</v>
      </c>
      <c r="N360" s="33">
        <f>0.01*'11'!B$16*'Matrix'!I360*'Matrix'!BS360</f>
        <v>0</v>
      </c>
      <c r="O360" s="33">
        <f>0.01*('11'!B$16-'935'!X360)*'Matrix'!BX360</f>
        <v>0</v>
      </c>
      <c r="P360" s="49">
        <f>0.01*'Matrix'!BM360*'935'!U360</f>
        <v>0</v>
      </c>
      <c r="Q360" s="57">
        <f>K360+L360+M360</f>
        <v>0</v>
      </c>
      <c r="R360" s="32">
        <f>'935'!Z360</f>
        <v>0</v>
      </c>
      <c r="S360" s="58">
        <f>Q360-R360</f>
        <v>0</v>
      </c>
      <c r="T360" s="59">
        <f>IF(R360,Q360/R360-1,"")</f>
        <v>0</v>
      </c>
      <c r="U360" s="57">
        <f>N360+O360+P360</f>
        <v>0</v>
      </c>
      <c r="V360" s="32">
        <f>'935'!AA360</f>
        <v>0</v>
      </c>
      <c r="W360" s="58">
        <f>U360-V360</f>
        <v>0</v>
      </c>
      <c r="X360" s="59">
        <f>IF(V360,U360/V360-1,"")</f>
        <v>0</v>
      </c>
      <c r="Y360" s="57">
        <f>0.01*('11'!B$16-'935'!X360)*'Matrix'!BU360</f>
        <v>0</v>
      </c>
      <c r="Z360" s="33">
        <f>0.01*'11'!B$16*'Matrix'!D360*'Matrix'!CW360</f>
        <v>0</v>
      </c>
      <c r="AA360" s="33">
        <f>'Matrix'!D360*MAX('Matrix'!DE360,0-('Matrix'!DD360+IF('935'!Q360=0,0,(1-'935'!Y360/'11'!C$16)*'11'!B$16/('11'!B$16-'935'!X360)*IF('Matrix'!D360=0,1,'Matrix'!BY360/'Matrix'!D360)*'Matrix'!CV360)))*'11'!B$16*0.01*'DNO totals'!B$274/'DNO totals'!B$296</f>
        <v>0</v>
      </c>
      <c r="AB360" s="33">
        <f>'Matrix'!D360*'Charging rates'!B$106*'Matrix'!DB360</f>
        <v>0</v>
      </c>
      <c r="AC360" s="33">
        <f>'Matrix'!D360*MAX('Matrix'!DE360,0-('Matrix'!DD360+IF('935'!Q360=0,0,(1-'935'!Y360/'11'!C$16)*'11'!B$16/('11'!B$16-'935'!X360)*IF('Matrix'!D360=0,1,'Matrix'!BY360/'Matrix'!D360)*'Matrix'!CV360)))*'11'!B$16*0.01*'DNO totals'!B$284/'DNO totals'!B$296</f>
        <v>0</v>
      </c>
      <c r="AD360" s="33">
        <f>0.01*('Matrix'!BY360*'11'!B$16*'Matrix'!CB360+'Matrix'!D360*'Matrix'!CD360*'935'!Q360*('11'!C$16-'935'!Y360)*('11'!B$16/('11'!B$16-'935'!X360)))</f>
        <v>0</v>
      </c>
      <c r="AE360" s="33">
        <f>'Matrix'!D360*'Charging rates'!B$116*('Parameters'!B$21+'Matrix'!J360)*IF('DNO totals'!B$323&lt;0,1,'935'!S360)</f>
        <v>0</v>
      </c>
      <c r="AF360" s="33">
        <f>'Matrix'!D360*MAX('Matrix'!DE360,0-('Matrix'!DD360+IF('935'!Q360=0,0,(1-'935'!Y360/'11'!C$16)*'11'!B$16/('11'!B$16-'935'!X360)*IF('Matrix'!D360=0,1,'Matrix'!BY360/'Matrix'!D360)*'Matrix'!CV360)))*'11'!B$16*0.01*(1-('DNO totals'!B$284+'DNO totals'!B$274)/'DNO totals'!B$296)</f>
        <v>0</v>
      </c>
      <c r="AG360" s="49">
        <f>Q360-Y360-Z360-AA360-AB360-AC360-AD360-AE360-AF360</f>
        <v>0</v>
      </c>
    </row>
    <row r="361" spans="1:33">
      <c r="A361" s="28">
        <v>261</v>
      </c>
      <c r="B361" s="48">
        <f>'Results'!B361</f>
        <v>0</v>
      </c>
      <c r="C361" s="34">
        <f>'Results'!C361</f>
        <v>0</v>
      </c>
      <c r="D361" s="55">
        <f>'Results'!D361</f>
        <v>0</v>
      </c>
      <c r="E361" s="55">
        <f>'Results'!E361</f>
        <v>0</v>
      </c>
      <c r="F361" s="56">
        <f>'Results'!F361</f>
        <v>0</v>
      </c>
      <c r="G361" s="34">
        <f>'Results'!G361</f>
        <v>0</v>
      </c>
      <c r="H361" s="55">
        <f>'Results'!H361</f>
        <v>0</v>
      </c>
      <c r="I361" s="55">
        <f>'Results'!I361</f>
        <v>0</v>
      </c>
      <c r="J361" s="56">
        <f>'Results'!J361</f>
        <v>0</v>
      </c>
      <c r="K361" s="57">
        <f>0.01*'11'!B$16*'Matrix'!D361*'Results'!E361</f>
        <v>0</v>
      </c>
      <c r="L361" s="33">
        <f>0.01*('11'!C$16-'935'!Y361)*'Results'!C361*'Matrix'!D361*('11'!B$16/('11'!B$16-'935'!X361))*'935'!Q361</f>
        <v>0</v>
      </c>
      <c r="M361" s="49">
        <f>0.01*('11'!B$16-'935'!X361)*'Results'!D361</f>
        <v>0</v>
      </c>
      <c r="N361" s="33">
        <f>0.01*'11'!B$16*'Matrix'!I361*'Matrix'!BS361</f>
        <v>0</v>
      </c>
      <c r="O361" s="33">
        <f>0.01*('11'!B$16-'935'!X361)*'Matrix'!BX361</f>
        <v>0</v>
      </c>
      <c r="P361" s="49">
        <f>0.01*'Matrix'!BM361*'935'!U361</f>
        <v>0</v>
      </c>
      <c r="Q361" s="57">
        <f>K361+L361+M361</f>
        <v>0</v>
      </c>
      <c r="R361" s="32">
        <f>'935'!Z361</f>
        <v>0</v>
      </c>
      <c r="S361" s="58">
        <f>Q361-R361</f>
        <v>0</v>
      </c>
      <c r="T361" s="59">
        <f>IF(R361,Q361/R361-1,"")</f>
        <v>0</v>
      </c>
      <c r="U361" s="57">
        <f>N361+O361+P361</f>
        <v>0</v>
      </c>
      <c r="V361" s="32">
        <f>'935'!AA361</f>
        <v>0</v>
      </c>
      <c r="W361" s="58">
        <f>U361-V361</f>
        <v>0</v>
      </c>
      <c r="X361" s="59">
        <f>IF(V361,U361/V361-1,"")</f>
        <v>0</v>
      </c>
      <c r="Y361" s="57">
        <f>0.01*('11'!B$16-'935'!X361)*'Matrix'!BU361</f>
        <v>0</v>
      </c>
      <c r="Z361" s="33">
        <f>0.01*'11'!B$16*'Matrix'!D361*'Matrix'!CW361</f>
        <v>0</v>
      </c>
      <c r="AA361" s="33">
        <f>'Matrix'!D361*MAX('Matrix'!DE361,0-('Matrix'!DD361+IF('935'!Q361=0,0,(1-'935'!Y361/'11'!C$16)*'11'!B$16/('11'!B$16-'935'!X361)*IF('Matrix'!D361=0,1,'Matrix'!BY361/'Matrix'!D361)*'Matrix'!CV361)))*'11'!B$16*0.01*'DNO totals'!B$274/'DNO totals'!B$296</f>
        <v>0</v>
      </c>
      <c r="AB361" s="33">
        <f>'Matrix'!D361*'Charging rates'!B$106*'Matrix'!DB361</f>
        <v>0</v>
      </c>
      <c r="AC361" s="33">
        <f>'Matrix'!D361*MAX('Matrix'!DE361,0-('Matrix'!DD361+IF('935'!Q361=0,0,(1-'935'!Y361/'11'!C$16)*'11'!B$16/('11'!B$16-'935'!X361)*IF('Matrix'!D361=0,1,'Matrix'!BY361/'Matrix'!D361)*'Matrix'!CV361)))*'11'!B$16*0.01*'DNO totals'!B$284/'DNO totals'!B$296</f>
        <v>0</v>
      </c>
      <c r="AD361" s="33">
        <f>0.01*('Matrix'!BY361*'11'!B$16*'Matrix'!CB361+'Matrix'!D361*'Matrix'!CD361*'935'!Q361*('11'!C$16-'935'!Y361)*('11'!B$16/('11'!B$16-'935'!X361)))</f>
        <v>0</v>
      </c>
      <c r="AE361" s="33">
        <f>'Matrix'!D361*'Charging rates'!B$116*('Parameters'!B$21+'Matrix'!J361)*IF('DNO totals'!B$323&lt;0,1,'935'!S361)</f>
        <v>0</v>
      </c>
      <c r="AF361" s="33">
        <f>'Matrix'!D361*MAX('Matrix'!DE361,0-('Matrix'!DD361+IF('935'!Q361=0,0,(1-'935'!Y361/'11'!C$16)*'11'!B$16/('11'!B$16-'935'!X361)*IF('Matrix'!D361=0,1,'Matrix'!BY361/'Matrix'!D361)*'Matrix'!CV361)))*'11'!B$16*0.01*(1-('DNO totals'!B$284+'DNO totals'!B$274)/'DNO totals'!B$296)</f>
        <v>0</v>
      </c>
      <c r="AG361" s="49">
        <f>Q361-Y361-Z361-AA361-AB361-AC361-AD361-AE361-AF361</f>
        <v>0</v>
      </c>
    </row>
    <row r="362" spans="1:33">
      <c r="A362" s="28">
        <v>262</v>
      </c>
      <c r="B362" s="48">
        <f>'Results'!B362</f>
        <v>0</v>
      </c>
      <c r="C362" s="34">
        <f>'Results'!C362</f>
        <v>0</v>
      </c>
      <c r="D362" s="55">
        <f>'Results'!D362</f>
        <v>0</v>
      </c>
      <c r="E362" s="55">
        <f>'Results'!E362</f>
        <v>0</v>
      </c>
      <c r="F362" s="56">
        <f>'Results'!F362</f>
        <v>0</v>
      </c>
      <c r="G362" s="34">
        <f>'Results'!G362</f>
        <v>0</v>
      </c>
      <c r="H362" s="55">
        <f>'Results'!H362</f>
        <v>0</v>
      </c>
      <c r="I362" s="55">
        <f>'Results'!I362</f>
        <v>0</v>
      </c>
      <c r="J362" s="56">
        <f>'Results'!J362</f>
        <v>0</v>
      </c>
      <c r="K362" s="57">
        <f>0.01*'11'!B$16*'Matrix'!D362*'Results'!E362</f>
        <v>0</v>
      </c>
      <c r="L362" s="33">
        <f>0.01*('11'!C$16-'935'!Y362)*'Results'!C362*'Matrix'!D362*('11'!B$16/('11'!B$16-'935'!X362))*'935'!Q362</f>
        <v>0</v>
      </c>
      <c r="M362" s="49">
        <f>0.01*('11'!B$16-'935'!X362)*'Results'!D362</f>
        <v>0</v>
      </c>
      <c r="N362" s="33">
        <f>0.01*'11'!B$16*'Matrix'!I362*'Matrix'!BS362</f>
        <v>0</v>
      </c>
      <c r="O362" s="33">
        <f>0.01*('11'!B$16-'935'!X362)*'Matrix'!BX362</f>
        <v>0</v>
      </c>
      <c r="P362" s="49">
        <f>0.01*'Matrix'!BM362*'935'!U362</f>
        <v>0</v>
      </c>
      <c r="Q362" s="57">
        <f>K362+L362+M362</f>
        <v>0</v>
      </c>
      <c r="R362" s="32">
        <f>'935'!Z362</f>
        <v>0</v>
      </c>
      <c r="S362" s="58">
        <f>Q362-R362</f>
        <v>0</v>
      </c>
      <c r="T362" s="59">
        <f>IF(R362,Q362/R362-1,"")</f>
        <v>0</v>
      </c>
      <c r="U362" s="57">
        <f>N362+O362+P362</f>
        <v>0</v>
      </c>
      <c r="V362" s="32">
        <f>'935'!AA362</f>
        <v>0</v>
      </c>
      <c r="W362" s="58">
        <f>U362-V362</f>
        <v>0</v>
      </c>
      <c r="X362" s="59">
        <f>IF(V362,U362/V362-1,"")</f>
        <v>0</v>
      </c>
      <c r="Y362" s="57">
        <f>0.01*('11'!B$16-'935'!X362)*'Matrix'!BU362</f>
        <v>0</v>
      </c>
      <c r="Z362" s="33">
        <f>0.01*'11'!B$16*'Matrix'!D362*'Matrix'!CW362</f>
        <v>0</v>
      </c>
      <c r="AA362" s="33">
        <f>'Matrix'!D362*MAX('Matrix'!DE362,0-('Matrix'!DD362+IF('935'!Q362=0,0,(1-'935'!Y362/'11'!C$16)*'11'!B$16/('11'!B$16-'935'!X362)*IF('Matrix'!D362=0,1,'Matrix'!BY362/'Matrix'!D362)*'Matrix'!CV362)))*'11'!B$16*0.01*'DNO totals'!B$274/'DNO totals'!B$296</f>
        <v>0</v>
      </c>
      <c r="AB362" s="33">
        <f>'Matrix'!D362*'Charging rates'!B$106*'Matrix'!DB362</f>
        <v>0</v>
      </c>
      <c r="AC362" s="33">
        <f>'Matrix'!D362*MAX('Matrix'!DE362,0-('Matrix'!DD362+IF('935'!Q362=0,0,(1-'935'!Y362/'11'!C$16)*'11'!B$16/('11'!B$16-'935'!X362)*IF('Matrix'!D362=0,1,'Matrix'!BY362/'Matrix'!D362)*'Matrix'!CV362)))*'11'!B$16*0.01*'DNO totals'!B$284/'DNO totals'!B$296</f>
        <v>0</v>
      </c>
      <c r="AD362" s="33">
        <f>0.01*('Matrix'!BY362*'11'!B$16*'Matrix'!CB362+'Matrix'!D362*'Matrix'!CD362*'935'!Q362*('11'!C$16-'935'!Y362)*('11'!B$16/('11'!B$16-'935'!X362)))</f>
        <v>0</v>
      </c>
      <c r="AE362" s="33">
        <f>'Matrix'!D362*'Charging rates'!B$116*('Parameters'!B$21+'Matrix'!J362)*IF('DNO totals'!B$323&lt;0,1,'935'!S362)</f>
        <v>0</v>
      </c>
      <c r="AF362" s="33">
        <f>'Matrix'!D362*MAX('Matrix'!DE362,0-('Matrix'!DD362+IF('935'!Q362=0,0,(1-'935'!Y362/'11'!C$16)*'11'!B$16/('11'!B$16-'935'!X362)*IF('Matrix'!D362=0,1,'Matrix'!BY362/'Matrix'!D362)*'Matrix'!CV362)))*'11'!B$16*0.01*(1-('DNO totals'!B$284+'DNO totals'!B$274)/'DNO totals'!B$296)</f>
        <v>0</v>
      </c>
      <c r="AG362" s="49">
        <f>Q362-Y362-Z362-AA362-AB362-AC362-AD362-AE362-AF362</f>
        <v>0</v>
      </c>
    </row>
    <row r="363" spans="1:33">
      <c r="A363" s="28">
        <v>263</v>
      </c>
      <c r="B363" s="48">
        <f>'Results'!B363</f>
        <v>0</v>
      </c>
      <c r="C363" s="34">
        <f>'Results'!C363</f>
        <v>0</v>
      </c>
      <c r="D363" s="55">
        <f>'Results'!D363</f>
        <v>0</v>
      </c>
      <c r="E363" s="55">
        <f>'Results'!E363</f>
        <v>0</v>
      </c>
      <c r="F363" s="56">
        <f>'Results'!F363</f>
        <v>0</v>
      </c>
      <c r="G363" s="34">
        <f>'Results'!G363</f>
        <v>0</v>
      </c>
      <c r="H363" s="55">
        <f>'Results'!H363</f>
        <v>0</v>
      </c>
      <c r="I363" s="55">
        <f>'Results'!I363</f>
        <v>0</v>
      </c>
      <c r="J363" s="56">
        <f>'Results'!J363</f>
        <v>0</v>
      </c>
      <c r="K363" s="57">
        <f>0.01*'11'!B$16*'Matrix'!D363*'Results'!E363</f>
        <v>0</v>
      </c>
      <c r="L363" s="33">
        <f>0.01*('11'!C$16-'935'!Y363)*'Results'!C363*'Matrix'!D363*('11'!B$16/('11'!B$16-'935'!X363))*'935'!Q363</f>
        <v>0</v>
      </c>
      <c r="M363" s="49">
        <f>0.01*('11'!B$16-'935'!X363)*'Results'!D363</f>
        <v>0</v>
      </c>
      <c r="N363" s="33">
        <f>0.01*'11'!B$16*'Matrix'!I363*'Matrix'!BS363</f>
        <v>0</v>
      </c>
      <c r="O363" s="33">
        <f>0.01*('11'!B$16-'935'!X363)*'Matrix'!BX363</f>
        <v>0</v>
      </c>
      <c r="P363" s="49">
        <f>0.01*'Matrix'!BM363*'935'!U363</f>
        <v>0</v>
      </c>
      <c r="Q363" s="57">
        <f>K363+L363+M363</f>
        <v>0</v>
      </c>
      <c r="R363" s="32">
        <f>'935'!Z363</f>
        <v>0</v>
      </c>
      <c r="S363" s="58">
        <f>Q363-R363</f>
        <v>0</v>
      </c>
      <c r="T363" s="59">
        <f>IF(R363,Q363/R363-1,"")</f>
        <v>0</v>
      </c>
      <c r="U363" s="57">
        <f>N363+O363+P363</f>
        <v>0</v>
      </c>
      <c r="V363" s="32">
        <f>'935'!AA363</f>
        <v>0</v>
      </c>
      <c r="W363" s="58">
        <f>U363-V363</f>
        <v>0</v>
      </c>
      <c r="X363" s="59">
        <f>IF(V363,U363/V363-1,"")</f>
        <v>0</v>
      </c>
      <c r="Y363" s="57">
        <f>0.01*('11'!B$16-'935'!X363)*'Matrix'!BU363</f>
        <v>0</v>
      </c>
      <c r="Z363" s="33">
        <f>0.01*'11'!B$16*'Matrix'!D363*'Matrix'!CW363</f>
        <v>0</v>
      </c>
      <c r="AA363" s="33">
        <f>'Matrix'!D363*MAX('Matrix'!DE363,0-('Matrix'!DD363+IF('935'!Q363=0,0,(1-'935'!Y363/'11'!C$16)*'11'!B$16/('11'!B$16-'935'!X363)*IF('Matrix'!D363=0,1,'Matrix'!BY363/'Matrix'!D363)*'Matrix'!CV363)))*'11'!B$16*0.01*'DNO totals'!B$274/'DNO totals'!B$296</f>
        <v>0</v>
      </c>
      <c r="AB363" s="33">
        <f>'Matrix'!D363*'Charging rates'!B$106*'Matrix'!DB363</f>
        <v>0</v>
      </c>
      <c r="AC363" s="33">
        <f>'Matrix'!D363*MAX('Matrix'!DE363,0-('Matrix'!DD363+IF('935'!Q363=0,0,(1-'935'!Y363/'11'!C$16)*'11'!B$16/('11'!B$16-'935'!X363)*IF('Matrix'!D363=0,1,'Matrix'!BY363/'Matrix'!D363)*'Matrix'!CV363)))*'11'!B$16*0.01*'DNO totals'!B$284/'DNO totals'!B$296</f>
        <v>0</v>
      </c>
      <c r="AD363" s="33">
        <f>0.01*('Matrix'!BY363*'11'!B$16*'Matrix'!CB363+'Matrix'!D363*'Matrix'!CD363*'935'!Q363*('11'!C$16-'935'!Y363)*('11'!B$16/('11'!B$16-'935'!X363)))</f>
        <v>0</v>
      </c>
      <c r="AE363" s="33">
        <f>'Matrix'!D363*'Charging rates'!B$116*('Parameters'!B$21+'Matrix'!J363)*IF('DNO totals'!B$323&lt;0,1,'935'!S363)</f>
        <v>0</v>
      </c>
      <c r="AF363" s="33">
        <f>'Matrix'!D363*MAX('Matrix'!DE363,0-('Matrix'!DD363+IF('935'!Q363=0,0,(1-'935'!Y363/'11'!C$16)*'11'!B$16/('11'!B$16-'935'!X363)*IF('Matrix'!D363=0,1,'Matrix'!BY363/'Matrix'!D363)*'Matrix'!CV363)))*'11'!B$16*0.01*(1-('DNO totals'!B$284+'DNO totals'!B$274)/'DNO totals'!B$296)</f>
        <v>0</v>
      </c>
      <c r="AG363" s="49">
        <f>Q363-Y363-Z363-AA363-AB363-AC363-AD363-AE363-AF363</f>
        <v>0</v>
      </c>
    </row>
    <row r="364" spans="1:33">
      <c r="A364" s="28">
        <v>264</v>
      </c>
      <c r="B364" s="48">
        <f>'Results'!B364</f>
        <v>0</v>
      </c>
      <c r="C364" s="34">
        <f>'Results'!C364</f>
        <v>0</v>
      </c>
      <c r="D364" s="55">
        <f>'Results'!D364</f>
        <v>0</v>
      </c>
      <c r="E364" s="55">
        <f>'Results'!E364</f>
        <v>0</v>
      </c>
      <c r="F364" s="56">
        <f>'Results'!F364</f>
        <v>0</v>
      </c>
      <c r="G364" s="34">
        <f>'Results'!G364</f>
        <v>0</v>
      </c>
      <c r="H364" s="55">
        <f>'Results'!H364</f>
        <v>0</v>
      </c>
      <c r="I364" s="55">
        <f>'Results'!I364</f>
        <v>0</v>
      </c>
      <c r="J364" s="56">
        <f>'Results'!J364</f>
        <v>0</v>
      </c>
      <c r="K364" s="57">
        <f>0.01*'11'!B$16*'Matrix'!D364*'Results'!E364</f>
        <v>0</v>
      </c>
      <c r="L364" s="33">
        <f>0.01*('11'!C$16-'935'!Y364)*'Results'!C364*'Matrix'!D364*('11'!B$16/('11'!B$16-'935'!X364))*'935'!Q364</f>
        <v>0</v>
      </c>
      <c r="M364" s="49">
        <f>0.01*('11'!B$16-'935'!X364)*'Results'!D364</f>
        <v>0</v>
      </c>
      <c r="N364" s="33">
        <f>0.01*'11'!B$16*'Matrix'!I364*'Matrix'!BS364</f>
        <v>0</v>
      </c>
      <c r="O364" s="33">
        <f>0.01*('11'!B$16-'935'!X364)*'Matrix'!BX364</f>
        <v>0</v>
      </c>
      <c r="P364" s="49">
        <f>0.01*'Matrix'!BM364*'935'!U364</f>
        <v>0</v>
      </c>
      <c r="Q364" s="57">
        <f>K364+L364+M364</f>
        <v>0</v>
      </c>
      <c r="R364" s="32">
        <f>'935'!Z364</f>
        <v>0</v>
      </c>
      <c r="S364" s="58">
        <f>Q364-R364</f>
        <v>0</v>
      </c>
      <c r="T364" s="59">
        <f>IF(R364,Q364/R364-1,"")</f>
        <v>0</v>
      </c>
      <c r="U364" s="57">
        <f>N364+O364+P364</f>
        <v>0</v>
      </c>
      <c r="V364" s="32">
        <f>'935'!AA364</f>
        <v>0</v>
      </c>
      <c r="W364" s="58">
        <f>U364-V364</f>
        <v>0</v>
      </c>
      <c r="X364" s="59">
        <f>IF(V364,U364/V364-1,"")</f>
        <v>0</v>
      </c>
      <c r="Y364" s="57">
        <f>0.01*('11'!B$16-'935'!X364)*'Matrix'!BU364</f>
        <v>0</v>
      </c>
      <c r="Z364" s="33">
        <f>0.01*'11'!B$16*'Matrix'!D364*'Matrix'!CW364</f>
        <v>0</v>
      </c>
      <c r="AA364" s="33">
        <f>'Matrix'!D364*MAX('Matrix'!DE364,0-('Matrix'!DD364+IF('935'!Q364=0,0,(1-'935'!Y364/'11'!C$16)*'11'!B$16/('11'!B$16-'935'!X364)*IF('Matrix'!D364=0,1,'Matrix'!BY364/'Matrix'!D364)*'Matrix'!CV364)))*'11'!B$16*0.01*'DNO totals'!B$274/'DNO totals'!B$296</f>
        <v>0</v>
      </c>
      <c r="AB364" s="33">
        <f>'Matrix'!D364*'Charging rates'!B$106*'Matrix'!DB364</f>
        <v>0</v>
      </c>
      <c r="AC364" s="33">
        <f>'Matrix'!D364*MAX('Matrix'!DE364,0-('Matrix'!DD364+IF('935'!Q364=0,0,(1-'935'!Y364/'11'!C$16)*'11'!B$16/('11'!B$16-'935'!X364)*IF('Matrix'!D364=0,1,'Matrix'!BY364/'Matrix'!D364)*'Matrix'!CV364)))*'11'!B$16*0.01*'DNO totals'!B$284/'DNO totals'!B$296</f>
        <v>0</v>
      </c>
      <c r="AD364" s="33">
        <f>0.01*('Matrix'!BY364*'11'!B$16*'Matrix'!CB364+'Matrix'!D364*'Matrix'!CD364*'935'!Q364*('11'!C$16-'935'!Y364)*('11'!B$16/('11'!B$16-'935'!X364)))</f>
        <v>0</v>
      </c>
      <c r="AE364" s="33">
        <f>'Matrix'!D364*'Charging rates'!B$116*('Parameters'!B$21+'Matrix'!J364)*IF('DNO totals'!B$323&lt;0,1,'935'!S364)</f>
        <v>0</v>
      </c>
      <c r="AF364" s="33">
        <f>'Matrix'!D364*MAX('Matrix'!DE364,0-('Matrix'!DD364+IF('935'!Q364=0,0,(1-'935'!Y364/'11'!C$16)*'11'!B$16/('11'!B$16-'935'!X364)*IF('Matrix'!D364=0,1,'Matrix'!BY364/'Matrix'!D364)*'Matrix'!CV364)))*'11'!B$16*0.01*(1-('DNO totals'!B$284+'DNO totals'!B$274)/'DNO totals'!B$296)</f>
        <v>0</v>
      </c>
      <c r="AG364" s="49">
        <f>Q364-Y364-Z364-AA364-AB364-AC364-AD364-AE364-AF364</f>
        <v>0</v>
      </c>
    </row>
    <row r="365" spans="1:33">
      <c r="A365" s="28">
        <v>265</v>
      </c>
      <c r="B365" s="48">
        <f>'Results'!B365</f>
        <v>0</v>
      </c>
      <c r="C365" s="34">
        <f>'Results'!C365</f>
        <v>0</v>
      </c>
      <c r="D365" s="55">
        <f>'Results'!D365</f>
        <v>0</v>
      </c>
      <c r="E365" s="55">
        <f>'Results'!E365</f>
        <v>0</v>
      </c>
      <c r="F365" s="56">
        <f>'Results'!F365</f>
        <v>0</v>
      </c>
      <c r="G365" s="34">
        <f>'Results'!G365</f>
        <v>0</v>
      </c>
      <c r="H365" s="55">
        <f>'Results'!H365</f>
        <v>0</v>
      </c>
      <c r="I365" s="55">
        <f>'Results'!I365</f>
        <v>0</v>
      </c>
      <c r="J365" s="56">
        <f>'Results'!J365</f>
        <v>0</v>
      </c>
      <c r="K365" s="57">
        <f>0.01*'11'!B$16*'Matrix'!D365*'Results'!E365</f>
        <v>0</v>
      </c>
      <c r="L365" s="33">
        <f>0.01*('11'!C$16-'935'!Y365)*'Results'!C365*'Matrix'!D365*('11'!B$16/('11'!B$16-'935'!X365))*'935'!Q365</f>
        <v>0</v>
      </c>
      <c r="M365" s="49">
        <f>0.01*('11'!B$16-'935'!X365)*'Results'!D365</f>
        <v>0</v>
      </c>
      <c r="N365" s="33">
        <f>0.01*'11'!B$16*'Matrix'!I365*'Matrix'!BS365</f>
        <v>0</v>
      </c>
      <c r="O365" s="33">
        <f>0.01*('11'!B$16-'935'!X365)*'Matrix'!BX365</f>
        <v>0</v>
      </c>
      <c r="P365" s="49">
        <f>0.01*'Matrix'!BM365*'935'!U365</f>
        <v>0</v>
      </c>
      <c r="Q365" s="57">
        <f>K365+L365+M365</f>
        <v>0</v>
      </c>
      <c r="R365" s="32">
        <f>'935'!Z365</f>
        <v>0</v>
      </c>
      <c r="S365" s="58">
        <f>Q365-R365</f>
        <v>0</v>
      </c>
      <c r="T365" s="59">
        <f>IF(R365,Q365/R365-1,"")</f>
        <v>0</v>
      </c>
      <c r="U365" s="57">
        <f>N365+O365+P365</f>
        <v>0</v>
      </c>
      <c r="V365" s="32">
        <f>'935'!AA365</f>
        <v>0</v>
      </c>
      <c r="W365" s="58">
        <f>U365-V365</f>
        <v>0</v>
      </c>
      <c r="X365" s="59">
        <f>IF(V365,U365/V365-1,"")</f>
        <v>0</v>
      </c>
      <c r="Y365" s="57">
        <f>0.01*('11'!B$16-'935'!X365)*'Matrix'!BU365</f>
        <v>0</v>
      </c>
      <c r="Z365" s="33">
        <f>0.01*'11'!B$16*'Matrix'!D365*'Matrix'!CW365</f>
        <v>0</v>
      </c>
      <c r="AA365" s="33">
        <f>'Matrix'!D365*MAX('Matrix'!DE365,0-('Matrix'!DD365+IF('935'!Q365=0,0,(1-'935'!Y365/'11'!C$16)*'11'!B$16/('11'!B$16-'935'!X365)*IF('Matrix'!D365=0,1,'Matrix'!BY365/'Matrix'!D365)*'Matrix'!CV365)))*'11'!B$16*0.01*'DNO totals'!B$274/'DNO totals'!B$296</f>
        <v>0</v>
      </c>
      <c r="AB365" s="33">
        <f>'Matrix'!D365*'Charging rates'!B$106*'Matrix'!DB365</f>
        <v>0</v>
      </c>
      <c r="AC365" s="33">
        <f>'Matrix'!D365*MAX('Matrix'!DE365,0-('Matrix'!DD365+IF('935'!Q365=0,0,(1-'935'!Y365/'11'!C$16)*'11'!B$16/('11'!B$16-'935'!X365)*IF('Matrix'!D365=0,1,'Matrix'!BY365/'Matrix'!D365)*'Matrix'!CV365)))*'11'!B$16*0.01*'DNO totals'!B$284/'DNO totals'!B$296</f>
        <v>0</v>
      </c>
      <c r="AD365" s="33">
        <f>0.01*('Matrix'!BY365*'11'!B$16*'Matrix'!CB365+'Matrix'!D365*'Matrix'!CD365*'935'!Q365*('11'!C$16-'935'!Y365)*('11'!B$16/('11'!B$16-'935'!X365)))</f>
        <v>0</v>
      </c>
      <c r="AE365" s="33">
        <f>'Matrix'!D365*'Charging rates'!B$116*('Parameters'!B$21+'Matrix'!J365)*IF('DNO totals'!B$323&lt;0,1,'935'!S365)</f>
        <v>0</v>
      </c>
      <c r="AF365" s="33">
        <f>'Matrix'!D365*MAX('Matrix'!DE365,0-('Matrix'!DD365+IF('935'!Q365=0,0,(1-'935'!Y365/'11'!C$16)*'11'!B$16/('11'!B$16-'935'!X365)*IF('Matrix'!D365=0,1,'Matrix'!BY365/'Matrix'!D365)*'Matrix'!CV365)))*'11'!B$16*0.01*(1-('DNO totals'!B$284+'DNO totals'!B$274)/'DNO totals'!B$296)</f>
        <v>0</v>
      </c>
      <c r="AG365" s="49">
        <f>Q365-Y365-Z365-AA365-AB365-AC365-AD365-AE365-AF365</f>
        <v>0</v>
      </c>
    </row>
    <row r="366" spans="1:33">
      <c r="A366" s="28">
        <v>266</v>
      </c>
      <c r="B366" s="48">
        <f>'Results'!B366</f>
        <v>0</v>
      </c>
      <c r="C366" s="34">
        <f>'Results'!C366</f>
        <v>0</v>
      </c>
      <c r="D366" s="55">
        <f>'Results'!D366</f>
        <v>0</v>
      </c>
      <c r="E366" s="55">
        <f>'Results'!E366</f>
        <v>0</v>
      </c>
      <c r="F366" s="56">
        <f>'Results'!F366</f>
        <v>0</v>
      </c>
      <c r="G366" s="34">
        <f>'Results'!G366</f>
        <v>0</v>
      </c>
      <c r="H366" s="55">
        <f>'Results'!H366</f>
        <v>0</v>
      </c>
      <c r="I366" s="55">
        <f>'Results'!I366</f>
        <v>0</v>
      </c>
      <c r="J366" s="56">
        <f>'Results'!J366</f>
        <v>0</v>
      </c>
      <c r="K366" s="57">
        <f>0.01*'11'!B$16*'Matrix'!D366*'Results'!E366</f>
        <v>0</v>
      </c>
      <c r="L366" s="33">
        <f>0.01*('11'!C$16-'935'!Y366)*'Results'!C366*'Matrix'!D366*('11'!B$16/('11'!B$16-'935'!X366))*'935'!Q366</f>
        <v>0</v>
      </c>
      <c r="M366" s="49">
        <f>0.01*('11'!B$16-'935'!X366)*'Results'!D366</f>
        <v>0</v>
      </c>
      <c r="N366" s="33">
        <f>0.01*'11'!B$16*'Matrix'!I366*'Matrix'!BS366</f>
        <v>0</v>
      </c>
      <c r="O366" s="33">
        <f>0.01*('11'!B$16-'935'!X366)*'Matrix'!BX366</f>
        <v>0</v>
      </c>
      <c r="P366" s="49">
        <f>0.01*'Matrix'!BM366*'935'!U366</f>
        <v>0</v>
      </c>
      <c r="Q366" s="57">
        <f>K366+L366+M366</f>
        <v>0</v>
      </c>
      <c r="R366" s="32">
        <f>'935'!Z366</f>
        <v>0</v>
      </c>
      <c r="S366" s="58">
        <f>Q366-R366</f>
        <v>0</v>
      </c>
      <c r="T366" s="59">
        <f>IF(R366,Q366/R366-1,"")</f>
        <v>0</v>
      </c>
      <c r="U366" s="57">
        <f>N366+O366+P366</f>
        <v>0</v>
      </c>
      <c r="V366" s="32">
        <f>'935'!AA366</f>
        <v>0</v>
      </c>
      <c r="W366" s="58">
        <f>U366-V366</f>
        <v>0</v>
      </c>
      <c r="X366" s="59">
        <f>IF(V366,U366/V366-1,"")</f>
        <v>0</v>
      </c>
      <c r="Y366" s="57">
        <f>0.01*('11'!B$16-'935'!X366)*'Matrix'!BU366</f>
        <v>0</v>
      </c>
      <c r="Z366" s="33">
        <f>0.01*'11'!B$16*'Matrix'!D366*'Matrix'!CW366</f>
        <v>0</v>
      </c>
      <c r="AA366" s="33">
        <f>'Matrix'!D366*MAX('Matrix'!DE366,0-('Matrix'!DD366+IF('935'!Q366=0,0,(1-'935'!Y366/'11'!C$16)*'11'!B$16/('11'!B$16-'935'!X366)*IF('Matrix'!D366=0,1,'Matrix'!BY366/'Matrix'!D366)*'Matrix'!CV366)))*'11'!B$16*0.01*'DNO totals'!B$274/'DNO totals'!B$296</f>
        <v>0</v>
      </c>
      <c r="AB366" s="33">
        <f>'Matrix'!D366*'Charging rates'!B$106*'Matrix'!DB366</f>
        <v>0</v>
      </c>
      <c r="AC366" s="33">
        <f>'Matrix'!D366*MAX('Matrix'!DE366,0-('Matrix'!DD366+IF('935'!Q366=0,0,(1-'935'!Y366/'11'!C$16)*'11'!B$16/('11'!B$16-'935'!X366)*IF('Matrix'!D366=0,1,'Matrix'!BY366/'Matrix'!D366)*'Matrix'!CV366)))*'11'!B$16*0.01*'DNO totals'!B$284/'DNO totals'!B$296</f>
        <v>0</v>
      </c>
      <c r="AD366" s="33">
        <f>0.01*('Matrix'!BY366*'11'!B$16*'Matrix'!CB366+'Matrix'!D366*'Matrix'!CD366*'935'!Q366*('11'!C$16-'935'!Y366)*('11'!B$16/('11'!B$16-'935'!X366)))</f>
        <v>0</v>
      </c>
      <c r="AE366" s="33">
        <f>'Matrix'!D366*'Charging rates'!B$116*('Parameters'!B$21+'Matrix'!J366)*IF('DNO totals'!B$323&lt;0,1,'935'!S366)</f>
        <v>0</v>
      </c>
      <c r="AF366" s="33">
        <f>'Matrix'!D366*MAX('Matrix'!DE366,0-('Matrix'!DD366+IF('935'!Q366=0,0,(1-'935'!Y366/'11'!C$16)*'11'!B$16/('11'!B$16-'935'!X366)*IF('Matrix'!D366=0,1,'Matrix'!BY366/'Matrix'!D366)*'Matrix'!CV366)))*'11'!B$16*0.01*(1-('DNO totals'!B$284+'DNO totals'!B$274)/'DNO totals'!B$296)</f>
        <v>0</v>
      </c>
      <c r="AG366" s="49">
        <f>Q366-Y366-Z366-AA366-AB366-AC366-AD366-AE366-AF366</f>
        <v>0</v>
      </c>
    </row>
    <row r="367" spans="1:33">
      <c r="A367" s="28">
        <v>267</v>
      </c>
      <c r="B367" s="48">
        <f>'Results'!B367</f>
        <v>0</v>
      </c>
      <c r="C367" s="34">
        <f>'Results'!C367</f>
        <v>0</v>
      </c>
      <c r="D367" s="55">
        <f>'Results'!D367</f>
        <v>0</v>
      </c>
      <c r="E367" s="55">
        <f>'Results'!E367</f>
        <v>0</v>
      </c>
      <c r="F367" s="56">
        <f>'Results'!F367</f>
        <v>0</v>
      </c>
      <c r="G367" s="34">
        <f>'Results'!G367</f>
        <v>0</v>
      </c>
      <c r="H367" s="55">
        <f>'Results'!H367</f>
        <v>0</v>
      </c>
      <c r="I367" s="55">
        <f>'Results'!I367</f>
        <v>0</v>
      </c>
      <c r="J367" s="56">
        <f>'Results'!J367</f>
        <v>0</v>
      </c>
      <c r="K367" s="57">
        <f>0.01*'11'!B$16*'Matrix'!D367*'Results'!E367</f>
        <v>0</v>
      </c>
      <c r="L367" s="33">
        <f>0.01*('11'!C$16-'935'!Y367)*'Results'!C367*'Matrix'!D367*('11'!B$16/('11'!B$16-'935'!X367))*'935'!Q367</f>
        <v>0</v>
      </c>
      <c r="M367" s="49">
        <f>0.01*('11'!B$16-'935'!X367)*'Results'!D367</f>
        <v>0</v>
      </c>
      <c r="N367" s="33">
        <f>0.01*'11'!B$16*'Matrix'!I367*'Matrix'!BS367</f>
        <v>0</v>
      </c>
      <c r="O367" s="33">
        <f>0.01*('11'!B$16-'935'!X367)*'Matrix'!BX367</f>
        <v>0</v>
      </c>
      <c r="P367" s="49">
        <f>0.01*'Matrix'!BM367*'935'!U367</f>
        <v>0</v>
      </c>
      <c r="Q367" s="57">
        <f>K367+L367+M367</f>
        <v>0</v>
      </c>
      <c r="R367" s="32">
        <f>'935'!Z367</f>
        <v>0</v>
      </c>
      <c r="S367" s="58">
        <f>Q367-R367</f>
        <v>0</v>
      </c>
      <c r="T367" s="59">
        <f>IF(R367,Q367/R367-1,"")</f>
        <v>0</v>
      </c>
      <c r="U367" s="57">
        <f>N367+O367+P367</f>
        <v>0</v>
      </c>
      <c r="V367" s="32">
        <f>'935'!AA367</f>
        <v>0</v>
      </c>
      <c r="W367" s="58">
        <f>U367-V367</f>
        <v>0</v>
      </c>
      <c r="X367" s="59">
        <f>IF(V367,U367/V367-1,"")</f>
        <v>0</v>
      </c>
      <c r="Y367" s="57">
        <f>0.01*('11'!B$16-'935'!X367)*'Matrix'!BU367</f>
        <v>0</v>
      </c>
      <c r="Z367" s="33">
        <f>0.01*'11'!B$16*'Matrix'!D367*'Matrix'!CW367</f>
        <v>0</v>
      </c>
      <c r="AA367" s="33">
        <f>'Matrix'!D367*MAX('Matrix'!DE367,0-('Matrix'!DD367+IF('935'!Q367=0,0,(1-'935'!Y367/'11'!C$16)*'11'!B$16/('11'!B$16-'935'!X367)*IF('Matrix'!D367=0,1,'Matrix'!BY367/'Matrix'!D367)*'Matrix'!CV367)))*'11'!B$16*0.01*'DNO totals'!B$274/'DNO totals'!B$296</f>
        <v>0</v>
      </c>
      <c r="AB367" s="33">
        <f>'Matrix'!D367*'Charging rates'!B$106*'Matrix'!DB367</f>
        <v>0</v>
      </c>
      <c r="AC367" s="33">
        <f>'Matrix'!D367*MAX('Matrix'!DE367,0-('Matrix'!DD367+IF('935'!Q367=0,0,(1-'935'!Y367/'11'!C$16)*'11'!B$16/('11'!B$16-'935'!X367)*IF('Matrix'!D367=0,1,'Matrix'!BY367/'Matrix'!D367)*'Matrix'!CV367)))*'11'!B$16*0.01*'DNO totals'!B$284/'DNO totals'!B$296</f>
        <v>0</v>
      </c>
      <c r="AD367" s="33">
        <f>0.01*('Matrix'!BY367*'11'!B$16*'Matrix'!CB367+'Matrix'!D367*'Matrix'!CD367*'935'!Q367*('11'!C$16-'935'!Y367)*('11'!B$16/('11'!B$16-'935'!X367)))</f>
        <v>0</v>
      </c>
      <c r="AE367" s="33">
        <f>'Matrix'!D367*'Charging rates'!B$116*('Parameters'!B$21+'Matrix'!J367)*IF('DNO totals'!B$323&lt;0,1,'935'!S367)</f>
        <v>0</v>
      </c>
      <c r="AF367" s="33">
        <f>'Matrix'!D367*MAX('Matrix'!DE367,0-('Matrix'!DD367+IF('935'!Q367=0,0,(1-'935'!Y367/'11'!C$16)*'11'!B$16/('11'!B$16-'935'!X367)*IF('Matrix'!D367=0,1,'Matrix'!BY367/'Matrix'!D367)*'Matrix'!CV367)))*'11'!B$16*0.01*(1-('DNO totals'!B$284+'DNO totals'!B$274)/'DNO totals'!B$296)</f>
        <v>0</v>
      </c>
      <c r="AG367" s="49">
        <f>Q367-Y367-Z367-AA367-AB367-AC367-AD367-AE367-AF367</f>
        <v>0</v>
      </c>
    </row>
    <row r="368" spans="1:33">
      <c r="A368" s="28">
        <v>268</v>
      </c>
      <c r="B368" s="48">
        <f>'Results'!B368</f>
        <v>0</v>
      </c>
      <c r="C368" s="34">
        <f>'Results'!C368</f>
        <v>0</v>
      </c>
      <c r="D368" s="55">
        <f>'Results'!D368</f>
        <v>0</v>
      </c>
      <c r="E368" s="55">
        <f>'Results'!E368</f>
        <v>0</v>
      </c>
      <c r="F368" s="56">
        <f>'Results'!F368</f>
        <v>0</v>
      </c>
      <c r="G368" s="34">
        <f>'Results'!G368</f>
        <v>0</v>
      </c>
      <c r="H368" s="55">
        <f>'Results'!H368</f>
        <v>0</v>
      </c>
      <c r="I368" s="55">
        <f>'Results'!I368</f>
        <v>0</v>
      </c>
      <c r="J368" s="56">
        <f>'Results'!J368</f>
        <v>0</v>
      </c>
      <c r="K368" s="57">
        <f>0.01*'11'!B$16*'Matrix'!D368*'Results'!E368</f>
        <v>0</v>
      </c>
      <c r="L368" s="33">
        <f>0.01*('11'!C$16-'935'!Y368)*'Results'!C368*'Matrix'!D368*('11'!B$16/('11'!B$16-'935'!X368))*'935'!Q368</f>
        <v>0</v>
      </c>
      <c r="M368" s="49">
        <f>0.01*('11'!B$16-'935'!X368)*'Results'!D368</f>
        <v>0</v>
      </c>
      <c r="N368" s="33">
        <f>0.01*'11'!B$16*'Matrix'!I368*'Matrix'!BS368</f>
        <v>0</v>
      </c>
      <c r="O368" s="33">
        <f>0.01*('11'!B$16-'935'!X368)*'Matrix'!BX368</f>
        <v>0</v>
      </c>
      <c r="P368" s="49">
        <f>0.01*'Matrix'!BM368*'935'!U368</f>
        <v>0</v>
      </c>
      <c r="Q368" s="57">
        <f>K368+L368+M368</f>
        <v>0</v>
      </c>
      <c r="R368" s="32">
        <f>'935'!Z368</f>
        <v>0</v>
      </c>
      <c r="S368" s="58">
        <f>Q368-R368</f>
        <v>0</v>
      </c>
      <c r="T368" s="59">
        <f>IF(R368,Q368/R368-1,"")</f>
        <v>0</v>
      </c>
      <c r="U368" s="57">
        <f>N368+O368+P368</f>
        <v>0</v>
      </c>
      <c r="V368" s="32">
        <f>'935'!AA368</f>
        <v>0</v>
      </c>
      <c r="W368" s="58">
        <f>U368-V368</f>
        <v>0</v>
      </c>
      <c r="X368" s="59">
        <f>IF(V368,U368/V368-1,"")</f>
        <v>0</v>
      </c>
      <c r="Y368" s="57">
        <f>0.01*('11'!B$16-'935'!X368)*'Matrix'!BU368</f>
        <v>0</v>
      </c>
      <c r="Z368" s="33">
        <f>0.01*'11'!B$16*'Matrix'!D368*'Matrix'!CW368</f>
        <v>0</v>
      </c>
      <c r="AA368" s="33">
        <f>'Matrix'!D368*MAX('Matrix'!DE368,0-('Matrix'!DD368+IF('935'!Q368=0,0,(1-'935'!Y368/'11'!C$16)*'11'!B$16/('11'!B$16-'935'!X368)*IF('Matrix'!D368=0,1,'Matrix'!BY368/'Matrix'!D368)*'Matrix'!CV368)))*'11'!B$16*0.01*'DNO totals'!B$274/'DNO totals'!B$296</f>
        <v>0</v>
      </c>
      <c r="AB368" s="33">
        <f>'Matrix'!D368*'Charging rates'!B$106*'Matrix'!DB368</f>
        <v>0</v>
      </c>
      <c r="AC368" s="33">
        <f>'Matrix'!D368*MAX('Matrix'!DE368,0-('Matrix'!DD368+IF('935'!Q368=0,0,(1-'935'!Y368/'11'!C$16)*'11'!B$16/('11'!B$16-'935'!X368)*IF('Matrix'!D368=0,1,'Matrix'!BY368/'Matrix'!D368)*'Matrix'!CV368)))*'11'!B$16*0.01*'DNO totals'!B$284/'DNO totals'!B$296</f>
        <v>0</v>
      </c>
      <c r="AD368" s="33">
        <f>0.01*('Matrix'!BY368*'11'!B$16*'Matrix'!CB368+'Matrix'!D368*'Matrix'!CD368*'935'!Q368*('11'!C$16-'935'!Y368)*('11'!B$16/('11'!B$16-'935'!X368)))</f>
        <v>0</v>
      </c>
      <c r="AE368" s="33">
        <f>'Matrix'!D368*'Charging rates'!B$116*('Parameters'!B$21+'Matrix'!J368)*IF('DNO totals'!B$323&lt;0,1,'935'!S368)</f>
        <v>0</v>
      </c>
      <c r="AF368" s="33">
        <f>'Matrix'!D368*MAX('Matrix'!DE368,0-('Matrix'!DD368+IF('935'!Q368=0,0,(1-'935'!Y368/'11'!C$16)*'11'!B$16/('11'!B$16-'935'!X368)*IF('Matrix'!D368=0,1,'Matrix'!BY368/'Matrix'!D368)*'Matrix'!CV368)))*'11'!B$16*0.01*(1-('DNO totals'!B$284+'DNO totals'!B$274)/'DNO totals'!B$296)</f>
        <v>0</v>
      </c>
      <c r="AG368" s="49">
        <f>Q368-Y368-Z368-AA368-AB368-AC368-AD368-AE368-AF368</f>
        <v>0</v>
      </c>
    </row>
    <row r="369" spans="1:33">
      <c r="A369" s="28">
        <v>269</v>
      </c>
      <c r="B369" s="48">
        <f>'Results'!B369</f>
        <v>0</v>
      </c>
      <c r="C369" s="34">
        <f>'Results'!C369</f>
        <v>0</v>
      </c>
      <c r="D369" s="55">
        <f>'Results'!D369</f>
        <v>0</v>
      </c>
      <c r="E369" s="55">
        <f>'Results'!E369</f>
        <v>0</v>
      </c>
      <c r="F369" s="56">
        <f>'Results'!F369</f>
        <v>0</v>
      </c>
      <c r="G369" s="34">
        <f>'Results'!G369</f>
        <v>0</v>
      </c>
      <c r="H369" s="55">
        <f>'Results'!H369</f>
        <v>0</v>
      </c>
      <c r="I369" s="55">
        <f>'Results'!I369</f>
        <v>0</v>
      </c>
      <c r="J369" s="56">
        <f>'Results'!J369</f>
        <v>0</v>
      </c>
      <c r="K369" s="57">
        <f>0.01*'11'!B$16*'Matrix'!D369*'Results'!E369</f>
        <v>0</v>
      </c>
      <c r="L369" s="33">
        <f>0.01*('11'!C$16-'935'!Y369)*'Results'!C369*'Matrix'!D369*('11'!B$16/('11'!B$16-'935'!X369))*'935'!Q369</f>
        <v>0</v>
      </c>
      <c r="M369" s="49">
        <f>0.01*('11'!B$16-'935'!X369)*'Results'!D369</f>
        <v>0</v>
      </c>
      <c r="N369" s="33">
        <f>0.01*'11'!B$16*'Matrix'!I369*'Matrix'!BS369</f>
        <v>0</v>
      </c>
      <c r="O369" s="33">
        <f>0.01*('11'!B$16-'935'!X369)*'Matrix'!BX369</f>
        <v>0</v>
      </c>
      <c r="P369" s="49">
        <f>0.01*'Matrix'!BM369*'935'!U369</f>
        <v>0</v>
      </c>
      <c r="Q369" s="57">
        <f>K369+L369+M369</f>
        <v>0</v>
      </c>
      <c r="R369" s="32">
        <f>'935'!Z369</f>
        <v>0</v>
      </c>
      <c r="S369" s="58">
        <f>Q369-R369</f>
        <v>0</v>
      </c>
      <c r="T369" s="59">
        <f>IF(R369,Q369/R369-1,"")</f>
        <v>0</v>
      </c>
      <c r="U369" s="57">
        <f>N369+O369+P369</f>
        <v>0</v>
      </c>
      <c r="V369" s="32">
        <f>'935'!AA369</f>
        <v>0</v>
      </c>
      <c r="W369" s="58">
        <f>U369-V369</f>
        <v>0</v>
      </c>
      <c r="X369" s="59">
        <f>IF(V369,U369/V369-1,"")</f>
        <v>0</v>
      </c>
      <c r="Y369" s="57">
        <f>0.01*('11'!B$16-'935'!X369)*'Matrix'!BU369</f>
        <v>0</v>
      </c>
      <c r="Z369" s="33">
        <f>0.01*'11'!B$16*'Matrix'!D369*'Matrix'!CW369</f>
        <v>0</v>
      </c>
      <c r="AA369" s="33">
        <f>'Matrix'!D369*MAX('Matrix'!DE369,0-('Matrix'!DD369+IF('935'!Q369=0,0,(1-'935'!Y369/'11'!C$16)*'11'!B$16/('11'!B$16-'935'!X369)*IF('Matrix'!D369=0,1,'Matrix'!BY369/'Matrix'!D369)*'Matrix'!CV369)))*'11'!B$16*0.01*'DNO totals'!B$274/'DNO totals'!B$296</f>
        <v>0</v>
      </c>
      <c r="AB369" s="33">
        <f>'Matrix'!D369*'Charging rates'!B$106*'Matrix'!DB369</f>
        <v>0</v>
      </c>
      <c r="AC369" s="33">
        <f>'Matrix'!D369*MAX('Matrix'!DE369,0-('Matrix'!DD369+IF('935'!Q369=0,0,(1-'935'!Y369/'11'!C$16)*'11'!B$16/('11'!B$16-'935'!X369)*IF('Matrix'!D369=0,1,'Matrix'!BY369/'Matrix'!D369)*'Matrix'!CV369)))*'11'!B$16*0.01*'DNO totals'!B$284/'DNO totals'!B$296</f>
        <v>0</v>
      </c>
      <c r="AD369" s="33">
        <f>0.01*('Matrix'!BY369*'11'!B$16*'Matrix'!CB369+'Matrix'!D369*'Matrix'!CD369*'935'!Q369*('11'!C$16-'935'!Y369)*('11'!B$16/('11'!B$16-'935'!X369)))</f>
        <v>0</v>
      </c>
      <c r="AE369" s="33">
        <f>'Matrix'!D369*'Charging rates'!B$116*('Parameters'!B$21+'Matrix'!J369)*IF('DNO totals'!B$323&lt;0,1,'935'!S369)</f>
        <v>0</v>
      </c>
      <c r="AF369" s="33">
        <f>'Matrix'!D369*MAX('Matrix'!DE369,0-('Matrix'!DD369+IF('935'!Q369=0,0,(1-'935'!Y369/'11'!C$16)*'11'!B$16/('11'!B$16-'935'!X369)*IF('Matrix'!D369=0,1,'Matrix'!BY369/'Matrix'!D369)*'Matrix'!CV369)))*'11'!B$16*0.01*(1-('DNO totals'!B$284+'DNO totals'!B$274)/'DNO totals'!B$296)</f>
        <v>0</v>
      </c>
      <c r="AG369" s="49">
        <f>Q369-Y369-Z369-AA369-AB369-AC369-AD369-AE369-AF369</f>
        <v>0</v>
      </c>
    </row>
    <row r="370" spans="1:33">
      <c r="A370" s="28">
        <v>270</v>
      </c>
      <c r="B370" s="48">
        <f>'Results'!B370</f>
        <v>0</v>
      </c>
      <c r="C370" s="34">
        <f>'Results'!C370</f>
        <v>0</v>
      </c>
      <c r="D370" s="55">
        <f>'Results'!D370</f>
        <v>0</v>
      </c>
      <c r="E370" s="55">
        <f>'Results'!E370</f>
        <v>0</v>
      </c>
      <c r="F370" s="56">
        <f>'Results'!F370</f>
        <v>0</v>
      </c>
      <c r="G370" s="34">
        <f>'Results'!G370</f>
        <v>0</v>
      </c>
      <c r="H370" s="55">
        <f>'Results'!H370</f>
        <v>0</v>
      </c>
      <c r="I370" s="55">
        <f>'Results'!I370</f>
        <v>0</v>
      </c>
      <c r="J370" s="56">
        <f>'Results'!J370</f>
        <v>0</v>
      </c>
      <c r="K370" s="57">
        <f>0.01*'11'!B$16*'Matrix'!D370*'Results'!E370</f>
        <v>0</v>
      </c>
      <c r="L370" s="33">
        <f>0.01*('11'!C$16-'935'!Y370)*'Results'!C370*'Matrix'!D370*('11'!B$16/('11'!B$16-'935'!X370))*'935'!Q370</f>
        <v>0</v>
      </c>
      <c r="M370" s="49">
        <f>0.01*('11'!B$16-'935'!X370)*'Results'!D370</f>
        <v>0</v>
      </c>
      <c r="N370" s="33">
        <f>0.01*'11'!B$16*'Matrix'!I370*'Matrix'!BS370</f>
        <v>0</v>
      </c>
      <c r="O370" s="33">
        <f>0.01*('11'!B$16-'935'!X370)*'Matrix'!BX370</f>
        <v>0</v>
      </c>
      <c r="P370" s="49">
        <f>0.01*'Matrix'!BM370*'935'!U370</f>
        <v>0</v>
      </c>
      <c r="Q370" s="57">
        <f>K370+L370+M370</f>
        <v>0</v>
      </c>
      <c r="R370" s="32">
        <f>'935'!Z370</f>
        <v>0</v>
      </c>
      <c r="S370" s="58">
        <f>Q370-R370</f>
        <v>0</v>
      </c>
      <c r="T370" s="59">
        <f>IF(R370,Q370/R370-1,"")</f>
        <v>0</v>
      </c>
      <c r="U370" s="57">
        <f>N370+O370+P370</f>
        <v>0</v>
      </c>
      <c r="V370" s="32">
        <f>'935'!AA370</f>
        <v>0</v>
      </c>
      <c r="W370" s="58">
        <f>U370-V370</f>
        <v>0</v>
      </c>
      <c r="X370" s="59">
        <f>IF(V370,U370/V370-1,"")</f>
        <v>0</v>
      </c>
      <c r="Y370" s="57">
        <f>0.01*('11'!B$16-'935'!X370)*'Matrix'!BU370</f>
        <v>0</v>
      </c>
      <c r="Z370" s="33">
        <f>0.01*'11'!B$16*'Matrix'!D370*'Matrix'!CW370</f>
        <v>0</v>
      </c>
      <c r="AA370" s="33">
        <f>'Matrix'!D370*MAX('Matrix'!DE370,0-('Matrix'!DD370+IF('935'!Q370=0,0,(1-'935'!Y370/'11'!C$16)*'11'!B$16/('11'!B$16-'935'!X370)*IF('Matrix'!D370=0,1,'Matrix'!BY370/'Matrix'!D370)*'Matrix'!CV370)))*'11'!B$16*0.01*'DNO totals'!B$274/'DNO totals'!B$296</f>
        <v>0</v>
      </c>
      <c r="AB370" s="33">
        <f>'Matrix'!D370*'Charging rates'!B$106*'Matrix'!DB370</f>
        <v>0</v>
      </c>
      <c r="AC370" s="33">
        <f>'Matrix'!D370*MAX('Matrix'!DE370,0-('Matrix'!DD370+IF('935'!Q370=0,0,(1-'935'!Y370/'11'!C$16)*'11'!B$16/('11'!B$16-'935'!X370)*IF('Matrix'!D370=0,1,'Matrix'!BY370/'Matrix'!D370)*'Matrix'!CV370)))*'11'!B$16*0.01*'DNO totals'!B$284/'DNO totals'!B$296</f>
        <v>0</v>
      </c>
      <c r="AD370" s="33">
        <f>0.01*('Matrix'!BY370*'11'!B$16*'Matrix'!CB370+'Matrix'!D370*'Matrix'!CD370*'935'!Q370*('11'!C$16-'935'!Y370)*('11'!B$16/('11'!B$16-'935'!X370)))</f>
        <v>0</v>
      </c>
      <c r="AE370" s="33">
        <f>'Matrix'!D370*'Charging rates'!B$116*('Parameters'!B$21+'Matrix'!J370)*IF('DNO totals'!B$323&lt;0,1,'935'!S370)</f>
        <v>0</v>
      </c>
      <c r="AF370" s="33">
        <f>'Matrix'!D370*MAX('Matrix'!DE370,0-('Matrix'!DD370+IF('935'!Q370=0,0,(1-'935'!Y370/'11'!C$16)*'11'!B$16/('11'!B$16-'935'!X370)*IF('Matrix'!D370=0,1,'Matrix'!BY370/'Matrix'!D370)*'Matrix'!CV370)))*'11'!B$16*0.01*(1-('DNO totals'!B$284+'DNO totals'!B$274)/'DNO totals'!B$296)</f>
        <v>0</v>
      </c>
      <c r="AG370" s="49">
        <f>Q370-Y370-Z370-AA370-AB370-AC370-AD370-AE370-AF370</f>
        <v>0</v>
      </c>
    </row>
    <row r="371" spans="1:33">
      <c r="A371" s="28">
        <v>271</v>
      </c>
      <c r="B371" s="48">
        <f>'Results'!B371</f>
        <v>0</v>
      </c>
      <c r="C371" s="34">
        <f>'Results'!C371</f>
        <v>0</v>
      </c>
      <c r="D371" s="55">
        <f>'Results'!D371</f>
        <v>0</v>
      </c>
      <c r="E371" s="55">
        <f>'Results'!E371</f>
        <v>0</v>
      </c>
      <c r="F371" s="56">
        <f>'Results'!F371</f>
        <v>0</v>
      </c>
      <c r="G371" s="34">
        <f>'Results'!G371</f>
        <v>0</v>
      </c>
      <c r="H371" s="55">
        <f>'Results'!H371</f>
        <v>0</v>
      </c>
      <c r="I371" s="55">
        <f>'Results'!I371</f>
        <v>0</v>
      </c>
      <c r="J371" s="56">
        <f>'Results'!J371</f>
        <v>0</v>
      </c>
      <c r="K371" s="57">
        <f>0.01*'11'!B$16*'Matrix'!D371*'Results'!E371</f>
        <v>0</v>
      </c>
      <c r="L371" s="33">
        <f>0.01*('11'!C$16-'935'!Y371)*'Results'!C371*'Matrix'!D371*('11'!B$16/('11'!B$16-'935'!X371))*'935'!Q371</f>
        <v>0</v>
      </c>
      <c r="M371" s="49">
        <f>0.01*('11'!B$16-'935'!X371)*'Results'!D371</f>
        <v>0</v>
      </c>
      <c r="N371" s="33">
        <f>0.01*'11'!B$16*'Matrix'!I371*'Matrix'!BS371</f>
        <v>0</v>
      </c>
      <c r="O371" s="33">
        <f>0.01*('11'!B$16-'935'!X371)*'Matrix'!BX371</f>
        <v>0</v>
      </c>
      <c r="P371" s="49">
        <f>0.01*'Matrix'!BM371*'935'!U371</f>
        <v>0</v>
      </c>
      <c r="Q371" s="57">
        <f>K371+L371+M371</f>
        <v>0</v>
      </c>
      <c r="R371" s="32">
        <f>'935'!Z371</f>
        <v>0</v>
      </c>
      <c r="S371" s="58">
        <f>Q371-R371</f>
        <v>0</v>
      </c>
      <c r="T371" s="59">
        <f>IF(R371,Q371/R371-1,"")</f>
        <v>0</v>
      </c>
      <c r="U371" s="57">
        <f>N371+O371+P371</f>
        <v>0</v>
      </c>
      <c r="V371" s="32">
        <f>'935'!AA371</f>
        <v>0</v>
      </c>
      <c r="W371" s="58">
        <f>U371-V371</f>
        <v>0</v>
      </c>
      <c r="X371" s="59">
        <f>IF(V371,U371/V371-1,"")</f>
        <v>0</v>
      </c>
      <c r="Y371" s="57">
        <f>0.01*('11'!B$16-'935'!X371)*'Matrix'!BU371</f>
        <v>0</v>
      </c>
      <c r="Z371" s="33">
        <f>0.01*'11'!B$16*'Matrix'!D371*'Matrix'!CW371</f>
        <v>0</v>
      </c>
      <c r="AA371" s="33">
        <f>'Matrix'!D371*MAX('Matrix'!DE371,0-('Matrix'!DD371+IF('935'!Q371=0,0,(1-'935'!Y371/'11'!C$16)*'11'!B$16/('11'!B$16-'935'!X371)*IF('Matrix'!D371=0,1,'Matrix'!BY371/'Matrix'!D371)*'Matrix'!CV371)))*'11'!B$16*0.01*'DNO totals'!B$274/'DNO totals'!B$296</f>
        <v>0</v>
      </c>
      <c r="AB371" s="33">
        <f>'Matrix'!D371*'Charging rates'!B$106*'Matrix'!DB371</f>
        <v>0</v>
      </c>
      <c r="AC371" s="33">
        <f>'Matrix'!D371*MAX('Matrix'!DE371,0-('Matrix'!DD371+IF('935'!Q371=0,0,(1-'935'!Y371/'11'!C$16)*'11'!B$16/('11'!B$16-'935'!X371)*IF('Matrix'!D371=0,1,'Matrix'!BY371/'Matrix'!D371)*'Matrix'!CV371)))*'11'!B$16*0.01*'DNO totals'!B$284/'DNO totals'!B$296</f>
        <v>0</v>
      </c>
      <c r="AD371" s="33">
        <f>0.01*('Matrix'!BY371*'11'!B$16*'Matrix'!CB371+'Matrix'!D371*'Matrix'!CD371*'935'!Q371*('11'!C$16-'935'!Y371)*('11'!B$16/('11'!B$16-'935'!X371)))</f>
        <v>0</v>
      </c>
      <c r="AE371" s="33">
        <f>'Matrix'!D371*'Charging rates'!B$116*('Parameters'!B$21+'Matrix'!J371)*IF('DNO totals'!B$323&lt;0,1,'935'!S371)</f>
        <v>0</v>
      </c>
      <c r="AF371" s="33">
        <f>'Matrix'!D371*MAX('Matrix'!DE371,0-('Matrix'!DD371+IF('935'!Q371=0,0,(1-'935'!Y371/'11'!C$16)*'11'!B$16/('11'!B$16-'935'!X371)*IF('Matrix'!D371=0,1,'Matrix'!BY371/'Matrix'!D371)*'Matrix'!CV371)))*'11'!B$16*0.01*(1-('DNO totals'!B$284+'DNO totals'!B$274)/'DNO totals'!B$296)</f>
        <v>0</v>
      </c>
      <c r="AG371" s="49">
        <f>Q371-Y371-Z371-AA371-AB371-AC371-AD371-AE371-AF371</f>
        <v>0</v>
      </c>
    </row>
    <row r="372" spans="1:33">
      <c r="A372" s="28">
        <v>272</v>
      </c>
      <c r="B372" s="48">
        <f>'Results'!B372</f>
        <v>0</v>
      </c>
      <c r="C372" s="34">
        <f>'Results'!C372</f>
        <v>0</v>
      </c>
      <c r="D372" s="55">
        <f>'Results'!D372</f>
        <v>0</v>
      </c>
      <c r="E372" s="55">
        <f>'Results'!E372</f>
        <v>0</v>
      </c>
      <c r="F372" s="56">
        <f>'Results'!F372</f>
        <v>0</v>
      </c>
      <c r="G372" s="34">
        <f>'Results'!G372</f>
        <v>0</v>
      </c>
      <c r="H372" s="55">
        <f>'Results'!H372</f>
        <v>0</v>
      </c>
      <c r="I372" s="55">
        <f>'Results'!I372</f>
        <v>0</v>
      </c>
      <c r="J372" s="56">
        <f>'Results'!J372</f>
        <v>0</v>
      </c>
      <c r="K372" s="57">
        <f>0.01*'11'!B$16*'Matrix'!D372*'Results'!E372</f>
        <v>0</v>
      </c>
      <c r="L372" s="33">
        <f>0.01*('11'!C$16-'935'!Y372)*'Results'!C372*'Matrix'!D372*('11'!B$16/('11'!B$16-'935'!X372))*'935'!Q372</f>
        <v>0</v>
      </c>
      <c r="M372" s="49">
        <f>0.01*('11'!B$16-'935'!X372)*'Results'!D372</f>
        <v>0</v>
      </c>
      <c r="N372" s="33">
        <f>0.01*'11'!B$16*'Matrix'!I372*'Matrix'!BS372</f>
        <v>0</v>
      </c>
      <c r="O372" s="33">
        <f>0.01*('11'!B$16-'935'!X372)*'Matrix'!BX372</f>
        <v>0</v>
      </c>
      <c r="P372" s="49">
        <f>0.01*'Matrix'!BM372*'935'!U372</f>
        <v>0</v>
      </c>
      <c r="Q372" s="57">
        <f>K372+L372+M372</f>
        <v>0</v>
      </c>
      <c r="R372" s="32">
        <f>'935'!Z372</f>
        <v>0</v>
      </c>
      <c r="S372" s="58">
        <f>Q372-R372</f>
        <v>0</v>
      </c>
      <c r="T372" s="59">
        <f>IF(R372,Q372/R372-1,"")</f>
        <v>0</v>
      </c>
      <c r="U372" s="57">
        <f>N372+O372+P372</f>
        <v>0</v>
      </c>
      <c r="V372" s="32">
        <f>'935'!AA372</f>
        <v>0</v>
      </c>
      <c r="W372" s="58">
        <f>U372-V372</f>
        <v>0</v>
      </c>
      <c r="X372" s="59">
        <f>IF(V372,U372/V372-1,"")</f>
        <v>0</v>
      </c>
      <c r="Y372" s="57">
        <f>0.01*('11'!B$16-'935'!X372)*'Matrix'!BU372</f>
        <v>0</v>
      </c>
      <c r="Z372" s="33">
        <f>0.01*'11'!B$16*'Matrix'!D372*'Matrix'!CW372</f>
        <v>0</v>
      </c>
      <c r="AA372" s="33">
        <f>'Matrix'!D372*MAX('Matrix'!DE372,0-('Matrix'!DD372+IF('935'!Q372=0,0,(1-'935'!Y372/'11'!C$16)*'11'!B$16/('11'!B$16-'935'!X372)*IF('Matrix'!D372=0,1,'Matrix'!BY372/'Matrix'!D372)*'Matrix'!CV372)))*'11'!B$16*0.01*'DNO totals'!B$274/'DNO totals'!B$296</f>
        <v>0</v>
      </c>
      <c r="AB372" s="33">
        <f>'Matrix'!D372*'Charging rates'!B$106*'Matrix'!DB372</f>
        <v>0</v>
      </c>
      <c r="AC372" s="33">
        <f>'Matrix'!D372*MAX('Matrix'!DE372,0-('Matrix'!DD372+IF('935'!Q372=0,0,(1-'935'!Y372/'11'!C$16)*'11'!B$16/('11'!B$16-'935'!X372)*IF('Matrix'!D372=0,1,'Matrix'!BY372/'Matrix'!D372)*'Matrix'!CV372)))*'11'!B$16*0.01*'DNO totals'!B$284/'DNO totals'!B$296</f>
        <v>0</v>
      </c>
      <c r="AD372" s="33">
        <f>0.01*('Matrix'!BY372*'11'!B$16*'Matrix'!CB372+'Matrix'!D372*'Matrix'!CD372*'935'!Q372*('11'!C$16-'935'!Y372)*('11'!B$16/('11'!B$16-'935'!X372)))</f>
        <v>0</v>
      </c>
      <c r="AE372" s="33">
        <f>'Matrix'!D372*'Charging rates'!B$116*('Parameters'!B$21+'Matrix'!J372)*IF('DNO totals'!B$323&lt;0,1,'935'!S372)</f>
        <v>0</v>
      </c>
      <c r="AF372" s="33">
        <f>'Matrix'!D372*MAX('Matrix'!DE372,0-('Matrix'!DD372+IF('935'!Q372=0,0,(1-'935'!Y372/'11'!C$16)*'11'!B$16/('11'!B$16-'935'!X372)*IF('Matrix'!D372=0,1,'Matrix'!BY372/'Matrix'!D372)*'Matrix'!CV372)))*'11'!B$16*0.01*(1-('DNO totals'!B$284+'DNO totals'!B$274)/'DNO totals'!B$296)</f>
        <v>0</v>
      </c>
      <c r="AG372" s="49">
        <f>Q372-Y372-Z372-AA372-AB372-AC372-AD372-AE372-AF372</f>
        <v>0</v>
      </c>
    </row>
    <row r="373" spans="1:33">
      <c r="A373" s="28">
        <v>273</v>
      </c>
      <c r="B373" s="48">
        <f>'Results'!B373</f>
        <v>0</v>
      </c>
      <c r="C373" s="34">
        <f>'Results'!C373</f>
        <v>0</v>
      </c>
      <c r="D373" s="55">
        <f>'Results'!D373</f>
        <v>0</v>
      </c>
      <c r="E373" s="55">
        <f>'Results'!E373</f>
        <v>0</v>
      </c>
      <c r="F373" s="56">
        <f>'Results'!F373</f>
        <v>0</v>
      </c>
      <c r="G373" s="34">
        <f>'Results'!G373</f>
        <v>0</v>
      </c>
      <c r="H373" s="55">
        <f>'Results'!H373</f>
        <v>0</v>
      </c>
      <c r="I373" s="55">
        <f>'Results'!I373</f>
        <v>0</v>
      </c>
      <c r="J373" s="56">
        <f>'Results'!J373</f>
        <v>0</v>
      </c>
      <c r="K373" s="57">
        <f>0.01*'11'!B$16*'Matrix'!D373*'Results'!E373</f>
        <v>0</v>
      </c>
      <c r="L373" s="33">
        <f>0.01*('11'!C$16-'935'!Y373)*'Results'!C373*'Matrix'!D373*('11'!B$16/('11'!B$16-'935'!X373))*'935'!Q373</f>
        <v>0</v>
      </c>
      <c r="M373" s="49">
        <f>0.01*('11'!B$16-'935'!X373)*'Results'!D373</f>
        <v>0</v>
      </c>
      <c r="N373" s="33">
        <f>0.01*'11'!B$16*'Matrix'!I373*'Matrix'!BS373</f>
        <v>0</v>
      </c>
      <c r="O373" s="33">
        <f>0.01*('11'!B$16-'935'!X373)*'Matrix'!BX373</f>
        <v>0</v>
      </c>
      <c r="P373" s="49">
        <f>0.01*'Matrix'!BM373*'935'!U373</f>
        <v>0</v>
      </c>
      <c r="Q373" s="57">
        <f>K373+L373+M373</f>
        <v>0</v>
      </c>
      <c r="R373" s="32">
        <f>'935'!Z373</f>
        <v>0</v>
      </c>
      <c r="S373" s="58">
        <f>Q373-R373</f>
        <v>0</v>
      </c>
      <c r="T373" s="59">
        <f>IF(R373,Q373/R373-1,"")</f>
        <v>0</v>
      </c>
      <c r="U373" s="57">
        <f>N373+O373+P373</f>
        <v>0</v>
      </c>
      <c r="V373" s="32">
        <f>'935'!AA373</f>
        <v>0</v>
      </c>
      <c r="W373" s="58">
        <f>U373-V373</f>
        <v>0</v>
      </c>
      <c r="X373" s="59">
        <f>IF(V373,U373/V373-1,"")</f>
        <v>0</v>
      </c>
      <c r="Y373" s="57">
        <f>0.01*('11'!B$16-'935'!X373)*'Matrix'!BU373</f>
        <v>0</v>
      </c>
      <c r="Z373" s="33">
        <f>0.01*'11'!B$16*'Matrix'!D373*'Matrix'!CW373</f>
        <v>0</v>
      </c>
      <c r="AA373" s="33">
        <f>'Matrix'!D373*MAX('Matrix'!DE373,0-('Matrix'!DD373+IF('935'!Q373=0,0,(1-'935'!Y373/'11'!C$16)*'11'!B$16/('11'!B$16-'935'!X373)*IF('Matrix'!D373=0,1,'Matrix'!BY373/'Matrix'!D373)*'Matrix'!CV373)))*'11'!B$16*0.01*'DNO totals'!B$274/'DNO totals'!B$296</f>
        <v>0</v>
      </c>
      <c r="AB373" s="33">
        <f>'Matrix'!D373*'Charging rates'!B$106*'Matrix'!DB373</f>
        <v>0</v>
      </c>
      <c r="AC373" s="33">
        <f>'Matrix'!D373*MAX('Matrix'!DE373,0-('Matrix'!DD373+IF('935'!Q373=0,0,(1-'935'!Y373/'11'!C$16)*'11'!B$16/('11'!B$16-'935'!X373)*IF('Matrix'!D373=0,1,'Matrix'!BY373/'Matrix'!D373)*'Matrix'!CV373)))*'11'!B$16*0.01*'DNO totals'!B$284/'DNO totals'!B$296</f>
        <v>0</v>
      </c>
      <c r="AD373" s="33">
        <f>0.01*('Matrix'!BY373*'11'!B$16*'Matrix'!CB373+'Matrix'!D373*'Matrix'!CD373*'935'!Q373*('11'!C$16-'935'!Y373)*('11'!B$16/('11'!B$16-'935'!X373)))</f>
        <v>0</v>
      </c>
      <c r="AE373" s="33">
        <f>'Matrix'!D373*'Charging rates'!B$116*('Parameters'!B$21+'Matrix'!J373)*IF('DNO totals'!B$323&lt;0,1,'935'!S373)</f>
        <v>0</v>
      </c>
      <c r="AF373" s="33">
        <f>'Matrix'!D373*MAX('Matrix'!DE373,0-('Matrix'!DD373+IF('935'!Q373=0,0,(1-'935'!Y373/'11'!C$16)*'11'!B$16/('11'!B$16-'935'!X373)*IF('Matrix'!D373=0,1,'Matrix'!BY373/'Matrix'!D373)*'Matrix'!CV373)))*'11'!B$16*0.01*(1-('DNO totals'!B$284+'DNO totals'!B$274)/'DNO totals'!B$296)</f>
        <v>0</v>
      </c>
      <c r="AG373" s="49">
        <f>Q373-Y373-Z373-AA373-AB373-AC373-AD373-AE373-AF373</f>
        <v>0</v>
      </c>
    </row>
    <row r="374" spans="1:33">
      <c r="A374" s="28">
        <v>274</v>
      </c>
      <c r="B374" s="48">
        <f>'Results'!B374</f>
        <v>0</v>
      </c>
      <c r="C374" s="34">
        <f>'Results'!C374</f>
        <v>0</v>
      </c>
      <c r="D374" s="55">
        <f>'Results'!D374</f>
        <v>0</v>
      </c>
      <c r="E374" s="55">
        <f>'Results'!E374</f>
        <v>0</v>
      </c>
      <c r="F374" s="56">
        <f>'Results'!F374</f>
        <v>0</v>
      </c>
      <c r="G374" s="34">
        <f>'Results'!G374</f>
        <v>0</v>
      </c>
      <c r="H374" s="55">
        <f>'Results'!H374</f>
        <v>0</v>
      </c>
      <c r="I374" s="55">
        <f>'Results'!I374</f>
        <v>0</v>
      </c>
      <c r="J374" s="56">
        <f>'Results'!J374</f>
        <v>0</v>
      </c>
      <c r="K374" s="57">
        <f>0.01*'11'!B$16*'Matrix'!D374*'Results'!E374</f>
        <v>0</v>
      </c>
      <c r="L374" s="33">
        <f>0.01*('11'!C$16-'935'!Y374)*'Results'!C374*'Matrix'!D374*('11'!B$16/('11'!B$16-'935'!X374))*'935'!Q374</f>
        <v>0</v>
      </c>
      <c r="M374" s="49">
        <f>0.01*('11'!B$16-'935'!X374)*'Results'!D374</f>
        <v>0</v>
      </c>
      <c r="N374" s="33">
        <f>0.01*'11'!B$16*'Matrix'!I374*'Matrix'!BS374</f>
        <v>0</v>
      </c>
      <c r="O374" s="33">
        <f>0.01*('11'!B$16-'935'!X374)*'Matrix'!BX374</f>
        <v>0</v>
      </c>
      <c r="P374" s="49">
        <f>0.01*'Matrix'!BM374*'935'!U374</f>
        <v>0</v>
      </c>
      <c r="Q374" s="57">
        <f>K374+L374+M374</f>
        <v>0</v>
      </c>
      <c r="R374" s="32">
        <f>'935'!Z374</f>
        <v>0</v>
      </c>
      <c r="S374" s="58">
        <f>Q374-R374</f>
        <v>0</v>
      </c>
      <c r="T374" s="59">
        <f>IF(R374,Q374/R374-1,"")</f>
        <v>0</v>
      </c>
      <c r="U374" s="57">
        <f>N374+O374+P374</f>
        <v>0</v>
      </c>
      <c r="V374" s="32">
        <f>'935'!AA374</f>
        <v>0</v>
      </c>
      <c r="W374" s="58">
        <f>U374-V374</f>
        <v>0</v>
      </c>
      <c r="X374" s="59">
        <f>IF(V374,U374/V374-1,"")</f>
        <v>0</v>
      </c>
      <c r="Y374" s="57">
        <f>0.01*('11'!B$16-'935'!X374)*'Matrix'!BU374</f>
        <v>0</v>
      </c>
      <c r="Z374" s="33">
        <f>0.01*'11'!B$16*'Matrix'!D374*'Matrix'!CW374</f>
        <v>0</v>
      </c>
      <c r="AA374" s="33">
        <f>'Matrix'!D374*MAX('Matrix'!DE374,0-('Matrix'!DD374+IF('935'!Q374=0,0,(1-'935'!Y374/'11'!C$16)*'11'!B$16/('11'!B$16-'935'!X374)*IF('Matrix'!D374=0,1,'Matrix'!BY374/'Matrix'!D374)*'Matrix'!CV374)))*'11'!B$16*0.01*'DNO totals'!B$274/'DNO totals'!B$296</f>
        <v>0</v>
      </c>
      <c r="AB374" s="33">
        <f>'Matrix'!D374*'Charging rates'!B$106*'Matrix'!DB374</f>
        <v>0</v>
      </c>
      <c r="AC374" s="33">
        <f>'Matrix'!D374*MAX('Matrix'!DE374,0-('Matrix'!DD374+IF('935'!Q374=0,0,(1-'935'!Y374/'11'!C$16)*'11'!B$16/('11'!B$16-'935'!X374)*IF('Matrix'!D374=0,1,'Matrix'!BY374/'Matrix'!D374)*'Matrix'!CV374)))*'11'!B$16*0.01*'DNO totals'!B$284/'DNO totals'!B$296</f>
        <v>0</v>
      </c>
      <c r="AD374" s="33">
        <f>0.01*('Matrix'!BY374*'11'!B$16*'Matrix'!CB374+'Matrix'!D374*'Matrix'!CD374*'935'!Q374*('11'!C$16-'935'!Y374)*('11'!B$16/('11'!B$16-'935'!X374)))</f>
        <v>0</v>
      </c>
      <c r="AE374" s="33">
        <f>'Matrix'!D374*'Charging rates'!B$116*('Parameters'!B$21+'Matrix'!J374)*IF('DNO totals'!B$323&lt;0,1,'935'!S374)</f>
        <v>0</v>
      </c>
      <c r="AF374" s="33">
        <f>'Matrix'!D374*MAX('Matrix'!DE374,0-('Matrix'!DD374+IF('935'!Q374=0,0,(1-'935'!Y374/'11'!C$16)*'11'!B$16/('11'!B$16-'935'!X374)*IF('Matrix'!D374=0,1,'Matrix'!BY374/'Matrix'!D374)*'Matrix'!CV374)))*'11'!B$16*0.01*(1-('DNO totals'!B$284+'DNO totals'!B$274)/'DNO totals'!B$296)</f>
        <v>0</v>
      </c>
      <c r="AG374" s="49">
        <f>Q374-Y374-Z374-AA374-AB374-AC374-AD374-AE374-AF374</f>
        <v>0</v>
      </c>
    </row>
    <row r="375" spans="1:33">
      <c r="A375" s="28">
        <v>275</v>
      </c>
      <c r="B375" s="48">
        <f>'Results'!B375</f>
        <v>0</v>
      </c>
      <c r="C375" s="34">
        <f>'Results'!C375</f>
        <v>0</v>
      </c>
      <c r="D375" s="55">
        <f>'Results'!D375</f>
        <v>0</v>
      </c>
      <c r="E375" s="55">
        <f>'Results'!E375</f>
        <v>0</v>
      </c>
      <c r="F375" s="56">
        <f>'Results'!F375</f>
        <v>0</v>
      </c>
      <c r="G375" s="34">
        <f>'Results'!G375</f>
        <v>0</v>
      </c>
      <c r="H375" s="55">
        <f>'Results'!H375</f>
        <v>0</v>
      </c>
      <c r="I375" s="55">
        <f>'Results'!I375</f>
        <v>0</v>
      </c>
      <c r="J375" s="56">
        <f>'Results'!J375</f>
        <v>0</v>
      </c>
      <c r="K375" s="57">
        <f>0.01*'11'!B$16*'Matrix'!D375*'Results'!E375</f>
        <v>0</v>
      </c>
      <c r="L375" s="33">
        <f>0.01*('11'!C$16-'935'!Y375)*'Results'!C375*'Matrix'!D375*('11'!B$16/('11'!B$16-'935'!X375))*'935'!Q375</f>
        <v>0</v>
      </c>
      <c r="M375" s="49">
        <f>0.01*('11'!B$16-'935'!X375)*'Results'!D375</f>
        <v>0</v>
      </c>
      <c r="N375" s="33">
        <f>0.01*'11'!B$16*'Matrix'!I375*'Matrix'!BS375</f>
        <v>0</v>
      </c>
      <c r="O375" s="33">
        <f>0.01*('11'!B$16-'935'!X375)*'Matrix'!BX375</f>
        <v>0</v>
      </c>
      <c r="P375" s="49">
        <f>0.01*'Matrix'!BM375*'935'!U375</f>
        <v>0</v>
      </c>
      <c r="Q375" s="57">
        <f>K375+L375+M375</f>
        <v>0</v>
      </c>
      <c r="R375" s="32">
        <f>'935'!Z375</f>
        <v>0</v>
      </c>
      <c r="S375" s="58">
        <f>Q375-R375</f>
        <v>0</v>
      </c>
      <c r="T375" s="59">
        <f>IF(R375,Q375/R375-1,"")</f>
        <v>0</v>
      </c>
      <c r="U375" s="57">
        <f>N375+O375+P375</f>
        <v>0</v>
      </c>
      <c r="V375" s="32">
        <f>'935'!AA375</f>
        <v>0</v>
      </c>
      <c r="W375" s="58">
        <f>U375-V375</f>
        <v>0</v>
      </c>
      <c r="X375" s="59">
        <f>IF(V375,U375/V375-1,"")</f>
        <v>0</v>
      </c>
      <c r="Y375" s="57">
        <f>0.01*('11'!B$16-'935'!X375)*'Matrix'!BU375</f>
        <v>0</v>
      </c>
      <c r="Z375" s="33">
        <f>0.01*'11'!B$16*'Matrix'!D375*'Matrix'!CW375</f>
        <v>0</v>
      </c>
      <c r="AA375" s="33">
        <f>'Matrix'!D375*MAX('Matrix'!DE375,0-('Matrix'!DD375+IF('935'!Q375=0,0,(1-'935'!Y375/'11'!C$16)*'11'!B$16/('11'!B$16-'935'!X375)*IF('Matrix'!D375=0,1,'Matrix'!BY375/'Matrix'!D375)*'Matrix'!CV375)))*'11'!B$16*0.01*'DNO totals'!B$274/'DNO totals'!B$296</f>
        <v>0</v>
      </c>
      <c r="AB375" s="33">
        <f>'Matrix'!D375*'Charging rates'!B$106*'Matrix'!DB375</f>
        <v>0</v>
      </c>
      <c r="AC375" s="33">
        <f>'Matrix'!D375*MAX('Matrix'!DE375,0-('Matrix'!DD375+IF('935'!Q375=0,0,(1-'935'!Y375/'11'!C$16)*'11'!B$16/('11'!B$16-'935'!X375)*IF('Matrix'!D375=0,1,'Matrix'!BY375/'Matrix'!D375)*'Matrix'!CV375)))*'11'!B$16*0.01*'DNO totals'!B$284/'DNO totals'!B$296</f>
        <v>0</v>
      </c>
      <c r="AD375" s="33">
        <f>0.01*('Matrix'!BY375*'11'!B$16*'Matrix'!CB375+'Matrix'!D375*'Matrix'!CD375*'935'!Q375*('11'!C$16-'935'!Y375)*('11'!B$16/('11'!B$16-'935'!X375)))</f>
        <v>0</v>
      </c>
      <c r="AE375" s="33">
        <f>'Matrix'!D375*'Charging rates'!B$116*('Parameters'!B$21+'Matrix'!J375)*IF('DNO totals'!B$323&lt;0,1,'935'!S375)</f>
        <v>0</v>
      </c>
      <c r="AF375" s="33">
        <f>'Matrix'!D375*MAX('Matrix'!DE375,0-('Matrix'!DD375+IF('935'!Q375=0,0,(1-'935'!Y375/'11'!C$16)*'11'!B$16/('11'!B$16-'935'!X375)*IF('Matrix'!D375=0,1,'Matrix'!BY375/'Matrix'!D375)*'Matrix'!CV375)))*'11'!B$16*0.01*(1-('DNO totals'!B$284+'DNO totals'!B$274)/'DNO totals'!B$296)</f>
        <v>0</v>
      </c>
      <c r="AG375" s="49">
        <f>Q375-Y375-Z375-AA375-AB375-AC375-AD375-AE375-AF375</f>
        <v>0</v>
      </c>
    </row>
    <row r="376" spans="1:33">
      <c r="A376" s="28">
        <v>276</v>
      </c>
      <c r="B376" s="48">
        <f>'Results'!B376</f>
        <v>0</v>
      </c>
      <c r="C376" s="34">
        <f>'Results'!C376</f>
        <v>0</v>
      </c>
      <c r="D376" s="55">
        <f>'Results'!D376</f>
        <v>0</v>
      </c>
      <c r="E376" s="55">
        <f>'Results'!E376</f>
        <v>0</v>
      </c>
      <c r="F376" s="56">
        <f>'Results'!F376</f>
        <v>0</v>
      </c>
      <c r="G376" s="34">
        <f>'Results'!G376</f>
        <v>0</v>
      </c>
      <c r="H376" s="55">
        <f>'Results'!H376</f>
        <v>0</v>
      </c>
      <c r="I376" s="55">
        <f>'Results'!I376</f>
        <v>0</v>
      </c>
      <c r="J376" s="56">
        <f>'Results'!J376</f>
        <v>0</v>
      </c>
      <c r="K376" s="57">
        <f>0.01*'11'!B$16*'Matrix'!D376*'Results'!E376</f>
        <v>0</v>
      </c>
      <c r="L376" s="33">
        <f>0.01*('11'!C$16-'935'!Y376)*'Results'!C376*'Matrix'!D376*('11'!B$16/('11'!B$16-'935'!X376))*'935'!Q376</f>
        <v>0</v>
      </c>
      <c r="M376" s="49">
        <f>0.01*('11'!B$16-'935'!X376)*'Results'!D376</f>
        <v>0</v>
      </c>
      <c r="N376" s="33">
        <f>0.01*'11'!B$16*'Matrix'!I376*'Matrix'!BS376</f>
        <v>0</v>
      </c>
      <c r="O376" s="33">
        <f>0.01*('11'!B$16-'935'!X376)*'Matrix'!BX376</f>
        <v>0</v>
      </c>
      <c r="P376" s="49">
        <f>0.01*'Matrix'!BM376*'935'!U376</f>
        <v>0</v>
      </c>
      <c r="Q376" s="57">
        <f>K376+L376+M376</f>
        <v>0</v>
      </c>
      <c r="R376" s="32">
        <f>'935'!Z376</f>
        <v>0</v>
      </c>
      <c r="S376" s="58">
        <f>Q376-R376</f>
        <v>0</v>
      </c>
      <c r="T376" s="59">
        <f>IF(R376,Q376/R376-1,"")</f>
        <v>0</v>
      </c>
      <c r="U376" s="57">
        <f>N376+O376+P376</f>
        <v>0</v>
      </c>
      <c r="V376" s="32">
        <f>'935'!AA376</f>
        <v>0</v>
      </c>
      <c r="W376" s="58">
        <f>U376-V376</f>
        <v>0</v>
      </c>
      <c r="X376" s="59">
        <f>IF(V376,U376/V376-1,"")</f>
        <v>0</v>
      </c>
      <c r="Y376" s="57">
        <f>0.01*('11'!B$16-'935'!X376)*'Matrix'!BU376</f>
        <v>0</v>
      </c>
      <c r="Z376" s="33">
        <f>0.01*'11'!B$16*'Matrix'!D376*'Matrix'!CW376</f>
        <v>0</v>
      </c>
      <c r="AA376" s="33">
        <f>'Matrix'!D376*MAX('Matrix'!DE376,0-('Matrix'!DD376+IF('935'!Q376=0,0,(1-'935'!Y376/'11'!C$16)*'11'!B$16/('11'!B$16-'935'!X376)*IF('Matrix'!D376=0,1,'Matrix'!BY376/'Matrix'!D376)*'Matrix'!CV376)))*'11'!B$16*0.01*'DNO totals'!B$274/'DNO totals'!B$296</f>
        <v>0</v>
      </c>
      <c r="AB376" s="33">
        <f>'Matrix'!D376*'Charging rates'!B$106*'Matrix'!DB376</f>
        <v>0</v>
      </c>
      <c r="AC376" s="33">
        <f>'Matrix'!D376*MAX('Matrix'!DE376,0-('Matrix'!DD376+IF('935'!Q376=0,0,(1-'935'!Y376/'11'!C$16)*'11'!B$16/('11'!B$16-'935'!X376)*IF('Matrix'!D376=0,1,'Matrix'!BY376/'Matrix'!D376)*'Matrix'!CV376)))*'11'!B$16*0.01*'DNO totals'!B$284/'DNO totals'!B$296</f>
        <v>0</v>
      </c>
      <c r="AD376" s="33">
        <f>0.01*('Matrix'!BY376*'11'!B$16*'Matrix'!CB376+'Matrix'!D376*'Matrix'!CD376*'935'!Q376*('11'!C$16-'935'!Y376)*('11'!B$16/('11'!B$16-'935'!X376)))</f>
        <v>0</v>
      </c>
      <c r="AE376" s="33">
        <f>'Matrix'!D376*'Charging rates'!B$116*('Parameters'!B$21+'Matrix'!J376)*IF('DNO totals'!B$323&lt;0,1,'935'!S376)</f>
        <v>0</v>
      </c>
      <c r="AF376" s="33">
        <f>'Matrix'!D376*MAX('Matrix'!DE376,0-('Matrix'!DD376+IF('935'!Q376=0,0,(1-'935'!Y376/'11'!C$16)*'11'!B$16/('11'!B$16-'935'!X376)*IF('Matrix'!D376=0,1,'Matrix'!BY376/'Matrix'!D376)*'Matrix'!CV376)))*'11'!B$16*0.01*(1-('DNO totals'!B$284+'DNO totals'!B$274)/'DNO totals'!B$296)</f>
        <v>0</v>
      </c>
      <c r="AG376" s="49">
        <f>Q376-Y376-Z376-AA376-AB376-AC376-AD376-AE376-AF376</f>
        <v>0</v>
      </c>
    </row>
    <row r="377" spans="1:33">
      <c r="A377" s="28">
        <v>277</v>
      </c>
      <c r="B377" s="48">
        <f>'Results'!B377</f>
        <v>0</v>
      </c>
      <c r="C377" s="34">
        <f>'Results'!C377</f>
        <v>0</v>
      </c>
      <c r="D377" s="55">
        <f>'Results'!D377</f>
        <v>0</v>
      </c>
      <c r="E377" s="55">
        <f>'Results'!E377</f>
        <v>0</v>
      </c>
      <c r="F377" s="56">
        <f>'Results'!F377</f>
        <v>0</v>
      </c>
      <c r="G377" s="34">
        <f>'Results'!G377</f>
        <v>0</v>
      </c>
      <c r="H377" s="55">
        <f>'Results'!H377</f>
        <v>0</v>
      </c>
      <c r="I377" s="55">
        <f>'Results'!I377</f>
        <v>0</v>
      </c>
      <c r="J377" s="56">
        <f>'Results'!J377</f>
        <v>0</v>
      </c>
      <c r="K377" s="57">
        <f>0.01*'11'!B$16*'Matrix'!D377*'Results'!E377</f>
        <v>0</v>
      </c>
      <c r="L377" s="33">
        <f>0.01*('11'!C$16-'935'!Y377)*'Results'!C377*'Matrix'!D377*('11'!B$16/('11'!B$16-'935'!X377))*'935'!Q377</f>
        <v>0</v>
      </c>
      <c r="M377" s="49">
        <f>0.01*('11'!B$16-'935'!X377)*'Results'!D377</f>
        <v>0</v>
      </c>
      <c r="N377" s="33">
        <f>0.01*'11'!B$16*'Matrix'!I377*'Matrix'!BS377</f>
        <v>0</v>
      </c>
      <c r="O377" s="33">
        <f>0.01*('11'!B$16-'935'!X377)*'Matrix'!BX377</f>
        <v>0</v>
      </c>
      <c r="P377" s="49">
        <f>0.01*'Matrix'!BM377*'935'!U377</f>
        <v>0</v>
      </c>
      <c r="Q377" s="57">
        <f>K377+L377+M377</f>
        <v>0</v>
      </c>
      <c r="R377" s="32">
        <f>'935'!Z377</f>
        <v>0</v>
      </c>
      <c r="S377" s="58">
        <f>Q377-R377</f>
        <v>0</v>
      </c>
      <c r="T377" s="59">
        <f>IF(R377,Q377/R377-1,"")</f>
        <v>0</v>
      </c>
      <c r="U377" s="57">
        <f>N377+O377+P377</f>
        <v>0</v>
      </c>
      <c r="V377" s="32">
        <f>'935'!AA377</f>
        <v>0</v>
      </c>
      <c r="W377" s="58">
        <f>U377-V377</f>
        <v>0</v>
      </c>
      <c r="X377" s="59">
        <f>IF(V377,U377/V377-1,"")</f>
        <v>0</v>
      </c>
      <c r="Y377" s="57">
        <f>0.01*('11'!B$16-'935'!X377)*'Matrix'!BU377</f>
        <v>0</v>
      </c>
      <c r="Z377" s="33">
        <f>0.01*'11'!B$16*'Matrix'!D377*'Matrix'!CW377</f>
        <v>0</v>
      </c>
      <c r="AA377" s="33">
        <f>'Matrix'!D377*MAX('Matrix'!DE377,0-('Matrix'!DD377+IF('935'!Q377=0,0,(1-'935'!Y377/'11'!C$16)*'11'!B$16/('11'!B$16-'935'!X377)*IF('Matrix'!D377=0,1,'Matrix'!BY377/'Matrix'!D377)*'Matrix'!CV377)))*'11'!B$16*0.01*'DNO totals'!B$274/'DNO totals'!B$296</f>
        <v>0</v>
      </c>
      <c r="AB377" s="33">
        <f>'Matrix'!D377*'Charging rates'!B$106*'Matrix'!DB377</f>
        <v>0</v>
      </c>
      <c r="AC377" s="33">
        <f>'Matrix'!D377*MAX('Matrix'!DE377,0-('Matrix'!DD377+IF('935'!Q377=0,0,(1-'935'!Y377/'11'!C$16)*'11'!B$16/('11'!B$16-'935'!X377)*IF('Matrix'!D377=0,1,'Matrix'!BY377/'Matrix'!D377)*'Matrix'!CV377)))*'11'!B$16*0.01*'DNO totals'!B$284/'DNO totals'!B$296</f>
        <v>0</v>
      </c>
      <c r="AD377" s="33">
        <f>0.01*('Matrix'!BY377*'11'!B$16*'Matrix'!CB377+'Matrix'!D377*'Matrix'!CD377*'935'!Q377*('11'!C$16-'935'!Y377)*('11'!B$16/('11'!B$16-'935'!X377)))</f>
        <v>0</v>
      </c>
      <c r="AE377" s="33">
        <f>'Matrix'!D377*'Charging rates'!B$116*('Parameters'!B$21+'Matrix'!J377)*IF('DNO totals'!B$323&lt;0,1,'935'!S377)</f>
        <v>0</v>
      </c>
      <c r="AF377" s="33">
        <f>'Matrix'!D377*MAX('Matrix'!DE377,0-('Matrix'!DD377+IF('935'!Q377=0,0,(1-'935'!Y377/'11'!C$16)*'11'!B$16/('11'!B$16-'935'!X377)*IF('Matrix'!D377=0,1,'Matrix'!BY377/'Matrix'!D377)*'Matrix'!CV377)))*'11'!B$16*0.01*(1-('DNO totals'!B$284+'DNO totals'!B$274)/'DNO totals'!B$296)</f>
        <v>0</v>
      </c>
      <c r="AG377" s="49">
        <f>Q377-Y377-Z377-AA377-AB377-AC377-AD377-AE377-AF377</f>
        <v>0</v>
      </c>
    </row>
    <row r="378" spans="1:33">
      <c r="A378" s="28">
        <v>278</v>
      </c>
      <c r="B378" s="48">
        <f>'Results'!B378</f>
        <v>0</v>
      </c>
      <c r="C378" s="34">
        <f>'Results'!C378</f>
        <v>0</v>
      </c>
      <c r="D378" s="55">
        <f>'Results'!D378</f>
        <v>0</v>
      </c>
      <c r="E378" s="55">
        <f>'Results'!E378</f>
        <v>0</v>
      </c>
      <c r="F378" s="56">
        <f>'Results'!F378</f>
        <v>0</v>
      </c>
      <c r="G378" s="34">
        <f>'Results'!G378</f>
        <v>0</v>
      </c>
      <c r="H378" s="55">
        <f>'Results'!H378</f>
        <v>0</v>
      </c>
      <c r="I378" s="55">
        <f>'Results'!I378</f>
        <v>0</v>
      </c>
      <c r="J378" s="56">
        <f>'Results'!J378</f>
        <v>0</v>
      </c>
      <c r="K378" s="57">
        <f>0.01*'11'!B$16*'Matrix'!D378*'Results'!E378</f>
        <v>0</v>
      </c>
      <c r="L378" s="33">
        <f>0.01*('11'!C$16-'935'!Y378)*'Results'!C378*'Matrix'!D378*('11'!B$16/('11'!B$16-'935'!X378))*'935'!Q378</f>
        <v>0</v>
      </c>
      <c r="M378" s="49">
        <f>0.01*('11'!B$16-'935'!X378)*'Results'!D378</f>
        <v>0</v>
      </c>
      <c r="N378" s="33">
        <f>0.01*'11'!B$16*'Matrix'!I378*'Matrix'!BS378</f>
        <v>0</v>
      </c>
      <c r="O378" s="33">
        <f>0.01*('11'!B$16-'935'!X378)*'Matrix'!BX378</f>
        <v>0</v>
      </c>
      <c r="P378" s="49">
        <f>0.01*'Matrix'!BM378*'935'!U378</f>
        <v>0</v>
      </c>
      <c r="Q378" s="57">
        <f>K378+L378+M378</f>
        <v>0</v>
      </c>
      <c r="R378" s="32">
        <f>'935'!Z378</f>
        <v>0</v>
      </c>
      <c r="S378" s="58">
        <f>Q378-R378</f>
        <v>0</v>
      </c>
      <c r="T378" s="59">
        <f>IF(R378,Q378/R378-1,"")</f>
        <v>0</v>
      </c>
      <c r="U378" s="57">
        <f>N378+O378+P378</f>
        <v>0</v>
      </c>
      <c r="V378" s="32">
        <f>'935'!AA378</f>
        <v>0</v>
      </c>
      <c r="W378" s="58">
        <f>U378-V378</f>
        <v>0</v>
      </c>
      <c r="X378" s="59">
        <f>IF(V378,U378/V378-1,"")</f>
        <v>0</v>
      </c>
      <c r="Y378" s="57">
        <f>0.01*('11'!B$16-'935'!X378)*'Matrix'!BU378</f>
        <v>0</v>
      </c>
      <c r="Z378" s="33">
        <f>0.01*'11'!B$16*'Matrix'!D378*'Matrix'!CW378</f>
        <v>0</v>
      </c>
      <c r="AA378" s="33">
        <f>'Matrix'!D378*MAX('Matrix'!DE378,0-('Matrix'!DD378+IF('935'!Q378=0,0,(1-'935'!Y378/'11'!C$16)*'11'!B$16/('11'!B$16-'935'!X378)*IF('Matrix'!D378=0,1,'Matrix'!BY378/'Matrix'!D378)*'Matrix'!CV378)))*'11'!B$16*0.01*'DNO totals'!B$274/'DNO totals'!B$296</f>
        <v>0</v>
      </c>
      <c r="AB378" s="33">
        <f>'Matrix'!D378*'Charging rates'!B$106*'Matrix'!DB378</f>
        <v>0</v>
      </c>
      <c r="AC378" s="33">
        <f>'Matrix'!D378*MAX('Matrix'!DE378,0-('Matrix'!DD378+IF('935'!Q378=0,0,(1-'935'!Y378/'11'!C$16)*'11'!B$16/('11'!B$16-'935'!X378)*IF('Matrix'!D378=0,1,'Matrix'!BY378/'Matrix'!D378)*'Matrix'!CV378)))*'11'!B$16*0.01*'DNO totals'!B$284/'DNO totals'!B$296</f>
        <v>0</v>
      </c>
      <c r="AD378" s="33">
        <f>0.01*('Matrix'!BY378*'11'!B$16*'Matrix'!CB378+'Matrix'!D378*'Matrix'!CD378*'935'!Q378*('11'!C$16-'935'!Y378)*('11'!B$16/('11'!B$16-'935'!X378)))</f>
        <v>0</v>
      </c>
      <c r="AE378" s="33">
        <f>'Matrix'!D378*'Charging rates'!B$116*('Parameters'!B$21+'Matrix'!J378)*IF('DNO totals'!B$323&lt;0,1,'935'!S378)</f>
        <v>0</v>
      </c>
      <c r="AF378" s="33">
        <f>'Matrix'!D378*MAX('Matrix'!DE378,0-('Matrix'!DD378+IF('935'!Q378=0,0,(1-'935'!Y378/'11'!C$16)*'11'!B$16/('11'!B$16-'935'!X378)*IF('Matrix'!D378=0,1,'Matrix'!BY378/'Matrix'!D378)*'Matrix'!CV378)))*'11'!B$16*0.01*(1-('DNO totals'!B$284+'DNO totals'!B$274)/'DNO totals'!B$296)</f>
        <v>0</v>
      </c>
      <c r="AG378" s="49">
        <f>Q378-Y378-Z378-AA378-AB378-AC378-AD378-AE378-AF378</f>
        <v>0</v>
      </c>
    </row>
    <row r="379" spans="1:33">
      <c r="A379" s="28">
        <v>279</v>
      </c>
      <c r="B379" s="48">
        <f>'Results'!B379</f>
        <v>0</v>
      </c>
      <c r="C379" s="34">
        <f>'Results'!C379</f>
        <v>0</v>
      </c>
      <c r="D379" s="55">
        <f>'Results'!D379</f>
        <v>0</v>
      </c>
      <c r="E379" s="55">
        <f>'Results'!E379</f>
        <v>0</v>
      </c>
      <c r="F379" s="56">
        <f>'Results'!F379</f>
        <v>0</v>
      </c>
      <c r="G379" s="34">
        <f>'Results'!G379</f>
        <v>0</v>
      </c>
      <c r="H379" s="55">
        <f>'Results'!H379</f>
        <v>0</v>
      </c>
      <c r="I379" s="55">
        <f>'Results'!I379</f>
        <v>0</v>
      </c>
      <c r="J379" s="56">
        <f>'Results'!J379</f>
        <v>0</v>
      </c>
      <c r="K379" s="57">
        <f>0.01*'11'!B$16*'Matrix'!D379*'Results'!E379</f>
        <v>0</v>
      </c>
      <c r="L379" s="33">
        <f>0.01*('11'!C$16-'935'!Y379)*'Results'!C379*'Matrix'!D379*('11'!B$16/('11'!B$16-'935'!X379))*'935'!Q379</f>
        <v>0</v>
      </c>
      <c r="M379" s="49">
        <f>0.01*('11'!B$16-'935'!X379)*'Results'!D379</f>
        <v>0</v>
      </c>
      <c r="N379" s="33">
        <f>0.01*'11'!B$16*'Matrix'!I379*'Matrix'!BS379</f>
        <v>0</v>
      </c>
      <c r="O379" s="33">
        <f>0.01*('11'!B$16-'935'!X379)*'Matrix'!BX379</f>
        <v>0</v>
      </c>
      <c r="P379" s="49">
        <f>0.01*'Matrix'!BM379*'935'!U379</f>
        <v>0</v>
      </c>
      <c r="Q379" s="57">
        <f>K379+L379+M379</f>
        <v>0</v>
      </c>
      <c r="R379" s="32">
        <f>'935'!Z379</f>
        <v>0</v>
      </c>
      <c r="S379" s="58">
        <f>Q379-R379</f>
        <v>0</v>
      </c>
      <c r="T379" s="59">
        <f>IF(R379,Q379/R379-1,"")</f>
        <v>0</v>
      </c>
      <c r="U379" s="57">
        <f>N379+O379+P379</f>
        <v>0</v>
      </c>
      <c r="V379" s="32">
        <f>'935'!AA379</f>
        <v>0</v>
      </c>
      <c r="W379" s="58">
        <f>U379-V379</f>
        <v>0</v>
      </c>
      <c r="X379" s="59">
        <f>IF(V379,U379/V379-1,"")</f>
        <v>0</v>
      </c>
      <c r="Y379" s="57">
        <f>0.01*('11'!B$16-'935'!X379)*'Matrix'!BU379</f>
        <v>0</v>
      </c>
      <c r="Z379" s="33">
        <f>0.01*'11'!B$16*'Matrix'!D379*'Matrix'!CW379</f>
        <v>0</v>
      </c>
      <c r="AA379" s="33">
        <f>'Matrix'!D379*MAX('Matrix'!DE379,0-('Matrix'!DD379+IF('935'!Q379=0,0,(1-'935'!Y379/'11'!C$16)*'11'!B$16/('11'!B$16-'935'!X379)*IF('Matrix'!D379=0,1,'Matrix'!BY379/'Matrix'!D379)*'Matrix'!CV379)))*'11'!B$16*0.01*'DNO totals'!B$274/'DNO totals'!B$296</f>
        <v>0</v>
      </c>
      <c r="AB379" s="33">
        <f>'Matrix'!D379*'Charging rates'!B$106*'Matrix'!DB379</f>
        <v>0</v>
      </c>
      <c r="AC379" s="33">
        <f>'Matrix'!D379*MAX('Matrix'!DE379,0-('Matrix'!DD379+IF('935'!Q379=0,0,(1-'935'!Y379/'11'!C$16)*'11'!B$16/('11'!B$16-'935'!X379)*IF('Matrix'!D379=0,1,'Matrix'!BY379/'Matrix'!D379)*'Matrix'!CV379)))*'11'!B$16*0.01*'DNO totals'!B$284/'DNO totals'!B$296</f>
        <v>0</v>
      </c>
      <c r="AD379" s="33">
        <f>0.01*('Matrix'!BY379*'11'!B$16*'Matrix'!CB379+'Matrix'!D379*'Matrix'!CD379*'935'!Q379*('11'!C$16-'935'!Y379)*('11'!B$16/('11'!B$16-'935'!X379)))</f>
        <v>0</v>
      </c>
      <c r="AE379" s="33">
        <f>'Matrix'!D379*'Charging rates'!B$116*('Parameters'!B$21+'Matrix'!J379)*IF('DNO totals'!B$323&lt;0,1,'935'!S379)</f>
        <v>0</v>
      </c>
      <c r="AF379" s="33">
        <f>'Matrix'!D379*MAX('Matrix'!DE379,0-('Matrix'!DD379+IF('935'!Q379=0,0,(1-'935'!Y379/'11'!C$16)*'11'!B$16/('11'!B$16-'935'!X379)*IF('Matrix'!D379=0,1,'Matrix'!BY379/'Matrix'!D379)*'Matrix'!CV379)))*'11'!B$16*0.01*(1-('DNO totals'!B$284+'DNO totals'!B$274)/'DNO totals'!B$296)</f>
        <v>0</v>
      </c>
      <c r="AG379" s="49">
        <f>Q379-Y379-Z379-AA379-AB379-AC379-AD379-AE379-AF379</f>
        <v>0</v>
      </c>
    </row>
    <row r="380" spans="1:33">
      <c r="A380" s="28">
        <v>280</v>
      </c>
      <c r="B380" s="48">
        <f>'Results'!B380</f>
        <v>0</v>
      </c>
      <c r="C380" s="34">
        <f>'Results'!C380</f>
        <v>0</v>
      </c>
      <c r="D380" s="55">
        <f>'Results'!D380</f>
        <v>0</v>
      </c>
      <c r="E380" s="55">
        <f>'Results'!E380</f>
        <v>0</v>
      </c>
      <c r="F380" s="56">
        <f>'Results'!F380</f>
        <v>0</v>
      </c>
      <c r="G380" s="34">
        <f>'Results'!G380</f>
        <v>0</v>
      </c>
      <c r="H380" s="55">
        <f>'Results'!H380</f>
        <v>0</v>
      </c>
      <c r="I380" s="55">
        <f>'Results'!I380</f>
        <v>0</v>
      </c>
      <c r="J380" s="56">
        <f>'Results'!J380</f>
        <v>0</v>
      </c>
      <c r="K380" s="57">
        <f>0.01*'11'!B$16*'Matrix'!D380*'Results'!E380</f>
        <v>0</v>
      </c>
      <c r="L380" s="33">
        <f>0.01*('11'!C$16-'935'!Y380)*'Results'!C380*'Matrix'!D380*('11'!B$16/('11'!B$16-'935'!X380))*'935'!Q380</f>
        <v>0</v>
      </c>
      <c r="M380" s="49">
        <f>0.01*('11'!B$16-'935'!X380)*'Results'!D380</f>
        <v>0</v>
      </c>
      <c r="N380" s="33">
        <f>0.01*'11'!B$16*'Matrix'!I380*'Matrix'!BS380</f>
        <v>0</v>
      </c>
      <c r="O380" s="33">
        <f>0.01*('11'!B$16-'935'!X380)*'Matrix'!BX380</f>
        <v>0</v>
      </c>
      <c r="P380" s="49">
        <f>0.01*'Matrix'!BM380*'935'!U380</f>
        <v>0</v>
      </c>
      <c r="Q380" s="57">
        <f>K380+L380+M380</f>
        <v>0</v>
      </c>
      <c r="R380" s="32">
        <f>'935'!Z380</f>
        <v>0</v>
      </c>
      <c r="S380" s="58">
        <f>Q380-R380</f>
        <v>0</v>
      </c>
      <c r="T380" s="59">
        <f>IF(R380,Q380/R380-1,"")</f>
        <v>0</v>
      </c>
      <c r="U380" s="57">
        <f>N380+O380+P380</f>
        <v>0</v>
      </c>
      <c r="V380" s="32">
        <f>'935'!AA380</f>
        <v>0</v>
      </c>
      <c r="W380" s="58">
        <f>U380-V380</f>
        <v>0</v>
      </c>
      <c r="X380" s="59">
        <f>IF(V380,U380/V380-1,"")</f>
        <v>0</v>
      </c>
      <c r="Y380" s="57">
        <f>0.01*('11'!B$16-'935'!X380)*'Matrix'!BU380</f>
        <v>0</v>
      </c>
      <c r="Z380" s="33">
        <f>0.01*'11'!B$16*'Matrix'!D380*'Matrix'!CW380</f>
        <v>0</v>
      </c>
      <c r="AA380" s="33">
        <f>'Matrix'!D380*MAX('Matrix'!DE380,0-('Matrix'!DD380+IF('935'!Q380=0,0,(1-'935'!Y380/'11'!C$16)*'11'!B$16/('11'!B$16-'935'!X380)*IF('Matrix'!D380=0,1,'Matrix'!BY380/'Matrix'!D380)*'Matrix'!CV380)))*'11'!B$16*0.01*'DNO totals'!B$274/'DNO totals'!B$296</f>
        <v>0</v>
      </c>
      <c r="AB380" s="33">
        <f>'Matrix'!D380*'Charging rates'!B$106*'Matrix'!DB380</f>
        <v>0</v>
      </c>
      <c r="AC380" s="33">
        <f>'Matrix'!D380*MAX('Matrix'!DE380,0-('Matrix'!DD380+IF('935'!Q380=0,0,(1-'935'!Y380/'11'!C$16)*'11'!B$16/('11'!B$16-'935'!X380)*IF('Matrix'!D380=0,1,'Matrix'!BY380/'Matrix'!D380)*'Matrix'!CV380)))*'11'!B$16*0.01*'DNO totals'!B$284/'DNO totals'!B$296</f>
        <v>0</v>
      </c>
      <c r="AD380" s="33">
        <f>0.01*('Matrix'!BY380*'11'!B$16*'Matrix'!CB380+'Matrix'!D380*'Matrix'!CD380*'935'!Q380*('11'!C$16-'935'!Y380)*('11'!B$16/('11'!B$16-'935'!X380)))</f>
        <v>0</v>
      </c>
      <c r="AE380" s="33">
        <f>'Matrix'!D380*'Charging rates'!B$116*('Parameters'!B$21+'Matrix'!J380)*IF('DNO totals'!B$323&lt;0,1,'935'!S380)</f>
        <v>0</v>
      </c>
      <c r="AF380" s="33">
        <f>'Matrix'!D380*MAX('Matrix'!DE380,0-('Matrix'!DD380+IF('935'!Q380=0,0,(1-'935'!Y380/'11'!C$16)*'11'!B$16/('11'!B$16-'935'!X380)*IF('Matrix'!D380=0,1,'Matrix'!BY380/'Matrix'!D380)*'Matrix'!CV380)))*'11'!B$16*0.01*(1-('DNO totals'!B$284+'DNO totals'!B$274)/'DNO totals'!B$296)</f>
        <v>0</v>
      </c>
      <c r="AG380" s="49">
        <f>Q380-Y380-Z380-AA380-AB380-AC380-AD380-AE380-AF380</f>
        <v>0</v>
      </c>
    </row>
    <row r="381" spans="1:33">
      <c r="A381" s="28">
        <v>281</v>
      </c>
      <c r="B381" s="48">
        <f>'Results'!B381</f>
        <v>0</v>
      </c>
      <c r="C381" s="34">
        <f>'Results'!C381</f>
        <v>0</v>
      </c>
      <c r="D381" s="55">
        <f>'Results'!D381</f>
        <v>0</v>
      </c>
      <c r="E381" s="55">
        <f>'Results'!E381</f>
        <v>0</v>
      </c>
      <c r="F381" s="56">
        <f>'Results'!F381</f>
        <v>0</v>
      </c>
      <c r="G381" s="34">
        <f>'Results'!G381</f>
        <v>0</v>
      </c>
      <c r="H381" s="55">
        <f>'Results'!H381</f>
        <v>0</v>
      </c>
      <c r="I381" s="55">
        <f>'Results'!I381</f>
        <v>0</v>
      </c>
      <c r="J381" s="56">
        <f>'Results'!J381</f>
        <v>0</v>
      </c>
      <c r="K381" s="57">
        <f>0.01*'11'!B$16*'Matrix'!D381*'Results'!E381</f>
        <v>0</v>
      </c>
      <c r="L381" s="33">
        <f>0.01*('11'!C$16-'935'!Y381)*'Results'!C381*'Matrix'!D381*('11'!B$16/('11'!B$16-'935'!X381))*'935'!Q381</f>
        <v>0</v>
      </c>
      <c r="M381" s="49">
        <f>0.01*('11'!B$16-'935'!X381)*'Results'!D381</f>
        <v>0</v>
      </c>
      <c r="N381" s="33">
        <f>0.01*'11'!B$16*'Matrix'!I381*'Matrix'!BS381</f>
        <v>0</v>
      </c>
      <c r="O381" s="33">
        <f>0.01*('11'!B$16-'935'!X381)*'Matrix'!BX381</f>
        <v>0</v>
      </c>
      <c r="P381" s="49">
        <f>0.01*'Matrix'!BM381*'935'!U381</f>
        <v>0</v>
      </c>
      <c r="Q381" s="57">
        <f>K381+L381+M381</f>
        <v>0</v>
      </c>
      <c r="R381" s="32">
        <f>'935'!Z381</f>
        <v>0</v>
      </c>
      <c r="S381" s="58">
        <f>Q381-R381</f>
        <v>0</v>
      </c>
      <c r="T381" s="59">
        <f>IF(R381,Q381/R381-1,"")</f>
        <v>0</v>
      </c>
      <c r="U381" s="57">
        <f>N381+O381+P381</f>
        <v>0</v>
      </c>
      <c r="V381" s="32">
        <f>'935'!AA381</f>
        <v>0</v>
      </c>
      <c r="W381" s="58">
        <f>U381-V381</f>
        <v>0</v>
      </c>
      <c r="X381" s="59">
        <f>IF(V381,U381/V381-1,"")</f>
        <v>0</v>
      </c>
      <c r="Y381" s="57">
        <f>0.01*('11'!B$16-'935'!X381)*'Matrix'!BU381</f>
        <v>0</v>
      </c>
      <c r="Z381" s="33">
        <f>0.01*'11'!B$16*'Matrix'!D381*'Matrix'!CW381</f>
        <v>0</v>
      </c>
      <c r="AA381" s="33">
        <f>'Matrix'!D381*MAX('Matrix'!DE381,0-('Matrix'!DD381+IF('935'!Q381=0,0,(1-'935'!Y381/'11'!C$16)*'11'!B$16/('11'!B$16-'935'!X381)*IF('Matrix'!D381=0,1,'Matrix'!BY381/'Matrix'!D381)*'Matrix'!CV381)))*'11'!B$16*0.01*'DNO totals'!B$274/'DNO totals'!B$296</f>
        <v>0</v>
      </c>
      <c r="AB381" s="33">
        <f>'Matrix'!D381*'Charging rates'!B$106*'Matrix'!DB381</f>
        <v>0</v>
      </c>
      <c r="AC381" s="33">
        <f>'Matrix'!D381*MAX('Matrix'!DE381,0-('Matrix'!DD381+IF('935'!Q381=0,0,(1-'935'!Y381/'11'!C$16)*'11'!B$16/('11'!B$16-'935'!X381)*IF('Matrix'!D381=0,1,'Matrix'!BY381/'Matrix'!D381)*'Matrix'!CV381)))*'11'!B$16*0.01*'DNO totals'!B$284/'DNO totals'!B$296</f>
        <v>0</v>
      </c>
      <c r="AD381" s="33">
        <f>0.01*('Matrix'!BY381*'11'!B$16*'Matrix'!CB381+'Matrix'!D381*'Matrix'!CD381*'935'!Q381*('11'!C$16-'935'!Y381)*('11'!B$16/('11'!B$16-'935'!X381)))</f>
        <v>0</v>
      </c>
      <c r="AE381" s="33">
        <f>'Matrix'!D381*'Charging rates'!B$116*('Parameters'!B$21+'Matrix'!J381)*IF('DNO totals'!B$323&lt;0,1,'935'!S381)</f>
        <v>0</v>
      </c>
      <c r="AF381" s="33">
        <f>'Matrix'!D381*MAX('Matrix'!DE381,0-('Matrix'!DD381+IF('935'!Q381=0,0,(1-'935'!Y381/'11'!C$16)*'11'!B$16/('11'!B$16-'935'!X381)*IF('Matrix'!D381=0,1,'Matrix'!BY381/'Matrix'!D381)*'Matrix'!CV381)))*'11'!B$16*0.01*(1-('DNO totals'!B$284+'DNO totals'!B$274)/'DNO totals'!B$296)</f>
        <v>0</v>
      </c>
      <c r="AG381" s="49">
        <f>Q381-Y381-Z381-AA381-AB381-AC381-AD381-AE381-AF381</f>
        <v>0</v>
      </c>
    </row>
    <row r="382" spans="1:33">
      <c r="A382" s="28">
        <v>282</v>
      </c>
      <c r="B382" s="48">
        <f>'Results'!B382</f>
        <v>0</v>
      </c>
      <c r="C382" s="34">
        <f>'Results'!C382</f>
        <v>0</v>
      </c>
      <c r="D382" s="55">
        <f>'Results'!D382</f>
        <v>0</v>
      </c>
      <c r="E382" s="55">
        <f>'Results'!E382</f>
        <v>0</v>
      </c>
      <c r="F382" s="56">
        <f>'Results'!F382</f>
        <v>0</v>
      </c>
      <c r="G382" s="34">
        <f>'Results'!G382</f>
        <v>0</v>
      </c>
      <c r="H382" s="55">
        <f>'Results'!H382</f>
        <v>0</v>
      </c>
      <c r="I382" s="55">
        <f>'Results'!I382</f>
        <v>0</v>
      </c>
      <c r="J382" s="56">
        <f>'Results'!J382</f>
        <v>0</v>
      </c>
      <c r="K382" s="57">
        <f>0.01*'11'!B$16*'Matrix'!D382*'Results'!E382</f>
        <v>0</v>
      </c>
      <c r="L382" s="33">
        <f>0.01*('11'!C$16-'935'!Y382)*'Results'!C382*'Matrix'!D382*('11'!B$16/('11'!B$16-'935'!X382))*'935'!Q382</f>
        <v>0</v>
      </c>
      <c r="M382" s="49">
        <f>0.01*('11'!B$16-'935'!X382)*'Results'!D382</f>
        <v>0</v>
      </c>
      <c r="N382" s="33">
        <f>0.01*'11'!B$16*'Matrix'!I382*'Matrix'!BS382</f>
        <v>0</v>
      </c>
      <c r="O382" s="33">
        <f>0.01*('11'!B$16-'935'!X382)*'Matrix'!BX382</f>
        <v>0</v>
      </c>
      <c r="P382" s="49">
        <f>0.01*'Matrix'!BM382*'935'!U382</f>
        <v>0</v>
      </c>
      <c r="Q382" s="57">
        <f>K382+L382+M382</f>
        <v>0</v>
      </c>
      <c r="R382" s="32">
        <f>'935'!Z382</f>
        <v>0</v>
      </c>
      <c r="S382" s="58">
        <f>Q382-R382</f>
        <v>0</v>
      </c>
      <c r="T382" s="59">
        <f>IF(R382,Q382/R382-1,"")</f>
        <v>0</v>
      </c>
      <c r="U382" s="57">
        <f>N382+O382+P382</f>
        <v>0</v>
      </c>
      <c r="V382" s="32">
        <f>'935'!AA382</f>
        <v>0</v>
      </c>
      <c r="W382" s="58">
        <f>U382-V382</f>
        <v>0</v>
      </c>
      <c r="X382" s="59">
        <f>IF(V382,U382/V382-1,"")</f>
        <v>0</v>
      </c>
      <c r="Y382" s="57">
        <f>0.01*('11'!B$16-'935'!X382)*'Matrix'!BU382</f>
        <v>0</v>
      </c>
      <c r="Z382" s="33">
        <f>0.01*'11'!B$16*'Matrix'!D382*'Matrix'!CW382</f>
        <v>0</v>
      </c>
      <c r="AA382" s="33">
        <f>'Matrix'!D382*MAX('Matrix'!DE382,0-('Matrix'!DD382+IF('935'!Q382=0,0,(1-'935'!Y382/'11'!C$16)*'11'!B$16/('11'!B$16-'935'!X382)*IF('Matrix'!D382=0,1,'Matrix'!BY382/'Matrix'!D382)*'Matrix'!CV382)))*'11'!B$16*0.01*'DNO totals'!B$274/'DNO totals'!B$296</f>
        <v>0</v>
      </c>
      <c r="AB382" s="33">
        <f>'Matrix'!D382*'Charging rates'!B$106*'Matrix'!DB382</f>
        <v>0</v>
      </c>
      <c r="AC382" s="33">
        <f>'Matrix'!D382*MAX('Matrix'!DE382,0-('Matrix'!DD382+IF('935'!Q382=0,0,(1-'935'!Y382/'11'!C$16)*'11'!B$16/('11'!B$16-'935'!X382)*IF('Matrix'!D382=0,1,'Matrix'!BY382/'Matrix'!D382)*'Matrix'!CV382)))*'11'!B$16*0.01*'DNO totals'!B$284/'DNO totals'!B$296</f>
        <v>0</v>
      </c>
      <c r="AD382" s="33">
        <f>0.01*('Matrix'!BY382*'11'!B$16*'Matrix'!CB382+'Matrix'!D382*'Matrix'!CD382*'935'!Q382*('11'!C$16-'935'!Y382)*('11'!B$16/('11'!B$16-'935'!X382)))</f>
        <v>0</v>
      </c>
      <c r="AE382" s="33">
        <f>'Matrix'!D382*'Charging rates'!B$116*('Parameters'!B$21+'Matrix'!J382)*IF('DNO totals'!B$323&lt;0,1,'935'!S382)</f>
        <v>0</v>
      </c>
      <c r="AF382" s="33">
        <f>'Matrix'!D382*MAX('Matrix'!DE382,0-('Matrix'!DD382+IF('935'!Q382=0,0,(1-'935'!Y382/'11'!C$16)*'11'!B$16/('11'!B$16-'935'!X382)*IF('Matrix'!D382=0,1,'Matrix'!BY382/'Matrix'!D382)*'Matrix'!CV382)))*'11'!B$16*0.01*(1-('DNO totals'!B$284+'DNO totals'!B$274)/'DNO totals'!B$296)</f>
        <v>0</v>
      </c>
      <c r="AG382" s="49">
        <f>Q382-Y382-Z382-AA382-AB382-AC382-AD382-AE382-AF382</f>
        <v>0</v>
      </c>
    </row>
    <row r="383" spans="1:33">
      <c r="A383" s="28">
        <v>283</v>
      </c>
      <c r="B383" s="48">
        <f>'Results'!B383</f>
        <v>0</v>
      </c>
      <c r="C383" s="34">
        <f>'Results'!C383</f>
        <v>0</v>
      </c>
      <c r="D383" s="55">
        <f>'Results'!D383</f>
        <v>0</v>
      </c>
      <c r="E383" s="55">
        <f>'Results'!E383</f>
        <v>0</v>
      </c>
      <c r="F383" s="56">
        <f>'Results'!F383</f>
        <v>0</v>
      </c>
      <c r="G383" s="34">
        <f>'Results'!G383</f>
        <v>0</v>
      </c>
      <c r="H383" s="55">
        <f>'Results'!H383</f>
        <v>0</v>
      </c>
      <c r="I383" s="55">
        <f>'Results'!I383</f>
        <v>0</v>
      </c>
      <c r="J383" s="56">
        <f>'Results'!J383</f>
        <v>0</v>
      </c>
      <c r="K383" s="57">
        <f>0.01*'11'!B$16*'Matrix'!D383*'Results'!E383</f>
        <v>0</v>
      </c>
      <c r="L383" s="33">
        <f>0.01*('11'!C$16-'935'!Y383)*'Results'!C383*'Matrix'!D383*('11'!B$16/('11'!B$16-'935'!X383))*'935'!Q383</f>
        <v>0</v>
      </c>
      <c r="M383" s="49">
        <f>0.01*('11'!B$16-'935'!X383)*'Results'!D383</f>
        <v>0</v>
      </c>
      <c r="N383" s="33">
        <f>0.01*'11'!B$16*'Matrix'!I383*'Matrix'!BS383</f>
        <v>0</v>
      </c>
      <c r="O383" s="33">
        <f>0.01*('11'!B$16-'935'!X383)*'Matrix'!BX383</f>
        <v>0</v>
      </c>
      <c r="P383" s="49">
        <f>0.01*'Matrix'!BM383*'935'!U383</f>
        <v>0</v>
      </c>
      <c r="Q383" s="57">
        <f>K383+L383+M383</f>
        <v>0</v>
      </c>
      <c r="R383" s="32">
        <f>'935'!Z383</f>
        <v>0</v>
      </c>
      <c r="S383" s="58">
        <f>Q383-R383</f>
        <v>0</v>
      </c>
      <c r="T383" s="59">
        <f>IF(R383,Q383/R383-1,"")</f>
        <v>0</v>
      </c>
      <c r="U383" s="57">
        <f>N383+O383+P383</f>
        <v>0</v>
      </c>
      <c r="V383" s="32">
        <f>'935'!AA383</f>
        <v>0</v>
      </c>
      <c r="W383" s="58">
        <f>U383-V383</f>
        <v>0</v>
      </c>
      <c r="X383" s="59">
        <f>IF(V383,U383/V383-1,"")</f>
        <v>0</v>
      </c>
      <c r="Y383" s="57">
        <f>0.01*('11'!B$16-'935'!X383)*'Matrix'!BU383</f>
        <v>0</v>
      </c>
      <c r="Z383" s="33">
        <f>0.01*'11'!B$16*'Matrix'!D383*'Matrix'!CW383</f>
        <v>0</v>
      </c>
      <c r="AA383" s="33">
        <f>'Matrix'!D383*MAX('Matrix'!DE383,0-('Matrix'!DD383+IF('935'!Q383=0,0,(1-'935'!Y383/'11'!C$16)*'11'!B$16/('11'!B$16-'935'!X383)*IF('Matrix'!D383=0,1,'Matrix'!BY383/'Matrix'!D383)*'Matrix'!CV383)))*'11'!B$16*0.01*'DNO totals'!B$274/'DNO totals'!B$296</f>
        <v>0</v>
      </c>
      <c r="AB383" s="33">
        <f>'Matrix'!D383*'Charging rates'!B$106*'Matrix'!DB383</f>
        <v>0</v>
      </c>
      <c r="AC383" s="33">
        <f>'Matrix'!D383*MAX('Matrix'!DE383,0-('Matrix'!DD383+IF('935'!Q383=0,0,(1-'935'!Y383/'11'!C$16)*'11'!B$16/('11'!B$16-'935'!X383)*IF('Matrix'!D383=0,1,'Matrix'!BY383/'Matrix'!D383)*'Matrix'!CV383)))*'11'!B$16*0.01*'DNO totals'!B$284/'DNO totals'!B$296</f>
        <v>0</v>
      </c>
      <c r="AD383" s="33">
        <f>0.01*('Matrix'!BY383*'11'!B$16*'Matrix'!CB383+'Matrix'!D383*'Matrix'!CD383*'935'!Q383*('11'!C$16-'935'!Y383)*('11'!B$16/('11'!B$16-'935'!X383)))</f>
        <v>0</v>
      </c>
      <c r="AE383" s="33">
        <f>'Matrix'!D383*'Charging rates'!B$116*('Parameters'!B$21+'Matrix'!J383)*IF('DNO totals'!B$323&lt;0,1,'935'!S383)</f>
        <v>0</v>
      </c>
      <c r="AF383" s="33">
        <f>'Matrix'!D383*MAX('Matrix'!DE383,0-('Matrix'!DD383+IF('935'!Q383=0,0,(1-'935'!Y383/'11'!C$16)*'11'!B$16/('11'!B$16-'935'!X383)*IF('Matrix'!D383=0,1,'Matrix'!BY383/'Matrix'!D383)*'Matrix'!CV383)))*'11'!B$16*0.01*(1-('DNO totals'!B$284+'DNO totals'!B$274)/'DNO totals'!B$296)</f>
        <v>0</v>
      </c>
      <c r="AG383" s="49">
        <f>Q383-Y383-Z383-AA383-AB383-AC383-AD383-AE383-AF383</f>
        <v>0</v>
      </c>
    </row>
    <row r="384" spans="1:33">
      <c r="A384" s="28">
        <v>284</v>
      </c>
      <c r="B384" s="48">
        <f>'Results'!B384</f>
        <v>0</v>
      </c>
      <c r="C384" s="34">
        <f>'Results'!C384</f>
        <v>0</v>
      </c>
      <c r="D384" s="55">
        <f>'Results'!D384</f>
        <v>0</v>
      </c>
      <c r="E384" s="55">
        <f>'Results'!E384</f>
        <v>0</v>
      </c>
      <c r="F384" s="56">
        <f>'Results'!F384</f>
        <v>0</v>
      </c>
      <c r="G384" s="34">
        <f>'Results'!G384</f>
        <v>0</v>
      </c>
      <c r="H384" s="55">
        <f>'Results'!H384</f>
        <v>0</v>
      </c>
      <c r="I384" s="55">
        <f>'Results'!I384</f>
        <v>0</v>
      </c>
      <c r="J384" s="56">
        <f>'Results'!J384</f>
        <v>0</v>
      </c>
      <c r="K384" s="57">
        <f>0.01*'11'!B$16*'Matrix'!D384*'Results'!E384</f>
        <v>0</v>
      </c>
      <c r="L384" s="33">
        <f>0.01*('11'!C$16-'935'!Y384)*'Results'!C384*'Matrix'!D384*('11'!B$16/('11'!B$16-'935'!X384))*'935'!Q384</f>
        <v>0</v>
      </c>
      <c r="M384" s="49">
        <f>0.01*('11'!B$16-'935'!X384)*'Results'!D384</f>
        <v>0</v>
      </c>
      <c r="N384" s="33">
        <f>0.01*'11'!B$16*'Matrix'!I384*'Matrix'!BS384</f>
        <v>0</v>
      </c>
      <c r="O384" s="33">
        <f>0.01*('11'!B$16-'935'!X384)*'Matrix'!BX384</f>
        <v>0</v>
      </c>
      <c r="P384" s="49">
        <f>0.01*'Matrix'!BM384*'935'!U384</f>
        <v>0</v>
      </c>
      <c r="Q384" s="57">
        <f>K384+L384+M384</f>
        <v>0</v>
      </c>
      <c r="R384" s="32">
        <f>'935'!Z384</f>
        <v>0</v>
      </c>
      <c r="S384" s="58">
        <f>Q384-R384</f>
        <v>0</v>
      </c>
      <c r="T384" s="59">
        <f>IF(R384,Q384/R384-1,"")</f>
        <v>0</v>
      </c>
      <c r="U384" s="57">
        <f>N384+O384+P384</f>
        <v>0</v>
      </c>
      <c r="V384" s="32">
        <f>'935'!AA384</f>
        <v>0</v>
      </c>
      <c r="W384" s="58">
        <f>U384-V384</f>
        <v>0</v>
      </c>
      <c r="X384" s="59">
        <f>IF(V384,U384/V384-1,"")</f>
        <v>0</v>
      </c>
      <c r="Y384" s="57">
        <f>0.01*('11'!B$16-'935'!X384)*'Matrix'!BU384</f>
        <v>0</v>
      </c>
      <c r="Z384" s="33">
        <f>0.01*'11'!B$16*'Matrix'!D384*'Matrix'!CW384</f>
        <v>0</v>
      </c>
      <c r="AA384" s="33">
        <f>'Matrix'!D384*MAX('Matrix'!DE384,0-('Matrix'!DD384+IF('935'!Q384=0,0,(1-'935'!Y384/'11'!C$16)*'11'!B$16/('11'!B$16-'935'!X384)*IF('Matrix'!D384=0,1,'Matrix'!BY384/'Matrix'!D384)*'Matrix'!CV384)))*'11'!B$16*0.01*'DNO totals'!B$274/'DNO totals'!B$296</f>
        <v>0</v>
      </c>
      <c r="AB384" s="33">
        <f>'Matrix'!D384*'Charging rates'!B$106*'Matrix'!DB384</f>
        <v>0</v>
      </c>
      <c r="AC384" s="33">
        <f>'Matrix'!D384*MAX('Matrix'!DE384,0-('Matrix'!DD384+IF('935'!Q384=0,0,(1-'935'!Y384/'11'!C$16)*'11'!B$16/('11'!B$16-'935'!X384)*IF('Matrix'!D384=0,1,'Matrix'!BY384/'Matrix'!D384)*'Matrix'!CV384)))*'11'!B$16*0.01*'DNO totals'!B$284/'DNO totals'!B$296</f>
        <v>0</v>
      </c>
      <c r="AD384" s="33">
        <f>0.01*('Matrix'!BY384*'11'!B$16*'Matrix'!CB384+'Matrix'!D384*'Matrix'!CD384*'935'!Q384*('11'!C$16-'935'!Y384)*('11'!B$16/('11'!B$16-'935'!X384)))</f>
        <v>0</v>
      </c>
      <c r="AE384" s="33">
        <f>'Matrix'!D384*'Charging rates'!B$116*('Parameters'!B$21+'Matrix'!J384)*IF('DNO totals'!B$323&lt;0,1,'935'!S384)</f>
        <v>0</v>
      </c>
      <c r="AF384" s="33">
        <f>'Matrix'!D384*MAX('Matrix'!DE384,0-('Matrix'!DD384+IF('935'!Q384=0,0,(1-'935'!Y384/'11'!C$16)*'11'!B$16/('11'!B$16-'935'!X384)*IF('Matrix'!D384=0,1,'Matrix'!BY384/'Matrix'!D384)*'Matrix'!CV384)))*'11'!B$16*0.01*(1-('DNO totals'!B$284+'DNO totals'!B$274)/'DNO totals'!B$296)</f>
        <v>0</v>
      </c>
      <c r="AG384" s="49">
        <f>Q384-Y384-Z384-AA384-AB384-AC384-AD384-AE384-AF384</f>
        <v>0</v>
      </c>
    </row>
    <row r="385" spans="1:33">
      <c r="A385" s="28">
        <v>285</v>
      </c>
      <c r="B385" s="48">
        <f>'Results'!B385</f>
        <v>0</v>
      </c>
      <c r="C385" s="34">
        <f>'Results'!C385</f>
        <v>0</v>
      </c>
      <c r="D385" s="55">
        <f>'Results'!D385</f>
        <v>0</v>
      </c>
      <c r="E385" s="55">
        <f>'Results'!E385</f>
        <v>0</v>
      </c>
      <c r="F385" s="56">
        <f>'Results'!F385</f>
        <v>0</v>
      </c>
      <c r="G385" s="34">
        <f>'Results'!G385</f>
        <v>0</v>
      </c>
      <c r="H385" s="55">
        <f>'Results'!H385</f>
        <v>0</v>
      </c>
      <c r="I385" s="55">
        <f>'Results'!I385</f>
        <v>0</v>
      </c>
      <c r="J385" s="56">
        <f>'Results'!J385</f>
        <v>0</v>
      </c>
      <c r="K385" s="57">
        <f>0.01*'11'!B$16*'Matrix'!D385*'Results'!E385</f>
        <v>0</v>
      </c>
      <c r="L385" s="33">
        <f>0.01*('11'!C$16-'935'!Y385)*'Results'!C385*'Matrix'!D385*('11'!B$16/('11'!B$16-'935'!X385))*'935'!Q385</f>
        <v>0</v>
      </c>
      <c r="M385" s="49">
        <f>0.01*('11'!B$16-'935'!X385)*'Results'!D385</f>
        <v>0</v>
      </c>
      <c r="N385" s="33">
        <f>0.01*'11'!B$16*'Matrix'!I385*'Matrix'!BS385</f>
        <v>0</v>
      </c>
      <c r="O385" s="33">
        <f>0.01*('11'!B$16-'935'!X385)*'Matrix'!BX385</f>
        <v>0</v>
      </c>
      <c r="P385" s="49">
        <f>0.01*'Matrix'!BM385*'935'!U385</f>
        <v>0</v>
      </c>
      <c r="Q385" s="57">
        <f>K385+L385+M385</f>
        <v>0</v>
      </c>
      <c r="R385" s="32">
        <f>'935'!Z385</f>
        <v>0</v>
      </c>
      <c r="S385" s="58">
        <f>Q385-R385</f>
        <v>0</v>
      </c>
      <c r="T385" s="59">
        <f>IF(R385,Q385/R385-1,"")</f>
        <v>0</v>
      </c>
      <c r="U385" s="57">
        <f>N385+O385+P385</f>
        <v>0</v>
      </c>
      <c r="V385" s="32">
        <f>'935'!AA385</f>
        <v>0</v>
      </c>
      <c r="W385" s="58">
        <f>U385-V385</f>
        <v>0</v>
      </c>
      <c r="X385" s="59">
        <f>IF(V385,U385/V385-1,"")</f>
        <v>0</v>
      </c>
      <c r="Y385" s="57">
        <f>0.01*('11'!B$16-'935'!X385)*'Matrix'!BU385</f>
        <v>0</v>
      </c>
      <c r="Z385" s="33">
        <f>0.01*'11'!B$16*'Matrix'!D385*'Matrix'!CW385</f>
        <v>0</v>
      </c>
      <c r="AA385" s="33">
        <f>'Matrix'!D385*MAX('Matrix'!DE385,0-('Matrix'!DD385+IF('935'!Q385=0,0,(1-'935'!Y385/'11'!C$16)*'11'!B$16/('11'!B$16-'935'!X385)*IF('Matrix'!D385=0,1,'Matrix'!BY385/'Matrix'!D385)*'Matrix'!CV385)))*'11'!B$16*0.01*'DNO totals'!B$274/'DNO totals'!B$296</f>
        <v>0</v>
      </c>
      <c r="AB385" s="33">
        <f>'Matrix'!D385*'Charging rates'!B$106*'Matrix'!DB385</f>
        <v>0</v>
      </c>
      <c r="AC385" s="33">
        <f>'Matrix'!D385*MAX('Matrix'!DE385,0-('Matrix'!DD385+IF('935'!Q385=0,0,(1-'935'!Y385/'11'!C$16)*'11'!B$16/('11'!B$16-'935'!X385)*IF('Matrix'!D385=0,1,'Matrix'!BY385/'Matrix'!D385)*'Matrix'!CV385)))*'11'!B$16*0.01*'DNO totals'!B$284/'DNO totals'!B$296</f>
        <v>0</v>
      </c>
      <c r="AD385" s="33">
        <f>0.01*('Matrix'!BY385*'11'!B$16*'Matrix'!CB385+'Matrix'!D385*'Matrix'!CD385*'935'!Q385*('11'!C$16-'935'!Y385)*('11'!B$16/('11'!B$16-'935'!X385)))</f>
        <v>0</v>
      </c>
      <c r="AE385" s="33">
        <f>'Matrix'!D385*'Charging rates'!B$116*('Parameters'!B$21+'Matrix'!J385)*IF('DNO totals'!B$323&lt;0,1,'935'!S385)</f>
        <v>0</v>
      </c>
      <c r="AF385" s="33">
        <f>'Matrix'!D385*MAX('Matrix'!DE385,0-('Matrix'!DD385+IF('935'!Q385=0,0,(1-'935'!Y385/'11'!C$16)*'11'!B$16/('11'!B$16-'935'!X385)*IF('Matrix'!D385=0,1,'Matrix'!BY385/'Matrix'!D385)*'Matrix'!CV385)))*'11'!B$16*0.01*(1-('DNO totals'!B$284+'DNO totals'!B$274)/'DNO totals'!B$296)</f>
        <v>0</v>
      </c>
      <c r="AG385" s="49">
        <f>Q385-Y385-Z385-AA385-AB385-AC385-AD385-AE385-AF385</f>
        <v>0</v>
      </c>
    </row>
    <row r="386" spans="1:33">
      <c r="A386" s="28">
        <v>286</v>
      </c>
      <c r="B386" s="48">
        <f>'Results'!B386</f>
        <v>0</v>
      </c>
      <c r="C386" s="34">
        <f>'Results'!C386</f>
        <v>0</v>
      </c>
      <c r="D386" s="55">
        <f>'Results'!D386</f>
        <v>0</v>
      </c>
      <c r="E386" s="55">
        <f>'Results'!E386</f>
        <v>0</v>
      </c>
      <c r="F386" s="56">
        <f>'Results'!F386</f>
        <v>0</v>
      </c>
      <c r="G386" s="34">
        <f>'Results'!G386</f>
        <v>0</v>
      </c>
      <c r="H386" s="55">
        <f>'Results'!H386</f>
        <v>0</v>
      </c>
      <c r="I386" s="55">
        <f>'Results'!I386</f>
        <v>0</v>
      </c>
      <c r="J386" s="56">
        <f>'Results'!J386</f>
        <v>0</v>
      </c>
      <c r="K386" s="57">
        <f>0.01*'11'!B$16*'Matrix'!D386*'Results'!E386</f>
        <v>0</v>
      </c>
      <c r="L386" s="33">
        <f>0.01*('11'!C$16-'935'!Y386)*'Results'!C386*'Matrix'!D386*('11'!B$16/('11'!B$16-'935'!X386))*'935'!Q386</f>
        <v>0</v>
      </c>
      <c r="M386" s="49">
        <f>0.01*('11'!B$16-'935'!X386)*'Results'!D386</f>
        <v>0</v>
      </c>
      <c r="N386" s="33">
        <f>0.01*'11'!B$16*'Matrix'!I386*'Matrix'!BS386</f>
        <v>0</v>
      </c>
      <c r="O386" s="33">
        <f>0.01*('11'!B$16-'935'!X386)*'Matrix'!BX386</f>
        <v>0</v>
      </c>
      <c r="P386" s="49">
        <f>0.01*'Matrix'!BM386*'935'!U386</f>
        <v>0</v>
      </c>
      <c r="Q386" s="57">
        <f>K386+L386+M386</f>
        <v>0</v>
      </c>
      <c r="R386" s="32">
        <f>'935'!Z386</f>
        <v>0</v>
      </c>
      <c r="S386" s="58">
        <f>Q386-R386</f>
        <v>0</v>
      </c>
      <c r="T386" s="59">
        <f>IF(R386,Q386/R386-1,"")</f>
        <v>0</v>
      </c>
      <c r="U386" s="57">
        <f>N386+O386+P386</f>
        <v>0</v>
      </c>
      <c r="V386" s="32">
        <f>'935'!AA386</f>
        <v>0</v>
      </c>
      <c r="W386" s="58">
        <f>U386-V386</f>
        <v>0</v>
      </c>
      <c r="X386" s="59">
        <f>IF(V386,U386/V386-1,"")</f>
        <v>0</v>
      </c>
      <c r="Y386" s="57">
        <f>0.01*('11'!B$16-'935'!X386)*'Matrix'!BU386</f>
        <v>0</v>
      </c>
      <c r="Z386" s="33">
        <f>0.01*'11'!B$16*'Matrix'!D386*'Matrix'!CW386</f>
        <v>0</v>
      </c>
      <c r="AA386" s="33">
        <f>'Matrix'!D386*MAX('Matrix'!DE386,0-('Matrix'!DD386+IF('935'!Q386=0,0,(1-'935'!Y386/'11'!C$16)*'11'!B$16/('11'!B$16-'935'!X386)*IF('Matrix'!D386=0,1,'Matrix'!BY386/'Matrix'!D386)*'Matrix'!CV386)))*'11'!B$16*0.01*'DNO totals'!B$274/'DNO totals'!B$296</f>
        <v>0</v>
      </c>
      <c r="AB386" s="33">
        <f>'Matrix'!D386*'Charging rates'!B$106*'Matrix'!DB386</f>
        <v>0</v>
      </c>
      <c r="AC386" s="33">
        <f>'Matrix'!D386*MAX('Matrix'!DE386,0-('Matrix'!DD386+IF('935'!Q386=0,0,(1-'935'!Y386/'11'!C$16)*'11'!B$16/('11'!B$16-'935'!X386)*IF('Matrix'!D386=0,1,'Matrix'!BY386/'Matrix'!D386)*'Matrix'!CV386)))*'11'!B$16*0.01*'DNO totals'!B$284/'DNO totals'!B$296</f>
        <v>0</v>
      </c>
      <c r="AD386" s="33">
        <f>0.01*('Matrix'!BY386*'11'!B$16*'Matrix'!CB386+'Matrix'!D386*'Matrix'!CD386*'935'!Q386*('11'!C$16-'935'!Y386)*('11'!B$16/('11'!B$16-'935'!X386)))</f>
        <v>0</v>
      </c>
      <c r="AE386" s="33">
        <f>'Matrix'!D386*'Charging rates'!B$116*('Parameters'!B$21+'Matrix'!J386)*IF('DNO totals'!B$323&lt;0,1,'935'!S386)</f>
        <v>0</v>
      </c>
      <c r="AF386" s="33">
        <f>'Matrix'!D386*MAX('Matrix'!DE386,0-('Matrix'!DD386+IF('935'!Q386=0,0,(1-'935'!Y386/'11'!C$16)*'11'!B$16/('11'!B$16-'935'!X386)*IF('Matrix'!D386=0,1,'Matrix'!BY386/'Matrix'!D386)*'Matrix'!CV386)))*'11'!B$16*0.01*(1-('DNO totals'!B$284+'DNO totals'!B$274)/'DNO totals'!B$296)</f>
        <v>0</v>
      </c>
      <c r="AG386" s="49">
        <f>Q386-Y386-Z386-AA386-AB386-AC386-AD386-AE386-AF386</f>
        <v>0</v>
      </c>
    </row>
    <row r="387" spans="1:33">
      <c r="A387" s="28">
        <v>287</v>
      </c>
      <c r="B387" s="48">
        <f>'Results'!B387</f>
        <v>0</v>
      </c>
      <c r="C387" s="34">
        <f>'Results'!C387</f>
        <v>0</v>
      </c>
      <c r="D387" s="55">
        <f>'Results'!D387</f>
        <v>0</v>
      </c>
      <c r="E387" s="55">
        <f>'Results'!E387</f>
        <v>0</v>
      </c>
      <c r="F387" s="56">
        <f>'Results'!F387</f>
        <v>0</v>
      </c>
      <c r="G387" s="34">
        <f>'Results'!G387</f>
        <v>0</v>
      </c>
      <c r="H387" s="55">
        <f>'Results'!H387</f>
        <v>0</v>
      </c>
      <c r="I387" s="55">
        <f>'Results'!I387</f>
        <v>0</v>
      </c>
      <c r="J387" s="56">
        <f>'Results'!J387</f>
        <v>0</v>
      </c>
      <c r="K387" s="57">
        <f>0.01*'11'!B$16*'Matrix'!D387*'Results'!E387</f>
        <v>0</v>
      </c>
      <c r="L387" s="33">
        <f>0.01*('11'!C$16-'935'!Y387)*'Results'!C387*'Matrix'!D387*('11'!B$16/('11'!B$16-'935'!X387))*'935'!Q387</f>
        <v>0</v>
      </c>
      <c r="M387" s="49">
        <f>0.01*('11'!B$16-'935'!X387)*'Results'!D387</f>
        <v>0</v>
      </c>
      <c r="N387" s="33">
        <f>0.01*'11'!B$16*'Matrix'!I387*'Matrix'!BS387</f>
        <v>0</v>
      </c>
      <c r="O387" s="33">
        <f>0.01*('11'!B$16-'935'!X387)*'Matrix'!BX387</f>
        <v>0</v>
      </c>
      <c r="P387" s="49">
        <f>0.01*'Matrix'!BM387*'935'!U387</f>
        <v>0</v>
      </c>
      <c r="Q387" s="57">
        <f>K387+L387+M387</f>
        <v>0</v>
      </c>
      <c r="R387" s="32">
        <f>'935'!Z387</f>
        <v>0</v>
      </c>
      <c r="S387" s="58">
        <f>Q387-R387</f>
        <v>0</v>
      </c>
      <c r="T387" s="59">
        <f>IF(R387,Q387/R387-1,"")</f>
        <v>0</v>
      </c>
      <c r="U387" s="57">
        <f>N387+O387+P387</f>
        <v>0</v>
      </c>
      <c r="V387" s="32">
        <f>'935'!AA387</f>
        <v>0</v>
      </c>
      <c r="W387" s="58">
        <f>U387-V387</f>
        <v>0</v>
      </c>
      <c r="X387" s="59">
        <f>IF(V387,U387/V387-1,"")</f>
        <v>0</v>
      </c>
      <c r="Y387" s="57">
        <f>0.01*('11'!B$16-'935'!X387)*'Matrix'!BU387</f>
        <v>0</v>
      </c>
      <c r="Z387" s="33">
        <f>0.01*'11'!B$16*'Matrix'!D387*'Matrix'!CW387</f>
        <v>0</v>
      </c>
      <c r="AA387" s="33">
        <f>'Matrix'!D387*MAX('Matrix'!DE387,0-('Matrix'!DD387+IF('935'!Q387=0,0,(1-'935'!Y387/'11'!C$16)*'11'!B$16/('11'!B$16-'935'!X387)*IF('Matrix'!D387=0,1,'Matrix'!BY387/'Matrix'!D387)*'Matrix'!CV387)))*'11'!B$16*0.01*'DNO totals'!B$274/'DNO totals'!B$296</f>
        <v>0</v>
      </c>
      <c r="AB387" s="33">
        <f>'Matrix'!D387*'Charging rates'!B$106*'Matrix'!DB387</f>
        <v>0</v>
      </c>
      <c r="AC387" s="33">
        <f>'Matrix'!D387*MAX('Matrix'!DE387,0-('Matrix'!DD387+IF('935'!Q387=0,0,(1-'935'!Y387/'11'!C$16)*'11'!B$16/('11'!B$16-'935'!X387)*IF('Matrix'!D387=0,1,'Matrix'!BY387/'Matrix'!D387)*'Matrix'!CV387)))*'11'!B$16*0.01*'DNO totals'!B$284/'DNO totals'!B$296</f>
        <v>0</v>
      </c>
      <c r="AD387" s="33">
        <f>0.01*('Matrix'!BY387*'11'!B$16*'Matrix'!CB387+'Matrix'!D387*'Matrix'!CD387*'935'!Q387*('11'!C$16-'935'!Y387)*('11'!B$16/('11'!B$16-'935'!X387)))</f>
        <v>0</v>
      </c>
      <c r="AE387" s="33">
        <f>'Matrix'!D387*'Charging rates'!B$116*('Parameters'!B$21+'Matrix'!J387)*IF('DNO totals'!B$323&lt;0,1,'935'!S387)</f>
        <v>0</v>
      </c>
      <c r="AF387" s="33">
        <f>'Matrix'!D387*MAX('Matrix'!DE387,0-('Matrix'!DD387+IF('935'!Q387=0,0,(1-'935'!Y387/'11'!C$16)*'11'!B$16/('11'!B$16-'935'!X387)*IF('Matrix'!D387=0,1,'Matrix'!BY387/'Matrix'!D387)*'Matrix'!CV387)))*'11'!B$16*0.01*(1-('DNO totals'!B$284+'DNO totals'!B$274)/'DNO totals'!B$296)</f>
        <v>0</v>
      </c>
      <c r="AG387" s="49">
        <f>Q387-Y387-Z387-AA387-AB387-AC387-AD387-AE387-AF387</f>
        <v>0</v>
      </c>
    </row>
    <row r="388" spans="1:33">
      <c r="A388" s="28">
        <v>288</v>
      </c>
      <c r="B388" s="48">
        <f>'Results'!B388</f>
        <v>0</v>
      </c>
      <c r="C388" s="34">
        <f>'Results'!C388</f>
        <v>0</v>
      </c>
      <c r="D388" s="55">
        <f>'Results'!D388</f>
        <v>0</v>
      </c>
      <c r="E388" s="55">
        <f>'Results'!E388</f>
        <v>0</v>
      </c>
      <c r="F388" s="56">
        <f>'Results'!F388</f>
        <v>0</v>
      </c>
      <c r="G388" s="34">
        <f>'Results'!G388</f>
        <v>0</v>
      </c>
      <c r="H388" s="55">
        <f>'Results'!H388</f>
        <v>0</v>
      </c>
      <c r="I388" s="55">
        <f>'Results'!I388</f>
        <v>0</v>
      </c>
      <c r="J388" s="56">
        <f>'Results'!J388</f>
        <v>0</v>
      </c>
      <c r="K388" s="57">
        <f>0.01*'11'!B$16*'Matrix'!D388*'Results'!E388</f>
        <v>0</v>
      </c>
      <c r="L388" s="33">
        <f>0.01*('11'!C$16-'935'!Y388)*'Results'!C388*'Matrix'!D388*('11'!B$16/('11'!B$16-'935'!X388))*'935'!Q388</f>
        <v>0</v>
      </c>
      <c r="M388" s="49">
        <f>0.01*('11'!B$16-'935'!X388)*'Results'!D388</f>
        <v>0</v>
      </c>
      <c r="N388" s="33">
        <f>0.01*'11'!B$16*'Matrix'!I388*'Matrix'!BS388</f>
        <v>0</v>
      </c>
      <c r="O388" s="33">
        <f>0.01*('11'!B$16-'935'!X388)*'Matrix'!BX388</f>
        <v>0</v>
      </c>
      <c r="P388" s="49">
        <f>0.01*'Matrix'!BM388*'935'!U388</f>
        <v>0</v>
      </c>
      <c r="Q388" s="57">
        <f>K388+L388+M388</f>
        <v>0</v>
      </c>
      <c r="R388" s="32">
        <f>'935'!Z388</f>
        <v>0</v>
      </c>
      <c r="S388" s="58">
        <f>Q388-R388</f>
        <v>0</v>
      </c>
      <c r="T388" s="59">
        <f>IF(R388,Q388/R388-1,"")</f>
        <v>0</v>
      </c>
      <c r="U388" s="57">
        <f>N388+O388+P388</f>
        <v>0</v>
      </c>
      <c r="V388" s="32">
        <f>'935'!AA388</f>
        <v>0</v>
      </c>
      <c r="W388" s="58">
        <f>U388-V388</f>
        <v>0</v>
      </c>
      <c r="X388" s="59">
        <f>IF(V388,U388/V388-1,"")</f>
        <v>0</v>
      </c>
      <c r="Y388" s="57">
        <f>0.01*('11'!B$16-'935'!X388)*'Matrix'!BU388</f>
        <v>0</v>
      </c>
      <c r="Z388" s="33">
        <f>0.01*'11'!B$16*'Matrix'!D388*'Matrix'!CW388</f>
        <v>0</v>
      </c>
      <c r="AA388" s="33">
        <f>'Matrix'!D388*MAX('Matrix'!DE388,0-('Matrix'!DD388+IF('935'!Q388=0,0,(1-'935'!Y388/'11'!C$16)*'11'!B$16/('11'!B$16-'935'!X388)*IF('Matrix'!D388=0,1,'Matrix'!BY388/'Matrix'!D388)*'Matrix'!CV388)))*'11'!B$16*0.01*'DNO totals'!B$274/'DNO totals'!B$296</f>
        <v>0</v>
      </c>
      <c r="AB388" s="33">
        <f>'Matrix'!D388*'Charging rates'!B$106*'Matrix'!DB388</f>
        <v>0</v>
      </c>
      <c r="AC388" s="33">
        <f>'Matrix'!D388*MAX('Matrix'!DE388,0-('Matrix'!DD388+IF('935'!Q388=0,0,(1-'935'!Y388/'11'!C$16)*'11'!B$16/('11'!B$16-'935'!X388)*IF('Matrix'!D388=0,1,'Matrix'!BY388/'Matrix'!D388)*'Matrix'!CV388)))*'11'!B$16*0.01*'DNO totals'!B$284/'DNO totals'!B$296</f>
        <v>0</v>
      </c>
      <c r="AD388" s="33">
        <f>0.01*('Matrix'!BY388*'11'!B$16*'Matrix'!CB388+'Matrix'!D388*'Matrix'!CD388*'935'!Q388*('11'!C$16-'935'!Y388)*('11'!B$16/('11'!B$16-'935'!X388)))</f>
        <v>0</v>
      </c>
      <c r="AE388" s="33">
        <f>'Matrix'!D388*'Charging rates'!B$116*('Parameters'!B$21+'Matrix'!J388)*IF('DNO totals'!B$323&lt;0,1,'935'!S388)</f>
        <v>0</v>
      </c>
      <c r="AF388" s="33">
        <f>'Matrix'!D388*MAX('Matrix'!DE388,0-('Matrix'!DD388+IF('935'!Q388=0,0,(1-'935'!Y388/'11'!C$16)*'11'!B$16/('11'!B$16-'935'!X388)*IF('Matrix'!D388=0,1,'Matrix'!BY388/'Matrix'!D388)*'Matrix'!CV388)))*'11'!B$16*0.01*(1-('DNO totals'!B$284+'DNO totals'!B$274)/'DNO totals'!B$296)</f>
        <v>0</v>
      </c>
      <c r="AG388" s="49">
        <f>Q388-Y388-Z388-AA388-AB388-AC388-AD388-AE388-AF388</f>
        <v>0</v>
      </c>
    </row>
    <row r="389" spans="1:33">
      <c r="A389" s="28">
        <v>289</v>
      </c>
      <c r="B389" s="48">
        <f>'Results'!B389</f>
        <v>0</v>
      </c>
      <c r="C389" s="34">
        <f>'Results'!C389</f>
        <v>0</v>
      </c>
      <c r="D389" s="55">
        <f>'Results'!D389</f>
        <v>0</v>
      </c>
      <c r="E389" s="55">
        <f>'Results'!E389</f>
        <v>0</v>
      </c>
      <c r="F389" s="56">
        <f>'Results'!F389</f>
        <v>0</v>
      </c>
      <c r="G389" s="34">
        <f>'Results'!G389</f>
        <v>0</v>
      </c>
      <c r="H389" s="55">
        <f>'Results'!H389</f>
        <v>0</v>
      </c>
      <c r="I389" s="55">
        <f>'Results'!I389</f>
        <v>0</v>
      </c>
      <c r="J389" s="56">
        <f>'Results'!J389</f>
        <v>0</v>
      </c>
      <c r="K389" s="57">
        <f>0.01*'11'!B$16*'Matrix'!D389*'Results'!E389</f>
        <v>0</v>
      </c>
      <c r="L389" s="33">
        <f>0.01*('11'!C$16-'935'!Y389)*'Results'!C389*'Matrix'!D389*('11'!B$16/('11'!B$16-'935'!X389))*'935'!Q389</f>
        <v>0</v>
      </c>
      <c r="M389" s="49">
        <f>0.01*('11'!B$16-'935'!X389)*'Results'!D389</f>
        <v>0</v>
      </c>
      <c r="N389" s="33">
        <f>0.01*'11'!B$16*'Matrix'!I389*'Matrix'!BS389</f>
        <v>0</v>
      </c>
      <c r="O389" s="33">
        <f>0.01*('11'!B$16-'935'!X389)*'Matrix'!BX389</f>
        <v>0</v>
      </c>
      <c r="P389" s="49">
        <f>0.01*'Matrix'!BM389*'935'!U389</f>
        <v>0</v>
      </c>
      <c r="Q389" s="57">
        <f>K389+L389+M389</f>
        <v>0</v>
      </c>
      <c r="R389" s="32">
        <f>'935'!Z389</f>
        <v>0</v>
      </c>
      <c r="S389" s="58">
        <f>Q389-R389</f>
        <v>0</v>
      </c>
      <c r="T389" s="59">
        <f>IF(R389,Q389/R389-1,"")</f>
        <v>0</v>
      </c>
      <c r="U389" s="57">
        <f>N389+O389+P389</f>
        <v>0</v>
      </c>
      <c r="V389" s="32">
        <f>'935'!AA389</f>
        <v>0</v>
      </c>
      <c r="W389" s="58">
        <f>U389-V389</f>
        <v>0</v>
      </c>
      <c r="X389" s="59">
        <f>IF(V389,U389/V389-1,"")</f>
        <v>0</v>
      </c>
      <c r="Y389" s="57">
        <f>0.01*('11'!B$16-'935'!X389)*'Matrix'!BU389</f>
        <v>0</v>
      </c>
      <c r="Z389" s="33">
        <f>0.01*'11'!B$16*'Matrix'!D389*'Matrix'!CW389</f>
        <v>0</v>
      </c>
      <c r="AA389" s="33">
        <f>'Matrix'!D389*MAX('Matrix'!DE389,0-('Matrix'!DD389+IF('935'!Q389=0,0,(1-'935'!Y389/'11'!C$16)*'11'!B$16/('11'!B$16-'935'!X389)*IF('Matrix'!D389=0,1,'Matrix'!BY389/'Matrix'!D389)*'Matrix'!CV389)))*'11'!B$16*0.01*'DNO totals'!B$274/'DNO totals'!B$296</f>
        <v>0</v>
      </c>
      <c r="AB389" s="33">
        <f>'Matrix'!D389*'Charging rates'!B$106*'Matrix'!DB389</f>
        <v>0</v>
      </c>
      <c r="AC389" s="33">
        <f>'Matrix'!D389*MAX('Matrix'!DE389,0-('Matrix'!DD389+IF('935'!Q389=0,0,(1-'935'!Y389/'11'!C$16)*'11'!B$16/('11'!B$16-'935'!X389)*IF('Matrix'!D389=0,1,'Matrix'!BY389/'Matrix'!D389)*'Matrix'!CV389)))*'11'!B$16*0.01*'DNO totals'!B$284/'DNO totals'!B$296</f>
        <v>0</v>
      </c>
      <c r="AD389" s="33">
        <f>0.01*('Matrix'!BY389*'11'!B$16*'Matrix'!CB389+'Matrix'!D389*'Matrix'!CD389*'935'!Q389*('11'!C$16-'935'!Y389)*('11'!B$16/('11'!B$16-'935'!X389)))</f>
        <v>0</v>
      </c>
      <c r="AE389" s="33">
        <f>'Matrix'!D389*'Charging rates'!B$116*('Parameters'!B$21+'Matrix'!J389)*IF('DNO totals'!B$323&lt;0,1,'935'!S389)</f>
        <v>0</v>
      </c>
      <c r="AF389" s="33">
        <f>'Matrix'!D389*MAX('Matrix'!DE389,0-('Matrix'!DD389+IF('935'!Q389=0,0,(1-'935'!Y389/'11'!C$16)*'11'!B$16/('11'!B$16-'935'!X389)*IF('Matrix'!D389=0,1,'Matrix'!BY389/'Matrix'!D389)*'Matrix'!CV389)))*'11'!B$16*0.01*(1-('DNO totals'!B$284+'DNO totals'!B$274)/'DNO totals'!B$296)</f>
        <v>0</v>
      </c>
      <c r="AG389" s="49">
        <f>Q389-Y389-Z389-AA389-AB389-AC389-AD389-AE389-AF389</f>
        <v>0</v>
      </c>
    </row>
    <row r="390" spans="1:33">
      <c r="A390" s="28">
        <v>290</v>
      </c>
      <c r="B390" s="48">
        <f>'Results'!B390</f>
        <v>0</v>
      </c>
      <c r="C390" s="34">
        <f>'Results'!C390</f>
        <v>0</v>
      </c>
      <c r="D390" s="55">
        <f>'Results'!D390</f>
        <v>0</v>
      </c>
      <c r="E390" s="55">
        <f>'Results'!E390</f>
        <v>0</v>
      </c>
      <c r="F390" s="56">
        <f>'Results'!F390</f>
        <v>0</v>
      </c>
      <c r="G390" s="34">
        <f>'Results'!G390</f>
        <v>0</v>
      </c>
      <c r="H390" s="55">
        <f>'Results'!H390</f>
        <v>0</v>
      </c>
      <c r="I390" s="55">
        <f>'Results'!I390</f>
        <v>0</v>
      </c>
      <c r="J390" s="56">
        <f>'Results'!J390</f>
        <v>0</v>
      </c>
      <c r="K390" s="57">
        <f>0.01*'11'!B$16*'Matrix'!D390*'Results'!E390</f>
        <v>0</v>
      </c>
      <c r="L390" s="33">
        <f>0.01*('11'!C$16-'935'!Y390)*'Results'!C390*'Matrix'!D390*('11'!B$16/('11'!B$16-'935'!X390))*'935'!Q390</f>
        <v>0</v>
      </c>
      <c r="M390" s="49">
        <f>0.01*('11'!B$16-'935'!X390)*'Results'!D390</f>
        <v>0</v>
      </c>
      <c r="N390" s="33">
        <f>0.01*'11'!B$16*'Matrix'!I390*'Matrix'!BS390</f>
        <v>0</v>
      </c>
      <c r="O390" s="33">
        <f>0.01*('11'!B$16-'935'!X390)*'Matrix'!BX390</f>
        <v>0</v>
      </c>
      <c r="P390" s="49">
        <f>0.01*'Matrix'!BM390*'935'!U390</f>
        <v>0</v>
      </c>
      <c r="Q390" s="57">
        <f>K390+L390+M390</f>
        <v>0</v>
      </c>
      <c r="R390" s="32">
        <f>'935'!Z390</f>
        <v>0</v>
      </c>
      <c r="S390" s="58">
        <f>Q390-R390</f>
        <v>0</v>
      </c>
      <c r="T390" s="59">
        <f>IF(R390,Q390/R390-1,"")</f>
        <v>0</v>
      </c>
      <c r="U390" s="57">
        <f>N390+O390+P390</f>
        <v>0</v>
      </c>
      <c r="V390" s="32">
        <f>'935'!AA390</f>
        <v>0</v>
      </c>
      <c r="W390" s="58">
        <f>U390-V390</f>
        <v>0</v>
      </c>
      <c r="X390" s="59">
        <f>IF(V390,U390/V390-1,"")</f>
        <v>0</v>
      </c>
      <c r="Y390" s="57">
        <f>0.01*('11'!B$16-'935'!X390)*'Matrix'!BU390</f>
        <v>0</v>
      </c>
      <c r="Z390" s="33">
        <f>0.01*'11'!B$16*'Matrix'!D390*'Matrix'!CW390</f>
        <v>0</v>
      </c>
      <c r="AA390" s="33">
        <f>'Matrix'!D390*MAX('Matrix'!DE390,0-('Matrix'!DD390+IF('935'!Q390=0,0,(1-'935'!Y390/'11'!C$16)*'11'!B$16/('11'!B$16-'935'!X390)*IF('Matrix'!D390=0,1,'Matrix'!BY390/'Matrix'!D390)*'Matrix'!CV390)))*'11'!B$16*0.01*'DNO totals'!B$274/'DNO totals'!B$296</f>
        <v>0</v>
      </c>
      <c r="AB390" s="33">
        <f>'Matrix'!D390*'Charging rates'!B$106*'Matrix'!DB390</f>
        <v>0</v>
      </c>
      <c r="AC390" s="33">
        <f>'Matrix'!D390*MAX('Matrix'!DE390,0-('Matrix'!DD390+IF('935'!Q390=0,0,(1-'935'!Y390/'11'!C$16)*'11'!B$16/('11'!B$16-'935'!X390)*IF('Matrix'!D390=0,1,'Matrix'!BY390/'Matrix'!D390)*'Matrix'!CV390)))*'11'!B$16*0.01*'DNO totals'!B$284/'DNO totals'!B$296</f>
        <v>0</v>
      </c>
      <c r="AD390" s="33">
        <f>0.01*('Matrix'!BY390*'11'!B$16*'Matrix'!CB390+'Matrix'!D390*'Matrix'!CD390*'935'!Q390*('11'!C$16-'935'!Y390)*('11'!B$16/('11'!B$16-'935'!X390)))</f>
        <v>0</v>
      </c>
      <c r="AE390" s="33">
        <f>'Matrix'!D390*'Charging rates'!B$116*('Parameters'!B$21+'Matrix'!J390)*IF('DNO totals'!B$323&lt;0,1,'935'!S390)</f>
        <v>0</v>
      </c>
      <c r="AF390" s="33">
        <f>'Matrix'!D390*MAX('Matrix'!DE390,0-('Matrix'!DD390+IF('935'!Q390=0,0,(1-'935'!Y390/'11'!C$16)*'11'!B$16/('11'!B$16-'935'!X390)*IF('Matrix'!D390=0,1,'Matrix'!BY390/'Matrix'!D390)*'Matrix'!CV390)))*'11'!B$16*0.01*(1-('DNO totals'!B$284+'DNO totals'!B$274)/'DNO totals'!B$296)</f>
        <v>0</v>
      </c>
      <c r="AG390" s="49">
        <f>Q390-Y390-Z390-AA390-AB390-AC390-AD390-AE390-AF390</f>
        <v>0</v>
      </c>
    </row>
    <row r="391" spans="1:33">
      <c r="A391" s="28">
        <v>291</v>
      </c>
      <c r="B391" s="48">
        <f>'Results'!B391</f>
        <v>0</v>
      </c>
      <c r="C391" s="34">
        <f>'Results'!C391</f>
        <v>0</v>
      </c>
      <c r="D391" s="55">
        <f>'Results'!D391</f>
        <v>0</v>
      </c>
      <c r="E391" s="55">
        <f>'Results'!E391</f>
        <v>0</v>
      </c>
      <c r="F391" s="56">
        <f>'Results'!F391</f>
        <v>0</v>
      </c>
      <c r="G391" s="34">
        <f>'Results'!G391</f>
        <v>0</v>
      </c>
      <c r="H391" s="55">
        <f>'Results'!H391</f>
        <v>0</v>
      </c>
      <c r="I391" s="55">
        <f>'Results'!I391</f>
        <v>0</v>
      </c>
      <c r="J391" s="56">
        <f>'Results'!J391</f>
        <v>0</v>
      </c>
      <c r="K391" s="57">
        <f>0.01*'11'!B$16*'Matrix'!D391*'Results'!E391</f>
        <v>0</v>
      </c>
      <c r="L391" s="33">
        <f>0.01*('11'!C$16-'935'!Y391)*'Results'!C391*'Matrix'!D391*('11'!B$16/('11'!B$16-'935'!X391))*'935'!Q391</f>
        <v>0</v>
      </c>
      <c r="M391" s="49">
        <f>0.01*('11'!B$16-'935'!X391)*'Results'!D391</f>
        <v>0</v>
      </c>
      <c r="N391" s="33">
        <f>0.01*'11'!B$16*'Matrix'!I391*'Matrix'!BS391</f>
        <v>0</v>
      </c>
      <c r="O391" s="33">
        <f>0.01*('11'!B$16-'935'!X391)*'Matrix'!BX391</f>
        <v>0</v>
      </c>
      <c r="P391" s="49">
        <f>0.01*'Matrix'!BM391*'935'!U391</f>
        <v>0</v>
      </c>
      <c r="Q391" s="57">
        <f>K391+L391+M391</f>
        <v>0</v>
      </c>
      <c r="R391" s="32">
        <f>'935'!Z391</f>
        <v>0</v>
      </c>
      <c r="S391" s="58">
        <f>Q391-R391</f>
        <v>0</v>
      </c>
      <c r="T391" s="59">
        <f>IF(R391,Q391/R391-1,"")</f>
        <v>0</v>
      </c>
      <c r="U391" s="57">
        <f>N391+O391+P391</f>
        <v>0</v>
      </c>
      <c r="V391" s="32">
        <f>'935'!AA391</f>
        <v>0</v>
      </c>
      <c r="W391" s="58">
        <f>U391-V391</f>
        <v>0</v>
      </c>
      <c r="X391" s="59">
        <f>IF(V391,U391/V391-1,"")</f>
        <v>0</v>
      </c>
      <c r="Y391" s="57">
        <f>0.01*('11'!B$16-'935'!X391)*'Matrix'!BU391</f>
        <v>0</v>
      </c>
      <c r="Z391" s="33">
        <f>0.01*'11'!B$16*'Matrix'!D391*'Matrix'!CW391</f>
        <v>0</v>
      </c>
      <c r="AA391" s="33">
        <f>'Matrix'!D391*MAX('Matrix'!DE391,0-('Matrix'!DD391+IF('935'!Q391=0,0,(1-'935'!Y391/'11'!C$16)*'11'!B$16/('11'!B$16-'935'!X391)*IF('Matrix'!D391=0,1,'Matrix'!BY391/'Matrix'!D391)*'Matrix'!CV391)))*'11'!B$16*0.01*'DNO totals'!B$274/'DNO totals'!B$296</f>
        <v>0</v>
      </c>
      <c r="AB391" s="33">
        <f>'Matrix'!D391*'Charging rates'!B$106*'Matrix'!DB391</f>
        <v>0</v>
      </c>
      <c r="AC391" s="33">
        <f>'Matrix'!D391*MAX('Matrix'!DE391,0-('Matrix'!DD391+IF('935'!Q391=0,0,(1-'935'!Y391/'11'!C$16)*'11'!B$16/('11'!B$16-'935'!X391)*IF('Matrix'!D391=0,1,'Matrix'!BY391/'Matrix'!D391)*'Matrix'!CV391)))*'11'!B$16*0.01*'DNO totals'!B$284/'DNO totals'!B$296</f>
        <v>0</v>
      </c>
      <c r="AD391" s="33">
        <f>0.01*('Matrix'!BY391*'11'!B$16*'Matrix'!CB391+'Matrix'!D391*'Matrix'!CD391*'935'!Q391*('11'!C$16-'935'!Y391)*('11'!B$16/('11'!B$16-'935'!X391)))</f>
        <v>0</v>
      </c>
      <c r="AE391" s="33">
        <f>'Matrix'!D391*'Charging rates'!B$116*('Parameters'!B$21+'Matrix'!J391)*IF('DNO totals'!B$323&lt;0,1,'935'!S391)</f>
        <v>0</v>
      </c>
      <c r="AF391" s="33">
        <f>'Matrix'!D391*MAX('Matrix'!DE391,0-('Matrix'!DD391+IF('935'!Q391=0,0,(1-'935'!Y391/'11'!C$16)*'11'!B$16/('11'!B$16-'935'!X391)*IF('Matrix'!D391=0,1,'Matrix'!BY391/'Matrix'!D391)*'Matrix'!CV391)))*'11'!B$16*0.01*(1-('DNO totals'!B$284+'DNO totals'!B$274)/'DNO totals'!B$296)</f>
        <v>0</v>
      </c>
      <c r="AG391" s="49">
        <f>Q391-Y391-Z391-AA391-AB391-AC391-AD391-AE391-AF391</f>
        <v>0</v>
      </c>
    </row>
    <row r="392" spans="1:33">
      <c r="A392" s="28">
        <v>292</v>
      </c>
      <c r="B392" s="48">
        <f>'Results'!B392</f>
        <v>0</v>
      </c>
      <c r="C392" s="34">
        <f>'Results'!C392</f>
        <v>0</v>
      </c>
      <c r="D392" s="55">
        <f>'Results'!D392</f>
        <v>0</v>
      </c>
      <c r="E392" s="55">
        <f>'Results'!E392</f>
        <v>0</v>
      </c>
      <c r="F392" s="56">
        <f>'Results'!F392</f>
        <v>0</v>
      </c>
      <c r="G392" s="34">
        <f>'Results'!G392</f>
        <v>0</v>
      </c>
      <c r="H392" s="55">
        <f>'Results'!H392</f>
        <v>0</v>
      </c>
      <c r="I392" s="55">
        <f>'Results'!I392</f>
        <v>0</v>
      </c>
      <c r="J392" s="56">
        <f>'Results'!J392</f>
        <v>0</v>
      </c>
      <c r="K392" s="57">
        <f>0.01*'11'!B$16*'Matrix'!D392*'Results'!E392</f>
        <v>0</v>
      </c>
      <c r="L392" s="33">
        <f>0.01*('11'!C$16-'935'!Y392)*'Results'!C392*'Matrix'!D392*('11'!B$16/('11'!B$16-'935'!X392))*'935'!Q392</f>
        <v>0</v>
      </c>
      <c r="M392" s="49">
        <f>0.01*('11'!B$16-'935'!X392)*'Results'!D392</f>
        <v>0</v>
      </c>
      <c r="N392" s="33">
        <f>0.01*'11'!B$16*'Matrix'!I392*'Matrix'!BS392</f>
        <v>0</v>
      </c>
      <c r="O392" s="33">
        <f>0.01*('11'!B$16-'935'!X392)*'Matrix'!BX392</f>
        <v>0</v>
      </c>
      <c r="P392" s="49">
        <f>0.01*'Matrix'!BM392*'935'!U392</f>
        <v>0</v>
      </c>
      <c r="Q392" s="57">
        <f>K392+L392+M392</f>
        <v>0</v>
      </c>
      <c r="R392" s="32">
        <f>'935'!Z392</f>
        <v>0</v>
      </c>
      <c r="S392" s="58">
        <f>Q392-R392</f>
        <v>0</v>
      </c>
      <c r="T392" s="59">
        <f>IF(R392,Q392/R392-1,"")</f>
        <v>0</v>
      </c>
      <c r="U392" s="57">
        <f>N392+O392+P392</f>
        <v>0</v>
      </c>
      <c r="V392" s="32">
        <f>'935'!AA392</f>
        <v>0</v>
      </c>
      <c r="W392" s="58">
        <f>U392-V392</f>
        <v>0</v>
      </c>
      <c r="X392" s="59">
        <f>IF(V392,U392/V392-1,"")</f>
        <v>0</v>
      </c>
      <c r="Y392" s="57">
        <f>0.01*('11'!B$16-'935'!X392)*'Matrix'!BU392</f>
        <v>0</v>
      </c>
      <c r="Z392" s="33">
        <f>0.01*'11'!B$16*'Matrix'!D392*'Matrix'!CW392</f>
        <v>0</v>
      </c>
      <c r="AA392" s="33">
        <f>'Matrix'!D392*MAX('Matrix'!DE392,0-('Matrix'!DD392+IF('935'!Q392=0,0,(1-'935'!Y392/'11'!C$16)*'11'!B$16/('11'!B$16-'935'!X392)*IF('Matrix'!D392=0,1,'Matrix'!BY392/'Matrix'!D392)*'Matrix'!CV392)))*'11'!B$16*0.01*'DNO totals'!B$274/'DNO totals'!B$296</f>
        <v>0</v>
      </c>
      <c r="AB392" s="33">
        <f>'Matrix'!D392*'Charging rates'!B$106*'Matrix'!DB392</f>
        <v>0</v>
      </c>
      <c r="AC392" s="33">
        <f>'Matrix'!D392*MAX('Matrix'!DE392,0-('Matrix'!DD392+IF('935'!Q392=0,0,(1-'935'!Y392/'11'!C$16)*'11'!B$16/('11'!B$16-'935'!X392)*IF('Matrix'!D392=0,1,'Matrix'!BY392/'Matrix'!D392)*'Matrix'!CV392)))*'11'!B$16*0.01*'DNO totals'!B$284/'DNO totals'!B$296</f>
        <v>0</v>
      </c>
      <c r="AD392" s="33">
        <f>0.01*('Matrix'!BY392*'11'!B$16*'Matrix'!CB392+'Matrix'!D392*'Matrix'!CD392*'935'!Q392*('11'!C$16-'935'!Y392)*('11'!B$16/('11'!B$16-'935'!X392)))</f>
        <v>0</v>
      </c>
      <c r="AE392" s="33">
        <f>'Matrix'!D392*'Charging rates'!B$116*('Parameters'!B$21+'Matrix'!J392)*IF('DNO totals'!B$323&lt;0,1,'935'!S392)</f>
        <v>0</v>
      </c>
      <c r="AF392" s="33">
        <f>'Matrix'!D392*MAX('Matrix'!DE392,0-('Matrix'!DD392+IF('935'!Q392=0,0,(1-'935'!Y392/'11'!C$16)*'11'!B$16/('11'!B$16-'935'!X392)*IF('Matrix'!D392=0,1,'Matrix'!BY392/'Matrix'!D392)*'Matrix'!CV392)))*'11'!B$16*0.01*(1-('DNO totals'!B$284+'DNO totals'!B$274)/'DNO totals'!B$296)</f>
        <v>0</v>
      </c>
      <c r="AG392" s="49">
        <f>Q392-Y392-Z392-AA392-AB392-AC392-AD392-AE392-AF392</f>
        <v>0</v>
      </c>
    </row>
    <row r="393" spans="1:33">
      <c r="A393" s="28">
        <v>293</v>
      </c>
      <c r="B393" s="48">
        <f>'Results'!B393</f>
        <v>0</v>
      </c>
      <c r="C393" s="34">
        <f>'Results'!C393</f>
        <v>0</v>
      </c>
      <c r="D393" s="55">
        <f>'Results'!D393</f>
        <v>0</v>
      </c>
      <c r="E393" s="55">
        <f>'Results'!E393</f>
        <v>0</v>
      </c>
      <c r="F393" s="56">
        <f>'Results'!F393</f>
        <v>0</v>
      </c>
      <c r="G393" s="34">
        <f>'Results'!G393</f>
        <v>0</v>
      </c>
      <c r="H393" s="55">
        <f>'Results'!H393</f>
        <v>0</v>
      </c>
      <c r="I393" s="55">
        <f>'Results'!I393</f>
        <v>0</v>
      </c>
      <c r="J393" s="56">
        <f>'Results'!J393</f>
        <v>0</v>
      </c>
      <c r="K393" s="57">
        <f>0.01*'11'!B$16*'Matrix'!D393*'Results'!E393</f>
        <v>0</v>
      </c>
      <c r="L393" s="33">
        <f>0.01*('11'!C$16-'935'!Y393)*'Results'!C393*'Matrix'!D393*('11'!B$16/('11'!B$16-'935'!X393))*'935'!Q393</f>
        <v>0</v>
      </c>
      <c r="M393" s="49">
        <f>0.01*('11'!B$16-'935'!X393)*'Results'!D393</f>
        <v>0</v>
      </c>
      <c r="N393" s="33">
        <f>0.01*'11'!B$16*'Matrix'!I393*'Matrix'!BS393</f>
        <v>0</v>
      </c>
      <c r="O393" s="33">
        <f>0.01*('11'!B$16-'935'!X393)*'Matrix'!BX393</f>
        <v>0</v>
      </c>
      <c r="P393" s="49">
        <f>0.01*'Matrix'!BM393*'935'!U393</f>
        <v>0</v>
      </c>
      <c r="Q393" s="57">
        <f>K393+L393+M393</f>
        <v>0</v>
      </c>
      <c r="R393" s="32">
        <f>'935'!Z393</f>
        <v>0</v>
      </c>
      <c r="S393" s="58">
        <f>Q393-R393</f>
        <v>0</v>
      </c>
      <c r="T393" s="59">
        <f>IF(R393,Q393/R393-1,"")</f>
        <v>0</v>
      </c>
      <c r="U393" s="57">
        <f>N393+O393+P393</f>
        <v>0</v>
      </c>
      <c r="V393" s="32">
        <f>'935'!AA393</f>
        <v>0</v>
      </c>
      <c r="W393" s="58">
        <f>U393-V393</f>
        <v>0</v>
      </c>
      <c r="X393" s="59">
        <f>IF(V393,U393/V393-1,"")</f>
        <v>0</v>
      </c>
      <c r="Y393" s="57">
        <f>0.01*('11'!B$16-'935'!X393)*'Matrix'!BU393</f>
        <v>0</v>
      </c>
      <c r="Z393" s="33">
        <f>0.01*'11'!B$16*'Matrix'!D393*'Matrix'!CW393</f>
        <v>0</v>
      </c>
      <c r="AA393" s="33">
        <f>'Matrix'!D393*MAX('Matrix'!DE393,0-('Matrix'!DD393+IF('935'!Q393=0,0,(1-'935'!Y393/'11'!C$16)*'11'!B$16/('11'!B$16-'935'!X393)*IF('Matrix'!D393=0,1,'Matrix'!BY393/'Matrix'!D393)*'Matrix'!CV393)))*'11'!B$16*0.01*'DNO totals'!B$274/'DNO totals'!B$296</f>
        <v>0</v>
      </c>
      <c r="AB393" s="33">
        <f>'Matrix'!D393*'Charging rates'!B$106*'Matrix'!DB393</f>
        <v>0</v>
      </c>
      <c r="AC393" s="33">
        <f>'Matrix'!D393*MAX('Matrix'!DE393,0-('Matrix'!DD393+IF('935'!Q393=0,0,(1-'935'!Y393/'11'!C$16)*'11'!B$16/('11'!B$16-'935'!X393)*IF('Matrix'!D393=0,1,'Matrix'!BY393/'Matrix'!D393)*'Matrix'!CV393)))*'11'!B$16*0.01*'DNO totals'!B$284/'DNO totals'!B$296</f>
        <v>0</v>
      </c>
      <c r="AD393" s="33">
        <f>0.01*('Matrix'!BY393*'11'!B$16*'Matrix'!CB393+'Matrix'!D393*'Matrix'!CD393*'935'!Q393*('11'!C$16-'935'!Y393)*('11'!B$16/('11'!B$16-'935'!X393)))</f>
        <v>0</v>
      </c>
      <c r="AE393" s="33">
        <f>'Matrix'!D393*'Charging rates'!B$116*('Parameters'!B$21+'Matrix'!J393)*IF('DNO totals'!B$323&lt;0,1,'935'!S393)</f>
        <v>0</v>
      </c>
      <c r="AF393" s="33">
        <f>'Matrix'!D393*MAX('Matrix'!DE393,0-('Matrix'!DD393+IF('935'!Q393=0,0,(1-'935'!Y393/'11'!C$16)*'11'!B$16/('11'!B$16-'935'!X393)*IF('Matrix'!D393=0,1,'Matrix'!BY393/'Matrix'!D393)*'Matrix'!CV393)))*'11'!B$16*0.01*(1-('DNO totals'!B$284+'DNO totals'!B$274)/'DNO totals'!B$296)</f>
        <v>0</v>
      </c>
      <c r="AG393" s="49">
        <f>Q393-Y393-Z393-AA393-AB393-AC393-AD393-AE393-AF393</f>
        <v>0</v>
      </c>
    </row>
    <row r="394" spans="1:33">
      <c r="A394" s="28">
        <v>294</v>
      </c>
      <c r="B394" s="48">
        <f>'Results'!B394</f>
        <v>0</v>
      </c>
      <c r="C394" s="34">
        <f>'Results'!C394</f>
        <v>0</v>
      </c>
      <c r="D394" s="55">
        <f>'Results'!D394</f>
        <v>0</v>
      </c>
      <c r="E394" s="55">
        <f>'Results'!E394</f>
        <v>0</v>
      </c>
      <c r="F394" s="56">
        <f>'Results'!F394</f>
        <v>0</v>
      </c>
      <c r="G394" s="34">
        <f>'Results'!G394</f>
        <v>0</v>
      </c>
      <c r="H394" s="55">
        <f>'Results'!H394</f>
        <v>0</v>
      </c>
      <c r="I394" s="55">
        <f>'Results'!I394</f>
        <v>0</v>
      </c>
      <c r="J394" s="56">
        <f>'Results'!J394</f>
        <v>0</v>
      </c>
      <c r="K394" s="57">
        <f>0.01*'11'!B$16*'Matrix'!D394*'Results'!E394</f>
        <v>0</v>
      </c>
      <c r="L394" s="33">
        <f>0.01*('11'!C$16-'935'!Y394)*'Results'!C394*'Matrix'!D394*('11'!B$16/('11'!B$16-'935'!X394))*'935'!Q394</f>
        <v>0</v>
      </c>
      <c r="M394" s="49">
        <f>0.01*('11'!B$16-'935'!X394)*'Results'!D394</f>
        <v>0</v>
      </c>
      <c r="N394" s="33">
        <f>0.01*'11'!B$16*'Matrix'!I394*'Matrix'!BS394</f>
        <v>0</v>
      </c>
      <c r="O394" s="33">
        <f>0.01*('11'!B$16-'935'!X394)*'Matrix'!BX394</f>
        <v>0</v>
      </c>
      <c r="P394" s="49">
        <f>0.01*'Matrix'!BM394*'935'!U394</f>
        <v>0</v>
      </c>
      <c r="Q394" s="57">
        <f>K394+L394+M394</f>
        <v>0</v>
      </c>
      <c r="R394" s="32">
        <f>'935'!Z394</f>
        <v>0</v>
      </c>
      <c r="S394" s="58">
        <f>Q394-R394</f>
        <v>0</v>
      </c>
      <c r="T394" s="59">
        <f>IF(R394,Q394/R394-1,"")</f>
        <v>0</v>
      </c>
      <c r="U394" s="57">
        <f>N394+O394+P394</f>
        <v>0</v>
      </c>
      <c r="V394" s="32">
        <f>'935'!AA394</f>
        <v>0</v>
      </c>
      <c r="W394" s="58">
        <f>U394-V394</f>
        <v>0</v>
      </c>
      <c r="X394" s="59">
        <f>IF(V394,U394/V394-1,"")</f>
        <v>0</v>
      </c>
      <c r="Y394" s="57">
        <f>0.01*('11'!B$16-'935'!X394)*'Matrix'!BU394</f>
        <v>0</v>
      </c>
      <c r="Z394" s="33">
        <f>0.01*'11'!B$16*'Matrix'!D394*'Matrix'!CW394</f>
        <v>0</v>
      </c>
      <c r="AA394" s="33">
        <f>'Matrix'!D394*MAX('Matrix'!DE394,0-('Matrix'!DD394+IF('935'!Q394=0,0,(1-'935'!Y394/'11'!C$16)*'11'!B$16/('11'!B$16-'935'!X394)*IF('Matrix'!D394=0,1,'Matrix'!BY394/'Matrix'!D394)*'Matrix'!CV394)))*'11'!B$16*0.01*'DNO totals'!B$274/'DNO totals'!B$296</f>
        <v>0</v>
      </c>
      <c r="AB394" s="33">
        <f>'Matrix'!D394*'Charging rates'!B$106*'Matrix'!DB394</f>
        <v>0</v>
      </c>
      <c r="AC394" s="33">
        <f>'Matrix'!D394*MAX('Matrix'!DE394,0-('Matrix'!DD394+IF('935'!Q394=0,0,(1-'935'!Y394/'11'!C$16)*'11'!B$16/('11'!B$16-'935'!X394)*IF('Matrix'!D394=0,1,'Matrix'!BY394/'Matrix'!D394)*'Matrix'!CV394)))*'11'!B$16*0.01*'DNO totals'!B$284/'DNO totals'!B$296</f>
        <v>0</v>
      </c>
      <c r="AD394" s="33">
        <f>0.01*('Matrix'!BY394*'11'!B$16*'Matrix'!CB394+'Matrix'!D394*'Matrix'!CD394*'935'!Q394*('11'!C$16-'935'!Y394)*('11'!B$16/('11'!B$16-'935'!X394)))</f>
        <v>0</v>
      </c>
      <c r="AE394" s="33">
        <f>'Matrix'!D394*'Charging rates'!B$116*('Parameters'!B$21+'Matrix'!J394)*IF('DNO totals'!B$323&lt;0,1,'935'!S394)</f>
        <v>0</v>
      </c>
      <c r="AF394" s="33">
        <f>'Matrix'!D394*MAX('Matrix'!DE394,0-('Matrix'!DD394+IF('935'!Q394=0,0,(1-'935'!Y394/'11'!C$16)*'11'!B$16/('11'!B$16-'935'!X394)*IF('Matrix'!D394=0,1,'Matrix'!BY394/'Matrix'!D394)*'Matrix'!CV394)))*'11'!B$16*0.01*(1-('DNO totals'!B$284+'DNO totals'!B$274)/'DNO totals'!B$296)</f>
        <v>0</v>
      </c>
      <c r="AG394" s="49">
        <f>Q394-Y394-Z394-AA394-AB394-AC394-AD394-AE394-AF394</f>
        <v>0</v>
      </c>
    </row>
    <row r="395" spans="1:33">
      <c r="A395" s="28">
        <v>295</v>
      </c>
      <c r="B395" s="48">
        <f>'Results'!B395</f>
        <v>0</v>
      </c>
      <c r="C395" s="34">
        <f>'Results'!C395</f>
        <v>0</v>
      </c>
      <c r="D395" s="55">
        <f>'Results'!D395</f>
        <v>0</v>
      </c>
      <c r="E395" s="55">
        <f>'Results'!E395</f>
        <v>0</v>
      </c>
      <c r="F395" s="56">
        <f>'Results'!F395</f>
        <v>0</v>
      </c>
      <c r="G395" s="34">
        <f>'Results'!G395</f>
        <v>0</v>
      </c>
      <c r="H395" s="55">
        <f>'Results'!H395</f>
        <v>0</v>
      </c>
      <c r="I395" s="55">
        <f>'Results'!I395</f>
        <v>0</v>
      </c>
      <c r="J395" s="56">
        <f>'Results'!J395</f>
        <v>0</v>
      </c>
      <c r="K395" s="57">
        <f>0.01*'11'!B$16*'Matrix'!D395*'Results'!E395</f>
        <v>0</v>
      </c>
      <c r="L395" s="33">
        <f>0.01*('11'!C$16-'935'!Y395)*'Results'!C395*'Matrix'!D395*('11'!B$16/('11'!B$16-'935'!X395))*'935'!Q395</f>
        <v>0</v>
      </c>
      <c r="M395" s="49">
        <f>0.01*('11'!B$16-'935'!X395)*'Results'!D395</f>
        <v>0</v>
      </c>
      <c r="N395" s="33">
        <f>0.01*'11'!B$16*'Matrix'!I395*'Matrix'!BS395</f>
        <v>0</v>
      </c>
      <c r="O395" s="33">
        <f>0.01*('11'!B$16-'935'!X395)*'Matrix'!BX395</f>
        <v>0</v>
      </c>
      <c r="P395" s="49">
        <f>0.01*'Matrix'!BM395*'935'!U395</f>
        <v>0</v>
      </c>
      <c r="Q395" s="57">
        <f>K395+L395+M395</f>
        <v>0</v>
      </c>
      <c r="R395" s="32">
        <f>'935'!Z395</f>
        <v>0</v>
      </c>
      <c r="S395" s="58">
        <f>Q395-R395</f>
        <v>0</v>
      </c>
      <c r="T395" s="59">
        <f>IF(R395,Q395/R395-1,"")</f>
        <v>0</v>
      </c>
      <c r="U395" s="57">
        <f>N395+O395+P395</f>
        <v>0</v>
      </c>
      <c r="V395" s="32">
        <f>'935'!AA395</f>
        <v>0</v>
      </c>
      <c r="W395" s="58">
        <f>U395-V395</f>
        <v>0</v>
      </c>
      <c r="X395" s="59">
        <f>IF(V395,U395/V395-1,"")</f>
        <v>0</v>
      </c>
      <c r="Y395" s="57">
        <f>0.01*('11'!B$16-'935'!X395)*'Matrix'!BU395</f>
        <v>0</v>
      </c>
      <c r="Z395" s="33">
        <f>0.01*'11'!B$16*'Matrix'!D395*'Matrix'!CW395</f>
        <v>0</v>
      </c>
      <c r="AA395" s="33">
        <f>'Matrix'!D395*MAX('Matrix'!DE395,0-('Matrix'!DD395+IF('935'!Q395=0,0,(1-'935'!Y395/'11'!C$16)*'11'!B$16/('11'!B$16-'935'!X395)*IF('Matrix'!D395=0,1,'Matrix'!BY395/'Matrix'!D395)*'Matrix'!CV395)))*'11'!B$16*0.01*'DNO totals'!B$274/'DNO totals'!B$296</f>
        <v>0</v>
      </c>
      <c r="AB395" s="33">
        <f>'Matrix'!D395*'Charging rates'!B$106*'Matrix'!DB395</f>
        <v>0</v>
      </c>
      <c r="AC395" s="33">
        <f>'Matrix'!D395*MAX('Matrix'!DE395,0-('Matrix'!DD395+IF('935'!Q395=0,0,(1-'935'!Y395/'11'!C$16)*'11'!B$16/('11'!B$16-'935'!X395)*IF('Matrix'!D395=0,1,'Matrix'!BY395/'Matrix'!D395)*'Matrix'!CV395)))*'11'!B$16*0.01*'DNO totals'!B$284/'DNO totals'!B$296</f>
        <v>0</v>
      </c>
      <c r="AD395" s="33">
        <f>0.01*('Matrix'!BY395*'11'!B$16*'Matrix'!CB395+'Matrix'!D395*'Matrix'!CD395*'935'!Q395*('11'!C$16-'935'!Y395)*('11'!B$16/('11'!B$16-'935'!X395)))</f>
        <v>0</v>
      </c>
      <c r="AE395" s="33">
        <f>'Matrix'!D395*'Charging rates'!B$116*('Parameters'!B$21+'Matrix'!J395)*IF('DNO totals'!B$323&lt;0,1,'935'!S395)</f>
        <v>0</v>
      </c>
      <c r="AF395" s="33">
        <f>'Matrix'!D395*MAX('Matrix'!DE395,0-('Matrix'!DD395+IF('935'!Q395=0,0,(1-'935'!Y395/'11'!C$16)*'11'!B$16/('11'!B$16-'935'!X395)*IF('Matrix'!D395=0,1,'Matrix'!BY395/'Matrix'!D395)*'Matrix'!CV395)))*'11'!B$16*0.01*(1-('DNO totals'!B$284+'DNO totals'!B$274)/'DNO totals'!B$296)</f>
        <v>0</v>
      </c>
      <c r="AG395" s="49">
        <f>Q395-Y395-Z395-AA395-AB395-AC395-AD395-AE395-AF395</f>
        <v>0</v>
      </c>
    </row>
    <row r="396" spans="1:33">
      <c r="A396" s="28">
        <v>296</v>
      </c>
      <c r="B396" s="48">
        <f>'Results'!B396</f>
        <v>0</v>
      </c>
      <c r="C396" s="34">
        <f>'Results'!C396</f>
        <v>0</v>
      </c>
      <c r="D396" s="55">
        <f>'Results'!D396</f>
        <v>0</v>
      </c>
      <c r="E396" s="55">
        <f>'Results'!E396</f>
        <v>0</v>
      </c>
      <c r="F396" s="56">
        <f>'Results'!F396</f>
        <v>0</v>
      </c>
      <c r="G396" s="34">
        <f>'Results'!G396</f>
        <v>0</v>
      </c>
      <c r="H396" s="55">
        <f>'Results'!H396</f>
        <v>0</v>
      </c>
      <c r="I396" s="55">
        <f>'Results'!I396</f>
        <v>0</v>
      </c>
      <c r="J396" s="56">
        <f>'Results'!J396</f>
        <v>0</v>
      </c>
      <c r="K396" s="57">
        <f>0.01*'11'!B$16*'Matrix'!D396*'Results'!E396</f>
        <v>0</v>
      </c>
      <c r="L396" s="33">
        <f>0.01*('11'!C$16-'935'!Y396)*'Results'!C396*'Matrix'!D396*('11'!B$16/('11'!B$16-'935'!X396))*'935'!Q396</f>
        <v>0</v>
      </c>
      <c r="M396" s="49">
        <f>0.01*('11'!B$16-'935'!X396)*'Results'!D396</f>
        <v>0</v>
      </c>
      <c r="N396" s="33">
        <f>0.01*'11'!B$16*'Matrix'!I396*'Matrix'!BS396</f>
        <v>0</v>
      </c>
      <c r="O396" s="33">
        <f>0.01*('11'!B$16-'935'!X396)*'Matrix'!BX396</f>
        <v>0</v>
      </c>
      <c r="P396" s="49">
        <f>0.01*'Matrix'!BM396*'935'!U396</f>
        <v>0</v>
      </c>
      <c r="Q396" s="57">
        <f>K396+L396+M396</f>
        <v>0</v>
      </c>
      <c r="R396" s="32">
        <f>'935'!Z396</f>
        <v>0</v>
      </c>
      <c r="S396" s="58">
        <f>Q396-R396</f>
        <v>0</v>
      </c>
      <c r="T396" s="59">
        <f>IF(R396,Q396/R396-1,"")</f>
        <v>0</v>
      </c>
      <c r="U396" s="57">
        <f>N396+O396+P396</f>
        <v>0</v>
      </c>
      <c r="V396" s="32">
        <f>'935'!AA396</f>
        <v>0</v>
      </c>
      <c r="W396" s="58">
        <f>U396-V396</f>
        <v>0</v>
      </c>
      <c r="X396" s="59">
        <f>IF(V396,U396/V396-1,"")</f>
        <v>0</v>
      </c>
      <c r="Y396" s="57">
        <f>0.01*('11'!B$16-'935'!X396)*'Matrix'!BU396</f>
        <v>0</v>
      </c>
      <c r="Z396" s="33">
        <f>0.01*'11'!B$16*'Matrix'!D396*'Matrix'!CW396</f>
        <v>0</v>
      </c>
      <c r="AA396" s="33">
        <f>'Matrix'!D396*MAX('Matrix'!DE396,0-('Matrix'!DD396+IF('935'!Q396=0,0,(1-'935'!Y396/'11'!C$16)*'11'!B$16/('11'!B$16-'935'!X396)*IF('Matrix'!D396=0,1,'Matrix'!BY396/'Matrix'!D396)*'Matrix'!CV396)))*'11'!B$16*0.01*'DNO totals'!B$274/'DNO totals'!B$296</f>
        <v>0</v>
      </c>
      <c r="AB396" s="33">
        <f>'Matrix'!D396*'Charging rates'!B$106*'Matrix'!DB396</f>
        <v>0</v>
      </c>
      <c r="AC396" s="33">
        <f>'Matrix'!D396*MAX('Matrix'!DE396,0-('Matrix'!DD396+IF('935'!Q396=0,0,(1-'935'!Y396/'11'!C$16)*'11'!B$16/('11'!B$16-'935'!X396)*IF('Matrix'!D396=0,1,'Matrix'!BY396/'Matrix'!D396)*'Matrix'!CV396)))*'11'!B$16*0.01*'DNO totals'!B$284/'DNO totals'!B$296</f>
        <v>0</v>
      </c>
      <c r="AD396" s="33">
        <f>0.01*('Matrix'!BY396*'11'!B$16*'Matrix'!CB396+'Matrix'!D396*'Matrix'!CD396*'935'!Q396*('11'!C$16-'935'!Y396)*('11'!B$16/('11'!B$16-'935'!X396)))</f>
        <v>0</v>
      </c>
      <c r="AE396" s="33">
        <f>'Matrix'!D396*'Charging rates'!B$116*('Parameters'!B$21+'Matrix'!J396)*IF('DNO totals'!B$323&lt;0,1,'935'!S396)</f>
        <v>0</v>
      </c>
      <c r="AF396" s="33">
        <f>'Matrix'!D396*MAX('Matrix'!DE396,0-('Matrix'!DD396+IF('935'!Q396=0,0,(1-'935'!Y396/'11'!C$16)*'11'!B$16/('11'!B$16-'935'!X396)*IF('Matrix'!D396=0,1,'Matrix'!BY396/'Matrix'!D396)*'Matrix'!CV396)))*'11'!B$16*0.01*(1-('DNO totals'!B$284+'DNO totals'!B$274)/'DNO totals'!B$296)</f>
        <v>0</v>
      </c>
      <c r="AG396" s="49">
        <f>Q396-Y396-Z396-AA396-AB396-AC396-AD396-AE396-AF396</f>
        <v>0</v>
      </c>
    </row>
    <row r="397" spans="1:33">
      <c r="A397" s="28">
        <v>297</v>
      </c>
      <c r="B397" s="48">
        <f>'Results'!B397</f>
        <v>0</v>
      </c>
      <c r="C397" s="34">
        <f>'Results'!C397</f>
        <v>0</v>
      </c>
      <c r="D397" s="55">
        <f>'Results'!D397</f>
        <v>0</v>
      </c>
      <c r="E397" s="55">
        <f>'Results'!E397</f>
        <v>0</v>
      </c>
      <c r="F397" s="56">
        <f>'Results'!F397</f>
        <v>0</v>
      </c>
      <c r="G397" s="34">
        <f>'Results'!G397</f>
        <v>0</v>
      </c>
      <c r="H397" s="55">
        <f>'Results'!H397</f>
        <v>0</v>
      </c>
      <c r="I397" s="55">
        <f>'Results'!I397</f>
        <v>0</v>
      </c>
      <c r="J397" s="56">
        <f>'Results'!J397</f>
        <v>0</v>
      </c>
      <c r="K397" s="57">
        <f>0.01*'11'!B$16*'Matrix'!D397*'Results'!E397</f>
        <v>0</v>
      </c>
      <c r="L397" s="33">
        <f>0.01*('11'!C$16-'935'!Y397)*'Results'!C397*'Matrix'!D397*('11'!B$16/('11'!B$16-'935'!X397))*'935'!Q397</f>
        <v>0</v>
      </c>
      <c r="M397" s="49">
        <f>0.01*('11'!B$16-'935'!X397)*'Results'!D397</f>
        <v>0</v>
      </c>
      <c r="N397" s="33">
        <f>0.01*'11'!B$16*'Matrix'!I397*'Matrix'!BS397</f>
        <v>0</v>
      </c>
      <c r="O397" s="33">
        <f>0.01*('11'!B$16-'935'!X397)*'Matrix'!BX397</f>
        <v>0</v>
      </c>
      <c r="P397" s="49">
        <f>0.01*'Matrix'!BM397*'935'!U397</f>
        <v>0</v>
      </c>
      <c r="Q397" s="57">
        <f>K397+L397+M397</f>
        <v>0</v>
      </c>
      <c r="R397" s="32">
        <f>'935'!Z397</f>
        <v>0</v>
      </c>
      <c r="S397" s="58">
        <f>Q397-R397</f>
        <v>0</v>
      </c>
      <c r="T397" s="59">
        <f>IF(R397,Q397/R397-1,"")</f>
        <v>0</v>
      </c>
      <c r="U397" s="57">
        <f>N397+O397+P397</f>
        <v>0</v>
      </c>
      <c r="V397" s="32">
        <f>'935'!AA397</f>
        <v>0</v>
      </c>
      <c r="W397" s="58">
        <f>U397-V397</f>
        <v>0</v>
      </c>
      <c r="X397" s="59">
        <f>IF(V397,U397/V397-1,"")</f>
        <v>0</v>
      </c>
      <c r="Y397" s="57">
        <f>0.01*('11'!B$16-'935'!X397)*'Matrix'!BU397</f>
        <v>0</v>
      </c>
      <c r="Z397" s="33">
        <f>0.01*'11'!B$16*'Matrix'!D397*'Matrix'!CW397</f>
        <v>0</v>
      </c>
      <c r="AA397" s="33">
        <f>'Matrix'!D397*MAX('Matrix'!DE397,0-('Matrix'!DD397+IF('935'!Q397=0,0,(1-'935'!Y397/'11'!C$16)*'11'!B$16/('11'!B$16-'935'!X397)*IF('Matrix'!D397=0,1,'Matrix'!BY397/'Matrix'!D397)*'Matrix'!CV397)))*'11'!B$16*0.01*'DNO totals'!B$274/'DNO totals'!B$296</f>
        <v>0</v>
      </c>
      <c r="AB397" s="33">
        <f>'Matrix'!D397*'Charging rates'!B$106*'Matrix'!DB397</f>
        <v>0</v>
      </c>
      <c r="AC397" s="33">
        <f>'Matrix'!D397*MAX('Matrix'!DE397,0-('Matrix'!DD397+IF('935'!Q397=0,0,(1-'935'!Y397/'11'!C$16)*'11'!B$16/('11'!B$16-'935'!X397)*IF('Matrix'!D397=0,1,'Matrix'!BY397/'Matrix'!D397)*'Matrix'!CV397)))*'11'!B$16*0.01*'DNO totals'!B$284/'DNO totals'!B$296</f>
        <v>0</v>
      </c>
      <c r="AD397" s="33">
        <f>0.01*('Matrix'!BY397*'11'!B$16*'Matrix'!CB397+'Matrix'!D397*'Matrix'!CD397*'935'!Q397*('11'!C$16-'935'!Y397)*('11'!B$16/('11'!B$16-'935'!X397)))</f>
        <v>0</v>
      </c>
      <c r="AE397" s="33">
        <f>'Matrix'!D397*'Charging rates'!B$116*('Parameters'!B$21+'Matrix'!J397)*IF('DNO totals'!B$323&lt;0,1,'935'!S397)</f>
        <v>0</v>
      </c>
      <c r="AF397" s="33">
        <f>'Matrix'!D397*MAX('Matrix'!DE397,0-('Matrix'!DD397+IF('935'!Q397=0,0,(1-'935'!Y397/'11'!C$16)*'11'!B$16/('11'!B$16-'935'!X397)*IF('Matrix'!D397=0,1,'Matrix'!BY397/'Matrix'!D397)*'Matrix'!CV397)))*'11'!B$16*0.01*(1-('DNO totals'!B$284+'DNO totals'!B$274)/'DNO totals'!B$296)</f>
        <v>0</v>
      </c>
      <c r="AG397" s="49">
        <f>Q397-Y397-Z397-AA397-AB397-AC397-AD397-AE397-AF397</f>
        <v>0</v>
      </c>
    </row>
    <row r="398" spans="1:33">
      <c r="A398" s="28">
        <v>298</v>
      </c>
      <c r="B398" s="48">
        <f>'Results'!B398</f>
        <v>0</v>
      </c>
      <c r="C398" s="34">
        <f>'Results'!C398</f>
        <v>0</v>
      </c>
      <c r="D398" s="55">
        <f>'Results'!D398</f>
        <v>0</v>
      </c>
      <c r="E398" s="55">
        <f>'Results'!E398</f>
        <v>0</v>
      </c>
      <c r="F398" s="56">
        <f>'Results'!F398</f>
        <v>0</v>
      </c>
      <c r="G398" s="34">
        <f>'Results'!G398</f>
        <v>0</v>
      </c>
      <c r="H398" s="55">
        <f>'Results'!H398</f>
        <v>0</v>
      </c>
      <c r="I398" s="55">
        <f>'Results'!I398</f>
        <v>0</v>
      </c>
      <c r="J398" s="56">
        <f>'Results'!J398</f>
        <v>0</v>
      </c>
      <c r="K398" s="57">
        <f>0.01*'11'!B$16*'Matrix'!D398*'Results'!E398</f>
        <v>0</v>
      </c>
      <c r="L398" s="33">
        <f>0.01*('11'!C$16-'935'!Y398)*'Results'!C398*'Matrix'!D398*('11'!B$16/('11'!B$16-'935'!X398))*'935'!Q398</f>
        <v>0</v>
      </c>
      <c r="M398" s="49">
        <f>0.01*('11'!B$16-'935'!X398)*'Results'!D398</f>
        <v>0</v>
      </c>
      <c r="N398" s="33">
        <f>0.01*'11'!B$16*'Matrix'!I398*'Matrix'!BS398</f>
        <v>0</v>
      </c>
      <c r="O398" s="33">
        <f>0.01*('11'!B$16-'935'!X398)*'Matrix'!BX398</f>
        <v>0</v>
      </c>
      <c r="P398" s="49">
        <f>0.01*'Matrix'!BM398*'935'!U398</f>
        <v>0</v>
      </c>
      <c r="Q398" s="57">
        <f>K398+L398+M398</f>
        <v>0</v>
      </c>
      <c r="R398" s="32">
        <f>'935'!Z398</f>
        <v>0</v>
      </c>
      <c r="S398" s="58">
        <f>Q398-R398</f>
        <v>0</v>
      </c>
      <c r="T398" s="59">
        <f>IF(R398,Q398/R398-1,"")</f>
        <v>0</v>
      </c>
      <c r="U398" s="57">
        <f>N398+O398+P398</f>
        <v>0</v>
      </c>
      <c r="V398" s="32">
        <f>'935'!AA398</f>
        <v>0</v>
      </c>
      <c r="W398" s="58">
        <f>U398-V398</f>
        <v>0</v>
      </c>
      <c r="X398" s="59">
        <f>IF(V398,U398/V398-1,"")</f>
        <v>0</v>
      </c>
      <c r="Y398" s="57">
        <f>0.01*('11'!B$16-'935'!X398)*'Matrix'!BU398</f>
        <v>0</v>
      </c>
      <c r="Z398" s="33">
        <f>0.01*'11'!B$16*'Matrix'!D398*'Matrix'!CW398</f>
        <v>0</v>
      </c>
      <c r="AA398" s="33">
        <f>'Matrix'!D398*MAX('Matrix'!DE398,0-('Matrix'!DD398+IF('935'!Q398=0,0,(1-'935'!Y398/'11'!C$16)*'11'!B$16/('11'!B$16-'935'!X398)*IF('Matrix'!D398=0,1,'Matrix'!BY398/'Matrix'!D398)*'Matrix'!CV398)))*'11'!B$16*0.01*'DNO totals'!B$274/'DNO totals'!B$296</f>
        <v>0</v>
      </c>
      <c r="AB398" s="33">
        <f>'Matrix'!D398*'Charging rates'!B$106*'Matrix'!DB398</f>
        <v>0</v>
      </c>
      <c r="AC398" s="33">
        <f>'Matrix'!D398*MAX('Matrix'!DE398,0-('Matrix'!DD398+IF('935'!Q398=0,0,(1-'935'!Y398/'11'!C$16)*'11'!B$16/('11'!B$16-'935'!X398)*IF('Matrix'!D398=0,1,'Matrix'!BY398/'Matrix'!D398)*'Matrix'!CV398)))*'11'!B$16*0.01*'DNO totals'!B$284/'DNO totals'!B$296</f>
        <v>0</v>
      </c>
      <c r="AD398" s="33">
        <f>0.01*('Matrix'!BY398*'11'!B$16*'Matrix'!CB398+'Matrix'!D398*'Matrix'!CD398*'935'!Q398*('11'!C$16-'935'!Y398)*('11'!B$16/('11'!B$16-'935'!X398)))</f>
        <v>0</v>
      </c>
      <c r="AE398" s="33">
        <f>'Matrix'!D398*'Charging rates'!B$116*('Parameters'!B$21+'Matrix'!J398)*IF('DNO totals'!B$323&lt;0,1,'935'!S398)</f>
        <v>0</v>
      </c>
      <c r="AF398" s="33">
        <f>'Matrix'!D398*MAX('Matrix'!DE398,0-('Matrix'!DD398+IF('935'!Q398=0,0,(1-'935'!Y398/'11'!C$16)*'11'!B$16/('11'!B$16-'935'!X398)*IF('Matrix'!D398=0,1,'Matrix'!BY398/'Matrix'!D398)*'Matrix'!CV398)))*'11'!B$16*0.01*(1-('DNO totals'!B$284+'DNO totals'!B$274)/'DNO totals'!B$296)</f>
        <v>0</v>
      </c>
      <c r="AG398" s="49">
        <f>Q398-Y398-Z398-AA398-AB398-AC398-AD398-AE398-AF398</f>
        <v>0</v>
      </c>
    </row>
    <row r="399" spans="1:33">
      <c r="A399" s="28">
        <v>299</v>
      </c>
      <c r="B399" s="48">
        <f>'Results'!B399</f>
        <v>0</v>
      </c>
      <c r="C399" s="34">
        <f>'Results'!C399</f>
        <v>0</v>
      </c>
      <c r="D399" s="55">
        <f>'Results'!D399</f>
        <v>0</v>
      </c>
      <c r="E399" s="55">
        <f>'Results'!E399</f>
        <v>0</v>
      </c>
      <c r="F399" s="56">
        <f>'Results'!F399</f>
        <v>0</v>
      </c>
      <c r="G399" s="34">
        <f>'Results'!G399</f>
        <v>0</v>
      </c>
      <c r="H399" s="55">
        <f>'Results'!H399</f>
        <v>0</v>
      </c>
      <c r="I399" s="55">
        <f>'Results'!I399</f>
        <v>0</v>
      </c>
      <c r="J399" s="56">
        <f>'Results'!J399</f>
        <v>0</v>
      </c>
      <c r="K399" s="57">
        <f>0.01*'11'!B$16*'Matrix'!D399*'Results'!E399</f>
        <v>0</v>
      </c>
      <c r="L399" s="33">
        <f>0.01*('11'!C$16-'935'!Y399)*'Results'!C399*'Matrix'!D399*('11'!B$16/('11'!B$16-'935'!X399))*'935'!Q399</f>
        <v>0</v>
      </c>
      <c r="M399" s="49">
        <f>0.01*('11'!B$16-'935'!X399)*'Results'!D399</f>
        <v>0</v>
      </c>
      <c r="N399" s="33">
        <f>0.01*'11'!B$16*'Matrix'!I399*'Matrix'!BS399</f>
        <v>0</v>
      </c>
      <c r="O399" s="33">
        <f>0.01*('11'!B$16-'935'!X399)*'Matrix'!BX399</f>
        <v>0</v>
      </c>
      <c r="P399" s="49">
        <f>0.01*'Matrix'!BM399*'935'!U399</f>
        <v>0</v>
      </c>
      <c r="Q399" s="57">
        <f>K399+L399+M399</f>
        <v>0</v>
      </c>
      <c r="R399" s="32">
        <f>'935'!Z399</f>
        <v>0</v>
      </c>
      <c r="S399" s="58">
        <f>Q399-R399</f>
        <v>0</v>
      </c>
      <c r="T399" s="59">
        <f>IF(R399,Q399/R399-1,"")</f>
        <v>0</v>
      </c>
      <c r="U399" s="57">
        <f>N399+O399+P399</f>
        <v>0</v>
      </c>
      <c r="V399" s="32">
        <f>'935'!AA399</f>
        <v>0</v>
      </c>
      <c r="W399" s="58">
        <f>U399-V399</f>
        <v>0</v>
      </c>
      <c r="X399" s="59">
        <f>IF(V399,U399/V399-1,"")</f>
        <v>0</v>
      </c>
      <c r="Y399" s="57">
        <f>0.01*('11'!B$16-'935'!X399)*'Matrix'!BU399</f>
        <v>0</v>
      </c>
      <c r="Z399" s="33">
        <f>0.01*'11'!B$16*'Matrix'!D399*'Matrix'!CW399</f>
        <v>0</v>
      </c>
      <c r="AA399" s="33">
        <f>'Matrix'!D399*MAX('Matrix'!DE399,0-('Matrix'!DD399+IF('935'!Q399=0,0,(1-'935'!Y399/'11'!C$16)*'11'!B$16/('11'!B$16-'935'!X399)*IF('Matrix'!D399=0,1,'Matrix'!BY399/'Matrix'!D399)*'Matrix'!CV399)))*'11'!B$16*0.01*'DNO totals'!B$274/'DNO totals'!B$296</f>
        <v>0</v>
      </c>
      <c r="AB399" s="33">
        <f>'Matrix'!D399*'Charging rates'!B$106*'Matrix'!DB399</f>
        <v>0</v>
      </c>
      <c r="AC399" s="33">
        <f>'Matrix'!D399*MAX('Matrix'!DE399,0-('Matrix'!DD399+IF('935'!Q399=0,0,(1-'935'!Y399/'11'!C$16)*'11'!B$16/('11'!B$16-'935'!X399)*IF('Matrix'!D399=0,1,'Matrix'!BY399/'Matrix'!D399)*'Matrix'!CV399)))*'11'!B$16*0.01*'DNO totals'!B$284/'DNO totals'!B$296</f>
        <v>0</v>
      </c>
      <c r="AD399" s="33">
        <f>0.01*('Matrix'!BY399*'11'!B$16*'Matrix'!CB399+'Matrix'!D399*'Matrix'!CD399*'935'!Q399*('11'!C$16-'935'!Y399)*('11'!B$16/('11'!B$16-'935'!X399)))</f>
        <v>0</v>
      </c>
      <c r="AE399" s="33">
        <f>'Matrix'!D399*'Charging rates'!B$116*('Parameters'!B$21+'Matrix'!J399)*IF('DNO totals'!B$323&lt;0,1,'935'!S399)</f>
        <v>0</v>
      </c>
      <c r="AF399" s="33">
        <f>'Matrix'!D399*MAX('Matrix'!DE399,0-('Matrix'!DD399+IF('935'!Q399=0,0,(1-'935'!Y399/'11'!C$16)*'11'!B$16/('11'!B$16-'935'!X399)*IF('Matrix'!D399=0,1,'Matrix'!BY399/'Matrix'!D399)*'Matrix'!CV399)))*'11'!B$16*0.01*(1-('DNO totals'!B$284+'DNO totals'!B$274)/'DNO totals'!B$296)</f>
        <v>0</v>
      </c>
      <c r="AG399" s="49">
        <f>Q399-Y399-Z399-AA399-AB399-AC399-AD399-AE399-AF399</f>
        <v>0</v>
      </c>
    </row>
    <row r="400" spans="1:33">
      <c r="A400" s="28">
        <v>300</v>
      </c>
      <c r="B400" s="48">
        <f>'Results'!B400</f>
        <v>0</v>
      </c>
      <c r="C400" s="34">
        <f>'Results'!C400</f>
        <v>0</v>
      </c>
      <c r="D400" s="55">
        <f>'Results'!D400</f>
        <v>0</v>
      </c>
      <c r="E400" s="55">
        <f>'Results'!E400</f>
        <v>0</v>
      </c>
      <c r="F400" s="56">
        <f>'Results'!F400</f>
        <v>0</v>
      </c>
      <c r="G400" s="34">
        <f>'Results'!G400</f>
        <v>0</v>
      </c>
      <c r="H400" s="55">
        <f>'Results'!H400</f>
        <v>0</v>
      </c>
      <c r="I400" s="55">
        <f>'Results'!I400</f>
        <v>0</v>
      </c>
      <c r="J400" s="56">
        <f>'Results'!J400</f>
        <v>0</v>
      </c>
      <c r="K400" s="57">
        <f>0.01*'11'!B$16*'Matrix'!D400*'Results'!E400</f>
        <v>0</v>
      </c>
      <c r="L400" s="33">
        <f>0.01*('11'!C$16-'935'!Y400)*'Results'!C400*'Matrix'!D400*('11'!B$16/('11'!B$16-'935'!X400))*'935'!Q400</f>
        <v>0</v>
      </c>
      <c r="M400" s="49">
        <f>0.01*('11'!B$16-'935'!X400)*'Results'!D400</f>
        <v>0</v>
      </c>
      <c r="N400" s="33">
        <f>0.01*'11'!B$16*'Matrix'!I400*'Matrix'!BS400</f>
        <v>0</v>
      </c>
      <c r="O400" s="33">
        <f>0.01*('11'!B$16-'935'!X400)*'Matrix'!BX400</f>
        <v>0</v>
      </c>
      <c r="P400" s="49">
        <f>0.01*'Matrix'!BM400*'935'!U400</f>
        <v>0</v>
      </c>
      <c r="Q400" s="57">
        <f>K400+L400+M400</f>
        <v>0</v>
      </c>
      <c r="R400" s="32">
        <f>'935'!Z400</f>
        <v>0</v>
      </c>
      <c r="S400" s="58">
        <f>Q400-R400</f>
        <v>0</v>
      </c>
      <c r="T400" s="59">
        <f>IF(R400,Q400/R400-1,"")</f>
        <v>0</v>
      </c>
      <c r="U400" s="57">
        <f>N400+O400+P400</f>
        <v>0</v>
      </c>
      <c r="V400" s="32">
        <f>'935'!AA400</f>
        <v>0</v>
      </c>
      <c r="W400" s="58">
        <f>U400-V400</f>
        <v>0</v>
      </c>
      <c r="X400" s="59">
        <f>IF(V400,U400/V400-1,"")</f>
        <v>0</v>
      </c>
      <c r="Y400" s="57">
        <f>0.01*('11'!B$16-'935'!X400)*'Matrix'!BU400</f>
        <v>0</v>
      </c>
      <c r="Z400" s="33">
        <f>0.01*'11'!B$16*'Matrix'!D400*'Matrix'!CW400</f>
        <v>0</v>
      </c>
      <c r="AA400" s="33">
        <f>'Matrix'!D400*MAX('Matrix'!DE400,0-('Matrix'!DD400+IF('935'!Q400=0,0,(1-'935'!Y400/'11'!C$16)*'11'!B$16/('11'!B$16-'935'!X400)*IF('Matrix'!D400=0,1,'Matrix'!BY400/'Matrix'!D400)*'Matrix'!CV400)))*'11'!B$16*0.01*'DNO totals'!B$274/'DNO totals'!B$296</f>
        <v>0</v>
      </c>
      <c r="AB400" s="33">
        <f>'Matrix'!D400*'Charging rates'!B$106*'Matrix'!DB400</f>
        <v>0</v>
      </c>
      <c r="AC400" s="33">
        <f>'Matrix'!D400*MAX('Matrix'!DE400,0-('Matrix'!DD400+IF('935'!Q400=0,0,(1-'935'!Y400/'11'!C$16)*'11'!B$16/('11'!B$16-'935'!X400)*IF('Matrix'!D400=0,1,'Matrix'!BY400/'Matrix'!D400)*'Matrix'!CV400)))*'11'!B$16*0.01*'DNO totals'!B$284/'DNO totals'!B$296</f>
        <v>0</v>
      </c>
      <c r="AD400" s="33">
        <f>0.01*('Matrix'!BY400*'11'!B$16*'Matrix'!CB400+'Matrix'!D400*'Matrix'!CD400*'935'!Q400*('11'!C$16-'935'!Y400)*('11'!B$16/('11'!B$16-'935'!X400)))</f>
        <v>0</v>
      </c>
      <c r="AE400" s="33">
        <f>'Matrix'!D400*'Charging rates'!B$116*('Parameters'!B$21+'Matrix'!J400)*IF('DNO totals'!B$323&lt;0,1,'935'!S400)</f>
        <v>0</v>
      </c>
      <c r="AF400" s="33">
        <f>'Matrix'!D400*MAX('Matrix'!DE400,0-('Matrix'!DD400+IF('935'!Q400=0,0,(1-'935'!Y400/'11'!C$16)*'11'!B$16/('11'!B$16-'935'!X400)*IF('Matrix'!D400=0,1,'Matrix'!BY400/'Matrix'!D400)*'Matrix'!CV400)))*'11'!B$16*0.01*(1-('DNO totals'!B$284+'DNO totals'!B$274)/'DNO totals'!B$296)</f>
        <v>0</v>
      </c>
      <c r="AG400" s="49">
        <f>Q400-Y400-Z400-AA400-AB400-AC400-AD400-AE400-AF400</f>
        <v>0</v>
      </c>
    </row>
    <row r="401" spans="1:33">
      <c r="A401" s="28">
        <v>301</v>
      </c>
      <c r="B401" s="48">
        <f>'Results'!B401</f>
        <v>0</v>
      </c>
      <c r="C401" s="34">
        <f>'Results'!C401</f>
        <v>0</v>
      </c>
      <c r="D401" s="55">
        <f>'Results'!D401</f>
        <v>0</v>
      </c>
      <c r="E401" s="55">
        <f>'Results'!E401</f>
        <v>0</v>
      </c>
      <c r="F401" s="56">
        <f>'Results'!F401</f>
        <v>0</v>
      </c>
      <c r="G401" s="34">
        <f>'Results'!G401</f>
        <v>0</v>
      </c>
      <c r="H401" s="55">
        <f>'Results'!H401</f>
        <v>0</v>
      </c>
      <c r="I401" s="55">
        <f>'Results'!I401</f>
        <v>0</v>
      </c>
      <c r="J401" s="56">
        <f>'Results'!J401</f>
        <v>0</v>
      </c>
      <c r="K401" s="57">
        <f>0.01*'11'!B$16*'Matrix'!D401*'Results'!E401</f>
        <v>0</v>
      </c>
      <c r="L401" s="33">
        <f>0.01*('11'!C$16-'935'!Y401)*'Results'!C401*'Matrix'!D401*('11'!B$16/('11'!B$16-'935'!X401))*'935'!Q401</f>
        <v>0</v>
      </c>
      <c r="M401" s="49">
        <f>0.01*('11'!B$16-'935'!X401)*'Results'!D401</f>
        <v>0</v>
      </c>
      <c r="N401" s="33">
        <f>0.01*'11'!B$16*'Matrix'!I401*'Matrix'!BS401</f>
        <v>0</v>
      </c>
      <c r="O401" s="33">
        <f>0.01*('11'!B$16-'935'!X401)*'Matrix'!BX401</f>
        <v>0</v>
      </c>
      <c r="P401" s="49">
        <f>0.01*'Matrix'!BM401*'935'!U401</f>
        <v>0</v>
      </c>
      <c r="Q401" s="57">
        <f>K401+L401+M401</f>
        <v>0</v>
      </c>
      <c r="R401" s="32">
        <f>'935'!Z401</f>
        <v>0</v>
      </c>
      <c r="S401" s="58">
        <f>Q401-R401</f>
        <v>0</v>
      </c>
      <c r="T401" s="59">
        <f>IF(R401,Q401/R401-1,"")</f>
        <v>0</v>
      </c>
      <c r="U401" s="57">
        <f>N401+O401+P401</f>
        <v>0</v>
      </c>
      <c r="V401" s="32">
        <f>'935'!AA401</f>
        <v>0</v>
      </c>
      <c r="W401" s="58">
        <f>U401-V401</f>
        <v>0</v>
      </c>
      <c r="X401" s="59">
        <f>IF(V401,U401/V401-1,"")</f>
        <v>0</v>
      </c>
      <c r="Y401" s="57">
        <f>0.01*('11'!B$16-'935'!X401)*'Matrix'!BU401</f>
        <v>0</v>
      </c>
      <c r="Z401" s="33">
        <f>0.01*'11'!B$16*'Matrix'!D401*'Matrix'!CW401</f>
        <v>0</v>
      </c>
      <c r="AA401" s="33">
        <f>'Matrix'!D401*MAX('Matrix'!DE401,0-('Matrix'!DD401+IF('935'!Q401=0,0,(1-'935'!Y401/'11'!C$16)*'11'!B$16/('11'!B$16-'935'!X401)*IF('Matrix'!D401=0,1,'Matrix'!BY401/'Matrix'!D401)*'Matrix'!CV401)))*'11'!B$16*0.01*'DNO totals'!B$274/'DNO totals'!B$296</f>
        <v>0</v>
      </c>
      <c r="AB401" s="33">
        <f>'Matrix'!D401*'Charging rates'!B$106*'Matrix'!DB401</f>
        <v>0</v>
      </c>
      <c r="AC401" s="33">
        <f>'Matrix'!D401*MAX('Matrix'!DE401,0-('Matrix'!DD401+IF('935'!Q401=0,0,(1-'935'!Y401/'11'!C$16)*'11'!B$16/('11'!B$16-'935'!X401)*IF('Matrix'!D401=0,1,'Matrix'!BY401/'Matrix'!D401)*'Matrix'!CV401)))*'11'!B$16*0.01*'DNO totals'!B$284/'DNO totals'!B$296</f>
        <v>0</v>
      </c>
      <c r="AD401" s="33">
        <f>0.01*('Matrix'!BY401*'11'!B$16*'Matrix'!CB401+'Matrix'!D401*'Matrix'!CD401*'935'!Q401*('11'!C$16-'935'!Y401)*('11'!B$16/('11'!B$16-'935'!X401)))</f>
        <v>0</v>
      </c>
      <c r="AE401" s="33">
        <f>'Matrix'!D401*'Charging rates'!B$116*('Parameters'!B$21+'Matrix'!J401)*IF('DNO totals'!B$323&lt;0,1,'935'!S401)</f>
        <v>0</v>
      </c>
      <c r="AF401" s="33">
        <f>'Matrix'!D401*MAX('Matrix'!DE401,0-('Matrix'!DD401+IF('935'!Q401=0,0,(1-'935'!Y401/'11'!C$16)*'11'!B$16/('11'!B$16-'935'!X401)*IF('Matrix'!D401=0,1,'Matrix'!BY401/'Matrix'!D401)*'Matrix'!CV401)))*'11'!B$16*0.01*(1-('DNO totals'!B$284+'DNO totals'!B$274)/'DNO totals'!B$296)</f>
        <v>0</v>
      </c>
      <c r="AG401" s="49">
        <f>Q401-Y401-Z401-AA401-AB401-AC401-AD401-AE401-AF401</f>
        <v>0</v>
      </c>
    </row>
    <row r="402" spans="1:33">
      <c r="A402" s="28">
        <v>302</v>
      </c>
      <c r="B402" s="48">
        <f>'Results'!B402</f>
        <v>0</v>
      </c>
      <c r="C402" s="34">
        <f>'Results'!C402</f>
        <v>0</v>
      </c>
      <c r="D402" s="55">
        <f>'Results'!D402</f>
        <v>0</v>
      </c>
      <c r="E402" s="55">
        <f>'Results'!E402</f>
        <v>0</v>
      </c>
      <c r="F402" s="56">
        <f>'Results'!F402</f>
        <v>0</v>
      </c>
      <c r="G402" s="34">
        <f>'Results'!G402</f>
        <v>0</v>
      </c>
      <c r="H402" s="55">
        <f>'Results'!H402</f>
        <v>0</v>
      </c>
      <c r="I402" s="55">
        <f>'Results'!I402</f>
        <v>0</v>
      </c>
      <c r="J402" s="56">
        <f>'Results'!J402</f>
        <v>0</v>
      </c>
      <c r="K402" s="57">
        <f>0.01*'11'!B$16*'Matrix'!D402*'Results'!E402</f>
        <v>0</v>
      </c>
      <c r="L402" s="33">
        <f>0.01*('11'!C$16-'935'!Y402)*'Results'!C402*'Matrix'!D402*('11'!B$16/('11'!B$16-'935'!X402))*'935'!Q402</f>
        <v>0</v>
      </c>
      <c r="M402" s="49">
        <f>0.01*('11'!B$16-'935'!X402)*'Results'!D402</f>
        <v>0</v>
      </c>
      <c r="N402" s="33">
        <f>0.01*'11'!B$16*'Matrix'!I402*'Matrix'!BS402</f>
        <v>0</v>
      </c>
      <c r="O402" s="33">
        <f>0.01*('11'!B$16-'935'!X402)*'Matrix'!BX402</f>
        <v>0</v>
      </c>
      <c r="P402" s="49">
        <f>0.01*'Matrix'!BM402*'935'!U402</f>
        <v>0</v>
      </c>
      <c r="Q402" s="57">
        <f>K402+L402+M402</f>
        <v>0</v>
      </c>
      <c r="R402" s="32">
        <f>'935'!Z402</f>
        <v>0</v>
      </c>
      <c r="S402" s="58">
        <f>Q402-R402</f>
        <v>0</v>
      </c>
      <c r="T402" s="59">
        <f>IF(R402,Q402/R402-1,"")</f>
        <v>0</v>
      </c>
      <c r="U402" s="57">
        <f>N402+O402+P402</f>
        <v>0</v>
      </c>
      <c r="V402" s="32">
        <f>'935'!AA402</f>
        <v>0</v>
      </c>
      <c r="W402" s="58">
        <f>U402-V402</f>
        <v>0</v>
      </c>
      <c r="X402" s="59">
        <f>IF(V402,U402/V402-1,"")</f>
        <v>0</v>
      </c>
      <c r="Y402" s="57">
        <f>0.01*('11'!B$16-'935'!X402)*'Matrix'!BU402</f>
        <v>0</v>
      </c>
      <c r="Z402" s="33">
        <f>0.01*'11'!B$16*'Matrix'!D402*'Matrix'!CW402</f>
        <v>0</v>
      </c>
      <c r="AA402" s="33">
        <f>'Matrix'!D402*MAX('Matrix'!DE402,0-('Matrix'!DD402+IF('935'!Q402=0,0,(1-'935'!Y402/'11'!C$16)*'11'!B$16/('11'!B$16-'935'!X402)*IF('Matrix'!D402=0,1,'Matrix'!BY402/'Matrix'!D402)*'Matrix'!CV402)))*'11'!B$16*0.01*'DNO totals'!B$274/'DNO totals'!B$296</f>
        <v>0</v>
      </c>
      <c r="AB402" s="33">
        <f>'Matrix'!D402*'Charging rates'!B$106*'Matrix'!DB402</f>
        <v>0</v>
      </c>
      <c r="AC402" s="33">
        <f>'Matrix'!D402*MAX('Matrix'!DE402,0-('Matrix'!DD402+IF('935'!Q402=0,0,(1-'935'!Y402/'11'!C$16)*'11'!B$16/('11'!B$16-'935'!X402)*IF('Matrix'!D402=0,1,'Matrix'!BY402/'Matrix'!D402)*'Matrix'!CV402)))*'11'!B$16*0.01*'DNO totals'!B$284/'DNO totals'!B$296</f>
        <v>0</v>
      </c>
      <c r="AD402" s="33">
        <f>0.01*('Matrix'!BY402*'11'!B$16*'Matrix'!CB402+'Matrix'!D402*'Matrix'!CD402*'935'!Q402*('11'!C$16-'935'!Y402)*('11'!B$16/('11'!B$16-'935'!X402)))</f>
        <v>0</v>
      </c>
      <c r="AE402" s="33">
        <f>'Matrix'!D402*'Charging rates'!B$116*('Parameters'!B$21+'Matrix'!J402)*IF('DNO totals'!B$323&lt;0,1,'935'!S402)</f>
        <v>0</v>
      </c>
      <c r="AF402" s="33">
        <f>'Matrix'!D402*MAX('Matrix'!DE402,0-('Matrix'!DD402+IF('935'!Q402=0,0,(1-'935'!Y402/'11'!C$16)*'11'!B$16/('11'!B$16-'935'!X402)*IF('Matrix'!D402=0,1,'Matrix'!BY402/'Matrix'!D402)*'Matrix'!CV402)))*'11'!B$16*0.01*(1-('DNO totals'!B$284+'DNO totals'!B$274)/'DNO totals'!B$296)</f>
        <v>0</v>
      </c>
      <c r="AG402" s="49">
        <f>Q402-Y402-Z402-AA402-AB402-AC402-AD402-AE402-AF402</f>
        <v>0</v>
      </c>
    </row>
    <row r="403" spans="1:33">
      <c r="A403" s="28">
        <v>303</v>
      </c>
      <c r="B403" s="48">
        <f>'Results'!B403</f>
        <v>0</v>
      </c>
      <c r="C403" s="34">
        <f>'Results'!C403</f>
        <v>0</v>
      </c>
      <c r="D403" s="55">
        <f>'Results'!D403</f>
        <v>0</v>
      </c>
      <c r="E403" s="55">
        <f>'Results'!E403</f>
        <v>0</v>
      </c>
      <c r="F403" s="56">
        <f>'Results'!F403</f>
        <v>0</v>
      </c>
      <c r="G403" s="34">
        <f>'Results'!G403</f>
        <v>0</v>
      </c>
      <c r="H403" s="55">
        <f>'Results'!H403</f>
        <v>0</v>
      </c>
      <c r="I403" s="55">
        <f>'Results'!I403</f>
        <v>0</v>
      </c>
      <c r="J403" s="56">
        <f>'Results'!J403</f>
        <v>0</v>
      </c>
      <c r="K403" s="57">
        <f>0.01*'11'!B$16*'Matrix'!D403*'Results'!E403</f>
        <v>0</v>
      </c>
      <c r="L403" s="33">
        <f>0.01*('11'!C$16-'935'!Y403)*'Results'!C403*'Matrix'!D403*('11'!B$16/('11'!B$16-'935'!X403))*'935'!Q403</f>
        <v>0</v>
      </c>
      <c r="M403" s="49">
        <f>0.01*('11'!B$16-'935'!X403)*'Results'!D403</f>
        <v>0</v>
      </c>
      <c r="N403" s="33">
        <f>0.01*'11'!B$16*'Matrix'!I403*'Matrix'!BS403</f>
        <v>0</v>
      </c>
      <c r="O403" s="33">
        <f>0.01*('11'!B$16-'935'!X403)*'Matrix'!BX403</f>
        <v>0</v>
      </c>
      <c r="P403" s="49">
        <f>0.01*'Matrix'!BM403*'935'!U403</f>
        <v>0</v>
      </c>
      <c r="Q403" s="57">
        <f>K403+L403+M403</f>
        <v>0</v>
      </c>
      <c r="R403" s="32">
        <f>'935'!Z403</f>
        <v>0</v>
      </c>
      <c r="S403" s="58">
        <f>Q403-R403</f>
        <v>0</v>
      </c>
      <c r="T403" s="59">
        <f>IF(R403,Q403/R403-1,"")</f>
        <v>0</v>
      </c>
      <c r="U403" s="57">
        <f>N403+O403+P403</f>
        <v>0</v>
      </c>
      <c r="V403" s="32">
        <f>'935'!AA403</f>
        <v>0</v>
      </c>
      <c r="W403" s="58">
        <f>U403-V403</f>
        <v>0</v>
      </c>
      <c r="X403" s="59">
        <f>IF(V403,U403/V403-1,"")</f>
        <v>0</v>
      </c>
      <c r="Y403" s="57">
        <f>0.01*('11'!B$16-'935'!X403)*'Matrix'!BU403</f>
        <v>0</v>
      </c>
      <c r="Z403" s="33">
        <f>0.01*'11'!B$16*'Matrix'!D403*'Matrix'!CW403</f>
        <v>0</v>
      </c>
      <c r="AA403" s="33">
        <f>'Matrix'!D403*MAX('Matrix'!DE403,0-('Matrix'!DD403+IF('935'!Q403=0,0,(1-'935'!Y403/'11'!C$16)*'11'!B$16/('11'!B$16-'935'!X403)*IF('Matrix'!D403=0,1,'Matrix'!BY403/'Matrix'!D403)*'Matrix'!CV403)))*'11'!B$16*0.01*'DNO totals'!B$274/'DNO totals'!B$296</f>
        <v>0</v>
      </c>
      <c r="AB403" s="33">
        <f>'Matrix'!D403*'Charging rates'!B$106*'Matrix'!DB403</f>
        <v>0</v>
      </c>
      <c r="AC403" s="33">
        <f>'Matrix'!D403*MAX('Matrix'!DE403,0-('Matrix'!DD403+IF('935'!Q403=0,0,(1-'935'!Y403/'11'!C$16)*'11'!B$16/('11'!B$16-'935'!X403)*IF('Matrix'!D403=0,1,'Matrix'!BY403/'Matrix'!D403)*'Matrix'!CV403)))*'11'!B$16*0.01*'DNO totals'!B$284/'DNO totals'!B$296</f>
        <v>0</v>
      </c>
      <c r="AD403" s="33">
        <f>0.01*('Matrix'!BY403*'11'!B$16*'Matrix'!CB403+'Matrix'!D403*'Matrix'!CD403*'935'!Q403*('11'!C$16-'935'!Y403)*('11'!B$16/('11'!B$16-'935'!X403)))</f>
        <v>0</v>
      </c>
      <c r="AE403" s="33">
        <f>'Matrix'!D403*'Charging rates'!B$116*('Parameters'!B$21+'Matrix'!J403)*IF('DNO totals'!B$323&lt;0,1,'935'!S403)</f>
        <v>0</v>
      </c>
      <c r="AF403" s="33">
        <f>'Matrix'!D403*MAX('Matrix'!DE403,0-('Matrix'!DD403+IF('935'!Q403=0,0,(1-'935'!Y403/'11'!C$16)*'11'!B$16/('11'!B$16-'935'!X403)*IF('Matrix'!D403=0,1,'Matrix'!BY403/'Matrix'!D403)*'Matrix'!CV403)))*'11'!B$16*0.01*(1-('DNO totals'!B$284+'DNO totals'!B$274)/'DNO totals'!B$296)</f>
        <v>0</v>
      </c>
      <c r="AG403" s="49">
        <f>Q403-Y403-Z403-AA403-AB403-AC403-AD403-AE403-AF403</f>
        <v>0</v>
      </c>
    </row>
    <row r="404" spans="1:33">
      <c r="A404" s="28">
        <v>304</v>
      </c>
      <c r="B404" s="48">
        <f>'Results'!B404</f>
        <v>0</v>
      </c>
      <c r="C404" s="34">
        <f>'Results'!C404</f>
        <v>0</v>
      </c>
      <c r="D404" s="55">
        <f>'Results'!D404</f>
        <v>0</v>
      </c>
      <c r="E404" s="55">
        <f>'Results'!E404</f>
        <v>0</v>
      </c>
      <c r="F404" s="56">
        <f>'Results'!F404</f>
        <v>0</v>
      </c>
      <c r="G404" s="34">
        <f>'Results'!G404</f>
        <v>0</v>
      </c>
      <c r="H404" s="55">
        <f>'Results'!H404</f>
        <v>0</v>
      </c>
      <c r="I404" s="55">
        <f>'Results'!I404</f>
        <v>0</v>
      </c>
      <c r="J404" s="56">
        <f>'Results'!J404</f>
        <v>0</v>
      </c>
      <c r="K404" s="57">
        <f>0.01*'11'!B$16*'Matrix'!D404*'Results'!E404</f>
        <v>0</v>
      </c>
      <c r="L404" s="33">
        <f>0.01*('11'!C$16-'935'!Y404)*'Results'!C404*'Matrix'!D404*('11'!B$16/('11'!B$16-'935'!X404))*'935'!Q404</f>
        <v>0</v>
      </c>
      <c r="M404" s="49">
        <f>0.01*('11'!B$16-'935'!X404)*'Results'!D404</f>
        <v>0</v>
      </c>
      <c r="N404" s="33">
        <f>0.01*'11'!B$16*'Matrix'!I404*'Matrix'!BS404</f>
        <v>0</v>
      </c>
      <c r="O404" s="33">
        <f>0.01*('11'!B$16-'935'!X404)*'Matrix'!BX404</f>
        <v>0</v>
      </c>
      <c r="P404" s="49">
        <f>0.01*'Matrix'!BM404*'935'!U404</f>
        <v>0</v>
      </c>
      <c r="Q404" s="57">
        <f>K404+L404+M404</f>
        <v>0</v>
      </c>
      <c r="R404" s="32">
        <f>'935'!Z404</f>
        <v>0</v>
      </c>
      <c r="S404" s="58">
        <f>Q404-R404</f>
        <v>0</v>
      </c>
      <c r="T404" s="59">
        <f>IF(R404,Q404/R404-1,"")</f>
        <v>0</v>
      </c>
      <c r="U404" s="57">
        <f>N404+O404+P404</f>
        <v>0</v>
      </c>
      <c r="V404" s="32">
        <f>'935'!AA404</f>
        <v>0</v>
      </c>
      <c r="W404" s="58">
        <f>U404-V404</f>
        <v>0</v>
      </c>
      <c r="X404" s="59">
        <f>IF(V404,U404/V404-1,"")</f>
        <v>0</v>
      </c>
      <c r="Y404" s="57">
        <f>0.01*('11'!B$16-'935'!X404)*'Matrix'!BU404</f>
        <v>0</v>
      </c>
      <c r="Z404" s="33">
        <f>0.01*'11'!B$16*'Matrix'!D404*'Matrix'!CW404</f>
        <v>0</v>
      </c>
      <c r="AA404" s="33">
        <f>'Matrix'!D404*MAX('Matrix'!DE404,0-('Matrix'!DD404+IF('935'!Q404=0,0,(1-'935'!Y404/'11'!C$16)*'11'!B$16/('11'!B$16-'935'!X404)*IF('Matrix'!D404=0,1,'Matrix'!BY404/'Matrix'!D404)*'Matrix'!CV404)))*'11'!B$16*0.01*'DNO totals'!B$274/'DNO totals'!B$296</f>
        <v>0</v>
      </c>
      <c r="AB404" s="33">
        <f>'Matrix'!D404*'Charging rates'!B$106*'Matrix'!DB404</f>
        <v>0</v>
      </c>
      <c r="AC404" s="33">
        <f>'Matrix'!D404*MAX('Matrix'!DE404,0-('Matrix'!DD404+IF('935'!Q404=0,0,(1-'935'!Y404/'11'!C$16)*'11'!B$16/('11'!B$16-'935'!X404)*IF('Matrix'!D404=0,1,'Matrix'!BY404/'Matrix'!D404)*'Matrix'!CV404)))*'11'!B$16*0.01*'DNO totals'!B$284/'DNO totals'!B$296</f>
        <v>0</v>
      </c>
      <c r="AD404" s="33">
        <f>0.01*('Matrix'!BY404*'11'!B$16*'Matrix'!CB404+'Matrix'!D404*'Matrix'!CD404*'935'!Q404*('11'!C$16-'935'!Y404)*('11'!B$16/('11'!B$16-'935'!X404)))</f>
        <v>0</v>
      </c>
      <c r="AE404" s="33">
        <f>'Matrix'!D404*'Charging rates'!B$116*('Parameters'!B$21+'Matrix'!J404)*IF('DNO totals'!B$323&lt;0,1,'935'!S404)</f>
        <v>0</v>
      </c>
      <c r="AF404" s="33">
        <f>'Matrix'!D404*MAX('Matrix'!DE404,0-('Matrix'!DD404+IF('935'!Q404=0,0,(1-'935'!Y404/'11'!C$16)*'11'!B$16/('11'!B$16-'935'!X404)*IF('Matrix'!D404=0,1,'Matrix'!BY404/'Matrix'!D404)*'Matrix'!CV404)))*'11'!B$16*0.01*(1-('DNO totals'!B$284+'DNO totals'!B$274)/'DNO totals'!B$296)</f>
        <v>0</v>
      </c>
      <c r="AG404" s="49">
        <f>Q404-Y404-Z404-AA404-AB404-AC404-AD404-AE404-AF404</f>
        <v>0</v>
      </c>
    </row>
    <row r="405" spans="1:33">
      <c r="A405" s="28">
        <v>305</v>
      </c>
      <c r="B405" s="48">
        <f>'Results'!B405</f>
        <v>0</v>
      </c>
      <c r="C405" s="34">
        <f>'Results'!C405</f>
        <v>0</v>
      </c>
      <c r="D405" s="55">
        <f>'Results'!D405</f>
        <v>0</v>
      </c>
      <c r="E405" s="55">
        <f>'Results'!E405</f>
        <v>0</v>
      </c>
      <c r="F405" s="56">
        <f>'Results'!F405</f>
        <v>0</v>
      </c>
      <c r="G405" s="34">
        <f>'Results'!G405</f>
        <v>0</v>
      </c>
      <c r="H405" s="55">
        <f>'Results'!H405</f>
        <v>0</v>
      </c>
      <c r="I405" s="55">
        <f>'Results'!I405</f>
        <v>0</v>
      </c>
      <c r="J405" s="56">
        <f>'Results'!J405</f>
        <v>0</v>
      </c>
      <c r="K405" s="57">
        <f>0.01*'11'!B$16*'Matrix'!D405*'Results'!E405</f>
        <v>0</v>
      </c>
      <c r="L405" s="33">
        <f>0.01*('11'!C$16-'935'!Y405)*'Results'!C405*'Matrix'!D405*('11'!B$16/('11'!B$16-'935'!X405))*'935'!Q405</f>
        <v>0</v>
      </c>
      <c r="M405" s="49">
        <f>0.01*('11'!B$16-'935'!X405)*'Results'!D405</f>
        <v>0</v>
      </c>
      <c r="N405" s="33">
        <f>0.01*'11'!B$16*'Matrix'!I405*'Matrix'!BS405</f>
        <v>0</v>
      </c>
      <c r="O405" s="33">
        <f>0.01*('11'!B$16-'935'!X405)*'Matrix'!BX405</f>
        <v>0</v>
      </c>
      <c r="P405" s="49">
        <f>0.01*'Matrix'!BM405*'935'!U405</f>
        <v>0</v>
      </c>
      <c r="Q405" s="57">
        <f>K405+L405+M405</f>
        <v>0</v>
      </c>
      <c r="R405" s="32">
        <f>'935'!Z405</f>
        <v>0</v>
      </c>
      <c r="S405" s="58">
        <f>Q405-R405</f>
        <v>0</v>
      </c>
      <c r="T405" s="59">
        <f>IF(R405,Q405/R405-1,"")</f>
        <v>0</v>
      </c>
      <c r="U405" s="57">
        <f>N405+O405+P405</f>
        <v>0</v>
      </c>
      <c r="V405" s="32">
        <f>'935'!AA405</f>
        <v>0</v>
      </c>
      <c r="W405" s="58">
        <f>U405-V405</f>
        <v>0</v>
      </c>
      <c r="X405" s="59">
        <f>IF(V405,U405/V405-1,"")</f>
        <v>0</v>
      </c>
      <c r="Y405" s="57">
        <f>0.01*('11'!B$16-'935'!X405)*'Matrix'!BU405</f>
        <v>0</v>
      </c>
      <c r="Z405" s="33">
        <f>0.01*'11'!B$16*'Matrix'!D405*'Matrix'!CW405</f>
        <v>0</v>
      </c>
      <c r="AA405" s="33">
        <f>'Matrix'!D405*MAX('Matrix'!DE405,0-('Matrix'!DD405+IF('935'!Q405=0,0,(1-'935'!Y405/'11'!C$16)*'11'!B$16/('11'!B$16-'935'!X405)*IF('Matrix'!D405=0,1,'Matrix'!BY405/'Matrix'!D405)*'Matrix'!CV405)))*'11'!B$16*0.01*'DNO totals'!B$274/'DNO totals'!B$296</f>
        <v>0</v>
      </c>
      <c r="AB405" s="33">
        <f>'Matrix'!D405*'Charging rates'!B$106*'Matrix'!DB405</f>
        <v>0</v>
      </c>
      <c r="AC405" s="33">
        <f>'Matrix'!D405*MAX('Matrix'!DE405,0-('Matrix'!DD405+IF('935'!Q405=0,0,(1-'935'!Y405/'11'!C$16)*'11'!B$16/('11'!B$16-'935'!X405)*IF('Matrix'!D405=0,1,'Matrix'!BY405/'Matrix'!D405)*'Matrix'!CV405)))*'11'!B$16*0.01*'DNO totals'!B$284/'DNO totals'!B$296</f>
        <v>0</v>
      </c>
      <c r="AD405" s="33">
        <f>0.01*('Matrix'!BY405*'11'!B$16*'Matrix'!CB405+'Matrix'!D405*'Matrix'!CD405*'935'!Q405*('11'!C$16-'935'!Y405)*('11'!B$16/('11'!B$16-'935'!X405)))</f>
        <v>0</v>
      </c>
      <c r="AE405" s="33">
        <f>'Matrix'!D405*'Charging rates'!B$116*('Parameters'!B$21+'Matrix'!J405)*IF('DNO totals'!B$323&lt;0,1,'935'!S405)</f>
        <v>0</v>
      </c>
      <c r="AF405" s="33">
        <f>'Matrix'!D405*MAX('Matrix'!DE405,0-('Matrix'!DD405+IF('935'!Q405=0,0,(1-'935'!Y405/'11'!C$16)*'11'!B$16/('11'!B$16-'935'!X405)*IF('Matrix'!D405=0,1,'Matrix'!BY405/'Matrix'!D405)*'Matrix'!CV405)))*'11'!B$16*0.01*(1-('DNO totals'!B$284+'DNO totals'!B$274)/'DNO totals'!B$296)</f>
        <v>0</v>
      </c>
      <c r="AG405" s="49">
        <f>Q405-Y405-Z405-AA405-AB405-AC405-AD405-AE405-AF405</f>
        <v>0</v>
      </c>
    </row>
    <row r="406" spans="1:33">
      <c r="A406" s="28">
        <v>306</v>
      </c>
      <c r="B406" s="48">
        <f>'Results'!B406</f>
        <v>0</v>
      </c>
      <c r="C406" s="34">
        <f>'Results'!C406</f>
        <v>0</v>
      </c>
      <c r="D406" s="55">
        <f>'Results'!D406</f>
        <v>0</v>
      </c>
      <c r="E406" s="55">
        <f>'Results'!E406</f>
        <v>0</v>
      </c>
      <c r="F406" s="56">
        <f>'Results'!F406</f>
        <v>0</v>
      </c>
      <c r="G406" s="34">
        <f>'Results'!G406</f>
        <v>0</v>
      </c>
      <c r="H406" s="55">
        <f>'Results'!H406</f>
        <v>0</v>
      </c>
      <c r="I406" s="55">
        <f>'Results'!I406</f>
        <v>0</v>
      </c>
      <c r="J406" s="56">
        <f>'Results'!J406</f>
        <v>0</v>
      </c>
      <c r="K406" s="57">
        <f>0.01*'11'!B$16*'Matrix'!D406*'Results'!E406</f>
        <v>0</v>
      </c>
      <c r="L406" s="33">
        <f>0.01*('11'!C$16-'935'!Y406)*'Results'!C406*'Matrix'!D406*('11'!B$16/('11'!B$16-'935'!X406))*'935'!Q406</f>
        <v>0</v>
      </c>
      <c r="M406" s="49">
        <f>0.01*('11'!B$16-'935'!X406)*'Results'!D406</f>
        <v>0</v>
      </c>
      <c r="N406" s="33">
        <f>0.01*'11'!B$16*'Matrix'!I406*'Matrix'!BS406</f>
        <v>0</v>
      </c>
      <c r="O406" s="33">
        <f>0.01*('11'!B$16-'935'!X406)*'Matrix'!BX406</f>
        <v>0</v>
      </c>
      <c r="P406" s="49">
        <f>0.01*'Matrix'!BM406*'935'!U406</f>
        <v>0</v>
      </c>
      <c r="Q406" s="57">
        <f>K406+L406+M406</f>
        <v>0</v>
      </c>
      <c r="R406" s="32">
        <f>'935'!Z406</f>
        <v>0</v>
      </c>
      <c r="S406" s="58">
        <f>Q406-R406</f>
        <v>0</v>
      </c>
      <c r="T406" s="59">
        <f>IF(R406,Q406/R406-1,"")</f>
        <v>0</v>
      </c>
      <c r="U406" s="57">
        <f>N406+O406+P406</f>
        <v>0</v>
      </c>
      <c r="V406" s="32">
        <f>'935'!AA406</f>
        <v>0</v>
      </c>
      <c r="W406" s="58">
        <f>U406-V406</f>
        <v>0</v>
      </c>
      <c r="X406" s="59">
        <f>IF(V406,U406/V406-1,"")</f>
        <v>0</v>
      </c>
      <c r="Y406" s="57">
        <f>0.01*('11'!B$16-'935'!X406)*'Matrix'!BU406</f>
        <v>0</v>
      </c>
      <c r="Z406" s="33">
        <f>0.01*'11'!B$16*'Matrix'!D406*'Matrix'!CW406</f>
        <v>0</v>
      </c>
      <c r="AA406" s="33">
        <f>'Matrix'!D406*MAX('Matrix'!DE406,0-('Matrix'!DD406+IF('935'!Q406=0,0,(1-'935'!Y406/'11'!C$16)*'11'!B$16/('11'!B$16-'935'!X406)*IF('Matrix'!D406=0,1,'Matrix'!BY406/'Matrix'!D406)*'Matrix'!CV406)))*'11'!B$16*0.01*'DNO totals'!B$274/'DNO totals'!B$296</f>
        <v>0</v>
      </c>
      <c r="AB406" s="33">
        <f>'Matrix'!D406*'Charging rates'!B$106*'Matrix'!DB406</f>
        <v>0</v>
      </c>
      <c r="AC406" s="33">
        <f>'Matrix'!D406*MAX('Matrix'!DE406,0-('Matrix'!DD406+IF('935'!Q406=0,0,(1-'935'!Y406/'11'!C$16)*'11'!B$16/('11'!B$16-'935'!X406)*IF('Matrix'!D406=0,1,'Matrix'!BY406/'Matrix'!D406)*'Matrix'!CV406)))*'11'!B$16*0.01*'DNO totals'!B$284/'DNO totals'!B$296</f>
        <v>0</v>
      </c>
      <c r="AD406" s="33">
        <f>0.01*('Matrix'!BY406*'11'!B$16*'Matrix'!CB406+'Matrix'!D406*'Matrix'!CD406*'935'!Q406*('11'!C$16-'935'!Y406)*('11'!B$16/('11'!B$16-'935'!X406)))</f>
        <v>0</v>
      </c>
      <c r="AE406" s="33">
        <f>'Matrix'!D406*'Charging rates'!B$116*('Parameters'!B$21+'Matrix'!J406)*IF('DNO totals'!B$323&lt;0,1,'935'!S406)</f>
        <v>0</v>
      </c>
      <c r="AF406" s="33">
        <f>'Matrix'!D406*MAX('Matrix'!DE406,0-('Matrix'!DD406+IF('935'!Q406=0,0,(1-'935'!Y406/'11'!C$16)*'11'!B$16/('11'!B$16-'935'!X406)*IF('Matrix'!D406=0,1,'Matrix'!BY406/'Matrix'!D406)*'Matrix'!CV406)))*'11'!B$16*0.01*(1-('DNO totals'!B$284+'DNO totals'!B$274)/'DNO totals'!B$296)</f>
        <v>0</v>
      </c>
      <c r="AG406" s="49">
        <f>Q406-Y406-Z406-AA406-AB406-AC406-AD406-AE406-AF406</f>
        <v>0</v>
      </c>
    </row>
    <row r="407" spans="1:33">
      <c r="A407" s="28">
        <v>307</v>
      </c>
      <c r="B407" s="48">
        <f>'Results'!B407</f>
        <v>0</v>
      </c>
      <c r="C407" s="34">
        <f>'Results'!C407</f>
        <v>0</v>
      </c>
      <c r="D407" s="55">
        <f>'Results'!D407</f>
        <v>0</v>
      </c>
      <c r="E407" s="55">
        <f>'Results'!E407</f>
        <v>0</v>
      </c>
      <c r="F407" s="56">
        <f>'Results'!F407</f>
        <v>0</v>
      </c>
      <c r="G407" s="34">
        <f>'Results'!G407</f>
        <v>0</v>
      </c>
      <c r="H407" s="55">
        <f>'Results'!H407</f>
        <v>0</v>
      </c>
      <c r="I407" s="55">
        <f>'Results'!I407</f>
        <v>0</v>
      </c>
      <c r="J407" s="56">
        <f>'Results'!J407</f>
        <v>0</v>
      </c>
      <c r="K407" s="57">
        <f>0.01*'11'!B$16*'Matrix'!D407*'Results'!E407</f>
        <v>0</v>
      </c>
      <c r="L407" s="33">
        <f>0.01*('11'!C$16-'935'!Y407)*'Results'!C407*'Matrix'!D407*('11'!B$16/('11'!B$16-'935'!X407))*'935'!Q407</f>
        <v>0</v>
      </c>
      <c r="M407" s="49">
        <f>0.01*('11'!B$16-'935'!X407)*'Results'!D407</f>
        <v>0</v>
      </c>
      <c r="N407" s="33">
        <f>0.01*'11'!B$16*'Matrix'!I407*'Matrix'!BS407</f>
        <v>0</v>
      </c>
      <c r="O407" s="33">
        <f>0.01*('11'!B$16-'935'!X407)*'Matrix'!BX407</f>
        <v>0</v>
      </c>
      <c r="P407" s="49">
        <f>0.01*'Matrix'!BM407*'935'!U407</f>
        <v>0</v>
      </c>
      <c r="Q407" s="57">
        <f>K407+L407+M407</f>
        <v>0</v>
      </c>
      <c r="R407" s="32">
        <f>'935'!Z407</f>
        <v>0</v>
      </c>
      <c r="S407" s="58">
        <f>Q407-R407</f>
        <v>0</v>
      </c>
      <c r="T407" s="59">
        <f>IF(R407,Q407/R407-1,"")</f>
        <v>0</v>
      </c>
      <c r="U407" s="57">
        <f>N407+O407+P407</f>
        <v>0</v>
      </c>
      <c r="V407" s="32">
        <f>'935'!AA407</f>
        <v>0</v>
      </c>
      <c r="W407" s="58">
        <f>U407-V407</f>
        <v>0</v>
      </c>
      <c r="X407" s="59">
        <f>IF(V407,U407/V407-1,"")</f>
        <v>0</v>
      </c>
      <c r="Y407" s="57">
        <f>0.01*('11'!B$16-'935'!X407)*'Matrix'!BU407</f>
        <v>0</v>
      </c>
      <c r="Z407" s="33">
        <f>0.01*'11'!B$16*'Matrix'!D407*'Matrix'!CW407</f>
        <v>0</v>
      </c>
      <c r="AA407" s="33">
        <f>'Matrix'!D407*MAX('Matrix'!DE407,0-('Matrix'!DD407+IF('935'!Q407=0,0,(1-'935'!Y407/'11'!C$16)*'11'!B$16/('11'!B$16-'935'!X407)*IF('Matrix'!D407=0,1,'Matrix'!BY407/'Matrix'!D407)*'Matrix'!CV407)))*'11'!B$16*0.01*'DNO totals'!B$274/'DNO totals'!B$296</f>
        <v>0</v>
      </c>
      <c r="AB407" s="33">
        <f>'Matrix'!D407*'Charging rates'!B$106*'Matrix'!DB407</f>
        <v>0</v>
      </c>
      <c r="AC407" s="33">
        <f>'Matrix'!D407*MAX('Matrix'!DE407,0-('Matrix'!DD407+IF('935'!Q407=0,0,(1-'935'!Y407/'11'!C$16)*'11'!B$16/('11'!B$16-'935'!X407)*IF('Matrix'!D407=0,1,'Matrix'!BY407/'Matrix'!D407)*'Matrix'!CV407)))*'11'!B$16*0.01*'DNO totals'!B$284/'DNO totals'!B$296</f>
        <v>0</v>
      </c>
      <c r="AD407" s="33">
        <f>0.01*('Matrix'!BY407*'11'!B$16*'Matrix'!CB407+'Matrix'!D407*'Matrix'!CD407*'935'!Q407*('11'!C$16-'935'!Y407)*('11'!B$16/('11'!B$16-'935'!X407)))</f>
        <v>0</v>
      </c>
      <c r="AE407" s="33">
        <f>'Matrix'!D407*'Charging rates'!B$116*('Parameters'!B$21+'Matrix'!J407)*IF('DNO totals'!B$323&lt;0,1,'935'!S407)</f>
        <v>0</v>
      </c>
      <c r="AF407" s="33">
        <f>'Matrix'!D407*MAX('Matrix'!DE407,0-('Matrix'!DD407+IF('935'!Q407=0,0,(1-'935'!Y407/'11'!C$16)*'11'!B$16/('11'!B$16-'935'!X407)*IF('Matrix'!D407=0,1,'Matrix'!BY407/'Matrix'!D407)*'Matrix'!CV407)))*'11'!B$16*0.01*(1-('DNO totals'!B$284+'DNO totals'!B$274)/'DNO totals'!B$296)</f>
        <v>0</v>
      </c>
      <c r="AG407" s="49">
        <f>Q407-Y407-Z407-AA407-AB407-AC407-AD407-AE407-AF407</f>
        <v>0</v>
      </c>
    </row>
    <row r="408" spans="1:33">
      <c r="A408" s="28">
        <v>308</v>
      </c>
      <c r="B408" s="48">
        <f>'Results'!B408</f>
        <v>0</v>
      </c>
      <c r="C408" s="34">
        <f>'Results'!C408</f>
        <v>0</v>
      </c>
      <c r="D408" s="55">
        <f>'Results'!D408</f>
        <v>0</v>
      </c>
      <c r="E408" s="55">
        <f>'Results'!E408</f>
        <v>0</v>
      </c>
      <c r="F408" s="56">
        <f>'Results'!F408</f>
        <v>0</v>
      </c>
      <c r="G408" s="34">
        <f>'Results'!G408</f>
        <v>0</v>
      </c>
      <c r="H408" s="55">
        <f>'Results'!H408</f>
        <v>0</v>
      </c>
      <c r="I408" s="55">
        <f>'Results'!I408</f>
        <v>0</v>
      </c>
      <c r="J408" s="56">
        <f>'Results'!J408</f>
        <v>0</v>
      </c>
      <c r="K408" s="57">
        <f>0.01*'11'!B$16*'Matrix'!D408*'Results'!E408</f>
        <v>0</v>
      </c>
      <c r="L408" s="33">
        <f>0.01*('11'!C$16-'935'!Y408)*'Results'!C408*'Matrix'!D408*('11'!B$16/('11'!B$16-'935'!X408))*'935'!Q408</f>
        <v>0</v>
      </c>
      <c r="M408" s="49">
        <f>0.01*('11'!B$16-'935'!X408)*'Results'!D408</f>
        <v>0</v>
      </c>
      <c r="N408" s="33">
        <f>0.01*'11'!B$16*'Matrix'!I408*'Matrix'!BS408</f>
        <v>0</v>
      </c>
      <c r="O408" s="33">
        <f>0.01*('11'!B$16-'935'!X408)*'Matrix'!BX408</f>
        <v>0</v>
      </c>
      <c r="P408" s="49">
        <f>0.01*'Matrix'!BM408*'935'!U408</f>
        <v>0</v>
      </c>
      <c r="Q408" s="57">
        <f>K408+L408+M408</f>
        <v>0</v>
      </c>
      <c r="R408" s="32">
        <f>'935'!Z408</f>
        <v>0</v>
      </c>
      <c r="S408" s="58">
        <f>Q408-R408</f>
        <v>0</v>
      </c>
      <c r="T408" s="59">
        <f>IF(R408,Q408/R408-1,"")</f>
        <v>0</v>
      </c>
      <c r="U408" s="57">
        <f>N408+O408+P408</f>
        <v>0</v>
      </c>
      <c r="V408" s="32">
        <f>'935'!AA408</f>
        <v>0</v>
      </c>
      <c r="W408" s="58">
        <f>U408-V408</f>
        <v>0</v>
      </c>
      <c r="X408" s="59">
        <f>IF(V408,U408/V408-1,"")</f>
        <v>0</v>
      </c>
      <c r="Y408" s="57">
        <f>0.01*('11'!B$16-'935'!X408)*'Matrix'!BU408</f>
        <v>0</v>
      </c>
      <c r="Z408" s="33">
        <f>0.01*'11'!B$16*'Matrix'!D408*'Matrix'!CW408</f>
        <v>0</v>
      </c>
      <c r="AA408" s="33">
        <f>'Matrix'!D408*MAX('Matrix'!DE408,0-('Matrix'!DD408+IF('935'!Q408=0,0,(1-'935'!Y408/'11'!C$16)*'11'!B$16/('11'!B$16-'935'!X408)*IF('Matrix'!D408=0,1,'Matrix'!BY408/'Matrix'!D408)*'Matrix'!CV408)))*'11'!B$16*0.01*'DNO totals'!B$274/'DNO totals'!B$296</f>
        <v>0</v>
      </c>
      <c r="AB408" s="33">
        <f>'Matrix'!D408*'Charging rates'!B$106*'Matrix'!DB408</f>
        <v>0</v>
      </c>
      <c r="AC408" s="33">
        <f>'Matrix'!D408*MAX('Matrix'!DE408,0-('Matrix'!DD408+IF('935'!Q408=0,0,(1-'935'!Y408/'11'!C$16)*'11'!B$16/('11'!B$16-'935'!X408)*IF('Matrix'!D408=0,1,'Matrix'!BY408/'Matrix'!D408)*'Matrix'!CV408)))*'11'!B$16*0.01*'DNO totals'!B$284/'DNO totals'!B$296</f>
        <v>0</v>
      </c>
      <c r="AD408" s="33">
        <f>0.01*('Matrix'!BY408*'11'!B$16*'Matrix'!CB408+'Matrix'!D408*'Matrix'!CD408*'935'!Q408*('11'!C$16-'935'!Y408)*('11'!B$16/('11'!B$16-'935'!X408)))</f>
        <v>0</v>
      </c>
      <c r="AE408" s="33">
        <f>'Matrix'!D408*'Charging rates'!B$116*('Parameters'!B$21+'Matrix'!J408)*IF('DNO totals'!B$323&lt;0,1,'935'!S408)</f>
        <v>0</v>
      </c>
      <c r="AF408" s="33">
        <f>'Matrix'!D408*MAX('Matrix'!DE408,0-('Matrix'!DD408+IF('935'!Q408=0,0,(1-'935'!Y408/'11'!C$16)*'11'!B$16/('11'!B$16-'935'!X408)*IF('Matrix'!D408=0,1,'Matrix'!BY408/'Matrix'!D408)*'Matrix'!CV408)))*'11'!B$16*0.01*(1-('DNO totals'!B$284+'DNO totals'!B$274)/'DNO totals'!B$296)</f>
        <v>0</v>
      </c>
      <c r="AG408" s="49">
        <f>Q408-Y408-Z408-AA408-AB408-AC408-AD408-AE408-AF408</f>
        <v>0</v>
      </c>
    </row>
    <row r="409" spans="1:33">
      <c r="A409" s="28">
        <v>309</v>
      </c>
      <c r="B409" s="48">
        <f>'Results'!B409</f>
        <v>0</v>
      </c>
      <c r="C409" s="34">
        <f>'Results'!C409</f>
        <v>0</v>
      </c>
      <c r="D409" s="55">
        <f>'Results'!D409</f>
        <v>0</v>
      </c>
      <c r="E409" s="55">
        <f>'Results'!E409</f>
        <v>0</v>
      </c>
      <c r="F409" s="56">
        <f>'Results'!F409</f>
        <v>0</v>
      </c>
      <c r="G409" s="34">
        <f>'Results'!G409</f>
        <v>0</v>
      </c>
      <c r="H409" s="55">
        <f>'Results'!H409</f>
        <v>0</v>
      </c>
      <c r="I409" s="55">
        <f>'Results'!I409</f>
        <v>0</v>
      </c>
      <c r="J409" s="56">
        <f>'Results'!J409</f>
        <v>0</v>
      </c>
      <c r="K409" s="57">
        <f>0.01*'11'!B$16*'Matrix'!D409*'Results'!E409</f>
        <v>0</v>
      </c>
      <c r="L409" s="33">
        <f>0.01*('11'!C$16-'935'!Y409)*'Results'!C409*'Matrix'!D409*('11'!B$16/('11'!B$16-'935'!X409))*'935'!Q409</f>
        <v>0</v>
      </c>
      <c r="M409" s="49">
        <f>0.01*('11'!B$16-'935'!X409)*'Results'!D409</f>
        <v>0</v>
      </c>
      <c r="N409" s="33">
        <f>0.01*'11'!B$16*'Matrix'!I409*'Matrix'!BS409</f>
        <v>0</v>
      </c>
      <c r="O409" s="33">
        <f>0.01*('11'!B$16-'935'!X409)*'Matrix'!BX409</f>
        <v>0</v>
      </c>
      <c r="P409" s="49">
        <f>0.01*'Matrix'!BM409*'935'!U409</f>
        <v>0</v>
      </c>
      <c r="Q409" s="57">
        <f>K409+L409+M409</f>
        <v>0</v>
      </c>
      <c r="R409" s="32">
        <f>'935'!Z409</f>
        <v>0</v>
      </c>
      <c r="S409" s="58">
        <f>Q409-R409</f>
        <v>0</v>
      </c>
      <c r="T409" s="59">
        <f>IF(R409,Q409/R409-1,"")</f>
        <v>0</v>
      </c>
      <c r="U409" s="57">
        <f>N409+O409+P409</f>
        <v>0</v>
      </c>
      <c r="V409" s="32">
        <f>'935'!AA409</f>
        <v>0</v>
      </c>
      <c r="W409" s="58">
        <f>U409-V409</f>
        <v>0</v>
      </c>
      <c r="X409" s="59">
        <f>IF(V409,U409/V409-1,"")</f>
        <v>0</v>
      </c>
      <c r="Y409" s="57">
        <f>0.01*('11'!B$16-'935'!X409)*'Matrix'!BU409</f>
        <v>0</v>
      </c>
      <c r="Z409" s="33">
        <f>0.01*'11'!B$16*'Matrix'!D409*'Matrix'!CW409</f>
        <v>0</v>
      </c>
      <c r="AA409" s="33">
        <f>'Matrix'!D409*MAX('Matrix'!DE409,0-('Matrix'!DD409+IF('935'!Q409=0,0,(1-'935'!Y409/'11'!C$16)*'11'!B$16/('11'!B$16-'935'!X409)*IF('Matrix'!D409=0,1,'Matrix'!BY409/'Matrix'!D409)*'Matrix'!CV409)))*'11'!B$16*0.01*'DNO totals'!B$274/'DNO totals'!B$296</f>
        <v>0</v>
      </c>
      <c r="AB409" s="33">
        <f>'Matrix'!D409*'Charging rates'!B$106*'Matrix'!DB409</f>
        <v>0</v>
      </c>
      <c r="AC409" s="33">
        <f>'Matrix'!D409*MAX('Matrix'!DE409,0-('Matrix'!DD409+IF('935'!Q409=0,0,(1-'935'!Y409/'11'!C$16)*'11'!B$16/('11'!B$16-'935'!X409)*IF('Matrix'!D409=0,1,'Matrix'!BY409/'Matrix'!D409)*'Matrix'!CV409)))*'11'!B$16*0.01*'DNO totals'!B$284/'DNO totals'!B$296</f>
        <v>0</v>
      </c>
      <c r="AD409" s="33">
        <f>0.01*('Matrix'!BY409*'11'!B$16*'Matrix'!CB409+'Matrix'!D409*'Matrix'!CD409*'935'!Q409*('11'!C$16-'935'!Y409)*('11'!B$16/('11'!B$16-'935'!X409)))</f>
        <v>0</v>
      </c>
      <c r="AE409" s="33">
        <f>'Matrix'!D409*'Charging rates'!B$116*('Parameters'!B$21+'Matrix'!J409)*IF('DNO totals'!B$323&lt;0,1,'935'!S409)</f>
        <v>0</v>
      </c>
      <c r="AF409" s="33">
        <f>'Matrix'!D409*MAX('Matrix'!DE409,0-('Matrix'!DD409+IF('935'!Q409=0,0,(1-'935'!Y409/'11'!C$16)*'11'!B$16/('11'!B$16-'935'!X409)*IF('Matrix'!D409=0,1,'Matrix'!BY409/'Matrix'!D409)*'Matrix'!CV409)))*'11'!B$16*0.01*(1-('DNO totals'!B$284+'DNO totals'!B$274)/'DNO totals'!B$296)</f>
        <v>0</v>
      </c>
      <c r="AG409" s="49">
        <f>Q409-Y409-Z409-AA409-AB409-AC409-AD409-AE409-AF409</f>
        <v>0</v>
      </c>
    </row>
    <row r="410" spans="1:33">
      <c r="A410" s="28">
        <v>310</v>
      </c>
      <c r="B410" s="48">
        <f>'Results'!B410</f>
        <v>0</v>
      </c>
      <c r="C410" s="34">
        <f>'Results'!C410</f>
        <v>0</v>
      </c>
      <c r="D410" s="55">
        <f>'Results'!D410</f>
        <v>0</v>
      </c>
      <c r="E410" s="55">
        <f>'Results'!E410</f>
        <v>0</v>
      </c>
      <c r="F410" s="56">
        <f>'Results'!F410</f>
        <v>0</v>
      </c>
      <c r="G410" s="34">
        <f>'Results'!G410</f>
        <v>0</v>
      </c>
      <c r="H410" s="55">
        <f>'Results'!H410</f>
        <v>0</v>
      </c>
      <c r="I410" s="55">
        <f>'Results'!I410</f>
        <v>0</v>
      </c>
      <c r="J410" s="56">
        <f>'Results'!J410</f>
        <v>0</v>
      </c>
      <c r="K410" s="57">
        <f>0.01*'11'!B$16*'Matrix'!D410*'Results'!E410</f>
        <v>0</v>
      </c>
      <c r="L410" s="33">
        <f>0.01*('11'!C$16-'935'!Y410)*'Results'!C410*'Matrix'!D410*('11'!B$16/('11'!B$16-'935'!X410))*'935'!Q410</f>
        <v>0</v>
      </c>
      <c r="M410" s="49">
        <f>0.01*('11'!B$16-'935'!X410)*'Results'!D410</f>
        <v>0</v>
      </c>
      <c r="N410" s="33">
        <f>0.01*'11'!B$16*'Matrix'!I410*'Matrix'!BS410</f>
        <v>0</v>
      </c>
      <c r="O410" s="33">
        <f>0.01*('11'!B$16-'935'!X410)*'Matrix'!BX410</f>
        <v>0</v>
      </c>
      <c r="P410" s="49">
        <f>0.01*'Matrix'!BM410*'935'!U410</f>
        <v>0</v>
      </c>
      <c r="Q410" s="57">
        <f>K410+L410+M410</f>
        <v>0</v>
      </c>
      <c r="R410" s="32">
        <f>'935'!Z410</f>
        <v>0</v>
      </c>
      <c r="S410" s="58">
        <f>Q410-R410</f>
        <v>0</v>
      </c>
      <c r="T410" s="59">
        <f>IF(R410,Q410/R410-1,"")</f>
        <v>0</v>
      </c>
      <c r="U410" s="57">
        <f>N410+O410+P410</f>
        <v>0</v>
      </c>
      <c r="V410" s="32">
        <f>'935'!AA410</f>
        <v>0</v>
      </c>
      <c r="W410" s="58">
        <f>U410-V410</f>
        <v>0</v>
      </c>
      <c r="X410" s="59">
        <f>IF(V410,U410/V410-1,"")</f>
        <v>0</v>
      </c>
      <c r="Y410" s="57">
        <f>0.01*('11'!B$16-'935'!X410)*'Matrix'!BU410</f>
        <v>0</v>
      </c>
      <c r="Z410" s="33">
        <f>0.01*'11'!B$16*'Matrix'!D410*'Matrix'!CW410</f>
        <v>0</v>
      </c>
      <c r="AA410" s="33">
        <f>'Matrix'!D410*MAX('Matrix'!DE410,0-('Matrix'!DD410+IF('935'!Q410=0,0,(1-'935'!Y410/'11'!C$16)*'11'!B$16/('11'!B$16-'935'!X410)*IF('Matrix'!D410=0,1,'Matrix'!BY410/'Matrix'!D410)*'Matrix'!CV410)))*'11'!B$16*0.01*'DNO totals'!B$274/'DNO totals'!B$296</f>
        <v>0</v>
      </c>
      <c r="AB410" s="33">
        <f>'Matrix'!D410*'Charging rates'!B$106*'Matrix'!DB410</f>
        <v>0</v>
      </c>
      <c r="AC410" s="33">
        <f>'Matrix'!D410*MAX('Matrix'!DE410,0-('Matrix'!DD410+IF('935'!Q410=0,0,(1-'935'!Y410/'11'!C$16)*'11'!B$16/('11'!B$16-'935'!X410)*IF('Matrix'!D410=0,1,'Matrix'!BY410/'Matrix'!D410)*'Matrix'!CV410)))*'11'!B$16*0.01*'DNO totals'!B$284/'DNO totals'!B$296</f>
        <v>0</v>
      </c>
      <c r="AD410" s="33">
        <f>0.01*('Matrix'!BY410*'11'!B$16*'Matrix'!CB410+'Matrix'!D410*'Matrix'!CD410*'935'!Q410*('11'!C$16-'935'!Y410)*('11'!B$16/('11'!B$16-'935'!X410)))</f>
        <v>0</v>
      </c>
      <c r="AE410" s="33">
        <f>'Matrix'!D410*'Charging rates'!B$116*('Parameters'!B$21+'Matrix'!J410)*IF('DNO totals'!B$323&lt;0,1,'935'!S410)</f>
        <v>0</v>
      </c>
      <c r="AF410" s="33">
        <f>'Matrix'!D410*MAX('Matrix'!DE410,0-('Matrix'!DD410+IF('935'!Q410=0,0,(1-'935'!Y410/'11'!C$16)*'11'!B$16/('11'!B$16-'935'!X410)*IF('Matrix'!D410=0,1,'Matrix'!BY410/'Matrix'!D410)*'Matrix'!CV410)))*'11'!B$16*0.01*(1-('DNO totals'!B$284+'DNO totals'!B$274)/'DNO totals'!B$296)</f>
        <v>0</v>
      </c>
      <c r="AG410" s="49">
        <f>Q410-Y410-Z410-AA410-AB410-AC410-AD410-AE410-AF410</f>
        <v>0</v>
      </c>
    </row>
    <row r="411" spans="1:33">
      <c r="A411" s="28">
        <v>311</v>
      </c>
      <c r="B411" s="48">
        <f>'Results'!B411</f>
        <v>0</v>
      </c>
      <c r="C411" s="34">
        <f>'Results'!C411</f>
        <v>0</v>
      </c>
      <c r="D411" s="55">
        <f>'Results'!D411</f>
        <v>0</v>
      </c>
      <c r="E411" s="55">
        <f>'Results'!E411</f>
        <v>0</v>
      </c>
      <c r="F411" s="56">
        <f>'Results'!F411</f>
        <v>0</v>
      </c>
      <c r="G411" s="34">
        <f>'Results'!G411</f>
        <v>0</v>
      </c>
      <c r="H411" s="55">
        <f>'Results'!H411</f>
        <v>0</v>
      </c>
      <c r="I411" s="55">
        <f>'Results'!I411</f>
        <v>0</v>
      </c>
      <c r="J411" s="56">
        <f>'Results'!J411</f>
        <v>0</v>
      </c>
      <c r="K411" s="57">
        <f>0.01*'11'!B$16*'Matrix'!D411*'Results'!E411</f>
        <v>0</v>
      </c>
      <c r="L411" s="33">
        <f>0.01*('11'!C$16-'935'!Y411)*'Results'!C411*'Matrix'!D411*('11'!B$16/('11'!B$16-'935'!X411))*'935'!Q411</f>
        <v>0</v>
      </c>
      <c r="M411" s="49">
        <f>0.01*('11'!B$16-'935'!X411)*'Results'!D411</f>
        <v>0</v>
      </c>
      <c r="N411" s="33">
        <f>0.01*'11'!B$16*'Matrix'!I411*'Matrix'!BS411</f>
        <v>0</v>
      </c>
      <c r="O411" s="33">
        <f>0.01*('11'!B$16-'935'!X411)*'Matrix'!BX411</f>
        <v>0</v>
      </c>
      <c r="P411" s="49">
        <f>0.01*'Matrix'!BM411*'935'!U411</f>
        <v>0</v>
      </c>
      <c r="Q411" s="57">
        <f>K411+L411+M411</f>
        <v>0</v>
      </c>
      <c r="R411" s="32">
        <f>'935'!Z411</f>
        <v>0</v>
      </c>
      <c r="S411" s="58">
        <f>Q411-R411</f>
        <v>0</v>
      </c>
      <c r="T411" s="59">
        <f>IF(R411,Q411/R411-1,"")</f>
        <v>0</v>
      </c>
      <c r="U411" s="57">
        <f>N411+O411+P411</f>
        <v>0</v>
      </c>
      <c r="V411" s="32">
        <f>'935'!AA411</f>
        <v>0</v>
      </c>
      <c r="W411" s="58">
        <f>U411-V411</f>
        <v>0</v>
      </c>
      <c r="X411" s="59">
        <f>IF(V411,U411/V411-1,"")</f>
        <v>0</v>
      </c>
      <c r="Y411" s="57">
        <f>0.01*('11'!B$16-'935'!X411)*'Matrix'!BU411</f>
        <v>0</v>
      </c>
      <c r="Z411" s="33">
        <f>0.01*'11'!B$16*'Matrix'!D411*'Matrix'!CW411</f>
        <v>0</v>
      </c>
      <c r="AA411" s="33">
        <f>'Matrix'!D411*MAX('Matrix'!DE411,0-('Matrix'!DD411+IF('935'!Q411=0,0,(1-'935'!Y411/'11'!C$16)*'11'!B$16/('11'!B$16-'935'!X411)*IF('Matrix'!D411=0,1,'Matrix'!BY411/'Matrix'!D411)*'Matrix'!CV411)))*'11'!B$16*0.01*'DNO totals'!B$274/'DNO totals'!B$296</f>
        <v>0</v>
      </c>
      <c r="AB411" s="33">
        <f>'Matrix'!D411*'Charging rates'!B$106*'Matrix'!DB411</f>
        <v>0</v>
      </c>
      <c r="AC411" s="33">
        <f>'Matrix'!D411*MAX('Matrix'!DE411,0-('Matrix'!DD411+IF('935'!Q411=0,0,(1-'935'!Y411/'11'!C$16)*'11'!B$16/('11'!B$16-'935'!X411)*IF('Matrix'!D411=0,1,'Matrix'!BY411/'Matrix'!D411)*'Matrix'!CV411)))*'11'!B$16*0.01*'DNO totals'!B$284/'DNO totals'!B$296</f>
        <v>0</v>
      </c>
      <c r="AD411" s="33">
        <f>0.01*('Matrix'!BY411*'11'!B$16*'Matrix'!CB411+'Matrix'!D411*'Matrix'!CD411*'935'!Q411*('11'!C$16-'935'!Y411)*('11'!B$16/('11'!B$16-'935'!X411)))</f>
        <v>0</v>
      </c>
      <c r="AE411" s="33">
        <f>'Matrix'!D411*'Charging rates'!B$116*('Parameters'!B$21+'Matrix'!J411)*IF('DNO totals'!B$323&lt;0,1,'935'!S411)</f>
        <v>0</v>
      </c>
      <c r="AF411" s="33">
        <f>'Matrix'!D411*MAX('Matrix'!DE411,0-('Matrix'!DD411+IF('935'!Q411=0,0,(1-'935'!Y411/'11'!C$16)*'11'!B$16/('11'!B$16-'935'!X411)*IF('Matrix'!D411=0,1,'Matrix'!BY411/'Matrix'!D411)*'Matrix'!CV411)))*'11'!B$16*0.01*(1-('DNO totals'!B$284+'DNO totals'!B$274)/'DNO totals'!B$296)</f>
        <v>0</v>
      </c>
      <c r="AG411" s="49">
        <f>Q411-Y411-Z411-AA411-AB411-AC411-AD411-AE411-AF411</f>
        <v>0</v>
      </c>
    </row>
    <row r="412" spans="1:33">
      <c r="A412" s="28">
        <v>312</v>
      </c>
      <c r="B412" s="48">
        <f>'Results'!B412</f>
        <v>0</v>
      </c>
      <c r="C412" s="34">
        <f>'Results'!C412</f>
        <v>0</v>
      </c>
      <c r="D412" s="55">
        <f>'Results'!D412</f>
        <v>0</v>
      </c>
      <c r="E412" s="55">
        <f>'Results'!E412</f>
        <v>0</v>
      </c>
      <c r="F412" s="56">
        <f>'Results'!F412</f>
        <v>0</v>
      </c>
      <c r="G412" s="34">
        <f>'Results'!G412</f>
        <v>0</v>
      </c>
      <c r="H412" s="55">
        <f>'Results'!H412</f>
        <v>0</v>
      </c>
      <c r="I412" s="55">
        <f>'Results'!I412</f>
        <v>0</v>
      </c>
      <c r="J412" s="56">
        <f>'Results'!J412</f>
        <v>0</v>
      </c>
      <c r="K412" s="57">
        <f>0.01*'11'!B$16*'Matrix'!D412*'Results'!E412</f>
        <v>0</v>
      </c>
      <c r="L412" s="33">
        <f>0.01*('11'!C$16-'935'!Y412)*'Results'!C412*'Matrix'!D412*('11'!B$16/('11'!B$16-'935'!X412))*'935'!Q412</f>
        <v>0</v>
      </c>
      <c r="M412" s="49">
        <f>0.01*('11'!B$16-'935'!X412)*'Results'!D412</f>
        <v>0</v>
      </c>
      <c r="N412" s="33">
        <f>0.01*'11'!B$16*'Matrix'!I412*'Matrix'!BS412</f>
        <v>0</v>
      </c>
      <c r="O412" s="33">
        <f>0.01*('11'!B$16-'935'!X412)*'Matrix'!BX412</f>
        <v>0</v>
      </c>
      <c r="P412" s="49">
        <f>0.01*'Matrix'!BM412*'935'!U412</f>
        <v>0</v>
      </c>
      <c r="Q412" s="57">
        <f>K412+L412+M412</f>
        <v>0</v>
      </c>
      <c r="R412" s="32">
        <f>'935'!Z412</f>
        <v>0</v>
      </c>
      <c r="S412" s="58">
        <f>Q412-R412</f>
        <v>0</v>
      </c>
      <c r="T412" s="59">
        <f>IF(R412,Q412/R412-1,"")</f>
        <v>0</v>
      </c>
      <c r="U412" s="57">
        <f>N412+O412+P412</f>
        <v>0</v>
      </c>
      <c r="V412" s="32">
        <f>'935'!AA412</f>
        <v>0</v>
      </c>
      <c r="W412" s="58">
        <f>U412-V412</f>
        <v>0</v>
      </c>
      <c r="X412" s="59">
        <f>IF(V412,U412/V412-1,"")</f>
        <v>0</v>
      </c>
      <c r="Y412" s="57">
        <f>0.01*('11'!B$16-'935'!X412)*'Matrix'!BU412</f>
        <v>0</v>
      </c>
      <c r="Z412" s="33">
        <f>0.01*'11'!B$16*'Matrix'!D412*'Matrix'!CW412</f>
        <v>0</v>
      </c>
      <c r="AA412" s="33">
        <f>'Matrix'!D412*MAX('Matrix'!DE412,0-('Matrix'!DD412+IF('935'!Q412=0,0,(1-'935'!Y412/'11'!C$16)*'11'!B$16/('11'!B$16-'935'!X412)*IF('Matrix'!D412=0,1,'Matrix'!BY412/'Matrix'!D412)*'Matrix'!CV412)))*'11'!B$16*0.01*'DNO totals'!B$274/'DNO totals'!B$296</f>
        <v>0</v>
      </c>
      <c r="AB412" s="33">
        <f>'Matrix'!D412*'Charging rates'!B$106*'Matrix'!DB412</f>
        <v>0</v>
      </c>
      <c r="AC412" s="33">
        <f>'Matrix'!D412*MAX('Matrix'!DE412,0-('Matrix'!DD412+IF('935'!Q412=0,0,(1-'935'!Y412/'11'!C$16)*'11'!B$16/('11'!B$16-'935'!X412)*IF('Matrix'!D412=0,1,'Matrix'!BY412/'Matrix'!D412)*'Matrix'!CV412)))*'11'!B$16*0.01*'DNO totals'!B$284/'DNO totals'!B$296</f>
        <v>0</v>
      </c>
      <c r="AD412" s="33">
        <f>0.01*('Matrix'!BY412*'11'!B$16*'Matrix'!CB412+'Matrix'!D412*'Matrix'!CD412*'935'!Q412*('11'!C$16-'935'!Y412)*('11'!B$16/('11'!B$16-'935'!X412)))</f>
        <v>0</v>
      </c>
      <c r="AE412" s="33">
        <f>'Matrix'!D412*'Charging rates'!B$116*('Parameters'!B$21+'Matrix'!J412)*IF('DNO totals'!B$323&lt;0,1,'935'!S412)</f>
        <v>0</v>
      </c>
      <c r="AF412" s="33">
        <f>'Matrix'!D412*MAX('Matrix'!DE412,0-('Matrix'!DD412+IF('935'!Q412=0,0,(1-'935'!Y412/'11'!C$16)*'11'!B$16/('11'!B$16-'935'!X412)*IF('Matrix'!D412=0,1,'Matrix'!BY412/'Matrix'!D412)*'Matrix'!CV412)))*'11'!B$16*0.01*(1-('DNO totals'!B$284+'DNO totals'!B$274)/'DNO totals'!B$296)</f>
        <v>0</v>
      </c>
      <c r="AG412" s="49">
        <f>Q412-Y412-Z412-AA412-AB412-AC412-AD412-AE412-AF412</f>
        <v>0</v>
      </c>
    </row>
    <row r="413" spans="1:33">
      <c r="A413" s="28">
        <v>313</v>
      </c>
      <c r="B413" s="48">
        <f>'Results'!B413</f>
        <v>0</v>
      </c>
      <c r="C413" s="34">
        <f>'Results'!C413</f>
        <v>0</v>
      </c>
      <c r="D413" s="55">
        <f>'Results'!D413</f>
        <v>0</v>
      </c>
      <c r="E413" s="55">
        <f>'Results'!E413</f>
        <v>0</v>
      </c>
      <c r="F413" s="56">
        <f>'Results'!F413</f>
        <v>0</v>
      </c>
      <c r="G413" s="34">
        <f>'Results'!G413</f>
        <v>0</v>
      </c>
      <c r="H413" s="55">
        <f>'Results'!H413</f>
        <v>0</v>
      </c>
      <c r="I413" s="55">
        <f>'Results'!I413</f>
        <v>0</v>
      </c>
      <c r="J413" s="56">
        <f>'Results'!J413</f>
        <v>0</v>
      </c>
      <c r="K413" s="57">
        <f>0.01*'11'!B$16*'Matrix'!D413*'Results'!E413</f>
        <v>0</v>
      </c>
      <c r="L413" s="33">
        <f>0.01*('11'!C$16-'935'!Y413)*'Results'!C413*'Matrix'!D413*('11'!B$16/('11'!B$16-'935'!X413))*'935'!Q413</f>
        <v>0</v>
      </c>
      <c r="M413" s="49">
        <f>0.01*('11'!B$16-'935'!X413)*'Results'!D413</f>
        <v>0</v>
      </c>
      <c r="N413" s="33">
        <f>0.01*'11'!B$16*'Matrix'!I413*'Matrix'!BS413</f>
        <v>0</v>
      </c>
      <c r="O413" s="33">
        <f>0.01*('11'!B$16-'935'!X413)*'Matrix'!BX413</f>
        <v>0</v>
      </c>
      <c r="P413" s="49">
        <f>0.01*'Matrix'!BM413*'935'!U413</f>
        <v>0</v>
      </c>
      <c r="Q413" s="57">
        <f>K413+L413+M413</f>
        <v>0</v>
      </c>
      <c r="R413" s="32">
        <f>'935'!Z413</f>
        <v>0</v>
      </c>
      <c r="S413" s="58">
        <f>Q413-R413</f>
        <v>0</v>
      </c>
      <c r="T413" s="59">
        <f>IF(R413,Q413/R413-1,"")</f>
        <v>0</v>
      </c>
      <c r="U413" s="57">
        <f>N413+O413+P413</f>
        <v>0</v>
      </c>
      <c r="V413" s="32">
        <f>'935'!AA413</f>
        <v>0</v>
      </c>
      <c r="W413" s="58">
        <f>U413-V413</f>
        <v>0</v>
      </c>
      <c r="X413" s="59">
        <f>IF(V413,U413/V413-1,"")</f>
        <v>0</v>
      </c>
      <c r="Y413" s="57">
        <f>0.01*('11'!B$16-'935'!X413)*'Matrix'!BU413</f>
        <v>0</v>
      </c>
      <c r="Z413" s="33">
        <f>0.01*'11'!B$16*'Matrix'!D413*'Matrix'!CW413</f>
        <v>0</v>
      </c>
      <c r="AA413" s="33">
        <f>'Matrix'!D413*MAX('Matrix'!DE413,0-('Matrix'!DD413+IF('935'!Q413=0,0,(1-'935'!Y413/'11'!C$16)*'11'!B$16/('11'!B$16-'935'!X413)*IF('Matrix'!D413=0,1,'Matrix'!BY413/'Matrix'!D413)*'Matrix'!CV413)))*'11'!B$16*0.01*'DNO totals'!B$274/'DNO totals'!B$296</f>
        <v>0</v>
      </c>
      <c r="AB413" s="33">
        <f>'Matrix'!D413*'Charging rates'!B$106*'Matrix'!DB413</f>
        <v>0</v>
      </c>
      <c r="AC413" s="33">
        <f>'Matrix'!D413*MAX('Matrix'!DE413,0-('Matrix'!DD413+IF('935'!Q413=0,0,(1-'935'!Y413/'11'!C$16)*'11'!B$16/('11'!B$16-'935'!X413)*IF('Matrix'!D413=0,1,'Matrix'!BY413/'Matrix'!D413)*'Matrix'!CV413)))*'11'!B$16*0.01*'DNO totals'!B$284/'DNO totals'!B$296</f>
        <v>0</v>
      </c>
      <c r="AD413" s="33">
        <f>0.01*('Matrix'!BY413*'11'!B$16*'Matrix'!CB413+'Matrix'!D413*'Matrix'!CD413*'935'!Q413*('11'!C$16-'935'!Y413)*('11'!B$16/('11'!B$16-'935'!X413)))</f>
        <v>0</v>
      </c>
      <c r="AE413" s="33">
        <f>'Matrix'!D413*'Charging rates'!B$116*('Parameters'!B$21+'Matrix'!J413)*IF('DNO totals'!B$323&lt;0,1,'935'!S413)</f>
        <v>0</v>
      </c>
      <c r="AF413" s="33">
        <f>'Matrix'!D413*MAX('Matrix'!DE413,0-('Matrix'!DD413+IF('935'!Q413=0,0,(1-'935'!Y413/'11'!C$16)*'11'!B$16/('11'!B$16-'935'!X413)*IF('Matrix'!D413=0,1,'Matrix'!BY413/'Matrix'!D413)*'Matrix'!CV413)))*'11'!B$16*0.01*(1-('DNO totals'!B$284+'DNO totals'!B$274)/'DNO totals'!B$296)</f>
        <v>0</v>
      </c>
      <c r="AG413" s="49">
        <f>Q413-Y413-Z413-AA413-AB413-AC413-AD413-AE413-AF413</f>
        <v>0</v>
      </c>
    </row>
    <row r="414" spans="1:33">
      <c r="A414" s="28">
        <v>314</v>
      </c>
      <c r="B414" s="48">
        <f>'Results'!B414</f>
        <v>0</v>
      </c>
      <c r="C414" s="34">
        <f>'Results'!C414</f>
        <v>0</v>
      </c>
      <c r="D414" s="55">
        <f>'Results'!D414</f>
        <v>0</v>
      </c>
      <c r="E414" s="55">
        <f>'Results'!E414</f>
        <v>0</v>
      </c>
      <c r="F414" s="56">
        <f>'Results'!F414</f>
        <v>0</v>
      </c>
      <c r="G414" s="34">
        <f>'Results'!G414</f>
        <v>0</v>
      </c>
      <c r="H414" s="55">
        <f>'Results'!H414</f>
        <v>0</v>
      </c>
      <c r="I414" s="55">
        <f>'Results'!I414</f>
        <v>0</v>
      </c>
      <c r="J414" s="56">
        <f>'Results'!J414</f>
        <v>0</v>
      </c>
      <c r="K414" s="57">
        <f>0.01*'11'!B$16*'Matrix'!D414*'Results'!E414</f>
        <v>0</v>
      </c>
      <c r="L414" s="33">
        <f>0.01*('11'!C$16-'935'!Y414)*'Results'!C414*'Matrix'!D414*('11'!B$16/('11'!B$16-'935'!X414))*'935'!Q414</f>
        <v>0</v>
      </c>
      <c r="M414" s="49">
        <f>0.01*('11'!B$16-'935'!X414)*'Results'!D414</f>
        <v>0</v>
      </c>
      <c r="N414" s="33">
        <f>0.01*'11'!B$16*'Matrix'!I414*'Matrix'!BS414</f>
        <v>0</v>
      </c>
      <c r="O414" s="33">
        <f>0.01*('11'!B$16-'935'!X414)*'Matrix'!BX414</f>
        <v>0</v>
      </c>
      <c r="P414" s="49">
        <f>0.01*'Matrix'!BM414*'935'!U414</f>
        <v>0</v>
      </c>
      <c r="Q414" s="57">
        <f>K414+L414+M414</f>
        <v>0</v>
      </c>
      <c r="R414" s="32">
        <f>'935'!Z414</f>
        <v>0</v>
      </c>
      <c r="S414" s="58">
        <f>Q414-R414</f>
        <v>0</v>
      </c>
      <c r="T414" s="59">
        <f>IF(R414,Q414/R414-1,"")</f>
        <v>0</v>
      </c>
      <c r="U414" s="57">
        <f>N414+O414+P414</f>
        <v>0</v>
      </c>
      <c r="V414" s="32">
        <f>'935'!AA414</f>
        <v>0</v>
      </c>
      <c r="W414" s="58">
        <f>U414-V414</f>
        <v>0</v>
      </c>
      <c r="X414" s="59">
        <f>IF(V414,U414/V414-1,"")</f>
        <v>0</v>
      </c>
      <c r="Y414" s="57">
        <f>0.01*('11'!B$16-'935'!X414)*'Matrix'!BU414</f>
        <v>0</v>
      </c>
      <c r="Z414" s="33">
        <f>0.01*'11'!B$16*'Matrix'!D414*'Matrix'!CW414</f>
        <v>0</v>
      </c>
      <c r="AA414" s="33">
        <f>'Matrix'!D414*MAX('Matrix'!DE414,0-('Matrix'!DD414+IF('935'!Q414=0,0,(1-'935'!Y414/'11'!C$16)*'11'!B$16/('11'!B$16-'935'!X414)*IF('Matrix'!D414=0,1,'Matrix'!BY414/'Matrix'!D414)*'Matrix'!CV414)))*'11'!B$16*0.01*'DNO totals'!B$274/'DNO totals'!B$296</f>
        <v>0</v>
      </c>
      <c r="AB414" s="33">
        <f>'Matrix'!D414*'Charging rates'!B$106*'Matrix'!DB414</f>
        <v>0</v>
      </c>
      <c r="AC414" s="33">
        <f>'Matrix'!D414*MAX('Matrix'!DE414,0-('Matrix'!DD414+IF('935'!Q414=0,0,(1-'935'!Y414/'11'!C$16)*'11'!B$16/('11'!B$16-'935'!X414)*IF('Matrix'!D414=0,1,'Matrix'!BY414/'Matrix'!D414)*'Matrix'!CV414)))*'11'!B$16*0.01*'DNO totals'!B$284/'DNO totals'!B$296</f>
        <v>0</v>
      </c>
      <c r="AD414" s="33">
        <f>0.01*('Matrix'!BY414*'11'!B$16*'Matrix'!CB414+'Matrix'!D414*'Matrix'!CD414*'935'!Q414*('11'!C$16-'935'!Y414)*('11'!B$16/('11'!B$16-'935'!X414)))</f>
        <v>0</v>
      </c>
      <c r="AE414" s="33">
        <f>'Matrix'!D414*'Charging rates'!B$116*('Parameters'!B$21+'Matrix'!J414)*IF('DNO totals'!B$323&lt;0,1,'935'!S414)</f>
        <v>0</v>
      </c>
      <c r="AF414" s="33">
        <f>'Matrix'!D414*MAX('Matrix'!DE414,0-('Matrix'!DD414+IF('935'!Q414=0,0,(1-'935'!Y414/'11'!C$16)*'11'!B$16/('11'!B$16-'935'!X414)*IF('Matrix'!D414=0,1,'Matrix'!BY414/'Matrix'!D414)*'Matrix'!CV414)))*'11'!B$16*0.01*(1-('DNO totals'!B$284+'DNO totals'!B$274)/'DNO totals'!B$296)</f>
        <v>0</v>
      </c>
      <c r="AG414" s="49">
        <f>Q414-Y414-Z414-AA414-AB414-AC414-AD414-AE414-AF414</f>
        <v>0</v>
      </c>
    </row>
    <row r="415" spans="1:33">
      <c r="A415" s="28">
        <v>315</v>
      </c>
      <c r="B415" s="48">
        <f>'Results'!B415</f>
        <v>0</v>
      </c>
      <c r="C415" s="34">
        <f>'Results'!C415</f>
        <v>0</v>
      </c>
      <c r="D415" s="55">
        <f>'Results'!D415</f>
        <v>0</v>
      </c>
      <c r="E415" s="55">
        <f>'Results'!E415</f>
        <v>0</v>
      </c>
      <c r="F415" s="56">
        <f>'Results'!F415</f>
        <v>0</v>
      </c>
      <c r="G415" s="34">
        <f>'Results'!G415</f>
        <v>0</v>
      </c>
      <c r="H415" s="55">
        <f>'Results'!H415</f>
        <v>0</v>
      </c>
      <c r="I415" s="55">
        <f>'Results'!I415</f>
        <v>0</v>
      </c>
      <c r="J415" s="56">
        <f>'Results'!J415</f>
        <v>0</v>
      </c>
      <c r="K415" s="57">
        <f>0.01*'11'!B$16*'Matrix'!D415*'Results'!E415</f>
        <v>0</v>
      </c>
      <c r="L415" s="33">
        <f>0.01*('11'!C$16-'935'!Y415)*'Results'!C415*'Matrix'!D415*('11'!B$16/('11'!B$16-'935'!X415))*'935'!Q415</f>
        <v>0</v>
      </c>
      <c r="M415" s="49">
        <f>0.01*('11'!B$16-'935'!X415)*'Results'!D415</f>
        <v>0</v>
      </c>
      <c r="N415" s="33">
        <f>0.01*'11'!B$16*'Matrix'!I415*'Matrix'!BS415</f>
        <v>0</v>
      </c>
      <c r="O415" s="33">
        <f>0.01*('11'!B$16-'935'!X415)*'Matrix'!BX415</f>
        <v>0</v>
      </c>
      <c r="P415" s="49">
        <f>0.01*'Matrix'!BM415*'935'!U415</f>
        <v>0</v>
      </c>
      <c r="Q415" s="57">
        <f>K415+L415+M415</f>
        <v>0</v>
      </c>
      <c r="R415" s="32">
        <f>'935'!Z415</f>
        <v>0</v>
      </c>
      <c r="S415" s="58">
        <f>Q415-R415</f>
        <v>0</v>
      </c>
      <c r="T415" s="59">
        <f>IF(R415,Q415/R415-1,"")</f>
        <v>0</v>
      </c>
      <c r="U415" s="57">
        <f>N415+O415+P415</f>
        <v>0</v>
      </c>
      <c r="V415" s="32">
        <f>'935'!AA415</f>
        <v>0</v>
      </c>
      <c r="W415" s="58">
        <f>U415-V415</f>
        <v>0</v>
      </c>
      <c r="X415" s="59">
        <f>IF(V415,U415/V415-1,"")</f>
        <v>0</v>
      </c>
      <c r="Y415" s="57">
        <f>0.01*('11'!B$16-'935'!X415)*'Matrix'!BU415</f>
        <v>0</v>
      </c>
      <c r="Z415" s="33">
        <f>0.01*'11'!B$16*'Matrix'!D415*'Matrix'!CW415</f>
        <v>0</v>
      </c>
      <c r="AA415" s="33">
        <f>'Matrix'!D415*MAX('Matrix'!DE415,0-('Matrix'!DD415+IF('935'!Q415=0,0,(1-'935'!Y415/'11'!C$16)*'11'!B$16/('11'!B$16-'935'!X415)*IF('Matrix'!D415=0,1,'Matrix'!BY415/'Matrix'!D415)*'Matrix'!CV415)))*'11'!B$16*0.01*'DNO totals'!B$274/'DNO totals'!B$296</f>
        <v>0</v>
      </c>
      <c r="AB415" s="33">
        <f>'Matrix'!D415*'Charging rates'!B$106*'Matrix'!DB415</f>
        <v>0</v>
      </c>
      <c r="AC415" s="33">
        <f>'Matrix'!D415*MAX('Matrix'!DE415,0-('Matrix'!DD415+IF('935'!Q415=0,0,(1-'935'!Y415/'11'!C$16)*'11'!B$16/('11'!B$16-'935'!X415)*IF('Matrix'!D415=0,1,'Matrix'!BY415/'Matrix'!D415)*'Matrix'!CV415)))*'11'!B$16*0.01*'DNO totals'!B$284/'DNO totals'!B$296</f>
        <v>0</v>
      </c>
      <c r="AD415" s="33">
        <f>0.01*('Matrix'!BY415*'11'!B$16*'Matrix'!CB415+'Matrix'!D415*'Matrix'!CD415*'935'!Q415*('11'!C$16-'935'!Y415)*('11'!B$16/('11'!B$16-'935'!X415)))</f>
        <v>0</v>
      </c>
      <c r="AE415" s="33">
        <f>'Matrix'!D415*'Charging rates'!B$116*('Parameters'!B$21+'Matrix'!J415)*IF('DNO totals'!B$323&lt;0,1,'935'!S415)</f>
        <v>0</v>
      </c>
      <c r="AF415" s="33">
        <f>'Matrix'!D415*MAX('Matrix'!DE415,0-('Matrix'!DD415+IF('935'!Q415=0,0,(1-'935'!Y415/'11'!C$16)*'11'!B$16/('11'!B$16-'935'!X415)*IF('Matrix'!D415=0,1,'Matrix'!BY415/'Matrix'!D415)*'Matrix'!CV415)))*'11'!B$16*0.01*(1-('DNO totals'!B$284+'DNO totals'!B$274)/'DNO totals'!B$296)</f>
        <v>0</v>
      </c>
      <c r="AG415" s="49">
        <f>Q415-Y415-Z415-AA415-AB415-AC415-AD415-AE415-AF415</f>
        <v>0</v>
      </c>
    </row>
    <row r="416" spans="1:33">
      <c r="A416" s="28">
        <v>316</v>
      </c>
      <c r="B416" s="48">
        <f>'Results'!B416</f>
        <v>0</v>
      </c>
      <c r="C416" s="34">
        <f>'Results'!C416</f>
        <v>0</v>
      </c>
      <c r="D416" s="55">
        <f>'Results'!D416</f>
        <v>0</v>
      </c>
      <c r="E416" s="55">
        <f>'Results'!E416</f>
        <v>0</v>
      </c>
      <c r="F416" s="56">
        <f>'Results'!F416</f>
        <v>0</v>
      </c>
      <c r="G416" s="34">
        <f>'Results'!G416</f>
        <v>0</v>
      </c>
      <c r="H416" s="55">
        <f>'Results'!H416</f>
        <v>0</v>
      </c>
      <c r="I416" s="55">
        <f>'Results'!I416</f>
        <v>0</v>
      </c>
      <c r="J416" s="56">
        <f>'Results'!J416</f>
        <v>0</v>
      </c>
      <c r="K416" s="57">
        <f>0.01*'11'!B$16*'Matrix'!D416*'Results'!E416</f>
        <v>0</v>
      </c>
      <c r="L416" s="33">
        <f>0.01*('11'!C$16-'935'!Y416)*'Results'!C416*'Matrix'!D416*('11'!B$16/('11'!B$16-'935'!X416))*'935'!Q416</f>
        <v>0</v>
      </c>
      <c r="M416" s="49">
        <f>0.01*('11'!B$16-'935'!X416)*'Results'!D416</f>
        <v>0</v>
      </c>
      <c r="N416" s="33">
        <f>0.01*'11'!B$16*'Matrix'!I416*'Matrix'!BS416</f>
        <v>0</v>
      </c>
      <c r="O416" s="33">
        <f>0.01*('11'!B$16-'935'!X416)*'Matrix'!BX416</f>
        <v>0</v>
      </c>
      <c r="P416" s="49">
        <f>0.01*'Matrix'!BM416*'935'!U416</f>
        <v>0</v>
      </c>
      <c r="Q416" s="57">
        <f>K416+L416+M416</f>
        <v>0</v>
      </c>
      <c r="R416" s="32">
        <f>'935'!Z416</f>
        <v>0</v>
      </c>
      <c r="S416" s="58">
        <f>Q416-R416</f>
        <v>0</v>
      </c>
      <c r="T416" s="59">
        <f>IF(R416,Q416/R416-1,"")</f>
        <v>0</v>
      </c>
      <c r="U416" s="57">
        <f>N416+O416+P416</f>
        <v>0</v>
      </c>
      <c r="V416" s="32">
        <f>'935'!AA416</f>
        <v>0</v>
      </c>
      <c r="W416" s="58">
        <f>U416-V416</f>
        <v>0</v>
      </c>
      <c r="X416" s="59">
        <f>IF(V416,U416/V416-1,"")</f>
        <v>0</v>
      </c>
      <c r="Y416" s="57">
        <f>0.01*('11'!B$16-'935'!X416)*'Matrix'!BU416</f>
        <v>0</v>
      </c>
      <c r="Z416" s="33">
        <f>0.01*'11'!B$16*'Matrix'!D416*'Matrix'!CW416</f>
        <v>0</v>
      </c>
      <c r="AA416" s="33">
        <f>'Matrix'!D416*MAX('Matrix'!DE416,0-('Matrix'!DD416+IF('935'!Q416=0,0,(1-'935'!Y416/'11'!C$16)*'11'!B$16/('11'!B$16-'935'!X416)*IF('Matrix'!D416=0,1,'Matrix'!BY416/'Matrix'!D416)*'Matrix'!CV416)))*'11'!B$16*0.01*'DNO totals'!B$274/'DNO totals'!B$296</f>
        <v>0</v>
      </c>
      <c r="AB416" s="33">
        <f>'Matrix'!D416*'Charging rates'!B$106*'Matrix'!DB416</f>
        <v>0</v>
      </c>
      <c r="AC416" s="33">
        <f>'Matrix'!D416*MAX('Matrix'!DE416,0-('Matrix'!DD416+IF('935'!Q416=0,0,(1-'935'!Y416/'11'!C$16)*'11'!B$16/('11'!B$16-'935'!X416)*IF('Matrix'!D416=0,1,'Matrix'!BY416/'Matrix'!D416)*'Matrix'!CV416)))*'11'!B$16*0.01*'DNO totals'!B$284/'DNO totals'!B$296</f>
        <v>0</v>
      </c>
      <c r="AD416" s="33">
        <f>0.01*('Matrix'!BY416*'11'!B$16*'Matrix'!CB416+'Matrix'!D416*'Matrix'!CD416*'935'!Q416*('11'!C$16-'935'!Y416)*('11'!B$16/('11'!B$16-'935'!X416)))</f>
        <v>0</v>
      </c>
      <c r="AE416" s="33">
        <f>'Matrix'!D416*'Charging rates'!B$116*('Parameters'!B$21+'Matrix'!J416)*IF('DNO totals'!B$323&lt;0,1,'935'!S416)</f>
        <v>0</v>
      </c>
      <c r="AF416" s="33">
        <f>'Matrix'!D416*MAX('Matrix'!DE416,0-('Matrix'!DD416+IF('935'!Q416=0,0,(1-'935'!Y416/'11'!C$16)*'11'!B$16/('11'!B$16-'935'!X416)*IF('Matrix'!D416=0,1,'Matrix'!BY416/'Matrix'!D416)*'Matrix'!CV416)))*'11'!B$16*0.01*(1-('DNO totals'!B$284+'DNO totals'!B$274)/'DNO totals'!B$296)</f>
        <v>0</v>
      </c>
      <c r="AG416" s="49">
        <f>Q416-Y416-Z416-AA416-AB416-AC416-AD416-AE416-AF416</f>
        <v>0</v>
      </c>
    </row>
    <row r="417" spans="1:33">
      <c r="A417" s="28">
        <v>317</v>
      </c>
      <c r="B417" s="48">
        <f>'Results'!B417</f>
        <v>0</v>
      </c>
      <c r="C417" s="34">
        <f>'Results'!C417</f>
        <v>0</v>
      </c>
      <c r="D417" s="55">
        <f>'Results'!D417</f>
        <v>0</v>
      </c>
      <c r="E417" s="55">
        <f>'Results'!E417</f>
        <v>0</v>
      </c>
      <c r="F417" s="56">
        <f>'Results'!F417</f>
        <v>0</v>
      </c>
      <c r="G417" s="34">
        <f>'Results'!G417</f>
        <v>0</v>
      </c>
      <c r="H417" s="55">
        <f>'Results'!H417</f>
        <v>0</v>
      </c>
      <c r="I417" s="55">
        <f>'Results'!I417</f>
        <v>0</v>
      </c>
      <c r="J417" s="56">
        <f>'Results'!J417</f>
        <v>0</v>
      </c>
      <c r="K417" s="57">
        <f>0.01*'11'!B$16*'Matrix'!D417*'Results'!E417</f>
        <v>0</v>
      </c>
      <c r="L417" s="33">
        <f>0.01*('11'!C$16-'935'!Y417)*'Results'!C417*'Matrix'!D417*('11'!B$16/('11'!B$16-'935'!X417))*'935'!Q417</f>
        <v>0</v>
      </c>
      <c r="M417" s="49">
        <f>0.01*('11'!B$16-'935'!X417)*'Results'!D417</f>
        <v>0</v>
      </c>
      <c r="N417" s="33">
        <f>0.01*'11'!B$16*'Matrix'!I417*'Matrix'!BS417</f>
        <v>0</v>
      </c>
      <c r="O417" s="33">
        <f>0.01*('11'!B$16-'935'!X417)*'Matrix'!BX417</f>
        <v>0</v>
      </c>
      <c r="P417" s="49">
        <f>0.01*'Matrix'!BM417*'935'!U417</f>
        <v>0</v>
      </c>
      <c r="Q417" s="57">
        <f>K417+L417+M417</f>
        <v>0</v>
      </c>
      <c r="R417" s="32">
        <f>'935'!Z417</f>
        <v>0</v>
      </c>
      <c r="S417" s="58">
        <f>Q417-R417</f>
        <v>0</v>
      </c>
      <c r="T417" s="59">
        <f>IF(R417,Q417/R417-1,"")</f>
        <v>0</v>
      </c>
      <c r="U417" s="57">
        <f>N417+O417+P417</f>
        <v>0</v>
      </c>
      <c r="V417" s="32">
        <f>'935'!AA417</f>
        <v>0</v>
      </c>
      <c r="W417" s="58">
        <f>U417-V417</f>
        <v>0</v>
      </c>
      <c r="X417" s="59">
        <f>IF(V417,U417/V417-1,"")</f>
        <v>0</v>
      </c>
      <c r="Y417" s="57">
        <f>0.01*('11'!B$16-'935'!X417)*'Matrix'!BU417</f>
        <v>0</v>
      </c>
      <c r="Z417" s="33">
        <f>0.01*'11'!B$16*'Matrix'!D417*'Matrix'!CW417</f>
        <v>0</v>
      </c>
      <c r="AA417" s="33">
        <f>'Matrix'!D417*MAX('Matrix'!DE417,0-('Matrix'!DD417+IF('935'!Q417=0,0,(1-'935'!Y417/'11'!C$16)*'11'!B$16/('11'!B$16-'935'!X417)*IF('Matrix'!D417=0,1,'Matrix'!BY417/'Matrix'!D417)*'Matrix'!CV417)))*'11'!B$16*0.01*'DNO totals'!B$274/'DNO totals'!B$296</f>
        <v>0</v>
      </c>
      <c r="AB417" s="33">
        <f>'Matrix'!D417*'Charging rates'!B$106*'Matrix'!DB417</f>
        <v>0</v>
      </c>
      <c r="AC417" s="33">
        <f>'Matrix'!D417*MAX('Matrix'!DE417,0-('Matrix'!DD417+IF('935'!Q417=0,0,(1-'935'!Y417/'11'!C$16)*'11'!B$16/('11'!B$16-'935'!X417)*IF('Matrix'!D417=0,1,'Matrix'!BY417/'Matrix'!D417)*'Matrix'!CV417)))*'11'!B$16*0.01*'DNO totals'!B$284/'DNO totals'!B$296</f>
        <v>0</v>
      </c>
      <c r="AD417" s="33">
        <f>0.01*('Matrix'!BY417*'11'!B$16*'Matrix'!CB417+'Matrix'!D417*'Matrix'!CD417*'935'!Q417*('11'!C$16-'935'!Y417)*('11'!B$16/('11'!B$16-'935'!X417)))</f>
        <v>0</v>
      </c>
      <c r="AE417" s="33">
        <f>'Matrix'!D417*'Charging rates'!B$116*('Parameters'!B$21+'Matrix'!J417)*IF('DNO totals'!B$323&lt;0,1,'935'!S417)</f>
        <v>0</v>
      </c>
      <c r="AF417" s="33">
        <f>'Matrix'!D417*MAX('Matrix'!DE417,0-('Matrix'!DD417+IF('935'!Q417=0,0,(1-'935'!Y417/'11'!C$16)*'11'!B$16/('11'!B$16-'935'!X417)*IF('Matrix'!D417=0,1,'Matrix'!BY417/'Matrix'!D417)*'Matrix'!CV417)))*'11'!B$16*0.01*(1-('DNO totals'!B$284+'DNO totals'!B$274)/'DNO totals'!B$296)</f>
        <v>0</v>
      </c>
      <c r="AG417" s="49">
        <f>Q417-Y417-Z417-AA417-AB417-AC417-AD417-AE417-AF417</f>
        <v>0</v>
      </c>
    </row>
    <row r="418" spans="1:33">
      <c r="A418" s="28">
        <v>318</v>
      </c>
      <c r="B418" s="48">
        <f>'Results'!B418</f>
        <v>0</v>
      </c>
      <c r="C418" s="34">
        <f>'Results'!C418</f>
        <v>0</v>
      </c>
      <c r="D418" s="55">
        <f>'Results'!D418</f>
        <v>0</v>
      </c>
      <c r="E418" s="55">
        <f>'Results'!E418</f>
        <v>0</v>
      </c>
      <c r="F418" s="56">
        <f>'Results'!F418</f>
        <v>0</v>
      </c>
      <c r="G418" s="34">
        <f>'Results'!G418</f>
        <v>0</v>
      </c>
      <c r="H418" s="55">
        <f>'Results'!H418</f>
        <v>0</v>
      </c>
      <c r="I418" s="55">
        <f>'Results'!I418</f>
        <v>0</v>
      </c>
      <c r="J418" s="56">
        <f>'Results'!J418</f>
        <v>0</v>
      </c>
      <c r="K418" s="57">
        <f>0.01*'11'!B$16*'Matrix'!D418*'Results'!E418</f>
        <v>0</v>
      </c>
      <c r="L418" s="33">
        <f>0.01*('11'!C$16-'935'!Y418)*'Results'!C418*'Matrix'!D418*('11'!B$16/('11'!B$16-'935'!X418))*'935'!Q418</f>
        <v>0</v>
      </c>
      <c r="M418" s="49">
        <f>0.01*('11'!B$16-'935'!X418)*'Results'!D418</f>
        <v>0</v>
      </c>
      <c r="N418" s="33">
        <f>0.01*'11'!B$16*'Matrix'!I418*'Matrix'!BS418</f>
        <v>0</v>
      </c>
      <c r="O418" s="33">
        <f>0.01*('11'!B$16-'935'!X418)*'Matrix'!BX418</f>
        <v>0</v>
      </c>
      <c r="P418" s="49">
        <f>0.01*'Matrix'!BM418*'935'!U418</f>
        <v>0</v>
      </c>
      <c r="Q418" s="57">
        <f>K418+L418+M418</f>
        <v>0</v>
      </c>
      <c r="R418" s="32">
        <f>'935'!Z418</f>
        <v>0</v>
      </c>
      <c r="S418" s="58">
        <f>Q418-R418</f>
        <v>0</v>
      </c>
      <c r="T418" s="59">
        <f>IF(R418,Q418/R418-1,"")</f>
        <v>0</v>
      </c>
      <c r="U418" s="57">
        <f>N418+O418+P418</f>
        <v>0</v>
      </c>
      <c r="V418" s="32">
        <f>'935'!AA418</f>
        <v>0</v>
      </c>
      <c r="W418" s="58">
        <f>U418-V418</f>
        <v>0</v>
      </c>
      <c r="X418" s="59">
        <f>IF(V418,U418/V418-1,"")</f>
        <v>0</v>
      </c>
      <c r="Y418" s="57">
        <f>0.01*('11'!B$16-'935'!X418)*'Matrix'!BU418</f>
        <v>0</v>
      </c>
      <c r="Z418" s="33">
        <f>0.01*'11'!B$16*'Matrix'!D418*'Matrix'!CW418</f>
        <v>0</v>
      </c>
      <c r="AA418" s="33">
        <f>'Matrix'!D418*MAX('Matrix'!DE418,0-('Matrix'!DD418+IF('935'!Q418=0,0,(1-'935'!Y418/'11'!C$16)*'11'!B$16/('11'!B$16-'935'!X418)*IF('Matrix'!D418=0,1,'Matrix'!BY418/'Matrix'!D418)*'Matrix'!CV418)))*'11'!B$16*0.01*'DNO totals'!B$274/'DNO totals'!B$296</f>
        <v>0</v>
      </c>
      <c r="AB418" s="33">
        <f>'Matrix'!D418*'Charging rates'!B$106*'Matrix'!DB418</f>
        <v>0</v>
      </c>
      <c r="AC418" s="33">
        <f>'Matrix'!D418*MAX('Matrix'!DE418,0-('Matrix'!DD418+IF('935'!Q418=0,0,(1-'935'!Y418/'11'!C$16)*'11'!B$16/('11'!B$16-'935'!X418)*IF('Matrix'!D418=0,1,'Matrix'!BY418/'Matrix'!D418)*'Matrix'!CV418)))*'11'!B$16*0.01*'DNO totals'!B$284/'DNO totals'!B$296</f>
        <v>0</v>
      </c>
      <c r="AD418" s="33">
        <f>0.01*('Matrix'!BY418*'11'!B$16*'Matrix'!CB418+'Matrix'!D418*'Matrix'!CD418*'935'!Q418*('11'!C$16-'935'!Y418)*('11'!B$16/('11'!B$16-'935'!X418)))</f>
        <v>0</v>
      </c>
      <c r="AE418" s="33">
        <f>'Matrix'!D418*'Charging rates'!B$116*('Parameters'!B$21+'Matrix'!J418)*IF('DNO totals'!B$323&lt;0,1,'935'!S418)</f>
        <v>0</v>
      </c>
      <c r="AF418" s="33">
        <f>'Matrix'!D418*MAX('Matrix'!DE418,0-('Matrix'!DD418+IF('935'!Q418=0,0,(1-'935'!Y418/'11'!C$16)*'11'!B$16/('11'!B$16-'935'!X418)*IF('Matrix'!D418=0,1,'Matrix'!BY418/'Matrix'!D418)*'Matrix'!CV418)))*'11'!B$16*0.01*(1-('DNO totals'!B$284+'DNO totals'!B$274)/'DNO totals'!B$296)</f>
        <v>0</v>
      </c>
      <c r="AG418" s="49">
        <f>Q418-Y418-Z418-AA418-AB418-AC418-AD418-AE418-AF418</f>
        <v>0</v>
      </c>
    </row>
    <row r="419" spans="1:33">
      <c r="A419" s="28">
        <v>319</v>
      </c>
      <c r="B419" s="48">
        <f>'Results'!B419</f>
        <v>0</v>
      </c>
      <c r="C419" s="34">
        <f>'Results'!C419</f>
        <v>0</v>
      </c>
      <c r="D419" s="55">
        <f>'Results'!D419</f>
        <v>0</v>
      </c>
      <c r="E419" s="55">
        <f>'Results'!E419</f>
        <v>0</v>
      </c>
      <c r="F419" s="56">
        <f>'Results'!F419</f>
        <v>0</v>
      </c>
      <c r="G419" s="34">
        <f>'Results'!G419</f>
        <v>0</v>
      </c>
      <c r="H419" s="55">
        <f>'Results'!H419</f>
        <v>0</v>
      </c>
      <c r="I419" s="55">
        <f>'Results'!I419</f>
        <v>0</v>
      </c>
      <c r="J419" s="56">
        <f>'Results'!J419</f>
        <v>0</v>
      </c>
      <c r="K419" s="57">
        <f>0.01*'11'!B$16*'Matrix'!D419*'Results'!E419</f>
        <v>0</v>
      </c>
      <c r="L419" s="33">
        <f>0.01*('11'!C$16-'935'!Y419)*'Results'!C419*'Matrix'!D419*('11'!B$16/('11'!B$16-'935'!X419))*'935'!Q419</f>
        <v>0</v>
      </c>
      <c r="M419" s="49">
        <f>0.01*('11'!B$16-'935'!X419)*'Results'!D419</f>
        <v>0</v>
      </c>
      <c r="N419" s="33">
        <f>0.01*'11'!B$16*'Matrix'!I419*'Matrix'!BS419</f>
        <v>0</v>
      </c>
      <c r="O419" s="33">
        <f>0.01*('11'!B$16-'935'!X419)*'Matrix'!BX419</f>
        <v>0</v>
      </c>
      <c r="P419" s="49">
        <f>0.01*'Matrix'!BM419*'935'!U419</f>
        <v>0</v>
      </c>
      <c r="Q419" s="57">
        <f>K419+L419+M419</f>
        <v>0</v>
      </c>
      <c r="R419" s="32">
        <f>'935'!Z419</f>
        <v>0</v>
      </c>
      <c r="S419" s="58">
        <f>Q419-R419</f>
        <v>0</v>
      </c>
      <c r="T419" s="59">
        <f>IF(R419,Q419/R419-1,"")</f>
        <v>0</v>
      </c>
      <c r="U419" s="57">
        <f>N419+O419+P419</f>
        <v>0</v>
      </c>
      <c r="V419" s="32">
        <f>'935'!AA419</f>
        <v>0</v>
      </c>
      <c r="W419" s="58">
        <f>U419-V419</f>
        <v>0</v>
      </c>
      <c r="X419" s="59">
        <f>IF(V419,U419/V419-1,"")</f>
        <v>0</v>
      </c>
      <c r="Y419" s="57">
        <f>0.01*('11'!B$16-'935'!X419)*'Matrix'!BU419</f>
        <v>0</v>
      </c>
      <c r="Z419" s="33">
        <f>0.01*'11'!B$16*'Matrix'!D419*'Matrix'!CW419</f>
        <v>0</v>
      </c>
      <c r="AA419" s="33">
        <f>'Matrix'!D419*MAX('Matrix'!DE419,0-('Matrix'!DD419+IF('935'!Q419=0,0,(1-'935'!Y419/'11'!C$16)*'11'!B$16/('11'!B$16-'935'!X419)*IF('Matrix'!D419=0,1,'Matrix'!BY419/'Matrix'!D419)*'Matrix'!CV419)))*'11'!B$16*0.01*'DNO totals'!B$274/'DNO totals'!B$296</f>
        <v>0</v>
      </c>
      <c r="AB419" s="33">
        <f>'Matrix'!D419*'Charging rates'!B$106*'Matrix'!DB419</f>
        <v>0</v>
      </c>
      <c r="AC419" s="33">
        <f>'Matrix'!D419*MAX('Matrix'!DE419,0-('Matrix'!DD419+IF('935'!Q419=0,0,(1-'935'!Y419/'11'!C$16)*'11'!B$16/('11'!B$16-'935'!X419)*IF('Matrix'!D419=0,1,'Matrix'!BY419/'Matrix'!D419)*'Matrix'!CV419)))*'11'!B$16*0.01*'DNO totals'!B$284/'DNO totals'!B$296</f>
        <v>0</v>
      </c>
      <c r="AD419" s="33">
        <f>0.01*('Matrix'!BY419*'11'!B$16*'Matrix'!CB419+'Matrix'!D419*'Matrix'!CD419*'935'!Q419*('11'!C$16-'935'!Y419)*('11'!B$16/('11'!B$16-'935'!X419)))</f>
        <v>0</v>
      </c>
      <c r="AE419" s="33">
        <f>'Matrix'!D419*'Charging rates'!B$116*('Parameters'!B$21+'Matrix'!J419)*IF('DNO totals'!B$323&lt;0,1,'935'!S419)</f>
        <v>0</v>
      </c>
      <c r="AF419" s="33">
        <f>'Matrix'!D419*MAX('Matrix'!DE419,0-('Matrix'!DD419+IF('935'!Q419=0,0,(1-'935'!Y419/'11'!C$16)*'11'!B$16/('11'!B$16-'935'!X419)*IF('Matrix'!D419=0,1,'Matrix'!BY419/'Matrix'!D419)*'Matrix'!CV419)))*'11'!B$16*0.01*(1-('DNO totals'!B$284+'DNO totals'!B$274)/'DNO totals'!B$296)</f>
        <v>0</v>
      </c>
      <c r="AG419" s="49">
        <f>Q419-Y419-Z419-AA419-AB419-AC419-AD419-AE419-AF419</f>
        <v>0</v>
      </c>
    </row>
    <row r="420" spans="1:33">
      <c r="A420" s="28">
        <v>320</v>
      </c>
      <c r="B420" s="48">
        <f>'Results'!B420</f>
        <v>0</v>
      </c>
      <c r="C420" s="34">
        <f>'Results'!C420</f>
        <v>0</v>
      </c>
      <c r="D420" s="55">
        <f>'Results'!D420</f>
        <v>0</v>
      </c>
      <c r="E420" s="55">
        <f>'Results'!E420</f>
        <v>0</v>
      </c>
      <c r="F420" s="56">
        <f>'Results'!F420</f>
        <v>0</v>
      </c>
      <c r="G420" s="34">
        <f>'Results'!G420</f>
        <v>0</v>
      </c>
      <c r="H420" s="55">
        <f>'Results'!H420</f>
        <v>0</v>
      </c>
      <c r="I420" s="55">
        <f>'Results'!I420</f>
        <v>0</v>
      </c>
      <c r="J420" s="56">
        <f>'Results'!J420</f>
        <v>0</v>
      </c>
      <c r="K420" s="57">
        <f>0.01*'11'!B$16*'Matrix'!D420*'Results'!E420</f>
        <v>0</v>
      </c>
      <c r="L420" s="33">
        <f>0.01*('11'!C$16-'935'!Y420)*'Results'!C420*'Matrix'!D420*('11'!B$16/('11'!B$16-'935'!X420))*'935'!Q420</f>
        <v>0</v>
      </c>
      <c r="M420" s="49">
        <f>0.01*('11'!B$16-'935'!X420)*'Results'!D420</f>
        <v>0</v>
      </c>
      <c r="N420" s="33">
        <f>0.01*'11'!B$16*'Matrix'!I420*'Matrix'!BS420</f>
        <v>0</v>
      </c>
      <c r="O420" s="33">
        <f>0.01*('11'!B$16-'935'!X420)*'Matrix'!BX420</f>
        <v>0</v>
      </c>
      <c r="P420" s="49">
        <f>0.01*'Matrix'!BM420*'935'!U420</f>
        <v>0</v>
      </c>
      <c r="Q420" s="57">
        <f>K420+L420+M420</f>
        <v>0</v>
      </c>
      <c r="R420" s="32">
        <f>'935'!Z420</f>
        <v>0</v>
      </c>
      <c r="S420" s="58">
        <f>Q420-R420</f>
        <v>0</v>
      </c>
      <c r="T420" s="59">
        <f>IF(R420,Q420/R420-1,"")</f>
        <v>0</v>
      </c>
      <c r="U420" s="57">
        <f>N420+O420+P420</f>
        <v>0</v>
      </c>
      <c r="V420" s="32">
        <f>'935'!AA420</f>
        <v>0</v>
      </c>
      <c r="W420" s="58">
        <f>U420-V420</f>
        <v>0</v>
      </c>
      <c r="X420" s="59">
        <f>IF(V420,U420/V420-1,"")</f>
        <v>0</v>
      </c>
      <c r="Y420" s="57">
        <f>0.01*('11'!B$16-'935'!X420)*'Matrix'!BU420</f>
        <v>0</v>
      </c>
      <c r="Z420" s="33">
        <f>0.01*'11'!B$16*'Matrix'!D420*'Matrix'!CW420</f>
        <v>0</v>
      </c>
      <c r="AA420" s="33">
        <f>'Matrix'!D420*MAX('Matrix'!DE420,0-('Matrix'!DD420+IF('935'!Q420=0,0,(1-'935'!Y420/'11'!C$16)*'11'!B$16/('11'!B$16-'935'!X420)*IF('Matrix'!D420=0,1,'Matrix'!BY420/'Matrix'!D420)*'Matrix'!CV420)))*'11'!B$16*0.01*'DNO totals'!B$274/'DNO totals'!B$296</f>
        <v>0</v>
      </c>
      <c r="AB420" s="33">
        <f>'Matrix'!D420*'Charging rates'!B$106*'Matrix'!DB420</f>
        <v>0</v>
      </c>
      <c r="AC420" s="33">
        <f>'Matrix'!D420*MAX('Matrix'!DE420,0-('Matrix'!DD420+IF('935'!Q420=0,0,(1-'935'!Y420/'11'!C$16)*'11'!B$16/('11'!B$16-'935'!X420)*IF('Matrix'!D420=0,1,'Matrix'!BY420/'Matrix'!D420)*'Matrix'!CV420)))*'11'!B$16*0.01*'DNO totals'!B$284/'DNO totals'!B$296</f>
        <v>0</v>
      </c>
      <c r="AD420" s="33">
        <f>0.01*('Matrix'!BY420*'11'!B$16*'Matrix'!CB420+'Matrix'!D420*'Matrix'!CD420*'935'!Q420*('11'!C$16-'935'!Y420)*('11'!B$16/('11'!B$16-'935'!X420)))</f>
        <v>0</v>
      </c>
      <c r="AE420" s="33">
        <f>'Matrix'!D420*'Charging rates'!B$116*('Parameters'!B$21+'Matrix'!J420)*IF('DNO totals'!B$323&lt;0,1,'935'!S420)</f>
        <v>0</v>
      </c>
      <c r="AF420" s="33">
        <f>'Matrix'!D420*MAX('Matrix'!DE420,0-('Matrix'!DD420+IF('935'!Q420=0,0,(1-'935'!Y420/'11'!C$16)*'11'!B$16/('11'!B$16-'935'!X420)*IF('Matrix'!D420=0,1,'Matrix'!BY420/'Matrix'!D420)*'Matrix'!CV420)))*'11'!B$16*0.01*(1-('DNO totals'!B$284+'DNO totals'!B$274)/'DNO totals'!B$296)</f>
        <v>0</v>
      </c>
      <c r="AG420" s="49">
        <f>Q420-Y420-Z420-AA420-AB420-AC420-AD420-AE420-AF420</f>
        <v>0</v>
      </c>
    </row>
    <row r="421" spans="1:33">
      <c r="A421" s="28">
        <v>321</v>
      </c>
      <c r="B421" s="48">
        <f>'Results'!B421</f>
        <v>0</v>
      </c>
      <c r="C421" s="34">
        <f>'Results'!C421</f>
        <v>0</v>
      </c>
      <c r="D421" s="55">
        <f>'Results'!D421</f>
        <v>0</v>
      </c>
      <c r="E421" s="55">
        <f>'Results'!E421</f>
        <v>0</v>
      </c>
      <c r="F421" s="56">
        <f>'Results'!F421</f>
        <v>0</v>
      </c>
      <c r="G421" s="34">
        <f>'Results'!G421</f>
        <v>0</v>
      </c>
      <c r="H421" s="55">
        <f>'Results'!H421</f>
        <v>0</v>
      </c>
      <c r="I421" s="55">
        <f>'Results'!I421</f>
        <v>0</v>
      </c>
      <c r="J421" s="56">
        <f>'Results'!J421</f>
        <v>0</v>
      </c>
      <c r="K421" s="57">
        <f>0.01*'11'!B$16*'Matrix'!D421*'Results'!E421</f>
        <v>0</v>
      </c>
      <c r="L421" s="33">
        <f>0.01*('11'!C$16-'935'!Y421)*'Results'!C421*'Matrix'!D421*('11'!B$16/('11'!B$16-'935'!X421))*'935'!Q421</f>
        <v>0</v>
      </c>
      <c r="M421" s="49">
        <f>0.01*('11'!B$16-'935'!X421)*'Results'!D421</f>
        <v>0</v>
      </c>
      <c r="N421" s="33">
        <f>0.01*'11'!B$16*'Matrix'!I421*'Matrix'!BS421</f>
        <v>0</v>
      </c>
      <c r="O421" s="33">
        <f>0.01*('11'!B$16-'935'!X421)*'Matrix'!BX421</f>
        <v>0</v>
      </c>
      <c r="P421" s="49">
        <f>0.01*'Matrix'!BM421*'935'!U421</f>
        <v>0</v>
      </c>
      <c r="Q421" s="57">
        <f>K421+L421+M421</f>
        <v>0</v>
      </c>
      <c r="R421" s="32">
        <f>'935'!Z421</f>
        <v>0</v>
      </c>
      <c r="S421" s="58">
        <f>Q421-R421</f>
        <v>0</v>
      </c>
      <c r="T421" s="59">
        <f>IF(R421,Q421/R421-1,"")</f>
        <v>0</v>
      </c>
      <c r="U421" s="57">
        <f>N421+O421+P421</f>
        <v>0</v>
      </c>
      <c r="V421" s="32">
        <f>'935'!AA421</f>
        <v>0</v>
      </c>
      <c r="W421" s="58">
        <f>U421-V421</f>
        <v>0</v>
      </c>
      <c r="X421" s="59">
        <f>IF(V421,U421/V421-1,"")</f>
        <v>0</v>
      </c>
      <c r="Y421" s="57">
        <f>0.01*('11'!B$16-'935'!X421)*'Matrix'!BU421</f>
        <v>0</v>
      </c>
      <c r="Z421" s="33">
        <f>0.01*'11'!B$16*'Matrix'!D421*'Matrix'!CW421</f>
        <v>0</v>
      </c>
      <c r="AA421" s="33">
        <f>'Matrix'!D421*MAX('Matrix'!DE421,0-('Matrix'!DD421+IF('935'!Q421=0,0,(1-'935'!Y421/'11'!C$16)*'11'!B$16/('11'!B$16-'935'!X421)*IF('Matrix'!D421=0,1,'Matrix'!BY421/'Matrix'!D421)*'Matrix'!CV421)))*'11'!B$16*0.01*'DNO totals'!B$274/'DNO totals'!B$296</f>
        <v>0</v>
      </c>
      <c r="AB421" s="33">
        <f>'Matrix'!D421*'Charging rates'!B$106*'Matrix'!DB421</f>
        <v>0</v>
      </c>
      <c r="AC421" s="33">
        <f>'Matrix'!D421*MAX('Matrix'!DE421,0-('Matrix'!DD421+IF('935'!Q421=0,0,(1-'935'!Y421/'11'!C$16)*'11'!B$16/('11'!B$16-'935'!X421)*IF('Matrix'!D421=0,1,'Matrix'!BY421/'Matrix'!D421)*'Matrix'!CV421)))*'11'!B$16*0.01*'DNO totals'!B$284/'DNO totals'!B$296</f>
        <v>0</v>
      </c>
      <c r="AD421" s="33">
        <f>0.01*('Matrix'!BY421*'11'!B$16*'Matrix'!CB421+'Matrix'!D421*'Matrix'!CD421*'935'!Q421*('11'!C$16-'935'!Y421)*('11'!B$16/('11'!B$16-'935'!X421)))</f>
        <v>0</v>
      </c>
      <c r="AE421" s="33">
        <f>'Matrix'!D421*'Charging rates'!B$116*('Parameters'!B$21+'Matrix'!J421)*IF('DNO totals'!B$323&lt;0,1,'935'!S421)</f>
        <v>0</v>
      </c>
      <c r="AF421" s="33">
        <f>'Matrix'!D421*MAX('Matrix'!DE421,0-('Matrix'!DD421+IF('935'!Q421=0,0,(1-'935'!Y421/'11'!C$16)*'11'!B$16/('11'!B$16-'935'!X421)*IF('Matrix'!D421=0,1,'Matrix'!BY421/'Matrix'!D421)*'Matrix'!CV421)))*'11'!B$16*0.01*(1-('DNO totals'!B$284+'DNO totals'!B$274)/'DNO totals'!B$296)</f>
        <v>0</v>
      </c>
      <c r="AG421" s="49">
        <f>Q421-Y421-Z421-AA421-AB421-AC421-AD421-AE421-AF421</f>
        <v>0</v>
      </c>
    </row>
    <row r="422" spans="1:33">
      <c r="A422" s="28">
        <v>322</v>
      </c>
      <c r="B422" s="48">
        <f>'Results'!B422</f>
        <v>0</v>
      </c>
      <c r="C422" s="34">
        <f>'Results'!C422</f>
        <v>0</v>
      </c>
      <c r="D422" s="55">
        <f>'Results'!D422</f>
        <v>0</v>
      </c>
      <c r="E422" s="55">
        <f>'Results'!E422</f>
        <v>0</v>
      </c>
      <c r="F422" s="56">
        <f>'Results'!F422</f>
        <v>0</v>
      </c>
      <c r="G422" s="34">
        <f>'Results'!G422</f>
        <v>0</v>
      </c>
      <c r="H422" s="55">
        <f>'Results'!H422</f>
        <v>0</v>
      </c>
      <c r="I422" s="55">
        <f>'Results'!I422</f>
        <v>0</v>
      </c>
      <c r="J422" s="56">
        <f>'Results'!J422</f>
        <v>0</v>
      </c>
      <c r="K422" s="57">
        <f>0.01*'11'!B$16*'Matrix'!D422*'Results'!E422</f>
        <v>0</v>
      </c>
      <c r="L422" s="33">
        <f>0.01*('11'!C$16-'935'!Y422)*'Results'!C422*'Matrix'!D422*('11'!B$16/('11'!B$16-'935'!X422))*'935'!Q422</f>
        <v>0</v>
      </c>
      <c r="M422" s="49">
        <f>0.01*('11'!B$16-'935'!X422)*'Results'!D422</f>
        <v>0</v>
      </c>
      <c r="N422" s="33">
        <f>0.01*'11'!B$16*'Matrix'!I422*'Matrix'!BS422</f>
        <v>0</v>
      </c>
      <c r="O422" s="33">
        <f>0.01*('11'!B$16-'935'!X422)*'Matrix'!BX422</f>
        <v>0</v>
      </c>
      <c r="P422" s="49">
        <f>0.01*'Matrix'!BM422*'935'!U422</f>
        <v>0</v>
      </c>
      <c r="Q422" s="57">
        <f>K422+L422+M422</f>
        <v>0</v>
      </c>
      <c r="R422" s="32">
        <f>'935'!Z422</f>
        <v>0</v>
      </c>
      <c r="S422" s="58">
        <f>Q422-R422</f>
        <v>0</v>
      </c>
      <c r="T422" s="59">
        <f>IF(R422,Q422/R422-1,"")</f>
        <v>0</v>
      </c>
      <c r="U422" s="57">
        <f>N422+O422+P422</f>
        <v>0</v>
      </c>
      <c r="V422" s="32">
        <f>'935'!AA422</f>
        <v>0</v>
      </c>
      <c r="W422" s="58">
        <f>U422-V422</f>
        <v>0</v>
      </c>
      <c r="X422" s="59">
        <f>IF(V422,U422/V422-1,"")</f>
        <v>0</v>
      </c>
      <c r="Y422" s="57">
        <f>0.01*('11'!B$16-'935'!X422)*'Matrix'!BU422</f>
        <v>0</v>
      </c>
      <c r="Z422" s="33">
        <f>0.01*'11'!B$16*'Matrix'!D422*'Matrix'!CW422</f>
        <v>0</v>
      </c>
      <c r="AA422" s="33">
        <f>'Matrix'!D422*MAX('Matrix'!DE422,0-('Matrix'!DD422+IF('935'!Q422=0,0,(1-'935'!Y422/'11'!C$16)*'11'!B$16/('11'!B$16-'935'!X422)*IF('Matrix'!D422=0,1,'Matrix'!BY422/'Matrix'!D422)*'Matrix'!CV422)))*'11'!B$16*0.01*'DNO totals'!B$274/'DNO totals'!B$296</f>
        <v>0</v>
      </c>
      <c r="AB422" s="33">
        <f>'Matrix'!D422*'Charging rates'!B$106*'Matrix'!DB422</f>
        <v>0</v>
      </c>
      <c r="AC422" s="33">
        <f>'Matrix'!D422*MAX('Matrix'!DE422,0-('Matrix'!DD422+IF('935'!Q422=0,0,(1-'935'!Y422/'11'!C$16)*'11'!B$16/('11'!B$16-'935'!X422)*IF('Matrix'!D422=0,1,'Matrix'!BY422/'Matrix'!D422)*'Matrix'!CV422)))*'11'!B$16*0.01*'DNO totals'!B$284/'DNO totals'!B$296</f>
        <v>0</v>
      </c>
      <c r="AD422" s="33">
        <f>0.01*('Matrix'!BY422*'11'!B$16*'Matrix'!CB422+'Matrix'!D422*'Matrix'!CD422*'935'!Q422*('11'!C$16-'935'!Y422)*('11'!B$16/('11'!B$16-'935'!X422)))</f>
        <v>0</v>
      </c>
      <c r="AE422" s="33">
        <f>'Matrix'!D422*'Charging rates'!B$116*('Parameters'!B$21+'Matrix'!J422)*IF('DNO totals'!B$323&lt;0,1,'935'!S422)</f>
        <v>0</v>
      </c>
      <c r="AF422" s="33">
        <f>'Matrix'!D422*MAX('Matrix'!DE422,0-('Matrix'!DD422+IF('935'!Q422=0,0,(1-'935'!Y422/'11'!C$16)*'11'!B$16/('11'!B$16-'935'!X422)*IF('Matrix'!D422=0,1,'Matrix'!BY422/'Matrix'!D422)*'Matrix'!CV422)))*'11'!B$16*0.01*(1-('DNO totals'!B$284+'DNO totals'!B$274)/'DNO totals'!B$296)</f>
        <v>0</v>
      </c>
      <c r="AG422" s="49">
        <f>Q422-Y422-Z422-AA422-AB422-AC422-AD422-AE422-AF422</f>
        <v>0</v>
      </c>
    </row>
    <row r="423" spans="1:33">
      <c r="A423" s="28">
        <v>323</v>
      </c>
      <c r="B423" s="48">
        <f>'Results'!B423</f>
        <v>0</v>
      </c>
      <c r="C423" s="34">
        <f>'Results'!C423</f>
        <v>0</v>
      </c>
      <c r="D423" s="55">
        <f>'Results'!D423</f>
        <v>0</v>
      </c>
      <c r="E423" s="55">
        <f>'Results'!E423</f>
        <v>0</v>
      </c>
      <c r="F423" s="56">
        <f>'Results'!F423</f>
        <v>0</v>
      </c>
      <c r="G423" s="34">
        <f>'Results'!G423</f>
        <v>0</v>
      </c>
      <c r="H423" s="55">
        <f>'Results'!H423</f>
        <v>0</v>
      </c>
      <c r="I423" s="55">
        <f>'Results'!I423</f>
        <v>0</v>
      </c>
      <c r="J423" s="56">
        <f>'Results'!J423</f>
        <v>0</v>
      </c>
      <c r="K423" s="57">
        <f>0.01*'11'!B$16*'Matrix'!D423*'Results'!E423</f>
        <v>0</v>
      </c>
      <c r="L423" s="33">
        <f>0.01*('11'!C$16-'935'!Y423)*'Results'!C423*'Matrix'!D423*('11'!B$16/('11'!B$16-'935'!X423))*'935'!Q423</f>
        <v>0</v>
      </c>
      <c r="M423" s="49">
        <f>0.01*('11'!B$16-'935'!X423)*'Results'!D423</f>
        <v>0</v>
      </c>
      <c r="N423" s="33">
        <f>0.01*'11'!B$16*'Matrix'!I423*'Matrix'!BS423</f>
        <v>0</v>
      </c>
      <c r="O423" s="33">
        <f>0.01*('11'!B$16-'935'!X423)*'Matrix'!BX423</f>
        <v>0</v>
      </c>
      <c r="P423" s="49">
        <f>0.01*'Matrix'!BM423*'935'!U423</f>
        <v>0</v>
      </c>
      <c r="Q423" s="57">
        <f>K423+L423+M423</f>
        <v>0</v>
      </c>
      <c r="R423" s="32">
        <f>'935'!Z423</f>
        <v>0</v>
      </c>
      <c r="S423" s="58">
        <f>Q423-R423</f>
        <v>0</v>
      </c>
      <c r="T423" s="59">
        <f>IF(R423,Q423/R423-1,"")</f>
        <v>0</v>
      </c>
      <c r="U423" s="57">
        <f>N423+O423+P423</f>
        <v>0</v>
      </c>
      <c r="V423" s="32">
        <f>'935'!AA423</f>
        <v>0</v>
      </c>
      <c r="W423" s="58">
        <f>U423-V423</f>
        <v>0</v>
      </c>
      <c r="X423" s="59">
        <f>IF(V423,U423/V423-1,"")</f>
        <v>0</v>
      </c>
      <c r="Y423" s="57">
        <f>0.01*('11'!B$16-'935'!X423)*'Matrix'!BU423</f>
        <v>0</v>
      </c>
      <c r="Z423" s="33">
        <f>0.01*'11'!B$16*'Matrix'!D423*'Matrix'!CW423</f>
        <v>0</v>
      </c>
      <c r="AA423" s="33">
        <f>'Matrix'!D423*MAX('Matrix'!DE423,0-('Matrix'!DD423+IF('935'!Q423=0,0,(1-'935'!Y423/'11'!C$16)*'11'!B$16/('11'!B$16-'935'!X423)*IF('Matrix'!D423=0,1,'Matrix'!BY423/'Matrix'!D423)*'Matrix'!CV423)))*'11'!B$16*0.01*'DNO totals'!B$274/'DNO totals'!B$296</f>
        <v>0</v>
      </c>
      <c r="AB423" s="33">
        <f>'Matrix'!D423*'Charging rates'!B$106*'Matrix'!DB423</f>
        <v>0</v>
      </c>
      <c r="AC423" s="33">
        <f>'Matrix'!D423*MAX('Matrix'!DE423,0-('Matrix'!DD423+IF('935'!Q423=0,0,(1-'935'!Y423/'11'!C$16)*'11'!B$16/('11'!B$16-'935'!X423)*IF('Matrix'!D423=0,1,'Matrix'!BY423/'Matrix'!D423)*'Matrix'!CV423)))*'11'!B$16*0.01*'DNO totals'!B$284/'DNO totals'!B$296</f>
        <v>0</v>
      </c>
      <c r="AD423" s="33">
        <f>0.01*('Matrix'!BY423*'11'!B$16*'Matrix'!CB423+'Matrix'!D423*'Matrix'!CD423*'935'!Q423*('11'!C$16-'935'!Y423)*('11'!B$16/('11'!B$16-'935'!X423)))</f>
        <v>0</v>
      </c>
      <c r="AE423" s="33">
        <f>'Matrix'!D423*'Charging rates'!B$116*('Parameters'!B$21+'Matrix'!J423)*IF('DNO totals'!B$323&lt;0,1,'935'!S423)</f>
        <v>0</v>
      </c>
      <c r="AF423" s="33">
        <f>'Matrix'!D423*MAX('Matrix'!DE423,0-('Matrix'!DD423+IF('935'!Q423=0,0,(1-'935'!Y423/'11'!C$16)*'11'!B$16/('11'!B$16-'935'!X423)*IF('Matrix'!D423=0,1,'Matrix'!BY423/'Matrix'!D423)*'Matrix'!CV423)))*'11'!B$16*0.01*(1-('DNO totals'!B$284+'DNO totals'!B$274)/'DNO totals'!B$296)</f>
        <v>0</v>
      </c>
      <c r="AG423" s="49">
        <f>Q423-Y423-Z423-AA423-AB423-AC423-AD423-AE423-AF423</f>
        <v>0</v>
      </c>
    </row>
    <row r="424" spans="1:33">
      <c r="A424" s="28">
        <v>324</v>
      </c>
      <c r="B424" s="48">
        <f>'Results'!B424</f>
        <v>0</v>
      </c>
      <c r="C424" s="34">
        <f>'Results'!C424</f>
        <v>0</v>
      </c>
      <c r="D424" s="55">
        <f>'Results'!D424</f>
        <v>0</v>
      </c>
      <c r="E424" s="55">
        <f>'Results'!E424</f>
        <v>0</v>
      </c>
      <c r="F424" s="56">
        <f>'Results'!F424</f>
        <v>0</v>
      </c>
      <c r="G424" s="34">
        <f>'Results'!G424</f>
        <v>0</v>
      </c>
      <c r="H424" s="55">
        <f>'Results'!H424</f>
        <v>0</v>
      </c>
      <c r="I424" s="55">
        <f>'Results'!I424</f>
        <v>0</v>
      </c>
      <c r="J424" s="56">
        <f>'Results'!J424</f>
        <v>0</v>
      </c>
      <c r="K424" s="57">
        <f>0.01*'11'!B$16*'Matrix'!D424*'Results'!E424</f>
        <v>0</v>
      </c>
      <c r="L424" s="33">
        <f>0.01*('11'!C$16-'935'!Y424)*'Results'!C424*'Matrix'!D424*('11'!B$16/('11'!B$16-'935'!X424))*'935'!Q424</f>
        <v>0</v>
      </c>
      <c r="M424" s="49">
        <f>0.01*('11'!B$16-'935'!X424)*'Results'!D424</f>
        <v>0</v>
      </c>
      <c r="N424" s="33">
        <f>0.01*'11'!B$16*'Matrix'!I424*'Matrix'!BS424</f>
        <v>0</v>
      </c>
      <c r="O424" s="33">
        <f>0.01*('11'!B$16-'935'!X424)*'Matrix'!BX424</f>
        <v>0</v>
      </c>
      <c r="P424" s="49">
        <f>0.01*'Matrix'!BM424*'935'!U424</f>
        <v>0</v>
      </c>
      <c r="Q424" s="57">
        <f>K424+L424+M424</f>
        <v>0</v>
      </c>
      <c r="R424" s="32">
        <f>'935'!Z424</f>
        <v>0</v>
      </c>
      <c r="S424" s="58">
        <f>Q424-R424</f>
        <v>0</v>
      </c>
      <c r="T424" s="59">
        <f>IF(R424,Q424/R424-1,"")</f>
        <v>0</v>
      </c>
      <c r="U424" s="57">
        <f>N424+O424+P424</f>
        <v>0</v>
      </c>
      <c r="V424" s="32">
        <f>'935'!AA424</f>
        <v>0</v>
      </c>
      <c r="W424" s="58">
        <f>U424-V424</f>
        <v>0</v>
      </c>
      <c r="X424" s="59">
        <f>IF(V424,U424/V424-1,"")</f>
        <v>0</v>
      </c>
      <c r="Y424" s="57">
        <f>0.01*('11'!B$16-'935'!X424)*'Matrix'!BU424</f>
        <v>0</v>
      </c>
      <c r="Z424" s="33">
        <f>0.01*'11'!B$16*'Matrix'!D424*'Matrix'!CW424</f>
        <v>0</v>
      </c>
      <c r="AA424" s="33">
        <f>'Matrix'!D424*MAX('Matrix'!DE424,0-('Matrix'!DD424+IF('935'!Q424=0,0,(1-'935'!Y424/'11'!C$16)*'11'!B$16/('11'!B$16-'935'!X424)*IF('Matrix'!D424=0,1,'Matrix'!BY424/'Matrix'!D424)*'Matrix'!CV424)))*'11'!B$16*0.01*'DNO totals'!B$274/'DNO totals'!B$296</f>
        <v>0</v>
      </c>
      <c r="AB424" s="33">
        <f>'Matrix'!D424*'Charging rates'!B$106*'Matrix'!DB424</f>
        <v>0</v>
      </c>
      <c r="AC424" s="33">
        <f>'Matrix'!D424*MAX('Matrix'!DE424,0-('Matrix'!DD424+IF('935'!Q424=0,0,(1-'935'!Y424/'11'!C$16)*'11'!B$16/('11'!B$16-'935'!X424)*IF('Matrix'!D424=0,1,'Matrix'!BY424/'Matrix'!D424)*'Matrix'!CV424)))*'11'!B$16*0.01*'DNO totals'!B$284/'DNO totals'!B$296</f>
        <v>0</v>
      </c>
      <c r="AD424" s="33">
        <f>0.01*('Matrix'!BY424*'11'!B$16*'Matrix'!CB424+'Matrix'!D424*'Matrix'!CD424*'935'!Q424*('11'!C$16-'935'!Y424)*('11'!B$16/('11'!B$16-'935'!X424)))</f>
        <v>0</v>
      </c>
      <c r="AE424" s="33">
        <f>'Matrix'!D424*'Charging rates'!B$116*('Parameters'!B$21+'Matrix'!J424)*IF('DNO totals'!B$323&lt;0,1,'935'!S424)</f>
        <v>0</v>
      </c>
      <c r="AF424" s="33">
        <f>'Matrix'!D424*MAX('Matrix'!DE424,0-('Matrix'!DD424+IF('935'!Q424=0,0,(1-'935'!Y424/'11'!C$16)*'11'!B$16/('11'!B$16-'935'!X424)*IF('Matrix'!D424=0,1,'Matrix'!BY424/'Matrix'!D424)*'Matrix'!CV424)))*'11'!B$16*0.01*(1-('DNO totals'!B$284+'DNO totals'!B$274)/'DNO totals'!B$296)</f>
        <v>0</v>
      </c>
      <c r="AG424" s="49">
        <f>Q424-Y424-Z424-AA424-AB424-AC424-AD424-AE424-AF424</f>
        <v>0</v>
      </c>
    </row>
    <row r="425" spans="1:33">
      <c r="A425" s="28">
        <v>325</v>
      </c>
      <c r="B425" s="48">
        <f>'Results'!B425</f>
        <v>0</v>
      </c>
      <c r="C425" s="34">
        <f>'Results'!C425</f>
        <v>0</v>
      </c>
      <c r="D425" s="55">
        <f>'Results'!D425</f>
        <v>0</v>
      </c>
      <c r="E425" s="55">
        <f>'Results'!E425</f>
        <v>0</v>
      </c>
      <c r="F425" s="56">
        <f>'Results'!F425</f>
        <v>0</v>
      </c>
      <c r="G425" s="34">
        <f>'Results'!G425</f>
        <v>0</v>
      </c>
      <c r="H425" s="55">
        <f>'Results'!H425</f>
        <v>0</v>
      </c>
      <c r="I425" s="55">
        <f>'Results'!I425</f>
        <v>0</v>
      </c>
      <c r="J425" s="56">
        <f>'Results'!J425</f>
        <v>0</v>
      </c>
      <c r="K425" s="57">
        <f>0.01*'11'!B$16*'Matrix'!D425*'Results'!E425</f>
        <v>0</v>
      </c>
      <c r="L425" s="33">
        <f>0.01*('11'!C$16-'935'!Y425)*'Results'!C425*'Matrix'!D425*('11'!B$16/('11'!B$16-'935'!X425))*'935'!Q425</f>
        <v>0</v>
      </c>
      <c r="M425" s="49">
        <f>0.01*('11'!B$16-'935'!X425)*'Results'!D425</f>
        <v>0</v>
      </c>
      <c r="N425" s="33">
        <f>0.01*'11'!B$16*'Matrix'!I425*'Matrix'!BS425</f>
        <v>0</v>
      </c>
      <c r="O425" s="33">
        <f>0.01*('11'!B$16-'935'!X425)*'Matrix'!BX425</f>
        <v>0</v>
      </c>
      <c r="P425" s="49">
        <f>0.01*'Matrix'!BM425*'935'!U425</f>
        <v>0</v>
      </c>
      <c r="Q425" s="57">
        <f>K425+L425+M425</f>
        <v>0</v>
      </c>
      <c r="R425" s="32">
        <f>'935'!Z425</f>
        <v>0</v>
      </c>
      <c r="S425" s="58">
        <f>Q425-R425</f>
        <v>0</v>
      </c>
      <c r="T425" s="59">
        <f>IF(R425,Q425/R425-1,"")</f>
        <v>0</v>
      </c>
      <c r="U425" s="57">
        <f>N425+O425+P425</f>
        <v>0</v>
      </c>
      <c r="V425" s="32">
        <f>'935'!AA425</f>
        <v>0</v>
      </c>
      <c r="W425" s="58">
        <f>U425-V425</f>
        <v>0</v>
      </c>
      <c r="X425" s="59">
        <f>IF(V425,U425/V425-1,"")</f>
        <v>0</v>
      </c>
      <c r="Y425" s="57">
        <f>0.01*('11'!B$16-'935'!X425)*'Matrix'!BU425</f>
        <v>0</v>
      </c>
      <c r="Z425" s="33">
        <f>0.01*'11'!B$16*'Matrix'!D425*'Matrix'!CW425</f>
        <v>0</v>
      </c>
      <c r="AA425" s="33">
        <f>'Matrix'!D425*MAX('Matrix'!DE425,0-('Matrix'!DD425+IF('935'!Q425=0,0,(1-'935'!Y425/'11'!C$16)*'11'!B$16/('11'!B$16-'935'!X425)*IF('Matrix'!D425=0,1,'Matrix'!BY425/'Matrix'!D425)*'Matrix'!CV425)))*'11'!B$16*0.01*'DNO totals'!B$274/'DNO totals'!B$296</f>
        <v>0</v>
      </c>
      <c r="AB425" s="33">
        <f>'Matrix'!D425*'Charging rates'!B$106*'Matrix'!DB425</f>
        <v>0</v>
      </c>
      <c r="AC425" s="33">
        <f>'Matrix'!D425*MAX('Matrix'!DE425,0-('Matrix'!DD425+IF('935'!Q425=0,0,(1-'935'!Y425/'11'!C$16)*'11'!B$16/('11'!B$16-'935'!X425)*IF('Matrix'!D425=0,1,'Matrix'!BY425/'Matrix'!D425)*'Matrix'!CV425)))*'11'!B$16*0.01*'DNO totals'!B$284/'DNO totals'!B$296</f>
        <v>0</v>
      </c>
      <c r="AD425" s="33">
        <f>0.01*('Matrix'!BY425*'11'!B$16*'Matrix'!CB425+'Matrix'!D425*'Matrix'!CD425*'935'!Q425*('11'!C$16-'935'!Y425)*('11'!B$16/('11'!B$16-'935'!X425)))</f>
        <v>0</v>
      </c>
      <c r="AE425" s="33">
        <f>'Matrix'!D425*'Charging rates'!B$116*('Parameters'!B$21+'Matrix'!J425)*IF('DNO totals'!B$323&lt;0,1,'935'!S425)</f>
        <v>0</v>
      </c>
      <c r="AF425" s="33">
        <f>'Matrix'!D425*MAX('Matrix'!DE425,0-('Matrix'!DD425+IF('935'!Q425=0,0,(1-'935'!Y425/'11'!C$16)*'11'!B$16/('11'!B$16-'935'!X425)*IF('Matrix'!D425=0,1,'Matrix'!BY425/'Matrix'!D425)*'Matrix'!CV425)))*'11'!B$16*0.01*(1-('DNO totals'!B$284+'DNO totals'!B$274)/'DNO totals'!B$296)</f>
        <v>0</v>
      </c>
      <c r="AG425" s="49">
        <f>Q425-Y425-Z425-AA425-AB425-AC425-AD425-AE425-AF425</f>
        <v>0</v>
      </c>
    </row>
    <row r="426" spans="1:33">
      <c r="A426" s="28">
        <v>326</v>
      </c>
      <c r="B426" s="48">
        <f>'Results'!B426</f>
        <v>0</v>
      </c>
      <c r="C426" s="34">
        <f>'Results'!C426</f>
        <v>0</v>
      </c>
      <c r="D426" s="55">
        <f>'Results'!D426</f>
        <v>0</v>
      </c>
      <c r="E426" s="55">
        <f>'Results'!E426</f>
        <v>0</v>
      </c>
      <c r="F426" s="56">
        <f>'Results'!F426</f>
        <v>0</v>
      </c>
      <c r="G426" s="34">
        <f>'Results'!G426</f>
        <v>0</v>
      </c>
      <c r="H426" s="55">
        <f>'Results'!H426</f>
        <v>0</v>
      </c>
      <c r="I426" s="55">
        <f>'Results'!I426</f>
        <v>0</v>
      </c>
      <c r="J426" s="56">
        <f>'Results'!J426</f>
        <v>0</v>
      </c>
      <c r="K426" s="57">
        <f>0.01*'11'!B$16*'Matrix'!D426*'Results'!E426</f>
        <v>0</v>
      </c>
      <c r="L426" s="33">
        <f>0.01*('11'!C$16-'935'!Y426)*'Results'!C426*'Matrix'!D426*('11'!B$16/('11'!B$16-'935'!X426))*'935'!Q426</f>
        <v>0</v>
      </c>
      <c r="M426" s="49">
        <f>0.01*('11'!B$16-'935'!X426)*'Results'!D426</f>
        <v>0</v>
      </c>
      <c r="N426" s="33">
        <f>0.01*'11'!B$16*'Matrix'!I426*'Matrix'!BS426</f>
        <v>0</v>
      </c>
      <c r="O426" s="33">
        <f>0.01*('11'!B$16-'935'!X426)*'Matrix'!BX426</f>
        <v>0</v>
      </c>
      <c r="P426" s="49">
        <f>0.01*'Matrix'!BM426*'935'!U426</f>
        <v>0</v>
      </c>
      <c r="Q426" s="57">
        <f>K426+L426+M426</f>
        <v>0</v>
      </c>
      <c r="R426" s="32">
        <f>'935'!Z426</f>
        <v>0</v>
      </c>
      <c r="S426" s="58">
        <f>Q426-R426</f>
        <v>0</v>
      </c>
      <c r="T426" s="59">
        <f>IF(R426,Q426/R426-1,"")</f>
        <v>0</v>
      </c>
      <c r="U426" s="57">
        <f>N426+O426+P426</f>
        <v>0</v>
      </c>
      <c r="V426" s="32">
        <f>'935'!AA426</f>
        <v>0</v>
      </c>
      <c r="W426" s="58">
        <f>U426-V426</f>
        <v>0</v>
      </c>
      <c r="X426" s="59">
        <f>IF(V426,U426/V426-1,"")</f>
        <v>0</v>
      </c>
      <c r="Y426" s="57">
        <f>0.01*('11'!B$16-'935'!X426)*'Matrix'!BU426</f>
        <v>0</v>
      </c>
      <c r="Z426" s="33">
        <f>0.01*'11'!B$16*'Matrix'!D426*'Matrix'!CW426</f>
        <v>0</v>
      </c>
      <c r="AA426" s="33">
        <f>'Matrix'!D426*MAX('Matrix'!DE426,0-('Matrix'!DD426+IF('935'!Q426=0,0,(1-'935'!Y426/'11'!C$16)*'11'!B$16/('11'!B$16-'935'!X426)*IF('Matrix'!D426=0,1,'Matrix'!BY426/'Matrix'!D426)*'Matrix'!CV426)))*'11'!B$16*0.01*'DNO totals'!B$274/'DNO totals'!B$296</f>
        <v>0</v>
      </c>
      <c r="AB426" s="33">
        <f>'Matrix'!D426*'Charging rates'!B$106*'Matrix'!DB426</f>
        <v>0</v>
      </c>
      <c r="AC426" s="33">
        <f>'Matrix'!D426*MAX('Matrix'!DE426,0-('Matrix'!DD426+IF('935'!Q426=0,0,(1-'935'!Y426/'11'!C$16)*'11'!B$16/('11'!B$16-'935'!X426)*IF('Matrix'!D426=0,1,'Matrix'!BY426/'Matrix'!D426)*'Matrix'!CV426)))*'11'!B$16*0.01*'DNO totals'!B$284/'DNO totals'!B$296</f>
        <v>0</v>
      </c>
      <c r="AD426" s="33">
        <f>0.01*('Matrix'!BY426*'11'!B$16*'Matrix'!CB426+'Matrix'!D426*'Matrix'!CD426*'935'!Q426*('11'!C$16-'935'!Y426)*('11'!B$16/('11'!B$16-'935'!X426)))</f>
        <v>0</v>
      </c>
      <c r="AE426" s="33">
        <f>'Matrix'!D426*'Charging rates'!B$116*('Parameters'!B$21+'Matrix'!J426)*IF('DNO totals'!B$323&lt;0,1,'935'!S426)</f>
        <v>0</v>
      </c>
      <c r="AF426" s="33">
        <f>'Matrix'!D426*MAX('Matrix'!DE426,0-('Matrix'!DD426+IF('935'!Q426=0,0,(1-'935'!Y426/'11'!C$16)*'11'!B$16/('11'!B$16-'935'!X426)*IF('Matrix'!D426=0,1,'Matrix'!BY426/'Matrix'!D426)*'Matrix'!CV426)))*'11'!B$16*0.01*(1-('DNO totals'!B$284+'DNO totals'!B$274)/'DNO totals'!B$296)</f>
        <v>0</v>
      </c>
      <c r="AG426" s="49">
        <f>Q426-Y426-Z426-AA426-AB426-AC426-AD426-AE426-AF426</f>
        <v>0</v>
      </c>
    </row>
    <row r="427" spans="1:33">
      <c r="A427" s="28">
        <v>327</v>
      </c>
      <c r="B427" s="48">
        <f>'Results'!B427</f>
        <v>0</v>
      </c>
      <c r="C427" s="34">
        <f>'Results'!C427</f>
        <v>0</v>
      </c>
      <c r="D427" s="55">
        <f>'Results'!D427</f>
        <v>0</v>
      </c>
      <c r="E427" s="55">
        <f>'Results'!E427</f>
        <v>0</v>
      </c>
      <c r="F427" s="56">
        <f>'Results'!F427</f>
        <v>0</v>
      </c>
      <c r="G427" s="34">
        <f>'Results'!G427</f>
        <v>0</v>
      </c>
      <c r="H427" s="55">
        <f>'Results'!H427</f>
        <v>0</v>
      </c>
      <c r="I427" s="55">
        <f>'Results'!I427</f>
        <v>0</v>
      </c>
      <c r="J427" s="56">
        <f>'Results'!J427</f>
        <v>0</v>
      </c>
      <c r="K427" s="57">
        <f>0.01*'11'!B$16*'Matrix'!D427*'Results'!E427</f>
        <v>0</v>
      </c>
      <c r="L427" s="33">
        <f>0.01*('11'!C$16-'935'!Y427)*'Results'!C427*'Matrix'!D427*('11'!B$16/('11'!B$16-'935'!X427))*'935'!Q427</f>
        <v>0</v>
      </c>
      <c r="M427" s="49">
        <f>0.01*('11'!B$16-'935'!X427)*'Results'!D427</f>
        <v>0</v>
      </c>
      <c r="N427" s="33">
        <f>0.01*'11'!B$16*'Matrix'!I427*'Matrix'!BS427</f>
        <v>0</v>
      </c>
      <c r="O427" s="33">
        <f>0.01*('11'!B$16-'935'!X427)*'Matrix'!BX427</f>
        <v>0</v>
      </c>
      <c r="P427" s="49">
        <f>0.01*'Matrix'!BM427*'935'!U427</f>
        <v>0</v>
      </c>
      <c r="Q427" s="57">
        <f>K427+L427+M427</f>
        <v>0</v>
      </c>
      <c r="R427" s="32">
        <f>'935'!Z427</f>
        <v>0</v>
      </c>
      <c r="S427" s="58">
        <f>Q427-R427</f>
        <v>0</v>
      </c>
      <c r="T427" s="59">
        <f>IF(R427,Q427/R427-1,"")</f>
        <v>0</v>
      </c>
      <c r="U427" s="57">
        <f>N427+O427+P427</f>
        <v>0</v>
      </c>
      <c r="V427" s="32">
        <f>'935'!AA427</f>
        <v>0</v>
      </c>
      <c r="W427" s="58">
        <f>U427-V427</f>
        <v>0</v>
      </c>
      <c r="X427" s="59">
        <f>IF(V427,U427/V427-1,"")</f>
        <v>0</v>
      </c>
      <c r="Y427" s="57">
        <f>0.01*('11'!B$16-'935'!X427)*'Matrix'!BU427</f>
        <v>0</v>
      </c>
      <c r="Z427" s="33">
        <f>0.01*'11'!B$16*'Matrix'!D427*'Matrix'!CW427</f>
        <v>0</v>
      </c>
      <c r="AA427" s="33">
        <f>'Matrix'!D427*MAX('Matrix'!DE427,0-('Matrix'!DD427+IF('935'!Q427=0,0,(1-'935'!Y427/'11'!C$16)*'11'!B$16/('11'!B$16-'935'!X427)*IF('Matrix'!D427=0,1,'Matrix'!BY427/'Matrix'!D427)*'Matrix'!CV427)))*'11'!B$16*0.01*'DNO totals'!B$274/'DNO totals'!B$296</f>
        <v>0</v>
      </c>
      <c r="AB427" s="33">
        <f>'Matrix'!D427*'Charging rates'!B$106*'Matrix'!DB427</f>
        <v>0</v>
      </c>
      <c r="AC427" s="33">
        <f>'Matrix'!D427*MAX('Matrix'!DE427,0-('Matrix'!DD427+IF('935'!Q427=0,0,(1-'935'!Y427/'11'!C$16)*'11'!B$16/('11'!B$16-'935'!X427)*IF('Matrix'!D427=0,1,'Matrix'!BY427/'Matrix'!D427)*'Matrix'!CV427)))*'11'!B$16*0.01*'DNO totals'!B$284/'DNO totals'!B$296</f>
        <v>0</v>
      </c>
      <c r="AD427" s="33">
        <f>0.01*('Matrix'!BY427*'11'!B$16*'Matrix'!CB427+'Matrix'!D427*'Matrix'!CD427*'935'!Q427*('11'!C$16-'935'!Y427)*('11'!B$16/('11'!B$16-'935'!X427)))</f>
        <v>0</v>
      </c>
      <c r="AE427" s="33">
        <f>'Matrix'!D427*'Charging rates'!B$116*('Parameters'!B$21+'Matrix'!J427)*IF('DNO totals'!B$323&lt;0,1,'935'!S427)</f>
        <v>0</v>
      </c>
      <c r="AF427" s="33">
        <f>'Matrix'!D427*MAX('Matrix'!DE427,0-('Matrix'!DD427+IF('935'!Q427=0,0,(1-'935'!Y427/'11'!C$16)*'11'!B$16/('11'!B$16-'935'!X427)*IF('Matrix'!D427=0,1,'Matrix'!BY427/'Matrix'!D427)*'Matrix'!CV427)))*'11'!B$16*0.01*(1-('DNO totals'!B$284+'DNO totals'!B$274)/'DNO totals'!B$296)</f>
        <v>0</v>
      </c>
      <c r="AG427" s="49">
        <f>Q427-Y427-Z427-AA427-AB427-AC427-AD427-AE427-AF427</f>
        <v>0</v>
      </c>
    </row>
    <row r="428" spans="1:33">
      <c r="A428" s="28">
        <v>328</v>
      </c>
      <c r="B428" s="48">
        <f>'Results'!B428</f>
        <v>0</v>
      </c>
      <c r="C428" s="34">
        <f>'Results'!C428</f>
        <v>0</v>
      </c>
      <c r="D428" s="55">
        <f>'Results'!D428</f>
        <v>0</v>
      </c>
      <c r="E428" s="55">
        <f>'Results'!E428</f>
        <v>0</v>
      </c>
      <c r="F428" s="56">
        <f>'Results'!F428</f>
        <v>0</v>
      </c>
      <c r="G428" s="34">
        <f>'Results'!G428</f>
        <v>0</v>
      </c>
      <c r="H428" s="55">
        <f>'Results'!H428</f>
        <v>0</v>
      </c>
      <c r="I428" s="55">
        <f>'Results'!I428</f>
        <v>0</v>
      </c>
      <c r="J428" s="56">
        <f>'Results'!J428</f>
        <v>0</v>
      </c>
      <c r="K428" s="57">
        <f>0.01*'11'!B$16*'Matrix'!D428*'Results'!E428</f>
        <v>0</v>
      </c>
      <c r="L428" s="33">
        <f>0.01*('11'!C$16-'935'!Y428)*'Results'!C428*'Matrix'!D428*('11'!B$16/('11'!B$16-'935'!X428))*'935'!Q428</f>
        <v>0</v>
      </c>
      <c r="M428" s="49">
        <f>0.01*('11'!B$16-'935'!X428)*'Results'!D428</f>
        <v>0</v>
      </c>
      <c r="N428" s="33">
        <f>0.01*'11'!B$16*'Matrix'!I428*'Matrix'!BS428</f>
        <v>0</v>
      </c>
      <c r="O428" s="33">
        <f>0.01*('11'!B$16-'935'!X428)*'Matrix'!BX428</f>
        <v>0</v>
      </c>
      <c r="P428" s="49">
        <f>0.01*'Matrix'!BM428*'935'!U428</f>
        <v>0</v>
      </c>
      <c r="Q428" s="57">
        <f>K428+L428+M428</f>
        <v>0</v>
      </c>
      <c r="R428" s="32">
        <f>'935'!Z428</f>
        <v>0</v>
      </c>
      <c r="S428" s="58">
        <f>Q428-R428</f>
        <v>0</v>
      </c>
      <c r="T428" s="59">
        <f>IF(R428,Q428/R428-1,"")</f>
        <v>0</v>
      </c>
      <c r="U428" s="57">
        <f>N428+O428+P428</f>
        <v>0</v>
      </c>
      <c r="V428" s="32">
        <f>'935'!AA428</f>
        <v>0</v>
      </c>
      <c r="W428" s="58">
        <f>U428-V428</f>
        <v>0</v>
      </c>
      <c r="X428" s="59">
        <f>IF(V428,U428/V428-1,"")</f>
        <v>0</v>
      </c>
      <c r="Y428" s="57">
        <f>0.01*('11'!B$16-'935'!X428)*'Matrix'!BU428</f>
        <v>0</v>
      </c>
      <c r="Z428" s="33">
        <f>0.01*'11'!B$16*'Matrix'!D428*'Matrix'!CW428</f>
        <v>0</v>
      </c>
      <c r="AA428" s="33">
        <f>'Matrix'!D428*MAX('Matrix'!DE428,0-('Matrix'!DD428+IF('935'!Q428=0,0,(1-'935'!Y428/'11'!C$16)*'11'!B$16/('11'!B$16-'935'!X428)*IF('Matrix'!D428=0,1,'Matrix'!BY428/'Matrix'!D428)*'Matrix'!CV428)))*'11'!B$16*0.01*'DNO totals'!B$274/'DNO totals'!B$296</f>
        <v>0</v>
      </c>
      <c r="AB428" s="33">
        <f>'Matrix'!D428*'Charging rates'!B$106*'Matrix'!DB428</f>
        <v>0</v>
      </c>
      <c r="AC428" s="33">
        <f>'Matrix'!D428*MAX('Matrix'!DE428,0-('Matrix'!DD428+IF('935'!Q428=0,0,(1-'935'!Y428/'11'!C$16)*'11'!B$16/('11'!B$16-'935'!X428)*IF('Matrix'!D428=0,1,'Matrix'!BY428/'Matrix'!D428)*'Matrix'!CV428)))*'11'!B$16*0.01*'DNO totals'!B$284/'DNO totals'!B$296</f>
        <v>0</v>
      </c>
      <c r="AD428" s="33">
        <f>0.01*('Matrix'!BY428*'11'!B$16*'Matrix'!CB428+'Matrix'!D428*'Matrix'!CD428*'935'!Q428*('11'!C$16-'935'!Y428)*('11'!B$16/('11'!B$16-'935'!X428)))</f>
        <v>0</v>
      </c>
      <c r="AE428" s="33">
        <f>'Matrix'!D428*'Charging rates'!B$116*('Parameters'!B$21+'Matrix'!J428)*IF('DNO totals'!B$323&lt;0,1,'935'!S428)</f>
        <v>0</v>
      </c>
      <c r="AF428" s="33">
        <f>'Matrix'!D428*MAX('Matrix'!DE428,0-('Matrix'!DD428+IF('935'!Q428=0,0,(1-'935'!Y428/'11'!C$16)*'11'!B$16/('11'!B$16-'935'!X428)*IF('Matrix'!D428=0,1,'Matrix'!BY428/'Matrix'!D428)*'Matrix'!CV428)))*'11'!B$16*0.01*(1-('DNO totals'!B$284+'DNO totals'!B$274)/'DNO totals'!B$296)</f>
        <v>0</v>
      </c>
      <c r="AG428" s="49">
        <f>Q428-Y428-Z428-AA428-AB428-AC428-AD428-AE428-AF428</f>
        <v>0</v>
      </c>
    </row>
    <row r="429" spans="1:33">
      <c r="A429" s="28">
        <v>329</v>
      </c>
      <c r="B429" s="48">
        <f>'Results'!B429</f>
        <v>0</v>
      </c>
      <c r="C429" s="34">
        <f>'Results'!C429</f>
        <v>0</v>
      </c>
      <c r="D429" s="55">
        <f>'Results'!D429</f>
        <v>0</v>
      </c>
      <c r="E429" s="55">
        <f>'Results'!E429</f>
        <v>0</v>
      </c>
      <c r="F429" s="56">
        <f>'Results'!F429</f>
        <v>0</v>
      </c>
      <c r="G429" s="34">
        <f>'Results'!G429</f>
        <v>0</v>
      </c>
      <c r="H429" s="55">
        <f>'Results'!H429</f>
        <v>0</v>
      </c>
      <c r="I429" s="55">
        <f>'Results'!I429</f>
        <v>0</v>
      </c>
      <c r="J429" s="56">
        <f>'Results'!J429</f>
        <v>0</v>
      </c>
      <c r="K429" s="57">
        <f>0.01*'11'!B$16*'Matrix'!D429*'Results'!E429</f>
        <v>0</v>
      </c>
      <c r="L429" s="33">
        <f>0.01*('11'!C$16-'935'!Y429)*'Results'!C429*'Matrix'!D429*('11'!B$16/('11'!B$16-'935'!X429))*'935'!Q429</f>
        <v>0</v>
      </c>
      <c r="M429" s="49">
        <f>0.01*('11'!B$16-'935'!X429)*'Results'!D429</f>
        <v>0</v>
      </c>
      <c r="N429" s="33">
        <f>0.01*'11'!B$16*'Matrix'!I429*'Matrix'!BS429</f>
        <v>0</v>
      </c>
      <c r="O429" s="33">
        <f>0.01*('11'!B$16-'935'!X429)*'Matrix'!BX429</f>
        <v>0</v>
      </c>
      <c r="P429" s="49">
        <f>0.01*'Matrix'!BM429*'935'!U429</f>
        <v>0</v>
      </c>
      <c r="Q429" s="57">
        <f>K429+L429+M429</f>
        <v>0</v>
      </c>
      <c r="R429" s="32">
        <f>'935'!Z429</f>
        <v>0</v>
      </c>
      <c r="S429" s="58">
        <f>Q429-R429</f>
        <v>0</v>
      </c>
      <c r="T429" s="59">
        <f>IF(R429,Q429/R429-1,"")</f>
        <v>0</v>
      </c>
      <c r="U429" s="57">
        <f>N429+O429+P429</f>
        <v>0</v>
      </c>
      <c r="V429" s="32">
        <f>'935'!AA429</f>
        <v>0</v>
      </c>
      <c r="W429" s="58">
        <f>U429-V429</f>
        <v>0</v>
      </c>
      <c r="X429" s="59">
        <f>IF(V429,U429/V429-1,"")</f>
        <v>0</v>
      </c>
      <c r="Y429" s="57">
        <f>0.01*('11'!B$16-'935'!X429)*'Matrix'!BU429</f>
        <v>0</v>
      </c>
      <c r="Z429" s="33">
        <f>0.01*'11'!B$16*'Matrix'!D429*'Matrix'!CW429</f>
        <v>0</v>
      </c>
      <c r="AA429" s="33">
        <f>'Matrix'!D429*MAX('Matrix'!DE429,0-('Matrix'!DD429+IF('935'!Q429=0,0,(1-'935'!Y429/'11'!C$16)*'11'!B$16/('11'!B$16-'935'!X429)*IF('Matrix'!D429=0,1,'Matrix'!BY429/'Matrix'!D429)*'Matrix'!CV429)))*'11'!B$16*0.01*'DNO totals'!B$274/'DNO totals'!B$296</f>
        <v>0</v>
      </c>
      <c r="AB429" s="33">
        <f>'Matrix'!D429*'Charging rates'!B$106*'Matrix'!DB429</f>
        <v>0</v>
      </c>
      <c r="AC429" s="33">
        <f>'Matrix'!D429*MAX('Matrix'!DE429,0-('Matrix'!DD429+IF('935'!Q429=0,0,(1-'935'!Y429/'11'!C$16)*'11'!B$16/('11'!B$16-'935'!X429)*IF('Matrix'!D429=0,1,'Matrix'!BY429/'Matrix'!D429)*'Matrix'!CV429)))*'11'!B$16*0.01*'DNO totals'!B$284/'DNO totals'!B$296</f>
        <v>0</v>
      </c>
      <c r="AD429" s="33">
        <f>0.01*('Matrix'!BY429*'11'!B$16*'Matrix'!CB429+'Matrix'!D429*'Matrix'!CD429*'935'!Q429*('11'!C$16-'935'!Y429)*('11'!B$16/('11'!B$16-'935'!X429)))</f>
        <v>0</v>
      </c>
      <c r="AE429" s="33">
        <f>'Matrix'!D429*'Charging rates'!B$116*('Parameters'!B$21+'Matrix'!J429)*IF('DNO totals'!B$323&lt;0,1,'935'!S429)</f>
        <v>0</v>
      </c>
      <c r="AF429" s="33">
        <f>'Matrix'!D429*MAX('Matrix'!DE429,0-('Matrix'!DD429+IF('935'!Q429=0,0,(1-'935'!Y429/'11'!C$16)*'11'!B$16/('11'!B$16-'935'!X429)*IF('Matrix'!D429=0,1,'Matrix'!BY429/'Matrix'!D429)*'Matrix'!CV429)))*'11'!B$16*0.01*(1-('DNO totals'!B$284+'DNO totals'!B$274)/'DNO totals'!B$296)</f>
        <v>0</v>
      </c>
      <c r="AG429" s="49">
        <f>Q429-Y429-Z429-AA429-AB429-AC429-AD429-AE429-AF429</f>
        <v>0</v>
      </c>
    </row>
    <row r="430" spans="1:33">
      <c r="A430" s="28">
        <v>330</v>
      </c>
      <c r="B430" s="48">
        <f>'Results'!B430</f>
        <v>0</v>
      </c>
      <c r="C430" s="34">
        <f>'Results'!C430</f>
        <v>0</v>
      </c>
      <c r="D430" s="55">
        <f>'Results'!D430</f>
        <v>0</v>
      </c>
      <c r="E430" s="55">
        <f>'Results'!E430</f>
        <v>0</v>
      </c>
      <c r="F430" s="56">
        <f>'Results'!F430</f>
        <v>0</v>
      </c>
      <c r="G430" s="34">
        <f>'Results'!G430</f>
        <v>0</v>
      </c>
      <c r="H430" s="55">
        <f>'Results'!H430</f>
        <v>0</v>
      </c>
      <c r="I430" s="55">
        <f>'Results'!I430</f>
        <v>0</v>
      </c>
      <c r="J430" s="56">
        <f>'Results'!J430</f>
        <v>0</v>
      </c>
      <c r="K430" s="57">
        <f>0.01*'11'!B$16*'Matrix'!D430*'Results'!E430</f>
        <v>0</v>
      </c>
      <c r="L430" s="33">
        <f>0.01*('11'!C$16-'935'!Y430)*'Results'!C430*'Matrix'!D430*('11'!B$16/('11'!B$16-'935'!X430))*'935'!Q430</f>
        <v>0</v>
      </c>
      <c r="M430" s="49">
        <f>0.01*('11'!B$16-'935'!X430)*'Results'!D430</f>
        <v>0</v>
      </c>
      <c r="N430" s="33">
        <f>0.01*'11'!B$16*'Matrix'!I430*'Matrix'!BS430</f>
        <v>0</v>
      </c>
      <c r="O430" s="33">
        <f>0.01*('11'!B$16-'935'!X430)*'Matrix'!BX430</f>
        <v>0</v>
      </c>
      <c r="P430" s="49">
        <f>0.01*'Matrix'!BM430*'935'!U430</f>
        <v>0</v>
      </c>
      <c r="Q430" s="57">
        <f>K430+L430+M430</f>
        <v>0</v>
      </c>
      <c r="R430" s="32">
        <f>'935'!Z430</f>
        <v>0</v>
      </c>
      <c r="S430" s="58">
        <f>Q430-R430</f>
        <v>0</v>
      </c>
      <c r="T430" s="59">
        <f>IF(R430,Q430/R430-1,"")</f>
        <v>0</v>
      </c>
      <c r="U430" s="57">
        <f>N430+O430+P430</f>
        <v>0</v>
      </c>
      <c r="V430" s="32">
        <f>'935'!AA430</f>
        <v>0</v>
      </c>
      <c r="W430" s="58">
        <f>U430-V430</f>
        <v>0</v>
      </c>
      <c r="X430" s="59">
        <f>IF(V430,U430/V430-1,"")</f>
        <v>0</v>
      </c>
      <c r="Y430" s="57">
        <f>0.01*('11'!B$16-'935'!X430)*'Matrix'!BU430</f>
        <v>0</v>
      </c>
      <c r="Z430" s="33">
        <f>0.01*'11'!B$16*'Matrix'!D430*'Matrix'!CW430</f>
        <v>0</v>
      </c>
      <c r="AA430" s="33">
        <f>'Matrix'!D430*MAX('Matrix'!DE430,0-('Matrix'!DD430+IF('935'!Q430=0,0,(1-'935'!Y430/'11'!C$16)*'11'!B$16/('11'!B$16-'935'!X430)*IF('Matrix'!D430=0,1,'Matrix'!BY430/'Matrix'!D430)*'Matrix'!CV430)))*'11'!B$16*0.01*'DNO totals'!B$274/'DNO totals'!B$296</f>
        <v>0</v>
      </c>
      <c r="AB430" s="33">
        <f>'Matrix'!D430*'Charging rates'!B$106*'Matrix'!DB430</f>
        <v>0</v>
      </c>
      <c r="AC430" s="33">
        <f>'Matrix'!D430*MAX('Matrix'!DE430,0-('Matrix'!DD430+IF('935'!Q430=0,0,(1-'935'!Y430/'11'!C$16)*'11'!B$16/('11'!B$16-'935'!X430)*IF('Matrix'!D430=0,1,'Matrix'!BY430/'Matrix'!D430)*'Matrix'!CV430)))*'11'!B$16*0.01*'DNO totals'!B$284/'DNO totals'!B$296</f>
        <v>0</v>
      </c>
      <c r="AD430" s="33">
        <f>0.01*('Matrix'!BY430*'11'!B$16*'Matrix'!CB430+'Matrix'!D430*'Matrix'!CD430*'935'!Q430*('11'!C$16-'935'!Y430)*('11'!B$16/('11'!B$16-'935'!X430)))</f>
        <v>0</v>
      </c>
      <c r="AE430" s="33">
        <f>'Matrix'!D430*'Charging rates'!B$116*('Parameters'!B$21+'Matrix'!J430)*IF('DNO totals'!B$323&lt;0,1,'935'!S430)</f>
        <v>0</v>
      </c>
      <c r="AF430" s="33">
        <f>'Matrix'!D430*MAX('Matrix'!DE430,0-('Matrix'!DD430+IF('935'!Q430=0,0,(1-'935'!Y430/'11'!C$16)*'11'!B$16/('11'!B$16-'935'!X430)*IF('Matrix'!D430=0,1,'Matrix'!BY430/'Matrix'!D430)*'Matrix'!CV430)))*'11'!B$16*0.01*(1-('DNO totals'!B$284+'DNO totals'!B$274)/'DNO totals'!B$296)</f>
        <v>0</v>
      </c>
      <c r="AG430" s="49">
        <f>Q430-Y430-Z430-AA430-AB430-AC430-AD430-AE430-AF430</f>
        <v>0</v>
      </c>
    </row>
    <row r="431" spans="1:33">
      <c r="A431" s="28">
        <v>331</v>
      </c>
      <c r="B431" s="48">
        <f>'Results'!B431</f>
        <v>0</v>
      </c>
      <c r="C431" s="34">
        <f>'Results'!C431</f>
        <v>0</v>
      </c>
      <c r="D431" s="55">
        <f>'Results'!D431</f>
        <v>0</v>
      </c>
      <c r="E431" s="55">
        <f>'Results'!E431</f>
        <v>0</v>
      </c>
      <c r="F431" s="56">
        <f>'Results'!F431</f>
        <v>0</v>
      </c>
      <c r="G431" s="34">
        <f>'Results'!G431</f>
        <v>0</v>
      </c>
      <c r="H431" s="55">
        <f>'Results'!H431</f>
        <v>0</v>
      </c>
      <c r="I431" s="55">
        <f>'Results'!I431</f>
        <v>0</v>
      </c>
      <c r="J431" s="56">
        <f>'Results'!J431</f>
        <v>0</v>
      </c>
      <c r="K431" s="57">
        <f>0.01*'11'!B$16*'Matrix'!D431*'Results'!E431</f>
        <v>0</v>
      </c>
      <c r="L431" s="33">
        <f>0.01*('11'!C$16-'935'!Y431)*'Results'!C431*'Matrix'!D431*('11'!B$16/('11'!B$16-'935'!X431))*'935'!Q431</f>
        <v>0</v>
      </c>
      <c r="M431" s="49">
        <f>0.01*('11'!B$16-'935'!X431)*'Results'!D431</f>
        <v>0</v>
      </c>
      <c r="N431" s="33">
        <f>0.01*'11'!B$16*'Matrix'!I431*'Matrix'!BS431</f>
        <v>0</v>
      </c>
      <c r="O431" s="33">
        <f>0.01*('11'!B$16-'935'!X431)*'Matrix'!BX431</f>
        <v>0</v>
      </c>
      <c r="P431" s="49">
        <f>0.01*'Matrix'!BM431*'935'!U431</f>
        <v>0</v>
      </c>
      <c r="Q431" s="57">
        <f>K431+L431+M431</f>
        <v>0</v>
      </c>
      <c r="R431" s="32">
        <f>'935'!Z431</f>
        <v>0</v>
      </c>
      <c r="S431" s="58">
        <f>Q431-R431</f>
        <v>0</v>
      </c>
      <c r="T431" s="59">
        <f>IF(R431,Q431/R431-1,"")</f>
        <v>0</v>
      </c>
      <c r="U431" s="57">
        <f>N431+O431+P431</f>
        <v>0</v>
      </c>
      <c r="V431" s="32">
        <f>'935'!AA431</f>
        <v>0</v>
      </c>
      <c r="W431" s="58">
        <f>U431-V431</f>
        <v>0</v>
      </c>
      <c r="X431" s="59">
        <f>IF(V431,U431/V431-1,"")</f>
        <v>0</v>
      </c>
      <c r="Y431" s="57">
        <f>0.01*('11'!B$16-'935'!X431)*'Matrix'!BU431</f>
        <v>0</v>
      </c>
      <c r="Z431" s="33">
        <f>0.01*'11'!B$16*'Matrix'!D431*'Matrix'!CW431</f>
        <v>0</v>
      </c>
      <c r="AA431" s="33">
        <f>'Matrix'!D431*MAX('Matrix'!DE431,0-('Matrix'!DD431+IF('935'!Q431=0,0,(1-'935'!Y431/'11'!C$16)*'11'!B$16/('11'!B$16-'935'!X431)*IF('Matrix'!D431=0,1,'Matrix'!BY431/'Matrix'!D431)*'Matrix'!CV431)))*'11'!B$16*0.01*'DNO totals'!B$274/'DNO totals'!B$296</f>
        <v>0</v>
      </c>
      <c r="AB431" s="33">
        <f>'Matrix'!D431*'Charging rates'!B$106*'Matrix'!DB431</f>
        <v>0</v>
      </c>
      <c r="AC431" s="33">
        <f>'Matrix'!D431*MAX('Matrix'!DE431,0-('Matrix'!DD431+IF('935'!Q431=0,0,(1-'935'!Y431/'11'!C$16)*'11'!B$16/('11'!B$16-'935'!X431)*IF('Matrix'!D431=0,1,'Matrix'!BY431/'Matrix'!D431)*'Matrix'!CV431)))*'11'!B$16*0.01*'DNO totals'!B$284/'DNO totals'!B$296</f>
        <v>0</v>
      </c>
      <c r="AD431" s="33">
        <f>0.01*('Matrix'!BY431*'11'!B$16*'Matrix'!CB431+'Matrix'!D431*'Matrix'!CD431*'935'!Q431*('11'!C$16-'935'!Y431)*('11'!B$16/('11'!B$16-'935'!X431)))</f>
        <v>0</v>
      </c>
      <c r="AE431" s="33">
        <f>'Matrix'!D431*'Charging rates'!B$116*('Parameters'!B$21+'Matrix'!J431)*IF('DNO totals'!B$323&lt;0,1,'935'!S431)</f>
        <v>0</v>
      </c>
      <c r="AF431" s="33">
        <f>'Matrix'!D431*MAX('Matrix'!DE431,0-('Matrix'!DD431+IF('935'!Q431=0,0,(1-'935'!Y431/'11'!C$16)*'11'!B$16/('11'!B$16-'935'!X431)*IF('Matrix'!D431=0,1,'Matrix'!BY431/'Matrix'!D431)*'Matrix'!CV431)))*'11'!B$16*0.01*(1-('DNO totals'!B$284+'DNO totals'!B$274)/'DNO totals'!B$296)</f>
        <v>0</v>
      </c>
      <c r="AG431" s="49">
        <f>Q431-Y431-Z431-AA431-AB431-AC431-AD431-AE431-AF431</f>
        <v>0</v>
      </c>
    </row>
    <row r="432" spans="1:33">
      <c r="A432" s="28">
        <v>332</v>
      </c>
      <c r="B432" s="48">
        <f>'Results'!B432</f>
        <v>0</v>
      </c>
      <c r="C432" s="34">
        <f>'Results'!C432</f>
        <v>0</v>
      </c>
      <c r="D432" s="55">
        <f>'Results'!D432</f>
        <v>0</v>
      </c>
      <c r="E432" s="55">
        <f>'Results'!E432</f>
        <v>0</v>
      </c>
      <c r="F432" s="56">
        <f>'Results'!F432</f>
        <v>0</v>
      </c>
      <c r="G432" s="34">
        <f>'Results'!G432</f>
        <v>0</v>
      </c>
      <c r="H432" s="55">
        <f>'Results'!H432</f>
        <v>0</v>
      </c>
      <c r="I432" s="55">
        <f>'Results'!I432</f>
        <v>0</v>
      </c>
      <c r="J432" s="56">
        <f>'Results'!J432</f>
        <v>0</v>
      </c>
      <c r="K432" s="57">
        <f>0.01*'11'!B$16*'Matrix'!D432*'Results'!E432</f>
        <v>0</v>
      </c>
      <c r="L432" s="33">
        <f>0.01*('11'!C$16-'935'!Y432)*'Results'!C432*'Matrix'!D432*('11'!B$16/('11'!B$16-'935'!X432))*'935'!Q432</f>
        <v>0</v>
      </c>
      <c r="M432" s="49">
        <f>0.01*('11'!B$16-'935'!X432)*'Results'!D432</f>
        <v>0</v>
      </c>
      <c r="N432" s="33">
        <f>0.01*'11'!B$16*'Matrix'!I432*'Matrix'!BS432</f>
        <v>0</v>
      </c>
      <c r="O432" s="33">
        <f>0.01*('11'!B$16-'935'!X432)*'Matrix'!BX432</f>
        <v>0</v>
      </c>
      <c r="P432" s="49">
        <f>0.01*'Matrix'!BM432*'935'!U432</f>
        <v>0</v>
      </c>
      <c r="Q432" s="57">
        <f>K432+L432+M432</f>
        <v>0</v>
      </c>
      <c r="R432" s="32">
        <f>'935'!Z432</f>
        <v>0</v>
      </c>
      <c r="S432" s="58">
        <f>Q432-R432</f>
        <v>0</v>
      </c>
      <c r="T432" s="59">
        <f>IF(R432,Q432/R432-1,"")</f>
        <v>0</v>
      </c>
      <c r="U432" s="57">
        <f>N432+O432+P432</f>
        <v>0</v>
      </c>
      <c r="V432" s="32">
        <f>'935'!AA432</f>
        <v>0</v>
      </c>
      <c r="W432" s="58">
        <f>U432-V432</f>
        <v>0</v>
      </c>
      <c r="X432" s="59">
        <f>IF(V432,U432/V432-1,"")</f>
        <v>0</v>
      </c>
      <c r="Y432" s="57">
        <f>0.01*('11'!B$16-'935'!X432)*'Matrix'!BU432</f>
        <v>0</v>
      </c>
      <c r="Z432" s="33">
        <f>0.01*'11'!B$16*'Matrix'!D432*'Matrix'!CW432</f>
        <v>0</v>
      </c>
      <c r="AA432" s="33">
        <f>'Matrix'!D432*MAX('Matrix'!DE432,0-('Matrix'!DD432+IF('935'!Q432=0,0,(1-'935'!Y432/'11'!C$16)*'11'!B$16/('11'!B$16-'935'!X432)*IF('Matrix'!D432=0,1,'Matrix'!BY432/'Matrix'!D432)*'Matrix'!CV432)))*'11'!B$16*0.01*'DNO totals'!B$274/'DNO totals'!B$296</f>
        <v>0</v>
      </c>
      <c r="AB432" s="33">
        <f>'Matrix'!D432*'Charging rates'!B$106*'Matrix'!DB432</f>
        <v>0</v>
      </c>
      <c r="AC432" s="33">
        <f>'Matrix'!D432*MAX('Matrix'!DE432,0-('Matrix'!DD432+IF('935'!Q432=0,0,(1-'935'!Y432/'11'!C$16)*'11'!B$16/('11'!B$16-'935'!X432)*IF('Matrix'!D432=0,1,'Matrix'!BY432/'Matrix'!D432)*'Matrix'!CV432)))*'11'!B$16*0.01*'DNO totals'!B$284/'DNO totals'!B$296</f>
        <v>0</v>
      </c>
      <c r="AD432" s="33">
        <f>0.01*('Matrix'!BY432*'11'!B$16*'Matrix'!CB432+'Matrix'!D432*'Matrix'!CD432*'935'!Q432*('11'!C$16-'935'!Y432)*('11'!B$16/('11'!B$16-'935'!X432)))</f>
        <v>0</v>
      </c>
      <c r="AE432" s="33">
        <f>'Matrix'!D432*'Charging rates'!B$116*('Parameters'!B$21+'Matrix'!J432)*IF('DNO totals'!B$323&lt;0,1,'935'!S432)</f>
        <v>0</v>
      </c>
      <c r="AF432" s="33">
        <f>'Matrix'!D432*MAX('Matrix'!DE432,0-('Matrix'!DD432+IF('935'!Q432=0,0,(1-'935'!Y432/'11'!C$16)*'11'!B$16/('11'!B$16-'935'!X432)*IF('Matrix'!D432=0,1,'Matrix'!BY432/'Matrix'!D432)*'Matrix'!CV432)))*'11'!B$16*0.01*(1-('DNO totals'!B$284+'DNO totals'!B$274)/'DNO totals'!B$296)</f>
        <v>0</v>
      </c>
      <c r="AG432" s="49">
        <f>Q432-Y432-Z432-AA432-AB432-AC432-AD432-AE432-AF432</f>
        <v>0</v>
      </c>
    </row>
    <row r="433" spans="1:33">
      <c r="A433" s="28">
        <v>333</v>
      </c>
      <c r="B433" s="48">
        <f>'Results'!B433</f>
        <v>0</v>
      </c>
      <c r="C433" s="34">
        <f>'Results'!C433</f>
        <v>0</v>
      </c>
      <c r="D433" s="55">
        <f>'Results'!D433</f>
        <v>0</v>
      </c>
      <c r="E433" s="55">
        <f>'Results'!E433</f>
        <v>0</v>
      </c>
      <c r="F433" s="56">
        <f>'Results'!F433</f>
        <v>0</v>
      </c>
      <c r="G433" s="34">
        <f>'Results'!G433</f>
        <v>0</v>
      </c>
      <c r="H433" s="55">
        <f>'Results'!H433</f>
        <v>0</v>
      </c>
      <c r="I433" s="55">
        <f>'Results'!I433</f>
        <v>0</v>
      </c>
      <c r="J433" s="56">
        <f>'Results'!J433</f>
        <v>0</v>
      </c>
      <c r="K433" s="57">
        <f>0.01*'11'!B$16*'Matrix'!D433*'Results'!E433</f>
        <v>0</v>
      </c>
      <c r="L433" s="33">
        <f>0.01*('11'!C$16-'935'!Y433)*'Results'!C433*'Matrix'!D433*('11'!B$16/('11'!B$16-'935'!X433))*'935'!Q433</f>
        <v>0</v>
      </c>
      <c r="M433" s="49">
        <f>0.01*('11'!B$16-'935'!X433)*'Results'!D433</f>
        <v>0</v>
      </c>
      <c r="N433" s="33">
        <f>0.01*'11'!B$16*'Matrix'!I433*'Matrix'!BS433</f>
        <v>0</v>
      </c>
      <c r="O433" s="33">
        <f>0.01*('11'!B$16-'935'!X433)*'Matrix'!BX433</f>
        <v>0</v>
      </c>
      <c r="P433" s="49">
        <f>0.01*'Matrix'!BM433*'935'!U433</f>
        <v>0</v>
      </c>
      <c r="Q433" s="57">
        <f>K433+L433+M433</f>
        <v>0</v>
      </c>
      <c r="R433" s="32">
        <f>'935'!Z433</f>
        <v>0</v>
      </c>
      <c r="S433" s="58">
        <f>Q433-R433</f>
        <v>0</v>
      </c>
      <c r="T433" s="59">
        <f>IF(R433,Q433/R433-1,"")</f>
        <v>0</v>
      </c>
      <c r="U433" s="57">
        <f>N433+O433+P433</f>
        <v>0</v>
      </c>
      <c r="V433" s="32">
        <f>'935'!AA433</f>
        <v>0</v>
      </c>
      <c r="W433" s="58">
        <f>U433-V433</f>
        <v>0</v>
      </c>
      <c r="X433" s="59">
        <f>IF(V433,U433/V433-1,"")</f>
        <v>0</v>
      </c>
      <c r="Y433" s="57">
        <f>0.01*('11'!B$16-'935'!X433)*'Matrix'!BU433</f>
        <v>0</v>
      </c>
      <c r="Z433" s="33">
        <f>0.01*'11'!B$16*'Matrix'!D433*'Matrix'!CW433</f>
        <v>0</v>
      </c>
      <c r="AA433" s="33">
        <f>'Matrix'!D433*MAX('Matrix'!DE433,0-('Matrix'!DD433+IF('935'!Q433=0,0,(1-'935'!Y433/'11'!C$16)*'11'!B$16/('11'!B$16-'935'!X433)*IF('Matrix'!D433=0,1,'Matrix'!BY433/'Matrix'!D433)*'Matrix'!CV433)))*'11'!B$16*0.01*'DNO totals'!B$274/'DNO totals'!B$296</f>
        <v>0</v>
      </c>
      <c r="AB433" s="33">
        <f>'Matrix'!D433*'Charging rates'!B$106*'Matrix'!DB433</f>
        <v>0</v>
      </c>
      <c r="AC433" s="33">
        <f>'Matrix'!D433*MAX('Matrix'!DE433,0-('Matrix'!DD433+IF('935'!Q433=0,0,(1-'935'!Y433/'11'!C$16)*'11'!B$16/('11'!B$16-'935'!X433)*IF('Matrix'!D433=0,1,'Matrix'!BY433/'Matrix'!D433)*'Matrix'!CV433)))*'11'!B$16*0.01*'DNO totals'!B$284/'DNO totals'!B$296</f>
        <v>0</v>
      </c>
      <c r="AD433" s="33">
        <f>0.01*('Matrix'!BY433*'11'!B$16*'Matrix'!CB433+'Matrix'!D433*'Matrix'!CD433*'935'!Q433*('11'!C$16-'935'!Y433)*('11'!B$16/('11'!B$16-'935'!X433)))</f>
        <v>0</v>
      </c>
      <c r="AE433" s="33">
        <f>'Matrix'!D433*'Charging rates'!B$116*('Parameters'!B$21+'Matrix'!J433)*IF('DNO totals'!B$323&lt;0,1,'935'!S433)</f>
        <v>0</v>
      </c>
      <c r="AF433" s="33">
        <f>'Matrix'!D433*MAX('Matrix'!DE433,0-('Matrix'!DD433+IF('935'!Q433=0,0,(1-'935'!Y433/'11'!C$16)*'11'!B$16/('11'!B$16-'935'!X433)*IF('Matrix'!D433=0,1,'Matrix'!BY433/'Matrix'!D433)*'Matrix'!CV433)))*'11'!B$16*0.01*(1-('DNO totals'!B$284+'DNO totals'!B$274)/'DNO totals'!B$296)</f>
        <v>0</v>
      </c>
      <c r="AG433" s="49">
        <f>Q433-Y433-Z433-AA433-AB433-AC433-AD433-AE433-AF433</f>
        <v>0</v>
      </c>
    </row>
    <row r="434" spans="1:33">
      <c r="A434" s="28">
        <v>334</v>
      </c>
      <c r="B434" s="48">
        <f>'Results'!B434</f>
        <v>0</v>
      </c>
      <c r="C434" s="34">
        <f>'Results'!C434</f>
        <v>0</v>
      </c>
      <c r="D434" s="55">
        <f>'Results'!D434</f>
        <v>0</v>
      </c>
      <c r="E434" s="55">
        <f>'Results'!E434</f>
        <v>0</v>
      </c>
      <c r="F434" s="56">
        <f>'Results'!F434</f>
        <v>0</v>
      </c>
      <c r="G434" s="34">
        <f>'Results'!G434</f>
        <v>0</v>
      </c>
      <c r="H434" s="55">
        <f>'Results'!H434</f>
        <v>0</v>
      </c>
      <c r="I434" s="55">
        <f>'Results'!I434</f>
        <v>0</v>
      </c>
      <c r="J434" s="56">
        <f>'Results'!J434</f>
        <v>0</v>
      </c>
      <c r="K434" s="57">
        <f>0.01*'11'!B$16*'Matrix'!D434*'Results'!E434</f>
        <v>0</v>
      </c>
      <c r="L434" s="33">
        <f>0.01*('11'!C$16-'935'!Y434)*'Results'!C434*'Matrix'!D434*('11'!B$16/('11'!B$16-'935'!X434))*'935'!Q434</f>
        <v>0</v>
      </c>
      <c r="M434" s="49">
        <f>0.01*('11'!B$16-'935'!X434)*'Results'!D434</f>
        <v>0</v>
      </c>
      <c r="N434" s="33">
        <f>0.01*'11'!B$16*'Matrix'!I434*'Matrix'!BS434</f>
        <v>0</v>
      </c>
      <c r="O434" s="33">
        <f>0.01*('11'!B$16-'935'!X434)*'Matrix'!BX434</f>
        <v>0</v>
      </c>
      <c r="P434" s="49">
        <f>0.01*'Matrix'!BM434*'935'!U434</f>
        <v>0</v>
      </c>
      <c r="Q434" s="57">
        <f>K434+L434+M434</f>
        <v>0</v>
      </c>
      <c r="R434" s="32">
        <f>'935'!Z434</f>
        <v>0</v>
      </c>
      <c r="S434" s="58">
        <f>Q434-R434</f>
        <v>0</v>
      </c>
      <c r="T434" s="59">
        <f>IF(R434,Q434/R434-1,"")</f>
        <v>0</v>
      </c>
      <c r="U434" s="57">
        <f>N434+O434+P434</f>
        <v>0</v>
      </c>
      <c r="V434" s="32">
        <f>'935'!AA434</f>
        <v>0</v>
      </c>
      <c r="W434" s="58">
        <f>U434-V434</f>
        <v>0</v>
      </c>
      <c r="X434" s="59">
        <f>IF(V434,U434/V434-1,"")</f>
        <v>0</v>
      </c>
      <c r="Y434" s="57">
        <f>0.01*('11'!B$16-'935'!X434)*'Matrix'!BU434</f>
        <v>0</v>
      </c>
      <c r="Z434" s="33">
        <f>0.01*'11'!B$16*'Matrix'!D434*'Matrix'!CW434</f>
        <v>0</v>
      </c>
      <c r="AA434" s="33">
        <f>'Matrix'!D434*MAX('Matrix'!DE434,0-('Matrix'!DD434+IF('935'!Q434=0,0,(1-'935'!Y434/'11'!C$16)*'11'!B$16/('11'!B$16-'935'!X434)*IF('Matrix'!D434=0,1,'Matrix'!BY434/'Matrix'!D434)*'Matrix'!CV434)))*'11'!B$16*0.01*'DNO totals'!B$274/'DNO totals'!B$296</f>
        <v>0</v>
      </c>
      <c r="AB434" s="33">
        <f>'Matrix'!D434*'Charging rates'!B$106*'Matrix'!DB434</f>
        <v>0</v>
      </c>
      <c r="AC434" s="33">
        <f>'Matrix'!D434*MAX('Matrix'!DE434,0-('Matrix'!DD434+IF('935'!Q434=0,0,(1-'935'!Y434/'11'!C$16)*'11'!B$16/('11'!B$16-'935'!X434)*IF('Matrix'!D434=0,1,'Matrix'!BY434/'Matrix'!D434)*'Matrix'!CV434)))*'11'!B$16*0.01*'DNO totals'!B$284/'DNO totals'!B$296</f>
        <v>0</v>
      </c>
      <c r="AD434" s="33">
        <f>0.01*('Matrix'!BY434*'11'!B$16*'Matrix'!CB434+'Matrix'!D434*'Matrix'!CD434*'935'!Q434*('11'!C$16-'935'!Y434)*('11'!B$16/('11'!B$16-'935'!X434)))</f>
        <v>0</v>
      </c>
      <c r="AE434" s="33">
        <f>'Matrix'!D434*'Charging rates'!B$116*('Parameters'!B$21+'Matrix'!J434)*IF('DNO totals'!B$323&lt;0,1,'935'!S434)</f>
        <v>0</v>
      </c>
      <c r="AF434" s="33">
        <f>'Matrix'!D434*MAX('Matrix'!DE434,0-('Matrix'!DD434+IF('935'!Q434=0,0,(1-'935'!Y434/'11'!C$16)*'11'!B$16/('11'!B$16-'935'!X434)*IF('Matrix'!D434=0,1,'Matrix'!BY434/'Matrix'!D434)*'Matrix'!CV434)))*'11'!B$16*0.01*(1-('DNO totals'!B$284+'DNO totals'!B$274)/'DNO totals'!B$296)</f>
        <v>0</v>
      </c>
      <c r="AG434" s="49">
        <f>Q434-Y434-Z434-AA434-AB434-AC434-AD434-AE434-AF434</f>
        <v>0</v>
      </c>
    </row>
    <row r="435" spans="1:33">
      <c r="A435" s="28">
        <v>335</v>
      </c>
      <c r="B435" s="48">
        <f>'Results'!B435</f>
        <v>0</v>
      </c>
      <c r="C435" s="34">
        <f>'Results'!C435</f>
        <v>0</v>
      </c>
      <c r="D435" s="55">
        <f>'Results'!D435</f>
        <v>0</v>
      </c>
      <c r="E435" s="55">
        <f>'Results'!E435</f>
        <v>0</v>
      </c>
      <c r="F435" s="56">
        <f>'Results'!F435</f>
        <v>0</v>
      </c>
      <c r="G435" s="34">
        <f>'Results'!G435</f>
        <v>0</v>
      </c>
      <c r="H435" s="55">
        <f>'Results'!H435</f>
        <v>0</v>
      </c>
      <c r="I435" s="55">
        <f>'Results'!I435</f>
        <v>0</v>
      </c>
      <c r="J435" s="56">
        <f>'Results'!J435</f>
        <v>0</v>
      </c>
      <c r="K435" s="57">
        <f>0.01*'11'!B$16*'Matrix'!D435*'Results'!E435</f>
        <v>0</v>
      </c>
      <c r="L435" s="33">
        <f>0.01*('11'!C$16-'935'!Y435)*'Results'!C435*'Matrix'!D435*('11'!B$16/('11'!B$16-'935'!X435))*'935'!Q435</f>
        <v>0</v>
      </c>
      <c r="M435" s="49">
        <f>0.01*('11'!B$16-'935'!X435)*'Results'!D435</f>
        <v>0</v>
      </c>
      <c r="N435" s="33">
        <f>0.01*'11'!B$16*'Matrix'!I435*'Matrix'!BS435</f>
        <v>0</v>
      </c>
      <c r="O435" s="33">
        <f>0.01*('11'!B$16-'935'!X435)*'Matrix'!BX435</f>
        <v>0</v>
      </c>
      <c r="P435" s="49">
        <f>0.01*'Matrix'!BM435*'935'!U435</f>
        <v>0</v>
      </c>
      <c r="Q435" s="57">
        <f>K435+L435+M435</f>
        <v>0</v>
      </c>
      <c r="R435" s="32">
        <f>'935'!Z435</f>
        <v>0</v>
      </c>
      <c r="S435" s="58">
        <f>Q435-R435</f>
        <v>0</v>
      </c>
      <c r="T435" s="59">
        <f>IF(R435,Q435/R435-1,"")</f>
        <v>0</v>
      </c>
      <c r="U435" s="57">
        <f>N435+O435+P435</f>
        <v>0</v>
      </c>
      <c r="V435" s="32">
        <f>'935'!AA435</f>
        <v>0</v>
      </c>
      <c r="W435" s="58">
        <f>U435-V435</f>
        <v>0</v>
      </c>
      <c r="X435" s="59">
        <f>IF(V435,U435/V435-1,"")</f>
        <v>0</v>
      </c>
      <c r="Y435" s="57">
        <f>0.01*('11'!B$16-'935'!X435)*'Matrix'!BU435</f>
        <v>0</v>
      </c>
      <c r="Z435" s="33">
        <f>0.01*'11'!B$16*'Matrix'!D435*'Matrix'!CW435</f>
        <v>0</v>
      </c>
      <c r="AA435" s="33">
        <f>'Matrix'!D435*MAX('Matrix'!DE435,0-('Matrix'!DD435+IF('935'!Q435=0,0,(1-'935'!Y435/'11'!C$16)*'11'!B$16/('11'!B$16-'935'!X435)*IF('Matrix'!D435=0,1,'Matrix'!BY435/'Matrix'!D435)*'Matrix'!CV435)))*'11'!B$16*0.01*'DNO totals'!B$274/'DNO totals'!B$296</f>
        <v>0</v>
      </c>
      <c r="AB435" s="33">
        <f>'Matrix'!D435*'Charging rates'!B$106*'Matrix'!DB435</f>
        <v>0</v>
      </c>
      <c r="AC435" s="33">
        <f>'Matrix'!D435*MAX('Matrix'!DE435,0-('Matrix'!DD435+IF('935'!Q435=0,0,(1-'935'!Y435/'11'!C$16)*'11'!B$16/('11'!B$16-'935'!X435)*IF('Matrix'!D435=0,1,'Matrix'!BY435/'Matrix'!D435)*'Matrix'!CV435)))*'11'!B$16*0.01*'DNO totals'!B$284/'DNO totals'!B$296</f>
        <v>0</v>
      </c>
      <c r="AD435" s="33">
        <f>0.01*('Matrix'!BY435*'11'!B$16*'Matrix'!CB435+'Matrix'!D435*'Matrix'!CD435*'935'!Q435*('11'!C$16-'935'!Y435)*('11'!B$16/('11'!B$16-'935'!X435)))</f>
        <v>0</v>
      </c>
      <c r="AE435" s="33">
        <f>'Matrix'!D435*'Charging rates'!B$116*('Parameters'!B$21+'Matrix'!J435)*IF('DNO totals'!B$323&lt;0,1,'935'!S435)</f>
        <v>0</v>
      </c>
      <c r="AF435" s="33">
        <f>'Matrix'!D435*MAX('Matrix'!DE435,0-('Matrix'!DD435+IF('935'!Q435=0,0,(1-'935'!Y435/'11'!C$16)*'11'!B$16/('11'!B$16-'935'!X435)*IF('Matrix'!D435=0,1,'Matrix'!BY435/'Matrix'!D435)*'Matrix'!CV435)))*'11'!B$16*0.01*(1-('DNO totals'!B$284+'DNO totals'!B$274)/'DNO totals'!B$296)</f>
        <v>0</v>
      </c>
      <c r="AG435" s="49">
        <f>Q435-Y435-Z435-AA435-AB435-AC435-AD435-AE435-AF435</f>
        <v>0</v>
      </c>
    </row>
    <row r="436" spans="1:33">
      <c r="A436" s="28">
        <v>336</v>
      </c>
      <c r="B436" s="48">
        <f>'Results'!B436</f>
        <v>0</v>
      </c>
      <c r="C436" s="34">
        <f>'Results'!C436</f>
        <v>0</v>
      </c>
      <c r="D436" s="55">
        <f>'Results'!D436</f>
        <v>0</v>
      </c>
      <c r="E436" s="55">
        <f>'Results'!E436</f>
        <v>0</v>
      </c>
      <c r="F436" s="56">
        <f>'Results'!F436</f>
        <v>0</v>
      </c>
      <c r="G436" s="34">
        <f>'Results'!G436</f>
        <v>0</v>
      </c>
      <c r="H436" s="55">
        <f>'Results'!H436</f>
        <v>0</v>
      </c>
      <c r="I436" s="55">
        <f>'Results'!I436</f>
        <v>0</v>
      </c>
      <c r="J436" s="56">
        <f>'Results'!J436</f>
        <v>0</v>
      </c>
      <c r="K436" s="57">
        <f>0.01*'11'!B$16*'Matrix'!D436*'Results'!E436</f>
        <v>0</v>
      </c>
      <c r="L436" s="33">
        <f>0.01*('11'!C$16-'935'!Y436)*'Results'!C436*'Matrix'!D436*('11'!B$16/('11'!B$16-'935'!X436))*'935'!Q436</f>
        <v>0</v>
      </c>
      <c r="M436" s="49">
        <f>0.01*('11'!B$16-'935'!X436)*'Results'!D436</f>
        <v>0</v>
      </c>
      <c r="N436" s="33">
        <f>0.01*'11'!B$16*'Matrix'!I436*'Matrix'!BS436</f>
        <v>0</v>
      </c>
      <c r="O436" s="33">
        <f>0.01*('11'!B$16-'935'!X436)*'Matrix'!BX436</f>
        <v>0</v>
      </c>
      <c r="P436" s="49">
        <f>0.01*'Matrix'!BM436*'935'!U436</f>
        <v>0</v>
      </c>
      <c r="Q436" s="57">
        <f>K436+L436+M436</f>
        <v>0</v>
      </c>
      <c r="R436" s="32">
        <f>'935'!Z436</f>
        <v>0</v>
      </c>
      <c r="S436" s="58">
        <f>Q436-R436</f>
        <v>0</v>
      </c>
      <c r="T436" s="59">
        <f>IF(R436,Q436/R436-1,"")</f>
        <v>0</v>
      </c>
      <c r="U436" s="57">
        <f>N436+O436+P436</f>
        <v>0</v>
      </c>
      <c r="V436" s="32">
        <f>'935'!AA436</f>
        <v>0</v>
      </c>
      <c r="W436" s="58">
        <f>U436-V436</f>
        <v>0</v>
      </c>
      <c r="X436" s="59">
        <f>IF(V436,U436/V436-1,"")</f>
        <v>0</v>
      </c>
      <c r="Y436" s="57">
        <f>0.01*('11'!B$16-'935'!X436)*'Matrix'!BU436</f>
        <v>0</v>
      </c>
      <c r="Z436" s="33">
        <f>0.01*'11'!B$16*'Matrix'!D436*'Matrix'!CW436</f>
        <v>0</v>
      </c>
      <c r="AA436" s="33">
        <f>'Matrix'!D436*MAX('Matrix'!DE436,0-('Matrix'!DD436+IF('935'!Q436=0,0,(1-'935'!Y436/'11'!C$16)*'11'!B$16/('11'!B$16-'935'!X436)*IF('Matrix'!D436=0,1,'Matrix'!BY436/'Matrix'!D436)*'Matrix'!CV436)))*'11'!B$16*0.01*'DNO totals'!B$274/'DNO totals'!B$296</f>
        <v>0</v>
      </c>
      <c r="AB436" s="33">
        <f>'Matrix'!D436*'Charging rates'!B$106*'Matrix'!DB436</f>
        <v>0</v>
      </c>
      <c r="AC436" s="33">
        <f>'Matrix'!D436*MAX('Matrix'!DE436,0-('Matrix'!DD436+IF('935'!Q436=0,0,(1-'935'!Y436/'11'!C$16)*'11'!B$16/('11'!B$16-'935'!X436)*IF('Matrix'!D436=0,1,'Matrix'!BY436/'Matrix'!D436)*'Matrix'!CV436)))*'11'!B$16*0.01*'DNO totals'!B$284/'DNO totals'!B$296</f>
        <v>0</v>
      </c>
      <c r="AD436" s="33">
        <f>0.01*('Matrix'!BY436*'11'!B$16*'Matrix'!CB436+'Matrix'!D436*'Matrix'!CD436*'935'!Q436*('11'!C$16-'935'!Y436)*('11'!B$16/('11'!B$16-'935'!X436)))</f>
        <v>0</v>
      </c>
      <c r="AE436" s="33">
        <f>'Matrix'!D436*'Charging rates'!B$116*('Parameters'!B$21+'Matrix'!J436)*IF('DNO totals'!B$323&lt;0,1,'935'!S436)</f>
        <v>0</v>
      </c>
      <c r="AF436" s="33">
        <f>'Matrix'!D436*MAX('Matrix'!DE436,0-('Matrix'!DD436+IF('935'!Q436=0,0,(1-'935'!Y436/'11'!C$16)*'11'!B$16/('11'!B$16-'935'!X436)*IF('Matrix'!D436=0,1,'Matrix'!BY436/'Matrix'!D436)*'Matrix'!CV436)))*'11'!B$16*0.01*(1-('DNO totals'!B$284+'DNO totals'!B$274)/'DNO totals'!B$296)</f>
        <v>0</v>
      </c>
      <c r="AG436" s="49">
        <f>Q436-Y436-Z436-AA436-AB436-AC436-AD436-AE436-AF436</f>
        <v>0</v>
      </c>
    </row>
    <row r="437" spans="1:33">
      <c r="A437" s="28">
        <v>337</v>
      </c>
      <c r="B437" s="48">
        <f>'Results'!B437</f>
        <v>0</v>
      </c>
      <c r="C437" s="34">
        <f>'Results'!C437</f>
        <v>0</v>
      </c>
      <c r="D437" s="55">
        <f>'Results'!D437</f>
        <v>0</v>
      </c>
      <c r="E437" s="55">
        <f>'Results'!E437</f>
        <v>0</v>
      </c>
      <c r="F437" s="56">
        <f>'Results'!F437</f>
        <v>0</v>
      </c>
      <c r="G437" s="34">
        <f>'Results'!G437</f>
        <v>0</v>
      </c>
      <c r="H437" s="55">
        <f>'Results'!H437</f>
        <v>0</v>
      </c>
      <c r="I437" s="55">
        <f>'Results'!I437</f>
        <v>0</v>
      </c>
      <c r="J437" s="56">
        <f>'Results'!J437</f>
        <v>0</v>
      </c>
      <c r="K437" s="57">
        <f>0.01*'11'!B$16*'Matrix'!D437*'Results'!E437</f>
        <v>0</v>
      </c>
      <c r="L437" s="33">
        <f>0.01*('11'!C$16-'935'!Y437)*'Results'!C437*'Matrix'!D437*('11'!B$16/('11'!B$16-'935'!X437))*'935'!Q437</f>
        <v>0</v>
      </c>
      <c r="M437" s="49">
        <f>0.01*('11'!B$16-'935'!X437)*'Results'!D437</f>
        <v>0</v>
      </c>
      <c r="N437" s="33">
        <f>0.01*'11'!B$16*'Matrix'!I437*'Matrix'!BS437</f>
        <v>0</v>
      </c>
      <c r="O437" s="33">
        <f>0.01*('11'!B$16-'935'!X437)*'Matrix'!BX437</f>
        <v>0</v>
      </c>
      <c r="P437" s="49">
        <f>0.01*'Matrix'!BM437*'935'!U437</f>
        <v>0</v>
      </c>
      <c r="Q437" s="57">
        <f>K437+L437+M437</f>
        <v>0</v>
      </c>
      <c r="R437" s="32">
        <f>'935'!Z437</f>
        <v>0</v>
      </c>
      <c r="S437" s="58">
        <f>Q437-R437</f>
        <v>0</v>
      </c>
      <c r="T437" s="59">
        <f>IF(R437,Q437/R437-1,"")</f>
        <v>0</v>
      </c>
      <c r="U437" s="57">
        <f>N437+O437+P437</f>
        <v>0</v>
      </c>
      <c r="V437" s="32">
        <f>'935'!AA437</f>
        <v>0</v>
      </c>
      <c r="W437" s="58">
        <f>U437-V437</f>
        <v>0</v>
      </c>
      <c r="X437" s="59">
        <f>IF(V437,U437/V437-1,"")</f>
        <v>0</v>
      </c>
      <c r="Y437" s="57">
        <f>0.01*('11'!B$16-'935'!X437)*'Matrix'!BU437</f>
        <v>0</v>
      </c>
      <c r="Z437" s="33">
        <f>0.01*'11'!B$16*'Matrix'!D437*'Matrix'!CW437</f>
        <v>0</v>
      </c>
      <c r="AA437" s="33">
        <f>'Matrix'!D437*MAX('Matrix'!DE437,0-('Matrix'!DD437+IF('935'!Q437=0,0,(1-'935'!Y437/'11'!C$16)*'11'!B$16/('11'!B$16-'935'!X437)*IF('Matrix'!D437=0,1,'Matrix'!BY437/'Matrix'!D437)*'Matrix'!CV437)))*'11'!B$16*0.01*'DNO totals'!B$274/'DNO totals'!B$296</f>
        <v>0</v>
      </c>
      <c r="AB437" s="33">
        <f>'Matrix'!D437*'Charging rates'!B$106*'Matrix'!DB437</f>
        <v>0</v>
      </c>
      <c r="AC437" s="33">
        <f>'Matrix'!D437*MAX('Matrix'!DE437,0-('Matrix'!DD437+IF('935'!Q437=0,0,(1-'935'!Y437/'11'!C$16)*'11'!B$16/('11'!B$16-'935'!X437)*IF('Matrix'!D437=0,1,'Matrix'!BY437/'Matrix'!D437)*'Matrix'!CV437)))*'11'!B$16*0.01*'DNO totals'!B$284/'DNO totals'!B$296</f>
        <v>0</v>
      </c>
      <c r="AD437" s="33">
        <f>0.01*('Matrix'!BY437*'11'!B$16*'Matrix'!CB437+'Matrix'!D437*'Matrix'!CD437*'935'!Q437*('11'!C$16-'935'!Y437)*('11'!B$16/('11'!B$16-'935'!X437)))</f>
        <v>0</v>
      </c>
      <c r="AE437" s="33">
        <f>'Matrix'!D437*'Charging rates'!B$116*('Parameters'!B$21+'Matrix'!J437)*IF('DNO totals'!B$323&lt;0,1,'935'!S437)</f>
        <v>0</v>
      </c>
      <c r="AF437" s="33">
        <f>'Matrix'!D437*MAX('Matrix'!DE437,0-('Matrix'!DD437+IF('935'!Q437=0,0,(1-'935'!Y437/'11'!C$16)*'11'!B$16/('11'!B$16-'935'!X437)*IF('Matrix'!D437=0,1,'Matrix'!BY437/'Matrix'!D437)*'Matrix'!CV437)))*'11'!B$16*0.01*(1-('DNO totals'!B$284+'DNO totals'!B$274)/'DNO totals'!B$296)</f>
        <v>0</v>
      </c>
      <c r="AG437" s="49">
        <f>Q437-Y437-Z437-AA437-AB437-AC437-AD437-AE437-AF437</f>
        <v>0</v>
      </c>
    </row>
    <row r="438" spans="1:33">
      <c r="A438" s="28">
        <v>338</v>
      </c>
      <c r="B438" s="48">
        <f>'Results'!B438</f>
        <v>0</v>
      </c>
      <c r="C438" s="34">
        <f>'Results'!C438</f>
        <v>0</v>
      </c>
      <c r="D438" s="55">
        <f>'Results'!D438</f>
        <v>0</v>
      </c>
      <c r="E438" s="55">
        <f>'Results'!E438</f>
        <v>0</v>
      </c>
      <c r="F438" s="56">
        <f>'Results'!F438</f>
        <v>0</v>
      </c>
      <c r="G438" s="34">
        <f>'Results'!G438</f>
        <v>0</v>
      </c>
      <c r="H438" s="55">
        <f>'Results'!H438</f>
        <v>0</v>
      </c>
      <c r="I438" s="55">
        <f>'Results'!I438</f>
        <v>0</v>
      </c>
      <c r="J438" s="56">
        <f>'Results'!J438</f>
        <v>0</v>
      </c>
      <c r="K438" s="57">
        <f>0.01*'11'!B$16*'Matrix'!D438*'Results'!E438</f>
        <v>0</v>
      </c>
      <c r="L438" s="33">
        <f>0.01*('11'!C$16-'935'!Y438)*'Results'!C438*'Matrix'!D438*('11'!B$16/('11'!B$16-'935'!X438))*'935'!Q438</f>
        <v>0</v>
      </c>
      <c r="M438" s="49">
        <f>0.01*('11'!B$16-'935'!X438)*'Results'!D438</f>
        <v>0</v>
      </c>
      <c r="N438" s="33">
        <f>0.01*'11'!B$16*'Matrix'!I438*'Matrix'!BS438</f>
        <v>0</v>
      </c>
      <c r="O438" s="33">
        <f>0.01*('11'!B$16-'935'!X438)*'Matrix'!BX438</f>
        <v>0</v>
      </c>
      <c r="P438" s="49">
        <f>0.01*'Matrix'!BM438*'935'!U438</f>
        <v>0</v>
      </c>
      <c r="Q438" s="57">
        <f>K438+L438+M438</f>
        <v>0</v>
      </c>
      <c r="R438" s="32">
        <f>'935'!Z438</f>
        <v>0</v>
      </c>
      <c r="S438" s="58">
        <f>Q438-R438</f>
        <v>0</v>
      </c>
      <c r="T438" s="59">
        <f>IF(R438,Q438/R438-1,"")</f>
        <v>0</v>
      </c>
      <c r="U438" s="57">
        <f>N438+O438+P438</f>
        <v>0</v>
      </c>
      <c r="V438" s="32">
        <f>'935'!AA438</f>
        <v>0</v>
      </c>
      <c r="W438" s="58">
        <f>U438-V438</f>
        <v>0</v>
      </c>
      <c r="X438" s="59">
        <f>IF(V438,U438/V438-1,"")</f>
        <v>0</v>
      </c>
      <c r="Y438" s="57">
        <f>0.01*('11'!B$16-'935'!X438)*'Matrix'!BU438</f>
        <v>0</v>
      </c>
      <c r="Z438" s="33">
        <f>0.01*'11'!B$16*'Matrix'!D438*'Matrix'!CW438</f>
        <v>0</v>
      </c>
      <c r="AA438" s="33">
        <f>'Matrix'!D438*MAX('Matrix'!DE438,0-('Matrix'!DD438+IF('935'!Q438=0,0,(1-'935'!Y438/'11'!C$16)*'11'!B$16/('11'!B$16-'935'!X438)*IF('Matrix'!D438=0,1,'Matrix'!BY438/'Matrix'!D438)*'Matrix'!CV438)))*'11'!B$16*0.01*'DNO totals'!B$274/'DNO totals'!B$296</f>
        <v>0</v>
      </c>
      <c r="AB438" s="33">
        <f>'Matrix'!D438*'Charging rates'!B$106*'Matrix'!DB438</f>
        <v>0</v>
      </c>
      <c r="AC438" s="33">
        <f>'Matrix'!D438*MAX('Matrix'!DE438,0-('Matrix'!DD438+IF('935'!Q438=0,0,(1-'935'!Y438/'11'!C$16)*'11'!B$16/('11'!B$16-'935'!X438)*IF('Matrix'!D438=0,1,'Matrix'!BY438/'Matrix'!D438)*'Matrix'!CV438)))*'11'!B$16*0.01*'DNO totals'!B$284/'DNO totals'!B$296</f>
        <v>0</v>
      </c>
      <c r="AD438" s="33">
        <f>0.01*('Matrix'!BY438*'11'!B$16*'Matrix'!CB438+'Matrix'!D438*'Matrix'!CD438*'935'!Q438*('11'!C$16-'935'!Y438)*('11'!B$16/('11'!B$16-'935'!X438)))</f>
        <v>0</v>
      </c>
      <c r="AE438" s="33">
        <f>'Matrix'!D438*'Charging rates'!B$116*('Parameters'!B$21+'Matrix'!J438)*IF('DNO totals'!B$323&lt;0,1,'935'!S438)</f>
        <v>0</v>
      </c>
      <c r="AF438" s="33">
        <f>'Matrix'!D438*MAX('Matrix'!DE438,0-('Matrix'!DD438+IF('935'!Q438=0,0,(1-'935'!Y438/'11'!C$16)*'11'!B$16/('11'!B$16-'935'!X438)*IF('Matrix'!D438=0,1,'Matrix'!BY438/'Matrix'!D438)*'Matrix'!CV438)))*'11'!B$16*0.01*(1-('DNO totals'!B$284+'DNO totals'!B$274)/'DNO totals'!B$296)</f>
        <v>0</v>
      </c>
      <c r="AG438" s="49">
        <f>Q438-Y438-Z438-AA438-AB438-AC438-AD438-AE438-AF438</f>
        <v>0</v>
      </c>
    </row>
    <row r="439" spans="1:33">
      <c r="A439" s="28">
        <v>339</v>
      </c>
      <c r="B439" s="48">
        <f>'Results'!B439</f>
        <v>0</v>
      </c>
      <c r="C439" s="34">
        <f>'Results'!C439</f>
        <v>0</v>
      </c>
      <c r="D439" s="55">
        <f>'Results'!D439</f>
        <v>0</v>
      </c>
      <c r="E439" s="55">
        <f>'Results'!E439</f>
        <v>0</v>
      </c>
      <c r="F439" s="56">
        <f>'Results'!F439</f>
        <v>0</v>
      </c>
      <c r="G439" s="34">
        <f>'Results'!G439</f>
        <v>0</v>
      </c>
      <c r="H439" s="55">
        <f>'Results'!H439</f>
        <v>0</v>
      </c>
      <c r="I439" s="55">
        <f>'Results'!I439</f>
        <v>0</v>
      </c>
      <c r="J439" s="56">
        <f>'Results'!J439</f>
        <v>0</v>
      </c>
      <c r="K439" s="57">
        <f>0.01*'11'!B$16*'Matrix'!D439*'Results'!E439</f>
        <v>0</v>
      </c>
      <c r="L439" s="33">
        <f>0.01*('11'!C$16-'935'!Y439)*'Results'!C439*'Matrix'!D439*('11'!B$16/('11'!B$16-'935'!X439))*'935'!Q439</f>
        <v>0</v>
      </c>
      <c r="M439" s="49">
        <f>0.01*('11'!B$16-'935'!X439)*'Results'!D439</f>
        <v>0</v>
      </c>
      <c r="N439" s="33">
        <f>0.01*'11'!B$16*'Matrix'!I439*'Matrix'!BS439</f>
        <v>0</v>
      </c>
      <c r="O439" s="33">
        <f>0.01*('11'!B$16-'935'!X439)*'Matrix'!BX439</f>
        <v>0</v>
      </c>
      <c r="P439" s="49">
        <f>0.01*'Matrix'!BM439*'935'!U439</f>
        <v>0</v>
      </c>
      <c r="Q439" s="57">
        <f>K439+L439+M439</f>
        <v>0</v>
      </c>
      <c r="R439" s="32">
        <f>'935'!Z439</f>
        <v>0</v>
      </c>
      <c r="S439" s="58">
        <f>Q439-R439</f>
        <v>0</v>
      </c>
      <c r="T439" s="59">
        <f>IF(R439,Q439/R439-1,"")</f>
        <v>0</v>
      </c>
      <c r="U439" s="57">
        <f>N439+O439+P439</f>
        <v>0</v>
      </c>
      <c r="V439" s="32">
        <f>'935'!AA439</f>
        <v>0</v>
      </c>
      <c r="W439" s="58">
        <f>U439-V439</f>
        <v>0</v>
      </c>
      <c r="X439" s="59">
        <f>IF(V439,U439/V439-1,"")</f>
        <v>0</v>
      </c>
      <c r="Y439" s="57">
        <f>0.01*('11'!B$16-'935'!X439)*'Matrix'!BU439</f>
        <v>0</v>
      </c>
      <c r="Z439" s="33">
        <f>0.01*'11'!B$16*'Matrix'!D439*'Matrix'!CW439</f>
        <v>0</v>
      </c>
      <c r="AA439" s="33">
        <f>'Matrix'!D439*MAX('Matrix'!DE439,0-('Matrix'!DD439+IF('935'!Q439=0,0,(1-'935'!Y439/'11'!C$16)*'11'!B$16/('11'!B$16-'935'!X439)*IF('Matrix'!D439=0,1,'Matrix'!BY439/'Matrix'!D439)*'Matrix'!CV439)))*'11'!B$16*0.01*'DNO totals'!B$274/'DNO totals'!B$296</f>
        <v>0</v>
      </c>
      <c r="AB439" s="33">
        <f>'Matrix'!D439*'Charging rates'!B$106*'Matrix'!DB439</f>
        <v>0</v>
      </c>
      <c r="AC439" s="33">
        <f>'Matrix'!D439*MAX('Matrix'!DE439,0-('Matrix'!DD439+IF('935'!Q439=0,0,(1-'935'!Y439/'11'!C$16)*'11'!B$16/('11'!B$16-'935'!X439)*IF('Matrix'!D439=0,1,'Matrix'!BY439/'Matrix'!D439)*'Matrix'!CV439)))*'11'!B$16*0.01*'DNO totals'!B$284/'DNO totals'!B$296</f>
        <v>0</v>
      </c>
      <c r="AD439" s="33">
        <f>0.01*('Matrix'!BY439*'11'!B$16*'Matrix'!CB439+'Matrix'!D439*'Matrix'!CD439*'935'!Q439*('11'!C$16-'935'!Y439)*('11'!B$16/('11'!B$16-'935'!X439)))</f>
        <v>0</v>
      </c>
      <c r="AE439" s="33">
        <f>'Matrix'!D439*'Charging rates'!B$116*('Parameters'!B$21+'Matrix'!J439)*IF('DNO totals'!B$323&lt;0,1,'935'!S439)</f>
        <v>0</v>
      </c>
      <c r="AF439" s="33">
        <f>'Matrix'!D439*MAX('Matrix'!DE439,0-('Matrix'!DD439+IF('935'!Q439=0,0,(1-'935'!Y439/'11'!C$16)*'11'!B$16/('11'!B$16-'935'!X439)*IF('Matrix'!D439=0,1,'Matrix'!BY439/'Matrix'!D439)*'Matrix'!CV439)))*'11'!B$16*0.01*(1-('DNO totals'!B$284+'DNO totals'!B$274)/'DNO totals'!B$296)</f>
        <v>0</v>
      </c>
      <c r="AG439" s="49">
        <f>Q439-Y439-Z439-AA439-AB439-AC439-AD439-AE439-AF439</f>
        <v>0</v>
      </c>
    </row>
    <row r="440" spans="1:33">
      <c r="A440" s="28">
        <v>340</v>
      </c>
      <c r="B440" s="48">
        <f>'Results'!B440</f>
        <v>0</v>
      </c>
      <c r="C440" s="34">
        <f>'Results'!C440</f>
        <v>0</v>
      </c>
      <c r="D440" s="55">
        <f>'Results'!D440</f>
        <v>0</v>
      </c>
      <c r="E440" s="55">
        <f>'Results'!E440</f>
        <v>0</v>
      </c>
      <c r="F440" s="56">
        <f>'Results'!F440</f>
        <v>0</v>
      </c>
      <c r="G440" s="34">
        <f>'Results'!G440</f>
        <v>0</v>
      </c>
      <c r="H440" s="55">
        <f>'Results'!H440</f>
        <v>0</v>
      </c>
      <c r="I440" s="55">
        <f>'Results'!I440</f>
        <v>0</v>
      </c>
      <c r="J440" s="56">
        <f>'Results'!J440</f>
        <v>0</v>
      </c>
      <c r="K440" s="57">
        <f>0.01*'11'!B$16*'Matrix'!D440*'Results'!E440</f>
        <v>0</v>
      </c>
      <c r="L440" s="33">
        <f>0.01*('11'!C$16-'935'!Y440)*'Results'!C440*'Matrix'!D440*('11'!B$16/('11'!B$16-'935'!X440))*'935'!Q440</f>
        <v>0</v>
      </c>
      <c r="M440" s="49">
        <f>0.01*('11'!B$16-'935'!X440)*'Results'!D440</f>
        <v>0</v>
      </c>
      <c r="N440" s="33">
        <f>0.01*'11'!B$16*'Matrix'!I440*'Matrix'!BS440</f>
        <v>0</v>
      </c>
      <c r="O440" s="33">
        <f>0.01*('11'!B$16-'935'!X440)*'Matrix'!BX440</f>
        <v>0</v>
      </c>
      <c r="P440" s="49">
        <f>0.01*'Matrix'!BM440*'935'!U440</f>
        <v>0</v>
      </c>
      <c r="Q440" s="57">
        <f>K440+L440+M440</f>
        <v>0</v>
      </c>
      <c r="R440" s="32">
        <f>'935'!Z440</f>
        <v>0</v>
      </c>
      <c r="S440" s="58">
        <f>Q440-R440</f>
        <v>0</v>
      </c>
      <c r="T440" s="59">
        <f>IF(R440,Q440/R440-1,"")</f>
        <v>0</v>
      </c>
      <c r="U440" s="57">
        <f>N440+O440+P440</f>
        <v>0</v>
      </c>
      <c r="V440" s="32">
        <f>'935'!AA440</f>
        <v>0</v>
      </c>
      <c r="W440" s="58">
        <f>U440-V440</f>
        <v>0</v>
      </c>
      <c r="X440" s="59">
        <f>IF(V440,U440/V440-1,"")</f>
        <v>0</v>
      </c>
      <c r="Y440" s="57">
        <f>0.01*('11'!B$16-'935'!X440)*'Matrix'!BU440</f>
        <v>0</v>
      </c>
      <c r="Z440" s="33">
        <f>0.01*'11'!B$16*'Matrix'!D440*'Matrix'!CW440</f>
        <v>0</v>
      </c>
      <c r="AA440" s="33">
        <f>'Matrix'!D440*MAX('Matrix'!DE440,0-('Matrix'!DD440+IF('935'!Q440=0,0,(1-'935'!Y440/'11'!C$16)*'11'!B$16/('11'!B$16-'935'!X440)*IF('Matrix'!D440=0,1,'Matrix'!BY440/'Matrix'!D440)*'Matrix'!CV440)))*'11'!B$16*0.01*'DNO totals'!B$274/'DNO totals'!B$296</f>
        <v>0</v>
      </c>
      <c r="AB440" s="33">
        <f>'Matrix'!D440*'Charging rates'!B$106*'Matrix'!DB440</f>
        <v>0</v>
      </c>
      <c r="AC440" s="33">
        <f>'Matrix'!D440*MAX('Matrix'!DE440,0-('Matrix'!DD440+IF('935'!Q440=0,0,(1-'935'!Y440/'11'!C$16)*'11'!B$16/('11'!B$16-'935'!X440)*IF('Matrix'!D440=0,1,'Matrix'!BY440/'Matrix'!D440)*'Matrix'!CV440)))*'11'!B$16*0.01*'DNO totals'!B$284/'DNO totals'!B$296</f>
        <v>0</v>
      </c>
      <c r="AD440" s="33">
        <f>0.01*('Matrix'!BY440*'11'!B$16*'Matrix'!CB440+'Matrix'!D440*'Matrix'!CD440*'935'!Q440*('11'!C$16-'935'!Y440)*('11'!B$16/('11'!B$16-'935'!X440)))</f>
        <v>0</v>
      </c>
      <c r="AE440" s="33">
        <f>'Matrix'!D440*'Charging rates'!B$116*('Parameters'!B$21+'Matrix'!J440)*IF('DNO totals'!B$323&lt;0,1,'935'!S440)</f>
        <v>0</v>
      </c>
      <c r="AF440" s="33">
        <f>'Matrix'!D440*MAX('Matrix'!DE440,0-('Matrix'!DD440+IF('935'!Q440=0,0,(1-'935'!Y440/'11'!C$16)*'11'!B$16/('11'!B$16-'935'!X440)*IF('Matrix'!D440=0,1,'Matrix'!BY440/'Matrix'!D440)*'Matrix'!CV440)))*'11'!B$16*0.01*(1-('DNO totals'!B$284+'DNO totals'!B$274)/'DNO totals'!B$296)</f>
        <v>0</v>
      </c>
      <c r="AG440" s="49">
        <f>Q440-Y440-Z440-AA440-AB440-AC440-AD440-AE440-AF440</f>
        <v>0</v>
      </c>
    </row>
    <row r="441" spans="1:33">
      <c r="A441" s="28">
        <v>341</v>
      </c>
      <c r="B441" s="48">
        <f>'Results'!B441</f>
        <v>0</v>
      </c>
      <c r="C441" s="34">
        <f>'Results'!C441</f>
        <v>0</v>
      </c>
      <c r="D441" s="55">
        <f>'Results'!D441</f>
        <v>0</v>
      </c>
      <c r="E441" s="55">
        <f>'Results'!E441</f>
        <v>0</v>
      </c>
      <c r="F441" s="56">
        <f>'Results'!F441</f>
        <v>0</v>
      </c>
      <c r="G441" s="34">
        <f>'Results'!G441</f>
        <v>0</v>
      </c>
      <c r="H441" s="55">
        <f>'Results'!H441</f>
        <v>0</v>
      </c>
      <c r="I441" s="55">
        <f>'Results'!I441</f>
        <v>0</v>
      </c>
      <c r="J441" s="56">
        <f>'Results'!J441</f>
        <v>0</v>
      </c>
      <c r="K441" s="57">
        <f>0.01*'11'!B$16*'Matrix'!D441*'Results'!E441</f>
        <v>0</v>
      </c>
      <c r="L441" s="33">
        <f>0.01*('11'!C$16-'935'!Y441)*'Results'!C441*'Matrix'!D441*('11'!B$16/('11'!B$16-'935'!X441))*'935'!Q441</f>
        <v>0</v>
      </c>
      <c r="M441" s="49">
        <f>0.01*('11'!B$16-'935'!X441)*'Results'!D441</f>
        <v>0</v>
      </c>
      <c r="N441" s="33">
        <f>0.01*'11'!B$16*'Matrix'!I441*'Matrix'!BS441</f>
        <v>0</v>
      </c>
      <c r="O441" s="33">
        <f>0.01*('11'!B$16-'935'!X441)*'Matrix'!BX441</f>
        <v>0</v>
      </c>
      <c r="P441" s="49">
        <f>0.01*'Matrix'!BM441*'935'!U441</f>
        <v>0</v>
      </c>
      <c r="Q441" s="57">
        <f>K441+L441+M441</f>
        <v>0</v>
      </c>
      <c r="R441" s="32">
        <f>'935'!Z441</f>
        <v>0</v>
      </c>
      <c r="S441" s="58">
        <f>Q441-R441</f>
        <v>0</v>
      </c>
      <c r="T441" s="59">
        <f>IF(R441,Q441/R441-1,"")</f>
        <v>0</v>
      </c>
      <c r="U441" s="57">
        <f>N441+O441+P441</f>
        <v>0</v>
      </c>
      <c r="V441" s="32">
        <f>'935'!AA441</f>
        <v>0</v>
      </c>
      <c r="W441" s="58">
        <f>U441-V441</f>
        <v>0</v>
      </c>
      <c r="X441" s="59">
        <f>IF(V441,U441/V441-1,"")</f>
        <v>0</v>
      </c>
      <c r="Y441" s="57">
        <f>0.01*('11'!B$16-'935'!X441)*'Matrix'!BU441</f>
        <v>0</v>
      </c>
      <c r="Z441" s="33">
        <f>0.01*'11'!B$16*'Matrix'!D441*'Matrix'!CW441</f>
        <v>0</v>
      </c>
      <c r="AA441" s="33">
        <f>'Matrix'!D441*MAX('Matrix'!DE441,0-('Matrix'!DD441+IF('935'!Q441=0,0,(1-'935'!Y441/'11'!C$16)*'11'!B$16/('11'!B$16-'935'!X441)*IF('Matrix'!D441=0,1,'Matrix'!BY441/'Matrix'!D441)*'Matrix'!CV441)))*'11'!B$16*0.01*'DNO totals'!B$274/'DNO totals'!B$296</f>
        <v>0</v>
      </c>
      <c r="AB441" s="33">
        <f>'Matrix'!D441*'Charging rates'!B$106*'Matrix'!DB441</f>
        <v>0</v>
      </c>
      <c r="AC441" s="33">
        <f>'Matrix'!D441*MAX('Matrix'!DE441,0-('Matrix'!DD441+IF('935'!Q441=0,0,(1-'935'!Y441/'11'!C$16)*'11'!B$16/('11'!B$16-'935'!X441)*IF('Matrix'!D441=0,1,'Matrix'!BY441/'Matrix'!D441)*'Matrix'!CV441)))*'11'!B$16*0.01*'DNO totals'!B$284/'DNO totals'!B$296</f>
        <v>0</v>
      </c>
      <c r="AD441" s="33">
        <f>0.01*('Matrix'!BY441*'11'!B$16*'Matrix'!CB441+'Matrix'!D441*'Matrix'!CD441*'935'!Q441*('11'!C$16-'935'!Y441)*('11'!B$16/('11'!B$16-'935'!X441)))</f>
        <v>0</v>
      </c>
      <c r="AE441" s="33">
        <f>'Matrix'!D441*'Charging rates'!B$116*('Parameters'!B$21+'Matrix'!J441)*IF('DNO totals'!B$323&lt;0,1,'935'!S441)</f>
        <v>0</v>
      </c>
      <c r="AF441" s="33">
        <f>'Matrix'!D441*MAX('Matrix'!DE441,0-('Matrix'!DD441+IF('935'!Q441=0,0,(1-'935'!Y441/'11'!C$16)*'11'!B$16/('11'!B$16-'935'!X441)*IF('Matrix'!D441=0,1,'Matrix'!BY441/'Matrix'!D441)*'Matrix'!CV441)))*'11'!B$16*0.01*(1-('DNO totals'!B$284+'DNO totals'!B$274)/'DNO totals'!B$296)</f>
        <v>0</v>
      </c>
      <c r="AG441" s="49">
        <f>Q441-Y441-Z441-AA441-AB441-AC441-AD441-AE441-AF441</f>
        <v>0</v>
      </c>
    </row>
    <row r="442" spans="1:33">
      <c r="A442" s="28">
        <v>342</v>
      </c>
      <c r="B442" s="48">
        <f>'Results'!B442</f>
        <v>0</v>
      </c>
      <c r="C442" s="34">
        <f>'Results'!C442</f>
        <v>0</v>
      </c>
      <c r="D442" s="55">
        <f>'Results'!D442</f>
        <v>0</v>
      </c>
      <c r="E442" s="55">
        <f>'Results'!E442</f>
        <v>0</v>
      </c>
      <c r="F442" s="56">
        <f>'Results'!F442</f>
        <v>0</v>
      </c>
      <c r="G442" s="34">
        <f>'Results'!G442</f>
        <v>0</v>
      </c>
      <c r="H442" s="55">
        <f>'Results'!H442</f>
        <v>0</v>
      </c>
      <c r="I442" s="55">
        <f>'Results'!I442</f>
        <v>0</v>
      </c>
      <c r="J442" s="56">
        <f>'Results'!J442</f>
        <v>0</v>
      </c>
      <c r="K442" s="57">
        <f>0.01*'11'!B$16*'Matrix'!D442*'Results'!E442</f>
        <v>0</v>
      </c>
      <c r="L442" s="33">
        <f>0.01*('11'!C$16-'935'!Y442)*'Results'!C442*'Matrix'!D442*('11'!B$16/('11'!B$16-'935'!X442))*'935'!Q442</f>
        <v>0</v>
      </c>
      <c r="M442" s="49">
        <f>0.01*('11'!B$16-'935'!X442)*'Results'!D442</f>
        <v>0</v>
      </c>
      <c r="N442" s="33">
        <f>0.01*'11'!B$16*'Matrix'!I442*'Matrix'!BS442</f>
        <v>0</v>
      </c>
      <c r="O442" s="33">
        <f>0.01*('11'!B$16-'935'!X442)*'Matrix'!BX442</f>
        <v>0</v>
      </c>
      <c r="P442" s="49">
        <f>0.01*'Matrix'!BM442*'935'!U442</f>
        <v>0</v>
      </c>
      <c r="Q442" s="57">
        <f>K442+L442+M442</f>
        <v>0</v>
      </c>
      <c r="R442" s="32">
        <f>'935'!Z442</f>
        <v>0</v>
      </c>
      <c r="S442" s="58">
        <f>Q442-R442</f>
        <v>0</v>
      </c>
      <c r="T442" s="59">
        <f>IF(R442,Q442/R442-1,"")</f>
        <v>0</v>
      </c>
      <c r="U442" s="57">
        <f>N442+O442+P442</f>
        <v>0</v>
      </c>
      <c r="V442" s="32">
        <f>'935'!AA442</f>
        <v>0</v>
      </c>
      <c r="W442" s="58">
        <f>U442-V442</f>
        <v>0</v>
      </c>
      <c r="X442" s="59">
        <f>IF(V442,U442/V442-1,"")</f>
        <v>0</v>
      </c>
      <c r="Y442" s="57">
        <f>0.01*('11'!B$16-'935'!X442)*'Matrix'!BU442</f>
        <v>0</v>
      </c>
      <c r="Z442" s="33">
        <f>0.01*'11'!B$16*'Matrix'!D442*'Matrix'!CW442</f>
        <v>0</v>
      </c>
      <c r="AA442" s="33">
        <f>'Matrix'!D442*MAX('Matrix'!DE442,0-('Matrix'!DD442+IF('935'!Q442=0,0,(1-'935'!Y442/'11'!C$16)*'11'!B$16/('11'!B$16-'935'!X442)*IF('Matrix'!D442=0,1,'Matrix'!BY442/'Matrix'!D442)*'Matrix'!CV442)))*'11'!B$16*0.01*'DNO totals'!B$274/'DNO totals'!B$296</f>
        <v>0</v>
      </c>
      <c r="AB442" s="33">
        <f>'Matrix'!D442*'Charging rates'!B$106*'Matrix'!DB442</f>
        <v>0</v>
      </c>
      <c r="AC442" s="33">
        <f>'Matrix'!D442*MAX('Matrix'!DE442,0-('Matrix'!DD442+IF('935'!Q442=0,0,(1-'935'!Y442/'11'!C$16)*'11'!B$16/('11'!B$16-'935'!X442)*IF('Matrix'!D442=0,1,'Matrix'!BY442/'Matrix'!D442)*'Matrix'!CV442)))*'11'!B$16*0.01*'DNO totals'!B$284/'DNO totals'!B$296</f>
        <v>0</v>
      </c>
      <c r="AD442" s="33">
        <f>0.01*('Matrix'!BY442*'11'!B$16*'Matrix'!CB442+'Matrix'!D442*'Matrix'!CD442*'935'!Q442*('11'!C$16-'935'!Y442)*('11'!B$16/('11'!B$16-'935'!X442)))</f>
        <v>0</v>
      </c>
      <c r="AE442" s="33">
        <f>'Matrix'!D442*'Charging rates'!B$116*('Parameters'!B$21+'Matrix'!J442)*IF('DNO totals'!B$323&lt;0,1,'935'!S442)</f>
        <v>0</v>
      </c>
      <c r="AF442" s="33">
        <f>'Matrix'!D442*MAX('Matrix'!DE442,0-('Matrix'!DD442+IF('935'!Q442=0,0,(1-'935'!Y442/'11'!C$16)*'11'!B$16/('11'!B$16-'935'!X442)*IF('Matrix'!D442=0,1,'Matrix'!BY442/'Matrix'!D442)*'Matrix'!CV442)))*'11'!B$16*0.01*(1-('DNO totals'!B$284+'DNO totals'!B$274)/'DNO totals'!B$296)</f>
        <v>0</v>
      </c>
      <c r="AG442" s="49">
        <f>Q442-Y442-Z442-AA442-AB442-AC442-AD442-AE442-AF442</f>
        <v>0</v>
      </c>
    </row>
    <row r="443" spans="1:33">
      <c r="A443" s="28">
        <v>343</v>
      </c>
      <c r="B443" s="48">
        <f>'Results'!B443</f>
        <v>0</v>
      </c>
      <c r="C443" s="34">
        <f>'Results'!C443</f>
        <v>0</v>
      </c>
      <c r="D443" s="55">
        <f>'Results'!D443</f>
        <v>0</v>
      </c>
      <c r="E443" s="55">
        <f>'Results'!E443</f>
        <v>0</v>
      </c>
      <c r="F443" s="56">
        <f>'Results'!F443</f>
        <v>0</v>
      </c>
      <c r="G443" s="34">
        <f>'Results'!G443</f>
        <v>0</v>
      </c>
      <c r="H443" s="55">
        <f>'Results'!H443</f>
        <v>0</v>
      </c>
      <c r="I443" s="55">
        <f>'Results'!I443</f>
        <v>0</v>
      </c>
      <c r="J443" s="56">
        <f>'Results'!J443</f>
        <v>0</v>
      </c>
      <c r="K443" s="57">
        <f>0.01*'11'!B$16*'Matrix'!D443*'Results'!E443</f>
        <v>0</v>
      </c>
      <c r="L443" s="33">
        <f>0.01*('11'!C$16-'935'!Y443)*'Results'!C443*'Matrix'!D443*('11'!B$16/('11'!B$16-'935'!X443))*'935'!Q443</f>
        <v>0</v>
      </c>
      <c r="M443" s="49">
        <f>0.01*('11'!B$16-'935'!X443)*'Results'!D443</f>
        <v>0</v>
      </c>
      <c r="N443" s="33">
        <f>0.01*'11'!B$16*'Matrix'!I443*'Matrix'!BS443</f>
        <v>0</v>
      </c>
      <c r="O443" s="33">
        <f>0.01*('11'!B$16-'935'!X443)*'Matrix'!BX443</f>
        <v>0</v>
      </c>
      <c r="P443" s="49">
        <f>0.01*'Matrix'!BM443*'935'!U443</f>
        <v>0</v>
      </c>
      <c r="Q443" s="57">
        <f>K443+L443+M443</f>
        <v>0</v>
      </c>
      <c r="R443" s="32">
        <f>'935'!Z443</f>
        <v>0</v>
      </c>
      <c r="S443" s="58">
        <f>Q443-R443</f>
        <v>0</v>
      </c>
      <c r="T443" s="59">
        <f>IF(R443,Q443/R443-1,"")</f>
        <v>0</v>
      </c>
      <c r="U443" s="57">
        <f>N443+O443+P443</f>
        <v>0</v>
      </c>
      <c r="V443" s="32">
        <f>'935'!AA443</f>
        <v>0</v>
      </c>
      <c r="W443" s="58">
        <f>U443-V443</f>
        <v>0</v>
      </c>
      <c r="X443" s="59">
        <f>IF(V443,U443/V443-1,"")</f>
        <v>0</v>
      </c>
      <c r="Y443" s="57">
        <f>0.01*('11'!B$16-'935'!X443)*'Matrix'!BU443</f>
        <v>0</v>
      </c>
      <c r="Z443" s="33">
        <f>0.01*'11'!B$16*'Matrix'!D443*'Matrix'!CW443</f>
        <v>0</v>
      </c>
      <c r="AA443" s="33">
        <f>'Matrix'!D443*MAX('Matrix'!DE443,0-('Matrix'!DD443+IF('935'!Q443=0,0,(1-'935'!Y443/'11'!C$16)*'11'!B$16/('11'!B$16-'935'!X443)*IF('Matrix'!D443=0,1,'Matrix'!BY443/'Matrix'!D443)*'Matrix'!CV443)))*'11'!B$16*0.01*'DNO totals'!B$274/'DNO totals'!B$296</f>
        <v>0</v>
      </c>
      <c r="AB443" s="33">
        <f>'Matrix'!D443*'Charging rates'!B$106*'Matrix'!DB443</f>
        <v>0</v>
      </c>
      <c r="AC443" s="33">
        <f>'Matrix'!D443*MAX('Matrix'!DE443,0-('Matrix'!DD443+IF('935'!Q443=0,0,(1-'935'!Y443/'11'!C$16)*'11'!B$16/('11'!B$16-'935'!X443)*IF('Matrix'!D443=0,1,'Matrix'!BY443/'Matrix'!D443)*'Matrix'!CV443)))*'11'!B$16*0.01*'DNO totals'!B$284/'DNO totals'!B$296</f>
        <v>0</v>
      </c>
      <c r="AD443" s="33">
        <f>0.01*('Matrix'!BY443*'11'!B$16*'Matrix'!CB443+'Matrix'!D443*'Matrix'!CD443*'935'!Q443*('11'!C$16-'935'!Y443)*('11'!B$16/('11'!B$16-'935'!X443)))</f>
        <v>0</v>
      </c>
      <c r="AE443" s="33">
        <f>'Matrix'!D443*'Charging rates'!B$116*('Parameters'!B$21+'Matrix'!J443)*IF('DNO totals'!B$323&lt;0,1,'935'!S443)</f>
        <v>0</v>
      </c>
      <c r="AF443" s="33">
        <f>'Matrix'!D443*MAX('Matrix'!DE443,0-('Matrix'!DD443+IF('935'!Q443=0,0,(1-'935'!Y443/'11'!C$16)*'11'!B$16/('11'!B$16-'935'!X443)*IF('Matrix'!D443=0,1,'Matrix'!BY443/'Matrix'!D443)*'Matrix'!CV443)))*'11'!B$16*0.01*(1-('DNO totals'!B$284+'DNO totals'!B$274)/'DNO totals'!B$296)</f>
        <v>0</v>
      </c>
      <c r="AG443" s="49">
        <f>Q443-Y443-Z443-AA443-AB443-AC443-AD443-AE443-AF443</f>
        <v>0</v>
      </c>
    </row>
    <row r="444" spans="1:33">
      <c r="A444" s="28">
        <v>344</v>
      </c>
      <c r="B444" s="48">
        <f>'Results'!B444</f>
        <v>0</v>
      </c>
      <c r="C444" s="34">
        <f>'Results'!C444</f>
        <v>0</v>
      </c>
      <c r="D444" s="55">
        <f>'Results'!D444</f>
        <v>0</v>
      </c>
      <c r="E444" s="55">
        <f>'Results'!E444</f>
        <v>0</v>
      </c>
      <c r="F444" s="56">
        <f>'Results'!F444</f>
        <v>0</v>
      </c>
      <c r="G444" s="34">
        <f>'Results'!G444</f>
        <v>0</v>
      </c>
      <c r="H444" s="55">
        <f>'Results'!H444</f>
        <v>0</v>
      </c>
      <c r="I444" s="55">
        <f>'Results'!I444</f>
        <v>0</v>
      </c>
      <c r="J444" s="56">
        <f>'Results'!J444</f>
        <v>0</v>
      </c>
      <c r="K444" s="57">
        <f>0.01*'11'!B$16*'Matrix'!D444*'Results'!E444</f>
        <v>0</v>
      </c>
      <c r="L444" s="33">
        <f>0.01*('11'!C$16-'935'!Y444)*'Results'!C444*'Matrix'!D444*('11'!B$16/('11'!B$16-'935'!X444))*'935'!Q444</f>
        <v>0</v>
      </c>
      <c r="M444" s="49">
        <f>0.01*('11'!B$16-'935'!X444)*'Results'!D444</f>
        <v>0</v>
      </c>
      <c r="N444" s="33">
        <f>0.01*'11'!B$16*'Matrix'!I444*'Matrix'!BS444</f>
        <v>0</v>
      </c>
      <c r="O444" s="33">
        <f>0.01*('11'!B$16-'935'!X444)*'Matrix'!BX444</f>
        <v>0</v>
      </c>
      <c r="P444" s="49">
        <f>0.01*'Matrix'!BM444*'935'!U444</f>
        <v>0</v>
      </c>
      <c r="Q444" s="57">
        <f>K444+L444+M444</f>
        <v>0</v>
      </c>
      <c r="R444" s="32">
        <f>'935'!Z444</f>
        <v>0</v>
      </c>
      <c r="S444" s="58">
        <f>Q444-R444</f>
        <v>0</v>
      </c>
      <c r="T444" s="59">
        <f>IF(R444,Q444/R444-1,"")</f>
        <v>0</v>
      </c>
      <c r="U444" s="57">
        <f>N444+O444+P444</f>
        <v>0</v>
      </c>
      <c r="V444" s="32">
        <f>'935'!AA444</f>
        <v>0</v>
      </c>
      <c r="W444" s="58">
        <f>U444-V444</f>
        <v>0</v>
      </c>
      <c r="X444" s="59">
        <f>IF(V444,U444/V444-1,"")</f>
        <v>0</v>
      </c>
      <c r="Y444" s="57">
        <f>0.01*('11'!B$16-'935'!X444)*'Matrix'!BU444</f>
        <v>0</v>
      </c>
      <c r="Z444" s="33">
        <f>0.01*'11'!B$16*'Matrix'!D444*'Matrix'!CW444</f>
        <v>0</v>
      </c>
      <c r="AA444" s="33">
        <f>'Matrix'!D444*MAX('Matrix'!DE444,0-('Matrix'!DD444+IF('935'!Q444=0,0,(1-'935'!Y444/'11'!C$16)*'11'!B$16/('11'!B$16-'935'!X444)*IF('Matrix'!D444=0,1,'Matrix'!BY444/'Matrix'!D444)*'Matrix'!CV444)))*'11'!B$16*0.01*'DNO totals'!B$274/'DNO totals'!B$296</f>
        <v>0</v>
      </c>
      <c r="AB444" s="33">
        <f>'Matrix'!D444*'Charging rates'!B$106*'Matrix'!DB444</f>
        <v>0</v>
      </c>
      <c r="AC444" s="33">
        <f>'Matrix'!D444*MAX('Matrix'!DE444,0-('Matrix'!DD444+IF('935'!Q444=0,0,(1-'935'!Y444/'11'!C$16)*'11'!B$16/('11'!B$16-'935'!X444)*IF('Matrix'!D444=0,1,'Matrix'!BY444/'Matrix'!D444)*'Matrix'!CV444)))*'11'!B$16*0.01*'DNO totals'!B$284/'DNO totals'!B$296</f>
        <v>0</v>
      </c>
      <c r="AD444" s="33">
        <f>0.01*('Matrix'!BY444*'11'!B$16*'Matrix'!CB444+'Matrix'!D444*'Matrix'!CD444*'935'!Q444*('11'!C$16-'935'!Y444)*('11'!B$16/('11'!B$16-'935'!X444)))</f>
        <v>0</v>
      </c>
      <c r="AE444" s="33">
        <f>'Matrix'!D444*'Charging rates'!B$116*('Parameters'!B$21+'Matrix'!J444)*IF('DNO totals'!B$323&lt;0,1,'935'!S444)</f>
        <v>0</v>
      </c>
      <c r="AF444" s="33">
        <f>'Matrix'!D444*MAX('Matrix'!DE444,0-('Matrix'!DD444+IF('935'!Q444=0,0,(1-'935'!Y444/'11'!C$16)*'11'!B$16/('11'!B$16-'935'!X444)*IF('Matrix'!D444=0,1,'Matrix'!BY444/'Matrix'!D444)*'Matrix'!CV444)))*'11'!B$16*0.01*(1-('DNO totals'!B$284+'DNO totals'!B$274)/'DNO totals'!B$296)</f>
        <v>0</v>
      </c>
      <c r="AG444" s="49">
        <f>Q444-Y444-Z444-AA444-AB444-AC444-AD444-AE444-AF444</f>
        <v>0</v>
      </c>
    </row>
    <row r="445" spans="1:33">
      <c r="A445" s="28">
        <v>345</v>
      </c>
      <c r="B445" s="48">
        <f>'Results'!B445</f>
        <v>0</v>
      </c>
      <c r="C445" s="34">
        <f>'Results'!C445</f>
        <v>0</v>
      </c>
      <c r="D445" s="55">
        <f>'Results'!D445</f>
        <v>0</v>
      </c>
      <c r="E445" s="55">
        <f>'Results'!E445</f>
        <v>0</v>
      </c>
      <c r="F445" s="56">
        <f>'Results'!F445</f>
        <v>0</v>
      </c>
      <c r="G445" s="34">
        <f>'Results'!G445</f>
        <v>0</v>
      </c>
      <c r="H445" s="55">
        <f>'Results'!H445</f>
        <v>0</v>
      </c>
      <c r="I445" s="55">
        <f>'Results'!I445</f>
        <v>0</v>
      </c>
      <c r="J445" s="56">
        <f>'Results'!J445</f>
        <v>0</v>
      </c>
      <c r="K445" s="57">
        <f>0.01*'11'!B$16*'Matrix'!D445*'Results'!E445</f>
        <v>0</v>
      </c>
      <c r="L445" s="33">
        <f>0.01*('11'!C$16-'935'!Y445)*'Results'!C445*'Matrix'!D445*('11'!B$16/('11'!B$16-'935'!X445))*'935'!Q445</f>
        <v>0</v>
      </c>
      <c r="M445" s="49">
        <f>0.01*('11'!B$16-'935'!X445)*'Results'!D445</f>
        <v>0</v>
      </c>
      <c r="N445" s="33">
        <f>0.01*'11'!B$16*'Matrix'!I445*'Matrix'!BS445</f>
        <v>0</v>
      </c>
      <c r="O445" s="33">
        <f>0.01*('11'!B$16-'935'!X445)*'Matrix'!BX445</f>
        <v>0</v>
      </c>
      <c r="P445" s="49">
        <f>0.01*'Matrix'!BM445*'935'!U445</f>
        <v>0</v>
      </c>
      <c r="Q445" s="57">
        <f>K445+L445+M445</f>
        <v>0</v>
      </c>
      <c r="R445" s="32">
        <f>'935'!Z445</f>
        <v>0</v>
      </c>
      <c r="S445" s="58">
        <f>Q445-R445</f>
        <v>0</v>
      </c>
      <c r="T445" s="59">
        <f>IF(R445,Q445/R445-1,"")</f>
        <v>0</v>
      </c>
      <c r="U445" s="57">
        <f>N445+O445+P445</f>
        <v>0</v>
      </c>
      <c r="V445" s="32">
        <f>'935'!AA445</f>
        <v>0</v>
      </c>
      <c r="W445" s="58">
        <f>U445-V445</f>
        <v>0</v>
      </c>
      <c r="X445" s="59">
        <f>IF(V445,U445/V445-1,"")</f>
        <v>0</v>
      </c>
      <c r="Y445" s="57">
        <f>0.01*('11'!B$16-'935'!X445)*'Matrix'!BU445</f>
        <v>0</v>
      </c>
      <c r="Z445" s="33">
        <f>0.01*'11'!B$16*'Matrix'!D445*'Matrix'!CW445</f>
        <v>0</v>
      </c>
      <c r="AA445" s="33">
        <f>'Matrix'!D445*MAX('Matrix'!DE445,0-('Matrix'!DD445+IF('935'!Q445=0,0,(1-'935'!Y445/'11'!C$16)*'11'!B$16/('11'!B$16-'935'!X445)*IF('Matrix'!D445=0,1,'Matrix'!BY445/'Matrix'!D445)*'Matrix'!CV445)))*'11'!B$16*0.01*'DNO totals'!B$274/'DNO totals'!B$296</f>
        <v>0</v>
      </c>
      <c r="AB445" s="33">
        <f>'Matrix'!D445*'Charging rates'!B$106*'Matrix'!DB445</f>
        <v>0</v>
      </c>
      <c r="AC445" s="33">
        <f>'Matrix'!D445*MAX('Matrix'!DE445,0-('Matrix'!DD445+IF('935'!Q445=0,0,(1-'935'!Y445/'11'!C$16)*'11'!B$16/('11'!B$16-'935'!X445)*IF('Matrix'!D445=0,1,'Matrix'!BY445/'Matrix'!D445)*'Matrix'!CV445)))*'11'!B$16*0.01*'DNO totals'!B$284/'DNO totals'!B$296</f>
        <v>0</v>
      </c>
      <c r="AD445" s="33">
        <f>0.01*('Matrix'!BY445*'11'!B$16*'Matrix'!CB445+'Matrix'!D445*'Matrix'!CD445*'935'!Q445*('11'!C$16-'935'!Y445)*('11'!B$16/('11'!B$16-'935'!X445)))</f>
        <v>0</v>
      </c>
      <c r="AE445" s="33">
        <f>'Matrix'!D445*'Charging rates'!B$116*('Parameters'!B$21+'Matrix'!J445)*IF('DNO totals'!B$323&lt;0,1,'935'!S445)</f>
        <v>0</v>
      </c>
      <c r="AF445" s="33">
        <f>'Matrix'!D445*MAX('Matrix'!DE445,0-('Matrix'!DD445+IF('935'!Q445=0,0,(1-'935'!Y445/'11'!C$16)*'11'!B$16/('11'!B$16-'935'!X445)*IF('Matrix'!D445=0,1,'Matrix'!BY445/'Matrix'!D445)*'Matrix'!CV445)))*'11'!B$16*0.01*(1-('DNO totals'!B$284+'DNO totals'!B$274)/'DNO totals'!B$296)</f>
        <v>0</v>
      </c>
      <c r="AG445" s="49">
        <f>Q445-Y445-Z445-AA445-AB445-AC445-AD445-AE445-AF445</f>
        <v>0</v>
      </c>
    </row>
    <row r="446" spans="1:33">
      <c r="A446" s="28">
        <v>346</v>
      </c>
      <c r="B446" s="48">
        <f>'Results'!B446</f>
        <v>0</v>
      </c>
      <c r="C446" s="34">
        <f>'Results'!C446</f>
        <v>0</v>
      </c>
      <c r="D446" s="55">
        <f>'Results'!D446</f>
        <v>0</v>
      </c>
      <c r="E446" s="55">
        <f>'Results'!E446</f>
        <v>0</v>
      </c>
      <c r="F446" s="56">
        <f>'Results'!F446</f>
        <v>0</v>
      </c>
      <c r="G446" s="34">
        <f>'Results'!G446</f>
        <v>0</v>
      </c>
      <c r="H446" s="55">
        <f>'Results'!H446</f>
        <v>0</v>
      </c>
      <c r="I446" s="55">
        <f>'Results'!I446</f>
        <v>0</v>
      </c>
      <c r="J446" s="56">
        <f>'Results'!J446</f>
        <v>0</v>
      </c>
      <c r="K446" s="57">
        <f>0.01*'11'!B$16*'Matrix'!D446*'Results'!E446</f>
        <v>0</v>
      </c>
      <c r="L446" s="33">
        <f>0.01*('11'!C$16-'935'!Y446)*'Results'!C446*'Matrix'!D446*('11'!B$16/('11'!B$16-'935'!X446))*'935'!Q446</f>
        <v>0</v>
      </c>
      <c r="M446" s="49">
        <f>0.01*('11'!B$16-'935'!X446)*'Results'!D446</f>
        <v>0</v>
      </c>
      <c r="N446" s="33">
        <f>0.01*'11'!B$16*'Matrix'!I446*'Matrix'!BS446</f>
        <v>0</v>
      </c>
      <c r="O446" s="33">
        <f>0.01*('11'!B$16-'935'!X446)*'Matrix'!BX446</f>
        <v>0</v>
      </c>
      <c r="P446" s="49">
        <f>0.01*'Matrix'!BM446*'935'!U446</f>
        <v>0</v>
      </c>
      <c r="Q446" s="57">
        <f>K446+L446+M446</f>
        <v>0</v>
      </c>
      <c r="R446" s="32">
        <f>'935'!Z446</f>
        <v>0</v>
      </c>
      <c r="S446" s="58">
        <f>Q446-R446</f>
        <v>0</v>
      </c>
      <c r="T446" s="59">
        <f>IF(R446,Q446/R446-1,"")</f>
        <v>0</v>
      </c>
      <c r="U446" s="57">
        <f>N446+O446+P446</f>
        <v>0</v>
      </c>
      <c r="V446" s="32">
        <f>'935'!AA446</f>
        <v>0</v>
      </c>
      <c r="W446" s="58">
        <f>U446-V446</f>
        <v>0</v>
      </c>
      <c r="X446" s="59">
        <f>IF(V446,U446/V446-1,"")</f>
        <v>0</v>
      </c>
      <c r="Y446" s="57">
        <f>0.01*('11'!B$16-'935'!X446)*'Matrix'!BU446</f>
        <v>0</v>
      </c>
      <c r="Z446" s="33">
        <f>0.01*'11'!B$16*'Matrix'!D446*'Matrix'!CW446</f>
        <v>0</v>
      </c>
      <c r="AA446" s="33">
        <f>'Matrix'!D446*MAX('Matrix'!DE446,0-('Matrix'!DD446+IF('935'!Q446=0,0,(1-'935'!Y446/'11'!C$16)*'11'!B$16/('11'!B$16-'935'!X446)*IF('Matrix'!D446=0,1,'Matrix'!BY446/'Matrix'!D446)*'Matrix'!CV446)))*'11'!B$16*0.01*'DNO totals'!B$274/'DNO totals'!B$296</f>
        <v>0</v>
      </c>
      <c r="AB446" s="33">
        <f>'Matrix'!D446*'Charging rates'!B$106*'Matrix'!DB446</f>
        <v>0</v>
      </c>
      <c r="AC446" s="33">
        <f>'Matrix'!D446*MAX('Matrix'!DE446,0-('Matrix'!DD446+IF('935'!Q446=0,0,(1-'935'!Y446/'11'!C$16)*'11'!B$16/('11'!B$16-'935'!X446)*IF('Matrix'!D446=0,1,'Matrix'!BY446/'Matrix'!D446)*'Matrix'!CV446)))*'11'!B$16*0.01*'DNO totals'!B$284/'DNO totals'!B$296</f>
        <v>0</v>
      </c>
      <c r="AD446" s="33">
        <f>0.01*('Matrix'!BY446*'11'!B$16*'Matrix'!CB446+'Matrix'!D446*'Matrix'!CD446*'935'!Q446*('11'!C$16-'935'!Y446)*('11'!B$16/('11'!B$16-'935'!X446)))</f>
        <v>0</v>
      </c>
      <c r="AE446" s="33">
        <f>'Matrix'!D446*'Charging rates'!B$116*('Parameters'!B$21+'Matrix'!J446)*IF('DNO totals'!B$323&lt;0,1,'935'!S446)</f>
        <v>0</v>
      </c>
      <c r="AF446" s="33">
        <f>'Matrix'!D446*MAX('Matrix'!DE446,0-('Matrix'!DD446+IF('935'!Q446=0,0,(1-'935'!Y446/'11'!C$16)*'11'!B$16/('11'!B$16-'935'!X446)*IF('Matrix'!D446=0,1,'Matrix'!BY446/'Matrix'!D446)*'Matrix'!CV446)))*'11'!B$16*0.01*(1-('DNO totals'!B$284+'DNO totals'!B$274)/'DNO totals'!B$296)</f>
        <v>0</v>
      </c>
      <c r="AG446" s="49">
        <f>Q446-Y446-Z446-AA446-AB446-AC446-AD446-AE446-AF446</f>
        <v>0</v>
      </c>
    </row>
    <row r="447" spans="1:33">
      <c r="A447" s="28">
        <v>347</v>
      </c>
      <c r="B447" s="48">
        <f>'Results'!B447</f>
        <v>0</v>
      </c>
      <c r="C447" s="34">
        <f>'Results'!C447</f>
        <v>0</v>
      </c>
      <c r="D447" s="55">
        <f>'Results'!D447</f>
        <v>0</v>
      </c>
      <c r="E447" s="55">
        <f>'Results'!E447</f>
        <v>0</v>
      </c>
      <c r="F447" s="56">
        <f>'Results'!F447</f>
        <v>0</v>
      </c>
      <c r="G447" s="34">
        <f>'Results'!G447</f>
        <v>0</v>
      </c>
      <c r="H447" s="55">
        <f>'Results'!H447</f>
        <v>0</v>
      </c>
      <c r="I447" s="55">
        <f>'Results'!I447</f>
        <v>0</v>
      </c>
      <c r="J447" s="56">
        <f>'Results'!J447</f>
        <v>0</v>
      </c>
      <c r="K447" s="57">
        <f>0.01*'11'!B$16*'Matrix'!D447*'Results'!E447</f>
        <v>0</v>
      </c>
      <c r="L447" s="33">
        <f>0.01*('11'!C$16-'935'!Y447)*'Results'!C447*'Matrix'!D447*('11'!B$16/('11'!B$16-'935'!X447))*'935'!Q447</f>
        <v>0</v>
      </c>
      <c r="M447" s="49">
        <f>0.01*('11'!B$16-'935'!X447)*'Results'!D447</f>
        <v>0</v>
      </c>
      <c r="N447" s="33">
        <f>0.01*'11'!B$16*'Matrix'!I447*'Matrix'!BS447</f>
        <v>0</v>
      </c>
      <c r="O447" s="33">
        <f>0.01*('11'!B$16-'935'!X447)*'Matrix'!BX447</f>
        <v>0</v>
      </c>
      <c r="P447" s="49">
        <f>0.01*'Matrix'!BM447*'935'!U447</f>
        <v>0</v>
      </c>
      <c r="Q447" s="57">
        <f>K447+L447+M447</f>
        <v>0</v>
      </c>
      <c r="R447" s="32">
        <f>'935'!Z447</f>
        <v>0</v>
      </c>
      <c r="S447" s="58">
        <f>Q447-R447</f>
        <v>0</v>
      </c>
      <c r="T447" s="59">
        <f>IF(R447,Q447/R447-1,"")</f>
        <v>0</v>
      </c>
      <c r="U447" s="57">
        <f>N447+O447+P447</f>
        <v>0</v>
      </c>
      <c r="V447" s="32">
        <f>'935'!AA447</f>
        <v>0</v>
      </c>
      <c r="W447" s="58">
        <f>U447-V447</f>
        <v>0</v>
      </c>
      <c r="X447" s="59">
        <f>IF(V447,U447/V447-1,"")</f>
        <v>0</v>
      </c>
      <c r="Y447" s="57">
        <f>0.01*('11'!B$16-'935'!X447)*'Matrix'!BU447</f>
        <v>0</v>
      </c>
      <c r="Z447" s="33">
        <f>0.01*'11'!B$16*'Matrix'!D447*'Matrix'!CW447</f>
        <v>0</v>
      </c>
      <c r="AA447" s="33">
        <f>'Matrix'!D447*MAX('Matrix'!DE447,0-('Matrix'!DD447+IF('935'!Q447=0,0,(1-'935'!Y447/'11'!C$16)*'11'!B$16/('11'!B$16-'935'!X447)*IF('Matrix'!D447=0,1,'Matrix'!BY447/'Matrix'!D447)*'Matrix'!CV447)))*'11'!B$16*0.01*'DNO totals'!B$274/'DNO totals'!B$296</f>
        <v>0</v>
      </c>
      <c r="AB447" s="33">
        <f>'Matrix'!D447*'Charging rates'!B$106*'Matrix'!DB447</f>
        <v>0</v>
      </c>
      <c r="AC447" s="33">
        <f>'Matrix'!D447*MAX('Matrix'!DE447,0-('Matrix'!DD447+IF('935'!Q447=0,0,(1-'935'!Y447/'11'!C$16)*'11'!B$16/('11'!B$16-'935'!X447)*IF('Matrix'!D447=0,1,'Matrix'!BY447/'Matrix'!D447)*'Matrix'!CV447)))*'11'!B$16*0.01*'DNO totals'!B$284/'DNO totals'!B$296</f>
        <v>0</v>
      </c>
      <c r="AD447" s="33">
        <f>0.01*('Matrix'!BY447*'11'!B$16*'Matrix'!CB447+'Matrix'!D447*'Matrix'!CD447*'935'!Q447*('11'!C$16-'935'!Y447)*('11'!B$16/('11'!B$16-'935'!X447)))</f>
        <v>0</v>
      </c>
      <c r="AE447" s="33">
        <f>'Matrix'!D447*'Charging rates'!B$116*('Parameters'!B$21+'Matrix'!J447)*IF('DNO totals'!B$323&lt;0,1,'935'!S447)</f>
        <v>0</v>
      </c>
      <c r="AF447" s="33">
        <f>'Matrix'!D447*MAX('Matrix'!DE447,0-('Matrix'!DD447+IF('935'!Q447=0,0,(1-'935'!Y447/'11'!C$16)*'11'!B$16/('11'!B$16-'935'!X447)*IF('Matrix'!D447=0,1,'Matrix'!BY447/'Matrix'!D447)*'Matrix'!CV447)))*'11'!B$16*0.01*(1-('DNO totals'!B$284+'DNO totals'!B$274)/'DNO totals'!B$296)</f>
        <v>0</v>
      </c>
      <c r="AG447" s="49">
        <f>Q447-Y447-Z447-AA447-AB447-AC447-AD447-AE447-AF447</f>
        <v>0</v>
      </c>
    </row>
    <row r="448" spans="1:33">
      <c r="A448" s="28">
        <v>348</v>
      </c>
      <c r="B448" s="48">
        <f>'Results'!B448</f>
        <v>0</v>
      </c>
      <c r="C448" s="34">
        <f>'Results'!C448</f>
        <v>0</v>
      </c>
      <c r="D448" s="55">
        <f>'Results'!D448</f>
        <v>0</v>
      </c>
      <c r="E448" s="55">
        <f>'Results'!E448</f>
        <v>0</v>
      </c>
      <c r="F448" s="56">
        <f>'Results'!F448</f>
        <v>0</v>
      </c>
      <c r="G448" s="34">
        <f>'Results'!G448</f>
        <v>0</v>
      </c>
      <c r="H448" s="55">
        <f>'Results'!H448</f>
        <v>0</v>
      </c>
      <c r="I448" s="55">
        <f>'Results'!I448</f>
        <v>0</v>
      </c>
      <c r="J448" s="56">
        <f>'Results'!J448</f>
        <v>0</v>
      </c>
      <c r="K448" s="57">
        <f>0.01*'11'!B$16*'Matrix'!D448*'Results'!E448</f>
        <v>0</v>
      </c>
      <c r="L448" s="33">
        <f>0.01*('11'!C$16-'935'!Y448)*'Results'!C448*'Matrix'!D448*('11'!B$16/('11'!B$16-'935'!X448))*'935'!Q448</f>
        <v>0</v>
      </c>
      <c r="M448" s="49">
        <f>0.01*('11'!B$16-'935'!X448)*'Results'!D448</f>
        <v>0</v>
      </c>
      <c r="N448" s="33">
        <f>0.01*'11'!B$16*'Matrix'!I448*'Matrix'!BS448</f>
        <v>0</v>
      </c>
      <c r="O448" s="33">
        <f>0.01*('11'!B$16-'935'!X448)*'Matrix'!BX448</f>
        <v>0</v>
      </c>
      <c r="P448" s="49">
        <f>0.01*'Matrix'!BM448*'935'!U448</f>
        <v>0</v>
      </c>
      <c r="Q448" s="57">
        <f>K448+L448+M448</f>
        <v>0</v>
      </c>
      <c r="R448" s="32">
        <f>'935'!Z448</f>
        <v>0</v>
      </c>
      <c r="S448" s="58">
        <f>Q448-R448</f>
        <v>0</v>
      </c>
      <c r="T448" s="59">
        <f>IF(R448,Q448/R448-1,"")</f>
        <v>0</v>
      </c>
      <c r="U448" s="57">
        <f>N448+O448+P448</f>
        <v>0</v>
      </c>
      <c r="V448" s="32">
        <f>'935'!AA448</f>
        <v>0</v>
      </c>
      <c r="W448" s="58">
        <f>U448-V448</f>
        <v>0</v>
      </c>
      <c r="X448" s="59">
        <f>IF(V448,U448/V448-1,"")</f>
        <v>0</v>
      </c>
      <c r="Y448" s="57">
        <f>0.01*('11'!B$16-'935'!X448)*'Matrix'!BU448</f>
        <v>0</v>
      </c>
      <c r="Z448" s="33">
        <f>0.01*'11'!B$16*'Matrix'!D448*'Matrix'!CW448</f>
        <v>0</v>
      </c>
      <c r="AA448" s="33">
        <f>'Matrix'!D448*MAX('Matrix'!DE448,0-('Matrix'!DD448+IF('935'!Q448=0,0,(1-'935'!Y448/'11'!C$16)*'11'!B$16/('11'!B$16-'935'!X448)*IF('Matrix'!D448=0,1,'Matrix'!BY448/'Matrix'!D448)*'Matrix'!CV448)))*'11'!B$16*0.01*'DNO totals'!B$274/'DNO totals'!B$296</f>
        <v>0</v>
      </c>
      <c r="AB448" s="33">
        <f>'Matrix'!D448*'Charging rates'!B$106*'Matrix'!DB448</f>
        <v>0</v>
      </c>
      <c r="AC448" s="33">
        <f>'Matrix'!D448*MAX('Matrix'!DE448,0-('Matrix'!DD448+IF('935'!Q448=0,0,(1-'935'!Y448/'11'!C$16)*'11'!B$16/('11'!B$16-'935'!X448)*IF('Matrix'!D448=0,1,'Matrix'!BY448/'Matrix'!D448)*'Matrix'!CV448)))*'11'!B$16*0.01*'DNO totals'!B$284/'DNO totals'!B$296</f>
        <v>0</v>
      </c>
      <c r="AD448" s="33">
        <f>0.01*('Matrix'!BY448*'11'!B$16*'Matrix'!CB448+'Matrix'!D448*'Matrix'!CD448*'935'!Q448*('11'!C$16-'935'!Y448)*('11'!B$16/('11'!B$16-'935'!X448)))</f>
        <v>0</v>
      </c>
      <c r="AE448" s="33">
        <f>'Matrix'!D448*'Charging rates'!B$116*('Parameters'!B$21+'Matrix'!J448)*IF('DNO totals'!B$323&lt;0,1,'935'!S448)</f>
        <v>0</v>
      </c>
      <c r="AF448" s="33">
        <f>'Matrix'!D448*MAX('Matrix'!DE448,0-('Matrix'!DD448+IF('935'!Q448=0,0,(1-'935'!Y448/'11'!C$16)*'11'!B$16/('11'!B$16-'935'!X448)*IF('Matrix'!D448=0,1,'Matrix'!BY448/'Matrix'!D448)*'Matrix'!CV448)))*'11'!B$16*0.01*(1-('DNO totals'!B$284+'DNO totals'!B$274)/'DNO totals'!B$296)</f>
        <v>0</v>
      </c>
      <c r="AG448" s="49">
        <f>Q448-Y448-Z448-AA448-AB448-AC448-AD448-AE448-AF448</f>
        <v>0</v>
      </c>
    </row>
    <row r="449" spans="1:33">
      <c r="A449" s="28">
        <v>349</v>
      </c>
      <c r="B449" s="48">
        <f>'Results'!B449</f>
        <v>0</v>
      </c>
      <c r="C449" s="34">
        <f>'Results'!C449</f>
        <v>0</v>
      </c>
      <c r="D449" s="55">
        <f>'Results'!D449</f>
        <v>0</v>
      </c>
      <c r="E449" s="55">
        <f>'Results'!E449</f>
        <v>0</v>
      </c>
      <c r="F449" s="56">
        <f>'Results'!F449</f>
        <v>0</v>
      </c>
      <c r="G449" s="34">
        <f>'Results'!G449</f>
        <v>0</v>
      </c>
      <c r="H449" s="55">
        <f>'Results'!H449</f>
        <v>0</v>
      </c>
      <c r="I449" s="55">
        <f>'Results'!I449</f>
        <v>0</v>
      </c>
      <c r="J449" s="56">
        <f>'Results'!J449</f>
        <v>0</v>
      </c>
      <c r="K449" s="57">
        <f>0.01*'11'!B$16*'Matrix'!D449*'Results'!E449</f>
        <v>0</v>
      </c>
      <c r="L449" s="33">
        <f>0.01*('11'!C$16-'935'!Y449)*'Results'!C449*'Matrix'!D449*('11'!B$16/('11'!B$16-'935'!X449))*'935'!Q449</f>
        <v>0</v>
      </c>
      <c r="M449" s="49">
        <f>0.01*('11'!B$16-'935'!X449)*'Results'!D449</f>
        <v>0</v>
      </c>
      <c r="N449" s="33">
        <f>0.01*'11'!B$16*'Matrix'!I449*'Matrix'!BS449</f>
        <v>0</v>
      </c>
      <c r="O449" s="33">
        <f>0.01*('11'!B$16-'935'!X449)*'Matrix'!BX449</f>
        <v>0</v>
      </c>
      <c r="P449" s="49">
        <f>0.01*'Matrix'!BM449*'935'!U449</f>
        <v>0</v>
      </c>
      <c r="Q449" s="57">
        <f>K449+L449+M449</f>
        <v>0</v>
      </c>
      <c r="R449" s="32">
        <f>'935'!Z449</f>
        <v>0</v>
      </c>
      <c r="S449" s="58">
        <f>Q449-R449</f>
        <v>0</v>
      </c>
      <c r="T449" s="59">
        <f>IF(R449,Q449/R449-1,"")</f>
        <v>0</v>
      </c>
      <c r="U449" s="57">
        <f>N449+O449+P449</f>
        <v>0</v>
      </c>
      <c r="V449" s="32">
        <f>'935'!AA449</f>
        <v>0</v>
      </c>
      <c r="W449" s="58">
        <f>U449-V449</f>
        <v>0</v>
      </c>
      <c r="X449" s="59">
        <f>IF(V449,U449/V449-1,"")</f>
        <v>0</v>
      </c>
      <c r="Y449" s="57">
        <f>0.01*('11'!B$16-'935'!X449)*'Matrix'!BU449</f>
        <v>0</v>
      </c>
      <c r="Z449" s="33">
        <f>0.01*'11'!B$16*'Matrix'!D449*'Matrix'!CW449</f>
        <v>0</v>
      </c>
      <c r="AA449" s="33">
        <f>'Matrix'!D449*MAX('Matrix'!DE449,0-('Matrix'!DD449+IF('935'!Q449=0,0,(1-'935'!Y449/'11'!C$16)*'11'!B$16/('11'!B$16-'935'!X449)*IF('Matrix'!D449=0,1,'Matrix'!BY449/'Matrix'!D449)*'Matrix'!CV449)))*'11'!B$16*0.01*'DNO totals'!B$274/'DNO totals'!B$296</f>
        <v>0</v>
      </c>
      <c r="AB449" s="33">
        <f>'Matrix'!D449*'Charging rates'!B$106*'Matrix'!DB449</f>
        <v>0</v>
      </c>
      <c r="AC449" s="33">
        <f>'Matrix'!D449*MAX('Matrix'!DE449,0-('Matrix'!DD449+IF('935'!Q449=0,0,(1-'935'!Y449/'11'!C$16)*'11'!B$16/('11'!B$16-'935'!X449)*IF('Matrix'!D449=0,1,'Matrix'!BY449/'Matrix'!D449)*'Matrix'!CV449)))*'11'!B$16*0.01*'DNO totals'!B$284/'DNO totals'!B$296</f>
        <v>0</v>
      </c>
      <c r="AD449" s="33">
        <f>0.01*('Matrix'!BY449*'11'!B$16*'Matrix'!CB449+'Matrix'!D449*'Matrix'!CD449*'935'!Q449*('11'!C$16-'935'!Y449)*('11'!B$16/('11'!B$16-'935'!X449)))</f>
        <v>0</v>
      </c>
      <c r="AE449" s="33">
        <f>'Matrix'!D449*'Charging rates'!B$116*('Parameters'!B$21+'Matrix'!J449)*IF('DNO totals'!B$323&lt;0,1,'935'!S449)</f>
        <v>0</v>
      </c>
      <c r="AF449" s="33">
        <f>'Matrix'!D449*MAX('Matrix'!DE449,0-('Matrix'!DD449+IF('935'!Q449=0,0,(1-'935'!Y449/'11'!C$16)*'11'!B$16/('11'!B$16-'935'!X449)*IF('Matrix'!D449=0,1,'Matrix'!BY449/'Matrix'!D449)*'Matrix'!CV449)))*'11'!B$16*0.01*(1-('DNO totals'!B$284+'DNO totals'!B$274)/'DNO totals'!B$296)</f>
        <v>0</v>
      </c>
      <c r="AG449" s="49">
        <f>Q449-Y449-Z449-AA449-AB449-AC449-AD449-AE449-AF449</f>
        <v>0</v>
      </c>
    </row>
    <row r="450" spans="1:33">
      <c r="A450" s="28">
        <v>350</v>
      </c>
      <c r="B450" s="48">
        <f>'Results'!B450</f>
        <v>0</v>
      </c>
      <c r="C450" s="34">
        <f>'Results'!C450</f>
        <v>0</v>
      </c>
      <c r="D450" s="55">
        <f>'Results'!D450</f>
        <v>0</v>
      </c>
      <c r="E450" s="55">
        <f>'Results'!E450</f>
        <v>0</v>
      </c>
      <c r="F450" s="56">
        <f>'Results'!F450</f>
        <v>0</v>
      </c>
      <c r="G450" s="34">
        <f>'Results'!G450</f>
        <v>0</v>
      </c>
      <c r="H450" s="55">
        <f>'Results'!H450</f>
        <v>0</v>
      </c>
      <c r="I450" s="55">
        <f>'Results'!I450</f>
        <v>0</v>
      </c>
      <c r="J450" s="56">
        <f>'Results'!J450</f>
        <v>0</v>
      </c>
      <c r="K450" s="57">
        <f>0.01*'11'!B$16*'Matrix'!D450*'Results'!E450</f>
        <v>0</v>
      </c>
      <c r="L450" s="33">
        <f>0.01*('11'!C$16-'935'!Y450)*'Results'!C450*'Matrix'!D450*('11'!B$16/('11'!B$16-'935'!X450))*'935'!Q450</f>
        <v>0</v>
      </c>
      <c r="M450" s="49">
        <f>0.01*('11'!B$16-'935'!X450)*'Results'!D450</f>
        <v>0</v>
      </c>
      <c r="N450" s="33">
        <f>0.01*'11'!B$16*'Matrix'!I450*'Matrix'!BS450</f>
        <v>0</v>
      </c>
      <c r="O450" s="33">
        <f>0.01*('11'!B$16-'935'!X450)*'Matrix'!BX450</f>
        <v>0</v>
      </c>
      <c r="P450" s="49">
        <f>0.01*'Matrix'!BM450*'935'!U450</f>
        <v>0</v>
      </c>
      <c r="Q450" s="57">
        <f>K450+L450+M450</f>
        <v>0</v>
      </c>
      <c r="R450" s="32">
        <f>'935'!Z450</f>
        <v>0</v>
      </c>
      <c r="S450" s="58">
        <f>Q450-R450</f>
        <v>0</v>
      </c>
      <c r="T450" s="59">
        <f>IF(R450,Q450/R450-1,"")</f>
        <v>0</v>
      </c>
      <c r="U450" s="57">
        <f>N450+O450+P450</f>
        <v>0</v>
      </c>
      <c r="V450" s="32">
        <f>'935'!AA450</f>
        <v>0</v>
      </c>
      <c r="W450" s="58">
        <f>U450-V450</f>
        <v>0</v>
      </c>
      <c r="X450" s="59">
        <f>IF(V450,U450/V450-1,"")</f>
        <v>0</v>
      </c>
      <c r="Y450" s="57">
        <f>0.01*('11'!B$16-'935'!X450)*'Matrix'!BU450</f>
        <v>0</v>
      </c>
      <c r="Z450" s="33">
        <f>0.01*'11'!B$16*'Matrix'!D450*'Matrix'!CW450</f>
        <v>0</v>
      </c>
      <c r="AA450" s="33">
        <f>'Matrix'!D450*MAX('Matrix'!DE450,0-('Matrix'!DD450+IF('935'!Q450=0,0,(1-'935'!Y450/'11'!C$16)*'11'!B$16/('11'!B$16-'935'!X450)*IF('Matrix'!D450=0,1,'Matrix'!BY450/'Matrix'!D450)*'Matrix'!CV450)))*'11'!B$16*0.01*'DNO totals'!B$274/'DNO totals'!B$296</f>
        <v>0</v>
      </c>
      <c r="AB450" s="33">
        <f>'Matrix'!D450*'Charging rates'!B$106*'Matrix'!DB450</f>
        <v>0</v>
      </c>
      <c r="AC450" s="33">
        <f>'Matrix'!D450*MAX('Matrix'!DE450,0-('Matrix'!DD450+IF('935'!Q450=0,0,(1-'935'!Y450/'11'!C$16)*'11'!B$16/('11'!B$16-'935'!X450)*IF('Matrix'!D450=0,1,'Matrix'!BY450/'Matrix'!D450)*'Matrix'!CV450)))*'11'!B$16*0.01*'DNO totals'!B$284/'DNO totals'!B$296</f>
        <v>0</v>
      </c>
      <c r="AD450" s="33">
        <f>0.01*('Matrix'!BY450*'11'!B$16*'Matrix'!CB450+'Matrix'!D450*'Matrix'!CD450*'935'!Q450*('11'!C$16-'935'!Y450)*('11'!B$16/('11'!B$16-'935'!X450)))</f>
        <v>0</v>
      </c>
      <c r="AE450" s="33">
        <f>'Matrix'!D450*'Charging rates'!B$116*('Parameters'!B$21+'Matrix'!J450)*IF('DNO totals'!B$323&lt;0,1,'935'!S450)</f>
        <v>0</v>
      </c>
      <c r="AF450" s="33">
        <f>'Matrix'!D450*MAX('Matrix'!DE450,0-('Matrix'!DD450+IF('935'!Q450=0,0,(1-'935'!Y450/'11'!C$16)*'11'!B$16/('11'!B$16-'935'!X450)*IF('Matrix'!D450=0,1,'Matrix'!BY450/'Matrix'!D450)*'Matrix'!CV450)))*'11'!B$16*0.01*(1-('DNO totals'!B$284+'DNO totals'!B$274)/'DNO totals'!B$296)</f>
        <v>0</v>
      </c>
      <c r="AG450" s="49">
        <f>Q450-Y450-Z450-AA450-AB450-AC450-AD450-AE450-AF450</f>
        <v>0</v>
      </c>
    </row>
    <row r="451" spans="1:33">
      <c r="A451" s="28">
        <v>351</v>
      </c>
      <c r="B451" s="48">
        <f>'Results'!B451</f>
        <v>0</v>
      </c>
      <c r="C451" s="34">
        <f>'Results'!C451</f>
        <v>0</v>
      </c>
      <c r="D451" s="55">
        <f>'Results'!D451</f>
        <v>0</v>
      </c>
      <c r="E451" s="55">
        <f>'Results'!E451</f>
        <v>0</v>
      </c>
      <c r="F451" s="56">
        <f>'Results'!F451</f>
        <v>0</v>
      </c>
      <c r="G451" s="34">
        <f>'Results'!G451</f>
        <v>0</v>
      </c>
      <c r="H451" s="55">
        <f>'Results'!H451</f>
        <v>0</v>
      </c>
      <c r="I451" s="55">
        <f>'Results'!I451</f>
        <v>0</v>
      </c>
      <c r="J451" s="56">
        <f>'Results'!J451</f>
        <v>0</v>
      </c>
      <c r="K451" s="57">
        <f>0.01*'11'!B$16*'Matrix'!D451*'Results'!E451</f>
        <v>0</v>
      </c>
      <c r="L451" s="33">
        <f>0.01*('11'!C$16-'935'!Y451)*'Results'!C451*'Matrix'!D451*('11'!B$16/('11'!B$16-'935'!X451))*'935'!Q451</f>
        <v>0</v>
      </c>
      <c r="M451" s="49">
        <f>0.01*('11'!B$16-'935'!X451)*'Results'!D451</f>
        <v>0</v>
      </c>
      <c r="N451" s="33">
        <f>0.01*'11'!B$16*'Matrix'!I451*'Matrix'!BS451</f>
        <v>0</v>
      </c>
      <c r="O451" s="33">
        <f>0.01*('11'!B$16-'935'!X451)*'Matrix'!BX451</f>
        <v>0</v>
      </c>
      <c r="P451" s="49">
        <f>0.01*'Matrix'!BM451*'935'!U451</f>
        <v>0</v>
      </c>
      <c r="Q451" s="57">
        <f>K451+L451+M451</f>
        <v>0</v>
      </c>
      <c r="R451" s="32">
        <f>'935'!Z451</f>
        <v>0</v>
      </c>
      <c r="S451" s="58">
        <f>Q451-R451</f>
        <v>0</v>
      </c>
      <c r="T451" s="59">
        <f>IF(R451,Q451/R451-1,"")</f>
        <v>0</v>
      </c>
      <c r="U451" s="57">
        <f>N451+O451+P451</f>
        <v>0</v>
      </c>
      <c r="V451" s="32">
        <f>'935'!AA451</f>
        <v>0</v>
      </c>
      <c r="W451" s="58">
        <f>U451-V451</f>
        <v>0</v>
      </c>
      <c r="X451" s="59">
        <f>IF(V451,U451/V451-1,"")</f>
        <v>0</v>
      </c>
      <c r="Y451" s="57">
        <f>0.01*('11'!B$16-'935'!X451)*'Matrix'!BU451</f>
        <v>0</v>
      </c>
      <c r="Z451" s="33">
        <f>0.01*'11'!B$16*'Matrix'!D451*'Matrix'!CW451</f>
        <v>0</v>
      </c>
      <c r="AA451" s="33">
        <f>'Matrix'!D451*MAX('Matrix'!DE451,0-('Matrix'!DD451+IF('935'!Q451=0,0,(1-'935'!Y451/'11'!C$16)*'11'!B$16/('11'!B$16-'935'!X451)*IF('Matrix'!D451=0,1,'Matrix'!BY451/'Matrix'!D451)*'Matrix'!CV451)))*'11'!B$16*0.01*'DNO totals'!B$274/'DNO totals'!B$296</f>
        <v>0</v>
      </c>
      <c r="AB451" s="33">
        <f>'Matrix'!D451*'Charging rates'!B$106*'Matrix'!DB451</f>
        <v>0</v>
      </c>
      <c r="AC451" s="33">
        <f>'Matrix'!D451*MAX('Matrix'!DE451,0-('Matrix'!DD451+IF('935'!Q451=0,0,(1-'935'!Y451/'11'!C$16)*'11'!B$16/('11'!B$16-'935'!X451)*IF('Matrix'!D451=0,1,'Matrix'!BY451/'Matrix'!D451)*'Matrix'!CV451)))*'11'!B$16*0.01*'DNO totals'!B$284/'DNO totals'!B$296</f>
        <v>0</v>
      </c>
      <c r="AD451" s="33">
        <f>0.01*('Matrix'!BY451*'11'!B$16*'Matrix'!CB451+'Matrix'!D451*'Matrix'!CD451*'935'!Q451*('11'!C$16-'935'!Y451)*('11'!B$16/('11'!B$16-'935'!X451)))</f>
        <v>0</v>
      </c>
      <c r="AE451" s="33">
        <f>'Matrix'!D451*'Charging rates'!B$116*('Parameters'!B$21+'Matrix'!J451)*IF('DNO totals'!B$323&lt;0,1,'935'!S451)</f>
        <v>0</v>
      </c>
      <c r="AF451" s="33">
        <f>'Matrix'!D451*MAX('Matrix'!DE451,0-('Matrix'!DD451+IF('935'!Q451=0,0,(1-'935'!Y451/'11'!C$16)*'11'!B$16/('11'!B$16-'935'!X451)*IF('Matrix'!D451=0,1,'Matrix'!BY451/'Matrix'!D451)*'Matrix'!CV451)))*'11'!B$16*0.01*(1-('DNO totals'!B$284+'DNO totals'!B$274)/'DNO totals'!B$296)</f>
        <v>0</v>
      </c>
      <c r="AG451" s="49">
        <f>Q451-Y451-Z451-AA451-AB451-AC451-AD451-AE451-AF451</f>
        <v>0</v>
      </c>
    </row>
    <row r="452" spans="1:33">
      <c r="A452" s="28">
        <v>352</v>
      </c>
      <c r="B452" s="48">
        <f>'Results'!B452</f>
        <v>0</v>
      </c>
      <c r="C452" s="34">
        <f>'Results'!C452</f>
        <v>0</v>
      </c>
      <c r="D452" s="55">
        <f>'Results'!D452</f>
        <v>0</v>
      </c>
      <c r="E452" s="55">
        <f>'Results'!E452</f>
        <v>0</v>
      </c>
      <c r="F452" s="56">
        <f>'Results'!F452</f>
        <v>0</v>
      </c>
      <c r="G452" s="34">
        <f>'Results'!G452</f>
        <v>0</v>
      </c>
      <c r="H452" s="55">
        <f>'Results'!H452</f>
        <v>0</v>
      </c>
      <c r="I452" s="55">
        <f>'Results'!I452</f>
        <v>0</v>
      </c>
      <c r="J452" s="56">
        <f>'Results'!J452</f>
        <v>0</v>
      </c>
      <c r="K452" s="57">
        <f>0.01*'11'!B$16*'Matrix'!D452*'Results'!E452</f>
        <v>0</v>
      </c>
      <c r="L452" s="33">
        <f>0.01*('11'!C$16-'935'!Y452)*'Results'!C452*'Matrix'!D452*('11'!B$16/('11'!B$16-'935'!X452))*'935'!Q452</f>
        <v>0</v>
      </c>
      <c r="M452" s="49">
        <f>0.01*('11'!B$16-'935'!X452)*'Results'!D452</f>
        <v>0</v>
      </c>
      <c r="N452" s="33">
        <f>0.01*'11'!B$16*'Matrix'!I452*'Matrix'!BS452</f>
        <v>0</v>
      </c>
      <c r="O452" s="33">
        <f>0.01*('11'!B$16-'935'!X452)*'Matrix'!BX452</f>
        <v>0</v>
      </c>
      <c r="P452" s="49">
        <f>0.01*'Matrix'!BM452*'935'!U452</f>
        <v>0</v>
      </c>
      <c r="Q452" s="57">
        <f>K452+L452+M452</f>
        <v>0</v>
      </c>
      <c r="R452" s="32">
        <f>'935'!Z452</f>
        <v>0</v>
      </c>
      <c r="S452" s="58">
        <f>Q452-R452</f>
        <v>0</v>
      </c>
      <c r="T452" s="59">
        <f>IF(R452,Q452/R452-1,"")</f>
        <v>0</v>
      </c>
      <c r="U452" s="57">
        <f>N452+O452+P452</f>
        <v>0</v>
      </c>
      <c r="V452" s="32">
        <f>'935'!AA452</f>
        <v>0</v>
      </c>
      <c r="W452" s="58">
        <f>U452-V452</f>
        <v>0</v>
      </c>
      <c r="X452" s="59">
        <f>IF(V452,U452/V452-1,"")</f>
        <v>0</v>
      </c>
      <c r="Y452" s="57">
        <f>0.01*('11'!B$16-'935'!X452)*'Matrix'!BU452</f>
        <v>0</v>
      </c>
      <c r="Z452" s="33">
        <f>0.01*'11'!B$16*'Matrix'!D452*'Matrix'!CW452</f>
        <v>0</v>
      </c>
      <c r="AA452" s="33">
        <f>'Matrix'!D452*MAX('Matrix'!DE452,0-('Matrix'!DD452+IF('935'!Q452=0,0,(1-'935'!Y452/'11'!C$16)*'11'!B$16/('11'!B$16-'935'!X452)*IF('Matrix'!D452=0,1,'Matrix'!BY452/'Matrix'!D452)*'Matrix'!CV452)))*'11'!B$16*0.01*'DNO totals'!B$274/'DNO totals'!B$296</f>
        <v>0</v>
      </c>
      <c r="AB452" s="33">
        <f>'Matrix'!D452*'Charging rates'!B$106*'Matrix'!DB452</f>
        <v>0</v>
      </c>
      <c r="AC452" s="33">
        <f>'Matrix'!D452*MAX('Matrix'!DE452,0-('Matrix'!DD452+IF('935'!Q452=0,0,(1-'935'!Y452/'11'!C$16)*'11'!B$16/('11'!B$16-'935'!X452)*IF('Matrix'!D452=0,1,'Matrix'!BY452/'Matrix'!D452)*'Matrix'!CV452)))*'11'!B$16*0.01*'DNO totals'!B$284/'DNO totals'!B$296</f>
        <v>0</v>
      </c>
      <c r="AD452" s="33">
        <f>0.01*('Matrix'!BY452*'11'!B$16*'Matrix'!CB452+'Matrix'!D452*'Matrix'!CD452*'935'!Q452*('11'!C$16-'935'!Y452)*('11'!B$16/('11'!B$16-'935'!X452)))</f>
        <v>0</v>
      </c>
      <c r="AE452" s="33">
        <f>'Matrix'!D452*'Charging rates'!B$116*('Parameters'!B$21+'Matrix'!J452)*IF('DNO totals'!B$323&lt;0,1,'935'!S452)</f>
        <v>0</v>
      </c>
      <c r="AF452" s="33">
        <f>'Matrix'!D452*MAX('Matrix'!DE452,0-('Matrix'!DD452+IF('935'!Q452=0,0,(1-'935'!Y452/'11'!C$16)*'11'!B$16/('11'!B$16-'935'!X452)*IF('Matrix'!D452=0,1,'Matrix'!BY452/'Matrix'!D452)*'Matrix'!CV452)))*'11'!B$16*0.01*(1-('DNO totals'!B$284+'DNO totals'!B$274)/'DNO totals'!B$296)</f>
        <v>0</v>
      </c>
      <c r="AG452" s="49">
        <f>Q452-Y452-Z452-AA452-AB452-AC452-AD452-AE452-AF452</f>
        <v>0</v>
      </c>
    </row>
    <row r="453" spans="1:33">
      <c r="A453" s="28">
        <v>353</v>
      </c>
      <c r="B453" s="48">
        <f>'Results'!B453</f>
        <v>0</v>
      </c>
      <c r="C453" s="34">
        <f>'Results'!C453</f>
        <v>0</v>
      </c>
      <c r="D453" s="55">
        <f>'Results'!D453</f>
        <v>0</v>
      </c>
      <c r="E453" s="55">
        <f>'Results'!E453</f>
        <v>0</v>
      </c>
      <c r="F453" s="56">
        <f>'Results'!F453</f>
        <v>0</v>
      </c>
      <c r="G453" s="34">
        <f>'Results'!G453</f>
        <v>0</v>
      </c>
      <c r="H453" s="55">
        <f>'Results'!H453</f>
        <v>0</v>
      </c>
      <c r="I453" s="55">
        <f>'Results'!I453</f>
        <v>0</v>
      </c>
      <c r="J453" s="56">
        <f>'Results'!J453</f>
        <v>0</v>
      </c>
      <c r="K453" s="57">
        <f>0.01*'11'!B$16*'Matrix'!D453*'Results'!E453</f>
        <v>0</v>
      </c>
      <c r="L453" s="33">
        <f>0.01*('11'!C$16-'935'!Y453)*'Results'!C453*'Matrix'!D453*('11'!B$16/('11'!B$16-'935'!X453))*'935'!Q453</f>
        <v>0</v>
      </c>
      <c r="M453" s="49">
        <f>0.01*('11'!B$16-'935'!X453)*'Results'!D453</f>
        <v>0</v>
      </c>
      <c r="N453" s="33">
        <f>0.01*'11'!B$16*'Matrix'!I453*'Matrix'!BS453</f>
        <v>0</v>
      </c>
      <c r="O453" s="33">
        <f>0.01*('11'!B$16-'935'!X453)*'Matrix'!BX453</f>
        <v>0</v>
      </c>
      <c r="P453" s="49">
        <f>0.01*'Matrix'!BM453*'935'!U453</f>
        <v>0</v>
      </c>
      <c r="Q453" s="57">
        <f>K453+L453+M453</f>
        <v>0</v>
      </c>
      <c r="R453" s="32">
        <f>'935'!Z453</f>
        <v>0</v>
      </c>
      <c r="S453" s="58">
        <f>Q453-R453</f>
        <v>0</v>
      </c>
      <c r="T453" s="59">
        <f>IF(R453,Q453/R453-1,"")</f>
        <v>0</v>
      </c>
      <c r="U453" s="57">
        <f>N453+O453+P453</f>
        <v>0</v>
      </c>
      <c r="V453" s="32">
        <f>'935'!AA453</f>
        <v>0</v>
      </c>
      <c r="W453" s="58">
        <f>U453-V453</f>
        <v>0</v>
      </c>
      <c r="X453" s="59">
        <f>IF(V453,U453/V453-1,"")</f>
        <v>0</v>
      </c>
      <c r="Y453" s="57">
        <f>0.01*('11'!B$16-'935'!X453)*'Matrix'!BU453</f>
        <v>0</v>
      </c>
      <c r="Z453" s="33">
        <f>0.01*'11'!B$16*'Matrix'!D453*'Matrix'!CW453</f>
        <v>0</v>
      </c>
      <c r="AA453" s="33">
        <f>'Matrix'!D453*MAX('Matrix'!DE453,0-('Matrix'!DD453+IF('935'!Q453=0,0,(1-'935'!Y453/'11'!C$16)*'11'!B$16/('11'!B$16-'935'!X453)*IF('Matrix'!D453=0,1,'Matrix'!BY453/'Matrix'!D453)*'Matrix'!CV453)))*'11'!B$16*0.01*'DNO totals'!B$274/'DNO totals'!B$296</f>
        <v>0</v>
      </c>
      <c r="AB453" s="33">
        <f>'Matrix'!D453*'Charging rates'!B$106*'Matrix'!DB453</f>
        <v>0</v>
      </c>
      <c r="AC453" s="33">
        <f>'Matrix'!D453*MAX('Matrix'!DE453,0-('Matrix'!DD453+IF('935'!Q453=0,0,(1-'935'!Y453/'11'!C$16)*'11'!B$16/('11'!B$16-'935'!X453)*IF('Matrix'!D453=0,1,'Matrix'!BY453/'Matrix'!D453)*'Matrix'!CV453)))*'11'!B$16*0.01*'DNO totals'!B$284/'DNO totals'!B$296</f>
        <v>0</v>
      </c>
      <c r="AD453" s="33">
        <f>0.01*('Matrix'!BY453*'11'!B$16*'Matrix'!CB453+'Matrix'!D453*'Matrix'!CD453*'935'!Q453*('11'!C$16-'935'!Y453)*('11'!B$16/('11'!B$16-'935'!X453)))</f>
        <v>0</v>
      </c>
      <c r="AE453" s="33">
        <f>'Matrix'!D453*'Charging rates'!B$116*('Parameters'!B$21+'Matrix'!J453)*IF('DNO totals'!B$323&lt;0,1,'935'!S453)</f>
        <v>0</v>
      </c>
      <c r="AF453" s="33">
        <f>'Matrix'!D453*MAX('Matrix'!DE453,0-('Matrix'!DD453+IF('935'!Q453=0,0,(1-'935'!Y453/'11'!C$16)*'11'!B$16/('11'!B$16-'935'!X453)*IF('Matrix'!D453=0,1,'Matrix'!BY453/'Matrix'!D453)*'Matrix'!CV453)))*'11'!B$16*0.01*(1-('DNO totals'!B$284+'DNO totals'!B$274)/'DNO totals'!B$296)</f>
        <v>0</v>
      </c>
      <c r="AG453" s="49">
        <f>Q453-Y453-Z453-AA453-AB453-AC453-AD453-AE453-AF453</f>
        <v>0</v>
      </c>
    </row>
    <row r="454" spans="1:33">
      <c r="A454" s="28">
        <v>354</v>
      </c>
      <c r="B454" s="48">
        <f>'Results'!B454</f>
        <v>0</v>
      </c>
      <c r="C454" s="34">
        <f>'Results'!C454</f>
        <v>0</v>
      </c>
      <c r="D454" s="55">
        <f>'Results'!D454</f>
        <v>0</v>
      </c>
      <c r="E454" s="55">
        <f>'Results'!E454</f>
        <v>0</v>
      </c>
      <c r="F454" s="56">
        <f>'Results'!F454</f>
        <v>0</v>
      </c>
      <c r="G454" s="34">
        <f>'Results'!G454</f>
        <v>0</v>
      </c>
      <c r="H454" s="55">
        <f>'Results'!H454</f>
        <v>0</v>
      </c>
      <c r="I454" s="55">
        <f>'Results'!I454</f>
        <v>0</v>
      </c>
      <c r="J454" s="56">
        <f>'Results'!J454</f>
        <v>0</v>
      </c>
      <c r="K454" s="57">
        <f>0.01*'11'!B$16*'Matrix'!D454*'Results'!E454</f>
        <v>0</v>
      </c>
      <c r="L454" s="33">
        <f>0.01*('11'!C$16-'935'!Y454)*'Results'!C454*'Matrix'!D454*('11'!B$16/('11'!B$16-'935'!X454))*'935'!Q454</f>
        <v>0</v>
      </c>
      <c r="M454" s="49">
        <f>0.01*('11'!B$16-'935'!X454)*'Results'!D454</f>
        <v>0</v>
      </c>
      <c r="N454" s="33">
        <f>0.01*'11'!B$16*'Matrix'!I454*'Matrix'!BS454</f>
        <v>0</v>
      </c>
      <c r="O454" s="33">
        <f>0.01*('11'!B$16-'935'!X454)*'Matrix'!BX454</f>
        <v>0</v>
      </c>
      <c r="P454" s="49">
        <f>0.01*'Matrix'!BM454*'935'!U454</f>
        <v>0</v>
      </c>
      <c r="Q454" s="57">
        <f>K454+L454+M454</f>
        <v>0</v>
      </c>
      <c r="R454" s="32">
        <f>'935'!Z454</f>
        <v>0</v>
      </c>
      <c r="S454" s="58">
        <f>Q454-R454</f>
        <v>0</v>
      </c>
      <c r="T454" s="59">
        <f>IF(R454,Q454/R454-1,"")</f>
        <v>0</v>
      </c>
      <c r="U454" s="57">
        <f>N454+O454+P454</f>
        <v>0</v>
      </c>
      <c r="V454" s="32">
        <f>'935'!AA454</f>
        <v>0</v>
      </c>
      <c r="W454" s="58">
        <f>U454-V454</f>
        <v>0</v>
      </c>
      <c r="X454" s="59">
        <f>IF(V454,U454/V454-1,"")</f>
        <v>0</v>
      </c>
      <c r="Y454" s="57">
        <f>0.01*('11'!B$16-'935'!X454)*'Matrix'!BU454</f>
        <v>0</v>
      </c>
      <c r="Z454" s="33">
        <f>0.01*'11'!B$16*'Matrix'!D454*'Matrix'!CW454</f>
        <v>0</v>
      </c>
      <c r="AA454" s="33">
        <f>'Matrix'!D454*MAX('Matrix'!DE454,0-('Matrix'!DD454+IF('935'!Q454=0,0,(1-'935'!Y454/'11'!C$16)*'11'!B$16/('11'!B$16-'935'!X454)*IF('Matrix'!D454=0,1,'Matrix'!BY454/'Matrix'!D454)*'Matrix'!CV454)))*'11'!B$16*0.01*'DNO totals'!B$274/'DNO totals'!B$296</f>
        <v>0</v>
      </c>
      <c r="AB454" s="33">
        <f>'Matrix'!D454*'Charging rates'!B$106*'Matrix'!DB454</f>
        <v>0</v>
      </c>
      <c r="AC454" s="33">
        <f>'Matrix'!D454*MAX('Matrix'!DE454,0-('Matrix'!DD454+IF('935'!Q454=0,0,(1-'935'!Y454/'11'!C$16)*'11'!B$16/('11'!B$16-'935'!X454)*IF('Matrix'!D454=0,1,'Matrix'!BY454/'Matrix'!D454)*'Matrix'!CV454)))*'11'!B$16*0.01*'DNO totals'!B$284/'DNO totals'!B$296</f>
        <v>0</v>
      </c>
      <c r="AD454" s="33">
        <f>0.01*('Matrix'!BY454*'11'!B$16*'Matrix'!CB454+'Matrix'!D454*'Matrix'!CD454*'935'!Q454*('11'!C$16-'935'!Y454)*('11'!B$16/('11'!B$16-'935'!X454)))</f>
        <v>0</v>
      </c>
      <c r="AE454" s="33">
        <f>'Matrix'!D454*'Charging rates'!B$116*('Parameters'!B$21+'Matrix'!J454)*IF('DNO totals'!B$323&lt;0,1,'935'!S454)</f>
        <v>0</v>
      </c>
      <c r="AF454" s="33">
        <f>'Matrix'!D454*MAX('Matrix'!DE454,0-('Matrix'!DD454+IF('935'!Q454=0,0,(1-'935'!Y454/'11'!C$16)*'11'!B$16/('11'!B$16-'935'!X454)*IF('Matrix'!D454=0,1,'Matrix'!BY454/'Matrix'!D454)*'Matrix'!CV454)))*'11'!B$16*0.01*(1-('DNO totals'!B$284+'DNO totals'!B$274)/'DNO totals'!B$296)</f>
        <v>0</v>
      </c>
      <c r="AG454" s="49">
        <f>Q454-Y454-Z454-AA454-AB454-AC454-AD454-AE454-AF454</f>
        <v>0</v>
      </c>
    </row>
    <row r="455" spans="1:33">
      <c r="A455" s="28">
        <v>355</v>
      </c>
      <c r="B455" s="48">
        <f>'Results'!B455</f>
        <v>0</v>
      </c>
      <c r="C455" s="34">
        <f>'Results'!C455</f>
        <v>0</v>
      </c>
      <c r="D455" s="55">
        <f>'Results'!D455</f>
        <v>0</v>
      </c>
      <c r="E455" s="55">
        <f>'Results'!E455</f>
        <v>0</v>
      </c>
      <c r="F455" s="56">
        <f>'Results'!F455</f>
        <v>0</v>
      </c>
      <c r="G455" s="34">
        <f>'Results'!G455</f>
        <v>0</v>
      </c>
      <c r="H455" s="55">
        <f>'Results'!H455</f>
        <v>0</v>
      </c>
      <c r="I455" s="55">
        <f>'Results'!I455</f>
        <v>0</v>
      </c>
      <c r="J455" s="56">
        <f>'Results'!J455</f>
        <v>0</v>
      </c>
      <c r="K455" s="57">
        <f>0.01*'11'!B$16*'Matrix'!D455*'Results'!E455</f>
        <v>0</v>
      </c>
      <c r="L455" s="33">
        <f>0.01*('11'!C$16-'935'!Y455)*'Results'!C455*'Matrix'!D455*('11'!B$16/('11'!B$16-'935'!X455))*'935'!Q455</f>
        <v>0</v>
      </c>
      <c r="M455" s="49">
        <f>0.01*('11'!B$16-'935'!X455)*'Results'!D455</f>
        <v>0</v>
      </c>
      <c r="N455" s="33">
        <f>0.01*'11'!B$16*'Matrix'!I455*'Matrix'!BS455</f>
        <v>0</v>
      </c>
      <c r="O455" s="33">
        <f>0.01*('11'!B$16-'935'!X455)*'Matrix'!BX455</f>
        <v>0</v>
      </c>
      <c r="P455" s="49">
        <f>0.01*'Matrix'!BM455*'935'!U455</f>
        <v>0</v>
      </c>
      <c r="Q455" s="57">
        <f>K455+L455+M455</f>
        <v>0</v>
      </c>
      <c r="R455" s="32">
        <f>'935'!Z455</f>
        <v>0</v>
      </c>
      <c r="S455" s="58">
        <f>Q455-R455</f>
        <v>0</v>
      </c>
      <c r="T455" s="59">
        <f>IF(R455,Q455/R455-1,"")</f>
        <v>0</v>
      </c>
      <c r="U455" s="57">
        <f>N455+O455+P455</f>
        <v>0</v>
      </c>
      <c r="V455" s="32">
        <f>'935'!AA455</f>
        <v>0</v>
      </c>
      <c r="W455" s="58">
        <f>U455-V455</f>
        <v>0</v>
      </c>
      <c r="X455" s="59">
        <f>IF(V455,U455/V455-1,"")</f>
        <v>0</v>
      </c>
      <c r="Y455" s="57">
        <f>0.01*('11'!B$16-'935'!X455)*'Matrix'!BU455</f>
        <v>0</v>
      </c>
      <c r="Z455" s="33">
        <f>0.01*'11'!B$16*'Matrix'!D455*'Matrix'!CW455</f>
        <v>0</v>
      </c>
      <c r="AA455" s="33">
        <f>'Matrix'!D455*MAX('Matrix'!DE455,0-('Matrix'!DD455+IF('935'!Q455=0,0,(1-'935'!Y455/'11'!C$16)*'11'!B$16/('11'!B$16-'935'!X455)*IF('Matrix'!D455=0,1,'Matrix'!BY455/'Matrix'!D455)*'Matrix'!CV455)))*'11'!B$16*0.01*'DNO totals'!B$274/'DNO totals'!B$296</f>
        <v>0</v>
      </c>
      <c r="AB455" s="33">
        <f>'Matrix'!D455*'Charging rates'!B$106*'Matrix'!DB455</f>
        <v>0</v>
      </c>
      <c r="AC455" s="33">
        <f>'Matrix'!D455*MAX('Matrix'!DE455,0-('Matrix'!DD455+IF('935'!Q455=0,0,(1-'935'!Y455/'11'!C$16)*'11'!B$16/('11'!B$16-'935'!X455)*IF('Matrix'!D455=0,1,'Matrix'!BY455/'Matrix'!D455)*'Matrix'!CV455)))*'11'!B$16*0.01*'DNO totals'!B$284/'DNO totals'!B$296</f>
        <v>0</v>
      </c>
      <c r="AD455" s="33">
        <f>0.01*('Matrix'!BY455*'11'!B$16*'Matrix'!CB455+'Matrix'!D455*'Matrix'!CD455*'935'!Q455*('11'!C$16-'935'!Y455)*('11'!B$16/('11'!B$16-'935'!X455)))</f>
        <v>0</v>
      </c>
      <c r="AE455" s="33">
        <f>'Matrix'!D455*'Charging rates'!B$116*('Parameters'!B$21+'Matrix'!J455)*IF('DNO totals'!B$323&lt;0,1,'935'!S455)</f>
        <v>0</v>
      </c>
      <c r="AF455" s="33">
        <f>'Matrix'!D455*MAX('Matrix'!DE455,0-('Matrix'!DD455+IF('935'!Q455=0,0,(1-'935'!Y455/'11'!C$16)*'11'!B$16/('11'!B$16-'935'!X455)*IF('Matrix'!D455=0,1,'Matrix'!BY455/'Matrix'!D455)*'Matrix'!CV455)))*'11'!B$16*0.01*(1-('DNO totals'!B$284+'DNO totals'!B$274)/'DNO totals'!B$296)</f>
        <v>0</v>
      </c>
      <c r="AG455" s="49">
        <f>Q455-Y455-Z455-AA455-AB455-AC455-AD455-AE455-AF455</f>
        <v>0</v>
      </c>
    </row>
    <row r="456" spans="1:33">
      <c r="A456" s="28">
        <v>356</v>
      </c>
      <c r="B456" s="48">
        <f>'Results'!B456</f>
        <v>0</v>
      </c>
      <c r="C456" s="34">
        <f>'Results'!C456</f>
        <v>0</v>
      </c>
      <c r="D456" s="55">
        <f>'Results'!D456</f>
        <v>0</v>
      </c>
      <c r="E456" s="55">
        <f>'Results'!E456</f>
        <v>0</v>
      </c>
      <c r="F456" s="56">
        <f>'Results'!F456</f>
        <v>0</v>
      </c>
      <c r="G456" s="34">
        <f>'Results'!G456</f>
        <v>0</v>
      </c>
      <c r="H456" s="55">
        <f>'Results'!H456</f>
        <v>0</v>
      </c>
      <c r="I456" s="55">
        <f>'Results'!I456</f>
        <v>0</v>
      </c>
      <c r="J456" s="56">
        <f>'Results'!J456</f>
        <v>0</v>
      </c>
      <c r="K456" s="57">
        <f>0.01*'11'!B$16*'Matrix'!D456*'Results'!E456</f>
        <v>0</v>
      </c>
      <c r="L456" s="33">
        <f>0.01*('11'!C$16-'935'!Y456)*'Results'!C456*'Matrix'!D456*('11'!B$16/('11'!B$16-'935'!X456))*'935'!Q456</f>
        <v>0</v>
      </c>
      <c r="M456" s="49">
        <f>0.01*('11'!B$16-'935'!X456)*'Results'!D456</f>
        <v>0</v>
      </c>
      <c r="N456" s="33">
        <f>0.01*'11'!B$16*'Matrix'!I456*'Matrix'!BS456</f>
        <v>0</v>
      </c>
      <c r="O456" s="33">
        <f>0.01*('11'!B$16-'935'!X456)*'Matrix'!BX456</f>
        <v>0</v>
      </c>
      <c r="P456" s="49">
        <f>0.01*'Matrix'!BM456*'935'!U456</f>
        <v>0</v>
      </c>
      <c r="Q456" s="57">
        <f>K456+L456+M456</f>
        <v>0</v>
      </c>
      <c r="R456" s="32">
        <f>'935'!Z456</f>
        <v>0</v>
      </c>
      <c r="S456" s="58">
        <f>Q456-R456</f>
        <v>0</v>
      </c>
      <c r="T456" s="59">
        <f>IF(R456,Q456/R456-1,"")</f>
        <v>0</v>
      </c>
      <c r="U456" s="57">
        <f>N456+O456+P456</f>
        <v>0</v>
      </c>
      <c r="V456" s="32">
        <f>'935'!AA456</f>
        <v>0</v>
      </c>
      <c r="W456" s="58">
        <f>U456-V456</f>
        <v>0</v>
      </c>
      <c r="X456" s="59">
        <f>IF(V456,U456/V456-1,"")</f>
        <v>0</v>
      </c>
      <c r="Y456" s="57">
        <f>0.01*('11'!B$16-'935'!X456)*'Matrix'!BU456</f>
        <v>0</v>
      </c>
      <c r="Z456" s="33">
        <f>0.01*'11'!B$16*'Matrix'!D456*'Matrix'!CW456</f>
        <v>0</v>
      </c>
      <c r="AA456" s="33">
        <f>'Matrix'!D456*MAX('Matrix'!DE456,0-('Matrix'!DD456+IF('935'!Q456=0,0,(1-'935'!Y456/'11'!C$16)*'11'!B$16/('11'!B$16-'935'!X456)*IF('Matrix'!D456=0,1,'Matrix'!BY456/'Matrix'!D456)*'Matrix'!CV456)))*'11'!B$16*0.01*'DNO totals'!B$274/'DNO totals'!B$296</f>
        <v>0</v>
      </c>
      <c r="AB456" s="33">
        <f>'Matrix'!D456*'Charging rates'!B$106*'Matrix'!DB456</f>
        <v>0</v>
      </c>
      <c r="AC456" s="33">
        <f>'Matrix'!D456*MAX('Matrix'!DE456,0-('Matrix'!DD456+IF('935'!Q456=0,0,(1-'935'!Y456/'11'!C$16)*'11'!B$16/('11'!B$16-'935'!X456)*IF('Matrix'!D456=0,1,'Matrix'!BY456/'Matrix'!D456)*'Matrix'!CV456)))*'11'!B$16*0.01*'DNO totals'!B$284/'DNO totals'!B$296</f>
        <v>0</v>
      </c>
      <c r="AD456" s="33">
        <f>0.01*('Matrix'!BY456*'11'!B$16*'Matrix'!CB456+'Matrix'!D456*'Matrix'!CD456*'935'!Q456*('11'!C$16-'935'!Y456)*('11'!B$16/('11'!B$16-'935'!X456)))</f>
        <v>0</v>
      </c>
      <c r="AE456" s="33">
        <f>'Matrix'!D456*'Charging rates'!B$116*('Parameters'!B$21+'Matrix'!J456)*IF('DNO totals'!B$323&lt;0,1,'935'!S456)</f>
        <v>0</v>
      </c>
      <c r="AF456" s="33">
        <f>'Matrix'!D456*MAX('Matrix'!DE456,0-('Matrix'!DD456+IF('935'!Q456=0,0,(1-'935'!Y456/'11'!C$16)*'11'!B$16/('11'!B$16-'935'!X456)*IF('Matrix'!D456=0,1,'Matrix'!BY456/'Matrix'!D456)*'Matrix'!CV456)))*'11'!B$16*0.01*(1-('DNO totals'!B$284+'DNO totals'!B$274)/'DNO totals'!B$296)</f>
        <v>0</v>
      </c>
      <c r="AG456" s="49">
        <f>Q456-Y456-Z456-AA456-AB456-AC456-AD456-AE456-AF456</f>
        <v>0</v>
      </c>
    </row>
    <row r="457" spans="1:33">
      <c r="A457" s="28">
        <v>357</v>
      </c>
      <c r="B457" s="48">
        <f>'Results'!B457</f>
        <v>0</v>
      </c>
      <c r="C457" s="34">
        <f>'Results'!C457</f>
        <v>0</v>
      </c>
      <c r="D457" s="55">
        <f>'Results'!D457</f>
        <v>0</v>
      </c>
      <c r="E457" s="55">
        <f>'Results'!E457</f>
        <v>0</v>
      </c>
      <c r="F457" s="56">
        <f>'Results'!F457</f>
        <v>0</v>
      </c>
      <c r="G457" s="34">
        <f>'Results'!G457</f>
        <v>0</v>
      </c>
      <c r="H457" s="55">
        <f>'Results'!H457</f>
        <v>0</v>
      </c>
      <c r="I457" s="55">
        <f>'Results'!I457</f>
        <v>0</v>
      </c>
      <c r="J457" s="56">
        <f>'Results'!J457</f>
        <v>0</v>
      </c>
      <c r="K457" s="57">
        <f>0.01*'11'!B$16*'Matrix'!D457*'Results'!E457</f>
        <v>0</v>
      </c>
      <c r="L457" s="33">
        <f>0.01*('11'!C$16-'935'!Y457)*'Results'!C457*'Matrix'!D457*('11'!B$16/('11'!B$16-'935'!X457))*'935'!Q457</f>
        <v>0</v>
      </c>
      <c r="M457" s="49">
        <f>0.01*('11'!B$16-'935'!X457)*'Results'!D457</f>
        <v>0</v>
      </c>
      <c r="N457" s="33">
        <f>0.01*'11'!B$16*'Matrix'!I457*'Matrix'!BS457</f>
        <v>0</v>
      </c>
      <c r="O457" s="33">
        <f>0.01*('11'!B$16-'935'!X457)*'Matrix'!BX457</f>
        <v>0</v>
      </c>
      <c r="P457" s="49">
        <f>0.01*'Matrix'!BM457*'935'!U457</f>
        <v>0</v>
      </c>
      <c r="Q457" s="57">
        <f>K457+L457+M457</f>
        <v>0</v>
      </c>
      <c r="R457" s="32">
        <f>'935'!Z457</f>
        <v>0</v>
      </c>
      <c r="S457" s="58">
        <f>Q457-R457</f>
        <v>0</v>
      </c>
      <c r="T457" s="59">
        <f>IF(R457,Q457/R457-1,"")</f>
        <v>0</v>
      </c>
      <c r="U457" s="57">
        <f>N457+O457+P457</f>
        <v>0</v>
      </c>
      <c r="V457" s="32">
        <f>'935'!AA457</f>
        <v>0</v>
      </c>
      <c r="W457" s="58">
        <f>U457-V457</f>
        <v>0</v>
      </c>
      <c r="X457" s="59">
        <f>IF(V457,U457/V457-1,"")</f>
        <v>0</v>
      </c>
      <c r="Y457" s="57">
        <f>0.01*('11'!B$16-'935'!X457)*'Matrix'!BU457</f>
        <v>0</v>
      </c>
      <c r="Z457" s="33">
        <f>0.01*'11'!B$16*'Matrix'!D457*'Matrix'!CW457</f>
        <v>0</v>
      </c>
      <c r="AA457" s="33">
        <f>'Matrix'!D457*MAX('Matrix'!DE457,0-('Matrix'!DD457+IF('935'!Q457=0,0,(1-'935'!Y457/'11'!C$16)*'11'!B$16/('11'!B$16-'935'!X457)*IF('Matrix'!D457=0,1,'Matrix'!BY457/'Matrix'!D457)*'Matrix'!CV457)))*'11'!B$16*0.01*'DNO totals'!B$274/'DNO totals'!B$296</f>
        <v>0</v>
      </c>
      <c r="AB457" s="33">
        <f>'Matrix'!D457*'Charging rates'!B$106*'Matrix'!DB457</f>
        <v>0</v>
      </c>
      <c r="AC457" s="33">
        <f>'Matrix'!D457*MAX('Matrix'!DE457,0-('Matrix'!DD457+IF('935'!Q457=0,0,(1-'935'!Y457/'11'!C$16)*'11'!B$16/('11'!B$16-'935'!X457)*IF('Matrix'!D457=0,1,'Matrix'!BY457/'Matrix'!D457)*'Matrix'!CV457)))*'11'!B$16*0.01*'DNO totals'!B$284/'DNO totals'!B$296</f>
        <v>0</v>
      </c>
      <c r="AD457" s="33">
        <f>0.01*('Matrix'!BY457*'11'!B$16*'Matrix'!CB457+'Matrix'!D457*'Matrix'!CD457*'935'!Q457*('11'!C$16-'935'!Y457)*('11'!B$16/('11'!B$16-'935'!X457)))</f>
        <v>0</v>
      </c>
      <c r="AE457" s="33">
        <f>'Matrix'!D457*'Charging rates'!B$116*('Parameters'!B$21+'Matrix'!J457)*IF('DNO totals'!B$323&lt;0,1,'935'!S457)</f>
        <v>0</v>
      </c>
      <c r="AF457" s="33">
        <f>'Matrix'!D457*MAX('Matrix'!DE457,0-('Matrix'!DD457+IF('935'!Q457=0,0,(1-'935'!Y457/'11'!C$16)*'11'!B$16/('11'!B$16-'935'!X457)*IF('Matrix'!D457=0,1,'Matrix'!BY457/'Matrix'!D457)*'Matrix'!CV457)))*'11'!B$16*0.01*(1-('DNO totals'!B$284+'DNO totals'!B$274)/'DNO totals'!B$296)</f>
        <v>0</v>
      </c>
      <c r="AG457" s="49">
        <f>Q457-Y457-Z457-AA457-AB457-AC457-AD457-AE457-AF457</f>
        <v>0</v>
      </c>
    </row>
    <row r="458" spans="1:33">
      <c r="A458" s="28">
        <v>358</v>
      </c>
      <c r="B458" s="48">
        <f>'Results'!B458</f>
        <v>0</v>
      </c>
      <c r="C458" s="34">
        <f>'Results'!C458</f>
        <v>0</v>
      </c>
      <c r="D458" s="55">
        <f>'Results'!D458</f>
        <v>0</v>
      </c>
      <c r="E458" s="55">
        <f>'Results'!E458</f>
        <v>0</v>
      </c>
      <c r="F458" s="56">
        <f>'Results'!F458</f>
        <v>0</v>
      </c>
      <c r="G458" s="34">
        <f>'Results'!G458</f>
        <v>0</v>
      </c>
      <c r="H458" s="55">
        <f>'Results'!H458</f>
        <v>0</v>
      </c>
      <c r="I458" s="55">
        <f>'Results'!I458</f>
        <v>0</v>
      </c>
      <c r="J458" s="56">
        <f>'Results'!J458</f>
        <v>0</v>
      </c>
      <c r="K458" s="57">
        <f>0.01*'11'!B$16*'Matrix'!D458*'Results'!E458</f>
        <v>0</v>
      </c>
      <c r="L458" s="33">
        <f>0.01*('11'!C$16-'935'!Y458)*'Results'!C458*'Matrix'!D458*('11'!B$16/('11'!B$16-'935'!X458))*'935'!Q458</f>
        <v>0</v>
      </c>
      <c r="M458" s="49">
        <f>0.01*('11'!B$16-'935'!X458)*'Results'!D458</f>
        <v>0</v>
      </c>
      <c r="N458" s="33">
        <f>0.01*'11'!B$16*'Matrix'!I458*'Matrix'!BS458</f>
        <v>0</v>
      </c>
      <c r="O458" s="33">
        <f>0.01*('11'!B$16-'935'!X458)*'Matrix'!BX458</f>
        <v>0</v>
      </c>
      <c r="P458" s="49">
        <f>0.01*'Matrix'!BM458*'935'!U458</f>
        <v>0</v>
      </c>
      <c r="Q458" s="57">
        <f>K458+L458+M458</f>
        <v>0</v>
      </c>
      <c r="R458" s="32">
        <f>'935'!Z458</f>
        <v>0</v>
      </c>
      <c r="S458" s="58">
        <f>Q458-R458</f>
        <v>0</v>
      </c>
      <c r="T458" s="59">
        <f>IF(R458,Q458/R458-1,"")</f>
        <v>0</v>
      </c>
      <c r="U458" s="57">
        <f>N458+O458+P458</f>
        <v>0</v>
      </c>
      <c r="V458" s="32">
        <f>'935'!AA458</f>
        <v>0</v>
      </c>
      <c r="W458" s="58">
        <f>U458-V458</f>
        <v>0</v>
      </c>
      <c r="X458" s="59">
        <f>IF(V458,U458/V458-1,"")</f>
        <v>0</v>
      </c>
      <c r="Y458" s="57">
        <f>0.01*('11'!B$16-'935'!X458)*'Matrix'!BU458</f>
        <v>0</v>
      </c>
      <c r="Z458" s="33">
        <f>0.01*'11'!B$16*'Matrix'!D458*'Matrix'!CW458</f>
        <v>0</v>
      </c>
      <c r="AA458" s="33">
        <f>'Matrix'!D458*MAX('Matrix'!DE458,0-('Matrix'!DD458+IF('935'!Q458=0,0,(1-'935'!Y458/'11'!C$16)*'11'!B$16/('11'!B$16-'935'!X458)*IF('Matrix'!D458=0,1,'Matrix'!BY458/'Matrix'!D458)*'Matrix'!CV458)))*'11'!B$16*0.01*'DNO totals'!B$274/'DNO totals'!B$296</f>
        <v>0</v>
      </c>
      <c r="AB458" s="33">
        <f>'Matrix'!D458*'Charging rates'!B$106*'Matrix'!DB458</f>
        <v>0</v>
      </c>
      <c r="AC458" s="33">
        <f>'Matrix'!D458*MAX('Matrix'!DE458,0-('Matrix'!DD458+IF('935'!Q458=0,0,(1-'935'!Y458/'11'!C$16)*'11'!B$16/('11'!B$16-'935'!X458)*IF('Matrix'!D458=0,1,'Matrix'!BY458/'Matrix'!D458)*'Matrix'!CV458)))*'11'!B$16*0.01*'DNO totals'!B$284/'DNO totals'!B$296</f>
        <v>0</v>
      </c>
      <c r="AD458" s="33">
        <f>0.01*('Matrix'!BY458*'11'!B$16*'Matrix'!CB458+'Matrix'!D458*'Matrix'!CD458*'935'!Q458*('11'!C$16-'935'!Y458)*('11'!B$16/('11'!B$16-'935'!X458)))</f>
        <v>0</v>
      </c>
      <c r="AE458" s="33">
        <f>'Matrix'!D458*'Charging rates'!B$116*('Parameters'!B$21+'Matrix'!J458)*IF('DNO totals'!B$323&lt;0,1,'935'!S458)</f>
        <v>0</v>
      </c>
      <c r="AF458" s="33">
        <f>'Matrix'!D458*MAX('Matrix'!DE458,0-('Matrix'!DD458+IF('935'!Q458=0,0,(1-'935'!Y458/'11'!C$16)*'11'!B$16/('11'!B$16-'935'!X458)*IF('Matrix'!D458=0,1,'Matrix'!BY458/'Matrix'!D458)*'Matrix'!CV458)))*'11'!B$16*0.01*(1-('DNO totals'!B$284+'DNO totals'!B$274)/'DNO totals'!B$296)</f>
        <v>0</v>
      </c>
      <c r="AG458" s="49">
        <f>Q458-Y458-Z458-AA458-AB458-AC458-AD458-AE458-AF458</f>
        <v>0</v>
      </c>
    </row>
    <row r="459" spans="1:33">
      <c r="A459" s="28">
        <v>359</v>
      </c>
      <c r="B459" s="48">
        <f>'Results'!B459</f>
        <v>0</v>
      </c>
      <c r="C459" s="34">
        <f>'Results'!C459</f>
        <v>0</v>
      </c>
      <c r="D459" s="55">
        <f>'Results'!D459</f>
        <v>0</v>
      </c>
      <c r="E459" s="55">
        <f>'Results'!E459</f>
        <v>0</v>
      </c>
      <c r="F459" s="56">
        <f>'Results'!F459</f>
        <v>0</v>
      </c>
      <c r="G459" s="34">
        <f>'Results'!G459</f>
        <v>0</v>
      </c>
      <c r="H459" s="55">
        <f>'Results'!H459</f>
        <v>0</v>
      </c>
      <c r="I459" s="55">
        <f>'Results'!I459</f>
        <v>0</v>
      </c>
      <c r="J459" s="56">
        <f>'Results'!J459</f>
        <v>0</v>
      </c>
      <c r="K459" s="57">
        <f>0.01*'11'!B$16*'Matrix'!D459*'Results'!E459</f>
        <v>0</v>
      </c>
      <c r="L459" s="33">
        <f>0.01*('11'!C$16-'935'!Y459)*'Results'!C459*'Matrix'!D459*('11'!B$16/('11'!B$16-'935'!X459))*'935'!Q459</f>
        <v>0</v>
      </c>
      <c r="M459" s="49">
        <f>0.01*('11'!B$16-'935'!X459)*'Results'!D459</f>
        <v>0</v>
      </c>
      <c r="N459" s="33">
        <f>0.01*'11'!B$16*'Matrix'!I459*'Matrix'!BS459</f>
        <v>0</v>
      </c>
      <c r="O459" s="33">
        <f>0.01*('11'!B$16-'935'!X459)*'Matrix'!BX459</f>
        <v>0</v>
      </c>
      <c r="P459" s="49">
        <f>0.01*'Matrix'!BM459*'935'!U459</f>
        <v>0</v>
      </c>
      <c r="Q459" s="57">
        <f>K459+L459+M459</f>
        <v>0</v>
      </c>
      <c r="R459" s="32">
        <f>'935'!Z459</f>
        <v>0</v>
      </c>
      <c r="S459" s="58">
        <f>Q459-R459</f>
        <v>0</v>
      </c>
      <c r="T459" s="59">
        <f>IF(R459,Q459/R459-1,"")</f>
        <v>0</v>
      </c>
      <c r="U459" s="57">
        <f>N459+O459+P459</f>
        <v>0</v>
      </c>
      <c r="V459" s="32">
        <f>'935'!AA459</f>
        <v>0</v>
      </c>
      <c r="W459" s="58">
        <f>U459-V459</f>
        <v>0</v>
      </c>
      <c r="X459" s="59">
        <f>IF(V459,U459/V459-1,"")</f>
        <v>0</v>
      </c>
      <c r="Y459" s="57">
        <f>0.01*('11'!B$16-'935'!X459)*'Matrix'!BU459</f>
        <v>0</v>
      </c>
      <c r="Z459" s="33">
        <f>0.01*'11'!B$16*'Matrix'!D459*'Matrix'!CW459</f>
        <v>0</v>
      </c>
      <c r="AA459" s="33">
        <f>'Matrix'!D459*MAX('Matrix'!DE459,0-('Matrix'!DD459+IF('935'!Q459=0,0,(1-'935'!Y459/'11'!C$16)*'11'!B$16/('11'!B$16-'935'!X459)*IF('Matrix'!D459=0,1,'Matrix'!BY459/'Matrix'!D459)*'Matrix'!CV459)))*'11'!B$16*0.01*'DNO totals'!B$274/'DNO totals'!B$296</f>
        <v>0</v>
      </c>
      <c r="AB459" s="33">
        <f>'Matrix'!D459*'Charging rates'!B$106*'Matrix'!DB459</f>
        <v>0</v>
      </c>
      <c r="AC459" s="33">
        <f>'Matrix'!D459*MAX('Matrix'!DE459,0-('Matrix'!DD459+IF('935'!Q459=0,0,(1-'935'!Y459/'11'!C$16)*'11'!B$16/('11'!B$16-'935'!X459)*IF('Matrix'!D459=0,1,'Matrix'!BY459/'Matrix'!D459)*'Matrix'!CV459)))*'11'!B$16*0.01*'DNO totals'!B$284/'DNO totals'!B$296</f>
        <v>0</v>
      </c>
      <c r="AD459" s="33">
        <f>0.01*('Matrix'!BY459*'11'!B$16*'Matrix'!CB459+'Matrix'!D459*'Matrix'!CD459*'935'!Q459*('11'!C$16-'935'!Y459)*('11'!B$16/('11'!B$16-'935'!X459)))</f>
        <v>0</v>
      </c>
      <c r="AE459" s="33">
        <f>'Matrix'!D459*'Charging rates'!B$116*('Parameters'!B$21+'Matrix'!J459)*IF('DNO totals'!B$323&lt;0,1,'935'!S459)</f>
        <v>0</v>
      </c>
      <c r="AF459" s="33">
        <f>'Matrix'!D459*MAX('Matrix'!DE459,0-('Matrix'!DD459+IF('935'!Q459=0,0,(1-'935'!Y459/'11'!C$16)*'11'!B$16/('11'!B$16-'935'!X459)*IF('Matrix'!D459=0,1,'Matrix'!BY459/'Matrix'!D459)*'Matrix'!CV459)))*'11'!B$16*0.01*(1-('DNO totals'!B$284+'DNO totals'!B$274)/'DNO totals'!B$296)</f>
        <v>0</v>
      </c>
      <c r="AG459" s="49">
        <f>Q459-Y459-Z459-AA459-AB459-AC459-AD459-AE459-AF459</f>
        <v>0</v>
      </c>
    </row>
    <row r="460" spans="1:33">
      <c r="A460" s="28">
        <v>360</v>
      </c>
      <c r="B460" s="48">
        <f>'Results'!B460</f>
        <v>0</v>
      </c>
      <c r="C460" s="34">
        <f>'Results'!C460</f>
        <v>0</v>
      </c>
      <c r="D460" s="55">
        <f>'Results'!D460</f>
        <v>0</v>
      </c>
      <c r="E460" s="55">
        <f>'Results'!E460</f>
        <v>0</v>
      </c>
      <c r="F460" s="56">
        <f>'Results'!F460</f>
        <v>0</v>
      </c>
      <c r="G460" s="34">
        <f>'Results'!G460</f>
        <v>0</v>
      </c>
      <c r="H460" s="55">
        <f>'Results'!H460</f>
        <v>0</v>
      </c>
      <c r="I460" s="55">
        <f>'Results'!I460</f>
        <v>0</v>
      </c>
      <c r="J460" s="56">
        <f>'Results'!J460</f>
        <v>0</v>
      </c>
      <c r="K460" s="57">
        <f>0.01*'11'!B$16*'Matrix'!D460*'Results'!E460</f>
        <v>0</v>
      </c>
      <c r="L460" s="33">
        <f>0.01*('11'!C$16-'935'!Y460)*'Results'!C460*'Matrix'!D460*('11'!B$16/('11'!B$16-'935'!X460))*'935'!Q460</f>
        <v>0</v>
      </c>
      <c r="M460" s="49">
        <f>0.01*('11'!B$16-'935'!X460)*'Results'!D460</f>
        <v>0</v>
      </c>
      <c r="N460" s="33">
        <f>0.01*'11'!B$16*'Matrix'!I460*'Matrix'!BS460</f>
        <v>0</v>
      </c>
      <c r="O460" s="33">
        <f>0.01*('11'!B$16-'935'!X460)*'Matrix'!BX460</f>
        <v>0</v>
      </c>
      <c r="P460" s="49">
        <f>0.01*'Matrix'!BM460*'935'!U460</f>
        <v>0</v>
      </c>
      <c r="Q460" s="57">
        <f>K460+L460+M460</f>
        <v>0</v>
      </c>
      <c r="R460" s="32">
        <f>'935'!Z460</f>
        <v>0</v>
      </c>
      <c r="S460" s="58">
        <f>Q460-R460</f>
        <v>0</v>
      </c>
      <c r="T460" s="59">
        <f>IF(R460,Q460/R460-1,"")</f>
        <v>0</v>
      </c>
      <c r="U460" s="57">
        <f>N460+O460+P460</f>
        <v>0</v>
      </c>
      <c r="V460" s="32">
        <f>'935'!AA460</f>
        <v>0</v>
      </c>
      <c r="W460" s="58">
        <f>U460-V460</f>
        <v>0</v>
      </c>
      <c r="X460" s="59">
        <f>IF(V460,U460/V460-1,"")</f>
        <v>0</v>
      </c>
      <c r="Y460" s="57">
        <f>0.01*('11'!B$16-'935'!X460)*'Matrix'!BU460</f>
        <v>0</v>
      </c>
      <c r="Z460" s="33">
        <f>0.01*'11'!B$16*'Matrix'!D460*'Matrix'!CW460</f>
        <v>0</v>
      </c>
      <c r="AA460" s="33">
        <f>'Matrix'!D460*MAX('Matrix'!DE460,0-('Matrix'!DD460+IF('935'!Q460=0,0,(1-'935'!Y460/'11'!C$16)*'11'!B$16/('11'!B$16-'935'!X460)*IF('Matrix'!D460=0,1,'Matrix'!BY460/'Matrix'!D460)*'Matrix'!CV460)))*'11'!B$16*0.01*'DNO totals'!B$274/'DNO totals'!B$296</f>
        <v>0</v>
      </c>
      <c r="AB460" s="33">
        <f>'Matrix'!D460*'Charging rates'!B$106*'Matrix'!DB460</f>
        <v>0</v>
      </c>
      <c r="AC460" s="33">
        <f>'Matrix'!D460*MAX('Matrix'!DE460,0-('Matrix'!DD460+IF('935'!Q460=0,0,(1-'935'!Y460/'11'!C$16)*'11'!B$16/('11'!B$16-'935'!X460)*IF('Matrix'!D460=0,1,'Matrix'!BY460/'Matrix'!D460)*'Matrix'!CV460)))*'11'!B$16*0.01*'DNO totals'!B$284/'DNO totals'!B$296</f>
        <v>0</v>
      </c>
      <c r="AD460" s="33">
        <f>0.01*('Matrix'!BY460*'11'!B$16*'Matrix'!CB460+'Matrix'!D460*'Matrix'!CD460*'935'!Q460*('11'!C$16-'935'!Y460)*('11'!B$16/('11'!B$16-'935'!X460)))</f>
        <v>0</v>
      </c>
      <c r="AE460" s="33">
        <f>'Matrix'!D460*'Charging rates'!B$116*('Parameters'!B$21+'Matrix'!J460)*IF('DNO totals'!B$323&lt;0,1,'935'!S460)</f>
        <v>0</v>
      </c>
      <c r="AF460" s="33">
        <f>'Matrix'!D460*MAX('Matrix'!DE460,0-('Matrix'!DD460+IF('935'!Q460=0,0,(1-'935'!Y460/'11'!C$16)*'11'!B$16/('11'!B$16-'935'!X460)*IF('Matrix'!D460=0,1,'Matrix'!BY460/'Matrix'!D460)*'Matrix'!CV460)))*'11'!B$16*0.01*(1-('DNO totals'!B$284+'DNO totals'!B$274)/'DNO totals'!B$296)</f>
        <v>0</v>
      </c>
      <c r="AG460" s="49">
        <f>Q460-Y460-Z460-AA460-AB460-AC460-AD460-AE460-AF460</f>
        <v>0</v>
      </c>
    </row>
    <row r="461" spans="1:33">
      <c r="A461" s="28">
        <v>361</v>
      </c>
      <c r="B461" s="48">
        <f>'Results'!B461</f>
        <v>0</v>
      </c>
      <c r="C461" s="34">
        <f>'Results'!C461</f>
        <v>0</v>
      </c>
      <c r="D461" s="55">
        <f>'Results'!D461</f>
        <v>0</v>
      </c>
      <c r="E461" s="55">
        <f>'Results'!E461</f>
        <v>0</v>
      </c>
      <c r="F461" s="56">
        <f>'Results'!F461</f>
        <v>0</v>
      </c>
      <c r="G461" s="34">
        <f>'Results'!G461</f>
        <v>0</v>
      </c>
      <c r="H461" s="55">
        <f>'Results'!H461</f>
        <v>0</v>
      </c>
      <c r="I461" s="55">
        <f>'Results'!I461</f>
        <v>0</v>
      </c>
      <c r="J461" s="56">
        <f>'Results'!J461</f>
        <v>0</v>
      </c>
      <c r="K461" s="57">
        <f>0.01*'11'!B$16*'Matrix'!D461*'Results'!E461</f>
        <v>0</v>
      </c>
      <c r="L461" s="33">
        <f>0.01*('11'!C$16-'935'!Y461)*'Results'!C461*'Matrix'!D461*('11'!B$16/('11'!B$16-'935'!X461))*'935'!Q461</f>
        <v>0</v>
      </c>
      <c r="M461" s="49">
        <f>0.01*('11'!B$16-'935'!X461)*'Results'!D461</f>
        <v>0</v>
      </c>
      <c r="N461" s="33">
        <f>0.01*'11'!B$16*'Matrix'!I461*'Matrix'!BS461</f>
        <v>0</v>
      </c>
      <c r="O461" s="33">
        <f>0.01*('11'!B$16-'935'!X461)*'Matrix'!BX461</f>
        <v>0</v>
      </c>
      <c r="P461" s="49">
        <f>0.01*'Matrix'!BM461*'935'!U461</f>
        <v>0</v>
      </c>
      <c r="Q461" s="57">
        <f>K461+L461+M461</f>
        <v>0</v>
      </c>
      <c r="R461" s="32">
        <f>'935'!Z461</f>
        <v>0</v>
      </c>
      <c r="S461" s="58">
        <f>Q461-R461</f>
        <v>0</v>
      </c>
      <c r="T461" s="59">
        <f>IF(R461,Q461/R461-1,"")</f>
        <v>0</v>
      </c>
      <c r="U461" s="57">
        <f>N461+O461+P461</f>
        <v>0</v>
      </c>
      <c r="V461" s="32">
        <f>'935'!AA461</f>
        <v>0</v>
      </c>
      <c r="W461" s="58">
        <f>U461-V461</f>
        <v>0</v>
      </c>
      <c r="X461" s="59">
        <f>IF(V461,U461/V461-1,"")</f>
        <v>0</v>
      </c>
      <c r="Y461" s="57">
        <f>0.01*('11'!B$16-'935'!X461)*'Matrix'!BU461</f>
        <v>0</v>
      </c>
      <c r="Z461" s="33">
        <f>0.01*'11'!B$16*'Matrix'!D461*'Matrix'!CW461</f>
        <v>0</v>
      </c>
      <c r="AA461" s="33">
        <f>'Matrix'!D461*MAX('Matrix'!DE461,0-('Matrix'!DD461+IF('935'!Q461=0,0,(1-'935'!Y461/'11'!C$16)*'11'!B$16/('11'!B$16-'935'!X461)*IF('Matrix'!D461=0,1,'Matrix'!BY461/'Matrix'!D461)*'Matrix'!CV461)))*'11'!B$16*0.01*'DNO totals'!B$274/'DNO totals'!B$296</f>
        <v>0</v>
      </c>
      <c r="AB461" s="33">
        <f>'Matrix'!D461*'Charging rates'!B$106*'Matrix'!DB461</f>
        <v>0</v>
      </c>
      <c r="AC461" s="33">
        <f>'Matrix'!D461*MAX('Matrix'!DE461,0-('Matrix'!DD461+IF('935'!Q461=0,0,(1-'935'!Y461/'11'!C$16)*'11'!B$16/('11'!B$16-'935'!X461)*IF('Matrix'!D461=0,1,'Matrix'!BY461/'Matrix'!D461)*'Matrix'!CV461)))*'11'!B$16*0.01*'DNO totals'!B$284/'DNO totals'!B$296</f>
        <v>0</v>
      </c>
      <c r="AD461" s="33">
        <f>0.01*('Matrix'!BY461*'11'!B$16*'Matrix'!CB461+'Matrix'!D461*'Matrix'!CD461*'935'!Q461*('11'!C$16-'935'!Y461)*('11'!B$16/('11'!B$16-'935'!X461)))</f>
        <v>0</v>
      </c>
      <c r="AE461" s="33">
        <f>'Matrix'!D461*'Charging rates'!B$116*('Parameters'!B$21+'Matrix'!J461)*IF('DNO totals'!B$323&lt;0,1,'935'!S461)</f>
        <v>0</v>
      </c>
      <c r="AF461" s="33">
        <f>'Matrix'!D461*MAX('Matrix'!DE461,0-('Matrix'!DD461+IF('935'!Q461=0,0,(1-'935'!Y461/'11'!C$16)*'11'!B$16/('11'!B$16-'935'!X461)*IF('Matrix'!D461=0,1,'Matrix'!BY461/'Matrix'!D461)*'Matrix'!CV461)))*'11'!B$16*0.01*(1-('DNO totals'!B$284+'DNO totals'!B$274)/'DNO totals'!B$296)</f>
        <v>0</v>
      </c>
      <c r="AG461" s="49">
        <f>Q461-Y461-Z461-AA461-AB461-AC461-AD461-AE461-AF461</f>
        <v>0</v>
      </c>
    </row>
    <row r="462" spans="1:33">
      <c r="A462" s="28">
        <v>362</v>
      </c>
      <c r="B462" s="48">
        <f>'Results'!B462</f>
        <v>0</v>
      </c>
      <c r="C462" s="34">
        <f>'Results'!C462</f>
        <v>0</v>
      </c>
      <c r="D462" s="55">
        <f>'Results'!D462</f>
        <v>0</v>
      </c>
      <c r="E462" s="55">
        <f>'Results'!E462</f>
        <v>0</v>
      </c>
      <c r="F462" s="56">
        <f>'Results'!F462</f>
        <v>0</v>
      </c>
      <c r="G462" s="34">
        <f>'Results'!G462</f>
        <v>0</v>
      </c>
      <c r="H462" s="55">
        <f>'Results'!H462</f>
        <v>0</v>
      </c>
      <c r="I462" s="55">
        <f>'Results'!I462</f>
        <v>0</v>
      </c>
      <c r="J462" s="56">
        <f>'Results'!J462</f>
        <v>0</v>
      </c>
      <c r="K462" s="57">
        <f>0.01*'11'!B$16*'Matrix'!D462*'Results'!E462</f>
        <v>0</v>
      </c>
      <c r="L462" s="33">
        <f>0.01*('11'!C$16-'935'!Y462)*'Results'!C462*'Matrix'!D462*('11'!B$16/('11'!B$16-'935'!X462))*'935'!Q462</f>
        <v>0</v>
      </c>
      <c r="M462" s="49">
        <f>0.01*('11'!B$16-'935'!X462)*'Results'!D462</f>
        <v>0</v>
      </c>
      <c r="N462" s="33">
        <f>0.01*'11'!B$16*'Matrix'!I462*'Matrix'!BS462</f>
        <v>0</v>
      </c>
      <c r="O462" s="33">
        <f>0.01*('11'!B$16-'935'!X462)*'Matrix'!BX462</f>
        <v>0</v>
      </c>
      <c r="P462" s="49">
        <f>0.01*'Matrix'!BM462*'935'!U462</f>
        <v>0</v>
      </c>
      <c r="Q462" s="57">
        <f>K462+L462+M462</f>
        <v>0</v>
      </c>
      <c r="R462" s="32">
        <f>'935'!Z462</f>
        <v>0</v>
      </c>
      <c r="S462" s="58">
        <f>Q462-R462</f>
        <v>0</v>
      </c>
      <c r="T462" s="59">
        <f>IF(R462,Q462/R462-1,"")</f>
        <v>0</v>
      </c>
      <c r="U462" s="57">
        <f>N462+O462+P462</f>
        <v>0</v>
      </c>
      <c r="V462" s="32">
        <f>'935'!AA462</f>
        <v>0</v>
      </c>
      <c r="W462" s="58">
        <f>U462-V462</f>
        <v>0</v>
      </c>
      <c r="X462" s="59">
        <f>IF(V462,U462/V462-1,"")</f>
        <v>0</v>
      </c>
      <c r="Y462" s="57">
        <f>0.01*('11'!B$16-'935'!X462)*'Matrix'!BU462</f>
        <v>0</v>
      </c>
      <c r="Z462" s="33">
        <f>0.01*'11'!B$16*'Matrix'!D462*'Matrix'!CW462</f>
        <v>0</v>
      </c>
      <c r="AA462" s="33">
        <f>'Matrix'!D462*MAX('Matrix'!DE462,0-('Matrix'!DD462+IF('935'!Q462=0,0,(1-'935'!Y462/'11'!C$16)*'11'!B$16/('11'!B$16-'935'!X462)*IF('Matrix'!D462=0,1,'Matrix'!BY462/'Matrix'!D462)*'Matrix'!CV462)))*'11'!B$16*0.01*'DNO totals'!B$274/'DNO totals'!B$296</f>
        <v>0</v>
      </c>
      <c r="AB462" s="33">
        <f>'Matrix'!D462*'Charging rates'!B$106*'Matrix'!DB462</f>
        <v>0</v>
      </c>
      <c r="AC462" s="33">
        <f>'Matrix'!D462*MAX('Matrix'!DE462,0-('Matrix'!DD462+IF('935'!Q462=0,0,(1-'935'!Y462/'11'!C$16)*'11'!B$16/('11'!B$16-'935'!X462)*IF('Matrix'!D462=0,1,'Matrix'!BY462/'Matrix'!D462)*'Matrix'!CV462)))*'11'!B$16*0.01*'DNO totals'!B$284/'DNO totals'!B$296</f>
        <v>0</v>
      </c>
      <c r="AD462" s="33">
        <f>0.01*('Matrix'!BY462*'11'!B$16*'Matrix'!CB462+'Matrix'!D462*'Matrix'!CD462*'935'!Q462*('11'!C$16-'935'!Y462)*('11'!B$16/('11'!B$16-'935'!X462)))</f>
        <v>0</v>
      </c>
      <c r="AE462" s="33">
        <f>'Matrix'!D462*'Charging rates'!B$116*('Parameters'!B$21+'Matrix'!J462)*IF('DNO totals'!B$323&lt;0,1,'935'!S462)</f>
        <v>0</v>
      </c>
      <c r="AF462" s="33">
        <f>'Matrix'!D462*MAX('Matrix'!DE462,0-('Matrix'!DD462+IF('935'!Q462=0,0,(1-'935'!Y462/'11'!C$16)*'11'!B$16/('11'!B$16-'935'!X462)*IF('Matrix'!D462=0,1,'Matrix'!BY462/'Matrix'!D462)*'Matrix'!CV462)))*'11'!B$16*0.01*(1-('DNO totals'!B$284+'DNO totals'!B$274)/'DNO totals'!B$296)</f>
        <v>0</v>
      </c>
      <c r="AG462" s="49">
        <f>Q462-Y462-Z462-AA462-AB462-AC462-AD462-AE462-AF462</f>
        <v>0</v>
      </c>
    </row>
    <row r="463" spans="1:33">
      <c r="A463" s="28">
        <v>363</v>
      </c>
      <c r="B463" s="48">
        <f>'Results'!B463</f>
        <v>0</v>
      </c>
      <c r="C463" s="34">
        <f>'Results'!C463</f>
        <v>0</v>
      </c>
      <c r="D463" s="55">
        <f>'Results'!D463</f>
        <v>0</v>
      </c>
      <c r="E463" s="55">
        <f>'Results'!E463</f>
        <v>0</v>
      </c>
      <c r="F463" s="56">
        <f>'Results'!F463</f>
        <v>0</v>
      </c>
      <c r="G463" s="34">
        <f>'Results'!G463</f>
        <v>0</v>
      </c>
      <c r="H463" s="55">
        <f>'Results'!H463</f>
        <v>0</v>
      </c>
      <c r="I463" s="55">
        <f>'Results'!I463</f>
        <v>0</v>
      </c>
      <c r="J463" s="56">
        <f>'Results'!J463</f>
        <v>0</v>
      </c>
      <c r="K463" s="57">
        <f>0.01*'11'!B$16*'Matrix'!D463*'Results'!E463</f>
        <v>0</v>
      </c>
      <c r="L463" s="33">
        <f>0.01*('11'!C$16-'935'!Y463)*'Results'!C463*'Matrix'!D463*('11'!B$16/('11'!B$16-'935'!X463))*'935'!Q463</f>
        <v>0</v>
      </c>
      <c r="M463" s="49">
        <f>0.01*('11'!B$16-'935'!X463)*'Results'!D463</f>
        <v>0</v>
      </c>
      <c r="N463" s="33">
        <f>0.01*'11'!B$16*'Matrix'!I463*'Matrix'!BS463</f>
        <v>0</v>
      </c>
      <c r="O463" s="33">
        <f>0.01*('11'!B$16-'935'!X463)*'Matrix'!BX463</f>
        <v>0</v>
      </c>
      <c r="P463" s="49">
        <f>0.01*'Matrix'!BM463*'935'!U463</f>
        <v>0</v>
      </c>
      <c r="Q463" s="57">
        <f>K463+L463+M463</f>
        <v>0</v>
      </c>
      <c r="R463" s="32">
        <f>'935'!Z463</f>
        <v>0</v>
      </c>
      <c r="S463" s="58">
        <f>Q463-R463</f>
        <v>0</v>
      </c>
      <c r="T463" s="59">
        <f>IF(R463,Q463/R463-1,"")</f>
        <v>0</v>
      </c>
      <c r="U463" s="57">
        <f>N463+O463+P463</f>
        <v>0</v>
      </c>
      <c r="V463" s="32">
        <f>'935'!AA463</f>
        <v>0</v>
      </c>
      <c r="W463" s="58">
        <f>U463-V463</f>
        <v>0</v>
      </c>
      <c r="X463" s="59">
        <f>IF(V463,U463/V463-1,"")</f>
        <v>0</v>
      </c>
      <c r="Y463" s="57">
        <f>0.01*('11'!B$16-'935'!X463)*'Matrix'!BU463</f>
        <v>0</v>
      </c>
      <c r="Z463" s="33">
        <f>0.01*'11'!B$16*'Matrix'!D463*'Matrix'!CW463</f>
        <v>0</v>
      </c>
      <c r="AA463" s="33">
        <f>'Matrix'!D463*MAX('Matrix'!DE463,0-('Matrix'!DD463+IF('935'!Q463=0,0,(1-'935'!Y463/'11'!C$16)*'11'!B$16/('11'!B$16-'935'!X463)*IF('Matrix'!D463=0,1,'Matrix'!BY463/'Matrix'!D463)*'Matrix'!CV463)))*'11'!B$16*0.01*'DNO totals'!B$274/'DNO totals'!B$296</f>
        <v>0</v>
      </c>
      <c r="AB463" s="33">
        <f>'Matrix'!D463*'Charging rates'!B$106*'Matrix'!DB463</f>
        <v>0</v>
      </c>
      <c r="AC463" s="33">
        <f>'Matrix'!D463*MAX('Matrix'!DE463,0-('Matrix'!DD463+IF('935'!Q463=0,0,(1-'935'!Y463/'11'!C$16)*'11'!B$16/('11'!B$16-'935'!X463)*IF('Matrix'!D463=0,1,'Matrix'!BY463/'Matrix'!D463)*'Matrix'!CV463)))*'11'!B$16*0.01*'DNO totals'!B$284/'DNO totals'!B$296</f>
        <v>0</v>
      </c>
      <c r="AD463" s="33">
        <f>0.01*('Matrix'!BY463*'11'!B$16*'Matrix'!CB463+'Matrix'!D463*'Matrix'!CD463*'935'!Q463*('11'!C$16-'935'!Y463)*('11'!B$16/('11'!B$16-'935'!X463)))</f>
        <v>0</v>
      </c>
      <c r="AE463" s="33">
        <f>'Matrix'!D463*'Charging rates'!B$116*('Parameters'!B$21+'Matrix'!J463)*IF('DNO totals'!B$323&lt;0,1,'935'!S463)</f>
        <v>0</v>
      </c>
      <c r="AF463" s="33">
        <f>'Matrix'!D463*MAX('Matrix'!DE463,0-('Matrix'!DD463+IF('935'!Q463=0,0,(1-'935'!Y463/'11'!C$16)*'11'!B$16/('11'!B$16-'935'!X463)*IF('Matrix'!D463=0,1,'Matrix'!BY463/'Matrix'!D463)*'Matrix'!CV463)))*'11'!B$16*0.01*(1-('DNO totals'!B$284+'DNO totals'!B$274)/'DNO totals'!B$296)</f>
        <v>0</v>
      </c>
      <c r="AG463" s="49">
        <f>Q463-Y463-Z463-AA463-AB463-AC463-AD463-AE463-AF463</f>
        <v>0</v>
      </c>
    </row>
    <row r="464" spans="1:33">
      <c r="A464" s="28">
        <v>364</v>
      </c>
      <c r="B464" s="48">
        <f>'Results'!B464</f>
        <v>0</v>
      </c>
      <c r="C464" s="34">
        <f>'Results'!C464</f>
        <v>0</v>
      </c>
      <c r="D464" s="55">
        <f>'Results'!D464</f>
        <v>0</v>
      </c>
      <c r="E464" s="55">
        <f>'Results'!E464</f>
        <v>0</v>
      </c>
      <c r="F464" s="56">
        <f>'Results'!F464</f>
        <v>0</v>
      </c>
      <c r="G464" s="34">
        <f>'Results'!G464</f>
        <v>0</v>
      </c>
      <c r="H464" s="55">
        <f>'Results'!H464</f>
        <v>0</v>
      </c>
      <c r="I464" s="55">
        <f>'Results'!I464</f>
        <v>0</v>
      </c>
      <c r="J464" s="56">
        <f>'Results'!J464</f>
        <v>0</v>
      </c>
      <c r="K464" s="57">
        <f>0.01*'11'!B$16*'Matrix'!D464*'Results'!E464</f>
        <v>0</v>
      </c>
      <c r="L464" s="33">
        <f>0.01*('11'!C$16-'935'!Y464)*'Results'!C464*'Matrix'!D464*('11'!B$16/('11'!B$16-'935'!X464))*'935'!Q464</f>
        <v>0</v>
      </c>
      <c r="M464" s="49">
        <f>0.01*('11'!B$16-'935'!X464)*'Results'!D464</f>
        <v>0</v>
      </c>
      <c r="N464" s="33">
        <f>0.01*'11'!B$16*'Matrix'!I464*'Matrix'!BS464</f>
        <v>0</v>
      </c>
      <c r="O464" s="33">
        <f>0.01*('11'!B$16-'935'!X464)*'Matrix'!BX464</f>
        <v>0</v>
      </c>
      <c r="P464" s="49">
        <f>0.01*'Matrix'!BM464*'935'!U464</f>
        <v>0</v>
      </c>
      <c r="Q464" s="57">
        <f>K464+L464+M464</f>
        <v>0</v>
      </c>
      <c r="R464" s="32">
        <f>'935'!Z464</f>
        <v>0</v>
      </c>
      <c r="S464" s="58">
        <f>Q464-R464</f>
        <v>0</v>
      </c>
      <c r="T464" s="59">
        <f>IF(R464,Q464/R464-1,"")</f>
        <v>0</v>
      </c>
      <c r="U464" s="57">
        <f>N464+O464+P464</f>
        <v>0</v>
      </c>
      <c r="V464" s="32">
        <f>'935'!AA464</f>
        <v>0</v>
      </c>
      <c r="W464" s="58">
        <f>U464-V464</f>
        <v>0</v>
      </c>
      <c r="X464" s="59">
        <f>IF(V464,U464/V464-1,"")</f>
        <v>0</v>
      </c>
      <c r="Y464" s="57">
        <f>0.01*('11'!B$16-'935'!X464)*'Matrix'!BU464</f>
        <v>0</v>
      </c>
      <c r="Z464" s="33">
        <f>0.01*'11'!B$16*'Matrix'!D464*'Matrix'!CW464</f>
        <v>0</v>
      </c>
      <c r="AA464" s="33">
        <f>'Matrix'!D464*MAX('Matrix'!DE464,0-('Matrix'!DD464+IF('935'!Q464=0,0,(1-'935'!Y464/'11'!C$16)*'11'!B$16/('11'!B$16-'935'!X464)*IF('Matrix'!D464=0,1,'Matrix'!BY464/'Matrix'!D464)*'Matrix'!CV464)))*'11'!B$16*0.01*'DNO totals'!B$274/'DNO totals'!B$296</f>
        <v>0</v>
      </c>
      <c r="AB464" s="33">
        <f>'Matrix'!D464*'Charging rates'!B$106*'Matrix'!DB464</f>
        <v>0</v>
      </c>
      <c r="AC464" s="33">
        <f>'Matrix'!D464*MAX('Matrix'!DE464,0-('Matrix'!DD464+IF('935'!Q464=0,0,(1-'935'!Y464/'11'!C$16)*'11'!B$16/('11'!B$16-'935'!X464)*IF('Matrix'!D464=0,1,'Matrix'!BY464/'Matrix'!D464)*'Matrix'!CV464)))*'11'!B$16*0.01*'DNO totals'!B$284/'DNO totals'!B$296</f>
        <v>0</v>
      </c>
      <c r="AD464" s="33">
        <f>0.01*('Matrix'!BY464*'11'!B$16*'Matrix'!CB464+'Matrix'!D464*'Matrix'!CD464*'935'!Q464*('11'!C$16-'935'!Y464)*('11'!B$16/('11'!B$16-'935'!X464)))</f>
        <v>0</v>
      </c>
      <c r="AE464" s="33">
        <f>'Matrix'!D464*'Charging rates'!B$116*('Parameters'!B$21+'Matrix'!J464)*IF('DNO totals'!B$323&lt;0,1,'935'!S464)</f>
        <v>0</v>
      </c>
      <c r="AF464" s="33">
        <f>'Matrix'!D464*MAX('Matrix'!DE464,0-('Matrix'!DD464+IF('935'!Q464=0,0,(1-'935'!Y464/'11'!C$16)*'11'!B$16/('11'!B$16-'935'!X464)*IF('Matrix'!D464=0,1,'Matrix'!BY464/'Matrix'!D464)*'Matrix'!CV464)))*'11'!B$16*0.01*(1-('DNO totals'!B$284+'DNO totals'!B$274)/'DNO totals'!B$296)</f>
        <v>0</v>
      </c>
      <c r="AG464" s="49">
        <f>Q464-Y464-Z464-AA464-AB464-AC464-AD464-AE464-AF464</f>
        <v>0</v>
      </c>
    </row>
    <row r="465" spans="1:33">
      <c r="A465" s="28">
        <v>365</v>
      </c>
      <c r="B465" s="48">
        <f>'Results'!B465</f>
        <v>0</v>
      </c>
      <c r="C465" s="34">
        <f>'Results'!C465</f>
        <v>0</v>
      </c>
      <c r="D465" s="55">
        <f>'Results'!D465</f>
        <v>0</v>
      </c>
      <c r="E465" s="55">
        <f>'Results'!E465</f>
        <v>0</v>
      </c>
      <c r="F465" s="56">
        <f>'Results'!F465</f>
        <v>0</v>
      </c>
      <c r="G465" s="34">
        <f>'Results'!G465</f>
        <v>0</v>
      </c>
      <c r="H465" s="55">
        <f>'Results'!H465</f>
        <v>0</v>
      </c>
      <c r="I465" s="55">
        <f>'Results'!I465</f>
        <v>0</v>
      </c>
      <c r="J465" s="56">
        <f>'Results'!J465</f>
        <v>0</v>
      </c>
      <c r="K465" s="57">
        <f>0.01*'11'!B$16*'Matrix'!D465*'Results'!E465</f>
        <v>0</v>
      </c>
      <c r="L465" s="33">
        <f>0.01*('11'!C$16-'935'!Y465)*'Results'!C465*'Matrix'!D465*('11'!B$16/('11'!B$16-'935'!X465))*'935'!Q465</f>
        <v>0</v>
      </c>
      <c r="M465" s="49">
        <f>0.01*('11'!B$16-'935'!X465)*'Results'!D465</f>
        <v>0</v>
      </c>
      <c r="N465" s="33">
        <f>0.01*'11'!B$16*'Matrix'!I465*'Matrix'!BS465</f>
        <v>0</v>
      </c>
      <c r="O465" s="33">
        <f>0.01*('11'!B$16-'935'!X465)*'Matrix'!BX465</f>
        <v>0</v>
      </c>
      <c r="P465" s="49">
        <f>0.01*'Matrix'!BM465*'935'!U465</f>
        <v>0</v>
      </c>
      <c r="Q465" s="57">
        <f>K465+L465+M465</f>
        <v>0</v>
      </c>
      <c r="R465" s="32">
        <f>'935'!Z465</f>
        <v>0</v>
      </c>
      <c r="S465" s="58">
        <f>Q465-R465</f>
        <v>0</v>
      </c>
      <c r="T465" s="59">
        <f>IF(R465,Q465/R465-1,"")</f>
        <v>0</v>
      </c>
      <c r="U465" s="57">
        <f>N465+O465+P465</f>
        <v>0</v>
      </c>
      <c r="V465" s="32">
        <f>'935'!AA465</f>
        <v>0</v>
      </c>
      <c r="W465" s="58">
        <f>U465-V465</f>
        <v>0</v>
      </c>
      <c r="X465" s="59">
        <f>IF(V465,U465/V465-1,"")</f>
        <v>0</v>
      </c>
      <c r="Y465" s="57">
        <f>0.01*('11'!B$16-'935'!X465)*'Matrix'!BU465</f>
        <v>0</v>
      </c>
      <c r="Z465" s="33">
        <f>0.01*'11'!B$16*'Matrix'!D465*'Matrix'!CW465</f>
        <v>0</v>
      </c>
      <c r="AA465" s="33">
        <f>'Matrix'!D465*MAX('Matrix'!DE465,0-('Matrix'!DD465+IF('935'!Q465=0,0,(1-'935'!Y465/'11'!C$16)*'11'!B$16/('11'!B$16-'935'!X465)*IF('Matrix'!D465=0,1,'Matrix'!BY465/'Matrix'!D465)*'Matrix'!CV465)))*'11'!B$16*0.01*'DNO totals'!B$274/'DNO totals'!B$296</f>
        <v>0</v>
      </c>
      <c r="AB465" s="33">
        <f>'Matrix'!D465*'Charging rates'!B$106*'Matrix'!DB465</f>
        <v>0</v>
      </c>
      <c r="AC465" s="33">
        <f>'Matrix'!D465*MAX('Matrix'!DE465,0-('Matrix'!DD465+IF('935'!Q465=0,0,(1-'935'!Y465/'11'!C$16)*'11'!B$16/('11'!B$16-'935'!X465)*IF('Matrix'!D465=0,1,'Matrix'!BY465/'Matrix'!D465)*'Matrix'!CV465)))*'11'!B$16*0.01*'DNO totals'!B$284/'DNO totals'!B$296</f>
        <v>0</v>
      </c>
      <c r="AD465" s="33">
        <f>0.01*('Matrix'!BY465*'11'!B$16*'Matrix'!CB465+'Matrix'!D465*'Matrix'!CD465*'935'!Q465*('11'!C$16-'935'!Y465)*('11'!B$16/('11'!B$16-'935'!X465)))</f>
        <v>0</v>
      </c>
      <c r="AE465" s="33">
        <f>'Matrix'!D465*'Charging rates'!B$116*('Parameters'!B$21+'Matrix'!J465)*IF('DNO totals'!B$323&lt;0,1,'935'!S465)</f>
        <v>0</v>
      </c>
      <c r="AF465" s="33">
        <f>'Matrix'!D465*MAX('Matrix'!DE465,0-('Matrix'!DD465+IF('935'!Q465=0,0,(1-'935'!Y465/'11'!C$16)*'11'!B$16/('11'!B$16-'935'!X465)*IF('Matrix'!D465=0,1,'Matrix'!BY465/'Matrix'!D465)*'Matrix'!CV465)))*'11'!B$16*0.01*(1-('DNO totals'!B$284+'DNO totals'!B$274)/'DNO totals'!B$296)</f>
        <v>0</v>
      </c>
      <c r="AG465" s="49">
        <f>Q465-Y465-Z465-AA465-AB465-AC465-AD465-AE465-AF465</f>
        <v>0</v>
      </c>
    </row>
    <row r="466" spans="1:33">
      <c r="A466" s="28">
        <v>366</v>
      </c>
      <c r="B466" s="48">
        <f>'Results'!B466</f>
        <v>0</v>
      </c>
      <c r="C466" s="34">
        <f>'Results'!C466</f>
        <v>0</v>
      </c>
      <c r="D466" s="55">
        <f>'Results'!D466</f>
        <v>0</v>
      </c>
      <c r="E466" s="55">
        <f>'Results'!E466</f>
        <v>0</v>
      </c>
      <c r="F466" s="56">
        <f>'Results'!F466</f>
        <v>0</v>
      </c>
      <c r="G466" s="34">
        <f>'Results'!G466</f>
        <v>0</v>
      </c>
      <c r="H466" s="55">
        <f>'Results'!H466</f>
        <v>0</v>
      </c>
      <c r="I466" s="55">
        <f>'Results'!I466</f>
        <v>0</v>
      </c>
      <c r="J466" s="56">
        <f>'Results'!J466</f>
        <v>0</v>
      </c>
      <c r="K466" s="57">
        <f>0.01*'11'!B$16*'Matrix'!D466*'Results'!E466</f>
        <v>0</v>
      </c>
      <c r="L466" s="33">
        <f>0.01*('11'!C$16-'935'!Y466)*'Results'!C466*'Matrix'!D466*('11'!B$16/('11'!B$16-'935'!X466))*'935'!Q466</f>
        <v>0</v>
      </c>
      <c r="M466" s="49">
        <f>0.01*('11'!B$16-'935'!X466)*'Results'!D466</f>
        <v>0</v>
      </c>
      <c r="N466" s="33">
        <f>0.01*'11'!B$16*'Matrix'!I466*'Matrix'!BS466</f>
        <v>0</v>
      </c>
      <c r="O466" s="33">
        <f>0.01*('11'!B$16-'935'!X466)*'Matrix'!BX466</f>
        <v>0</v>
      </c>
      <c r="P466" s="49">
        <f>0.01*'Matrix'!BM466*'935'!U466</f>
        <v>0</v>
      </c>
      <c r="Q466" s="57">
        <f>K466+L466+M466</f>
        <v>0</v>
      </c>
      <c r="R466" s="32">
        <f>'935'!Z466</f>
        <v>0</v>
      </c>
      <c r="S466" s="58">
        <f>Q466-R466</f>
        <v>0</v>
      </c>
      <c r="T466" s="59">
        <f>IF(R466,Q466/R466-1,"")</f>
        <v>0</v>
      </c>
      <c r="U466" s="57">
        <f>N466+O466+P466</f>
        <v>0</v>
      </c>
      <c r="V466" s="32">
        <f>'935'!AA466</f>
        <v>0</v>
      </c>
      <c r="W466" s="58">
        <f>U466-V466</f>
        <v>0</v>
      </c>
      <c r="X466" s="59">
        <f>IF(V466,U466/V466-1,"")</f>
        <v>0</v>
      </c>
      <c r="Y466" s="57">
        <f>0.01*('11'!B$16-'935'!X466)*'Matrix'!BU466</f>
        <v>0</v>
      </c>
      <c r="Z466" s="33">
        <f>0.01*'11'!B$16*'Matrix'!D466*'Matrix'!CW466</f>
        <v>0</v>
      </c>
      <c r="AA466" s="33">
        <f>'Matrix'!D466*MAX('Matrix'!DE466,0-('Matrix'!DD466+IF('935'!Q466=0,0,(1-'935'!Y466/'11'!C$16)*'11'!B$16/('11'!B$16-'935'!X466)*IF('Matrix'!D466=0,1,'Matrix'!BY466/'Matrix'!D466)*'Matrix'!CV466)))*'11'!B$16*0.01*'DNO totals'!B$274/'DNO totals'!B$296</f>
        <v>0</v>
      </c>
      <c r="AB466" s="33">
        <f>'Matrix'!D466*'Charging rates'!B$106*'Matrix'!DB466</f>
        <v>0</v>
      </c>
      <c r="AC466" s="33">
        <f>'Matrix'!D466*MAX('Matrix'!DE466,0-('Matrix'!DD466+IF('935'!Q466=0,0,(1-'935'!Y466/'11'!C$16)*'11'!B$16/('11'!B$16-'935'!X466)*IF('Matrix'!D466=0,1,'Matrix'!BY466/'Matrix'!D466)*'Matrix'!CV466)))*'11'!B$16*0.01*'DNO totals'!B$284/'DNO totals'!B$296</f>
        <v>0</v>
      </c>
      <c r="AD466" s="33">
        <f>0.01*('Matrix'!BY466*'11'!B$16*'Matrix'!CB466+'Matrix'!D466*'Matrix'!CD466*'935'!Q466*('11'!C$16-'935'!Y466)*('11'!B$16/('11'!B$16-'935'!X466)))</f>
        <v>0</v>
      </c>
      <c r="AE466" s="33">
        <f>'Matrix'!D466*'Charging rates'!B$116*('Parameters'!B$21+'Matrix'!J466)*IF('DNO totals'!B$323&lt;0,1,'935'!S466)</f>
        <v>0</v>
      </c>
      <c r="AF466" s="33">
        <f>'Matrix'!D466*MAX('Matrix'!DE466,0-('Matrix'!DD466+IF('935'!Q466=0,0,(1-'935'!Y466/'11'!C$16)*'11'!B$16/('11'!B$16-'935'!X466)*IF('Matrix'!D466=0,1,'Matrix'!BY466/'Matrix'!D466)*'Matrix'!CV466)))*'11'!B$16*0.01*(1-('DNO totals'!B$284+'DNO totals'!B$274)/'DNO totals'!B$296)</f>
        <v>0</v>
      </c>
      <c r="AG466" s="49">
        <f>Q466-Y466-Z466-AA466-AB466-AC466-AD466-AE466-AF466</f>
        <v>0</v>
      </c>
    </row>
    <row r="467" spans="1:33">
      <c r="A467" s="28">
        <v>367</v>
      </c>
      <c r="B467" s="48">
        <f>'Results'!B467</f>
        <v>0</v>
      </c>
      <c r="C467" s="34">
        <f>'Results'!C467</f>
        <v>0</v>
      </c>
      <c r="D467" s="55">
        <f>'Results'!D467</f>
        <v>0</v>
      </c>
      <c r="E467" s="55">
        <f>'Results'!E467</f>
        <v>0</v>
      </c>
      <c r="F467" s="56">
        <f>'Results'!F467</f>
        <v>0</v>
      </c>
      <c r="G467" s="34">
        <f>'Results'!G467</f>
        <v>0</v>
      </c>
      <c r="H467" s="55">
        <f>'Results'!H467</f>
        <v>0</v>
      </c>
      <c r="I467" s="55">
        <f>'Results'!I467</f>
        <v>0</v>
      </c>
      <c r="J467" s="56">
        <f>'Results'!J467</f>
        <v>0</v>
      </c>
      <c r="K467" s="57">
        <f>0.01*'11'!B$16*'Matrix'!D467*'Results'!E467</f>
        <v>0</v>
      </c>
      <c r="L467" s="33">
        <f>0.01*('11'!C$16-'935'!Y467)*'Results'!C467*'Matrix'!D467*('11'!B$16/('11'!B$16-'935'!X467))*'935'!Q467</f>
        <v>0</v>
      </c>
      <c r="M467" s="49">
        <f>0.01*('11'!B$16-'935'!X467)*'Results'!D467</f>
        <v>0</v>
      </c>
      <c r="N467" s="33">
        <f>0.01*'11'!B$16*'Matrix'!I467*'Matrix'!BS467</f>
        <v>0</v>
      </c>
      <c r="O467" s="33">
        <f>0.01*('11'!B$16-'935'!X467)*'Matrix'!BX467</f>
        <v>0</v>
      </c>
      <c r="P467" s="49">
        <f>0.01*'Matrix'!BM467*'935'!U467</f>
        <v>0</v>
      </c>
      <c r="Q467" s="57">
        <f>K467+L467+M467</f>
        <v>0</v>
      </c>
      <c r="R467" s="32">
        <f>'935'!Z467</f>
        <v>0</v>
      </c>
      <c r="S467" s="58">
        <f>Q467-R467</f>
        <v>0</v>
      </c>
      <c r="T467" s="59">
        <f>IF(R467,Q467/R467-1,"")</f>
        <v>0</v>
      </c>
      <c r="U467" s="57">
        <f>N467+O467+P467</f>
        <v>0</v>
      </c>
      <c r="V467" s="32">
        <f>'935'!AA467</f>
        <v>0</v>
      </c>
      <c r="W467" s="58">
        <f>U467-V467</f>
        <v>0</v>
      </c>
      <c r="X467" s="59">
        <f>IF(V467,U467/V467-1,"")</f>
        <v>0</v>
      </c>
      <c r="Y467" s="57">
        <f>0.01*('11'!B$16-'935'!X467)*'Matrix'!BU467</f>
        <v>0</v>
      </c>
      <c r="Z467" s="33">
        <f>0.01*'11'!B$16*'Matrix'!D467*'Matrix'!CW467</f>
        <v>0</v>
      </c>
      <c r="AA467" s="33">
        <f>'Matrix'!D467*MAX('Matrix'!DE467,0-('Matrix'!DD467+IF('935'!Q467=0,0,(1-'935'!Y467/'11'!C$16)*'11'!B$16/('11'!B$16-'935'!X467)*IF('Matrix'!D467=0,1,'Matrix'!BY467/'Matrix'!D467)*'Matrix'!CV467)))*'11'!B$16*0.01*'DNO totals'!B$274/'DNO totals'!B$296</f>
        <v>0</v>
      </c>
      <c r="AB467" s="33">
        <f>'Matrix'!D467*'Charging rates'!B$106*'Matrix'!DB467</f>
        <v>0</v>
      </c>
      <c r="AC467" s="33">
        <f>'Matrix'!D467*MAX('Matrix'!DE467,0-('Matrix'!DD467+IF('935'!Q467=0,0,(1-'935'!Y467/'11'!C$16)*'11'!B$16/('11'!B$16-'935'!X467)*IF('Matrix'!D467=0,1,'Matrix'!BY467/'Matrix'!D467)*'Matrix'!CV467)))*'11'!B$16*0.01*'DNO totals'!B$284/'DNO totals'!B$296</f>
        <v>0</v>
      </c>
      <c r="AD467" s="33">
        <f>0.01*('Matrix'!BY467*'11'!B$16*'Matrix'!CB467+'Matrix'!D467*'Matrix'!CD467*'935'!Q467*('11'!C$16-'935'!Y467)*('11'!B$16/('11'!B$16-'935'!X467)))</f>
        <v>0</v>
      </c>
      <c r="AE467" s="33">
        <f>'Matrix'!D467*'Charging rates'!B$116*('Parameters'!B$21+'Matrix'!J467)*IF('DNO totals'!B$323&lt;0,1,'935'!S467)</f>
        <v>0</v>
      </c>
      <c r="AF467" s="33">
        <f>'Matrix'!D467*MAX('Matrix'!DE467,0-('Matrix'!DD467+IF('935'!Q467=0,0,(1-'935'!Y467/'11'!C$16)*'11'!B$16/('11'!B$16-'935'!X467)*IF('Matrix'!D467=0,1,'Matrix'!BY467/'Matrix'!D467)*'Matrix'!CV467)))*'11'!B$16*0.01*(1-('DNO totals'!B$284+'DNO totals'!B$274)/'DNO totals'!B$296)</f>
        <v>0</v>
      </c>
      <c r="AG467" s="49">
        <f>Q467-Y467-Z467-AA467-AB467-AC467-AD467-AE467-AF467</f>
        <v>0</v>
      </c>
    </row>
    <row r="468" spans="1:33">
      <c r="A468" s="28">
        <v>368</v>
      </c>
      <c r="B468" s="48">
        <f>'Results'!B468</f>
        <v>0</v>
      </c>
      <c r="C468" s="34">
        <f>'Results'!C468</f>
        <v>0</v>
      </c>
      <c r="D468" s="55">
        <f>'Results'!D468</f>
        <v>0</v>
      </c>
      <c r="E468" s="55">
        <f>'Results'!E468</f>
        <v>0</v>
      </c>
      <c r="F468" s="56">
        <f>'Results'!F468</f>
        <v>0</v>
      </c>
      <c r="G468" s="34">
        <f>'Results'!G468</f>
        <v>0</v>
      </c>
      <c r="H468" s="55">
        <f>'Results'!H468</f>
        <v>0</v>
      </c>
      <c r="I468" s="55">
        <f>'Results'!I468</f>
        <v>0</v>
      </c>
      <c r="J468" s="56">
        <f>'Results'!J468</f>
        <v>0</v>
      </c>
      <c r="K468" s="57">
        <f>0.01*'11'!B$16*'Matrix'!D468*'Results'!E468</f>
        <v>0</v>
      </c>
      <c r="L468" s="33">
        <f>0.01*('11'!C$16-'935'!Y468)*'Results'!C468*'Matrix'!D468*('11'!B$16/('11'!B$16-'935'!X468))*'935'!Q468</f>
        <v>0</v>
      </c>
      <c r="M468" s="49">
        <f>0.01*('11'!B$16-'935'!X468)*'Results'!D468</f>
        <v>0</v>
      </c>
      <c r="N468" s="33">
        <f>0.01*'11'!B$16*'Matrix'!I468*'Matrix'!BS468</f>
        <v>0</v>
      </c>
      <c r="O468" s="33">
        <f>0.01*('11'!B$16-'935'!X468)*'Matrix'!BX468</f>
        <v>0</v>
      </c>
      <c r="P468" s="49">
        <f>0.01*'Matrix'!BM468*'935'!U468</f>
        <v>0</v>
      </c>
      <c r="Q468" s="57">
        <f>K468+L468+M468</f>
        <v>0</v>
      </c>
      <c r="R468" s="32">
        <f>'935'!Z468</f>
        <v>0</v>
      </c>
      <c r="S468" s="58">
        <f>Q468-R468</f>
        <v>0</v>
      </c>
      <c r="T468" s="59">
        <f>IF(R468,Q468/R468-1,"")</f>
        <v>0</v>
      </c>
      <c r="U468" s="57">
        <f>N468+O468+P468</f>
        <v>0</v>
      </c>
      <c r="V468" s="32">
        <f>'935'!AA468</f>
        <v>0</v>
      </c>
      <c r="W468" s="58">
        <f>U468-V468</f>
        <v>0</v>
      </c>
      <c r="X468" s="59">
        <f>IF(V468,U468/V468-1,"")</f>
        <v>0</v>
      </c>
      <c r="Y468" s="57">
        <f>0.01*('11'!B$16-'935'!X468)*'Matrix'!BU468</f>
        <v>0</v>
      </c>
      <c r="Z468" s="33">
        <f>0.01*'11'!B$16*'Matrix'!D468*'Matrix'!CW468</f>
        <v>0</v>
      </c>
      <c r="AA468" s="33">
        <f>'Matrix'!D468*MAX('Matrix'!DE468,0-('Matrix'!DD468+IF('935'!Q468=0,0,(1-'935'!Y468/'11'!C$16)*'11'!B$16/('11'!B$16-'935'!X468)*IF('Matrix'!D468=0,1,'Matrix'!BY468/'Matrix'!D468)*'Matrix'!CV468)))*'11'!B$16*0.01*'DNO totals'!B$274/'DNO totals'!B$296</f>
        <v>0</v>
      </c>
      <c r="AB468" s="33">
        <f>'Matrix'!D468*'Charging rates'!B$106*'Matrix'!DB468</f>
        <v>0</v>
      </c>
      <c r="AC468" s="33">
        <f>'Matrix'!D468*MAX('Matrix'!DE468,0-('Matrix'!DD468+IF('935'!Q468=0,0,(1-'935'!Y468/'11'!C$16)*'11'!B$16/('11'!B$16-'935'!X468)*IF('Matrix'!D468=0,1,'Matrix'!BY468/'Matrix'!D468)*'Matrix'!CV468)))*'11'!B$16*0.01*'DNO totals'!B$284/'DNO totals'!B$296</f>
        <v>0</v>
      </c>
      <c r="AD468" s="33">
        <f>0.01*('Matrix'!BY468*'11'!B$16*'Matrix'!CB468+'Matrix'!D468*'Matrix'!CD468*'935'!Q468*('11'!C$16-'935'!Y468)*('11'!B$16/('11'!B$16-'935'!X468)))</f>
        <v>0</v>
      </c>
      <c r="AE468" s="33">
        <f>'Matrix'!D468*'Charging rates'!B$116*('Parameters'!B$21+'Matrix'!J468)*IF('DNO totals'!B$323&lt;0,1,'935'!S468)</f>
        <v>0</v>
      </c>
      <c r="AF468" s="33">
        <f>'Matrix'!D468*MAX('Matrix'!DE468,0-('Matrix'!DD468+IF('935'!Q468=0,0,(1-'935'!Y468/'11'!C$16)*'11'!B$16/('11'!B$16-'935'!X468)*IF('Matrix'!D468=0,1,'Matrix'!BY468/'Matrix'!D468)*'Matrix'!CV468)))*'11'!B$16*0.01*(1-('DNO totals'!B$284+'DNO totals'!B$274)/'DNO totals'!B$296)</f>
        <v>0</v>
      </c>
      <c r="AG468" s="49">
        <f>Q468-Y468-Z468-AA468-AB468-AC468-AD468-AE468-AF468</f>
        <v>0</v>
      </c>
    </row>
    <row r="469" spans="1:33">
      <c r="A469" s="28">
        <v>369</v>
      </c>
      <c r="B469" s="48">
        <f>'Results'!B469</f>
        <v>0</v>
      </c>
      <c r="C469" s="34">
        <f>'Results'!C469</f>
        <v>0</v>
      </c>
      <c r="D469" s="55">
        <f>'Results'!D469</f>
        <v>0</v>
      </c>
      <c r="E469" s="55">
        <f>'Results'!E469</f>
        <v>0</v>
      </c>
      <c r="F469" s="56">
        <f>'Results'!F469</f>
        <v>0</v>
      </c>
      <c r="G469" s="34">
        <f>'Results'!G469</f>
        <v>0</v>
      </c>
      <c r="H469" s="55">
        <f>'Results'!H469</f>
        <v>0</v>
      </c>
      <c r="I469" s="55">
        <f>'Results'!I469</f>
        <v>0</v>
      </c>
      <c r="J469" s="56">
        <f>'Results'!J469</f>
        <v>0</v>
      </c>
      <c r="K469" s="57">
        <f>0.01*'11'!B$16*'Matrix'!D469*'Results'!E469</f>
        <v>0</v>
      </c>
      <c r="L469" s="33">
        <f>0.01*('11'!C$16-'935'!Y469)*'Results'!C469*'Matrix'!D469*('11'!B$16/('11'!B$16-'935'!X469))*'935'!Q469</f>
        <v>0</v>
      </c>
      <c r="M469" s="49">
        <f>0.01*('11'!B$16-'935'!X469)*'Results'!D469</f>
        <v>0</v>
      </c>
      <c r="N469" s="33">
        <f>0.01*'11'!B$16*'Matrix'!I469*'Matrix'!BS469</f>
        <v>0</v>
      </c>
      <c r="O469" s="33">
        <f>0.01*('11'!B$16-'935'!X469)*'Matrix'!BX469</f>
        <v>0</v>
      </c>
      <c r="P469" s="49">
        <f>0.01*'Matrix'!BM469*'935'!U469</f>
        <v>0</v>
      </c>
      <c r="Q469" s="57">
        <f>K469+L469+M469</f>
        <v>0</v>
      </c>
      <c r="R469" s="32">
        <f>'935'!Z469</f>
        <v>0</v>
      </c>
      <c r="S469" s="58">
        <f>Q469-R469</f>
        <v>0</v>
      </c>
      <c r="T469" s="59">
        <f>IF(R469,Q469/R469-1,"")</f>
        <v>0</v>
      </c>
      <c r="U469" s="57">
        <f>N469+O469+P469</f>
        <v>0</v>
      </c>
      <c r="V469" s="32">
        <f>'935'!AA469</f>
        <v>0</v>
      </c>
      <c r="W469" s="58">
        <f>U469-V469</f>
        <v>0</v>
      </c>
      <c r="X469" s="59">
        <f>IF(V469,U469/V469-1,"")</f>
        <v>0</v>
      </c>
      <c r="Y469" s="57">
        <f>0.01*('11'!B$16-'935'!X469)*'Matrix'!BU469</f>
        <v>0</v>
      </c>
      <c r="Z469" s="33">
        <f>0.01*'11'!B$16*'Matrix'!D469*'Matrix'!CW469</f>
        <v>0</v>
      </c>
      <c r="AA469" s="33">
        <f>'Matrix'!D469*MAX('Matrix'!DE469,0-('Matrix'!DD469+IF('935'!Q469=0,0,(1-'935'!Y469/'11'!C$16)*'11'!B$16/('11'!B$16-'935'!X469)*IF('Matrix'!D469=0,1,'Matrix'!BY469/'Matrix'!D469)*'Matrix'!CV469)))*'11'!B$16*0.01*'DNO totals'!B$274/'DNO totals'!B$296</f>
        <v>0</v>
      </c>
      <c r="AB469" s="33">
        <f>'Matrix'!D469*'Charging rates'!B$106*'Matrix'!DB469</f>
        <v>0</v>
      </c>
      <c r="AC469" s="33">
        <f>'Matrix'!D469*MAX('Matrix'!DE469,0-('Matrix'!DD469+IF('935'!Q469=0,0,(1-'935'!Y469/'11'!C$16)*'11'!B$16/('11'!B$16-'935'!X469)*IF('Matrix'!D469=0,1,'Matrix'!BY469/'Matrix'!D469)*'Matrix'!CV469)))*'11'!B$16*0.01*'DNO totals'!B$284/'DNO totals'!B$296</f>
        <v>0</v>
      </c>
      <c r="AD469" s="33">
        <f>0.01*('Matrix'!BY469*'11'!B$16*'Matrix'!CB469+'Matrix'!D469*'Matrix'!CD469*'935'!Q469*('11'!C$16-'935'!Y469)*('11'!B$16/('11'!B$16-'935'!X469)))</f>
        <v>0</v>
      </c>
      <c r="AE469" s="33">
        <f>'Matrix'!D469*'Charging rates'!B$116*('Parameters'!B$21+'Matrix'!J469)*IF('DNO totals'!B$323&lt;0,1,'935'!S469)</f>
        <v>0</v>
      </c>
      <c r="AF469" s="33">
        <f>'Matrix'!D469*MAX('Matrix'!DE469,0-('Matrix'!DD469+IF('935'!Q469=0,0,(1-'935'!Y469/'11'!C$16)*'11'!B$16/('11'!B$16-'935'!X469)*IF('Matrix'!D469=0,1,'Matrix'!BY469/'Matrix'!D469)*'Matrix'!CV469)))*'11'!B$16*0.01*(1-('DNO totals'!B$284+'DNO totals'!B$274)/'DNO totals'!B$296)</f>
        <v>0</v>
      </c>
      <c r="AG469" s="49">
        <f>Q469-Y469-Z469-AA469-AB469-AC469-AD469-AE469-AF469</f>
        <v>0</v>
      </c>
    </row>
    <row r="470" spans="1:33">
      <c r="A470" s="28">
        <v>370</v>
      </c>
      <c r="B470" s="48">
        <f>'Results'!B470</f>
        <v>0</v>
      </c>
      <c r="C470" s="34">
        <f>'Results'!C470</f>
        <v>0</v>
      </c>
      <c r="D470" s="55">
        <f>'Results'!D470</f>
        <v>0</v>
      </c>
      <c r="E470" s="55">
        <f>'Results'!E470</f>
        <v>0</v>
      </c>
      <c r="F470" s="56">
        <f>'Results'!F470</f>
        <v>0</v>
      </c>
      <c r="G470" s="34">
        <f>'Results'!G470</f>
        <v>0</v>
      </c>
      <c r="H470" s="55">
        <f>'Results'!H470</f>
        <v>0</v>
      </c>
      <c r="I470" s="55">
        <f>'Results'!I470</f>
        <v>0</v>
      </c>
      <c r="J470" s="56">
        <f>'Results'!J470</f>
        <v>0</v>
      </c>
      <c r="K470" s="57">
        <f>0.01*'11'!B$16*'Matrix'!D470*'Results'!E470</f>
        <v>0</v>
      </c>
      <c r="L470" s="33">
        <f>0.01*('11'!C$16-'935'!Y470)*'Results'!C470*'Matrix'!D470*('11'!B$16/('11'!B$16-'935'!X470))*'935'!Q470</f>
        <v>0</v>
      </c>
      <c r="M470" s="49">
        <f>0.01*('11'!B$16-'935'!X470)*'Results'!D470</f>
        <v>0</v>
      </c>
      <c r="N470" s="33">
        <f>0.01*'11'!B$16*'Matrix'!I470*'Matrix'!BS470</f>
        <v>0</v>
      </c>
      <c r="O470" s="33">
        <f>0.01*('11'!B$16-'935'!X470)*'Matrix'!BX470</f>
        <v>0</v>
      </c>
      <c r="P470" s="49">
        <f>0.01*'Matrix'!BM470*'935'!U470</f>
        <v>0</v>
      </c>
      <c r="Q470" s="57">
        <f>K470+L470+M470</f>
        <v>0</v>
      </c>
      <c r="R470" s="32">
        <f>'935'!Z470</f>
        <v>0</v>
      </c>
      <c r="S470" s="58">
        <f>Q470-R470</f>
        <v>0</v>
      </c>
      <c r="T470" s="59">
        <f>IF(R470,Q470/R470-1,"")</f>
        <v>0</v>
      </c>
      <c r="U470" s="57">
        <f>N470+O470+P470</f>
        <v>0</v>
      </c>
      <c r="V470" s="32">
        <f>'935'!AA470</f>
        <v>0</v>
      </c>
      <c r="W470" s="58">
        <f>U470-V470</f>
        <v>0</v>
      </c>
      <c r="X470" s="59">
        <f>IF(V470,U470/V470-1,"")</f>
        <v>0</v>
      </c>
      <c r="Y470" s="57">
        <f>0.01*('11'!B$16-'935'!X470)*'Matrix'!BU470</f>
        <v>0</v>
      </c>
      <c r="Z470" s="33">
        <f>0.01*'11'!B$16*'Matrix'!D470*'Matrix'!CW470</f>
        <v>0</v>
      </c>
      <c r="AA470" s="33">
        <f>'Matrix'!D470*MAX('Matrix'!DE470,0-('Matrix'!DD470+IF('935'!Q470=0,0,(1-'935'!Y470/'11'!C$16)*'11'!B$16/('11'!B$16-'935'!X470)*IF('Matrix'!D470=0,1,'Matrix'!BY470/'Matrix'!D470)*'Matrix'!CV470)))*'11'!B$16*0.01*'DNO totals'!B$274/'DNO totals'!B$296</f>
        <v>0</v>
      </c>
      <c r="AB470" s="33">
        <f>'Matrix'!D470*'Charging rates'!B$106*'Matrix'!DB470</f>
        <v>0</v>
      </c>
      <c r="AC470" s="33">
        <f>'Matrix'!D470*MAX('Matrix'!DE470,0-('Matrix'!DD470+IF('935'!Q470=0,0,(1-'935'!Y470/'11'!C$16)*'11'!B$16/('11'!B$16-'935'!X470)*IF('Matrix'!D470=0,1,'Matrix'!BY470/'Matrix'!D470)*'Matrix'!CV470)))*'11'!B$16*0.01*'DNO totals'!B$284/'DNO totals'!B$296</f>
        <v>0</v>
      </c>
      <c r="AD470" s="33">
        <f>0.01*('Matrix'!BY470*'11'!B$16*'Matrix'!CB470+'Matrix'!D470*'Matrix'!CD470*'935'!Q470*('11'!C$16-'935'!Y470)*('11'!B$16/('11'!B$16-'935'!X470)))</f>
        <v>0</v>
      </c>
      <c r="AE470" s="33">
        <f>'Matrix'!D470*'Charging rates'!B$116*('Parameters'!B$21+'Matrix'!J470)*IF('DNO totals'!B$323&lt;0,1,'935'!S470)</f>
        <v>0</v>
      </c>
      <c r="AF470" s="33">
        <f>'Matrix'!D470*MAX('Matrix'!DE470,0-('Matrix'!DD470+IF('935'!Q470=0,0,(1-'935'!Y470/'11'!C$16)*'11'!B$16/('11'!B$16-'935'!X470)*IF('Matrix'!D470=0,1,'Matrix'!BY470/'Matrix'!D470)*'Matrix'!CV470)))*'11'!B$16*0.01*(1-('DNO totals'!B$284+'DNO totals'!B$274)/'DNO totals'!B$296)</f>
        <v>0</v>
      </c>
      <c r="AG470" s="49">
        <f>Q470-Y470-Z470-AA470-AB470-AC470-AD470-AE470-AF470</f>
        <v>0</v>
      </c>
    </row>
    <row r="471" spans="1:33">
      <c r="A471" s="28">
        <v>371</v>
      </c>
      <c r="B471" s="48">
        <f>'Results'!B471</f>
        <v>0</v>
      </c>
      <c r="C471" s="34">
        <f>'Results'!C471</f>
        <v>0</v>
      </c>
      <c r="D471" s="55">
        <f>'Results'!D471</f>
        <v>0</v>
      </c>
      <c r="E471" s="55">
        <f>'Results'!E471</f>
        <v>0</v>
      </c>
      <c r="F471" s="56">
        <f>'Results'!F471</f>
        <v>0</v>
      </c>
      <c r="G471" s="34">
        <f>'Results'!G471</f>
        <v>0</v>
      </c>
      <c r="H471" s="55">
        <f>'Results'!H471</f>
        <v>0</v>
      </c>
      <c r="I471" s="55">
        <f>'Results'!I471</f>
        <v>0</v>
      </c>
      <c r="J471" s="56">
        <f>'Results'!J471</f>
        <v>0</v>
      </c>
      <c r="K471" s="57">
        <f>0.01*'11'!B$16*'Matrix'!D471*'Results'!E471</f>
        <v>0</v>
      </c>
      <c r="L471" s="33">
        <f>0.01*('11'!C$16-'935'!Y471)*'Results'!C471*'Matrix'!D471*('11'!B$16/('11'!B$16-'935'!X471))*'935'!Q471</f>
        <v>0</v>
      </c>
      <c r="M471" s="49">
        <f>0.01*('11'!B$16-'935'!X471)*'Results'!D471</f>
        <v>0</v>
      </c>
      <c r="N471" s="33">
        <f>0.01*'11'!B$16*'Matrix'!I471*'Matrix'!BS471</f>
        <v>0</v>
      </c>
      <c r="O471" s="33">
        <f>0.01*('11'!B$16-'935'!X471)*'Matrix'!BX471</f>
        <v>0</v>
      </c>
      <c r="P471" s="49">
        <f>0.01*'Matrix'!BM471*'935'!U471</f>
        <v>0</v>
      </c>
      <c r="Q471" s="57">
        <f>K471+L471+M471</f>
        <v>0</v>
      </c>
      <c r="R471" s="32">
        <f>'935'!Z471</f>
        <v>0</v>
      </c>
      <c r="S471" s="58">
        <f>Q471-R471</f>
        <v>0</v>
      </c>
      <c r="T471" s="59">
        <f>IF(R471,Q471/R471-1,"")</f>
        <v>0</v>
      </c>
      <c r="U471" s="57">
        <f>N471+O471+P471</f>
        <v>0</v>
      </c>
      <c r="V471" s="32">
        <f>'935'!AA471</f>
        <v>0</v>
      </c>
      <c r="W471" s="58">
        <f>U471-V471</f>
        <v>0</v>
      </c>
      <c r="X471" s="59">
        <f>IF(V471,U471/V471-1,"")</f>
        <v>0</v>
      </c>
      <c r="Y471" s="57">
        <f>0.01*('11'!B$16-'935'!X471)*'Matrix'!BU471</f>
        <v>0</v>
      </c>
      <c r="Z471" s="33">
        <f>0.01*'11'!B$16*'Matrix'!D471*'Matrix'!CW471</f>
        <v>0</v>
      </c>
      <c r="AA471" s="33">
        <f>'Matrix'!D471*MAX('Matrix'!DE471,0-('Matrix'!DD471+IF('935'!Q471=0,0,(1-'935'!Y471/'11'!C$16)*'11'!B$16/('11'!B$16-'935'!X471)*IF('Matrix'!D471=0,1,'Matrix'!BY471/'Matrix'!D471)*'Matrix'!CV471)))*'11'!B$16*0.01*'DNO totals'!B$274/'DNO totals'!B$296</f>
        <v>0</v>
      </c>
      <c r="AB471" s="33">
        <f>'Matrix'!D471*'Charging rates'!B$106*'Matrix'!DB471</f>
        <v>0</v>
      </c>
      <c r="AC471" s="33">
        <f>'Matrix'!D471*MAX('Matrix'!DE471,0-('Matrix'!DD471+IF('935'!Q471=0,0,(1-'935'!Y471/'11'!C$16)*'11'!B$16/('11'!B$16-'935'!X471)*IF('Matrix'!D471=0,1,'Matrix'!BY471/'Matrix'!D471)*'Matrix'!CV471)))*'11'!B$16*0.01*'DNO totals'!B$284/'DNO totals'!B$296</f>
        <v>0</v>
      </c>
      <c r="AD471" s="33">
        <f>0.01*('Matrix'!BY471*'11'!B$16*'Matrix'!CB471+'Matrix'!D471*'Matrix'!CD471*'935'!Q471*('11'!C$16-'935'!Y471)*('11'!B$16/('11'!B$16-'935'!X471)))</f>
        <v>0</v>
      </c>
      <c r="AE471" s="33">
        <f>'Matrix'!D471*'Charging rates'!B$116*('Parameters'!B$21+'Matrix'!J471)*IF('DNO totals'!B$323&lt;0,1,'935'!S471)</f>
        <v>0</v>
      </c>
      <c r="AF471" s="33">
        <f>'Matrix'!D471*MAX('Matrix'!DE471,0-('Matrix'!DD471+IF('935'!Q471=0,0,(1-'935'!Y471/'11'!C$16)*'11'!B$16/('11'!B$16-'935'!X471)*IF('Matrix'!D471=0,1,'Matrix'!BY471/'Matrix'!D471)*'Matrix'!CV471)))*'11'!B$16*0.01*(1-('DNO totals'!B$284+'DNO totals'!B$274)/'DNO totals'!B$296)</f>
        <v>0</v>
      </c>
      <c r="AG471" s="49">
        <f>Q471-Y471-Z471-AA471-AB471-AC471-AD471-AE471-AF471</f>
        <v>0</v>
      </c>
    </row>
    <row r="472" spans="1:33">
      <c r="A472" s="28">
        <v>372</v>
      </c>
      <c r="B472" s="48">
        <f>'Results'!B472</f>
        <v>0</v>
      </c>
      <c r="C472" s="34">
        <f>'Results'!C472</f>
        <v>0</v>
      </c>
      <c r="D472" s="55">
        <f>'Results'!D472</f>
        <v>0</v>
      </c>
      <c r="E472" s="55">
        <f>'Results'!E472</f>
        <v>0</v>
      </c>
      <c r="F472" s="56">
        <f>'Results'!F472</f>
        <v>0</v>
      </c>
      <c r="G472" s="34">
        <f>'Results'!G472</f>
        <v>0</v>
      </c>
      <c r="H472" s="55">
        <f>'Results'!H472</f>
        <v>0</v>
      </c>
      <c r="I472" s="55">
        <f>'Results'!I472</f>
        <v>0</v>
      </c>
      <c r="J472" s="56">
        <f>'Results'!J472</f>
        <v>0</v>
      </c>
      <c r="K472" s="57">
        <f>0.01*'11'!B$16*'Matrix'!D472*'Results'!E472</f>
        <v>0</v>
      </c>
      <c r="L472" s="33">
        <f>0.01*('11'!C$16-'935'!Y472)*'Results'!C472*'Matrix'!D472*('11'!B$16/('11'!B$16-'935'!X472))*'935'!Q472</f>
        <v>0</v>
      </c>
      <c r="M472" s="49">
        <f>0.01*('11'!B$16-'935'!X472)*'Results'!D472</f>
        <v>0</v>
      </c>
      <c r="N472" s="33">
        <f>0.01*'11'!B$16*'Matrix'!I472*'Matrix'!BS472</f>
        <v>0</v>
      </c>
      <c r="O472" s="33">
        <f>0.01*('11'!B$16-'935'!X472)*'Matrix'!BX472</f>
        <v>0</v>
      </c>
      <c r="P472" s="49">
        <f>0.01*'Matrix'!BM472*'935'!U472</f>
        <v>0</v>
      </c>
      <c r="Q472" s="57">
        <f>K472+L472+M472</f>
        <v>0</v>
      </c>
      <c r="R472" s="32">
        <f>'935'!Z472</f>
        <v>0</v>
      </c>
      <c r="S472" s="58">
        <f>Q472-R472</f>
        <v>0</v>
      </c>
      <c r="T472" s="59">
        <f>IF(R472,Q472/R472-1,"")</f>
        <v>0</v>
      </c>
      <c r="U472" s="57">
        <f>N472+O472+P472</f>
        <v>0</v>
      </c>
      <c r="V472" s="32">
        <f>'935'!AA472</f>
        <v>0</v>
      </c>
      <c r="W472" s="58">
        <f>U472-V472</f>
        <v>0</v>
      </c>
      <c r="X472" s="59">
        <f>IF(V472,U472/V472-1,"")</f>
        <v>0</v>
      </c>
      <c r="Y472" s="57">
        <f>0.01*('11'!B$16-'935'!X472)*'Matrix'!BU472</f>
        <v>0</v>
      </c>
      <c r="Z472" s="33">
        <f>0.01*'11'!B$16*'Matrix'!D472*'Matrix'!CW472</f>
        <v>0</v>
      </c>
      <c r="AA472" s="33">
        <f>'Matrix'!D472*MAX('Matrix'!DE472,0-('Matrix'!DD472+IF('935'!Q472=0,0,(1-'935'!Y472/'11'!C$16)*'11'!B$16/('11'!B$16-'935'!X472)*IF('Matrix'!D472=0,1,'Matrix'!BY472/'Matrix'!D472)*'Matrix'!CV472)))*'11'!B$16*0.01*'DNO totals'!B$274/'DNO totals'!B$296</f>
        <v>0</v>
      </c>
      <c r="AB472" s="33">
        <f>'Matrix'!D472*'Charging rates'!B$106*'Matrix'!DB472</f>
        <v>0</v>
      </c>
      <c r="AC472" s="33">
        <f>'Matrix'!D472*MAX('Matrix'!DE472,0-('Matrix'!DD472+IF('935'!Q472=0,0,(1-'935'!Y472/'11'!C$16)*'11'!B$16/('11'!B$16-'935'!X472)*IF('Matrix'!D472=0,1,'Matrix'!BY472/'Matrix'!D472)*'Matrix'!CV472)))*'11'!B$16*0.01*'DNO totals'!B$284/'DNO totals'!B$296</f>
        <v>0</v>
      </c>
      <c r="AD472" s="33">
        <f>0.01*('Matrix'!BY472*'11'!B$16*'Matrix'!CB472+'Matrix'!D472*'Matrix'!CD472*'935'!Q472*('11'!C$16-'935'!Y472)*('11'!B$16/('11'!B$16-'935'!X472)))</f>
        <v>0</v>
      </c>
      <c r="AE472" s="33">
        <f>'Matrix'!D472*'Charging rates'!B$116*('Parameters'!B$21+'Matrix'!J472)*IF('DNO totals'!B$323&lt;0,1,'935'!S472)</f>
        <v>0</v>
      </c>
      <c r="AF472" s="33">
        <f>'Matrix'!D472*MAX('Matrix'!DE472,0-('Matrix'!DD472+IF('935'!Q472=0,0,(1-'935'!Y472/'11'!C$16)*'11'!B$16/('11'!B$16-'935'!X472)*IF('Matrix'!D472=0,1,'Matrix'!BY472/'Matrix'!D472)*'Matrix'!CV472)))*'11'!B$16*0.01*(1-('DNO totals'!B$284+'DNO totals'!B$274)/'DNO totals'!B$296)</f>
        <v>0</v>
      </c>
      <c r="AG472" s="49">
        <f>Q472-Y472-Z472-AA472-AB472-AC472-AD472-AE472-AF472</f>
        <v>0</v>
      </c>
    </row>
    <row r="473" spans="1:33">
      <c r="A473" s="28">
        <v>373</v>
      </c>
      <c r="B473" s="48">
        <f>'Results'!B473</f>
        <v>0</v>
      </c>
      <c r="C473" s="34">
        <f>'Results'!C473</f>
        <v>0</v>
      </c>
      <c r="D473" s="55">
        <f>'Results'!D473</f>
        <v>0</v>
      </c>
      <c r="E473" s="55">
        <f>'Results'!E473</f>
        <v>0</v>
      </c>
      <c r="F473" s="56">
        <f>'Results'!F473</f>
        <v>0</v>
      </c>
      <c r="G473" s="34">
        <f>'Results'!G473</f>
        <v>0</v>
      </c>
      <c r="H473" s="55">
        <f>'Results'!H473</f>
        <v>0</v>
      </c>
      <c r="I473" s="55">
        <f>'Results'!I473</f>
        <v>0</v>
      </c>
      <c r="J473" s="56">
        <f>'Results'!J473</f>
        <v>0</v>
      </c>
      <c r="K473" s="57">
        <f>0.01*'11'!B$16*'Matrix'!D473*'Results'!E473</f>
        <v>0</v>
      </c>
      <c r="L473" s="33">
        <f>0.01*('11'!C$16-'935'!Y473)*'Results'!C473*'Matrix'!D473*('11'!B$16/('11'!B$16-'935'!X473))*'935'!Q473</f>
        <v>0</v>
      </c>
      <c r="M473" s="49">
        <f>0.01*('11'!B$16-'935'!X473)*'Results'!D473</f>
        <v>0</v>
      </c>
      <c r="N473" s="33">
        <f>0.01*'11'!B$16*'Matrix'!I473*'Matrix'!BS473</f>
        <v>0</v>
      </c>
      <c r="O473" s="33">
        <f>0.01*('11'!B$16-'935'!X473)*'Matrix'!BX473</f>
        <v>0</v>
      </c>
      <c r="P473" s="49">
        <f>0.01*'Matrix'!BM473*'935'!U473</f>
        <v>0</v>
      </c>
      <c r="Q473" s="57">
        <f>K473+L473+M473</f>
        <v>0</v>
      </c>
      <c r="R473" s="32">
        <f>'935'!Z473</f>
        <v>0</v>
      </c>
      <c r="S473" s="58">
        <f>Q473-R473</f>
        <v>0</v>
      </c>
      <c r="T473" s="59">
        <f>IF(R473,Q473/R473-1,"")</f>
        <v>0</v>
      </c>
      <c r="U473" s="57">
        <f>N473+O473+P473</f>
        <v>0</v>
      </c>
      <c r="V473" s="32">
        <f>'935'!AA473</f>
        <v>0</v>
      </c>
      <c r="W473" s="58">
        <f>U473-V473</f>
        <v>0</v>
      </c>
      <c r="X473" s="59">
        <f>IF(V473,U473/V473-1,"")</f>
        <v>0</v>
      </c>
      <c r="Y473" s="57">
        <f>0.01*('11'!B$16-'935'!X473)*'Matrix'!BU473</f>
        <v>0</v>
      </c>
      <c r="Z473" s="33">
        <f>0.01*'11'!B$16*'Matrix'!D473*'Matrix'!CW473</f>
        <v>0</v>
      </c>
      <c r="AA473" s="33">
        <f>'Matrix'!D473*MAX('Matrix'!DE473,0-('Matrix'!DD473+IF('935'!Q473=0,0,(1-'935'!Y473/'11'!C$16)*'11'!B$16/('11'!B$16-'935'!X473)*IF('Matrix'!D473=0,1,'Matrix'!BY473/'Matrix'!D473)*'Matrix'!CV473)))*'11'!B$16*0.01*'DNO totals'!B$274/'DNO totals'!B$296</f>
        <v>0</v>
      </c>
      <c r="AB473" s="33">
        <f>'Matrix'!D473*'Charging rates'!B$106*'Matrix'!DB473</f>
        <v>0</v>
      </c>
      <c r="AC473" s="33">
        <f>'Matrix'!D473*MAX('Matrix'!DE473,0-('Matrix'!DD473+IF('935'!Q473=0,0,(1-'935'!Y473/'11'!C$16)*'11'!B$16/('11'!B$16-'935'!X473)*IF('Matrix'!D473=0,1,'Matrix'!BY473/'Matrix'!D473)*'Matrix'!CV473)))*'11'!B$16*0.01*'DNO totals'!B$284/'DNO totals'!B$296</f>
        <v>0</v>
      </c>
      <c r="AD473" s="33">
        <f>0.01*('Matrix'!BY473*'11'!B$16*'Matrix'!CB473+'Matrix'!D473*'Matrix'!CD473*'935'!Q473*('11'!C$16-'935'!Y473)*('11'!B$16/('11'!B$16-'935'!X473)))</f>
        <v>0</v>
      </c>
      <c r="AE473" s="33">
        <f>'Matrix'!D473*'Charging rates'!B$116*('Parameters'!B$21+'Matrix'!J473)*IF('DNO totals'!B$323&lt;0,1,'935'!S473)</f>
        <v>0</v>
      </c>
      <c r="AF473" s="33">
        <f>'Matrix'!D473*MAX('Matrix'!DE473,0-('Matrix'!DD473+IF('935'!Q473=0,0,(1-'935'!Y473/'11'!C$16)*'11'!B$16/('11'!B$16-'935'!X473)*IF('Matrix'!D473=0,1,'Matrix'!BY473/'Matrix'!D473)*'Matrix'!CV473)))*'11'!B$16*0.01*(1-('DNO totals'!B$284+'DNO totals'!B$274)/'DNO totals'!B$296)</f>
        <v>0</v>
      </c>
      <c r="AG473" s="49">
        <f>Q473-Y473-Z473-AA473-AB473-AC473-AD473-AE473-AF473</f>
        <v>0</v>
      </c>
    </row>
    <row r="474" spans="1:33">
      <c r="A474" s="28">
        <v>374</v>
      </c>
      <c r="B474" s="48">
        <f>'Results'!B474</f>
        <v>0</v>
      </c>
      <c r="C474" s="34">
        <f>'Results'!C474</f>
        <v>0</v>
      </c>
      <c r="D474" s="55">
        <f>'Results'!D474</f>
        <v>0</v>
      </c>
      <c r="E474" s="55">
        <f>'Results'!E474</f>
        <v>0</v>
      </c>
      <c r="F474" s="56">
        <f>'Results'!F474</f>
        <v>0</v>
      </c>
      <c r="G474" s="34">
        <f>'Results'!G474</f>
        <v>0</v>
      </c>
      <c r="H474" s="55">
        <f>'Results'!H474</f>
        <v>0</v>
      </c>
      <c r="I474" s="55">
        <f>'Results'!I474</f>
        <v>0</v>
      </c>
      <c r="J474" s="56">
        <f>'Results'!J474</f>
        <v>0</v>
      </c>
      <c r="K474" s="57">
        <f>0.01*'11'!B$16*'Matrix'!D474*'Results'!E474</f>
        <v>0</v>
      </c>
      <c r="L474" s="33">
        <f>0.01*('11'!C$16-'935'!Y474)*'Results'!C474*'Matrix'!D474*('11'!B$16/('11'!B$16-'935'!X474))*'935'!Q474</f>
        <v>0</v>
      </c>
      <c r="M474" s="49">
        <f>0.01*('11'!B$16-'935'!X474)*'Results'!D474</f>
        <v>0</v>
      </c>
      <c r="N474" s="33">
        <f>0.01*'11'!B$16*'Matrix'!I474*'Matrix'!BS474</f>
        <v>0</v>
      </c>
      <c r="O474" s="33">
        <f>0.01*('11'!B$16-'935'!X474)*'Matrix'!BX474</f>
        <v>0</v>
      </c>
      <c r="P474" s="49">
        <f>0.01*'Matrix'!BM474*'935'!U474</f>
        <v>0</v>
      </c>
      <c r="Q474" s="57">
        <f>K474+L474+M474</f>
        <v>0</v>
      </c>
      <c r="R474" s="32">
        <f>'935'!Z474</f>
        <v>0</v>
      </c>
      <c r="S474" s="58">
        <f>Q474-R474</f>
        <v>0</v>
      </c>
      <c r="T474" s="59">
        <f>IF(R474,Q474/R474-1,"")</f>
        <v>0</v>
      </c>
      <c r="U474" s="57">
        <f>N474+O474+P474</f>
        <v>0</v>
      </c>
      <c r="V474" s="32">
        <f>'935'!AA474</f>
        <v>0</v>
      </c>
      <c r="W474" s="58">
        <f>U474-V474</f>
        <v>0</v>
      </c>
      <c r="X474" s="59">
        <f>IF(V474,U474/V474-1,"")</f>
        <v>0</v>
      </c>
      <c r="Y474" s="57">
        <f>0.01*('11'!B$16-'935'!X474)*'Matrix'!BU474</f>
        <v>0</v>
      </c>
      <c r="Z474" s="33">
        <f>0.01*'11'!B$16*'Matrix'!D474*'Matrix'!CW474</f>
        <v>0</v>
      </c>
      <c r="AA474" s="33">
        <f>'Matrix'!D474*MAX('Matrix'!DE474,0-('Matrix'!DD474+IF('935'!Q474=0,0,(1-'935'!Y474/'11'!C$16)*'11'!B$16/('11'!B$16-'935'!X474)*IF('Matrix'!D474=0,1,'Matrix'!BY474/'Matrix'!D474)*'Matrix'!CV474)))*'11'!B$16*0.01*'DNO totals'!B$274/'DNO totals'!B$296</f>
        <v>0</v>
      </c>
      <c r="AB474" s="33">
        <f>'Matrix'!D474*'Charging rates'!B$106*'Matrix'!DB474</f>
        <v>0</v>
      </c>
      <c r="AC474" s="33">
        <f>'Matrix'!D474*MAX('Matrix'!DE474,0-('Matrix'!DD474+IF('935'!Q474=0,0,(1-'935'!Y474/'11'!C$16)*'11'!B$16/('11'!B$16-'935'!X474)*IF('Matrix'!D474=0,1,'Matrix'!BY474/'Matrix'!D474)*'Matrix'!CV474)))*'11'!B$16*0.01*'DNO totals'!B$284/'DNO totals'!B$296</f>
        <v>0</v>
      </c>
      <c r="AD474" s="33">
        <f>0.01*('Matrix'!BY474*'11'!B$16*'Matrix'!CB474+'Matrix'!D474*'Matrix'!CD474*'935'!Q474*('11'!C$16-'935'!Y474)*('11'!B$16/('11'!B$16-'935'!X474)))</f>
        <v>0</v>
      </c>
      <c r="AE474" s="33">
        <f>'Matrix'!D474*'Charging rates'!B$116*('Parameters'!B$21+'Matrix'!J474)*IF('DNO totals'!B$323&lt;0,1,'935'!S474)</f>
        <v>0</v>
      </c>
      <c r="AF474" s="33">
        <f>'Matrix'!D474*MAX('Matrix'!DE474,0-('Matrix'!DD474+IF('935'!Q474=0,0,(1-'935'!Y474/'11'!C$16)*'11'!B$16/('11'!B$16-'935'!X474)*IF('Matrix'!D474=0,1,'Matrix'!BY474/'Matrix'!D474)*'Matrix'!CV474)))*'11'!B$16*0.01*(1-('DNO totals'!B$284+'DNO totals'!B$274)/'DNO totals'!B$296)</f>
        <v>0</v>
      </c>
      <c r="AG474" s="49">
        <f>Q474-Y474-Z474-AA474-AB474-AC474-AD474-AE474-AF474</f>
        <v>0</v>
      </c>
    </row>
    <row r="475" spans="1:33">
      <c r="A475" s="28">
        <v>375</v>
      </c>
      <c r="B475" s="48">
        <f>'Results'!B475</f>
        <v>0</v>
      </c>
      <c r="C475" s="34">
        <f>'Results'!C475</f>
        <v>0</v>
      </c>
      <c r="D475" s="55">
        <f>'Results'!D475</f>
        <v>0</v>
      </c>
      <c r="E475" s="55">
        <f>'Results'!E475</f>
        <v>0</v>
      </c>
      <c r="F475" s="56">
        <f>'Results'!F475</f>
        <v>0</v>
      </c>
      <c r="G475" s="34">
        <f>'Results'!G475</f>
        <v>0</v>
      </c>
      <c r="H475" s="55">
        <f>'Results'!H475</f>
        <v>0</v>
      </c>
      <c r="I475" s="55">
        <f>'Results'!I475</f>
        <v>0</v>
      </c>
      <c r="J475" s="56">
        <f>'Results'!J475</f>
        <v>0</v>
      </c>
      <c r="K475" s="57">
        <f>0.01*'11'!B$16*'Matrix'!D475*'Results'!E475</f>
        <v>0</v>
      </c>
      <c r="L475" s="33">
        <f>0.01*('11'!C$16-'935'!Y475)*'Results'!C475*'Matrix'!D475*('11'!B$16/('11'!B$16-'935'!X475))*'935'!Q475</f>
        <v>0</v>
      </c>
      <c r="M475" s="49">
        <f>0.01*('11'!B$16-'935'!X475)*'Results'!D475</f>
        <v>0</v>
      </c>
      <c r="N475" s="33">
        <f>0.01*'11'!B$16*'Matrix'!I475*'Matrix'!BS475</f>
        <v>0</v>
      </c>
      <c r="O475" s="33">
        <f>0.01*('11'!B$16-'935'!X475)*'Matrix'!BX475</f>
        <v>0</v>
      </c>
      <c r="P475" s="49">
        <f>0.01*'Matrix'!BM475*'935'!U475</f>
        <v>0</v>
      </c>
      <c r="Q475" s="57">
        <f>K475+L475+M475</f>
        <v>0</v>
      </c>
      <c r="R475" s="32">
        <f>'935'!Z475</f>
        <v>0</v>
      </c>
      <c r="S475" s="58">
        <f>Q475-R475</f>
        <v>0</v>
      </c>
      <c r="T475" s="59">
        <f>IF(R475,Q475/R475-1,"")</f>
        <v>0</v>
      </c>
      <c r="U475" s="57">
        <f>N475+O475+P475</f>
        <v>0</v>
      </c>
      <c r="V475" s="32">
        <f>'935'!AA475</f>
        <v>0</v>
      </c>
      <c r="W475" s="58">
        <f>U475-V475</f>
        <v>0</v>
      </c>
      <c r="X475" s="59">
        <f>IF(V475,U475/V475-1,"")</f>
        <v>0</v>
      </c>
      <c r="Y475" s="57">
        <f>0.01*('11'!B$16-'935'!X475)*'Matrix'!BU475</f>
        <v>0</v>
      </c>
      <c r="Z475" s="33">
        <f>0.01*'11'!B$16*'Matrix'!D475*'Matrix'!CW475</f>
        <v>0</v>
      </c>
      <c r="AA475" s="33">
        <f>'Matrix'!D475*MAX('Matrix'!DE475,0-('Matrix'!DD475+IF('935'!Q475=0,0,(1-'935'!Y475/'11'!C$16)*'11'!B$16/('11'!B$16-'935'!X475)*IF('Matrix'!D475=0,1,'Matrix'!BY475/'Matrix'!D475)*'Matrix'!CV475)))*'11'!B$16*0.01*'DNO totals'!B$274/'DNO totals'!B$296</f>
        <v>0</v>
      </c>
      <c r="AB475" s="33">
        <f>'Matrix'!D475*'Charging rates'!B$106*'Matrix'!DB475</f>
        <v>0</v>
      </c>
      <c r="AC475" s="33">
        <f>'Matrix'!D475*MAX('Matrix'!DE475,0-('Matrix'!DD475+IF('935'!Q475=0,0,(1-'935'!Y475/'11'!C$16)*'11'!B$16/('11'!B$16-'935'!X475)*IF('Matrix'!D475=0,1,'Matrix'!BY475/'Matrix'!D475)*'Matrix'!CV475)))*'11'!B$16*0.01*'DNO totals'!B$284/'DNO totals'!B$296</f>
        <v>0</v>
      </c>
      <c r="AD475" s="33">
        <f>0.01*('Matrix'!BY475*'11'!B$16*'Matrix'!CB475+'Matrix'!D475*'Matrix'!CD475*'935'!Q475*('11'!C$16-'935'!Y475)*('11'!B$16/('11'!B$16-'935'!X475)))</f>
        <v>0</v>
      </c>
      <c r="AE475" s="33">
        <f>'Matrix'!D475*'Charging rates'!B$116*('Parameters'!B$21+'Matrix'!J475)*IF('DNO totals'!B$323&lt;0,1,'935'!S475)</f>
        <v>0</v>
      </c>
      <c r="AF475" s="33">
        <f>'Matrix'!D475*MAX('Matrix'!DE475,0-('Matrix'!DD475+IF('935'!Q475=0,0,(1-'935'!Y475/'11'!C$16)*'11'!B$16/('11'!B$16-'935'!X475)*IF('Matrix'!D475=0,1,'Matrix'!BY475/'Matrix'!D475)*'Matrix'!CV475)))*'11'!B$16*0.01*(1-('DNO totals'!B$284+'DNO totals'!B$274)/'DNO totals'!B$296)</f>
        <v>0</v>
      </c>
      <c r="AG475" s="49">
        <f>Q475-Y475-Z475-AA475-AB475-AC475-AD475-AE475-AF475</f>
        <v>0</v>
      </c>
    </row>
    <row r="476" spans="1:33">
      <c r="A476" s="28">
        <v>376</v>
      </c>
      <c r="B476" s="48">
        <f>'Results'!B476</f>
        <v>0</v>
      </c>
      <c r="C476" s="34">
        <f>'Results'!C476</f>
        <v>0</v>
      </c>
      <c r="D476" s="55">
        <f>'Results'!D476</f>
        <v>0</v>
      </c>
      <c r="E476" s="55">
        <f>'Results'!E476</f>
        <v>0</v>
      </c>
      <c r="F476" s="56">
        <f>'Results'!F476</f>
        <v>0</v>
      </c>
      <c r="G476" s="34">
        <f>'Results'!G476</f>
        <v>0</v>
      </c>
      <c r="H476" s="55">
        <f>'Results'!H476</f>
        <v>0</v>
      </c>
      <c r="I476" s="55">
        <f>'Results'!I476</f>
        <v>0</v>
      </c>
      <c r="J476" s="56">
        <f>'Results'!J476</f>
        <v>0</v>
      </c>
      <c r="K476" s="57">
        <f>0.01*'11'!B$16*'Matrix'!D476*'Results'!E476</f>
        <v>0</v>
      </c>
      <c r="L476" s="33">
        <f>0.01*('11'!C$16-'935'!Y476)*'Results'!C476*'Matrix'!D476*('11'!B$16/('11'!B$16-'935'!X476))*'935'!Q476</f>
        <v>0</v>
      </c>
      <c r="M476" s="49">
        <f>0.01*('11'!B$16-'935'!X476)*'Results'!D476</f>
        <v>0</v>
      </c>
      <c r="N476" s="33">
        <f>0.01*'11'!B$16*'Matrix'!I476*'Matrix'!BS476</f>
        <v>0</v>
      </c>
      <c r="O476" s="33">
        <f>0.01*('11'!B$16-'935'!X476)*'Matrix'!BX476</f>
        <v>0</v>
      </c>
      <c r="P476" s="49">
        <f>0.01*'Matrix'!BM476*'935'!U476</f>
        <v>0</v>
      </c>
      <c r="Q476" s="57">
        <f>K476+L476+M476</f>
        <v>0</v>
      </c>
      <c r="R476" s="32">
        <f>'935'!Z476</f>
        <v>0</v>
      </c>
      <c r="S476" s="58">
        <f>Q476-R476</f>
        <v>0</v>
      </c>
      <c r="T476" s="59">
        <f>IF(R476,Q476/R476-1,"")</f>
        <v>0</v>
      </c>
      <c r="U476" s="57">
        <f>N476+O476+P476</f>
        <v>0</v>
      </c>
      <c r="V476" s="32">
        <f>'935'!AA476</f>
        <v>0</v>
      </c>
      <c r="W476" s="58">
        <f>U476-V476</f>
        <v>0</v>
      </c>
      <c r="X476" s="59">
        <f>IF(V476,U476/V476-1,"")</f>
        <v>0</v>
      </c>
      <c r="Y476" s="57">
        <f>0.01*('11'!B$16-'935'!X476)*'Matrix'!BU476</f>
        <v>0</v>
      </c>
      <c r="Z476" s="33">
        <f>0.01*'11'!B$16*'Matrix'!D476*'Matrix'!CW476</f>
        <v>0</v>
      </c>
      <c r="AA476" s="33">
        <f>'Matrix'!D476*MAX('Matrix'!DE476,0-('Matrix'!DD476+IF('935'!Q476=0,0,(1-'935'!Y476/'11'!C$16)*'11'!B$16/('11'!B$16-'935'!X476)*IF('Matrix'!D476=0,1,'Matrix'!BY476/'Matrix'!D476)*'Matrix'!CV476)))*'11'!B$16*0.01*'DNO totals'!B$274/'DNO totals'!B$296</f>
        <v>0</v>
      </c>
      <c r="AB476" s="33">
        <f>'Matrix'!D476*'Charging rates'!B$106*'Matrix'!DB476</f>
        <v>0</v>
      </c>
      <c r="AC476" s="33">
        <f>'Matrix'!D476*MAX('Matrix'!DE476,0-('Matrix'!DD476+IF('935'!Q476=0,0,(1-'935'!Y476/'11'!C$16)*'11'!B$16/('11'!B$16-'935'!X476)*IF('Matrix'!D476=0,1,'Matrix'!BY476/'Matrix'!D476)*'Matrix'!CV476)))*'11'!B$16*0.01*'DNO totals'!B$284/'DNO totals'!B$296</f>
        <v>0</v>
      </c>
      <c r="AD476" s="33">
        <f>0.01*('Matrix'!BY476*'11'!B$16*'Matrix'!CB476+'Matrix'!D476*'Matrix'!CD476*'935'!Q476*('11'!C$16-'935'!Y476)*('11'!B$16/('11'!B$16-'935'!X476)))</f>
        <v>0</v>
      </c>
      <c r="AE476" s="33">
        <f>'Matrix'!D476*'Charging rates'!B$116*('Parameters'!B$21+'Matrix'!J476)*IF('DNO totals'!B$323&lt;0,1,'935'!S476)</f>
        <v>0</v>
      </c>
      <c r="AF476" s="33">
        <f>'Matrix'!D476*MAX('Matrix'!DE476,0-('Matrix'!DD476+IF('935'!Q476=0,0,(1-'935'!Y476/'11'!C$16)*'11'!B$16/('11'!B$16-'935'!X476)*IF('Matrix'!D476=0,1,'Matrix'!BY476/'Matrix'!D476)*'Matrix'!CV476)))*'11'!B$16*0.01*(1-('DNO totals'!B$284+'DNO totals'!B$274)/'DNO totals'!B$296)</f>
        <v>0</v>
      </c>
      <c r="AG476" s="49">
        <f>Q476-Y476-Z476-AA476-AB476-AC476-AD476-AE476-AF476</f>
        <v>0</v>
      </c>
    </row>
    <row r="477" spans="1:33">
      <c r="A477" s="28">
        <v>377</v>
      </c>
      <c r="B477" s="48">
        <f>'Results'!B477</f>
        <v>0</v>
      </c>
      <c r="C477" s="34">
        <f>'Results'!C477</f>
        <v>0</v>
      </c>
      <c r="D477" s="55">
        <f>'Results'!D477</f>
        <v>0</v>
      </c>
      <c r="E477" s="55">
        <f>'Results'!E477</f>
        <v>0</v>
      </c>
      <c r="F477" s="56">
        <f>'Results'!F477</f>
        <v>0</v>
      </c>
      <c r="G477" s="34">
        <f>'Results'!G477</f>
        <v>0</v>
      </c>
      <c r="H477" s="55">
        <f>'Results'!H477</f>
        <v>0</v>
      </c>
      <c r="I477" s="55">
        <f>'Results'!I477</f>
        <v>0</v>
      </c>
      <c r="J477" s="56">
        <f>'Results'!J477</f>
        <v>0</v>
      </c>
      <c r="K477" s="57">
        <f>0.01*'11'!B$16*'Matrix'!D477*'Results'!E477</f>
        <v>0</v>
      </c>
      <c r="L477" s="33">
        <f>0.01*('11'!C$16-'935'!Y477)*'Results'!C477*'Matrix'!D477*('11'!B$16/('11'!B$16-'935'!X477))*'935'!Q477</f>
        <v>0</v>
      </c>
      <c r="M477" s="49">
        <f>0.01*('11'!B$16-'935'!X477)*'Results'!D477</f>
        <v>0</v>
      </c>
      <c r="N477" s="33">
        <f>0.01*'11'!B$16*'Matrix'!I477*'Matrix'!BS477</f>
        <v>0</v>
      </c>
      <c r="O477" s="33">
        <f>0.01*('11'!B$16-'935'!X477)*'Matrix'!BX477</f>
        <v>0</v>
      </c>
      <c r="P477" s="49">
        <f>0.01*'Matrix'!BM477*'935'!U477</f>
        <v>0</v>
      </c>
      <c r="Q477" s="57">
        <f>K477+L477+M477</f>
        <v>0</v>
      </c>
      <c r="R477" s="32">
        <f>'935'!Z477</f>
        <v>0</v>
      </c>
      <c r="S477" s="58">
        <f>Q477-R477</f>
        <v>0</v>
      </c>
      <c r="T477" s="59">
        <f>IF(R477,Q477/R477-1,"")</f>
        <v>0</v>
      </c>
      <c r="U477" s="57">
        <f>N477+O477+P477</f>
        <v>0</v>
      </c>
      <c r="V477" s="32">
        <f>'935'!AA477</f>
        <v>0</v>
      </c>
      <c r="W477" s="58">
        <f>U477-V477</f>
        <v>0</v>
      </c>
      <c r="X477" s="59">
        <f>IF(V477,U477/V477-1,"")</f>
        <v>0</v>
      </c>
      <c r="Y477" s="57">
        <f>0.01*('11'!B$16-'935'!X477)*'Matrix'!BU477</f>
        <v>0</v>
      </c>
      <c r="Z477" s="33">
        <f>0.01*'11'!B$16*'Matrix'!D477*'Matrix'!CW477</f>
        <v>0</v>
      </c>
      <c r="AA477" s="33">
        <f>'Matrix'!D477*MAX('Matrix'!DE477,0-('Matrix'!DD477+IF('935'!Q477=0,0,(1-'935'!Y477/'11'!C$16)*'11'!B$16/('11'!B$16-'935'!X477)*IF('Matrix'!D477=0,1,'Matrix'!BY477/'Matrix'!D477)*'Matrix'!CV477)))*'11'!B$16*0.01*'DNO totals'!B$274/'DNO totals'!B$296</f>
        <v>0</v>
      </c>
      <c r="AB477" s="33">
        <f>'Matrix'!D477*'Charging rates'!B$106*'Matrix'!DB477</f>
        <v>0</v>
      </c>
      <c r="AC477" s="33">
        <f>'Matrix'!D477*MAX('Matrix'!DE477,0-('Matrix'!DD477+IF('935'!Q477=0,0,(1-'935'!Y477/'11'!C$16)*'11'!B$16/('11'!B$16-'935'!X477)*IF('Matrix'!D477=0,1,'Matrix'!BY477/'Matrix'!D477)*'Matrix'!CV477)))*'11'!B$16*0.01*'DNO totals'!B$284/'DNO totals'!B$296</f>
        <v>0</v>
      </c>
      <c r="AD477" s="33">
        <f>0.01*('Matrix'!BY477*'11'!B$16*'Matrix'!CB477+'Matrix'!D477*'Matrix'!CD477*'935'!Q477*('11'!C$16-'935'!Y477)*('11'!B$16/('11'!B$16-'935'!X477)))</f>
        <v>0</v>
      </c>
      <c r="AE477" s="33">
        <f>'Matrix'!D477*'Charging rates'!B$116*('Parameters'!B$21+'Matrix'!J477)*IF('DNO totals'!B$323&lt;0,1,'935'!S477)</f>
        <v>0</v>
      </c>
      <c r="AF477" s="33">
        <f>'Matrix'!D477*MAX('Matrix'!DE477,0-('Matrix'!DD477+IF('935'!Q477=0,0,(1-'935'!Y477/'11'!C$16)*'11'!B$16/('11'!B$16-'935'!X477)*IF('Matrix'!D477=0,1,'Matrix'!BY477/'Matrix'!D477)*'Matrix'!CV477)))*'11'!B$16*0.01*(1-('DNO totals'!B$284+'DNO totals'!B$274)/'DNO totals'!B$296)</f>
        <v>0</v>
      </c>
      <c r="AG477" s="49">
        <f>Q477-Y477-Z477-AA477-AB477-AC477-AD477-AE477-AF477</f>
        <v>0</v>
      </c>
    </row>
    <row r="478" spans="1:33">
      <c r="A478" s="28">
        <v>378</v>
      </c>
      <c r="B478" s="48">
        <f>'Results'!B478</f>
        <v>0</v>
      </c>
      <c r="C478" s="34">
        <f>'Results'!C478</f>
        <v>0</v>
      </c>
      <c r="D478" s="55">
        <f>'Results'!D478</f>
        <v>0</v>
      </c>
      <c r="E478" s="55">
        <f>'Results'!E478</f>
        <v>0</v>
      </c>
      <c r="F478" s="56">
        <f>'Results'!F478</f>
        <v>0</v>
      </c>
      <c r="G478" s="34">
        <f>'Results'!G478</f>
        <v>0</v>
      </c>
      <c r="H478" s="55">
        <f>'Results'!H478</f>
        <v>0</v>
      </c>
      <c r="I478" s="55">
        <f>'Results'!I478</f>
        <v>0</v>
      </c>
      <c r="J478" s="56">
        <f>'Results'!J478</f>
        <v>0</v>
      </c>
      <c r="K478" s="57">
        <f>0.01*'11'!B$16*'Matrix'!D478*'Results'!E478</f>
        <v>0</v>
      </c>
      <c r="L478" s="33">
        <f>0.01*('11'!C$16-'935'!Y478)*'Results'!C478*'Matrix'!D478*('11'!B$16/('11'!B$16-'935'!X478))*'935'!Q478</f>
        <v>0</v>
      </c>
      <c r="M478" s="49">
        <f>0.01*('11'!B$16-'935'!X478)*'Results'!D478</f>
        <v>0</v>
      </c>
      <c r="N478" s="33">
        <f>0.01*'11'!B$16*'Matrix'!I478*'Matrix'!BS478</f>
        <v>0</v>
      </c>
      <c r="O478" s="33">
        <f>0.01*('11'!B$16-'935'!X478)*'Matrix'!BX478</f>
        <v>0</v>
      </c>
      <c r="P478" s="49">
        <f>0.01*'Matrix'!BM478*'935'!U478</f>
        <v>0</v>
      </c>
      <c r="Q478" s="57">
        <f>K478+L478+M478</f>
        <v>0</v>
      </c>
      <c r="R478" s="32">
        <f>'935'!Z478</f>
        <v>0</v>
      </c>
      <c r="S478" s="58">
        <f>Q478-R478</f>
        <v>0</v>
      </c>
      <c r="T478" s="59">
        <f>IF(R478,Q478/R478-1,"")</f>
        <v>0</v>
      </c>
      <c r="U478" s="57">
        <f>N478+O478+P478</f>
        <v>0</v>
      </c>
      <c r="V478" s="32">
        <f>'935'!AA478</f>
        <v>0</v>
      </c>
      <c r="W478" s="58">
        <f>U478-V478</f>
        <v>0</v>
      </c>
      <c r="X478" s="59">
        <f>IF(V478,U478/V478-1,"")</f>
        <v>0</v>
      </c>
      <c r="Y478" s="57">
        <f>0.01*('11'!B$16-'935'!X478)*'Matrix'!BU478</f>
        <v>0</v>
      </c>
      <c r="Z478" s="33">
        <f>0.01*'11'!B$16*'Matrix'!D478*'Matrix'!CW478</f>
        <v>0</v>
      </c>
      <c r="AA478" s="33">
        <f>'Matrix'!D478*MAX('Matrix'!DE478,0-('Matrix'!DD478+IF('935'!Q478=0,0,(1-'935'!Y478/'11'!C$16)*'11'!B$16/('11'!B$16-'935'!X478)*IF('Matrix'!D478=0,1,'Matrix'!BY478/'Matrix'!D478)*'Matrix'!CV478)))*'11'!B$16*0.01*'DNO totals'!B$274/'DNO totals'!B$296</f>
        <v>0</v>
      </c>
      <c r="AB478" s="33">
        <f>'Matrix'!D478*'Charging rates'!B$106*'Matrix'!DB478</f>
        <v>0</v>
      </c>
      <c r="AC478" s="33">
        <f>'Matrix'!D478*MAX('Matrix'!DE478,0-('Matrix'!DD478+IF('935'!Q478=0,0,(1-'935'!Y478/'11'!C$16)*'11'!B$16/('11'!B$16-'935'!X478)*IF('Matrix'!D478=0,1,'Matrix'!BY478/'Matrix'!D478)*'Matrix'!CV478)))*'11'!B$16*0.01*'DNO totals'!B$284/'DNO totals'!B$296</f>
        <v>0</v>
      </c>
      <c r="AD478" s="33">
        <f>0.01*('Matrix'!BY478*'11'!B$16*'Matrix'!CB478+'Matrix'!D478*'Matrix'!CD478*'935'!Q478*('11'!C$16-'935'!Y478)*('11'!B$16/('11'!B$16-'935'!X478)))</f>
        <v>0</v>
      </c>
      <c r="AE478" s="33">
        <f>'Matrix'!D478*'Charging rates'!B$116*('Parameters'!B$21+'Matrix'!J478)*IF('DNO totals'!B$323&lt;0,1,'935'!S478)</f>
        <v>0</v>
      </c>
      <c r="AF478" s="33">
        <f>'Matrix'!D478*MAX('Matrix'!DE478,0-('Matrix'!DD478+IF('935'!Q478=0,0,(1-'935'!Y478/'11'!C$16)*'11'!B$16/('11'!B$16-'935'!X478)*IF('Matrix'!D478=0,1,'Matrix'!BY478/'Matrix'!D478)*'Matrix'!CV478)))*'11'!B$16*0.01*(1-('DNO totals'!B$284+'DNO totals'!B$274)/'DNO totals'!B$296)</f>
        <v>0</v>
      </c>
      <c r="AG478" s="49">
        <f>Q478-Y478-Z478-AA478-AB478-AC478-AD478-AE478-AF478</f>
        <v>0</v>
      </c>
    </row>
    <row r="479" spans="1:33">
      <c r="A479" s="28">
        <v>379</v>
      </c>
      <c r="B479" s="48">
        <f>'Results'!B479</f>
        <v>0</v>
      </c>
      <c r="C479" s="34">
        <f>'Results'!C479</f>
        <v>0</v>
      </c>
      <c r="D479" s="55">
        <f>'Results'!D479</f>
        <v>0</v>
      </c>
      <c r="E479" s="55">
        <f>'Results'!E479</f>
        <v>0</v>
      </c>
      <c r="F479" s="56">
        <f>'Results'!F479</f>
        <v>0</v>
      </c>
      <c r="G479" s="34">
        <f>'Results'!G479</f>
        <v>0</v>
      </c>
      <c r="H479" s="55">
        <f>'Results'!H479</f>
        <v>0</v>
      </c>
      <c r="I479" s="55">
        <f>'Results'!I479</f>
        <v>0</v>
      </c>
      <c r="J479" s="56">
        <f>'Results'!J479</f>
        <v>0</v>
      </c>
      <c r="K479" s="57">
        <f>0.01*'11'!B$16*'Matrix'!D479*'Results'!E479</f>
        <v>0</v>
      </c>
      <c r="L479" s="33">
        <f>0.01*('11'!C$16-'935'!Y479)*'Results'!C479*'Matrix'!D479*('11'!B$16/('11'!B$16-'935'!X479))*'935'!Q479</f>
        <v>0</v>
      </c>
      <c r="M479" s="49">
        <f>0.01*('11'!B$16-'935'!X479)*'Results'!D479</f>
        <v>0</v>
      </c>
      <c r="N479" s="33">
        <f>0.01*'11'!B$16*'Matrix'!I479*'Matrix'!BS479</f>
        <v>0</v>
      </c>
      <c r="O479" s="33">
        <f>0.01*('11'!B$16-'935'!X479)*'Matrix'!BX479</f>
        <v>0</v>
      </c>
      <c r="P479" s="49">
        <f>0.01*'Matrix'!BM479*'935'!U479</f>
        <v>0</v>
      </c>
      <c r="Q479" s="57">
        <f>K479+L479+M479</f>
        <v>0</v>
      </c>
      <c r="R479" s="32">
        <f>'935'!Z479</f>
        <v>0</v>
      </c>
      <c r="S479" s="58">
        <f>Q479-R479</f>
        <v>0</v>
      </c>
      <c r="T479" s="59">
        <f>IF(R479,Q479/R479-1,"")</f>
        <v>0</v>
      </c>
      <c r="U479" s="57">
        <f>N479+O479+P479</f>
        <v>0</v>
      </c>
      <c r="V479" s="32">
        <f>'935'!AA479</f>
        <v>0</v>
      </c>
      <c r="W479" s="58">
        <f>U479-V479</f>
        <v>0</v>
      </c>
      <c r="X479" s="59">
        <f>IF(V479,U479/V479-1,"")</f>
        <v>0</v>
      </c>
      <c r="Y479" s="57">
        <f>0.01*('11'!B$16-'935'!X479)*'Matrix'!BU479</f>
        <v>0</v>
      </c>
      <c r="Z479" s="33">
        <f>0.01*'11'!B$16*'Matrix'!D479*'Matrix'!CW479</f>
        <v>0</v>
      </c>
      <c r="AA479" s="33">
        <f>'Matrix'!D479*MAX('Matrix'!DE479,0-('Matrix'!DD479+IF('935'!Q479=0,0,(1-'935'!Y479/'11'!C$16)*'11'!B$16/('11'!B$16-'935'!X479)*IF('Matrix'!D479=0,1,'Matrix'!BY479/'Matrix'!D479)*'Matrix'!CV479)))*'11'!B$16*0.01*'DNO totals'!B$274/'DNO totals'!B$296</f>
        <v>0</v>
      </c>
      <c r="AB479" s="33">
        <f>'Matrix'!D479*'Charging rates'!B$106*'Matrix'!DB479</f>
        <v>0</v>
      </c>
      <c r="AC479" s="33">
        <f>'Matrix'!D479*MAX('Matrix'!DE479,0-('Matrix'!DD479+IF('935'!Q479=0,0,(1-'935'!Y479/'11'!C$16)*'11'!B$16/('11'!B$16-'935'!X479)*IF('Matrix'!D479=0,1,'Matrix'!BY479/'Matrix'!D479)*'Matrix'!CV479)))*'11'!B$16*0.01*'DNO totals'!B$284/'DNO totals'!B$296</f>
        <v>0</v>
      </c>
      <c r="AD479" s="33">
        <f>0.01*('Matrix'!BY479*'11'!B$16*'Matrix'!CB479+'Matrix'!D479*'Matrix'!CD479*'935'!Q479*('11'!C$16-'935'!Y479)*('11'!B$16/('11'!B$16-'935'!X479)))</f>
        <v>0</v>
      </c>
      <c r="AE479" s="33">
        <f>'Matrix'!D479*'Charging rates'!B$116*('Parameters'!B$21+'Matrix'!J479)*IF('DNO totals'!B$323&lt;0,1,'935'!S479)</f>
        <v>0</v>
      </c>
      <c r="AF479" s="33">
        <f>'Matrix'!D479*MAX('Matrix'!DE479,0-('Matrix'!DD479+IF('935'!Q479=0,0,(1-'935'!Y479/'11'!C$16)*'11'!B$16/('11'!B$16-'935'!X479)*IF('Matrix'!D479=0,1,'Matrix'!BY479/'Matrix'!D479)*'Matrix'!CV479)))*'11'!B$16*0.01*(1-('DNO totals'!B$284+'DNO totals'!B$274)/'DNO totals'!B$296)</f>
        <v>0</v>
      </c>
      <c r="AG479" s="49">
        <f>Q479-Y479-Z479-AA479-AB479-AC479-AD479-AE479-AF479</f>
        <v>0</v>
      </c>
    </row>
    <row r="480" spans="1:33">
      <c r="A480" s="28">
        <v>380</v>
      </c>
      <c r="B480" s="48">
        <f>'Results'!B480</f>
        <v>0</v>
      </c>
      <c r="C480" s="34">
        <f>'Results'!C480</f>
        <v>0</v>
      </c>
      <c r="D480" s="55">
        <f>'Results'!D480</f>
        <v>0</v>
      </c>
      <c r="E480" s="55">
        <f>'Results'!E480</f>
        <v>0</v>
      </c>
      <c r="F480" s="56">
        <f>'Results'!F480</f>
        <v>0</v>
      </c>
      <c r="G480" s="34">
        <f>'Results'!G480</f>
        <v>0</v>
      </c>
      <c r="H480" s="55">
        <f>'Results'!H480</f>
        <v>0</v>
      </c>
      <c r="I480" s="55">
        <f>'Results'!I480</f>
        <v>0</v>
      </c>
      <c r="J480" s="56">
        <f>'Results'!J480</f>
        <v>0</v>
      </c>
      <c r="K480" s="57">
        <f>0.01*'11'!B$16*'Matrix'!D480*'Results'!E480</f>
        <v>0</v>
      </c>
      <c r="L480" s="33">
        <f>0.01*('11'!C$16-'935'!Y480)*'Results'!C480*'Matrix'!D480*('11'!B$16/('11'!B$16-'935'!X480))*'935'!Q480</f>
        <v>0</v>
      </c>
      <c r="M480" s="49">
        <f>0.01*('11'!B$16-'935'!X480)*'Results'!D480</f>
        <v>0</v>
      </c>
      <c r="N480" s="33">
        <f>0.01*'11'!B$16*'Matrix'!I480*'Matrix'!BS480</f>
        <v>0</v>
      </c>
      <c r="O480" s="33">
        <f>0.01*('11'!B$16-'935'!X480)*'Matrix'!BX480</f>
        <v>0</v>
      </c>
      <c r="P480" s="49">
        <f>0.01*'Matrix'!BM480*'935'!U480</f>
        <v>0</v>
      </c>
      <c r="Q480" s="57">
        <f>K480+L480+M480</f>
        <v>0</v>
      </c>
      <c r="R480" s="32">
        <f>'935'!Z480</f>
        <v>0</v>
      </c>
      <c r="S480" s="58">
        <f>Q480-R480</f>
        <v>0</v>
      </c>
      <c r="T480" s="59">
        <f>IF(R480,Q480/R480-1,"")</f>
        <v>0</v>
      </c>
      <c r="U480" s="57">
        <f>N480+O480+P480</f>
        <v>0</v>
      </c>
      <c r="V480" s="32">
        <f>'935'!AA480</f>
        <v>0</v>
      </c>
      <c r="W480" s="58">
        <f>U480-V480</f>
        <v>0</v>
      </c>
      <c r="X480" s="59">
        <f>IF(V480,U480/V480-1,"")</f>
        <v>0</v>
      </c>
      <c r="Y480" s="57">
        <f>0.01*('11'!B$16-'935'!X480)*'Matrix'!BU480</f>
        <v>0</v>
      </c>
      <c r="Z480" s="33">
        <f>0.01*'11'!B$16*'Matrix'!D480*'Matrix'!CW480</f>
        <v>0</v>
      </c>
      <c r="AA480" s="33">
        <f>'Matrix'!D480*MAX('Matrix'!DE480,0-('Matrix'!DD480+IF('935'!Q480=0,0,(1-'935'!Y480/'11'!C$16)*'11'!B$16/('11'!B$16-'935'!X480)*IF('Matrix'!D480=0,1,'Matrix'!BY480/'Matrix'!D480)*'Matrix'!CV480)))*'11'!B$16*0.01*'DNO totals'!B$274/'DNO totals'!B$296</f>
        <v>0</v>
      </c>
      <c r="AB480" s="33">
        <f>'Matrix'!D480*'Charging rates'!B$106*'Matrix'!DB480</f>
        <v>0</v>
      </c>
      <c r="AC480" s="33">
        <f>'Matrix'!D480*MAX('Matrix'!DE480,0-('Matrix'!DD480+IF('935'!Q480=0,0,(1-'935'!Y480/'11'!C$16)*'11'!B$16/('11'!B$16-'935'!X480)*IF('Matrix'!D480=0,1,'Matrix'!BY480/'Matrix'!D480)*'Matrix'!CV480)))*'11'!B$16*0.01*'DNO totals'!B$284/'DNO totals'!B$296</f>
        <v>0</v>
      </c>
      <c r="AD480" s="33">
        <f>0.01*('Matrix'!BY480*'11'!B$16*'Matrix'!CB480+'Matrix'!D480*'Matrix'!CD480*'935'!Q480*('11'!C$16-'935'!Y480)*('11'!B$16/('11'!B$16-'935'!X480)))</f>
        <v>0</v>
      </c>
      <c r="AE480" s="33">
        <f>'Matrix'!D480*'Charging rates'!B$116*('Parameters'!B$21+'Matrix'!J480)*IF('DNO totals'!B$323&lt;0,1,'935'!S480)</f>
        <v>0</v>
      </c>
      <c r="AF480" s="33">
        <f>'Matrix'!D480*MAX('Matrix'!DE480,0-('Matrix'!DD480+IF('935'!Q480=0,0,(1-'935'!Y480/'11'!C$16)*'11'!B$16/('11'!B$16-'935'!X480)*IF('Matrix'!D480=0,1,'Matrix'!BY480/'Matrix'!D480)*'Matrix'!CV480)))*'11'!B$16*0.01*(1-('DNO totals'!B$284+'DNO totals'!B$274)/'DNO totals'!B$296)</f>
        <v>0</v>
      </c>
      <c r="AG480" s="49">
        <f>Q480-Y480-Z480-AA480-AB480-AC480-AD480-AE480-AF480</f>
        <v>0</v>
      </c>
    </row>
    <row r="481" spans="1:33">
      <c r="A481" s="28">
        <v>381</v>
      </c>
      <c r="B481" s="48">
        <f>'Results'!B481</f>
        <v>0</v>
      </c>
      <c r="C481" s="34">
        <f>'Results'!C481</f>
        <v>0</v>
      </c>
      <c r="D481" s="55">
        <f>'Results'!D481</f>
        <v>0</v>
      </c>
      <c r="E481" s="55">
        <f>'Results'!E481</f>
        <v>0</v>
      </c>
      <c r="F481" s="56">
        <f>'Results'!F481</f>
        <v>0</v>
      </c>
      <c r="G481" s="34">
        <f>'Results'!G481</f>
        <v>0</v>
      </c>
      <c r="H481" s="55">
        <f>'Results'!H481</f>
        <v>0</v>
      </c>
      <c r="I481" s="55">
        <f>'Results'!I481</f>
        <v>0</v>
      </c>
      <c r="J481" s="56">
        <f>'Results'!J481</f>
        <v>0</v>
      </c>
      <c r="K481" s="57">
        <f>0.01*'11'!B$16*'Matrix'!D481*'Results'!E481</f>
        <v>0</v>
      </c>
      <c r="L481" s="33">
        <f>0.01*('11'!C$16-'935'!Y481)*'Results'!C481*'Matrix'!D481*('11'!B$16/('11'!B$16-'935'!X481))*'935'!Q481</f>
        <v>0</v>
      </c>
      <c r="M481" s="49">
        <f>0.01*('11'!B$16-'935'!X481)*'Results'!D481</f>
        <v>0</v>
      </c>
      <c r="N481" s="33">
        <f>0.01*'11'!B$16*'Matrix'!I481*'Matrix'!BS481</f>
        <v>0</v>
      </c>
      <c r="O481" s="33">
        <f>0.01*('11'!B$16-'935'!X481)*'Matrix'!BX481</f>
        <v>0</v>
      </c>
      <c r="P481" s="49">
        <f>0.01*'Matrix'!BM481*'935'!U481</f>
        <v>0</v>
      </c>
      <c r="Q481" s="57">
        <f>K481+L481+M481</f>
        <v>0</v>
      </c>
      <c r="R481" s="32">
        <f>'935'!Z481</f>
        <v>0</v>
      </c>
      <c r="S481" s="58">
        <f>Q481-R481</f>
        <v>0</v>
      </c>
      <c r="T481" s="59">
        <f>IF(R481,Q481/R481-1,"")</f>
        <v>0</v>
      </c>
      <c r="U481" s="57">
        <f>N481+O481+P481</f>
        <v>0</v>
      </c>
      <c r="V481" s="32">
        <f>'935'!AA481</f>
        <v>0</v>
      </c>
      <c r="W481" s="58">
        <f>U481-V481</f>
        <v>0</v>
      </c>
      <c r="X481" s="59">
        <f>IF(V481,U481/V481-1,"")</f>
        <v>0</v>
      </c>
      <c r="Y481" s="57">
        <f>0.01*('11'!B$16-'935'!X481)*'Matrix'!BU481</f>
        <v>0</v>
      </c>
      <c r="Z481" s="33">
        <f>0.01*'11'!B$16*'Matrix'!D481*'Matrix'!CW481</f>
        <v>0</v>
      </c>
      <c r="AA481" s="33">
        <f>'Matrix'!D481*MAX('Matrix'!DE481,0-('Matrix'!DD481+IF('935'!Q481=0,0,(1-'935'!Y481/'11'!C$16)*'11'!B$16/('11'!B$16-'935'!X481)*IF('Matrix'!D481=0,1,'Matrix'!BY481/'Matrix'!D481)*'Matrix'!CV481)))*'11'!B$16*0.01*'DNO totals'!B$274/'DNO totals'!B$296</f>
        <v>0</v>
      </c>
      <c r="AB481" s="33">
        <f>'Matrix'!D481*'Charging rates'!B$106*'Matrix'!DB481</f>
        <v>0</v>
      </c>
      <c r="AC481" s="33">
        <f>'Matrix'!D481*MAX('Matrix'!DE481,0-('Matrix'!DD481+IF('935'!Q481=0,0,(1-'935'!Y481/'11'!C$16)*'11'!B$16/('11'!B$16-'935'!X481)*IF('Matrix'!D481=0,1,'Matrix'!BY481/'Matrix'!D481)*'Matrix'!CV481)))*'11'!B$16*0.01*'DNO totals'!B$284/'DNO totals'!B$296</f>
        <v>0</v>
      </c>
      <c r="AD481" s="33">
        <f>0.01*('Matrix'!BY481*'11'!B$16*'Matrix'!CB481+'Matrix'!D481*'Matrix'!CD481*'935'!Q481*('11'!C$16-'935'!Y481)*('11'!B$16/('11'!B$16-'935'!X481)))</f>
        <v>0</v>
      </c>
      <c r="AE481" s="33">
        <f>'Matrix'!D481*'Charging rates'!B$116*('Parameters'!B$21+'Matrix'!J481)*IF('DNO totals'!B$323&lt;0,1,'935'!S481)</f>
        <v>0</v>
      </c>
      <c r="AF481" s="33">
        <f>'Matrix'!D481*MAX('Matrix'!DE481,0-('Matrix'!DD481+IF('935'!Q481=0,0,(1-'935'!Y481/'11'!C$16)*'11'!B$16/('11'!B$16-'935'!X481)*IF('Matrix'!D481=0,1,'Matrix'!BY481/'Matrix'!D481)*'Matrix'!CV481)))*'11'!B$16*0.01*(1-('DNO totals'!B$284+'DNO totals'!B$274)/'DNO totals'!B$296)</f>
        <v>0</v>
      </c>
      <c r="AG481" s="49">
        <f>Q481-Y481-Z481-AA481-AB481-AC481-AD481-AE481-AF481</f>
        <v>0</v>
      </c>
    </row>
    <row r="482" spans="1:33">
      <c r="A482" s="28">
        <v>382</v>
      </c>
      <c r="B482" s="48">
        <f>'Results'!B482</f>
        <v>0</v>
      </c>
      <c r="C482" s="34">
        <f>'Results'!C482</f>
        <v>0</v>
      </c>
      <c r="D482" s="55">
        <f>'Results'!D482</f>
        <v>0</v>
      </c>
      <c r="E482" s="55">
        <f>'Results'!E482</f>
        <v>0</v>
      </c>
      <c r="F482" s="56">
        <f>'Results'!F482</f>
        <v>0</v>
      </c>
      <c r="G482" s="34">
        <f>'Results'!G482</f>
        <v>0</v>
      </c>
      <c r="H482" s="55">
        <f>'Results'!H482</f>
        <v>0</v>
      </c>
      <c r="I482" s="55">
        <f>'Results'!I482</f>
        <v>0</v>
      </c>
      <c r="J482" s="56">
        <f>'Results'!J482</f>
        <v>0</v>
      </c>
      <c r="K482" s="57">
        <f>0.01*'11'!B$16*'Matrix'!D482*'Results'!E482</f>
        <v>0</v>
      </c>
      <c r="L482" s="33">
        <f>0.01*('11'!C$16-'935'!Y482)*'Results'!C482*'Matrix'!D482*('11'!B$16/('11'!B$16-'935'!X482))*'935'!Q482</f>
        <v>0</v>
      </c>
      <c r="M482" s="49">
        <f>0.01*('11'!B$16-'935'!X482)*'Results'!D482</f>
        <v>0</v>
      </c>
      <c r="N482" s="33">
        <f>0.01*'11'!B$16*'Matrix'!I482*'Matrix'!BS482</f>
        <v>0</v>
      </c>
      <c r="O482" s="33">
        <f>0.01*('11'!B$16-'935'!X482)*'Matrix'!BX482</f>
        <v>0</v>
      </c>
      <c r="P482" s="49">
        <f>0.01*'Matrix'!BM482*'935'!U482</f>
        <v>0</v>
      </c>
      <c r="Q482" s="57">
        <f>K482+L482+M482</f>
        <v>0</v>
      </c>
      <c r="R482" s="32">
        <f>'935'!Z482</f>
        <v>0</v>
      </c>
      <c r="S482" s="58">
        <f>Q482-R482</f>
        <v>0</v>
      </c>
      <c r="T482" s="59">
        <f>IF(R482,Q482/R482-1,"")</f>
        <v>0</v>
      </c>
      <c r="U482" s="57">
        <f>N482+O482+P482</f>
        <v>0</v>
      </c>
      <c r="V482" s="32">
        <f>'935'!AA482</f>
        <v>0</v>
      </c>
      <c r="W482" s="58">
        <f>U482-V482</f>
        <v>0</v>
      </c>
      <c r="X482" s="59">
        <f>IF(V482,U482/V482-1,"")</f>
        <v>0</v>
      </c>
      <c r="Y482" s="57">
        <f>0.01*('11'!B$16-'935'!X482)*'Matrix'!BU482</f>
        <v>0</v>
      </c>
      <c r="Z482" s="33">
        <f>0.01*'11'!B$16*'Matrix'!D482*'Matrix'!CW482</f>
        <v>0</v>
      </c>
      <c r="AA482" s="33">
        <f>'Matrix'!D482*MAX('Matrix'!DE482,0-('Matrix'!DD482+IF('935'!Q482=0,0,(1-'935'!Y482/'11'!C$16)*'11'!B$16/('11'!B$16-'935'!X482)*IF('Matrix'!D482=0,1,'Matrix'!BY482/'Matrix'!D482)*'Matrix'!CV482)))*'11'!B$16*0.01*'DNO totals'!B$274/'DNO totals'!B$296</f>
        <v>0</v>
      </c>
      <c r="AB482" s="33">
        <f>'Matrix'!D482*'Charging rates'!B$106*'Matrix'!DB482</f>
        <v>0</v>
      </c>
      <c r="AC482" s="33">
        <f>'Matrix'!D482*MAX('Matrix'!DE482,0-('Matrix'!DD482+IF('935'!Q482=0,0,(1-'935'!Y482/'11'!C$16)*'11'!B$16/('11'!B$16-'935'!X482)*IF('Matrix'!D482=0,1,'Matrix'!BY482/'Matrix'!D482)*'Matrix'!CV482)))*'11'!B$16*0.01*'DNO totals'!B$284/'DNO totals'!B$296</f>
        <v>0</v>
      </c>
      <c r="AD482" s="33">
        <f>0.01*('Matrix'!BY482*'11'!B$16*'Matrix'!CB482+'Matrix'!D482*'Matrix'!CD482*'935'!Q482*('11'!C$16-'935'!Y482)*('11'!B$16/('11'!B$16-'935'!X482)))</f>
        <v>0</v>
      </c>
      <c r="AE482" s="33">
        <f>'Matrix'!D482*'Charging rates'!B$116*('Parameters'!B$21+'Matrix'!J482)*IF('DNO totals'!B$323&lt;0,1,'935'!S482)</f>
        <v>0</v>
      </c>
      <c r="AF482" s="33">
        <f>'Matrix'!D482*MAX('Matrix'!DE482,0-('Matrix'!DD482+IF('935'!Q482=0,0,(1-'935'!Y482/'11'!C$16)*'11'!B$16/('11'!B$16-'935'!X482)*IF('Matrix'!D482=0,1,'Matrix'!BY482/'Matrix'!D482)*'Matrix'!CV482)))*'11'!B$16*0.01*(1-('DNO totals'!B$284+'DNO totals'!B$274)/'DNO totals'!B$296)</f>
        <v>0</v>
      </c>
      <c r="AG482" s="49">
        <f>Q482-Y482-Z482-AA482-AB482-AC482-AD482-AE482-AF482</f>
        <v>0</v>
      </c>
    </row>
    <row r="483" spans="1:33">
      <c r="A483" s="28">
        <v>383</v>
      </c>
      <c r="B483" s="48">
        <f>'Results'!B483</f>
        <v>0</v>
      </c>
      <c r="C483" s="34">
        <f>'Results'!C483</f>
        <v>0</v>
      </c>
      <c r="D483" s="55">
        <f>'Results'!D483</f>
        <v>0</v>
      </c>
      <c r="E483" s="55">
        <f>'Results'!E483</f>
        <v>0</v>
      </c>
      <c r="F483" s="56">
        <f>'Results'!F483</f>
        <v>0</v>
      </c>
      <c r="G483" s="34">
        <f>'Results'!G483</f>
        <v>0</v>
      </c>
      <c r="H483" s="55">
        <f>'Results'!H483</f>
        <v>0</v>
      </c>
      <c r="I483" s="55">
        <f>'Results'!I483</f>
        <v>0</v>
      </c>
      <c r="J483" s="56">
        <f>'Results'!J483</f>
        <v>0</v>
      </c>
      <c r="K483" s="57">
        <f>0.01*'11'!B$16*'Matrix'!D483*'Results'!E483</f>
        <v>0</v>
      </c>
      <c r="L483" s="33">
        <f>0.01*('11'!C$16-'935'!Y483)*'Results'!C483*'Matrix'!D483*('11'!B$16/('11'!B$16-'935'!X483))*'935'!Q483</f>
        <v>0</v>
      </c>
      <c r="M483" s="49">
        <f>0.01*('11'!B$16-'935'!X483)*'Results'!D483</f>
        <v>0</v>
      </c>
      <c r="N483" s="33">
        <f>0.01*'11'!B$16*'Matrix'!I483*'Matrix'!BS483</f>
        <v>0</v>
      </c>
      <c r="O483" s="33">
        <f>0.01*('11'!B$16-'935'!X483)*'Matrix'!BX483</f>
        <v>0</v>
      </c>
      <c r="P483" s="49">
        <f>0.01*'Matrix'!BM483*'935'!U483</f>
        <v>0</v>
      </c>
      <c r="Q483" s="57">
        <f>K483+L483+M483</f>
        <v>0</v>
      </c>
      <c r="R483" s="32">
        <f>'935'!Z483</f>
        <v>0</v>
      </c>
      <c r="S483" s="58">
        <f>Q483-R483</f>
        <v>0</v>
      </c>
      <c r="T483" s="59">
        <f>IF(R483,Q483/R483-1,"")</f>
        <v>0</v>
      </c>
      <c r="U483" s="57">
        <f>N483+O483+P483</f>
        <v>0</v>
      </c>
      <c r="V483" s="32">
        <f>'935'!AA483</f>
        <v>0</v>
      </c>
      <c r="W483" s="58">
        <f>U483-V483</f>
        <v>0</v>
      </c>
      <c r="X483" s="59">
        <f>IF(V483,U483/V483-1,"")</f>
        <v>0</v>
      </c>
      <c r="Y483" s="57">
        <f>0.01*('11'!B$16-'935'!X483)*'Matrix'!BU483</f>
        <v>0</v>
      </c>
      <c r="Z483" s="33">
        <f>0.01*'11'!B$16*'Matrix'!D483*'Matrix'!CW483</f>
        <v>0</v>
      </c>
      <c r="AA483" s="33">
        <f>'Matrix'!D483*MAX('Matrix'!DE483,0-('Matrix'!DD483+IF('935'!Q483=0,0,(1-'935'!Y483/'11'!C$16)*'11'!B$16/('11'!B$16-'935'!X483)*IF('Matrix'!D483=0,1,'Matrix'!BY483/'Matrix'!D483)*'Matrix'!CV483)))*'11'!B$16*0.01*'DNO totals'!B$274/'DNO totals'!B$296</f>
        <v>0</v>
      </c>
      <c r="AB483" s="33">
        <f>'Matrix'!D483*'Charging rates'!B$106*'Matrix'!DB483</f>
        <v>0</v>
      </c>
      <c r="AC483" s="33">
        <f>'Matrix'!D483*MAX('Matrix'!DE483,0-('Matrix'!DD483+IF('935'!Q483=0,0,(1-'935'!Y483/'11'!C$16)*'11'!B$16/('11'!B$16-'935'!X483)*IF('Matrix'!D483=0,1,'Matrix'!BY483/'Matrix'!D483)*'Matrix'!CV483)))*'11'!B$16*0.01*'DNO totals'!B$284/'DNO totals'!B$296</f>
        <v>0</v>
      </c>
      <c r="AD483" s="33">
        <f>0.01*('Matrix'!BY483*'11'!B$16*'Matrix'!CB483+'Matrix'!D483*'Matrix'!CD483*'935'!Q483*('11'!C$16-'935'!Y483)*('11'!B$16/('11'!B$16-'935'!X483)))</f>
        <v>0</v>
      </c>
      <c r="AE483" s="33">
        <f>'Matrix'!D483*'Charging rates'!B$116*('Parameters'!B$21+'Matrix'!J483)*IF('DNO totals'!B$323&lt;0,1,'935'!S483)</f>
        <v>0</v>
      </c>
      <c r="AF483" s="33">
        <f>'Matrix'!D483*MAX('Matrix'!DE483,0-('Matrix'!DD483+IF('935'!Q483=0,0,(1-'935'!Y483/'11'!C$16)*'11'!B$16/('11'!B$16-'935'!X483)*IF('Matrix'!D483=0,1,'Matrix'!BY483/'Matrix'!D483)*'Matrix'!CV483)))*'11'!B$16*0.01*(1-('DNO totals'!B$284+'DNO totals'!B$274)/'DNO totals'!B$296)</f>
        <v>0</v>
      </c>
      <c r="AG483" s="49">
        <f>Q483-Y483-Z483-AA483-AB483-AC483-AD483-AE483-AF483</f>
        <v>0</v>
      </c>
    </row>
    <row r="484" spans="1:33">
      <c r="A484" s="28">
        <v>384</v>
      </c>
      <c r="B484" s="48">
        <f>'Results'!B484</f>
        <v>0</v>
      </c>
      <c r="C484" s="34">
        <f>'Results'!C484</f>
        <v>0</v>
      </c>
      <c r="D484" s="55">
        <f>'Results'!D484</f>
        <v>0</v>
      </c>
      <c r="E484" s="55">
        <f>'Results'!E484</f>
        <v>0</v>
      </c>
      <c r="F484" s="56">
        <f>'Results'!F484</f>
        <v>0</v>
      </c>
      <c r="G484" s="34">
        <f>'Results'!G484</f>
        <v>0</v>
      </c>
      <c r="H484" s="55">
        <f>'Results'!H484</f>
        <v>0</v>
      </c>
      <c r="I484" s="55">
        <f>'Results'!I484</f>
        <v>0</v>
      </c>
      <c r="J484" s="56">
        <f>'Results'!J484</f>
        <v>0</v>
      </c>
      <c r="K484" s="57">
        <f>0.01*'11'!B$16*'Matrix'!D484*'Results'!E484</f>
        <v>0</v>
      </c>
      <c r="L484" s="33">
        <f>0.01*('11'!C$16-'935'!Y484)*'Results'!C484*'Matrix'!D484*('11'!B$16/('11'!B$16-'935'!X484))*'935'!Q484</f>
        <v>0</v>
      </c>
      <c r="M484" s="49">
        <f>0.01*('11'!B$16-'935'!X484)*'Results'!D484</f>
        <v>0</v>
      </c>
      <c r="N484" s="33">
        <f>0.01*'11'!B$16*'Matrix'!I484*'Matrix'!BS484</f>
        <v>0</v>
      </c>
      <c r="O484" s="33">
        <f>0.01*('11'!B$16-'935'!X484)*'Matrix'!BX484</f>
        <v>0</v>
      </c>
      <c r="P484" s="49">
        <f>0.01*'Matrix'!BM484*'935'!U484</f>
        <v>0</v>
      </c>
      <c r="Q484" s="57">
        <f>K484+L484+M484</f>
        <v>0</v>
      </c>
      <c r="R484" s="32">
        <f>'935'!Z484</f>
        <v>0</v>
      </c>
      <c r="S484" s="58">
        <f>Q484-R484</f>
        <v>0</v>
      </c>
      <c r="T484" s="59">
        <f>IF(R484,Q484/R484-1,"")</f>
        <v>0</v>
      </c>
      <c r="U484" s="57">
        <f>N484+O484+P484</f>
        <v>0</v>
      </c>
      <c r="V484" s="32">
        <f>'935'!AA484</f>
        <v>0</v>
      </c>
      <c r="W484" s="58">
        <f>U484-V484</f>
        <v>0</v>
      </c>
      <c r="X484" s="59">
        <f>IF(V484,U484/V484-1,"")</f>
        <v>0</v>
      </c>
      <c r="Y484" s="57">
        <f>0.01*('11'!B$16-'935'!X484)*'Matrix'!BU484</f>
        <v>0</v>
      </c>
      <c r="Z484" s="33">
        <f>0.01*'11'!B$16*'Matrix'!D484*'Matrix'!CW484</f>
        <v>0</v>
      </c>
      <c r="AA484" s="33">
        <f>'Matrix'!D484*MAX('Matrix'!DE484,0-('Matrix'!DD484+IF('935'!Q484=0,0,(1-'935'!Y484/'11'!C$16)*'11'!B$16/('11'!B$16-'935'!X484)*IF('Matrix'!D484=0,1,'Matrix'!BY484/'Matrix'!D484)*'Matrix'!CV484)))*'11'!B$16*0.01*'DNO totals'!B$274/'DNO totals'!B$296</f>
        <v>0</v>
      </c>
      <c r="AB484" s="33">
        <f>'Matrix'!D484*'Charging rates'!B$106*'Matrix'!DB484</f>
        <v>0</v>
      </c>
      <c r="AC484" s="33">
        <f>'Matrix'!D484*MAX('Matrix'!DE484,0-('Matrix'!DD484+IF('935'!Q484=0,0,(1-'935'!Y484/'11'!C$16)*'11'!B$16/('11'!B$16-'935'!X484)*IF('Matrix'!D484=0,1,'Matrix'!BY484/'Matrix'!D484)*'Matrix'!CV484)))*'11'!B$16*0.01*'DNO totals'!B$284/'DNO totals'!B$296</f>
        <v>0</v>
      </c>
      <c r="AD484" s="33">
        <f>0.01*('Matrix'!BY484*'11'!B$16*'Matrix'!CB484+'Matrix'!D484*'Matrix'!CD484*'935'!Q484*('11'!C$16-'935'!Y484)*('11'!B$16/('11'!B$16-'935'!X484)))</f>
        <v>0</v>
      </c>
      <c r="AE484" s="33">
        <f>'Matrix'!D484*'Charging rates'!B$116*('Parameters'!B$21+'Matrix'!J484)*IF('DNO totals'!B$323&lt;0,1,'935'!S484)</f>
        <v>0</v>
      </c>
      <c r="AF484" s="33">
        <f>'Matrix'!D484*MAX('Matrix'!DE484,0-('Matrix'!DD484+IF('935'!Q484=0,0,(1-'935'!Y484/'11'!C$16)*'11'!B$16/('11'!B$16-'935'!X484)*IF('Matrix'!D484=0,1,'Matrix'!BY484/'Matrix'!D484)*'Matrix'!CV484)))*'11'!B$16*0.01*(1-('DNO totals'!B$284+'DNO totals'!B$274)/'DNO totals'!B$296)</f>
        <v>0</v>
      </c>
      <c r="AG484" s="49">
        <f>Q484-Y484-Z484-AA484-AB484-AC484-AD484-AE484-AF484</f>
        <v>0</v>
      </c>
    </row>
    <row r="485" spans="1:33">
      <c r="A485" s="28">
        <v>385</v>
      </c>
      <c r="B485" s="48">
        <f>'Results'!B485</f>
        <v>0</v>
      </c>
      <c r="C485" s="34">
        <f>'Results'!C485</f>
        <v>0</v>
      </c>
      <c r="D485" s="55">
        <f>'Results'!D485</f>
        <v>0</v>
      </c>
      <c r="E485" s="55">
        <f>'Results'!E485</f>
        <v>0</v>
      </c>
      <c r="F485" s="56">
        <f>'Results'!F485</f>
        <v>0</v>
      </c>
      <c r="G485" s="34">
        <f>'Results'!G485</f>
        <v>0</v>
      </c>
      <c r="H485" s="55">
        <f>'Results'!H485</f>
        <v>0</v>
      </c>
      <c r="I485" s="55">
        <f>'Results'!I485</f>
        <v>0</v>
      </c>
      <c r="J485" s="56">
        <f>'Results'!J485</f>
        <v>0</v>
      </c>
      <c r="K485" s="57">
        <f>0.01*'11'!B$16*'Matrix'!D485*'Results'!E485</f>
        <v>0</v>
      </c>
      <c r="L485" s="33">
        <f>0.01*('11'!C$16-'935'!Y485)*'Results'!C485*'Matrix'!D485*('11'!B$16/('11'!B$16-'935'!X485))*'935'!Q485</f>
        <v>0</v>
      </c>
      <c r="M485" s="49">
        <f>0.01*('11'!B$16-'935'!X485)*'Results'!D485</f>
        <v>0</v>
      </c>
      <c r="N485" s="33">
        <f>0.01*'11'!B$16*'Matrix'!I485*'Matrix'!BS485</f>
        <v>0</v>
      </c>
      <c r="O485" s="33">
        <f>0.01*('11'!B$16-'935'!X485)*'Matrix'!BX485</f>
        <v>0</v>
      </c>
      <c r="P485" s="49">
        <f>0.01*'Matrix'!BM485*'935'!U485</f>
        <v>0</v>
      </c>
      <c r="Q485" s="57">
        <f>K485+L485+M485</f>
        <v>0</v>
      </c>
      <c r="R485" s="32">
        <f>'935'!Z485</f>
        <v>0</v>
      </c>
      <c r="S485" s="58">
        <f>Q485-R485</f>
        <v>0</v>
      </c>
      <c r="T485" s="59">
        <f>IF(R485,Q485/R485-1,"")</f>
        <v>0</v>
      </c>
      <c r="U485" s="57">
        <f>N485+O485+P485</f>
        <v>0</v>
      </c>
      <c r="V485" s="32">
        <f>'935'!AA485</f>
        <v>0</v>
      </c>
      <c r="W485" s="58">
        <f>U485-V485</f>
        <v>0</v>
      </c>
      <c r="X485" s="59">
        <f>IF(V485,U485/V485-1,"")</f>
        <v>0</v>
      </c>
      <c r="Y485" s="57">
        <f>0.01*('11'!B$16-'935'!X485)*'Matrix'!BU485</f>
        <v>0</v>
      </c>
      <c r="Z485" s="33">
        <f>0.01*'11'!B$16*'Matrix'!D485*'Matrix'!CW485</f>
        <v>0</v>
      </c>
      <c r="AA485" s="33">
        <f>'Matrix'!D485*MAX('Matrix'!DE485,0-('Matrix'!DD485+IF('935'!Q485=0,0,(1-'935'!Y485/'11'!C$16)*'11'!B$16/('11'!B$16-'935'!X485)*IF('Matrix'!D485=0,1,'Matrix'!BY485/'Matrix'!D485)*'Matrix'!CV485)))*'11'!B$16*0.01*'DNO totals'!B$274/'DNO totals'!B$296</f>
        <v>0</v>
      </c>
      <c r="AB485" s="33">
        <f>'Matrix'!D485*'Charging rates'!B$106*'Matrix'!DB485</f>
        <v>0</v>
      </c>
      <c r="AC485" s="33">
        <f>'Matrix'!D485*MAX('Matrix'!DE485,0-('Matrix'!DD485+IF('935'!Q485=0,0,(1-'935'!Y485/'11'!C$16)*'11'!B$16/('11'!B$16-'935'!X485)*IF('Matrix'!D485=0,1,'Matrix'!BY485/'Matrix'!D485)*'Matrix'!CV485)))*'11'!B$16*0.01*'DNO totals'!B$284/'DNO totals'!B$296</f>
        <v>0</v>
      </c>
      <c r="AD485" s="33">
        <f>0.01*('Matrix'!BY485*'11'!B$16*'Matrix'!CB485+'Matrix'!D485*'Matrix'!CD485*'935'!Q485*('11'!C$16-'935'!Y485)*('11'!B$16/('11'!B$16-'935'!X485)))</f>
        <v>0</v>
      </c>
      <c r="AE485" s="33">
        <f>'Matrix'!D485*'Charging rates'!B$116*('Parameters'!B$21+'Matrix'!J485)*IF('DNO totals'!B$323&lt;0,1,'935'!S485)</f>
        <v>0</v>
      </c>
      <c r="AF485" s="33">
        <f>'Matrix'!D485*MAX('Matrix'!DE485,0-('Matrix'!DD485+IF('935'!Q485=0,0,(1-'935'!Y485/'11'!C$16)*'11'!B$16/('11'!B$16-'935'!X485)*IF('Matrix'!D485=0,1,'Matrix'!BY485/'Matrix'!D485)*'Matrix'!CV485)))*'11'!B$16*0.01*(1-('DNO totals'!B$284+'DNO totals'!B$274)/'DNO totals'!B$296)</f>
        <v>0</v>
      </c>
      <c r="AG485" s="49">
        <f>Q485-Y485-Z485-AA485-AB485-AC485-AD485-AE485-AF485</f>
        <v>0</v>
      </c>
    </row>
    <row r="486" spans="1:33">
      <c r="A486" s="28">
        <v>386</v>
      </c>
      <c r="B486" s="48">
        <f>'Results'!B486</f>
        <v>0</v>
      </c>
      <c r="C486" s="34">
        <f>'Results'!C486</f>
        <v>0</v>
      </c>
      <c r="D486" s="55">
        <f>'Results'!D486</f>
        <v>0</v>
      </c>
      <c r="E486" s="55">
        <f>'Results'!E486</f>
        <v>0</v>
      </c>
      <c r="F486" s="56">
        <f>'Results'!F486</f>
        <v>0</v>
      </c>
      <c r="G486" s="34">
        <f>'Results'!G486</f>
        <v>0</v>
      </c>
      <c r="H486" s="55">
        <f>'Results'!H486</f>
        <v>0</v>
      </c>
      <c r="I486" s="55">
        <f>'Results'!I486</f>
        <v>0</v>
      </c>
      <c r="J486" s="56">
        <f>'Results'!J486</f>
        <v>0</v>
      </c>
      <c r="K486" s="57">
        <f>0.01*'11'!B$16*'Matrix'!D486*'Results'!E486</f>
        <v>0</v>
      </c>
      <c r="L486" s="33">
        <f>0.01*('11'!C$16-'935'!Y486)*'Results'!C486*'Matrix'!D486*('11'!B$16/('11'!B$16-'935'!X486))*'935'!Q486</f>
        <v>0</v>
      </c>
      <c r="M486" s="49">
        <f>0.01*('11'!B$16-'935'!X486)*'Results'!D486</f>
        <v>0</v>
      </c>
      <c r="N486" s="33">
        <f>0.01*'11'!B$16*'Matrix'!I486*'Matrix'!BS486</f>
        <v>0</v>
      </c>
      <c r="O486" s="33">
        <f>0.01*('11'!B$16-'935'!X486)*'Matrix'!BX486</f>
        <v>0</v>
      </c>
      <c r="P486" s="49">
        <f>0.01*'Matrix'!BM486*'935'!U486</f>
        <v>0</v>
      </c>
      <c r="Q486" s="57">
        <f>K486+L486+M486</f>
        <v>0</v>
      </c>
      <c r="R486" s="32">
        <f>'935'!Z486</f>
        <v>0</v>
      </c>
      <c r="S486" s="58">
        <f>Q486-R486</f>
        <v>0</v>
      </c>
      <c r="T486" s="59">
        <f>IF(R486,Q486/R486-1,"")</f>
        <v>0</v>
      </c>
      <c r="U486" s="57">
        <f>N486+O486+P486</f>
        <v>0</v>
      </c>
      <c r="V486" s="32">
        <f>'935'!AA486</f>
        <v>0</v>
      </c>
      <c r="W486" s="58">
        <f>U486-V486</f>
        <v>0</v>
      </c>
      <c r="X486" s="59">
        <f>IF(V486,U486/V486-1,"")</f>
        <v>0</v>
      </c>
      <c r="Y486" s="57">
        <f>0.01*('11'!B$16-'935'!X486)*'Matrix'!BU486</f>
        <v>0</v>
      </c>
      <c r="Z486" s="33">
        <f>0.01*'11'!B$16*'Matrix'!D486*'Matrix'!CW486</f>
        <v>0</v>
      </c>
      <c r="AA486" s="33">
        <f>'Matrix'!D486*MAX('Matrix'!DE486,0-('Matrix'!DD486+IF('935'!Q486=0,0,(1-'935'!Y486/'11'!C$16)*'11'!B$16/('11'!B$16-'935'!X486)*IF('Matrix'!D486=0,1,'Matrix'!BY486/'Matrix'!D486)*'Matrix'!CV486)))*'11'!B$16*0.01*'DNO totals'!B$274/'DNO totals'!B$296</f>
        <v>0</v>
      </c>
      <c r="AB486" s="33">
        <f>'Matrix'!D486*'Charging rates'!B$106*'Matrix'!DB486</f>
        <v>0</v>
      </c>
      <c r="AC486" s="33">
        <f>'Matrix'!D486*MAX('Matrix'!DE486,0-('Matrix'!DD486+IF('935'!Q486=0,0,(1-'935'!Y486/'11'!C$16)*'11'!B$16/('11'!B$16-'935'!X486)*IF('Matrix'!D486=0,1,'Matrix'!BY486/'Matrix'!D486)*'Matrix'!CV486)))*'11'!B$16*0.01*'DNO totals'!B$284/'DNO totals'!B$296</f>
        <v>0</v>
      </c>
      <c r="AD486" s="33">
        <f>0.01*('Matrix'!BY486*'11'!B$16*'Matrix'!CB486+'Matrix'!D486*'Matrix'!CD486*'935'!Q486*('11'!C$16-'935'!Y486)*('11'!B$16/('11'!B$16-'935'!X486)))</f>
        <v>0</v>
      </c>
      <c r="AE486" s="33">
        <f>'Matrix'!D486*'Charging rates'!B$116*('Parameters'!B$21+'Matrix'!J486)*IF('DNO totals'!B$323&lt;0,1,'935'!S486)</f>
        <v>0</v>
      </c>
      <c r="AF486" s="33">
        <f>'Matrix'!D486*MAX('Matrix'!DE486,0-('Matrix'!DD486+IF('935'!Q486=0,0,(1-'935'!Y486/'11'!C$16)*'11'!B$16/('11'!B$16-'935'!X486)*IF('Matrix'!D486=0,1,'Matrix'!BY486/'Matrix'!D486)*'Matrix'!CV486)))*'11'!B$16*0.01*(1-('DNO totals'!B$284+'DNO totals'!B$274)/'DNO totals'!B$296)</f>
        <v>0</v>
      </c>
      <c r="AG486" s="49">
        <f>Q486-Y486-Z486-AA486-AB486-AC486-AD486-AE486-AF486</f>
        <v>0</v>
      </c>
    </row>
    <row r="487" spans="1:33">
      <c r="A487" s="28">
        <v>387</v>
      </c>
      <c r="B487" s="48">
        <f>'Results'!B487</f>
        <v>0</v>
      </c>
      <c r="C487" s="34">
        <f>'Results'!C487</f>
        <v>0</v>
      </c>
      <c r="D487" s="55">
        <f>'Results'!D487</f>
        <v>0</v>
      </c>
      <c r="E487" s="55">
        <f>'Results'!E487</f>
        <v>0</v>
      </c>
      <c r="F487" s="56">
        <f>'Results'!F487</f>
        <v>0</v>
      </c>
      <c r="G487" s="34">
        <f>'Results'!G487</f>
        <v>0</v>
      </c>
      <c r="H487" s="55">
        <f>'Results'!H487</f>
        <v>0</v>
      </c>
      <c r="I487" s="55">
        <f>'Results'!I487</f>
        <v>0</v>
      </c>
      <c r="J487" s="56">
        <f>'Results'!J487</f>
        <v>0</v>
      </c>
      <c r="K487" s="57">
        <f>0.01*'11'!B$16*'Matrix'!D487*'Results'!E487</f>
        <v>0</v>
      </c>
      <c r="L487" s="33">
        <f>0.01*('11'!C$16-'935'!Y487)*'Results'!C487*'Matrix'!D487*('11'!B$16/('11'!B$16-'935'!X487))*'935'!Q487</f>
        <v>0</v>
      </c>
      <c r="M487" s="49">
        <f>0.01*('11'!B$16-'935'!X487)*'Results'!D487</f>
        <v>0</v>
      </c>
      <c r="N487" s="33">
        <f>0.01*'11'!B$16*'Matrix'!I487*'Matrix'!BS487</f>
        <v>0</v>
      </c>
      <c r="O487" s="33">
        <f>0.01*('11'!B$16-'935'!X487)*'Matrix'!BX487</f>
        <v>0</v>
      </c>
      <c r="P487" s="49">
        <f>0.01*'Matrix'!BM487*'935'!U487</f>
        <v>0</v>
      </c>
      <c r="Q487" s="57">
        <f>K487+L487+M487</f>
        <v>0</v>
      </c>
      <c r="R487" s="32">
        <f>'935'!Z487</f>
        <v>0</v>
      </c>
      <c r="S487" s="58">
        <f>Q487-R487</f>
        <v>0</v>
      </c>
      <c r="T487" s="59">
        <f>IF(R487,Q487/R487-1,"")</f>
        <v>0</v>
      </c>
      <c r="U487" s="57">
        <f>N487+O487+P487</f>
        <v>0</v>
      </c>
      <c r="V487" s="32">
        <f>'935'!AA487</f>
        <v>0</v>
      </c>
      <c r="W487" s="58">
        <f>U487-V487</f>
        <v>0</v>
      </c>
      <c r="X487" s="59">
        <f>IF(V487,U487/V487-1,"")</f>
        <v>0</v>
      </c>
      <c r="Y487" s="57">
        <f>0.01*('11'!B$16-'935'!X487)*'Matrix'!BU487</f>
        <v>0</v>
      </c>
      <c r="Z487" s="33">
        <f>0.01*'11'!B$16*'Matrix'!D487*'Matrix'!CW487</f>
        <v>0</v>
      </c>
      <c r="AA487" s="33">
        <f>'Matrix'!D487*MAX('Matrix'!DE487,0-('Matrix'!DD487+IF('935'!Q487=0,0,(1-'935'!Y487/'11'!C$16)*'11'!B$16/('11'!B$16-'935'!X487)*IF('Matrix'!D487=0,1,'Matrix'!BY487/'Matrix'!D487)*'Matrix'!CV487)))*'11'!B$16*0.01*'DNO totals'!B$274/'DNO totals'!B$296</f>
        <v>0</v>
      </c>
      <c r="AB487" s="33">
        <f>'Matrix'!D487*'Charging rates'!B$106*'Matrix'!DB487</f>
        <v>0</v>
      </c>
      <c r="AC487" s="33">
        <f>'Matrix'!D487*MAX('Matrix'!DE487,0-('Matrix'!DD487+IF('935'!Q487=0,0,(1-'935'!Y487/'11'!C$16)*'11'!B$16/('11'!B$16-'935'!X487)*IF('Matrix'!D487=0,1,'Matrix'!BY487/'Matrix'!D487)*'Matrix'!CV487)))*'11'!B$16*0.01*'DNO totals'!B$284/'DNO totals'!B$296</f>
        <v>0</v>
      </c>
      <c r="AD487" s="33">
        <f>0.01*('Matrix'!BY487*'11'!B$16*'Matrix'!CB487+'Matrix'!D487*'Matrix'!CD487*'935'!Q487*('11'!C$16-'935'!Y487)*('11'!B$16/('11'!B$16-'935'!X487)))</f>
        <v>0</v>
      </c>
      <c r="AE487" s="33">
        <f>'Matrix'!D487*'Charging rates'!B$116*('Parameters'!B$21+'Matrix'!J487)*IF('DNO totals'!B$323&lt;0,1,'935'!S487)</f>
        <v>0</v>
      </c>
      <c r="AF487" s="33">
        <f>'Matrix'!D487*MAX('Matrix'!DE487,0-('Matrix'!DD487+IF('935'!Q487=0,0,(1-'935'!Y487/'11'!C$16)*'11'!B$16/('11'!B$16-'935'!X487)*IF('Matrix'!D487=0,1,'Matrix'!BY487/'Matrix'!D487)*'Matrix'!CV487)))*'11'!B$16*0.01*(1-('DNO totals'!B$284+'DNO totals'!B$274)/'DNO totals'!B$296)</f>
        <v>0</v>
      </c>
      <c r="AG487" s="49">
        <f>Q487-Y487-Z487-AA487-AB487-AC487-AD487-AE487-AF487</f>
        <v>0</v>
      </c>
    </row>
    <row r="488" spans="1:33">
      <c r="A488" s="28">
        <v>388</v>
      </c>
      <c r="B488" s="48">
        <f>'Results'!B488</f>
        <v>0</v>
      </c>
      <c r="C488" s="34">
        <f>'Results'!C488</f>
        <v>0</v>
      </c>
      <c r="D488" s="55">
        <f>'Results'!D488</f>
        <v>0</v>
      </c>
      <c r="E488" s="55">
        <f>'Results'!E488</f>
        <v>0</v>
      </c>
      <c r="F488" s="56">
        <f>'Results'!F488</f>
        <v>0</v>
      </c>
      <c r="G488" s="34">
        <f>'Results'!G488</f>
        <v>0</v>
      </c>
      <c r="H488" s="55">
        <f>'Results'!H488</f>
        <v>0</v>
      </c>
      <c r="I488" s="55">
        <f>'Results'!I488</f>
        <v>0</v>
      </c>
      <c r="J488" s="56">
        <f>'Results'!J488</f>
        <v>0</v>
      </c>
      <c r="K488" s="57">
        <f>0.01*'11'!B$16*'Matrix'!D488*'Results'!E488</f>
        <v>0</v>
      </c>
      <c r="L488" s="33">
        <f>0.01*('11'!C$16-'935'!Y488)*'Results'!C488*'Matrix'!D488*('11'!B$16/('11'!B$16-'935'!X488))*'935'!Q488</f>
        <v>0</v>
      </c>
      <c r="M488" s="49">
        <f>0.01*('11'!B$16-'935'!X488)*'Results'!D488</f>
        <v>0</v>
      </c>
      <c r="N488" s="33">
        <f>0.01*'11'!B$16*'Matrix'!I488*'Matrix'!BS488</f>
        <v>0</v>
      </c>
      <c r="O488" s="33">
        <f>0.01*('11'!B$16-'935'!X488)*'Matrix'!BX488</f>
        <v>0</v>
      </c>
      <c r="P488" s="49">
        <f>0.01*'Matrix'!BM488*'935'!U488</f>
        <v>0</v>
      </c>
      <c r="Q488" s="57">
        <f>K488+L488+M488</f>
        <v>0</v>
      </c>
      <c r="R488" s="32">
        <f>'935'!Z488</f>
        <v>0</v>
      </c>
      <c r="S488" s="58">
        <f>Q488-R488</f>
        <v>0</v>
      </c>
      <c r="T488" s="59">
        <f>IF(R488,Q488/R488-1,"")</f>
        <v>0</v>
      </c>
      <c r="U488" s="57">
        <f>N488+O488+P488</f>
        <v>0</v>
      </c>
      <c r="V488" s="32">
        <f>'935'!AA488</f>
        <v>0</v>
      </c>
      <c r="W488" s="58">
        <f>U488-V488</f>
        <v>0</v>
      </c>
      <c r="X488" s="59">
        <f>IF(V488,U488/V488-1,"")</f>
        <v>0</v>
      </c>
      <c r="Y488" s="57">
        <f>0.01*('11'!B$16-'935'!X488)*'Matrix'!BU488</f>
        <v>0</v>
      </c>
      <c r="Z488" s="33">
        <f>0.01*'11'!B$16*'Matrix'!D488*'Matrix'!CW488</f>
        <v>0</v>
      </c>
      <c r="AA488" s="33">
        <f>'Matrix'!D488*MAX('Matrix'!DE488,0-('Matrix'!DD488+IF('935'!Q488=0,0,(1-'935'!Y488/'11'!C$16)*'11'!B$16/('11'!B$16-'935'!X488)*IF('Matrix'!D488=0,1,'Matrix'!BY488/'Matrix'!D488)*'Matrix'!CV488)))*'11'!B$16*0.01*'DNO totals'!B$274/'DNO totals'!B$296</f>
        <v>0</v>
      </c>
      <c r="AB488" s="33">
        <f>'Matrix'!D488*'Charging rates'!B$106*'Matrix'!DB488</f>
        <v>0</v>
      </c>
      <c r="AC488" s="33">
        <f>'Matrix'!D488*MAX('Matrix'!DE488,0-('Matrix'!DD488+IF('935'!Q488=0,0,(1-'935'!Y488/'11'!C$16)*'11'!B$16/('11'!B$16-'935'!X488)*IF('Matrix'!D488=0,1,'Matrix'!BY488/'Matrix'!D488)*'Matrix'!CV488)))*'11'!B$16*0.01*'DNO totals'!B$284/'DNO totals'!B$296</f>
        <v>0</v>
      </c>
      <c r="AD488" s="33">
        <f>0.01*('Matrix'!BY488*'11'!B$16*'Matrix'!CB488+'Matrix'!D488*'Matrix'!CD488*'935'!Q488*('11'!C$16-'935'!Y488)*('11'!B$16/('11'!B$16-'935'!X488)))</f>
        <v>0</v>
      </c>
      <c r="AE488" s="33">
        <f>'Matrix'!D488*'Charging rates'!B$116*('Parameters'!B$21+'Matrix'!J488)*IF('DNO totals'!B$323&lt;0,1,'935'!S488)</f>
        <v>0</v>
      </c>
      <c r="AF488" s="33">
        <f>'Matrix'!D488*MAX('Matrix'!DE488,0-('Matrix'!DD488+IF('935'!Q488=0,0,(1-'935'!Y488/'11'!C$16)*'11'!B$16/('11'!B$16-'935'!X488)*IF('Matrix'!D488=0,1,'Matrix'!BY488/'Matrix'!D488)*'Matrix'!CV488)))*'11'!B$16*0.01*(1-('DNO totals'!B$284+'DNO totals'!B$274)/'DNO totals'!B$296)</f>
        <v>0</v>
      </c>
      <c r="AG488" s="49">
        <f>Q488-Y488-Z488-AA488-AB488-AC488-AD488-AE488-AF488</f>
        <v>0</v>
      </c>
    </row>
    <row r="489" spans="1:33">
      <c r="A489" s="28">
        <v>389</v>
      </c>
      <c r="B489" s="48">
        <f>'Results'!B489</f>
        <v>0</v>
      </c>
      <c r="C489" s="34">
        <f>'Results'!C489</f>
        <v>0</v>
      </c>
      <c r="D489" s="55">
        <f>'Results'!D489</f>
        <v>0</v>
      </c>
      <c r="E489" s="55">
        <f>'Results'!E489</f>
        <v>0</v>
      </c>
      <c r="F489" s="56">
        <f>'Results'!F489</f>
        <v>0</v>
      </c>
      <c r="G489" s="34">
        <f>'Results'!G489</f>
        <v>0</v>
      </c>
      <c r="H489" s="55">
        <f>'Results'!H489</f>
        <v>0</v>
      </c>
      <c r="I489" s="55">
        <f>'Results'!I489</f>
        <v>0</v>
      </c>
      <c r="J489" s="56">
        <f>'Results'!J489</f>
        <v>0</v>
      </c>
      <c r="K489" s="57">
        <f>0.01*'11'!B$16*'Matrix'!D489*'Results'!E489</f>
        <v>0</v>
      </c>
      <c r="L489" s="33">
        <f>0.01*('11'!C$16-'935'!Y489)*'Results'!C489*'Matrix'!D489*('11'!B$16/('11'!B$16-'935'!X489))*'935'!Q489</f>
        <v>0</v>
      </c>
      <c r="M489" s="49">
        <f>0.01*('11'!B$16-'935'!X489)*'Results'!D489</f>
        <v>0</v>
      </c>
      <c r="N489" s="33">
        <f>0.01*'11'!B$16*'Matrix'!I489*'Matrix'!BS489</f>
        <v>0</v>
      </c>
      <c r="O489" s="33">
        <f>0.01*('11'!B$16-'935'!X489)*'Matrix'!BX489</f>
        <v>0</v>
      </c>
      <c r="P489" s="49">
        <f>0.01*'Matrix'!BM489*'935'!U489</f>
        <v>0</v>
      </c>
      <c r="Q489" s="57">
        <f>K489+L489+M489</f>
        <v>0</v>
      </c>
      <c r="R489" s="32">
        <f>'935'!Z489</f>
        <v>0</v>
      </c>
      <c r="S489" s="58">
        <f>Q489-R489</f>
        <v>0</v>
      </c>
      <c r="T489" s="59">
        <f>IF(R489,Q489/R489-1,"")</f>
        <v>0</v>
      </c>
      <c r="U489" s="57">
        <f>N489+O489+P489</f>
        <v>0</v>
      </c>
      <c r="V489" s="32">
        <f>'935'!AA489</f>
        <v>0</v>
      </c>
      <c r="W489" s="58">
        <f>U489-V489</f>
        <v>0</v>
      </c>
      <c r="X489" s="59">
        <f>IF(V489,U489/V489-1,"")</f>
        <v>0</v>
      </c>
      <c r="Y489" s="57">
        <f>0.01*('11'!B$16-'935'!X489)*'Matrix'!BU489</f>
        <v>0</v>
      </c>
      <c r="Z489" s="33">
        <f>0.01*'11'!B$16*'Matrix'!D489*'Matrix'!CW489</f>
        <v>0</v>
      </c>
      <c r="AA489" s="33">
        <f>'Matrix'!D489*MAX('Matrix'!DE489,0-('Matrix'!DD489+IF('935'!Q489=0,0,(1-'935'!Y489/'11'!C$16)*'11'!B$16/('11'!B$16-'935'!X489)*IF('Matrix'!D489=0,1,'Matrix'!BY489/'Matrix'!D489)*'Matrix'!CV489)))*'11'!B$16*0.01*'DNO totals'!B$274/'DNO totals'!B$296</f>
        <v>0</v>
      </c>
      <c r="AB489" s="33">
        <f>'Matrix'!D489*'Charging rates'!B$106*'Matrix'!DB489</f>
        <v>0</v>
      </c>
      <c r="AC489" s="33">
        <f>'Matrix'!D489*MAX('Matrix'!DE489,0-('Matrix'!DD489+IF('935'!Q489=0,0,(1-'935'!Y489/'11'!C$16)*'11'!B$16/('11'!B$16-'935'!X489)*IF('Matrix'!D489=0,1,'Matrix'!BY489/'Matrix'!D489)*'Matrix'!CV489)))*'11'!B$16*0.01*'DNO totals'!B$284/'DNO totals'!B$296</f>
        <v>0</v>
      </c>
      <c r="AD489" s="33">
        <f>0.01*('Matrix'!BY489*'11'!B$16*'Matrix'!CB489+'Matrix'!D489*'Matrix'!CD489*'935'!Q489*('11'!C$16-'935'!Y489)*('11'!B$16/('11'!B$16-'935'!X489)))</f>
        <v>0</v>
      </c>
      <c r="AE489" s="33">
        <f>'Matrix'!D489*'Charging rates'!B$116*('Parameters'!B$21+'Matrix'!J489)*IF('DNO totals'!B$323&lt;0,1,'935'!S489)</f>
        <v>0</v>
      </c>
      <c r="AF489" s="33">
        <f>'Matrix'!D489*MAX('Matrix'!DE489,0-('Matrix'!DD489+IF('935'!Q489=0,0,(1-'935'!Y489/'11'!C$16)*'11'!B$16/('11'!B$16-'935'!X489)*IF('Matrix'!D489=0,1,'Matrix'!BY489/'Matrix'!D489)*'Matrix'!CV489)))*'11'!B$16*0.01*(1-('DNO totals'!B$284+'DNO totals'!B$274)/'DNO totals'!B$296)</f>
        <v>0</v>
      </c>
      <c r="AG489" s="49">
        <f>Q489-Y489-Z489-AA489-AB489-AC489-AD489-AE489-AF489</f>
        <v>0</v>
      </c>
    </row>
    <row r="490" spans="1:33">
      <c r="A490" s="28">
        <v>390</v>
      </c>
      <c r="B490" s="48">
        <f>'Results'!B490</f>
        <v>0</v>
      </c>
      <c r="C490" s="34">
        <f>'Results'!C490</f>
        <v>0</v>
      </c>
      <c r="D490" s="55">
        <f>'Results'!D490</f>
        <v>0</v>
      </c>
      <c r="E490" s="55">
        <f>'Results'!E490</f>
        <v>0</v>
      </c>
      <c r="F490" s="56">
        <f>'Results'!F490</f>
        <v>0</v>
      </c>
      <c r="G490" s="34">
        <f>'Results'!G490</f>
        <v>0</v>
      </c>
      <c r="H490" s="55">
        <f>'Results'!H490</f>
        <v>0</v>
      </c>
      <c r="I490" s="55">
        <f>'Results'!I490</f>
        <v>0</v>
      </c>
      <c r="J490" s="56">
        <f>'Results'!J490</f>
        <v>0</v>
      </c>
      <c r="K490" s="57">
        <f>0.01*'11'!B$16*'Matrix'!D490*'Results'!E490</f>
        <v>0</v>
      </c>
      <c r="L490" s="33">
        <f>0.01*('11'!C$16-'935'!Y490)*'Results'!C490*'Matrix'!D490*('11'!B$16/('11'!B$16-'935'!X490))*'935'!Q490</f>
        <v>0</v>
      </c>
      <c r="M490" s="49">
        <f>0.01*('11'!B$16-'935'!X490)*'Results'!D490</f>
        <v>0</v>
      </c>
      <c r="N490" s="33">
        <f>0.01*'11'!B$16*'Matrix'!I490*'Matrix'!BS490</f>
        <v>0</v>
      </c>
      <c r="O490" s="33">
        <f>0.01*('11'!B$16-'935'!X490)*'Matrix'!BX490</f>
        <v>0</v>
      </c>
      <c r="P490" s="49">
        <f>0.01*'Matrix'!BM490*'935'!U490</f>
        <v>0</v>
      </c>
      <c r="Q490" s="57">
        <f>K490+L490+M490</f>
        <v>0</v>
      </c>
      <c r="R490" s="32">
        <f>'935'!Z490</f>
        <v>0</v>
      </c>
      <c r="S490" s="58">
        <f>Q490-R490</f>
        <v>0</v>
      </c>
      <c r="T490" s="59">
        <f>IF(R490,Q490/R490-1,"")</f>
        <v>0</v>
      </c>
      <c r="U490" s="57">
        <f>N490+O490+P490</f>
        <v>0</v>
      </c>
      <c r="V490" s="32">
        <f>'935'!AA490</f>
        <v>0</v>
      </c>
      <c r="W490" s="58">
        <f>U490-V490</f>
        <v>0</v>
      </c>
      <c r="X490" s="59">
        <f>IF(V490,U490/V490-1,"")</f>
        <v>0</v>
      </c>
      <c r="Y490" s="57">
        <f>0.01*('11'!B$16-'935'!X490)*'Matrix'!BU490</f>
        <v>0</v>
      </c>
      <c r="Z490" s="33">
        <f>0.01*'11'!B$16*'Matrix'!D490*'Matrix'!CW490</f>
        <v>0</v>
      </c>
      <c r="AA490" s="33">
        <f>'Matrix'!D490*MAX('Matrix'!DE490,0-('Matrix'!DD490+IF('935'!Q490=0,0,(1-'935'!Y490/'11'!C$16)*'11'!B$16/('11'!B$16-'935'!X490)*IF('Matrix'!D490=0,1,'Matrix'!BY490/'Matrix'!D490)*'Matrix'!CV490)))*'11'!B$16*0.01*'DNO totals'!B$274/'DNO totals'!B$296</f>
        <v>0</v>
      </c>
      <c r="AB490" s="33">
        <f>'Matrix'!D490*'Charging rates'!B$106*'Matrix'!DB490</f>
        <v>0</v>
      </c>
      <c r="AC490" s="33">
        <f>'Matrix'!D490*MAX('Matrix'!DE490,0-('Matrix'!DD490+IF('935'!Q490=0,0,(1-'935'!Y490/'11'!C$16)*'11'!B$16/('11'!B$16-'935'!X490)*IF('Matrix'!D490=0,1,'Matrix'!BY490/'Matrix'!D490)*'Matrix'!CV490)))*'11'!B$16*0.01*'DNO totals'!B$284/'DNO totals'!B$296</f>
        <v>0</v>
      </c>
      <c r="AD490" s="33">
        <f>0.01*('Matrix'!BY490*'11'!B$16*'Matrix'!CB490+'Matrix'!D490*'Matrix'!CD490*'935'!Q490*('11'!C$16-'935'!Y490)*('11'!B$16/('11'!B$16-'935'!X490)))</f>
        <v>0</v>
      </c>
      <c r="AE490" s="33">
        <f>'Matrix'!D490*'Charging rates'!B$116*('Parameters'!B$21+'Matrix'!J490)*IF('DNO totals'!B$323&lt;0,1,'935'!S490)</f>
        <v>0</v>
      </c>
      <c r="AF490" s="33">
        <f>'Matrix'!D490*MAX('Matrix'!DE490,0-('Matrix'!DD490+IF('935'!Q490=0,0,(1-'935'!Y490/'11'!C$16)*'11'!B$16/('11'!B$16-'935'!X490)*IF('Matrix'!D490=0,1,'Matrix'!BY490/'Matrix'!D490)*'Matrix'!CV490)))*'11'!B$16*0.01*(1-('DNO totals'!B$284+'DNO totals'!B$274)/'DNO totals'!B$296)</f>
        <v>0</v>
      </c>
      <c r="AG490" s="49">
        <f>Q490-Y490-Z490-AA490-AB490-AC490-AD490-AE490-AF490</f>
        <v>0</v>
      </c>
    </row>
    <row r="491" spans="1:33">
      <c r="A491" s="28">
        <v>391</v>
      </c>
      <c r="B491" s="48">
        <f>'Results'!B491</f>
        <v>0</v>
      </c>
      <c r="C491" s="34">
        <f>'Results'!C491</f>
        <v>0</v>
      </c>
      <c r="D491" s="55">
        <f>'Results'!D491</f>
        <v>0</v>
      </c>
      <c r="E491" s="55">
        <f>'Results'!E491</f>
        <v>0</v>
      </c>
      <c r="F491" s="56">
        <f>'Results'!F491</f>
        <v>0</v>
      </c>
      <c r="G491" s="34">
        <f>'Results'!G491</f>
        <v>0</v>
      </c>
      <c r="H491" s="55">
        <f>'Results'!H491</f>
        <v>0</v>
      </c>
      <c r="I491" s="55">
        <f>'Results'!I491</f>
        <v>0</v>
      </c>
      <c r="J491" s="56">
        <f>'Results'!J491</f>
        <v>0</v>
      </c>
      <c r="K491" s="57">
        <f>0.01*'11'!B$16*'Matrix'!D491*'Results'!E491</f>
        <v>0</v>
      </c>
      <c r="L491" s="33">
        <f>0.01*('11'!C$16-'935'!Y491)*'Results'!C491*'Matrix'!D491*('11'!B$16/('11'!B$16-'935'!X491))*'935'!Q491</f>
        <v>0</v>
      </c>
      <c r="M491" s="49">
        <f>0.01*('11'!B$16-'935'!X491)*'Results'!D491</f>
        <v>0</v>
      </c>
      <c r="N491" s="33">
        <f>0.01*'11'!B$16*'Matrix'!I491*'Matrix'!BS491</f>
        <v>0</v>
      </c>
      <c r="O491" s="33">
        <f>0.01*('11'!B$16-'935'!X491)*'Matrix'!BX491</f>
        <v>0</v>
      </c>
      <c r="P491" s="49">
        <f>0.01*'Matrix'!BM491*'935'!U491</f>
        <v>0</v>
      </c>
      <c r="Q491" s="57">
        <f>K491+L491+M491</f>
        <v>0</v>
      </c>
      <c r="R491" s="32">
        <f>'935'!Z491</f>
        <v>0</v>
      </c>
      <c r="S491" s="58">
        <f>Q491-R491</f>
        <v>0</v>
      </c>
      <c r="T491" s="59">
        <f>IF(R491,Q491/R491-1,"")</f>
        <v>0</v>
      </c>
      <c r="U491" s="57">
        <f>N491+O491+P491</f>
        <v>0</v>
      </c>
      <c r="V491" s="32">
        <f>'935'!AA491</f>
        <v>0</v>
      </c>
      <c r="W491" s="58">
        <f>U491-V491</f>
        <v>0</v>
      </c>
      <c r="X491" s="59">
        <f>IF(V491,U491/V491-1,"")</f>
        <v>0</v>
      </c>
      <c r="Y491" s="57">
        <f>0.01*('11'!B$16-'935'!X491)*'Matrix'!BU491</f>
        <v>0</v>
      </c>
      <c r="Z491" s="33">
        <f>0.01*'11'!B$16*'Matrix'!D491*'Matrix'!CW491</f>
        <v>0</v>
      </c>
      <c r="AA491" s="33">
        <f>'Matrix'!D491*MAX('Matrix'!DE491,0-('Matrix'!DD491+IF('935'!Q491=0,0,(1-'935'!Y491/'11'!C$16)*'11'!B$16/('11'!B$16-'935'!X491)*IF('Matrix'!D491=0,1,'Matrix'!BY491/'Matrix'!D491)*'Matrix'!CV491)))*'11'!B$16*0.01*'DNO totals'!B$274/'DNO totals'!B$296</f>
        <v>0</v>
      </c>
      <c r="AB491" s="33">
        <f>'Matrix'!D491*'Charging rates'!B$106*'Matrix'!DB491</f>
        <v>0</v>
      </c>
      <c r="AC491" s="33">
        <f>'Matrix'!D491*MAX('Matrix'!DE491,0-('Matrix'!DD491+IF('935'!Q491=0,0,(1-'935'!Y491/'11'!C$16)*'11'!B$16/('11'!B$16-'935'!X491)*IF('Matrix'!D491=0,1,'Matrix'!BY491/'Matrix'!D491)*'Matrix'!CV491)))*'11'!B$16*0.01*'DNO totals'!B$284/'DNO totals'!B$296</f>
        <v>0</v>
      </c>
      <c r="AD491" s="33">
        <f>0.01*('Matrix'!BY491*'11'!B$16*'Matrix'!CB491+'Matrix'!D491*'Matrix'!CD491*'935'!Q491*('11'!C$16-'935'!Y491)*('11'!B$16/('11'!B$16-'935'!X491)))</f>
        <v>0</v>
      </c>
      <c r="AE491" s="33">
        <f>'Matrix'!D491*'Charging rates'!B$116*('Parameters'!B$21+'Matrix'!J491)*IF('DNO totals'!B$323&lt;0,1,'935'!S491)</f>
        <v>0</v>
      </c>
      <c r="AF491" s="33">
        <f>'Matrix'!D491*MAX('Matrix'!DE491,0-('Matrix'!DD491+IF('935'!Q491=0,0,(1-'935'!Y491/'11'!C$16)*'11'!B$16/('11'!B$16-'935'!X491)*IF('Matrix'!D491=0,1,'Matrix'!BY491/'Matrix'!D491)*'Matrix'!CV491)))*'11'!B$16*0.01*(1-('DNO totals'!B$284+'DNO totals'!B$274)/'DNO totals'!B$296)</f>
        <v>0</v>
      </c>
      <c r="AG491" s="49">
        <f>Q491-Y491-Z491-AA491-AB491-AC491-AD491-AE491-AF491</f>
        <v>0</v>
      </c>
    </row>
    <row r="492" spans="1:33">
      <c r="A492" s="28">
        <v>392</v>
      </c>
      <c r="B492" s="48">
        <f>'Results'!B492</f>
        <v>0</v>
      </c>
      <c r="C492" s="34">
        <f>'Results'!C492</f>
        <v>0</v>
      </c>
      <c r="D492" s="55">
        <f>'Results'!D492</f>
        <v>0</v>
      </c>
      <c r="E492" s="55">
        <f>'Results'!E492</f>
        <v>0</v>
      </c>
      <c r="F492" s="56">
        <f>'Results'!F492</f>
        <v>0</v>
      </c>
      <c r="G492" s="34">
        <f>'Results'!G492</f>
        <v>0</v>
      </c>
      <c r="H492" s="55">
        <f>'Results'!H492</f>
        <v>0</v>
      </c>
      <c r="I492" s="55">
        <f>'Results'!I492</f>
        <v>0</v>
      </c>
      <c r="J492" s="56">
        <f>'Results'!J492</f>
        <v>0</v>
      </c>
      <c r="K492" s="57">
        <f>0.01*'11'!B$16*'Matrix'!D492*'Results'!E492</f>
        <v>0</v>
      </c>
      <c r="L492" s="33">
        <f>0.01*('11'!C$16-'935'!Y492)*'Results'!C492*'Matrix'!D492*('11'!B$16/('11'!B$16-'935'!X492))*'935'!Q492</f>
        <v>0</v>
      </c>
      <c r="M492" s="49">
        <f>0.01*('11'!B$16-'935'!X492)*'Results'!D492</f>
        <v>0</v>
      </c>
      <c r="N492" s="33">
        <f>0.01*'11'!B$16*'Matrix'!I492*'Matrix'!BS492</f>
        <v>0</v>
      </c>
      <c r="O492" s="33">
        <f>0.01*('11'!B$16-'935'!X492)*'Matrix'!BX492</f>
        <v>0</v>
      </c>
      <c r="P492" s="49">
        <f>0.01*'Matrix'!BM492*'935'!U492</f>
        <v>0</v>
      </c>
      <c r="Q492" s="57">
        <f>K492+L492+M492</f>
        <v>0</v>
      </c>
      <c r="R492" s="32">
        <f>'935'!Z492</f>
        <v>0</v>
      </c>
      <c r="S492" s="58">
        <f>Q492-R492</f>
        <v>0</v>
      </c>
      <c r="T492" s="59">
        <f>IF(R492,Q492/R492-1,"")</f>
        <v>0</v>
      </c>
      <c r="U492" s="57">
        <f>N492+O492+P492</f>
        <v>0</v>
      </c>
      <c r="V492" s="32">
        <f>'935'!AA492</f>
        <v>0</v>
      </c>
      <c r="W492" s="58">
        <f>U492-V492</f>
        <v>0</v>
      </c>
      <c r="X492" s="59">
        <f>IF(V492,U492/V492-1,"")</f>
        <v>0</v>
      </c>
      <c r="Y492" s="57">
        <f>0.01*('11'!B$16-'935'!X492)*'Matrix'!BU492</f>
        <v>0</v>
      </c>
      <c r="Z492" s="33">
        <f>0.01*'11'!B$16*'Matrix'!D492*'Matrix'!CW492</f>
        <v>0</v>
      </c>
      <c r="AA492" s="33">
        <f>'Matrix'!D492*MAX('Matrix'!DE492,0-('Matrix'!DD492+IF('935'!Q492=0,0,(1-'935'!Y492/'11'!C$16)*'11'!B$16/('11'!B$16-'935'!X492)*IF('Matrix'!D492=0,1,'Matrix'!BY492/'Matrix'!D492)*'Matrix'!CV492)))*'11'!B$16*0.01*'DNO totals'!B$274/'DNO totals'!B$296</f>
        <v>0</v>
      </c>
      <c r="AB492" s="33">
        <f>'Matrix'!D492*'Charging rates'!B$106*'Matrix'!DB492</f>
        <v>0</v>
      </c>
      <c r="AC492" s="33">
        <f>'Matrix'!D492*MAX('Matrix'!DE492,0-('Matrix'!DD492+IF('935'!Q492=0,0,(1-'935'!Y492/'11'!C$16)*'11'!B$16/('11'!B$16-'935'!X492)*IF('Matrix'!D492=0,1,'Matrix'!BY492/'Matrix'!D492)*'Matrix'!CV492)))*'11'!B$16*0.01*'DNO totals'!B$284/'DNO totals'!B$296</f>
        <v>0</v>
      </c>
      <c r="AD492" s="33">
        <f>0.01*('Matrix'!BY492*'11'!B$16*'Matrix'!CB492+'Matrix'!D492*'Matrix'!CD492*'935'!Q492*('11'!C$16-'935'!Y492)*('11'!B$16/('11'!B$16-'935'!X492)))</f>
        <v>0</v>
      </c>
      <c r="AE492" s="33">
        <f>'Matrix'!D492*'Charging rates'!B$116*('Parameters'!B$21+'Matrix'!J492)*IF('DNO totals'!B$323&lt;0,1,'935'!S492)</f>
        <v>0</v>
      </c>
      <c r="AF492" s="33">
        <f>'Matrix'!D492*MAX('Matrix'!DE492,0-('Matrix'!DD492+IF('935'!Q492=0,0,(1-'935'!Y492/'11'!C$16)*'11'!B$16/('11'!B$16-'935'!X492)*IF('Matrix'!D492=0,1,'Matrix'!BY492/'Matrix'!D492)*'Matrix'!CV492)))*'11'!B$16*0.01*(1-('DNO totals'!B$284+'DNO totals'!B$274)/'DNO totals'!B$296)</f>
        <v>0</v>
      </c>
      <c r="AG492" s="49">
        <f>Q492-Y492-Z492-AA492-AB492-AC492-AD492-AE492-AF492</f>
        <v>0</v>
      </c>
    </row>
    <row r="493" spans="1:33">
      <c r="A493" s="28">
        <v>393</v>
      </c>
      <c r="B493" s="48">
        <f>'Results'!B493</f>
        <v>0</v>
      </c>
      <c r="C493" s="34">
        <f>'Results'!C493</f>
        <v>0</v>
      </c>
      <c r="D493" s="55">
        <f>'Results'!D493</f>
        <v>0</v>
      </c>
      <c r="E493" s="55">
        <f>'Results'!E493</f>
        <v>0</v>
      </c>
      <c r="F493" s="56">
        <f>'Results'!F493</f>
        <v>0</v>
      </c>
      <c r="G493" s="34">
        <f>'Results'!G493</f>
        <v>0</v>
      </c>
      <c r="H493" s="55">
        <f>'Results'!H493</f>
        <v>0</v>
      </c>
      <c r="I493" s="55">
        <f>'Results'!I493</f>
        <v>0</v>
      </c>
      <c r="J493" s="56">
        <f>'Results'!J493</f>
        <v>0</v>
      </c>
      <c r="K493" s="57">
        <f>0.01*'11'!B$16*'Matrix'!D493*'Results'!E493</f>
        <v>0</v>
      </c>
      <c r="L493" s="33">
        <f>0.01*('11'!C$16-'935'!Y493)*'Results'!C493*'Matrix'!D493*('11'!B$16/('11'!B$16-'935'!X493))*'935'!Q493</f>
        <v>0</v>
      </c>
      <c r="M493" s="49">
        <f>0.01*('11'!B$16-'935'!X493)*'Results'!D493</f>
        <v>0</v>
      </c>
      <c r="N493" s="33">
        <f>0.01*'11'!B$16*'Matrix'!I493*'Matrix'!BS493</f>
        <v>0</v>
      </c>
      <c r="O493" s="33">
        <f>0.01*('11'!B$16-'935'!X493)*'Matrix'!BX493</f>
        <v>0</v>
      </c>
      <c r="P493" s="49">
        <f>0.01*'Matrix'!BM493*'935'!U493</f>
        <v>0</v>
      </c>
      <c r="Q493" s="57">
        <f>K493+L493+M493</f>
        <v>0</v>
      </c>
      <c r="R493" s="32">
        <f>'935'!Z493</f>
        <v>0</v>
      </c>
      <c r="S493" s="58">
        <f>Q493-R493</f>
        <v>0</v>
      </c>
      <c r="T493" s="59">
        <f>IF(R493,Q493/R493-1,"")</f>
        <v>0</v>
      </c>
      <c r="U493" s="57">
        <f>N493+O493+P493</f>
        <v>0</v>
      </c>
      <c r="V493" s="32">
        <f>'935'!AA493</f>
        <v>0</v>
      </c>
      <c r="W493" s="58">
        <f>U493-V493</f>
        <v>0</v>
      </c>
      <c r="X493" s="59">
        <f>IF(V493,U493/V493-1,"")</f>
        <v>0</v>
      </c>
      <c r="Y493" s="57">
        <f>0.01*('11'!B$16-'935'!X493)*'Matrix'!BU493</f>
        <v>0</v>
      </c>
      <c r="Z493" s="33">
        <f>0.01*'11'!B$16*'Matrix'!D493*'Matrix'!CW493</f>
        <v>0</v>
      </c>
      <c r="AA493" s="33">
        <f>'Matrix'!D493*MAX('Matrix'!DE493,0-('Matrix'!DD493+IF('935'!Q493=0,0,(1-'935'!Y493/'11'!C$16)*'11'!B$16/('11'!B$16-'935'!X493)*IF('Matrix'!D493=0,1,'Matrix'!BY493/'Matrix'!D493)*'Matrix'!CV493)))*'11'!B$16*0.01*'DNO totals'!B$274/'DNO totals'!B$296</f>
        <v>0</v>
      </c>
      <c r="AB493" s="33">
        <f>'Matrix'!D493*'Charging rates'!B$106*'Matrix'!DB493</f>
        <v>0</v>
      </c>
      <c r="AC493" s="33">
        <f>'Matrix'!D493*MAX('Matrix'!DE493,0-('Matrix'!DD493+IF('935'!Q493=0,0,(1-'935'!Y493/'11'!C$16)*'11'!B$16/('11'!B$16-'935'!X493)*IF('Matrix'!D493=0,1,'Matrix'!BY493/'Matrix'!D493)*'Matrix'!CV493)))*'11'!B$16*0.01*'DNO totals'!B$284/'DNO totals'!B$296</f>
        <v>0</v>
      </c>
      <c r="AD493" s="33">
        <f>0.01*('Matrix'!BY493*'11'!B$16*'Matrix'!CB493+'Matrix'!D493*'Matrix'!CD493*'935'!Q493*('11'!C$16-'935'!Y493)*('11'!B$16/('11'!B$16-'935'!X493)))</f>
        <v>0</v>
      </c>
      <c r="AE493" s="33">
        <f>'Matrix'!D493*'Charging rates'!B$116*('Parameters'!B$21+'Matrix'!J493)*IF('DNO totals'!B$323&lt;0,1,'935'!S493)</f>
        <v>0</v>
      </c>
      <c r="AF493" s="33">
        <f>'Matrix'!D493*MAX('Matrix'!DE493,0-('Matrix'!DD493+IF('935'!Q493=0,0,(1-'935'!Y493/'11'!C$16)*'11'!B$16/('11'!B$16-'935'!X493)*IF('Matrix'!D493=0,1,'Matrix'!BY493/'Matrix'!D493)*'Matrix'!CV493)))*'11'!B$16*0.01*(1-('DNO totals'!B$284+'DNO totals'!B$274)/'DNO totals'!B$296)</f>
        <v>0</v>
      </c>
      <c r="AG493" s="49">
        <f>Q493-Y493-Z493-AA493-AB493-AC493-AD493-AE493-AF493</f>
        <v>0</v>
      </c>
    </row>
    <row r="494" spans="1:33">
      <c r="A494" s="28">
        <v>394</v>
      </c>
      <c r="B494" s="48">
        <f>'Results'!B494</f>
        <v>0</v>
      </c>
      <c r="C494" s="34">
        <f>'Results'!C494</f>
        <v>0</v>
      </c>
      <c r="D494" s="55">
        <f>'Results'!D494</f>
        <v>0</v>
      </c>
      <c r="E494" s="55">
        <f>'Results'!E494</f>
        <v>0</v>
      </c>
      <c r="F494" s="56">
        <f>'Results'!F494</f>
        <v>0</v>
      </c>
      <c r="G494" s="34">
        <f>'Results'!G494</f>
        <v>0</v>
      </c>
      <c r="H494" s="55">
        <f>'Results'!H494</f>
        <v>0</v>
      </c>
      <c r="I494" s="55">
        <f>'Results'!I494</f>
        <v>0</v>
      </c>
      <c r="J494" s="56">
        <f>'Results'!J494</f>
        <v>0</v>
      </c>
      <c r="K494" s="57">
        <f>0.01*'11'!B$16*'Matrix'!D494*'Results'!E494</f>
        <v>0</v>
      </c>
      <c r="L494" s="33">
        <f>0.01*('11'!C$16-'935'!Y494)*'Results'!C494*'Matrix'!D494*('11'!B$16/('11'!B$16-'935'!X494))*'935'!Q494</f>
        <v>0</v>
      </c>
      <c r="M494" s="49">
        <f>0.01*('11'!B$16-'935'!X494)*'Results'!D494</f>
        <v>0</v>
      </c>
      <c r="N494" s="33">
        <f>0.01*'11'!B$16*'Matrix'!I494*'Matrix'!BS494</f>
        <v>0</v>
      </c>
      <c r="O494" s="33">
        <f>0.01*('11'!B$16-'935'!X494)*'Matrix'!BX494</f>
        <v>0</v>
      </c>
      <c r="P494" s="49">
        <f>0.01*'Matrix'!BM494*'935'!U494</f>
        <v>0</v>
      </c>
      <c r="Q494" s="57">
        <f>K494+L494+M494</f>
        <v>0</v>
      </c>
      <c r="R494" s="32">
        <f>'935'!Z494</f>
        <v>0</v>
      </c>
      <c r="S494" s="58">
        <f>Q494-R494</f>
        <v>0</v>
      </c>
      <c r="T494" s="59">
        <f>IF(R494,Q494/R494-1,"")</f>
        <v>0</v>
      </c>
      <c r="U494" s="57">
        <f>N494+O494+P494</f>
        <v>0</v>
      </c>
      <c r="V494" s="32">
        <f>'935'!AA494</f>
        <v>0</v>
      </c>
      <c r="W494" s="58">
        <f>U494-V494</f>
        <v>0</v>
      </c>
      <c r="X494" s="59">
        <f>IF(V494,U494/V494-1,"")</f>
        <v>0</v>
      </c>
      <c r="Y494" s="57">
        <f>0.01*('11'!B$16-'935'!X494)*'Matrix'!BU494</f>
        <v>0</v>
      </c>
      <c r="Z494" s="33">
        <f>0.01*'11'!B$16*'Matrix'!D494*'Matrix'!CW494</f>
        <v>0</v>
      </c>
      <c r="AA494" s="33">
        <f>'Matrix'!D494*MAX('Matrix'!DE494,0-('Matrix'!DD494+IF('935'!Q494=0,0,(1-'935'!Y494/'11'!C$16)*'11'!B$16/('11'!B$16-'935'!X494)*IF('Matrix'!D494=0,1,'Matrix'!BY494/'Matrix'!D494)*'Matrix'!CV494)))*'11'!B$16*0.01*'DNO totals'!B$274/'DNO totals'!B$296</f>
        <v>0</v>
      </c>
      <c r="AB494" s="33">
        <f>'Matrix'!D494*'Charging rates'!B$106*'Matrix'!DB494</f>
        <v>0</v>
      </c>
      <c r="AC494" s="33">
        <f>'Matrix'!D494*MAX('Matrix'!DE494,0-('Matrix'!DD494+IF('935'!Q494=0,0,(1-'935'!Y494/'11'!C$16)*'11'!B$16/('11'!B$16-'935'!X494)*IF('Matrix'!D494=0,1,'Matrix'!BY494/'Matrix'!D494)*'Matrix'!CV494)))*'11'!B$16*0.01*'DNO totals'!B$284/'DNO totals'!B$296</f>
        <v>0</v>
      </c>
      <c r="AD494" s="33">
        <f>0.01*('Matrix'!BY494*'11'!B$16*'Matrix'!CB494+'Matrix'!D494*'Matrix'!CD494*'935'!Q494*('11'!C$16-'935'!Y494)*('11'!B$16/('11'!B$16-'935'!X494)))</f>
        <v>0</v>
      </c>
      <c r="AE494" s="33">
        <f>'Matrix'!D494*'Charging rates'!B$116*('Parameters'!B$21+'Matrix'!J494)*IF('DNO totals'!B$323&lt;0,1,'935'!S494)</f>
        <v>0</v>
      </c>
      <c r="AF494" s="33">
        <f>'Matrix'!D494*MAX('Matrix'!DE494,0-('Matrix'!DD494+IF('935'!Q494=0,0,(1-'935'!Y494/'11'!C$16)*'11'!B$16/('11'!B$16-'935'!X494)*IF('Matrix'!D494=0,1,'Matrix'!BY494/'Matrix'!D494)*'Matrix'!CV494)))*'11'!B$16*0.01*(1-('DNO totals'!B$284+'DNO totals'!B$274)/'DNO totals'!B$296)</f>
        <v>0</v>
      </c>
      <c r="AG494" s="49">
        <f>Q494-Y494-Z494-AA494-AB494-AC494-AD494-AE494-AF494</f>
        <v>0</v>
      </c>
    </row>
    <row r="495" spans="1:33">
      <c r="A495" s="28">
        <v>395</v>
      </c>
      <c r="B495" s="48">
        <f>'Results'!B495</f>
        <v>0</v>
      </c>
      <c r="C495" s="34">
        <f>'Results'!C495</f>
        <v>0</v>
      </c>
      <c r="D495" s="55">
        <f>'Results'!D495</f>
        <v>0</v>
      </c>
      <c r="E495" s="55">
        <f>'Results'!E495</f>
        <v>0</v>
      </c>
      <c r="F495" s="56">
        <f>'Results'!F495</f>
        <v>0</v>
      </c>
      <c r="G495" s="34">
        <f>'Results'!G495</f>
        <v>0</v>
      </c>
      <c r="H495" s="55">
        <f>'Results'!H495</f>
        <v>0</v>
      </c>
      <c r="I495" s="55">
        <f>'Results'!I495</f>
        <v>0</v>
      </c>
      <c r="J495" s="56">
        <f>'Results'!J495</f>
        <v>0</v>
      </c>
      <c r="K495" s="57">
        <f>0.01*'11'!B$16*'Matrix'!D495*'Results'!E495</f>
        <v>0</v>
      </c>
      <c r="L495" s="33">
        <f>0.01*('11'!C$16-'935'!Y495)*'Results'!C495*'Matrix'!D495*('11'!B$16/('11'!B$16-'935'!X495))*'935'!Q495</f>
        <v>0</v>
      </c>
      <c r="M495" s="49">
        <f>0.01*('11'!B$16-'935'!X495)*'Results'!D495</f>
        <v>0</v>
      </c>
      <c r="N495" s="33">
        <f>0.01*'11'!B$16*'Matrix'!I495*'Matrix'!BS495</f>
        <v>0</v>
      </c>
      <c r="O495" s="33">
        <f>0.01*('11'!B$16-'935'!X495)*'Matrix'!BX495</f>
        <v>0</v>
      </c>
      <c r="P495" s="49">
        <f>0.01*'Matrix'!BM495*'935'!U495</f>
        <v>0</v>
      </c>
      <c r="Q495" s="57">
        <f>K495+L495+M495</f>
        <v>0</v>
      </c>
      <c r="R495" s="32">
        <f>'935'!Z495</f>
        <v>0</v>
      </c>
      <c r="S495" s="58">
        <f>Q495-R495</f>
        <v>0</v>
      </c>
      <c r="T495" s="59">
        <f>IF(R495,Q495/R495-1,"")</f>
        <v>0</v>
      </c>
      <c r="U495" s="57">
        <f>N495+O495+P495</f>
        <v>0</v>
      </c>
      <c r="V495" s="32">
        <f>'935'!AA495</f>
        <v>0</v>
      </c>
      <c r="W495" s="58">
        <f>U495-V495</f>
        <v>0</v>
      </c>
      <c r="X495" s="59">
        <f>IF(V495,U495/V495-1,"")</f>
        <v>0</v>
      </c>
      <c r="Y495" s="57">
        <f>0.01*('11'!B$16-'935'!X495)*'Matrix'!BU495</f>
        <v>0</v>
      </c>
      <c r="Z495" s="33">
        <f>0.01*'11'!B$16*'Matrix'!D495*'Matrix'!CW495</f>
        <v>0</v>
      </c>
      <c r="AA495" s="33">
        <f>'Matrix'!D495*MAX('Matrix'!DE495,0-('Matrix'!DD495+IF('935'!Q495=0,0,(1-'935'!Y495/'11'!C$16)*'11'!B$16/('11'!B$16-'935'!X495)*IF('Matrix'!D495=0,1,'Matrix'!BY495/'Matrix'!D495)*'Matrix'!CV495)))*'11'!B$16*0.01*'DNO totals'!B$274/'DNO totals'!B$296</f>
        <v>0</v>
      </c>
      <c r="AB495" s="33">
        <f>'Matrix'!D495*'Charging rates'!B$106*'Matrix'!DB495</f>
        <v>0</v>
      </c>
      <c r="AC495" s="33">
        <f>'Matrix'!D495*MAX('Matrix'!DE495,0-('Matrix'!DD495+IF('935'!Q495=0,0,(1-'935'!Y495/'11'!C$16)*'11'!B$16/('11'!B$16-'935'!X495)*IF('Matrix'!D495=0,1,'Matrix'!BY495/'Matrix'!D495)*'Matrix'!CV495)))*'11'!B$16*0.01*'DNO totals'!B$284/'DNO totals'!B$296</f>
        <v>0</v>
      </c>
      <c r="AD495" s="33">
        <f>0.01*('Matrix'!BY495*'11'!B$16*'Matrix'!CB495+'Matrix'!D495*'Matrix'!CD495*'935'!Q495*('11'!C$16-'935'!Y495)*('11'!B$16/('11'!B$16-'935'!X495)))</f>
        <v>0</v>
      </c>
      <c r="AE495" s="33">
        <f>'Matrix'!D495*'Charging rates'!B$116*('Parameters'!B$21+'Matrix'!J495)*IF('DNO totals'!B$323&lt;0,1,'935'!S495)</f>
        <v>0</v>
      </c>
      <c r="AF495" s="33">
        <f>'Matrix'!D495*MAX('Matrix'!DE495,0-('Matrix'!DD495+IF('935'!Q495=0,0,(1-'935'!Y495/'11'!C$16)*'11'!B$16/('11'!B$16-'935'!X495)*IF('Matrix'!D495=0,1,'Matrix'!BY495/'Matrix'!D495)*'Matrix'!CV495)))*'11'!B$16*0.01*(1-('DNO totals'!B$284+'DNO totals'!B$274)/'DNO totals'!B$296)</f>
        <v>0</v>
      </c>
      <c r="AG495" s="49">
        <f>Q495-Y495-Z495-AA495-AB495-AC495-AD495-AE495-AF495</f>
        <v>0</v>
      </c>
    </row>
    <row r="496" spans="1:33">
      <c r="A496" s="28">
        <v>396</v>
      </c>
      <c r="B496" s="48">
        <f>'Results'!B496</f>
        <v>0</v>
      </c>
      <c r="C496" s="34">
        <f>'Results'!C496</f>
        <v>0</v>
      </c>
      <c r="D496" s="55">
        <f>'Results'!D496</f>
        <v>0</v>
      </c>
      <c r="E496" s="55">
        <f>'Results'!E496</f>
        <v>0</v>
      </c>
      <c r="F496" s="56">
        <f>'Results'!F496</f>
        <v>0</v>
      </c>
      <c r="G496" s="34">
        <f>'Results'!G496</f>
        <v>0</v>
      </c>
      <c r="H496" s="55">
        <f>'Results'!H496</f>
        <v>0</v>
      </c>
      <c r="I496" s="55">
        <f>'Results'!I496</f>
        <v>0</v>
      </c>
      <c r="J496" s="56">
        <f>'Results'!J496</f>
        <v>0</v>
      </c>
      <c r="K496" s="57">
        <f>0.01*'11'!B$16*'Matrix'!D496*'Results'!E496</f>
        <v>0</v>
      </c>
      <c r="L496" s="33">
        <f>0.01*('11'!C$16-'935'!Y496)*'Results'!C496*'Matrix'!D496*('11'!B$16/('11'!B$16-'935'!X496))*'935'!Q496</f>
        <v>0</v>
      </c>
      <c r="M496" s="49">
        <f>0.01*('11'!B$16-'935'!X496)*'Results'!D496</f>
        <v>0</v>
      </c>
      <c r="N496" s="33">
        <f>0.01*'11'!B$16*'Matrix'!I496*'Matrix'!BS496</f>
        <v>0</v>
      </c>
      <c r="O496" s="33">
        <f>0.01*('11'!B$16-'935'!X496)*'Matrix'!BX496</f>
        <v>0</v>
      </c>
      <c r="P496" s="49">
        <f>0.01*'Matrix'!BM496*'935'!U496</f>
        <v>0</v>
      </c>
      <c r="Q496" s="57">
        <f>K496+L496+M496</f>
        <v>0</v>
      </c>
      <c r="R496" s="32">
        <f>'935'!Z496</f>
        <v>0</v>
      </c>
      <c r="S496" s="58">
        <f>Q496-R496</f>
        <v>0</v>
      </c>
      <c r="T496" s="59">
        <f>IF(R496,Q496/R496-1,"")</f>
        <v>0</v>
      </c>
      <c r="U496" s="57">
        <f>N496+O496+P496</f>
        <v>0</v>
      </c>
      <c r="V496" s="32">
        <f>'935'!AA496</f>
        <v>0</v>
      </c>
      <c r="W496" s="58">
        <f>U496-V496</f>
        <v>0</v>
      </c>
      <c r="X496" s="59">
        <f>IF(V496,U496/V496-1,"")</f>
        <v>0</v>
      </c>
      <c r="Y496" s="57">
        <f>0.01*('11'!B$16-'935'!X496)*'Matrix'!BU496</f>
        <v>0</v>
      </c>
      <c r="Z496" s="33">
        <f>0.01*'11'!B$16*'Matrix'!D496*'Matrix'!CW496</f>
        <v>0</v>
      </c>
      <c r="AA496" s="33">
        <f>'Matrix'!D496*MAX('Matrix'!DE496,0-('Matrix'!DD496+IF('935'!Q496=0,0,(1-'935'!Y496/'11'!C$16)*'11'!B$16/('11'!B$16-'935'!X496)*IF('Matrix'!D496=0,1,'Matrix'!BY496/'Matrix'!D496)*'Matrix'!CV496)))*'11'!B$16*0.01*'DNO totals'!B$274/'DNO totals'!B$296</f>
        <v>0</v>
      </c>
      <c r="AB496" s="33">
        <f>'Matrix'!D496*'Charging rates'!B$106*'Matrix'!DB496</f>
        <v>0</v>
      </c>
      <c r="AC496" s="33">
        <f>'Matrix'!D496*MAX('Matrix'!DE496,0-('Matrix'!DD496+IF('935'!Q496=0,0,(1-'935'!Y496/'11'!C$16)*'11'!B$16/('11'!B$16-'935'!X496)*IF('Matrix'!D496=0,1,'Matrix'!BY496/'Matrix'!D496)*'Matrix'!CV496)))*'11'!B$16*0.01*'DNO totals'!B$284/'DNO totals'!B$296</f>
        <v>0</v>
      </c>
      <c r="AD496" s="33">
        <f>0.01*('Matrix'!BY496*'11'!B$16*'Matrix'!CB496+'Matrix'!D496*'Matrix'!CD496*'935'!Q496*('11'!C$16-'935'!Y496)*('11'!B$16/('11'!B$16-'935'!X496)))</f>
        <v>0</v>
      </c>
      <c r="AE496" s="33">
        <f>'Matrix'!D496*'Charging rates'!B$116*('Parameters'!B$21+'Matrix'!J496)*IF('DNO totals'!B$323&lt;0,1,'935'!S496)</f>
        <v>0</v>
      </c>
      <c r="AF496" s="33">
        <f>'Matrix'!D496*MAX('Matrix'!DE496,0-('Matrix'!DD496+IF('935'!Q496=0,0,(1-'935'!Y496/'11'!C$16)*'11'!B$16/('11'!B$16-'935'!X496)*IF('Matrix'!D496=0,1,'Matrix'!BY496/'Matrix'!D496)*'Matrix'!CV496)))*'11'!B$16*0.01*(1-('DNO totals'!B$284+'DNO totals'!B$274)/'DNO totals'!B$296)</f>
        <v>0</v>
      </c>
      <c r="AG496" s="49">
        <f>Q496-Y496-Z496-AA496-AB496-AC496-AD496-AE496-AF496</f>
        <v>0</v>
      </c>
    </row>
    <row r="497" spans="1:33">
      <c r="A497" s="28">
        <v>397</v>
      </c>
      <c r="B497" s="48">
        <f>'Results'!B497</f>
        <v>0</v>
      </c>
      <c r="C497" s="34">
        <f>'Results'!C497</f>
        <v>0</v>
      </c>
      <c r="D497" s="55">
        <f>'Results'!D497</f>
        <v>0</v>
      </c>
      <c r="E497" s="55">
        <f>'Results'!E497</f>
        <v>0</v>
      </c>
      <c r="F497" s="56">
        <f>'Results'!F497</f>
        <v>0</v>
      </c>
      <c r="G497" s="34">
        <f>'Results'!G497</f>
        <v>0</v>
      </c>
      <c r="H497" s="55">
        <f>'Results'!H497</f>
        <v>0</v>
      </c>
      <c r="I497" s="55">
        <f>'Results'!I497</f>
        <v>0</v>
      </c>
      <c r="J497" s="56">
        <f>'Results'!J497</f>
        <v>0</v>
      </c>
      <c r="K497" s="57">
        <f>0.01*'11'!B$16*'Matrix'!D497*'Results'!E497</f>
        <v>0</v>
      </c>
      <c r="L497" s="33">
        <f>0.01*('11'!C$16-'935'!Y497)*'Results'!C497*'Matrix'!D497*('11'!B$16/('11'!B$16-'935'!X497))*'935'!Q497</f>
        <v>0</v>
      </c>
      <c r="M497" s="49">
        <f>0.01*('11'!B$16-'935'!X497)*'Results'!D497</f>
        <v>0</v>
      </c>
      <c r="N497" s="33">
        <f>0.01*'11'!B$16*'Matrix'!I497*'Matrix'!BS497</f>
        <v>0</v>
      </c>
      <c r="O497" s="33">
        <f>0.01*('11'!B$16-'935'!X497)*'Matrix'!BX497</f>
        <v>0</v>
      </c>
      <c r="P497" s="49">
        <f>0.01*'Matrix'!BM497*'935'!U497</f>
        <v>0</v>
      </c>
      <c r="Q497" s="57">
        <f>K497+L497+M497</f>
        <v>0</v>
      </c>
      <c r="R497" s="32">
        <f>'935'!Z497</f>
        <v>0</v>
      </c>
      <c r="S497" s="58">
        <f>Q497-R497</f>
        <v>0</v>
      </c>
      <c r="T497" s="59">
        <f>IF(R497,Q497/R497-1,"")</f>
        <v>0</v>
      </c>
      <c r="U497" s="57">
        <f>N497+O497+P497</f>
        <v>0</v>
      </c>
      <c r="V497" s="32">
        <f>'935'!AA497</f>
        <v>0</v>
      </c>
      <c r="W497" s="58">
        <f>U497-V497</f>
        <v>0</v>
      </c>
      <c r="X497" s="59">
        <f>IF(V497,U497/V497-1,"")</f>
        <v>0</v>
      </c>
      <c r="Y497" s="57">
        <f>0.01*('11'!B$16-'935'!X497)*'Matrix'!BU497</f>
        <v>0</v>
      </c>
      <c r="Z497" s="33">
        <f>0.01*'11'!B$16*'Matrix'!D497*'Matrix'!CW497</f>
        <v>0</v>
      </c>
      <c r="AA497" s="33">
        <f>'Matrix'!D497*MAX('Matrix'!DE497,0-('Matrix'!DD497+IF('935'!Q497=0,0,(1-'935'!Y497/'11'!C$16)*'11'!B$16/('11'!B$16-'935'!X497)*IF('Matrix'!D497=0,1,'Matrix'!BY497/'Matrix'!D497)*'Matrix'!CV497)))*'11'!B$16*0.01*'DNO totals'!B$274/'DNO totals'!B$296</f>
        <v>0</v>
      </c>
      <c r="AB497" s="33">
        <f>'Matrix'!D497*'Charging rates'!B$106*'Matrix'!DB497</f>
        <v>0</v>
      </c>
      <c r="AC497" s="33">
        <f>'Matrix'!D497*MAX('Matrix'!DE497,0-('Matrix'!DD497+IF('935'!Q497=0,0,(1-'935'!Y497/'11'!C$16)*'11'!B$16/('11'!B$16-'935'!X497)*IF('Matrix'!D497=0,1,'Matrix'!BY497/'Matrix'!D497)*'Matrix'!CV497)))*'11'!B$16*0.01*'DNO totals'!B$284/'DNO totals'!B$296</f>
        <v>0</v>
      </c>
      <c r="AD497" s="33">
        <f>0.01*('Matrix'!BY497*'11'!B$16*'Matrix'!CB497+'Matrix'!D497*'Matrix'!CD497*'935'!Q497*('11'!C$16-'935'!Y497)*('11'!B$16/('11'!B$16-'935'!X497)))</f>
        <v>0</v>
      </c>
      <c r="AE497" s="33">
        <f>'Matrix'!D497*'Charging rates'!B$116*('Parameters'!B$21+'Matrix'!J497)*IF('DNO totals'!B$323&lt;0,1,'935'!S497)</f>
        <v>0</v>
      </c>
      <c r="AF497" s="33">
        <f>'Matrix'!D497*MAX('Matrix'!DE497,0-('Matrix'!DD497+IF('935'!Q497=0,0,(1-'935'!Y497/'11'!C$16)*'11'!B$16/('11'!B$16-'935'!X497)*IF('Matrix'!D497=0,1,'Matrix'!BY497/'Matrix'!D497)*'Matrix'!CV497)))*'11'!B$16*0.01*(1-('DNO totals'!B$284+'DNO totals'!B$274)/'DNO totals'!B$296)</f>
        <v>0</v>
      </c>
      <c r="AG497" s="49">
        <f>Q497-Y497-Z497-AA497-AB497-AC497-AD497-AE497-AF497</f>
        <v>0</v>
      </c>
    </row>
    <row r="498" spans="1:33">
      <c r="A498" s="28">
        <v>398</v>
      </c>
      <c r="B498" s="48">
        <f>'Results'!B498</f>
        <v>0</v>
      </c>
      <c r="C498" s="34">
        <f>'Results'!C498</f>
        <v>0</v>
      </c>
      <c r="D498" s="55">
        <f>'Results'!D498</f>
        <v>0</v>
      </c>
      <c r="E498" s="55">
        <f>'Results'!E498</f>
        <v>0</v>
      </c>
      <c r="F498" s="56">
        <f>'Results'!F498</f>
        <v>0</v>
      </c>
      <c r="G498" s="34">
        <f>'Results'!G498</f>
        <v>0</v>
      </c>
      <c r="H498" s="55">
        <f>'Results'!H498</f>
        <v>0</v>
      </c>
      <c r="I498" s="55">
        <f>'Results'!I498</f>
        <v>0</v>
      </c>
      <c r="J498" s="56">
        <f>'Results'!J498</f>
        <v>0</v>
      </c>
      <c r="K498" s="57">
        <f>0.01*'11'!B$16*'Matrix'!D498*'Results'!E498</f>
        <v>0</v>
      </c>
      <c r="L498" s="33">
        <f>0.01*('11'!C$16-'935'!Y498)*'Results'!C498*'Matrix'!D498*('11'!B$16/('11'!B$16-'935'!X498))*'935'!Q498</f>
        <v>0</v>
      </c>
      <c r="M498" s="49">
        <f>0.01*('11'!B$16-'935'!X498)*'Results'!D498</f>
        <v>0</v>
      </c>
      <c r="N498" s="33">
        <f>0.01*'11'!B$16*'Matrix'!I498*'Matrix'!BS498</f>
        <v>0</v>
      </c>
      <c r="O498" s="33">
        <f>0.01*('11'!B$16-'935'!X498)*'Matrix'!BX498</f>
        <v>0</v>
      </c>
      <c r="P498" s="49">
        <f>0.01*'Matrix'!BM498*'935'!U498</f>
        <v>0</v>
      </c>
      <c r="Q498" s="57">
        <f>K498+L498+M498</f>
        <v>0</v>
      </c>
      <c r="R498" s="32">
        <f>'935'!Z498</f>
        <v>0</v>
      </c>
      <c r="S498" s="58">
        <f>Q498-R498</f>
        <v>0</v>
      </c>
      <c r="T498" s="59">
        <f>IF(R498,Q498/R498-1,"")</f>
        <v>0</v>
      </c>
      <c r="U498" s="57">
        <f>N498+O498+P498</f>
        <v>0</v>
      </c>
      <c r="V498" s="32">
        <f>'935'!AA498</f>
        <v>0</v>
      </c>
      <c r="W498" s="58">
        <f>U498-V498</f>
        <v>0</v>
      </c>
      <c r="X498" s="59">
        <f>IF(V498,U498/V498-1,"")</f>
        <v>0</v>
      </c>
      <c r="Y498" s="57">
        <f>0.01*('11'!B$16-'935'!X498)*'Matrix'!BU498</f>
        <v>0</v>
      </c>
      <c r="Z498" s="33">
        <f>0.01*'11'!B$16*'Matrix'!D498*'Matrix'!CW498</f>
        <v>0</v>
      </c>
      <c r="AA498" s="33">
        <f>'Matrix'!D498*MAX('Matrix'!DE498,0-('Matrix'!DD498+IF('935'!Q498=0,0,(1-'935'!Y498/'11'!C$16)*'11'!B$16/('11'!B$16-'935'!X498)*IF('Matrix'!D498=0,1,'Matrix'!BY498/'Matrix'!D498)*'Matrix'!CV498)))*'11'!B$16*0.01*'DNO totals'!B$274/'DNO totals'!B$296</f>
        <v>0</v>
      </c>
      <c r="AB498" s="33">
        <f>'Matrix'!D498*'Charging rates'!B$106*'Matrix'!DB498</f>
        <v>0</v>
      </c>
      <c r="AC498" s="33">
        <f>'Matrix'!D498*MAX('Matrix'!DE498,0-('Matrix'!DD498+IF('935'!Q498=0,0,(1-'935'!Y498/'11'!C$16)*'11'!B$16/('11'!B$16-'935'!X498)*IF('Matrix'!D498=0,1,'Matrix'!BY498/'Matrix'!D498)*'Matrix'!CV498)))*'11'!B$16*0.01*'DNO totals'!B$284/'DNO totals'!B$296</f>
        <v>0</v>
      </c>
      <c r="AD498" s="33">
        <f>0.01*('Matrix'!BY498*'11'!B$16*'Matrix'!CB498+'Matrix'!D498*'Matrix'!CD498*'935'!Q498*('11'!C$16-'935'!Y498)*('11'!B$16/('11'!B$16-'935'!X498)))</f>
        <v>0</v>
      </c>
      <c r="AE498" s="33">
        <f>'Matrix'!D498*'Charging rates'!B$116*('Parameters'!B$21+'Matrix'!J498)*IF('DNO totals'!B$323&lt;0,1,'935'!S498)</f>
        <v>0</v>
      </c>
      <c r="AF498" s="33">
        <f>'Matrix'!D498*MAX('Matrix'!DE498,0-('Matrix'!DD498+IF('935'!Q498=0,0,(1-'935'!Y498/'11'!C$16)*'11'!B$16/('11'!B$16-'935'!X498)*IF('Matrix'!D498=0,1,'Matrix'!BY498/'Matrix'!D498)*'Matrix'!CV498)))*'11'!B$16*0.01*(1-('DNO totals'!B$284+'DNO totals'!B$274)/'DNO totals'!B$296)</f>
        <v>0</v>
      </c>
      <c r="AG498" s="49">
        <f>Q498-Y498-Z498-AA498-AB498-AC498-AD498-AE498-AF498</f>
        <v>0</v>
      </c>
    </row>
    <row r="499" spans="1:33">
      <c r="A499" s="28">
        <v>399</v>
      </c>
      <c r="B499" s="48">
        <f>'Results'!B499</f>
        <v>0</v>
      </c>
      <c r="C499" s="34">
        <f>'Results'!C499</f>
        <v>0</v>
      </c>
      <c r="D499" s="55">
        <f>'Results'!D499</f>
        <v>0</v>
      </c>
      <c r="E499" s="55">
        <f>'Results'!E499</f>
        <v>0</v>
      </c>
      <c r="F499" s="56">
        <f>'Results'!F499</f>
        <v>0</v>
      </c>
      <c r="G499" s="34">
        <f>'Results'!G499</f>
        <v>0</v>
      </c>
      <c r="H499" s="55">
        <f>'Results'!H499</f>
        <v>0</v>
      </c>
      <c r="I499" s="55">
        <f>'Results'!I499</f>
        <v>0</v>
      </c>
      <c r="J499" s="56">
        <f>'Results'!J499</f>
        <v>0</v>
      </c>
      <c r="K499" s="57">
        <f>0.01*'11'!B$16*'Matrix'!D499*'Results'!E499</f>
        <v>0</v>
      </c>
      <c r="L499" s="33">
        <f>0.01*('11'!C$16-'935'!Y499)*'Results'!C499*'Matrix'!D499*('11'!B$16/('11'!B$16-'935'!X499))*'935'!Q499</f>
        <v>0</v>
      </c>
      <c r="M499" s="49">
        <f>0.01*('11'!B$16-'935'!X499)*'Results'!D499</f>
        <v>0</v>
      </c>
      <c r="N499" s="33">
        <f>0.01*'11'!B$16*'Matrix'!I499*'Matrix'!BS499</f>
        <v>0</v>
      </c>
      <c r="O499" s="33">
        <f>0.01*('11'!B$16-'935'!X499)*'Matrix'!BX499</f>
        <v>0</v>
      </c>
      <c r="P499" s="49">
        <f>0.01*'Matrix'!BM499*'935'!U499</f>
        <v>0</v>
      </c>
      <c r="Q499" s="57">
        <f>K499+L499+M499</f>
        <v>0</v>
      </c>
      <c r="R499" s="32">
        <f>'935'!Z499</f>
        <v>0</v>
      </c>
      <c r="S499" s="58">
        <f>Q499-R499</f>
        <v>0</v>
      </c>
      <c r="T499" s="59">
        <f>IF(R499,Q499/R499-1,"")</f>
        <v>0</v>
      </c>
      <c r="U499" s="57">
        <f>N499+O499+P499</f>
        <v>0</v>
      </c>
      <c r="V499" s="32">
        <f>'935'!AA499</f>
        <v>0</v>
      </c>
      <c r="W499" s="58">
        <f>U499-V499</f>
        <v>0</v>
      </c>
      <c r="X499" s="59">
        <f>IF(V499,U499/V499-1,"")</f>
        <v>0</v>
      </c>
      <c r="Y499" s="57">
        <f>0.01*('11'!B$16-'935'!X499)*'Matrix'!BU499</f>
        <v>0</v>
      </c>
      <c r="Z499" s="33">
        <f>0.01*'11'!B$16*'Matrix'!D499*'Matrix'!CW499</f>
        <v>0</v>
      </c>
      <c r="AA499" s="33">
        <f>'Matrix'!D499*MAX('Matrix'!DE499,0-('Matrix'!DD499+IF('935'!Q499=0,0,(1-'935'!Y499/'11'!C$16)*'11'!B$16/('11'!B$16-'935'!X499)*IF('Matrix'!D499=0,1,'Matrix'!BY499/'Matrix'!D499)*'Matrix'!CV499)))*'11'!B$16*0.01*'DNO totals'!B$274/'DNO totals'!B$296</f>
        <v>0</v>
      </c>
      <c r="AB499" s="33">
        <f>'Matrix'!D499*'Charging rates'!B$106*'Matrix'!DB499</f>
        <v>0</v>
      </c>
      <c r="AC499" s="33">
        <f>'Matrix'!D499*MAX('Matrix'!DE499,0-('Matrix'!DD499+IF('935'!Q499=0,0,(1-'935'!Y499/'11'!C$16)*'11'!B$16/('11'!B$16-'935'!X499)*IF('Matrix'!D499=0,1,'Matrix'!BY499/'Matrix'!D499)*'Matrix'!CV499)))*'11'!B$16*0.01*'DNO totals'!B$284/'DNO totals'!B$296</f>
        <v>0</v>
      </c>
      <c r="AD499" s="33">
        <f>0.01*('Matrix'!BY499*'11'!B$16*'Matrix'!CB499+'Matrix'!D499*'Matrix'!CD499*'935'!Q499*('11'!C$16-'935'!Y499)*('11'!B$16/('11'!B$16-'935'!X499)))</f>
        <v>0</v>
      </c>
      <c r="AE499" s="33">
        <f>'Matrix'!D499*'Charging rates'!B$116*('Parameters'!B$21+'Matrix'!J499)*IF('DNO totals'!B$323&lt;0,1,'935'!S499)</f>
        <v>0</v>
      </c>
      <c r="AF499" s="33">
        <f>'Matrix'!D499*MAX('Matrix'!DE499,0-('Matrix'!DD499+IF('935'!Q499=0,0,(1-'935'!Y499/'11'!C$16)*'11'!B$16/('11'!B$16-'935'!X499)*IF('Matrix'!D499=0,1,'Matrix'!BY499/'Matrix'!D499)*'Matrix'!CV499)))*'11'!B$16*0.01*(1-('DNO totals'!B$284+'DNO totals'!B$274)/'DNO totals'!B$296)</f>
        <v>0</v>
      </c>
      <c r="AG499" s="49">
        <f>Q499-Y499-Z499-AA499-AB499-AC499-AD499-AE499-AF499</f>
        <v>0</v>
      </c>
    </row>
    <row r="500" spans="1:33">
      <c r="A500" s="28">
        <v>400</v>
      </c>
      <c r="B500" s="48">
        <f>'Results'!B500</f>
        <v>0</v>
      </c>
      <c r="C500" s="34">
        <f>'Results'!C500</f>
        <v>0</v>
      </c>
      <c r="D500" s="55">
        <f>'Results'!D500</f>
        <v>0</v>
      </c>
      <c r="E500" s="55">
        <f>'Results'!E500</f>
        <v>0</v>
      </c>
      <c r="F500" s="56">
        <f>'Results'!F500</f>
        <v>0</v>
      </c>
      <c r="G500" s="34">
        <f>'Results'!G500</f>
        <v>0</v>
      </c>
      <c r="H500" s="55">
        <f>'Results'!H500</f>
        <v>0</v>
      </c>
      <c r="I500" s="55">
        <f>'Results'!I500</f>
        <v>0</v>
      </c>
      <c r="J500" s="56">
        <f>'Results'!J500</f>
        <v>0</v>
      </c>
      <c r="K500" s="57">
        <f>0.01*'11'!B$16*'Matrix'!D500*'Results'!E500</f>
        <v>0</v>
      </c>
      <c r="L500" s="33">
        <f>0.01*('11'!C$16-'935'!Y500)*'Results'!C500*'Matrix'!D500*('11'!B$16/('11'!B$16-'935'!X500))*'935'!Q500</f>
        <v>0</v>
      </c>
      <c r="M500" s="49">
        <f>0.01*('11'!B$16-'935'!X500)*'Results'!D500</f>
        <v>0</v>
      </c>
      <c r="N500" s="33">
        <f>0.01*'11'!B$16*'Matrix'!I500*'Matrix'!BS500</f>
        <v>0</v>
      </c>
      <c r="O500" s="33">
        <f>0.01*('11'!B$16-'935'!X500)*'Matrix'!BX500</f>
        <v>0</v>
      </c>
      <c r="P500" s="49">
        <f>0.01*'Matrix'!BM500*'935'!U500</f>
        <v>0</v>
      </c>
      <c r="Q500" s="57">
        <f>K500+L500+M500</f>
        <v>0</v>
      </c>
      <c r="R500" s="32">
        <f>'935'!Z500</f>
        <v>0</v>
      </c>
      <c r="S500" s="58">
        <f>Q500-R500</f>
        <v>0</v>
      </c>
      <c r="T500" s="59">
        <f>IF(R500,Q500/R500-1,"")</f>
        <v>0</v>
      </c>
      <c r="U500" s="57">
        <f>N500+O500+P500</f>
        <v>0</v>
      </c>
      <c r="V500" s="32">
        <f>'935'!AA500</f>
        <v>0</v>
      </c>
      <c r="W500" s="58">
        <f>U500-V500</f>
        <v>0</v>
      </c>
      <c r="X500" s="59">
        <f>IF(V500,U500/V500-1,"")</f>
        <v>0</v>
      </c>
      <c r="Y500" s="57">
        <f>0.01*('11'!B$16-'935'!X500)*'Matrix'!BU500</f>
        <v>0</v>
      </c>
      <c r="Z500" s="33">
        <f>0.01*'11'!B$16*'Matrix'!D500*'Matrix'!CW500</f>
        <v>0</v>
      </c>
      <c r="AA500" s="33">
        <f>'Matrix'!D500*MAX('Matrix'!DE500,0-('Matrix'!DD500+IF('935'!Q500=0,0,(1-'935'!Y500/'11'!C$16)*'11'!B$16/('11'!B$16-'935'!X500)*IF('Matrix'!D500=0,1,'Matrix'!BY500/'Matrix'!D500)*'Matrix'!CV500)))*'11'!B$16*0.01*'DNO totals'!B$274/'DNO totals'!B$296</f>
        <v>0</v>
      </c>
      <c r="AB500" s="33">
        <f>'Matrix'!D500*'Charging rates'!B$106*'Matrix'!DB500</f>
        <v>0</v>
      </c>
      <c r="AC500" s="33">
        <f>'Matrix'!D500*MAX('Matrix'!DE500,0-('Matrix'!DD500+IF('935'!Q500=0,0,(1-'935'!Y500/'11'!C$16)*'11'!B$16/('11'!B$16-'935'!X500)*IF('Matrix'!D500=0,1,'Matrix'!BY500/'Matrix'!D500)*'Matrix'!CV500)))*'11'!B$16*0.01*'DNO totals'!B$284/'DNO totals'!B$296</f>
        <v>0</v>
      </c>
      <c r="AD500" s="33">
        <f>0.01*('Matrix'!BY500*'11'!B$16*'Matrix'!CB500+'Matrix'!D500*'Matrix'!CD500*'935'!Q500*('11'!C$16-'935'!Y500)*('11'!B$16/('11'!B$16-'935'!X500)))</f>
        <v>0</v>
      </c>
      <c r="AE500" s="33">
        <f>'Matrix'!D500*'Charging rates'!B$116*('Parameters'!B$21+'Matrix'!J500)*IF('DNO totals'!B$323&lt;0,1,'935'!S500)</f>
        <v>0</v>
      </c>
      <c r="AF500" s="33">
        <f>'Matrix'!D500*MAX('Matrix'!DE500,0-('Matrix'!DD500+IF('935'!Q500=0,0,(1-'935'!Y500/'11'!C$16)*'11'!B$16/('11'!B$16-'935'!X500)*IF('Matrix'!D500=0,1,'Matrix'!BY500/'Matrix'!D500)*'Matrix'!CV500)))*'11'!B$16*0.01*(1-('DNO totals'!B$284+'DNO totals'!B$274)/'DNO totals'!B$296)</f>
        <v>0</v>
      </c>
      <c r="AG500" s="49">
        <f>Q500-Y500-Z500-AA500-AB500-AC500-AD500-AE500-AF500</f>
        <v>0</v>
      </c>
    </row>
    <row r="501" spans="1:33">
      <c r="A501" s="28">
        <v>401</v>
      </c>
      <c r="B501" s="48">
        <f>'Results'!B501</f>
        <v>0</v>
      </c>
      <c r="C501" s="34">
        <f>'Results'!C501</f>
        <v>0</v>
      </c>
      <c r="D501" s="55">
        <f>'Results'!D501</f>
        <v>0</v>
      </c>
      <c r="E501" s="55">
        <f>'Results'!E501</f>
        <v>0</v>
      </c>
      <c r="F501" s="56">
        <f>'Results'!F501</f>
        <v>0</v>
      </c>
      <c r="G501" s="34">
        <f>'Results'!G501</f>
        <v>0</v>
      </c>
      <c r="H501" s="55">
        <f>'Results'!H501</f>
        <v>0</v>
      </c>
      <c r="I501" s="55">
        <f>'Results'!I501</f>
        <v>0</v>
      </c>
      <c r="J501" s="56">
        <f>'Results'!J501</f>
        <v>0</v>
      </c>
      <c r="K501" s="57">
        <f>0.01*'11'!B$16*'Matrix'!D501*'Results'!E501</f>
        <v>0</v>
      </c>
      <c r="L501" s="33">
        <f>0.01*('11'!C$16-'935'!Y501)*'Results'!C501*'Matrix'!D501*('11'!B$16/('11'!B$16-'935'!X501))*'935'!Q501</f>
        <v>0</v>
      </c>
      <c r="M501" s="49">
        <f>0.01*('11'!B$16-'935'!X501)*'Results'!D501</f>
        <v>0</v>
      </c>
      <c r="N501" s="33">
        <f>0.01*'11'!B$16*'Matrix'!I501*'Matrix'!BS501</f>
        <v>0</v>
      </c>
      <c r="O501" s="33">
        <f>0.01*('11'!B$16-'935'!X501)*'Matrix'!BX501</f>
        <v>0</v>
      </c>
      <c r="P501" s="49">
        <f>0.01*'Matrix'!BM501*'935'!U501</f>
        <v>0</v>
      </c>
      <c r="Q501" s="57">
        <f>K501+L501+M501</f>
        <v>0</v>
      </c>
      <c r="R501" s="32">
        <f>'935'!Z501</f>
        <v>0</v>
      </c>
      <c r="S501" s="58">
        <f>Q501-R501</f>
        <v>0</v>
      </c>
      <c r="T501" s="59">
        <f>IF(R501,Q501/R501-1,"")</f>
        <v>0</v>
      </c>
      <c r="U501" s="57">
        <f>N501+O501+P501</f>
        <v>0</v>
      </c>
      <c r="V501" s="32">
        <f>'935'!AA501</f>
        <v>0</v>
      </c>
      <c r="W501" s="58">
        <f>U501-V501</f>
        <v>0</v>
      </c>
      <c r="X501" s="59">
        <f>IF(V501,U501/V501-1,"")</f>
        <v>0</v>
      </c>
      <c r="Y501" s="57">
        <f>0.01*('11'!B$16-'935'!X501)*'Matrix'!BU501</f>
        <v>0</v>
      </c>
      <c r="Z501" s="33">
        <f>0.01*'11'!B$16*'Matrix'!D501*'Matrix'!CW501</f>
        <v>0</v>
      </c>
      <c r="AA501" s="33">
        <f>'Matrix'!D501*MAX('Matrix'!DE501,0-('Matrix'!DD501+IF('935'!Q501=0,0,(1-'935'!Y501/'11'!C$16)*'11'!B$16/('11'!B$16-'935'!X501)*IF('Matrix'!D501=0,1,'Matrix'!BY501/'Matrix'!D501)*'Matrix'!CV501)))*'11'!B$16*0.01*'DNO totals'!B$274/'DNO totals'!B$296</f>
        <v>0</v>
      </c>
      <c r="AB501" s="33">
        <f>'Matrix'!D501*'Charging rates'!B$106*'Matrix'!DB501</f>
        <v>0</v>
      </c>
      <c r="AC501" s="33">
        <f>'Matrix'!D501*MAX('Matrix'!DE501,0-('Matrix'!DD501+IF('935'!Q501=0,0,(1-'935'!Y501/'11'!C$16)*'11'!B$16/('11'!B$16-'935'!X501)*IF('Matrix'!D501=0,1,'Matrix'!BY501/'Matrix'!D501)*'Matrix'!CV501)))*'11'!B$16*0.01*'DNO totals'!B$284/'DNO totals'!B$296</f>
        <v>0</v>
      </c>
      <c r="AD501" s="33">
        <f>0.01*('Matrix'!BY501*'11'!B$16*'Matrix'!CB501+'Matrix'!D501*'Matrix'!CD501*'935'!Q501*('11'!C$16-'935'!Y501)*('11'!B$16/('11'!B$16-'935'!X501)))</f>
        <v>0</v>
      </c>
      <c r="AE501" s="33">
        <f>'Matrix'!D501*'Charging rates'!B$116*('Parameters'!B$21+'Matrix'!J501)*IF('DNO totals'!B$323&lt;0,1,'935'!S501)</f>
        <v>0</v>
      </c>
      <c r="AF501" s="33">
        <f>'Matrix'!D501*MAX('Matrix'!DE501,0-('Matrix'!DD501+IF('935'!Q501=0,0,(1-'935'!Y501/'11'!C$16)*'11'!B$16/('11'!B$16-'935'!X501)*IF('Matrix'!D501=0,1,'Matrix'!BY501/'Matrix'!D501)*'Matrix'!CV501)))*'11'!B$16*0.01*(1-('DNO totals'!B$284+'DNO totals'!B$274)/'DNO totals'!B$296)</f>
        <v>0</v>
      </c>
      <c r="AG501" s="49">
        <f>Q501-Y501-Z501-AA501-AB501-AC501-AD501-AE501-AF501</f>
        <v>0</v>
      </c>
    </row>
    <row r="502" spans="1:33">
      <c r="A502" s="28">
        <v>402</v>
      </c>
      <c r="B502" s="48">
        <f>'Results'!B502</f>
        <v>0</v>
      </c>
      <c r="C502" s="34">
        <f>'Results'!C502</f>
        <v>0</v>
      </c>
      <c r="D502" s="55">
        <f>'Results'!D502</f>
        <v>0</v>
      </c>
      <c r="E502" s="55">
        <f>'Results'!E502</f>
        <v>0</v>
      </c>
      <c r="F502" s="56">
        <f>'Results'!F502</f>
        <v>0</v>
      </c>
      <c r="G502" s="34">
        <f>'Results'!G502</f>
        <v>0</v>
      </c>
      <c r="H502" s="55">
        <f>'Results'!H502</f>
        <v>0</v>
      </c>
      <c r="I502" s="55">
        <f>'Results'!I502</f>
        <v>0</v>
      </c>
      <c r="J502" s="56">
        <f>'Results'!J502</f>
        <v>0</v>
      </c>
      <c r="K502" s="57">
        <f>0.01*'11'!B$16*'Matrix'!D502*'Results'!E502</f>
        <v>0</v>
      </c>
      <c r="L502" s="33">
        <f>0.01*('11'!C$16-'935'!Y502)*'Results'!C502*'Matrix'!D502*('11'!B$16/('11'!B$16-'935'!X502))*'935'!Q502</f>
        <v>0</v>
      </c>
      <c r="M502" s="49">
        <f>0.01*('11'!B$16-'935'!X502)*'Results'!D502</f>
        <v>0</v>
      </c>
      <c r="N502" s="33">
        <f>0.01*'11'!B$16*'Matrix'!I502*'Matrix'!BS502</f>
        <v>0</v>
      </c>
      <c r="O502" s="33">
        <f>0.01*('11'!B$16-'935'!X502)*'Matrix'!BX502</f>
        <v>0</v>
      </c>
      <c r="P502" s="49">
        <f>0.01*'Matrix'!BM502*'935'!U502</f>
        <v>0</v>
      </c>
      <c r="Q502" s="57">
        <f>K502+L502+M502</f>
        <v>0</v>
      </c>
      <c r="R502" s="32">
        <f>'935'!Z502</f>
        <v>0</v>
      </c>
      <c r="S502" s="58">
        <f>Q502-R502</f>
        <v>0</v>
      </c>
      <c r="T502" s="59">
        <f>IF(R502,Q502/R502-1,"")</f>
        <v>0</v>
      </c>
      <c r="U502" s="57">
        <f>N502+O502+P502</f>
        <v>0</v>
      </c>
      <c r="V502" s="32">
        <f>'935'!AA502</f>
        <v>0</v>
      </c>
      <c r="W502" s="58">
        <f>U502-V502</f>
        <v>0</v>
      </c>
      <c r="X502" s="59">
        <f>IF(V502,U502/V502-1,"")</f>
        <v>0</v>
      </c>
      <c r="Y502" s="57">
        <f>0.01*('11'!B$16-'935'!X502)*'Matrix'!BU502</f>
        <v>0</v>
      </c>
      <c r="Z502" s="33">
        <f>0.01*'11'!B$16*'Matrix'!D502*'Matrix'!CW502</f>
        <v>0</v>
      </c>
      <c r="AA502" s="33">
        <f>'Matrix'!D502*MAX('Matrix'!DE502,0-('Matrix'!DD502+IF('935'!Q502=0,0,(1-'935'!Y502/'11'!C$16)*'11'!B$16/('11'!B$16-'935'!X502)*IF('Matrix'!D502=0,1,'Matrix'!BY502/'Matrix'!D502)*'Matrix'!CV502)))*'11'!B$16*0.01*'DNO totals'!B$274/'DNO totals'!B$296</f>
        <v>0</v>
      </c>
      <c r="AB502" s="33">
        <f>'Matrix'!D502*'Charging rates'!B$106*'Matrix'!DB502</f>
        <v>0</v>
      </c>
      <c r="AC502" s="33">
        <f>'Matrix'!D502*MAX('Matrix'!DE502,0-('Matrix'!DD502+IF('935'!Q502=0,0,(1-'935'!Y502/'11'!C$16)*'11'!B$16/('11'!B$16-'935'!X502)*IF('Matrix'!D502=0,1,'Matrix'!BY502/'Matrix'!D502)*'Matrix'!CV502)))*'11'!B$16*0.01*'DNO totals'!B$284/'DNO totals'!B$296</f>
        <v>0</v>
      </c>
      <c r="AD502" s="33">
        <f>0.01*('Matrix'!BY502*'11'!B$16*'Matrix'!CB502+'Matrix'!D502*'Matrix'!CD502*'935'!Q502*('11'!C$16-'935'!Y502)*('11'!B$16/('11'!B$16-'935'!X502)))</f>
        <v>0</v>
      </c>
      <c r="AE502" s="33">
        <f>'Matrix'!D502*'Charging rates'!B$116*('Parameters'!B$21+'Matrix'!J502)*IF('DNO totals'!B$323&lt;0,1,'935'!S502)</f>
        <v>0</v>
      </c>
      <c r="AF502" s="33">
        <f>'Matrix'!D502*MAX('Matrix'!DE502,0-('Matrix'!DD502+IF('935'!Q502=0,0,(1-'935'!Y502/'11'!C$16)*'11'!B$16/('11'!B$16-'935'!X502)*IF('Matrix'!D502=0,1,'Matrix'!BY502/'Matrix'!D502)*'Matrix'!CV502)))*'11'!B$16*0.01*(1-('DNO totals'!B$284+'DNO totals'!B$274)/'DNO totals'!B$296)</f>
        <v>0</v>
      </c>
      <c r="AG502" s="49">
        <f>Q502-Y502-Z502-AA502-AB502-AC502-AD502-AE502-AF502</f>
        <v>0</v>
      </c>
    </row>
    <row r="503" spans="1:33">
      <c r="A503" s="28">
        <v>403</v>
      </c>
      <c r="B503" s="48">
        <f>'Results'!B503</f>
        <v>0</v>
      </c>
      <c r="C503" s="34">
        <f>'Results'!C503</f>
        <v>0</v>
      </c>
      <c r="D503" s="55">
        <f>'Results'!D503</f>
        <v>0</v>
      </c>
      <c r="E503" s="55">
        <f>'Results'!E503</f>
        <v>0</v>
      </c>
      <c r="F503" s="56">
        <f>'Results'!F503</f>
        <v>0</v>
      </c>
      <c r="G503" s="34">
        <f>'Results'!G503</f>
        <v>0</v>
      </c>
      <c r="H503" s="55">
        <f>'Results'!H503</f>
        <v>0</v>
      </c>
      <c r="I503" s="55">
        <f>'Results'!I503</f>
        <v>0</v>
      </c>
      <c r="J503" s="56">
        <f>'Results'!J503</f>
        <v>0</v>
      </c>
      <c r="K503" s="57">
        <f>0.01*'11'!B$16*'Matrix'!D503*'Results'!E503</f>
        <v>0</v>
      </c>
      <c r="L503" s="33">
        <f>0.01*('11'!C$16-'935'!Y503)*'Results'!C503*'Matrix'!D503*('11'!B$16/('11'!B$16-'935'!X503))*'935'!Q503</f>
        <v>0</v>
      </c>
      <c r="M503" s="49">
        <f>0.01*('11'!B$16-'935'!X503)*'Results'!D503</f>
        <v>0</v>
      </c>
      <c r="N503" s="33">
        <f>0.01*'11'!B$16*'Matrix'!I503*'Matrix'!BS503</f>
        <v>0</v>
      </c>
      <c r="O503" s="33">
        <f>0.01*('11'!B$16-'935'!X503)*'Matrix'!BX503</f>
        <v>0</v>
      </c>
      <c r="P503" s="49">
        <f>0.01*'Matrix'!BM503*'935'!U503</f>
        <v>0</v>
      </c>
      <c r="Q503" s="57">
        <f>K503+L503+M503</f>
        <v>0</v>
      </c>
      <c r="R503" s="32">
        <f>'935'!Z503</f>
        <v>0</v>
      </c>
      <c r="S503" s="58">
        <f>Q503-R503</f>
        <v>0</v>
      </c>
      <c r="T503" s="59">
        <f>IF(R503,Q503/R503-1,"")</f>
        <v>0</v>
      </c>
      <c r="U503" s="57">
        <f>N503+O503+P503</f>
        <v>0</v>
      </c>
      <c r="V503" s="32">
        <f>'935'!AA503</f>
        <v>0</v>
      </c>
      <c r="W503" s="58">
        <f>U503-V503</f>
        <v>0</v>
      </c>
      <c r="X503" s="59">
        <f>IF(V503,U503/V503-1,"")</f>
        <v>0</v>
      </c>
      <c r="Y503" s="57">
        <f>0.01*('11'!B$16-'935'!X503)*'Matrix'!BU503</f>
        <v>0</v>
      </c>
      <c r="Z503" s="33">
        <f>0.01*'11'!B$16*'Matrix'!D503*'Matrix'!CW503</f>
        <v>0</v>
      </c>
      <c r="AA503" s="33">
        <f>'Matrix'!D503*MAX('Matrix'!DE503,0-('Matrix'!DD503+IF('935'!Q503=0,0,(1-'935'!Y503/'11'!C$16)*'11'!B$16/('11'!B$16-'935'!X503)*IF('Matrix'!D503=0,1,'Matrix'!BY503/'Matrix'!D503)*'Matrix'!CV503)))*'11'!B$16*0.01*'DNO totals'!B$274/'DNO totals'!B$296</f>
        <v>0</v>
      </c>
      <c r="AB503" s="33">
        <f>'Matrix'!D503*'Charging rates'!B$106*'Matrix'!DB503</f>
        <v>0</v>
      </c>
      <c r="AC503" s="33">
        <f>'Matrix'!D503*MAX('Matrix'!DE503,0-('Matrix'!DD503+IF('935'!Q503=0,0,(1-'935'!Y503/'11'!C$16)*'11'!B$16/('11'!B$16-'935'!X503)*IF('Matrix'!D503=0,1,'Matrix'!BY503/'Matrix'!D503)*'Matrix'!CV503)))*'11'!B$16*0.01*'DNO totals'!B$284/'DNO totals'!B$296</f>
        <v>0</v>
      </c>
      <c r="AD503" s="33">
        <f>0.01*('Matrix'!BY503*'11'!B$16*'Matrix'!CB503+'Matrix'!D503*'Matrix'!CD503*'935'!Q503*('11'!C$16-'935'!Y503)*('11'!B$16/('11'!B$16-'935'!X503)))</f>
        <v>0</v>
      </c>
      <c r="AE503" s="33">
        <f>'Matrix'!D503*'Charging rates'!B$116*('Parameters'!B$21+'Matrix'!J503)*IF('DNO totals'!B$323&lt;0,1,'935'!S503)</f>
        <v>0</v>
      </c>
      <c r="AF503" s="33">
        <f>'Matrix'!D503*MAX('Matrix'!DE503,0-('Matrix'!DD503+IF('935'!Q503=0,0,(1-'935'!Y503/'11'!C$16)*'11'!B$16/('11'!B$16-'935'!X503)*IF('Matrix'!D503=0,1,'Matrix'!BY503/'Matrix'!D503)*'Matrix'!CV503)))*'11'!B$16*0.01*(1-('DNO totals'!B$284+'DNO totals'!B$274)/'DNO totals'!B$296)</f>
        <v>0</v>
      </c>
      <c r="AG503" s="49">
        <f>Q503-Y503-Z503-AA503-AB503-AC503-AD503-AE503-AF503</f>
        <v>0</v>
      </c>
    </row>
    <row r="504" spans="1:33">
      <c r="A504" s="28">
        <v>404</v>
      </c>
      <c r="B504" s="48">
        <f>'Results'!B504</f>
        <v>0</v>
      </c>
      <c r="C504" s="34">
        <f>'Results'!C504</f>
        <v>0</v>
      </c>
      <c r="D504" s="55">
        <f>'Results'!D504</f>
        <v>0</v>
      </c>
      <c r="E504" s="55">
        <f>'Results'!E504</f>
        <v>0</v>
      </c>
      <c r="F504" s="56">
        <f>'Results'!F504</f>
        <v>0</v>
      </c>
      <c r="G504" s="34">
        <f>'Results'!G504</f>
        <v>0</v>
      </c>
      <c r="H504" s="55">
        <f>'Results'!H504</f>
        <v>0</v>
      </c>
      <c r="I504" s="55">
        <f>'Results'!I504</f>
        <v>0</v>
      </c>
      <c r="J504" s="56">
        <f>'Results'!J504</f>
        <v>0</v>
      </c>
      <c r="K504" s="57">
        <f>0.01*'11'!B$16*'Matrix'!D504*'Results'!E504</f>
        <v>0</v>
      </c>
      <c r="L504" s="33">
        <f>0.01*('11'!C$16-'935'!Y504)*'Results'!C504*'Matrix'!D504*('11'!B$16/('11'!B$16-'935'!X504))*'935'!Q504</f>
        <v>0</v>
      </c>
      <c r="M504" s="49">
        <f>0.01*('11'!B$16-'935'!X504)*'Results'!D504</f>
        <v>0</v>
      </c>
      <c r="N504" s="33">
        <f>0.01*'11'!B$16*'Matrix'!I504*'Matrix'!BS504</f>
        <v>0</v>
      </c>
      <c r="O504" s="33">
        <f>0.01*('11'!B$16-'935'!X504)*'Matrix'!BX504</f>
        <v>0</v>
      </c>
      <c r="P504" s="49">
        <f>0.01*'Matrix'!BM504*'935'!U504</f>
        <v>0</v>
      </c>
      <c r="Q504" s="57">
        <f>K504+L504+M504</f>
        <v>0</v>
      </c>
      <c r="R504" s="32">
        <f>'935'!Z504</f>
        <v>0</v>
      </c>
      <c r="S504" s="58">
        <f>Q504-R504</f>
        <v>0</v>
      </c>
      <c r="T504" s="59">
        <f>IF(R504,Q504/R504-1,"")</f>
        <v>0</v>
      </c>
      <c r="U504" s="57">
        <f>N504+O504+P504</f>
        <v>0</v>
      </c>
      <c r="V504" s="32">
        <f>'935'!AA504</f>
        <v>0</v>
      </c>
      <c r="W504" s="58">
        <f>U504-V504</f>
        <v>0</v>
      </c>
      <c r="X504" s="59">
        <f>IF(V504,U504/V504-1,"")</f>
        <v>0</v>
      </c>
      <c r="Y504" s="57">
        <f>0.01*('11'!B$16-'935'!X504)*'Matrix'!BU504</f>
        <v>0</v>
      </c>
      <c r="Z504" s="33">
        <f>0.01*'11'!B$16*'Matrix'!D504*'Matrix'!CW504</f>
        <v>0</v>
      </c>
      <c r="AA504" s="33">
        <f>'Matrix'!D504*MAX('Matrix'!DE504,0-('Matrix'!DD504+IF('935'!Q504=0,0,(1-'935'!Y504/'11'!C$16)*'11'!B$16/('11'!B$16-'935'!X504)*IF('Matrix'!D504=0,1,'Matrix'!BY504/'Matrix'!D504)*'Matrix'!CV504)))*'11'!B$16*0.01*'DNO totals'!B$274/'DNO totals'!B$296</f>
        <v>0</v>
      </c>
      <c r="AB504" s="33">
        <f>'Matrix'!D504*'Charging rates'!B$106*'Matrix'!DB504</f>
        <v>0</v>
      </c>
      <c r="AC504" s="33">
        <f>'Matrix'!D504*MAX('Matrix'!DE504,0-('Matrix'!DD504+IF('935'!Q504=0,0,(1-'935'!Y504/'11'!C$16)*'11'!B$16/('11'!B$16-'935'!X504)*IF('Matrix'!D504=0,1,'Matrix'!BY504/'Matrix'!D504)*'Matrix'!CV504)))*'11'!B$16*0.01*'DNO totals'!B$284/'DNO totals'!B$296</f>
        <v>0</v>
      </c>
      <c r="AD504" s="33">
        <f>0.01*('Matrix'!BY504*'11'!B$16*'Matrix'!CB504+'Matrix'!D504*'Matrix'!CD504*'935'!Q504*('11'!C$16-'935'!Y504)*('11'!B$16/('11'!B$16-'935'!X504)))</f>
        <v>0</v>
      </c>
      <c r="AE504" s="33">
        <f>'Matrix'!D504*'Charging rates'!B$116*('Parameters'!B$21+'Matrix'!J504)*IF('DNO totals'!B$323&lt;0,1,'935'!S504)</f>
        <v>0</v>
      </c>
      <c r="AF504" s="33">
        <f>'Matrix'!D504*MAX('Matrix'!DE504,0-('Matrix'!DD504+IF('935'!Q504=0,0,(1-'935'!Y504/'11'!C$16)*'11'!B$16/('11'!B$16-'935'!X504)*IF('Matrix'!D504=0,1,'Matrix'!BY504/'Matrix'!D504)*'Matrix'!CV504)))*'11'!B$16*0.01*(1-('DNO totals'!B$284+'DNO totals'!B$274)/'DNO totals'!B$296)</f>
        <v>0</v>
      </c>
      <c r="AG504" s="49">
        <f>Q504-Y504-Z504-AA504-AB504-AC504-AD504-AE504-AF504</f>
        <v>0</v>
      </c>
    </row>
    <row r="505" spans="1:33">
      <c r="A505" s="28">
        <v>405</v>
      </c>
      <c r="B505" s="48">
        <f>'Results'!B505</f>
        <v>0</v>
      </c>
      <c r="C505" s="34">
        <f>'Results'!C505</f>
        <v>0</v>
      </c>
      <c r="D505" s="55">
        <f>'Results'!D505</f>
        <v>0</v>
      </c>
      <c r="E505" s="55">
        <f>'Results'!E505</f>
        <v>0</v>
      </c>
      <c r="F505" s="56">
        <f>'Results'!F505</f>
        <v>0</v>
      </c>
      <c r="G505" s="34">
        <f>'Results'!G505</f>
        <v>0</v>
      </c>
      <c r="H505" s="55">
        <f>'Results'!H505</f>
        <v>0</v>
      </c>
      <c r="I505" s="55">
        <f>'Results'!I505</f>
        <v>0</v>
      </c>
      <c r="J505" s="56">
        <f>'Results'!J505</f>
        <v>0</v>
      </c>
      <c r="K505" s="57">
        <f>0.01*'11'!B$16*'Matrix'!D505*'Results'!E505</f>
        <v>0</v>
      </c>
      <c r="L505" s="33">
        <f>0.01*('11'!C$16-'935'!Y505)*'Results'!C505*'Matrix'!D505*('11'!B$16/('11'!B$16-'935'!X505))*'935'!Q505</f>
        <v>0</v>
      </c>
      <c r="M505" s="49">
        <f>0.01*('11'!B$16-'935'!X505)*'Results'!D505</f>
        <v>0</v>
      </c>
      <c r="N505" s="33">
        <f>0.01*'11'!B$16*'Matrix'!I505*'Matrix'!BS505</f>
        <v>0</v>
      </c>
      <c r="O505" s="33">
        <f>0.01*('11'!B$16-'935'!X505)*'Matrix'!BX505</f>
        <v>0</v>
      </c>
      <c r="P505" s="49">
        <f>0.01*'Matrix'!BM505*'935'!U505</f>
        <v>0</v>
      </c>
      <c r="Q505" s="57">
        <f>K505+L505+M505</f>
        <v>0</v>
      </c>
      <c r="R505" s="32">
        <f>'935'!Z505</f>
        <v>0</v>
      </c>
      <c r="S505" s="58">
        <f>Q505-R505</f>
        <v>0</v>
      </c>
      <c r="T505" s="59">
        <f>IF(R505,Q505/R505-1,"")</f>
        <v>0</v>
      </c>
      <c r="U505" s="57">
        <f>N505+O505+P505</f>
        <v>0</v>
      </c>
      <c r="V505" s="32">
        <f>'935'!AA505</f>
        <v>0</v>
      </c>
      <c r="W505" s="58">
        <f>U505-V505</f>
        <v>0</v>
      </c>
      <c r="X505" s="59">
        <f>IF(V505,U505/V505-1,"")</f>
        <v>0</v>
      </c>
      <c r="Y505" s="57">
        <f>0.01*('11'!B$16-'935'!X505)*'Matrix'!BU505</f>
        <v>0</v>
      </c>
      <c r="Z505" s="33">
        <f>0.01*'11'!B$16*'Matrix'!D505*'Matrix'!CW505</f>
        <v>0</v>
      </c>
      <c r="AA505" s="33">
        <f>'Matrix'!D505*MAX('Matrix'!DE505,0-('Matrix'!DD505+IF('935'!Q505=0,0,(1-'935'!Y505/'11'!C$16)*'11'!B$16/('11'!B$16-'935'!X505)*IF('Matrix'!D505=0,1,'Matrix'!BY505/'Matrix'!D505)*'Matrix'!CV505)))*'11'!B$16*0.01*'DNO totals'!B$274/'DNO totals'!B$296</f>
        <v>0</v>
      </c>
      <c r="AB505" s="33">
        <f>'Matrix'!D505*'Charging rates'!B$106*'Matrix'!DB505</f>
        <v>0</v>
      </c>
      <c r="AC505" s="33">
        <f>'Matrix'!D505*MAX('Matrix'!DE505,0-('Matrix'!DD505+IF('935'!Q505=0,0,(1-'935'!Y505/'11'!C$16)*'11'!B$16/('11'!B$16-'935'!X505)*IF('Matrix'!D505=0,1,'Matrix'!BY505/'Matrix'!D505)*'Matrix'!CV505)))*'11'!B$16*0.01*'DNO totals'!B$284/'DNO totals'!B$296</f>
        <v>0</v>
      </c>
      <c r="AD505" s="33">
        <f>0.01*('Matrix'!BY505*'11'!B$16*'Matrix'!CB505+'Matrix'!D505*'Matrix'!CD505*'935'!Q505*('11'!C$16-'935'!Y505)*('11'!B$16/('11'!B$16-'935'!X505)))</f>
        <v>0</v>
      </c>
      <c r="AE505" s="33">
        <f>'Matrix'!D505*'Charging rates'!B$116*('Parameters'!B$21+'Matrix'!J505)*IF('DNO totals'!B$323&lt;0,1,'935'!S505)</f>
        <v>0</v>
      </c>
      <c r="AF505" s="33">
        <f>'Matrix'!D505*MAX('Matrix'!DE505,0-('Matrix'!DD505+IF('935'!Q505=0,0,(1-'935'!Y505/'11'!C$16)*'11'!B$16/('11'!B$16-'935'!X505)*IF('Matrix'!D505=0,1,'Matrix'!BY505/'Matrix'!D505)*'Matrix'!CV505)))*'11'!B$16*0.01*(1-('DNO totals'!B$284+'DNO totals'!B$274)/'DNO totals'!B$296)</f>
        <v>0</v>
      </c>
      <c r="AG505" s="49">
        <f>Q505-Y505-Z505-AA505-AB505-AC505-AD505-AE505-AF505</f>
        <v>0</v>
      </c>
    </row>
    <row r="506" spans="1:33">
      <c r="A506" s="28">
        <v>406</v>
      </c>
      <c r="B506" s="48">
        <f>'Results'!B506</f>
        <v>0</v>
      </c>
      <c r="C506" s="34">
        <f>'Results'!C506</f>
        <v>0</v>
      </c>
      <c r="D506" s="55">
        <f>'Results'!D506</f>
        <v>0</v>
      </c>
      <c r="E506" s="55">
        <f>'Results'!E506</f>
        <v>0</v>
      </c>
      <c r="F506" s="56">
        <f>'Results'!F506</f>
        <v>0</v>
      </c>
      <c r="G506" s="34">
        <f>'Results'!G506</f>
        <v>0</v>
      </c>
      <c r="H506" s="55">
        <f>'Results'!H506</f>
        <v>0</v>
      </c>
      <c r="I506" s="55">
        <f>'Results'!I506</f>
        <v>0</v>
      </c>
      <c r="J506" s="56">
        <f>'Results'!J506</f>
        <v>0</v>
      </c>
      <c r="K506" s="57">
        <f>0.01*'11'!B$16*'Matrix'!D506*'Results'!E506</f>
        <v>0</v>
      </c>
      <c r="L506" s="33">
        <f>0.01*('11'!C$16-'935'!Y506)*'Results'!C506*'Matrix'!D506*('11'!B$16/('11'!B$16-'935'!X506))*'935'!Q506</f>
        <v>0</v>
      </c>
      <c r="M506" s="49">
        <f>0.01*('11'!B$16-'935'!X506)*'Results'!D506</f>
        <v>0</v>
      </c>
      <c r="N506" s="33">
        <f>0.01*'11'!B$16*'Matrix'!I506*'Matrix'!BS506</f>
        <v>0</v>
      </c>
      <c r="O506" s="33">
        <f>0.01*('11'!B$16-'935'!X506)*'Matrix'!BX506</f>
        <v>0</v>
      </c>
      <c r="P506" s="49">
        <f>0.01*'Matrix'!BM506*'935'!U506</f>
        <v>0</v>
      </c>
      <c r="Q506" s="57">
        <f>K506+L506+M506</f>
        <v>0</v>
      </c>
      <c r="R506" s="32">
        <f>'935'!Z506</f>
        <v>0</v>
      </c>
      <c r="S506" s="58">
        <f>Q506-R506</f>
        <v>0</v>
      </c>
      <c r="T506" s="59">
        <f>IF(R506,Q506/R506-1,"")</f>
        <v>0</v>
      </c>
      <c r="U506" s="57">
        <f>N506+O506+P506</f>
        <v>0</v>
      </c>
      <c r="V506" s="32">
        <f>'935'!AA506</f>
        <v>0</v>
      </c>
      <c r="W506" s="58">
        <f>U506-V506</f>
        <v>0</v>
      </c>
      <c r="X506" s="59">
        <f>IF(V506,U506/V506-1,"")</f>
        <v>0</v>
      </c>
      <c r="Y506" s="57">
        <f>0.01*('11'!B$16-'935'!X506)*'Matrix'!BU506</f>
        <v>0</v>
      </c>
      <c r="Z506" s="33">
        <f>0.01*'11'!B$16*'Matrix'!D506*'Matrix'!CW506</f>
        <v>0</v>
      </c>
      <c r="AA506" s="33">
        <f>'Matrix'!D506*MAX('Matrix'!DE506,0-('Matrix'!DD506+IF('935'!Q506=0,0,(1-'935'!Y506/'11'!C$16)*'11'!B$16/('11'!B$16-'935'!X506)*IF('Matrix'!D506=0,1,'Matrix'!BY506/'Matrix'!D506)*'Matrix'!CV506)))*'11'!B$16*0.01*'DNO totals'!B$274/'DNO totals'!B$296</f>
        <v>0</v>
      </c>
      <c r="AB506" s="33">
        <f>'Matrix'!D506*'Charging rates'!B$106*'Matrix'!DB506</f>
        <v>0</v>
      </c>
      <c r="AC506" s="33">
        <f>'Matrix'!D506*MAX('Matrix'!DE506,0-('Matrix'!DD506+IF('935'!Q506=0,0,(1-'935'!Y506/'11'!C$16)*'11'!B$16/('11'!B$16-'935'!X506)*IF('Matrix'!D506=0,1,'Matrix'!BY506/'Matrix'!D506)*'Matrix'!CV506)))*'11'!B$16*0.01*'DNO totals'!B$284/'DNO totals'!B$296</f>
        <v>0</v>
      </c>
      <c r="AD506" s="33">
        <f>0.01*('Matrix'!BY506*'11'!B$16*'Matrix'!CB506+'Matrix'!D506*'Matrix'!CD506*'935'!Q506*('11'!C$16-'935'!Y506)*('11'!B$16/('11'!B$16-'935'!X506)))</f>
        <v>0</v>
      </c>
      <c r="AE506" s="33">
        <f>'Matrix'!D506*'Charging rates'!B$116*('Parameters'!B$21+'Matrix'!J506)*IF('DNO totals'!B$323&lt;0,1,'935'!S506)</f>
        <v>0</v>
      </c>
      <c r="AF506" s="33">
        <f>'Matrix'!D506*MAX('Matrix'!DE506,0-('Matrix'!DD506+IF('935'!Q506=0,0,(1-'935'!Y506/'11'!C$16)*'11'!B$16/('11'!B$16-'935'!X506)*IF('Matrix'!D506=0,1,'Matrix'!BY506/'Matrix'!D506)*'Matrix'!CV506)))*'11'!B$16*0.01*(1-('DNO totals'!B$284+'DNO totals'!B$274)/'DNO totals'!B$296)</f>
        <v>0</v>
      </c>
      <c r="AG506" s="49">
        <f>Q506-Y506-Z506-AA506-AB506-AC506-AD506-AE506-AF506</f>
        <v>0</v>
      </c>
    </row>
    <row r="507" spans="1:33">
      <c r="A507" s="28">
        <v>407</v>
      </c>
      <c r="B507" s="48">
        <f>'Results'!B507</f>
        <v>0</v>
      </c>
      <c r="C507" s="34">
        <f>'Results'!C507</f>
        <v>0</v>
      </c>
      <c r="D507" s="55">
        <f>'Results'!D507</f>
        <v>0</v>
      </c>
      <c r="E507" s="55">
        <f>'Results'!E507</f>
        <v>0</v>
      </c>
      <c r="F507" s="56">
        <f>'Results'!F507</f>
        <v>0</v>
      </c>
      <c r="G507" s="34">
        <f>'Results'!G507</f>
        <v>0</v>
      </c>
      <c r="H507" s="55">
        <f>'Results'!H507</f>
        <v>0</v>
      </c>
      <c r="I507" s="55">
        <f>'Results'!I507</f>
        <v>0</v>
      </c>
      <c r="J507" s="56">
        <f>'Results'!J507</f>
        <v>0</v>
      </c>
      <c r="K507" s="57">
        <f>0.01*'11'!B$16*'Matrix'!D507*'Results'!E507</f>
        <v>0</v>
      </c>
      <c r="L507" s="33">
        <f>0.01*('11'!C$16-'935'!Y507)*'Results'!C507*'Matrix'!D507*('11'!B$16/('11'!B$16-'935'!X507))*'935'!Q507</f>
        <v>0</v>
      </c>
      <c r="M507" s="49">
        <f>0.01*('11'!B$16-'935'!X507)*'Results'!D507</f>
        <v>0</v>
      </c>
      <c r="N507" s="33">
        <f>0.01*'11'!B$16*'Matrix'!I507*'Matrix'!BS507</f>
        <v>0</v>
      </c>
      <c r="O507" s="33">
        <f>0.01*('11'!B$16-'935'!X507)*'Matrix'!BX507</f>
        <v>0</v>
      </c>
      <c r="P507" s="49">
        <f>0.01*'Matrix'!BM507*'935'!U507</f>
        <v>0</v>
      </c>
      <c r="Q507" s="57">
        <f>K507+L507+M507</f>
        <v>0</v>
      </c>
      <c r="R507" s="32">
        <f>'935'!Z507</f>
        <v>0</v>
      </c>
      <c r="S507" s="58">
        <f>Q507-R507</f>
        <v>0</v>
      </c>
      <c r="T507" s="59">
        <f>IF(R507,Q507/R507-1,"")</f>
        <v>0</v>
      </c>
      <c r="U507" s="57">
        <f>N507+O507+P507</f>
        <v>0</v>
      </c>
      <c r="V507" s="32">
        <f>'935'!AA507</f>
        <v>0</v>
      </c>
      <c r="W507" s="58">
        <f>U507-V507</f>
        <v>0</v>
      </c>
      <c r="X507" s="59">
        <f>IF(V507,U507/V507-1,"")</f>
        <v>0</v>
      </c>
      <c r="Y507" s="57">
        <f>0.01*('11'!B$16-'935'!X507)*'Matrix'!BU507</f>
        <v>0</v>
      </c>
      <c r="Z507" s="33">
        <f>0.01*'11'!B$16*'Matrix'!D507*'Matrix'!CW507</f>
        <v>0</v>
      </c>
      <c r="AA507" s="33">
        <f>'Matrix'!D507*MAX('Matrix'!DE507,0-('Matrix'!DD507+IF('935'!Q507=0,0,(1-'935'!Y507/'11'!C$16)*'11'!B$16/('11'!B$16-'935'!X507)*IF('Matrix'!D507=0,1,'Matrix'!BY507/'Matrix'!D507)*'Matrix'!CV507)))*'11'!B$16*0.01*'DNO totals'!B$274/'DNO totals'!B$296</f>
        <v>0</v>
      </c>
      <c r="AB507" s="33">
        <f>'Matrix'!D507*'Charging rates'!B$106*'Matrix'!DB507</f>
        <v>0</v>
      </c>
      <c r="AC507" s="33">
        <f>'Matrix'!D507*MAX('Matrix'!DE507,0-('Matrix'!DD507+IF('935'!Q507=0,0,(1-'935'!Y507/'11'!C$16)*'11'!B$16/('11'!B$16-'935'!X507)*IF('Matrix'!D507=0,1,'Matrix'!BY507/'Matrix'!D507)*'Matrix'!CV507)))*'11'!B$16*0.01*'DNO totals'!B$284/'DNO totals'!B$296</f>
        <v>0</v>
      </c>
      <c r="AD507" s="33">
        <f>0.01*('Matrix'!BY507*'11'!B$16*'Matrix'!CB507+'Matrix'!D507*'Matrix'!CD507*'935'!Q507*('11'!C$16-'935'!Y507)*('11'!B$16/('11'!B$16-'935'!X507)))</f>
        <v>0</v>
      </c>
      <c r="AE507" s="33">
        <f>'Matrix'!D507*'Charging rates'!B$116*('Parameters'!B$21+'Matrix'!J507)*IF('DNO totals'!B$323&lt;0,1,'935'!S507)</f>
        <v>0</v>
      </c>
      <c r="AF507" s="33">
        <f>'Matrix'!D507*MAX('Matrix'!DE507,0-('Matrix'!DD507+IF('935'!Q507=0,0,(1-'935'!Y507/'11'!C$16)*'11'!B$16/('11'!B$16-'935'!X507)*IF('Matrix'!D507=0,1,'Matrix'!BY507/'Matrix'!D507)*'Matrix'!CV507)))*'11'!B$16*0.01*(1-('DNO totals'!B$284+'DNO totals'!B$274)/'DNO totals'!B$296)</f>
        <v>0</v>
      </c>
      <c r="AG507" s="49">
        <f>Q507-Y507-Z507-AA507-AB507-AC507-AD507-AE507-AF507</f>
        <v>0</v>
      </c>
    </row>
    <row r="508" spans="1:33">
      <c r="A508" s="28">
        <v>408</v>
      </c>
      <c r="B508" s="48">
        <f>'Results'!B508</f>
        <v>0</v>
      </c>
      <c r="C508" s="34">
        <f>'Results'!C508</f>
        <v>0</v>
      </c>
      <c r="D508" s="55">
        <f>'Results'!D508</f>
        <v>0</v>
      </c>
      <c r="E508" s="55">
        <f>'Results'!E508</f>
        <v>0</v>
      </c>
      <c r="F508" s="56">
        <f>'Results'!F508</f>
        <v>0</v>
      </c>
      <c r="G508" s="34">
        <f>'Results'!G508</f>
        <v>0</v>
      </c>
      <c r="H508" s="55">
        <f>'Results'!H508</f>
        <v>0</v>
      </c>
      <c r="I508" s="55">
        <f>'Results'!I508</f>
        <v>0</v>
      </c>
      <c r="J508" s="56">
        <f>'Results'!J508</f>
        <v>0</v>
      </c>
      <c r="K508" s="57">
        <f>0.01*'11'!B$16*'Matrix'!D508*'Results'!E508</f>
        <v>0</v>
      </c>
      <c r="L508" s="33">
        <f>0.01*('11'!C$16-'935'!Y508)*'Results'!C508*'Matrix'!D508*('11'!B$16/('11'!B$16-'935'!X508))*'935'!Q508</f>
        <v>0</v>
      </c>
      <c r="M508" s="49">
        <f>0.01*('11'!B$16-'935'!X508)*'Results'!D508</f>
        <v>0</v>
      </c>
      <c r="N508" s="33">
        <f>0.01*'11'!B$16*'Matrix'!I508*'Matrix'!BS508</f>
        <v>0</v>
      </c>
      <c r="O508" s="33">
        <f>0.01*('11'!B$16-'935'!X508)*'Matrix'!BX508</f>
        <v>0</v>
      </c>
      <c r="P508" s="49">
        <f>0.01*'Matrix'!BM508*'935'!U508</f>
        <v>0</v>
      </c>
      <c r="Q508" s="57">
        <f>K508+L508+M508</f>
        <v>0</v>
      </c>
      <c r="R508" s="32">
        <f>'935'!Z508</f>
        <v>0</v>
      </c>
      <c r="S508" s="58">
        <f>Q508-R508</f>
        <v>0</v>
      </c>
      <c r="T508" s="59">
        <f>IF(R508,Q508/R508-1,"")</f>
        <v>0</v>
      </c>
      <c r="U508" s="57">
        <f>N508+O508+P508</f>
        <v>0</v>
      </c>
      <c r="V508" s="32">
        <f>'935'!AA508</f>
        <v>0</v>
      </c>
      <c r="W508" s="58">
        <f>U508-V508</f>
        <v>0</v>
      </c>
      <c r="X508" s="59">
        <f>IF(V508,U508/V508-1,"")</f>
        <v>0</v>
      </c>
      <c r="Y508" s="57">
        <f>0.01*('11'!B$16-'935'!X508)*'Matrix'!BU508</f>
        <v>0</v>
      </c>
      <c r="Z508" s="33">
        <f>0.01*'11'!B$16*'Matrix'!D508*'Matrix'!CW508</f>
        <v>0</v>
      </c>
      <c r="AA508" s="33">
        <f>'Matrix'!D508*MAX('Matrix'!DE508,0-('Matrix'!DD508+IF('935'!Q508=0,0,(1-'935'!Y508/'11'!C$16)*'11'!B$16/('11'!B$16-'935'!X508)*IF('Matrix'!D508=0,1,'Matrix'!BY508/'Matrix'!D508)*'Matrix'!CV508)))*'11'!B$16*0.01*'DNO totals'!B$274/'DNO totals'!B$296</f>
        <v>0</v>
      </c>
      <c r="AB508" s="33">
        <f>'Matrix'!D508*'Charging rates'!B$106*'Matrix'!DB508</f>
        <v>0</v>
      </c>
      <c r="AC508" s="33">
        <f>'Matrix'!D508*MAX('Matrix'!DE508,0-('Matrix'!DD508+IF('935'!Q508=0,0,(1-'935'!Y508/'11'!C$16)*'11'!B$16/('11'!B$16-'935'!X508)*IF('Matrix'!D508=0,1,'Matrix'!BY508/'Matrix'!D508)*'Matrix'!CV508)))*'11'!B$16*0.01*'DNO totals'!B$284/'DNO totals'!B$296</f>
        <v>0</v>
      </c>
      <c r="AD508" s="33">
        <f>0.01*('Matrix'!BY508*'11'!B$16*'Matrix'!CB508+'Matrix'!D508*'Matrix'!CD508*'935'!Q508*('11'!C$16-'935'!Y508)*('11'!B$16/('11'!B$16-'935'!X508)))</f>
        <v>0</v>
      </c>
      <c r="AE508" s="33">
        <f>'Matrix'!D508*'Charging rates'!B$116*('Parameters'!B$21+'Matrix'!J508)*IF('DNO totals'!B$323&lt;0,1,'935'!S508)</f>
        <v>0</v>
      </c>
      <c r="AF508" s="33">
        <f>'Matrix'!D508*MAX('Matrix'!DE508,0-('Matrix'!DD508+IF('935'!Q508=0,0,(1-'935'!Y508/'11'!C$16)*'11'!B$16/('11'!B$16-'935'!X508)*IF('Matrix'!D508=0,1,'Matrix'!BY508/'Matrix'!D508)*'Matrix'!CV508)))*'11'!B$16*0.01*(1-('DNO totals'!B$284+'DNO totals'!B$274)/'DNO totals'!B$296)</f>
        <v>0</v>
      </c>
      <c r="AG508" s="49">
        <f>Q508-Y508-Z508-AA508-AB508-AC508-AD508-AE508-AF508</f>
        <v>0</v>
      </c>
    </row>
    <row r="509" spans="1:33">
      <c r="A509" s="28">
        <v>409</v>
      </c>
      <c r="B509" s="48">
        <f>'Results'!B509</f>
        <v>0</v>
      </c>
      <c r="C509" s="34">
        <f>'Results'!C509</f>
        <v>0</v>
      </c>
      <c r="D509" s="55">
        <f>'Results'!D509</f>
        <v>0</v>
      </c>
      <c r="E509" s="55">
        <f>'Results'!E509</f>
        <v>0</v>
      </c>
      <c r="F509" s="56">
        <f>'Results'!F509</f>
        <v>0</v>
      </c>
      <c r="G509" s="34">
        <f>'Results'!G509</f>
        <v>0</v>
      </c>
      <c r="H509" s="55">
        <f>'Results'!H509</f>
        <v>0</v>
      </c>
      <c r="I509" s="55">
        <f>'Results'!I509</f>
        <v>0</v>
      </c>
      <c r="J509" s="56">
        <f>'Results'!J509</f>
        <v>0</v>
      </c>
      <c r="K509" s="57">
        <f>0.01*'11'!B$16*'Matrix'!D509*'Results'!E509</f>
        <v>0</v>
      </c>
      <c r="L509" s="33">
        <f>0.01*('11'!C$16-'935'!Y509)*'Results'!C509*'Matrix'!D509*('11'!B$16/('11'!B$16-'935'!X509))*'935'!Q509</f>
        <v>0</v>
      </c>
      <c r="M509" s="49">
        <f>0.01*('11'!B$16-'935'!X509)*'Results'!D509</f>
        <v>0</v>
      </c>
      <c r="N509" s="33">
        <f>0.01*'11'!B$16*'Matrix'!I509*'Matrix'!BS509</f>
        <v>0</v>
      </c>
      <c r="O509" s="33">
        <f>0.01*('11'!B$16-'935'!X509)*'Matrix'!BX509</f>
        <v>0</v>
      </c>
      <c r="P509" s="49">
        <f>0.01*'Matrix'!BM509*'935'!U509</f>
        <v>0</v>
      </c>
      <c r="Q509" s="57">
        <f>K509+L509+M509</f>
        <v>0</v>
      </c>
      <c r="R509" s="32">
        <f>'935'!Z509</f>
        <v>0</v>
      </c>
      <c r="S509" s="58">
        <f>Q509-R509</f>
        <v>0</v>
      </c>
      <c r="T509" s="59">
        <f>IF(R509,Q509/R509-1,"")</f>
        <v>0</v>
      </c>
      <c r="U509" s="57">
        <f>N509+O509+P509</f>
        <v>0</v>
      </c>
      <c r="V509" s="32">
        <f>'935'!AA509</f>
        <v>0</v>
      </c>
      <c r="W509" s="58">
        <f>U509-V509</f>
        <v>0</v>
      </c>
      <c r="X509" s="59">
        <f>IF(V509,U509/V509-1,"")</f>
        <v>0</v>
      </c>
      <c r="Y509" s="57">
        <f>0.01*('11'!B$16-'935'!X509)*'Matrix'!BU509</f>
        <v>0</v>
      </c>
      <c r="Z509" s="33">
        <f>0.01*'11'!B$16*'Matrix'!D509*'Matrix'!CW509</f>
        <v>0</v>
      </c>
      <c r="AA509" s="33">
        <f>'Matrix'!D509*MAX('Matrix'!DE509,0-('Matrix'!DD509+IF('935'!Q509=0,0,(1-'935'!Y509/'11'!C$16)*'11'!B$16/('11'!B$16-'935'!X509)*IF('Matrix'!D509=0,1,'Matrix'!BY509/'Matrix'!D509)*'Matrix'!CV509)))*'11'!B$16*0.01*'DNO totals'!B$274/'DNO totals'!B$296</f>
        <v>0</v>
      </c>
      <c r="AB509" s="33">
        <f>'Matrix'!D509*'Charging rates'!B$106*'Matrix'!DB509</f>
        <v>0</v>
      </c>
      <c r="AC509" s="33">
        <f>'Matrix'!D509*MAX('Matrix'!DE509,0-('Matrix'!DD509+IF('935'!Q509=0,0,(1-'935'!Y509/'11'!C$16)*'11'!B$16/('11'!B$16-'935'!X509)*IF('Matrix'!D509=0,1,'Matrix'!BY509/'Matrix'!D509)*'Matrix'!CV509)))*'11'!B$16*0.01*'DNO totals'!B$284/'DNO totals'!B$296</f>
        <v>0</v>
      </c>
      <c r="AD509" s="33">
        <f>0.01*('Matrix'!BY509*'11'!B$16*'Matrix'!CB509+'Matrix'!D509*'Matrix'!CD509*'935'!Q509*('11'!C$16-'935'!Y509)*('11'!B$16/('11'!B$16-'935'!X509)))</f>
        <v>0</v>
      </c>
      <c r="AE509" s="33">
        <f>'Matrix'!D509*'Charging rates'!B$116*('Parameters'!B$21+'Matrix'!J509)*IF('DNO totals'!B$323&lt;0,1,'935'!S509)</f>
        <v>0</v>
      </c>
      <c r="AF509" s="33">
        <f>'Matrix'!D509*MAX('Matrix'!DE509,0-('Matrix'!DD509+IF('935'!Q509=0,0,(1-'935'!Y509/'11'!C$16)*'11'!B$16/('11'!B$16-'935'!X509)*IF('Matrix'!D509=0,1,'Matrix'!BY509/'Matrix'!D509)*'Matrix'!CV509)))*'11'!B$16*0.01*(1-('DNO totals'!B$284+'DNO totals'!B$274)/'DNO totals'!B$296)</f>
        <v>0</v>
      </c>
      <c r="AG509" s="49">
        <f>Q509-Y509-Z509-AA509-AB509-AC509-AD509-AE509-AF509</f>
        <v>0</v>
      </c>
    </row>
    <row r="510" spans="1:33">
      <c r="A510" s="28">
        <v>410</v>
      </c>
      <c r="B510" s="48">
        <f>'Results'!B510</f>
        <v>0</v>
      </c>
      <c r="C510" s="34">
        <f>'Results'!C510</f>
        <v>0</v>
      </c>
      <c r="D510" s="55">
        <f>'Results'!D510</f>
        <v>0</v>
      </c>
      <c r="E510" s="55">
        <f>'Results'!E510</f>
        <v>0</v>
      </c>
      <c r="F510" s="56">
        <f>'Results'!F510</f>
        <v>0</v>
      </c>
      <c r="G510" s="34">
        <f>'Results'!G510</f>
        <v>0</v>
      </c>
      <c r="H510" s="55">
        <f>'Results'!H510</f>
        <v>0</v>
      </c>
      <c r="I510" s="55">
        <f>'Results'!I510</f>
        <v>0</v>
      </c>
      <c r="J510" s="56">
        <f>'Results'!J510</f>
        <v>0</v>
      </c>
      <c r="K510" s="57">
        <f>0.01*'11'!B$16*'Matrix'!D510*'Results'!E510</f>
        <v>0</v>
      </c>
      <c r="L510" s="33">
        <f>0.01*('11'!C$16-'935'!Y510)*'Results'!C510*'Matrix'!D510*('11'!B$16/('11'!B$16-'935'!X510))*'935'!Q510</f>
        <v>0</v>
      </c>
      <c r="M510" s="49">
        <f>0.01*('11'!B$16-'935'!X510)*'Results'!D510</f>
        <v>0</v>
      </c>
      <c r="N510" s="33">
        <f>0.01*'11'!B$16*'Matrix'!I510*'Matrix'!BS510</f>
        <v>0</v>
      </c>
      <c r="O510" s="33">
        <f>0.01*('11'!B$16-'935'!X510)*'Matrix'!BX510</f>
        <v>0</v>
      </c>
      <c r="P510" s="49">
        <f>0.01*'Matrix'!BM510*'935'!U510</f>
        <v>0</v>
      </c>
      <c r="Q510" s="57">
        <f>K510+L510+M510</f>
        <v>0</v>
      </c>
      <c r="R510" s="32">
        <f>'935'!Z510</f>
        <v>0</v>
      </c>
      <c r="S510" s="58">
        <f>Q510-R510</f>
        <v>0</v>
      </c>
      <c r="T510" s="59">
        <f>IF(R510,Q510/R510-1,"")</f>
        <v>0</v>
      </c>
      <c r="U510" s="57">
        <f>N510+O510+P510</f>
        <v>0</v>
      </c>
      <c r="V510" s="32">
        <f>'935'!AA510</f>
        <v>0</v>
      </c>
      <c r="W510" s="58">
        <f>U510-V510</f>
        <v>0</v>
      </c>
      <c r="X510" s="59">
        <f>IF(V510,U510/V510-1,"")</f>
        <v>0</v>
      </c>
      <c r="Y510" s="57">
        <f>0.01*('11'!B$16-'935'!X510)*'Matrix'!BU510</f>
        <v>0</v>
      </c>
      <c r="Z510" s="33">
        <f>0.01*'11'!B$16*'Matrix'!D510*'Matrix'!CW510</f>
        <v>0</v>
      </c>
      <c r="AA510" s="33">
        <f>'Matrix'!D510*MAX('Matrix'!DE510,0-('Matrix'!DD510+IF('935'!Q510=0,0,(1-'935'!Y510/'11'!C$16)*'11'!B$16/('11'!B$16-'935'!X510)*IF('Matrix'!D510=0,1,'Matrix'!BY510/'Matrix'!D510)*'Matrix'!CV510)))*'11'!B$16*0.01*'DNO totals'!B$274/'DNO totals'!B$296</f>
        <v>0</v>
      </c>
      <c r="AB510" s="33">
        <f>'Matrix'!D510*'Charging rates'!B$106*'Matrix'!DB510</f>
        <v>0</v>
      </c>
      <c r="AC510" s="33">
        <f>'Matrix'!D510*MAX('Matrix'!DE510,0-('Matrix'!DD510+IF('935'!Q510=0,0,(1-'935'!Y510/'11'!C$16)*'11'!B$16/('11'!B$16-'935'!X510)*IF('Matrix'!D510=0,1,'Matrix'!BY510/'Matrix'!D510)*'Matrix'!CV510)))*'11'!B$16*0.01*'DNO totals'!B$284/'DNO totals'!B$296</f>
        <v>0</v>
      </c>
      <c r="AD510" s="33">
        <f>0.01*('Matrix'!BY510*'11'!B$16*'Matrix'!CB510+'Matrix'!D510*'Matrix'!CD510*'935'!Q510*('11'!C$16-'935'!Y510)*('11'!B$16/('11'!B$16-'935'!X510)))</f>
        <v>0</v>
      </c>
      <c r="AE510" s="33">
        <f>'Matrix'!D510*'Charging rates'!B$116*('Parameters'!B$21+'Matrix'!J510)*IF('DNO totals'!B$323&lt;0,1,'935'!S510)</f>
        <v>0</v>
      </c>
      <c r="AF510" s="33">
        <f>'Matrix'!D510*MAX('Matrix'!DE510,0-('Matrix'!DD510+IF('935'!Q510=0,0,(1-'935'!Y510/'11'!C$16)*'11'!B$16/('11'!B$16-'935'!X510)*IF('Matrix'!D510=0,1,'Matrix'!BY510/'Matrix'!D510)*'Matrix'!CV510)))*'11'!B$16*0.01*(1-('DNO totals'!B$284+'DNO totals'!B$274)/'DNO totals'!B$296)</f>
        <v>0</v>
      </c>
      <c r="AG510" s="49">
        <f>Q510-Y510-Z510-AA510-AB510-AC510-AD510-AE510-AF510</f>
        <v>0</v>
      </c>
    </row>
    <row r="511" spans="1:33">
      <c r="A511" s="28">
        <v>411</v>
      </c>
      <c r="B511" s="48">
        <f>'Results'!B511</f>
        <v>0</v>
      </c>
      <c r="C511" s="34">
        <f>'Results'!C511</f>
        <v>0</v>
      </c>
      <c r="D511" s="55">
        <f>'Results'!D511</f>
        <v>0</v>
      </c>
      <c r="E511" s="55">
        <f>'Results'!E511</f>
        <v>0</v>
      </c>
      <c r="F511" s="56">
        <f>'Results'!F511</f>
        <v>0</v>
      </c>
      <c r="G511" s="34">
        <f>'Results'!G511</f>
        <v>0</v>
      </c>
      <c r="H511" s="55">
        <f>'Results'!H511</f>
        <v>0</v>
      </c>
      <c r="I511" s="55">
        <f>'Results'!I511</f>
        <v>0</v>
      </c>
      <c r="J511" s="56">
        <f>'Results'!J511</f>
        <v>0</v>
      </c>
      <c r="K511" s="57">
        <f>0.01*'11'!B$16*'Matrix'!D511*'Results'!E511</f>
        <v>0</v>
      </c>
      <c r="L511" s="33">
        <f>0.01*('11'!C$16-'935'!Y511)*'Results'!C511*'Matrix'!D511*('11'!B$16/('11'!B$16-'935'!X511))*'935'!Q511</f>
        <v>0</v>
      </c>
      <c r="M511" s="49">
        <f>0.01*('11'!B$16-'935'!X511)*'Results'!D511</f>
        <v>0</v>
      </c>
      <c r="N511" s="33">
        <f>0.01*'11'!B$16*'Matrix'!I511*'Matrix'!BS511</f>
        <v>0</v>
      </c>
      <c r="O511" s="33">
        <f>0.01*('11'!B$16-'935'!X511)*'Matrix'!BX511</f>
        <v>0</v>
      </c>
      <c r="P511" s="49">
        <f>0.01*'Matrix'!BM511*'935'!U511</f>
        <v>0</v>
      </c>
      <c r="Q511" s="57">
        <f>K511+L511+M511</f>
        <v>0</v>
      </c>
      <c r="R511" s="32">
        <f>'935'!Z511</f>
        <v>0</v>
      </c>
      <c r="S511" s="58">
        <f>Q511-R511</f>
        <v>0</v>
      </c>
      <c r="T511" s="59">
        <f>IF(R511,Q511/R511-1,"")</f>
        <v>0</v>
      </c>
      <c r="U511" s="57">
        <f>N511+O511+P511</f>
        <v>0</v>
      </c>
      <c r="V511" s="32">
        <f>'935'!AA511</f>
        <v>0</v>
      </c>
      <c r="W511" s="58">
        <f>U511-V511</f>
        <v>0</v>
      </c>
      <c r="X511" s="59">
        <f>IF(V511,U511/V511-1,"")</f>
        <v>0</v>
      </c>
      <c r="Y511" s="57">
        <f>0.01*('11'!B$16-'935'!X511)*'Matrix'!BU511</f>
        <v>0</v>
      </c>
      <c r="Z511" s="33">
        <f>0.01*'11'!B$16*'Matrix'!D511*'Matrix'!CW511</f>
        <v>0</v>
      </c>
      <c r="AA511" s="33">
        <f>'Matrix'!D511*MAX('Matrix'!DE511,0-('Matrix'!DD511+IF('935'!Q511=0,0,(1-'935'!Y511/'11'!C$16)*'11'!B$16/('11'!B$16-'935'!X511)*IF('Matrix'!D511=0,1,'Matrix'!BY511/'Matrix'!D511)*'Matrix'!CV511)))*'11'!B$16*0.01*'DNO totals'!B$274/'DNO totals'!B$296</f>
        <v>0</v>
      </c>
      <c r="AB511" s="33">
        <f>'Matrix'!D511*'Charging rates'!B$106*'Matrix'!DB511</f>
        <v>0</v>
      </c>
      <c r="AC511" s="33">
        <f>'Matrix'!D511*MAX('Matrix'!DE511,0-('Matrix'!DD511+IF('935'!Q511=0,0,(1-'935'!Y511/'11'!C$16)*'11'!B$16/('11'!B$16-'935'!X511)*IF('Matrix'!D511=0,1,'Matrix'!BY511/'Matrix'!D511)*'Matrix'!CV511)))*'11'!B$16*0.01*'DNO totals'!B$284/'DNO totals'!B$296</f>
        <v>0</v>
      </c>
      <c r="AD511" s="33">
        <f>0.01*('Matrix'!BY511*'11'!B$16*'Matrix'!CB511+'Matrix'!D511*'Matrix'!CD511*'935'!Q511*('11'!C$16-'935'!Y511)*('11'!B$16/('11'!B$16-'935'!X511)))</f>
        <v>0</v>
      </c>
      <c r="AE511" s="33">
        <f>'Matrix'!D511*'Charging rates'!B$116*('Parameters'!B$21+'Matrix'!J511)*IF('DNO totals'!B$323&lt;0,1,'935'!S511)</f>
        <v>0</v>
      </c>
      <c r="AF511" s="33">
        <f>'Matrix'!D511*MAX('Matrix'!DE511,0-('Matrix'!DD511+IF('935'!Q511=0,0,(1-'935'!Y511/'11'!C$16)*'11'!B$16/('11'!B$16-'935'!X511)*IF('Matrix'!D511=0,1,'Matrix'!BY511/'Matrix'!D511)*'Matrix'!CV511)))*'11'!B$16*0.01*(1-('DNO totals'!B$284+'DNO totals'!B$274)/'DNO totals'!B$296)</f>
        <v>0</v>
      </c>
      <c r="AG511" s="49">
        <f>Q511-Y511-Z511-AA511-AB511-AC511-AD511-AE511-AF511</f>
        <v>0</v>
      </c>
    </row>
    <row r="512" spans="1:33">
      <c r="A512" s="28">
        <v>412</v>
      </c>
      <c r="B512" s="48">
        <f>'Results'!B512</f>
        <v>0</v>
      </c>
      <c r="C512" s="34">
        <f>'Results'!C512</f>
        <v>0</v>
      </c>
      <c r="D512" s="55">
        <f>'Results'!D512</f>
        <v>0</v>
      </c>
      <c r="E512" s="55">
        <f>'Results'!E512</f>
        <v>0</v>
      </c>
      <c r="F512" s="56">
        <f>'Results'!F512</f>
        <v>0</v>
      </c>
      <c r="G512" s="34">
        <f>'Results'!G512</f>
        <v>0</v>
      </c>
      <c r="H512" s="55">
        <f>'Results'!H512</f>
        <v>0</v>
      </c>
      <c r="I512" s="55">
        <f>'Results'!I512</f>
        <v>0</v>
      </c>
      <c r="J512" s="56">
        <f>'Results'!J512</f>
        <v>0</v>
      </c>
      <c r="K512" s="57">
        <f>0.01*'11'!B$16*'Matrix'!D512*'Results'!E512</f>
        <v>0</v>
      </c>
      <c r="L512" s="33">
        <f>0.01*('11'!C$16-'935'!Y512)*'Results'!C512*'Matrix'!D512*('11'!B$16/('11'!B$16-'935'!X512))*'935'!Q512</f>
        <v>0</v>
      </c>
      <c r="M512" s="49">
        <f>0.01*('11'!B$16-'935'!X512)*'Results'!D512</f>
        <v>0</v>
      </c>
      <c r="N512" s="33">
        <f>0.01*'11'!B$16*'Matrix'!I512*'Matrix'!BS512</f>
        <v>0</v>
      </c>
      <c r="O512" s="33">
        <f>0.01*('11'!B$16-'935'!X512)*'Matrix'!BX512</f>
        <v>0</v>
      </c>
      <c r="P512" s="49">
        <f>0.01*'Matrix'!BM512*'935'!U512</f>
        <v>0</v>
      </c>
      <c r="Q512" s="57">
        <f>K512+L512+M512</f>
        <v>0</v>
      </c>
      <c r="R512" s="32">
        <f>'935'!Z512</f>
        <v>0</v>
      </c>
      <c r="S512" s="58">
        <f>Q512-R512</f>
        <v>0</v>
      </c>
      <c r="T512" s="59">
        <f>IF(R512,Q512/R512-1,"")</f>
        <v>0</v>
      </c>
      <c r="U512" s="57">
        <f>N512+O512+P512</f>
        <v>0</v>
      </c>
      <c r="V512" s="32">
        <f>'935'!AA512</f>
        <v>0</v>
      </c>
      <c r="W512" s="58">
        <f>U512-V512</f>
        <v>0</v>
      </c>
      <c r="X512" s="59">
        <f>IF(V512,U512/V512-1,"")</f>
        <v>0</v>
      </c>
      <c r="Y512" s="57">
        <f>0.01*('11'!B$16-'935'!X512)*'Matrix'!BU512</f>
        <v>0</v>
      </c>
      <c r="Z512" s="33">
        <f>0.01*'11'!B$16*'Matrix'!D512*'Matrix'!CW512</f>
        <v>0</v>
      </c>
      <c r="AA512" s="33">
        <f>'Matrix'!D512*MAX('Matrix'!DE512,0-('Matrix'!DD512+IF('935'!Q512=0,0,(1-'935'!Y512/'11'!C$16)*'11'!B$16/('11'!B$16-'935'!X512)*IF('Matrix'!D512=0,1,'Matrix'!BY512/'Matrix'!D512)*'Matrix'!CV512)))*'11'!B$16*0.01*'DNO totals'!B$274/'DNO totals'!B$296</f>
        <v>0</v>
      </c>
      <c r="AB512" s="33">
        <f>'Matrix'!D512*'Charging rates'!B$106*'Matrix'!DB512</f>
        <v>0</v>
      </c>
      <c r="AC512" s="33">
        <f>'Matrix'!D512*MAX('Matrix'!DE512,0-('Matrix'!DD512+IF('935'!Q512=0,0,(1-'935'!Y512/'11'!C$16)*'11'!B$16/('11'!B$16-'935'!X512)*IF('Matrix'!D512=0,1,'Matrix'!BY512/'Matrix'!D512)*'Matrix'!CV512)))*'11'!B$16*0.01*'DNO totals'!B$284/'DNO totals'!B$296</f>
        <v>0</v>
      </c>
      <c r="AD512" s="33">
        <f>0.01*('Matrix'!BY512*'11'!B$16*'Matrix'!CB512+'Matrix'!D512*'Matrix'!CD512*'935'!Q512*('11'!C$16-'935'!Y512)*('11'!B$16/('11'!B$16-'935'!X512)))</f>
        <v>0</v>
      </c>
      <c r="AE512" s="33">
        <f>'Matrix'!D512*'Charging rates'!B$116*('Parameters'!B$21+'Matrix'!J512)*IF('DNO totals'!B$323&lt;0,1,'935'!S512)</f>
        <v>0</v>
      </c>
      <c r="AF512" s="33">
        <f>'Matrix'!D512*MAX('Matrix'!DE512,0-('Matrix'!DD512+IF('935'!Q512=0,0,(1-'935'!Y512/'11'!C$16)*'11'!B$16/('11'!B$16-'935'!X512)*IF('Matrix'!D512=0,1,'Matrix'!BY512/'Matrix'!D512)*'Matrix'!CV512)))*'11'!B$16*0.01*(1-('DNO totals'!B$284+'DNO totals'!B$274)/'DNO totals'!B$296)</f>
        <v>0</v>
      </c>
      <c r="AG512" s="49">
        <f>Q512-Y512-Z512-AA512-AB512-AC512-AD512-AE512-AF512</f>
        <v>0</v>
      </c>
    </row>
    <row r="513" spans="1:33">
      <c r="A513" s="28">
        <v>413</v>
      </c>
      <c r="B513" s="48">
        <f>'Results'!B513</f>
        <v>0</v>
      </c>
      <c r="C513" s="34">
        <f>'Results'!C513</f>
        <v>0</v>
      </c>
      <c r="D513" s="55">
        <f>'Results'!D513</f>
        <v>0</v>
      </c>
      <c r="E513" s="55">
        <f>'Results'!E513</f>
        <v>0</v>
      </c>
      <c r="F513" s="56">
        <f>'Results'!F513</f>
        <v>0</v>
      </c>
      <c r="G513" s="34">
        <f>'Results'!G513</f>
        <v>0</v>
      </c>
      <c r="H513" s="55">
        <f>'Results'!H513</f>
        <v>0</v>
      </c>
      <c r="I513" s="55">
        <f>'Results'!I513</f>
        <v>0</v>
      </c>
      <c r="J513" s="56">
        <f>'Results'!J513</f>
        <v>0</v>
      </c>
      <c r="K513" s="57">
        <f>0.01*'11'!B$16*'Matrix'!D513*'Results'!E513</f>
        <v>0</v>
      </c>
      <c r="L513" s="33">
        <f>0.01*('11'!C$16-'935'!Y513)*'Results'!C513*'Matrix'!D513*('11'!B$16/('11'!B$16-'935'!X513))*'935'!Q513</f>
        <v>0</v>
      </c>
      <c r="M513" s="49">
        <f>0.01*('11'!B$16-'935'!X513)*'Results'!D513</f>
        <v>0</v>
      </c>
      <c r="N513" s="33">
        <f>0.01*'11'!B$16*'Matrix'!I513*'Matrix'!BS513</f>
        <v>0</v>
      </c>
      <c r="O513" s="33">
        <f>0.01*('11'!B$16-'935'!X513)*'Matrix'!BX513</f>
        <v>0</v>
      </c>
      <c r="P513" s="49">
        <f>0.01*'Matrix'!BM513*'935'!U513</f>
        <v>0</v>
      </c>
      <c r="Q513" s="57">
        <f>K513+L513+M513</f>
        <v>0</v>
      </c>
      <c r="R513" s="32">
        <f>'935'!Z513</f>
        <v>0</v>
      </c>
      <c r="S513" s="58">
        <f>Q513-R513</f>
        <v>0</v>
      </c>
      <c r="T513" s="59">
        <f>IF(R513,Q513/R513-1,"")</f>
        <v>0</v>
      </c>
      <c r="U513" s="57">
        <f>N513+O513+P513</f>
        <v>0</v>
      </c>
      <c r="V513" s="32">
        <f>'935'!AA513</f>
        <v>0</v>
      </c>
      <c r="W513" s="58">
        <f>U513-V513</f>
        <v>0</v>
      </c>
      <c r="X513" s="59">
        <f>IF(V513,U513/V513-1,"")</f>
        <v>0</v>
      </c>
      <c r="Y513" s="57">
        <f>0.01*('11'!B$16-'935'!X513)*'Matrix'!BU513</f>
        <v>0</v>
      </c>
      <c r="Z513" s="33">
        <f>0.01*'11'!B$16*'Matrix'!D513*'Matrix'!CW513</f>
        <v>0</v>
      </c>
      <c r="AA513" s="33">
        <f>'Matrix'!D513*MAX('Matrix'!DE513,0-('Matrix'!DD513+IF('935'!Q513=0,0,(1-'935'!Y513/'11'!C$16)*'11'!B$16/('11'!B$16-'935'!X513)*IF('Matrix'!D513=0,1,'Matrix'!BY513/'Matrix'!D513)*'Matrix'!CV513)))*'11'!B$16*0.01*'DNO totals'!B$274/'DNO totals'!B$296</f>
        <v>0</v>
      </c>
      <c r="AB513" s="33">
        <f>'Matrix'!D513*'Charging rates'!B$106*'Matrix'!DB513</f>
        <v>0</v>
      </c>
      <c r="AC513" s="33">
        <f>'Matrix'!D513*MAX('Matrix'!DE513,0-('Matrix'!DD513+IF('935'!Q513=0,0,(1-'935'!Y513/'11'!C$16)*'11'!B$16/('11'!B$16-'935'!X513)*IF('Matrix'!D513=0,1,'Matrix'!BY513/'Matrix'!D513)*'Matrix'!CV513)))*'11'!B$16*0.01*'DNO totals'!B$284/'DNO totals'!B$296</f>
        <v>0</v>
      </c>
      <c r="AD513" s="33">
        <f>0.01*('Matrix'!BY513*'11'!B$16*'Matrix'!CB513+'Matrix'!D513*'Matrix'!CD513*'935'!Q513*('11'!C$16-'935'!Y513)*('11'!B$16/('11'!B$16-'935'!X513)))</f>
        <v>0</v>
      </c>
      <c r="AE513" s="33">
        <f>'Matrix'!D513*'Charging rates'!B$116*('Parameters'!B$21+'Matrix'!J513)*IF('DNO totals'!B$323&lt;0,1,'935'!S513)</f>
        <v>0</v>
      </c>
      <c r="AF513" s="33">
        <f>'Matrix'!D513*MAX('Matrix'!DE513,0-('Matrix'!DD513+IF('935'!Q513=0,0,(1-'935'!Y513/'11'!C$16)*'11'!B$16/('11'!B$16-'935'!X513)*IF('Matrix'!D513=0,1,'Matrix'!BY513/'Matrix'!D513)*'Matrix'!CV513)))*'11'!B$16*0.01*(1-('DNO totals'!B$284+'DNO totals'!B$274)/'DNO totals'!B$296)</f>
        <v>0</v>
      </c>
      <c r="AG513" s="49">
        <f>Q513-Y513-Z513-AA513-AB513-AC513-AD513-AE513-AF513</f>
        <v>0</v>
      </c>
    </row>
    <row r="514" spans="1:33">
      <c r="A514" s="28">
        <v>414</v>
      </c>
      <c r="B514" s="48">
        <f>'Results'!B514</f>
        <v>0</v>
      </c>
      <c r="C514" s="34">
        <f>'Results'!C514</f>
        <v>0</v>
      </c>
      <c r="D514" s="55">
        <f>'Results'!D514</f>
        <v>0</v>
      </c>
      <c r="E514" s="55">
        <f>'Results'!E514</f>
        <v>0</v>
      </c>
      <c r="F514" s="56">
        <f>'Results'!F514</f>
        <v>0</v>
      </c>
      <c r="G514" s="34">
        <f>'Results'!G514</f>
        <v>0</v>
      </c>
      <c r="H514" s="55">
        <f>'Results'!H514</f>
        <v>0</v>
      </c>
      <c r="I514" s="55">
        <f>'Results'!I514</f>
        <v>0</v>
      </c>
      <c r="J514" s="56">
        <f>'Results'!J514</f>
        <v>0</v>
      </c>
      <c r="K514" s="57">
        <f>0.01*'11'!B$16*'Matrix'!D514*'Results'!E514</f>
        <v>0</v>
      </c>
      <c r="L514" s="33">
        <f>0.01*('11'!C$16-'935'!Y514)*'Results'!C514*'Matrix'!D514*('11'!B$16/('11'!B$16-'935'!X514))*'935'!Q514</f>
        <v>0</v>
      </c>
      <c r="M514" s="49">
        <f>0.01*('11'!B$16-'935'!X514)*'Results'!D514</f>
        <v>0</v>
      </c>
      <c r="N514" s="33">
        <f>0.01*'11'!B$16*'Matrix'!I514*'Matrix'!BS514</f>
        <v>0</v>
      </c>
      <c r="O514" s="33">
        <f>0.01*('11'!B$16-'935'!X514)*'Matrix'!BX514</f>
        <v>0</v>
      </c>
      <c r="P514" s="49">
        <f>0.01*'Matrix'!BM514*'935'!U514</f>
        <v>0</v>
      </c>
      <c r="Q514" s="57">
        <f>K514+L514+M514</f>
        <v>0</v>
      </c>
      <c r="R514" s="32">
        <f>'935'!Z514</f>
        <v>0</v>
      </c>
      <c r="S514" s="58">
        <f>Q514-R514</f>
        <v>0</v>
      </c>
      <c r="T514" s="59">
        <f>IF(R514,Q514/R514-1,"")</f>
        <v>0</v>
      </c>
      <c r="U514" s="57">
        <f>N514+O514+P514</f>
        <v>0</v>
      </c>
      <c r="V514" s="32">
        <f>'935'!AA514</f>
        <v>0</v>
      </c>
      <c r="W514" s="58">
        <f>U514-V514</f>
        <v>0</v>
      </c>
      <c r="X514" s="59">
        <f>IF(V514,U514/V514-1,"")</f>
        <v>0</v>
      </c>
      <c r="Y514" s="57">
        <f>0.01*('11'!B$16-'935'!X514)*'Matrix'!BU514</f>
        <v>0</v>
      </c>
      <c r="Z514" s="33">
        <f>0.01*'11'!B$16*'Matrix'!D514*'Matrix'!CW514</f>
        <v>0</v>
      </c>
      <c r="AA514" s="33">
        <f>'Matrix'!D514*MAX('Matrix'!DE514,0-('Matrix'!DD514+IF('935'!Q514=0,0,(1-'935'!Y514/'11'!C$16)*'11'!B$16/('11'!B$16-'935'!X514)*IF('Matrix'!D514=0,1,'Matrix'!BY514/'Matrix'!D514)*'Matrix'!CV514)))*'11'!B$16*0.01*'DNO totals'!B$274/'DNO totals'!B$296</f>
        <v>0</v>
      </c>
      <c r="AB514" s="33">
        <f>'Matrix'!D514*'Charging rates'!B$106*'Matrix'!DB514</f>
        <v>0</v>
      </c>
      <c r="AC514" s="33">
        <f>'Matrix'!D514*MAX('Matrix'!DE514,0-('Matrix'!DD514+IF('935'!Q514=0,0,(1-'935'!Y514/'11'!C$16)*'11'!B$16/('11'!B$16-'935'!X514)*IF('Matrix'!D514=0,1,'Matrix'!BY514/'Matrix'!D514)*'Matrix'!CV514)))*'11'!B$16*0.01*'DNO totals'!B$284/'DNO totals'!B$296</f>
        <v>0</v>
      </c>
      <c r="AD514" s="33">
        <f>0.01*('Matrix'!BY514*'11'!B$16*'Matrix'!CB514+'Matrix'!D514*'Matrix'!CD514*'935'!Q514*('11'!C$16-'935'!Y514)*('11'!B$16/('11'!B$16-'935'!X514)))</f>
        <v>0</v>
      </c>
      <c r="AE514" s="33">
        <f>'Matrix'!D514*'Charging rates'!B$116*('Parameters'!B$21+'Matrix'!J514)*IF('DNO totals'!B$323&lt;0,1,'935'!S514)</f>
        <v>0</v>
      </c>
      <c r="AF514" s="33">
        <f>'Matrix'!D514*MAX('Matrix'!DE514,0-('Matrix'!DD514+IF('935'!Q514=0,0,(1-'935'!Y514/'11'!C$16)*'11'!B$16/('11'!B$16-'935'!X514)*IF('Matrix'!D514=0,1,'Matrix'!BY514/'Matrix'!D514)*'Matrix'!CV514)))*'11'!B$16*0.01*(1-('DNO totals'!B$284+'DNO totals'!B$274)/'DNO totals'!B$296)</f>
        <v>0</v>
      </c>
      <c r="AG514" s="49">
        <f>Q514-Y514-Z514-AA514-AB514-AC514-AD514-AE514-AF514</f>
        <v>0</v>
      </c>
    </row>
    <row r="515" spans="1:33">
      <c r="A515" s="28">
        <v>415</v>
      </c>
      <c r="B515" s="48">
        <f>'Results'!B515</f>
        <v>0</v>
      </c>
      <c r="C515" s="34">
        <f>'Results'!C515</f>
        <v>0</v>
      </c>
      <c r="D515" s="55">
        <f>'Results'!D515</f>
        <v>0</v>
      </c>
      <c r="E515" s="55">
        <f>'Results'!E515</f>
        <v>0</v>
      </c>
      <c r="F515" s="56">
        <f>'Results'!F515</f>
        <v>0</v>
      </c>
      <c r="G515" s="34">
        <f>'Results'!G515</f>
        <v>0</v>
      </c>
      <c r="H515" s="55">
        <f>'Results'!H515</f>
        <v>0</v>
      </c>
      <c r="I515" s="55">
        <f>'Results'!I515</f>
        <v>0</v>
      </c>
      <c r="J515" s="56">
        <f>'Results'!J515</f>
        <v>0</v>
      </c>
      <c r="K515" s="57">
        <f>0.01*'11'!B$16*'Matrix'!D515*'Results'!E515</f>
        <v>0</v>
      </c>
      <c r="L515" s="33">
        <f>0.01*('11'!C$16-'935'!Y515)*'Results'!C515*'Matrix'!D515*('11'!B$16/('11'!B$16-'935'!X515))*'935'!Q515</f>
        <v>0</v>
      </c>
      <c r="M515" s="49">
        <f>0.01*('11'!B$16-'935'!X515)*'Results'!D515</f>
        <v>0</v>
      </c>
      <c r="N515" s="33">
        <f>0.01*'11'!B$16*'Matrix'!I515*'Matrix'!BS515</f>
        <v>0</v>
      </c>
      <c r="O515" s="33">
        <f>0.01*('11'!B$16-'935'!X515)*'Matrix'!BX515</f>
        <v>0</v>
      </c>
      <c r="P515" s="49">
        <f>0.01*'Matrix'!BM515*'935'!U515</f>
        <v>0</v>
      </c>
      <c r="Q515" s="57">
        <f>K515+L515+M515</f>
        <v>0</v>
      </c>
      <c r="R515" s="32">
        <f>'935'!Z515</f>
        <v>0</v>
      </c>
      <c r="S515" s="58">
        <f>Q515-R515</f>
        <v>0</v>
      </c>
      <c r="T515" s="59">
        <f>IF(R515,Q515/R515-1,"")</f>
        <v>0</v>
      </c>
      <c r="U515" s="57">
        <f>N515+O515+P515</f>
        <v>0</v>
      </c>
      <c r="V515" s="32">
        <f>'935'!AA515</f>
        <v>0</v>
      </c>
      <c r="W515" s="58">
        <f>U515-V515</f>
        <v>0</v>
      </c>
      <c r="X515" s="59">
        <f>IF(V515,U515/V515-1,"")</f>
        <v>0</v>
      </c>
      <c r="Y515" s="57">
        <f>0.01*('11'!B$16-'935'!X515)*'Matrix'!BU515</f>
        <v>0</v>
      </c>
      <c r="Z515" s="33">
        <f>0.01*'11'!B$16*'Matrix'!D515*'Matrix'!CW515</f>
        <v>0</v>
      </c>
      <c r="AA515" s="33">
        <f>'Matrix'!D515*MAX('Matrix'!DE515,0-('Matrix'!DD515+IF('935'!Q515=0,0,(1-'935'!Y515/'11'!C$16)*'11'!B$16/('11'!B$16-'935'!X515)*IF('Matrix'!D515=0,1,'Matrix'!BY515/'Matrix'!D515)*'Matrix'!CV515)))*'11'!B$16*0.01*'DNO totals'!B$274/'DNO totals'!B$296</f>
        <v>0</v>
      </c>
      <c r="AB515" s="33">
        <f>'Matrix'!D515*'Charging rates'!B$106*'Matrix'!DB515</f>
        <v>0</v>
      </c>
      <c r="AC515" s="33">
        <f>'Matrix'!D515*MAX('Matrix'!DE515,0-('Matrix'!DD515+IF('935'!Q515=0,0,(1-'935'!Y515/'11'!C$16)*'11'!B$16/('11'!B$16-'935'!X515)*IF('Matrix'!D515=0,1,'Matrix'!BY515/'Matrix'!D515)*'Matrix'!CV515)))*'11'!B$16*0.01*'DNO totals'!B$284/'DNO totals'!B$296</f>
        <v>0</v>
      </c>
      <c r="AD515" s="33">
        <f>0.01*('Matrix'!BY515*'11'!B$16*'Matrix'!CB515+'Matrix'!D515*'Matrix'!CD515*'935'!Q515*('11'!C$16-'935'!Y515)*('11'!B$16/('11'!B$16-'935'!X515)))</f>
        <v>0</v>
      </c>
      <c r="AE515" s="33">
        <f>'Matrix'!D515*'Charging rates'!B$116*('Parameters'!B$21+'Matrix'!J515)*IF('DNO totals'!B$323&lt;0,1,'935'!S515)</f>
        <v>0</v>
      </c>
      <c r="AF515" s="33">
        <f>'Matrix'!D515*MAX('Matrix'!DE515,0-('Matrix'!DD515+IF('935'!Q515=0,0,(1-'935'!Y515/'11'!C$16)*'11'!B$16/('11'!B$16-'935'!X515)*IF('Matrix'!D515=0,1,'Matrix'!BY515/'Matrix'!D515)*'Matrix'!CV515)))*'11'!B$16*0.01*(1-('DNO totals'!B$284+'DNO totals'!B$274)/'DNO totals'!B$296)</f>
        <v>0</v>
      </c>
      <c r="AG515" s="49">
        <f>Q515-Y515-Z515-AA515-AB515-AC515-AD515-AE515-AF515</f>
        <v>0</v>
      </c>
    </row>
    <row r="516" spans="1:33">
      <c r="A516" s="28">
        <v>416</v>
      </c>
      <c r="B516" s="48">
        <f>'Results'!B516</f>
        <v>0</v>
      </c>
      <c r="C516" s="34">
        <f>'Results'!C516</f>
        <v>0</v>
      </c>
      <c r="D516" s="55">
        <f>'Results'!D516</f>
        <v>0</v>
      </c>
      <c r="E516" s="55">
        <f>'Results'!E516</f>
        <v>0</v>
      </c>
      <c r="F516" s="56">
        <f>'Results'!F516</f>
        <v>0</v>
      </c>
      <c r="G516" s="34">
        <f>'Results'!G516</f>
        <v>0</v>
      </c>
      <c r="H516" s="55">
        <f>'Results'!H516</f>
        <v>0</v>
      </c>
      <c r="I516" s="55">
        <f>'Results'!I516</f>
        <v>0</v>
      </c>
      <c r="J516" s="56">
        <f>'Results'!J516</f>
        <v>0</v>
      </c>
      <c r="K516" s="57">
        <f>0.01*'11'!B$16*'Matrix'!D516*'Results'!E516</f>
        <v>0</v>
      </c>
      <c r="L516" s="33">
        <f>0.01*('11'!C$16-'935'!Y516)*'Results'!C516*'Matrix'!D516*('11'!B$16/('11'!B$16-'935'!X516))*'935'!Q516</f>
        <v>0</v>
      </c>
      <c r="M516" s="49">
        <f>0.01*('11'!B$16-'935'!X516)*'Results'!D516</f>
        <v>0</v>
      </c>
      <c r="N516" s="33">
        <f>0.01*'11'!B$16*'Matrix'!I516*'Matrix'!BS516</f>
        <v>0</v>
      </c>
      <c r="O516" s="33">
        <f>0.01*('11'!B$16-'935'!X516)*'Matrix'!BX516</f>
        <v>0</v>
      </c>
      <c r="P516" s="49">
        <f>0.01*'Matrix'!BM516*'935'!U516</f>
        <v>0</v>
      </c>
      <c r="Q516" s="57">
        <f>K516+L516+M516</f>
        <v>0</v>
      </c>
      <c r="R516" s="32">
        <f>'935'!Z516</f>
        <v>0</v>
      </c>
      <c r="S516" s="58">
        <f>Q516-R516</f>
        <v>0</v>
      </c>
      <c r="T516" s="59">
        <f>IF(R516,Q516/R516-1,"")</f>
        <v>0</v>
      </c>
      <c r="U516" s="57">
        <f>N516+O516+P516</f>
        <v>0</v>
      </c>
      <c r="V516" s="32">
        <f>'935'!AA516</f>
        <v>0</v>
      </c>
      <c r="W516" s="58">
        <f>U516-V516</f>
        <v>0</v>
      </c>
      <c r="X516" s="59">
        <f>IF(V516,U516/V516-1,"")</f>
        <v>0</v>
      </c>
      <c r="Y516" s="57">
        <f>0.01*('11'!B$16-'935'!X516)*'Matrix'!BU516</f>
        <v>0</v>
      </c>
      <c r="Z516" s="33">
        <f>0.01*'11'!B$16*'Matrix'!D516*'Matrix'!CW516</f>
        <v>0</v>
      </c>
      <c r="AA516" s="33">
        <f>'Matrix'!D516*MAX('Matrix'!DE516,0-('Matrix'!DD516+IF('935'!Q516=0,0,(1-'935'!Y516/'11'!C$16)*'11'!B$16/('11'!B$16-'935'!X516)*IF('Matrix'!D516=0,1,'Matrix'!BY516/'Matrix'!D516)*'Matrix'!CV516)))*'11'!B$16*0.01*'DNO totals'!B$274/'DNO totals'!B$296</f>
        <v>0</v>
      </c>
      <c r="AB516" s="33">
        <f>'Matrix'!D516*'Charging rates'!B$106*'Matrix'!DB516</f>
        <v>0</v>
      </c>
      <c r="AC516" s="33">
        <f>'Matrix'!D516*MAX('Matrix'!DE516,0-('Matrix'!DD516+IF('935'!Q516=0,0,(1-'935'!Y516/'11'!C$16)*'11'!B$16/('11'!B$16-'935'!X516)*IF('Matrix'!D516=0,1,'Matrix'!BY516/'Matrix'!D516)*'Matrix'!CV516)))*'11'!B$16*0.01*'DNO totals'!B$284/'DNO totals'!B$296</f>
        <v>0</v>
      </c>
      <c r="AD516" s="33">
        <f>0.01*('Matrix'!BY516*'11'!B$16*'Matrix'!CB516+'Matrix'!D516*'Matrix'!CD516*'935'!Q516*('11'!C$16-'935'!Y516)*('11'!B$16/('11'!B$16-'935'!X516)))</f>
        <v>0</v>
      </c>
      <c r="AE516" s="33">
        <f>'Matrix'!D516*'Charging rates'!B$116*('Parameters'!B$21+'Matrix'!J516)*IF('DNO totals'!B$323&lt;0,1,'935'!S516)</f>
        <v>0</v>
      </c>
      <c r="AF516" s="33">
        <f>'Matrix'!D516*MAX('Matrix'!DE516,0-('Matrix'!DD516+IF('935'!Q516=0,0,(1-'935'!Y516/'11'!C$16)*'11'!B$16/('11'!B$16-'935'!X516)*IF('Matrix'!D516=0,1,'Matrix'!BY516/'Matrix'!D516)*'Matrix'!CV516)))*'11'!B$16*0.01*(1-('DNO totals'!B$284+'DNO totals'!B$274)/'DNO totals'!B$296)</f>
        <v>0</v>
      </c>
      <c r="AG516" s="49">
        <f>Q516-Y516-Z516-AA516-AB516-AC516-AD516-AE516-AF516</f>
        <v>0</v>
      </c>
    </row>
    <row r="517" spans="1:33">
      <c r="A517" s="28">
        <v>417</v>
      </c>
      <c r="B517" s="48">
        <f>'Results'!B517</f>
        <v>0</v>
      </c>
      <c r="C517" s="34">
        <f>'Results'!C517</f>
        <v>0</v>
      </c>
      <c r="D517" s="55">
        <f>'Results'!D517</f>
        <v>0</v>
      </c>
      <c r="E517" s="55">
        <f>'Results'!E517</f>
        <v>0</v>
      </c>
      <c r="F517" s="56">
        <f>'Results'!F517</f>
        <v>0</v>
      </c>
      <c r="G517" s="34">
        <f>'Results'!G517</f>
        <v>0</v>
      </c>
      <c r="H517" s="55">
        <f>'Results'!H517</f>
        <v>0</v>
      </c>
      <c r="I517" s="55">
        <f>'Results'!I517</f>
        <v>0</v>
      </c>
      <c r="J517" s="56">
        <f>'Results'!J517</f>
        <v>0</v>
      </c>
      <c r="K517" s="57">
        <f>0.01*'11'!B$16*'Matrix'!D517*'Results'!E517</f>
        <v>0</v>
      </c>
      <c r="L517" s="33">
        <f>0.01*('11'!C$16-'935'!Y517)*'Results'!C517*'Matrix'!D517*('11'!B$16/('11'!B$16-'935'!X517))*'935'!Q517</f>
        <v>0</v>
      </c>
      <c r="M517" s="49">
        <f>0.01*('11'!B$16-'935'!X517)*'Results'!D517</f>
        <v>0</v>
      </c>
      <c r="N517" s="33">
        <f>0.01*'11'!B$16*'Matrix'!I517*'Matrix'!BS517</f>
        <v>0</v>
      </c>
      <c r="O517" s="33">
        <f>0.01*('11'!B$16-'935'!X517)*'Matrix'!BX517</f>
        <v>0</v>
      </c>
      <c r="P517" s="49">
        <f>0.01*'Matrix'!BM517*'935'!U517</f>
        <v>0</v>
      </c>
      <c r="Q517" s="57">
        <f>K517+L517+M517</f>
        <v>0</v>
      </c>
      <c r="R517" s="32">
        <f>'935'!Z517</f>
        <v>0</v>
      </c>
      <c r="S517" s="58">
        <f>Q517-R517</f>
        <v>0</v>
      </c>
      <c r="T517" s="59">
        <f>IF(R517,Q517/R517-1,"")</f>
        <v>0</v>
      </c>
      <c r="U517" s="57">
        <f>N517+O517+P517</f>
        <v>0</v>
      </c>
      <c r="V517" s="32">
        <f>'935'!AA517</f>
        <v>0</v>
      </c>
      <c r="W517" s="58">
        <f>U517-V517</f>
        <v>0</v>
      </c>
      <c r="X517" s="59">
        <f>IF(V517,U517/V517-1,"")</f>
        <v>0</v>
      </c>
      <c r="Y517" s="57">
        <f>0.01*('11'!B$16-'935'!X517)*'Matrix'!BU517</f>
        <v>0</v>
      </c>
      <c r="Z517" s="33">
        <f>0.01*'11'!B$16*'Matrix'!D517*'Matrix'!CW517</f>
        <v>0</v>
      </c>
      <c r="AA517" s="33">
        <f>'Matrix'!D517*MAX('Matrix'!DE517,0-('Matrix'!DD517+IF('935'!Q517=0,0,(1-'935'!Y517/'11'!C$16)*'11'!B$16/('11'!B$16-'935'!X517)*IF('Matrix'!D517=0,1,'Matrix'!BY517/'Matrix'!D517)*'Matrix'!CV517)))*'11'!B$16*0.01*'DNO totals'!B$274/'DNO totals'!B$296</f>
        <v>0</v>
      </c>
      <c r="AB517" s="33">
        <f>'Matrix'!D517*'Charging rates'!B$106*'Matrix'!DB517</f>
        <v>0</v>
      </c>
      <c r="AC517" s="33">
        <f>'Matrix'!D517*MAX('Matrix'!DE517,0-('Matrix'!DD517+IF('935'!Q517=0,0,(1-'935'!Y517/'11'!C$16)*'11'!B$16/('11'!B$16-'935'!X517)*IF('Matrix'!D517=0,1,'Matrix'!BY517/'Matrix'!D517)*'Matrix'!CV517)))*'11'!B$16*0.01*'DNO totals'!B$284/'DNO totals'!B$296</f>
        <v>0</v>
      </c>
      <c r="AD517" s="33">
        <f>0.01*('Matrix'!BY517*'11'!B$16*'Matrix'!CB517+'Matrix'!D517*'Matrix'!CD517*'935'!Q517*('11'!C$16-'935'!Y517)*('11'!B$16/('11'!B$16-'935'!X517)))</f>
        <v>0</v>
      </c>
      <c r="AE517" s="33">
        <f>'Matrix'!D517*'Charging rates'!B$116*('Parameters'!B$21+'Matrix'!J517)*IF('DNO totals'!B$323&lt;0,1,'935'!S517)</f>
        <v>0</v>
      </c>
      <c r="AF517" s="33">
        <f>'Matrix'!D517*MAX('Matrix'!DE517,0-('Matrix'!DD517+IF('935'!Q517=0,0,(1-'935'!Y517/'11'!C$16)*'11'!B$16/('11'!B$16-'935'!X517)*IF('Matrix'!D517=0,1,'Matrix'!BY517/'Matrix'!D517)*'Matrix'!CV517)))*'11'!B$16*0.01*(1-('DNO totals'!B$284+'DNO totals'!B$274)/'DNO totals'!B$296)</f>
        <v>0</v>
      </c>
      <c r="AG517" s="49">
        <f>Q517-Y517-Z517-AA517-AB517-AC517-AD517-AE517-AF517</f>
        <v>0</v>
      </c>
    </row>
    <row r="518" spans="1:33">
      <c r="A518" s="28">
        <v>418</v>
      </c>
      <c r="B518" s="48">
        <f>'Results'!B518</f>
        <v>0</v>
      </c>
      <c r="C518" s="34">
        <f>'Results'!C518</f>
        <v>0</v>
      </c>
      <c r="D518" s="55">
        <f>'Results'!D518</f>
        <v>0</v>
      </c>
      <c r="E518" s="55">
        <f>'Results'!E518</f>
        <v>0</v>
      </c>
      <c r="F518" s="56">
        <f>'Results'!F518</f>
        <v>0</v>
      </c>
      <c r="G518" s="34">
        <f>'Results'!G518</f>
        <v>0</v>
      </c>
      <c r="H518" s="55">
        <f>'Results'!H518</f>
        <v>0</v>
      </c>
      <c r="I518" s="55">
        <f>'Results'!I518</f>
        <v>0</v>
      </c>
      <c r="J518" s="56">
        <f>'Results'!J518</f>
        <v>0</v>
      </c>
      <c r="K518" s="57">
        <f>0.01*'11'!B$16*'Matrix'!D518*'Results'!E518</f>
        <v>0</v>
      </c>
      <c r="L518" s="33">
        <f>0.01*('11'!C$16-'935'!Y518)*'Results'!C518*'Matrix'!D518*('11'!B$16/('11'!B$16-'935'!X518))*'935'!Q518</f>
        <v>0</v>
      </c>
      <c r="M518" s="49">
        <f>0.01*('11'!B$16-'935'!X518)*'Results'!D518</f>
        <v>0</v>
      </c>
      <c r="N518" s="33">
        <f>0.01*'11'!B$16*'Matrix'!I518*'Matrix'!BS518</f>
        <v>0</v>
      </c>
      <c r="O518" s="33">
        <f>0.01*('11'!B$16-'935'!X518)*'Matrix'!BX518</f>
        <v>0</v>
      </c>
      <c r="P518" s="49">
        <f>0.01*'Matrix'!BM518*'935'!U518</f>
        <v>0</v>
      </c>
      <c r="Q518" s="57">
        <f>K518+L518+M518</f>
        <v>0</v>
      </c>
      <c r="R518" s="32">
        <f>'935'!Z518</f>
        <v>0</v>
      </c>
      <c r="S518" s="58">
        <f>Q518-R518</f>
        <v>0</v>
      </c>
      <c r="T518" s="59">
        <f>IF(R518,Q518/R518-1,"")</f>
        <v>0</v>
      </c>
      <c r="U518" s="57">
        <f>N518+O518+P518</f>
        <v>0</v>
      </c>
      <c r="V518" s="32">
        <f>'935'!AA518</f>
        <v>0</v>
      </c>
      <c r="W518" s="58">
        <f>U518-V518</f>
        <v>0</v>
      </c>
      <c r="X518" s="59">
        <f>IF(V518,U518/V518-1,"")</f>
        <v>0</v>
      </c>
      <c r="Y518" s="57">
        <f>0.01*('11'!B$16-'935'!X518)*'Matrix'!BU518</f>
        <v>0</v>
      </c>
      <c r="Z518" s="33">
        <f>0.01*'11'!B$16*'Matrix'!D518*'Matrix'!CW518</f>
        <v>0</v>
      </c>
      <c r="AA518" s="33">
        <f>'Matrix'!D518*MAX('Matrix'!DE518,0-('Matrix'!DD518+IF('935'!Q518=0,0,(1-'935'!Y518/'11'!C$16)*'11'!B$16/('11'!B$16-'935'!X518)*IF('Matrix'!D518=0,1,'Matrix'!BY518/'Matrix'!D518)*'Matrix'!CV518)))*'11'!B$16*0.01*'DNO totals'!B$274/'DNO totals'!B$296</f>
        <v>0</v>
      </c>
      <c r="AB518" s="33">
        <f>'Matrix'!D518*'Charging rates'!B$106*'Matrix'!DB518</f>
        <v>0</v>
      </c>
      <c r="AC518" s="33">
        <f>'Matrix'!D518*MAX('Matrix'!DE518,0-('Matrix'!DD518+IF('935'!Q518=0,0,(1-'935'!Y518/'11'!C$16)*'11'!B$16/('11'!B$16-'935'!X518)*IF('Matrix'!D518=0,1,'Matrix'!BY518/'Matrix'!D518)*'Matrix'!CV518)))*'11'!B$16*0.01*'DNO totals'!B$284/'DNO totals'!B$296</f>
        <v>0</v>
      </c>
      <c r="AD518" s="33">
        <f>0.01*('Matrix'!BY518*'11'!B$16*'Matrix'!CB518+'Matrix'!D518*'Matrix'!CD518*'935'!Q518*('11'!C$16-'935'!Y518)*('11'!B$16/('11'!B$16-'935'!X518)))</f>
        <v>0</v>
      </c>
      <c r="AE518" s="33">
        <f>'Matrix'!D518*'Charging rates'!B$116*('Parameters'!B$21+'Matrix'!J518)*IF('DNO totals'!B$323&lt;0,1,'935'!S518)</f>
        <v>0</v>
      </c>
      <c r="AF518" s="33">
        <f>'Matrix'!D518*MAX('Matrix'!DE518,0-('Matrix'!DD518+IF('935'!Q518=0,0,(1-'935'!Y518/'11'!C$16)*'11'!B$16/('11'!B$16-'935'!X518)*IF('Matrix'!D518=0,1,'Matrix'!BY518/'Matrix'!D518)*'Matrix'!CV518)))*'11'!B$16*0.01*(1-('DNO totals'!B$284+'DNO totals'!B$274)/'DNO totals'!B$296)</f>
        <v>0</v>
      </c>
      <c r="AG518" s="49">
        <f>Q518-Y518-Z518-AA518-AB518-AC518-AD518-AE518-AF518</f>
        <v>0</v>
      </c>
    </row>
    <row r="519" spans="1:33">
      <c r="A519" s="28">
        <v>419</v>
      </c>
      <c r="B519" s="48">
        <f>'Results'!B519</f>
        <v>0</v>
      </c>
      <c r="C519" s="34">
        <f>'Results'!C519</f>
        <v>0</v>
      </c>
      <c r="D519" s="55">
        <f>'Results'!D519</f>
        <v>0</v>
      </c>
      <c r="E519" s="55">
        <f>'Results'!E519</f>
        <v>0</v>
      </c>
      <c r="F519" s="56">
        <f>'Results'!F519</f>
        <v>0</v>
      </c>
      <c r="G519" s="34">
        <f>'Results'!G519</f>
        <v>0</v>
      </c>
      <c r="H519" s="55">
        <f>'Results'!H519</f>
        <v>0</v>
      </c>
      <c r="I519" s="55">
        <f>'Results'!I519</f>
        <v>0</v>
      </c>
      <c r="J519" s="56">
        <f>'Results'!J519</f>
        <v>0</v>
      </c>
      <c r="K519" s="57">
        <f>0.01*'11'!B$16*'Matrix'!D519*'Results'!E519</f>
        <v>0</v>
      </c>
      <c r="L519" s="33">
        <f>0.01*('11'!C$16-'935'!Y519)*'Results'!C519*'Matrix'!D519*('11'!B$16/('11'!B$16-'935'!X519))*'935'!Q519</f>
        <v>0</v>
      </c>
      <c r="M519" s="49">
        <f>0.01*('11'!B$16-'935'!X519)*'Results'!D519</f>
        <v>0</v>
      </c>
      <c r="N519" s="33">
        <f>0.01*'11'!B$16*'Matrix'!I519*'Matrix'!BS519</f>
        <v>0</v>
      </c>
      <c r="O519" s="33">
        <f>0.01*('11'!B$16-'935'!X519)*'Matrix'!BX519</f>
        <v>0</v>
      </c>
      <c r="P519" s="49">
        <f>0.01*'Matrix'!BM519*'935'!U519</f>
        <v>0</v>
      </c>
      <c r="Q519" s="57">
        <f>K519+L519+M519</f>
        <v>0</v>
      </c>
      <c r="R519" s="32">
        <f>'935'!Z519</f>
        <v>0</v>
      </c>
      <c r="S519" s="58">
        <f>Q519-R519</f>
        <v>0</v>
      </c>
      <c r="T519" s="59">
        <f>IF(R519,Q519/R519-1,"")</f>
        <v>0</v>
      </c>
      <c r="U519" s="57">
        <f>N519+O519+P519</f>
        <v>0</v>
      </c>
      <c r="V519" s="32">
        <f>'935'!AA519</f>
        <v>0</v>
      </c>
      <c r="W519" s="58">
        <f>U519-V519</f>
        <v>0</v>
      </c>
      <c r="X519" s="59">
        <f>IF(V519,U519/V519-1,"")</f>
        <v>0</v>
      </c>
      <c r="Y519" s="57">
        <f>0.01*('11'!B$16-'935'!X519)*'Matrix'!BU519</f>
        <v>0</v>
      </c>
      <c r="Z519" s="33">
        <f>0.01*'11'!B$16*'Matrix'!D519*'Matrix'!CW519</f>
        <v>0</v>
      </c>
      <c r="AA519" s="33">
        <f>'Matrix'!D519*MAX('Matrix'!DE519,0-('Matrix'!DD519+IF('935'!Q519=0,0,(1-'935'!Y519/'11'!C$16)*'11'!B$16/('11'!B$16-'935'!X519)*IF('Matrix'!D519=0,1,'Matrix'!BY519/'Matrix'!D519)*'Matrix'!CV519)))*'11'!B$16*0.01*'DNO totals'!B$274/'DNO totals'!B$296</f>
        <v>0</v>
      </c>
      <c r="AB519" s="33">
        <f>'Matrix'!D519*'Charging rates'!B$106*'Matrix'!DB519</f>
        <v>0</v>
      </c>
      <c r="AC519" s="33">
        <f>'Matrix'!D519*MAX('Matrix'!DE519,0-('Matrix'!DD519+IF('935'!Q519=0,0,(1-'935'!Y519/'11'!C$16)*'11'!B$16/('11'!B$16-'935'!X519)*IF('Matrix'!D519=0,1,'Matrix'!BY519/'Matrix'!D519)*'Matrix'!CV519)))*'11'!B$16*0.01*'DNO totals'!B$284/'DNO totals'!B$296</f>
        <v>0</v>
      </c>
      <c r="AD519" s="33">
        <f>0.01*('Matrix'!BY519*'11'!B$16*'Matrix'!CB519+'Matrix'!D519*'Matrix'!CD519*'935'!Q519*('11'!C$16-'935'!Y519)*('11'!B$16/('11'!B$16-'935'!X519)))</f>
        <v>0</v>
      </c>
      <c r="AE519" s="33">
        <f>'Matrix'!D519*'Charging rates'!B$116*('Parameters'!B$21+'Matrix'!J519)*IF('DNO totals'!B$323&lt;0,1,'935'!S519)</f>
        <v>0</v>
      </c>
      <c r="AF519" s="33">
        <f>'Matrix'!D519*MAX('Matrix'!DE519,0-('Matrix'!DD519+IF('935'!Q519=0,0,(1-'935'!Y519/'11'!C$16)*'11'!B$16/('11'!B$16-'935'!X519)*IF('Matrix'!D519=0,1,'Matrix'!BY519/'Matrix'!D519)*'Matrix'!CV519)))*'11'!B$16*0.01*(1-('DNO totals'!B$284+'DNO totals'!B$274)/'DNO totals'!B$296)</f>
        <v>0</v>
      </c>
      <c r="AG519" s="49">
        <f>Q519-Y519-Z519-AA519-AB519-AC519-AD519-AE519-AF519</f>
        <v>0</v>
      </c>
    </row>
    <row r="520" spans="1:33">
      <c r="A520" s="28">
        <v>420</v>
      </c>
      <c r="B520" s="48">
        <f>'Results'!B520</f>
        <v>0</v>
      </c>
      <c r="C520" s="34">
        <f>'Results'!C520</f>
        <v>0</v>
      </c>
      <c r="D520" s="55">
        <f>'Results'!D520</f>
        <v>0</v>
      </c>
      <c r="E520" s="55">
        <f>'Results'!E520</f>
        <v>0</v>
      </c>
      <c r="F520" s="56">
        <f>'Results'!F520</f>
        <v>0</v>
      </c>
      <c r="G520" s="34">
        <f>'Results'!G520</f>
        <v>0</v>
      </c>
      <c r="H520" s="55">
        <f>'Results'!H520</f>
        <v>0</v>
      </c>
      <c r="I520" s="55">
        <f>'Results'!I520</f>
        <v>0</v>
      </c>
      <c r="J520" s="56">
        <f>'Results'!J520</f>
        <v>0</v>
      </c>
      <c r="K520" s="57">
        <f>0.01*'11'!B$16*'Matrix'!D520*'Results'!E520</f>
        <v>0</v>
      </c>
      <c r="L520" s="33">
        <f>0.01*('11'!C$16-'935'!Y520)*'Results'!C520*'Matrix'!D520*('11'!B$16/('11'!B$16-'935'!X520))*'935'!Q520</f>
        <v>0</v>
      </c>
      <c r="M520" s="49">
        <f>0.01*('11'!B$16-'935'!X520)*'Results'!D520</f>
        <v>0</v>
      </c>
      <c r="N520" s="33">
        <f>0.01*'11'!B$16*'Matrix'!I520*'Matrix'!BS520</f>
        <v>0</v>
      </c>
      <c r="O520" s="33">
        <f>0.01*('11'!B$16-'935'!X520)*'Matrix'!BX520</f>
        <v>0</v>
      </c>
      <c r="P520" s="49">
        <f>0.01*'Matrix'!BM520*'935'!U520</f>
        <v>0</v>
      </c>
      <c r="Q520" s="57">
        <f>K520+L520+M520</f>
        <v>0</v>
      </c>
      <c r="R520" s="32">
        <f>'935'!Z520</f>
        <v>0</v>
      </c>
      <c r="S520" s="58">
        <f>Q520-R520</f>
        <v>0</v>
      </c>
      <c r="T520" s="59">
        <f>IF(R520,Q520/R520-1,"")</f>
        <v>0</v>
      </c>
      <c r="U520" s="57">
        <f>N520+O520+P520</f>
        <v>0</v>
      </c>
      <c r="V520" s="32">
        <f>'935'!AA520</f>
        <v>0</v>
      </c>
      <c r="W520" s="58">
        <f>U520-V520</f>
        <v>0</v>
      </c>
      <c r="X520" s="59">
        <f>IF(V520,U520/V520-1,"")</f>
        <v>0</v>
      </c>
      <c r="Y520" s="57">
        <f>0.01*('11'!B$16-'935'!X520)*'Matrix'!BU520</f>
        <v>0</v>
      </c>
      <c r="Z520" s="33">
        <f>0.01*'11'!B$16*'Matrix'!D520*'Matrix'!CW520</f>
        <v>0</v>
      </c>
      <c r="AA520" s="33">
        <f>'Matrix'!D520*MAX('Matrix'!DE520,0-('Matrix'!DD520+IF('935'!Q520=0,0,(1-'935'!Y520/'11'!C$16)*'11'!B$16/('11'!B$16-'935'!X520)*IF('Matrix'!D520=0,1,'Matrix'!BY520/'Matrix'!D520)*'Matrix'!CV520)))*'11'!B$16*0.01*'DNO totals'!B$274/'DNO totals'!B$296</f>
        <v>0</v>
      </c>
      <c r="AB520" s="33">
        <f>'Matrix'!D520*'Charging rates'!B$106*'Matrix'!DB520</f>
        <v>0</v>
      </c>
      <c r="AC520" s="33">
        <f>'Matrix'!D520*MAX('Matrix'!DE520,0-('Matrix'!DD520+IF('935'!Q520=0,0,(1-'935'!Y520/'11'!C$16)*'11'!B$16/('11'!B$16-'935'!X520)*IF('Matrix'!D520=0,1,'Matrix'!BY520/'Matrix'!D520)*'Matrix'!CV520)))*'11'!B$16*0.01*'DNO totals'!B$284/'DNO totals'!B$296</f>
        <v>0</v>
      </c>
      <c r="AD520" s="33">
        <f>0.01*('Matrix'!BY520*'11'!B$16*'Matrix'!CB520+'Matrix'!D520*'Matrix'!CD520*'935'!Q520*('11'!C$16-'935'!Y520)*('11'!B$16/('11'!B$16-'935'!X520)))</f>
        <v>0</v>
      </c>
      <c r="AE520" s="33">
        <f>'Matrix'!D520*'Charging rates'!B$116*('Parameters'!B$21+'Matrix'!J520)*IF('DNO totals'!B$323&lt;0,1,'935'!S520)</f>
        <v>0</v>
      </c>
      <c r="AF520" s="33">
        <f>'Matrix'!D520*MAX('Matrix'!DE520,0-('Matrix'!DD520+IF('935'!Q520=0,0,(1-'935'!Y520/'11'!C$16)*'11'!B$16/('11'!B$16-'935'!X520)*IF('Matrix'!D520=0,1,'Matrix'!BY520/'Matrix'!D520)*'Matrix'!CV520)))*'11'!B$16*0.01*(1-('DNO totals'!B$284+'DNO totals'!B$274)/'DNO totals'!B$296)</f>
        <v>0</v>
      </c>
      <c r="AG520" s="49">
        <f>Q520-Y520-Z520-AA520-AB520-AC520-AD520-AE520-AF520</f>
        <v>0</v>
      </c>
    </row>
    <row r="521" spans="1:33">
      <c r="A521" s="28">
        <v>421</v>
      </c>
      <c r="B521" s="48">
        <f>'Results'!B521</f>
        <v>0</v>
      </c>
      <c r="C521" s="34">
        <f>'Results'!C521</f>
        <v>0</v>
      </c>
      <c r="D521" s="55">
        <f>'Results'!D521</f>
        <v>0</v>
      </c>
      <c r="E521" s="55">
        <f>'Results'!E521</f>
        <v>0</v>
      </c>
      <c r="F521" s="56">
        <f>'Results'!F521</f>
        <v>0</v>
      </c>
      <c r="G521" s="34">
        <f>'Results'!G521</f>
        <v>0</v>
      </c>
      <c r="H521" s="55">
        <f>'Results'!H521</f>
        <v>0</v>
      </c>
      <c r="I521" s="55">
        <f>'Results'!I521</f>
        <v>0</v>
      </c>
      <c r="J521" s="56">
        <f>'Results'!J521</f>
        <v>0</v>
      </c>
      <c r="K521" s="57">
        <f>0.01*'11'!B$16*'Matrix'!D521*'Results'!E521</f>
        <v>0</v>
      </c>
      <c r="L521" s="33">
        <f>0.01*('11'!C$16-'935'!Y521)*'Results'!C521*'Matrix'!D521*('11'!B$16/('11'!B$16-'935'!X521))*'935'!Q521</f>
        <v>0</v>
      </c>
      <c r="M521" s="49">
        <f>0.01*('11'!B$16-'935'!X521)*'Results'!D521</f>
        <v>0</v>
      </c>
      <c r="N521" s="33">
        <f>0.01*'11'!B$16*'Matrix'!I521*'Matrix'!BS521</f>
        <v>0</v>
      </c>
      <c r="O521" s="33">
        <f>0.01*('11'!B$16-'935'!X521)*'Matrix'!BX521</f>
        <v>0</v>
      </c>
      <c r="P521" s="49">
        <f>0.01*'Matrix'!BM521*'935'!U521</f>
        <v>0</v>
      </c>
      <c r="Q521" s="57">
        <f>K521+L521+M521</f>
        <v>0</v>
      </c>
      <c r="R521" s="32">
        <f>'935'!Z521</f>
        <v>0</v>
      </c>
      <c r="S521" s="58">
        <f>Q521-R521</f>
        <v>0</v>
      </c>
      <c r="T521" s="59">
        <f>IF(R521,Q521/R521-1,"")</f>
        <v>0</v>
      </c>
      <c r="U521" s="57">
        <f>N521+O521+P521</f>
        <v>0</v>
      </c>
      <c r="V521" s="32">
        <f>'935'!AA521</f>
        <v>0</v>
      </c>
      <c r="W521" s="58">
        <f>U521-V521</f>
        <v>0</v>
      </c>
      <c r="X521" s="59">
        <f>IF(V521,U521/V521-1,"")</f>
        <v>0</v>
      </c>
      <c r="Y521" s="57">
        <f>0.01*('11'!B$16-'935'!X521)*'Matrix'!BU521</f>
        <v>0</v>
      </c>
      <c r="Z521" s="33">
        <f>0.01*'11'!B$16*'Matrix'!D521*'Matrix'!CW521</f>
        <v>0</v>
      </c>
      <c r="AA521" s="33">
        <f>'Matrix'!D521*MAX('Matrix'!DE521,0-('Matrix'!DD521+IF('935'!Q521=0,0,(1-'935'!Y521/'11'!C$16)*'11'!B$16/('11'!B$16-'935'!X521)*IF('Matrix'!D521=0,1,'Matrix'!BY521/'Matrix'!D521)*'Matrix'!CV521)))*'11'!B$16*0.01*'DNO totals'!B$274/'DNO totals'!B$296</f>
        <v>0</v>
      </c>
      <c r="AB521" s="33">
        <f>'Matrix'!D521*'Charging rates'!B$106*'Matrix'!DB521</f>
        <v>0</v>
      </c>
      <c r="AC521" s="33">
        <f>'Matrix'!D521*MAX('Matrix'!DE521,0-('Matrix'!DD521+IF('935'!Q521=0,0,(1-'935'!Y521/'11'!C$16)*'11'!B$16/('11'!B$16-'935'!X521)*IF('Matrix'!D521=0,1,'Matrix'!BY521/'Matrix'!D521)*'Matrix'!CV521)))*'11'!B$16*0.01*'DNO totals'!B$284/'DNO totals'!B$296</f>
        <v>0</v>
      </c>
      <c r="AD521" s="33">
        <f>0.01*('Matrix'!BY521*'11'!B$16*'Matrix'!CB521+'Matrix'!D521*'Matrix'!CD521*'935'!Q521*('11'!C$16-'935'!Y521)*('11'!B$16/('11'!B$16-'935'!X521)))</f>
        <v>0</v>
      </c>
      <c r="AE521" s="33">
        <f>'Matrix'!D521*'Charging rates'!B$116*('Parameters'!B$21+'Matrix'!J521)*IF('DNO totals'!B$323&lt;0,1,'935'!S521)</f>
        <v>0</v>
      </c>
      <c r="AF521" s="33">
        <f>'Matrix'!D521*MAX('Matrix'!DE521,0-('Matrix'!DD521+IF('935'!Q521=0,0,(1-'935'!Y521/'11'!C$16)*'11'!B$16/('11'!B$16-'935'!X521)*IF('Matrix'!D521=0,1,'Matrix'!BY521/'Matrix'!D521)*'Matrix'!CV521)))*'11'!B$16*0.01*(1-('DNO totals'!B$284+'DNO totals'!B$274)/'DNO totals'!B$296)</f>
        <v>0</v>
      </c>
      <c r="AG521" s="49">
        <f>Q521-Y521-Z521-AA521-AB521-AC521-AD521-AE521-AF521</f>
        <v>0</v>
      </c>
    </row>
    <row r="522" spans="1:33">
      <c r="A522" s="28">
        <v>422</v>
      </c>
      <c r="B522" s="48">
        <f>'Results'!B522</f>
        <v>0</v>
      </c>
      <c r="C522" s="34">
        <f>'Results'!C522</f>
        <v>0</v>
      </c>
      <c r="D522" s="55">
        <f>'Results'!D522</f>
        <v>0</v>
      </c>
      <c r="E522" s="55">
        <f>'Results'!E522</f>
        <v>0</v>
      </c>
      <c r="F522" s="56">
        <f>'Results'!F522</f>
        <v>0</v>
      </c>
      <c r="G522" s="34">
        <f>'Results'!G522</f>
        <v>0</v>
      </c>
      <c r="H522" s="55">
        <f>'Results'!H522</f>
        <v>0</v>
      </c>
      <c r="I522" s="55">
        <f>'Results'!I522</f>
        <v>0</v>
      </c>
      <c r="J522" s="56">
        <f>'Results'!J522</f>
        <v>0</v>
      </c>
      <c r="K522" s="57">
        <f>0.01*'11'!B$16*'Matrix'!D522*'Results'!E522</f>
        <v>0</v>
      </c>
      <c r="L522" s="33">
        <f>0.01*('11'!C$16-'935'!Y522)*'Results'!C522*'Matrix'!D522*('11'!B$16/('11'!B$16-'935'!X522))*'935'!Q522</f>
        <v>0</v>
      </c>
      <c r="M522" s="49">
        <f>0.01*('11'!B$16-'935'!X522)*'Results'!D522</f>
        <v>0</v>
      </c>
      <c r="N522" s="33">
        <f>0.01*'11'!B$16*'Matrix'!I522*'Matrix'!BS522</f>
        <v>0</v>
      </c>
      <c r="O522" s="33">
        <f>0.01*('11'!B$16-'935'!X522)*'Matrix'!BX522</f>
        <v>0</v>
      </c>
      <c r="P522" s="49">
        <f>0.01*'Matrix'!BM522*'935'!U522</f>
        <v>0</v>
      </c>
      <c r="Q522" s="57">
        <f>K522+L522+M522</f>
        <v>0</v>
      </c>
      <c r="R522" s="32">
        <f>'935'!Z522</f>
        <v>0</v>
      </c>
      <c r="S522" s="58">
        <f>Q522-R522</f>
        <v>0</v>
      </c>
      <c r="T522" s="59">
        <f>IF(R522,Q522/R522-1,"")</f>
        <v>0</v>
      </c>
      <c r="U522" s="57">
        <f>N522+O522+P522</f>
        <v>0</v>
      </c>
      <c r="V522" s="32">
        <f>'935'!AA522</f>
        <v>0</v>
      </c>
      <c r="W522" s="58">
        <f>U522-V522</f>
        <v>0</v>
      </c>
      <c r="X522" s="59">
        <f>IF(V522,U522/V522-1,"")</f>
        <v>0</v>
      </c>
      <c r="Y522" s="57">
        <f>0.01*('11'!B$16-'935'!X522)*'Matrix'!BU522</f>
        <v>0</v>
      </c>
      <c r="Z522" s="33">
        <f>0.01*'11'!B$16*'Matrix'!D522*'Matrix'!CW522</f>
        <v>0</v>
      </c>
      <c r="AA522" s="33">
        <f>'Matrix'!D522*MAX('Matrix'!DE522,0-('Matrix'!DD522+IF('935'!Q522=0,0,(1-'935'!Y522/'11'!C$16)*'11'!B$16/('11'!B$16-'935'!X522)*IF('Matrix'!D522=0,1,'Matrix'!BY522/'Matrix'!D522)*'Matrix'!CV522)))*'11'!B$16*0.01*'DNO totals'!B$274/'DNO totals'!B$296</f>
        <v>0</v>
      </c>
      <c r="AB522" s="33">
        <f>'Matrix'!D522*'Charging rates'!B$106*'Matrix'!DB522</f>
        <v>0</v>
      </c>
      <c r="AC522" s="33">
        <f>'Matrix'!D522*MAX('Matrix'!DE522,0-('Matrix'!DD522+IF('935'!Q522=0,0,(1-'935'!Y522/'11'!C$16)*'11'!B$16/('11'!B$16-'935'!X522)*IF('Matrix'!D522=0,1,'Matrix'!BY522/'Matrix'!D522)*'Matrix'!CV522)))*'11'!B$16*0.01*'DNO totals'!B$284/'DNO totals'!B$296</f>
        <v>0</v>
      </c>
      <c r="AD522" s="33">
        <f>0.01*('Matrix'!BY522*'11'!B$16*'Matrix'!CB522+'Matrix'!D522*'Matrix'!CD522*'935'!Q522*('11'!C$16-'935'!Y522)*('11'!B$16/('11'!B$16-'935'!X522)))</f>
        <v>0</v>
      </c>
      <c r="AE522" s="33">
        <f>'Matrix'!D522*'Charging rates'!B$116*('Parameters'!B$21+'Matrix'!J522)*IF('DNO totals'!B$323&lt;0,1,'935'!S522)</f>
        <v>0</v>
      </c>
      <c r="AF522" s="33">
        <f>'Matrix'!D522*MAX('Matrix'!DE522,0-('Matrix'!DD522+IF('935'!Q522=0,0,(1-'935'!Y522/'11'!C$16)*'11'!B$16/('11'!B$16-'935'!X522)*IF('Matrix'!D522=0,1,'Matrix'!BY522/'Matrix'!D522)*'Matrix'!CV522)))*'11'!B$16*0.01*(1-('DNO totals'!B$284+'DNO totals'!B$274)/'DNO totals'!B$296)</f>
        <v>0</v>
      </c>
      <c r="AG522" s="49">
        <f>Q522-Y522-Z522-AA522-AB522-AC522-AD522-AE522-AF522</f>
        <v>0</v>
      </c>
    </row>
    <row r="523" spans="1:33">
      <c r="A523" s="28">
        <v>423</v>
      </c>
      <c r="B523" s="48">
        <f>'Results'!B523</f>
        <v>0</v>
      </c>
      <c r="C523" s="34">
        <f>'Results'!C523</f>
        <v>0</v>
      </c>
      <c r="D523" s="55">
        <f>'Results'!D523</f>
        <v>0</v>
      </c>
      <c r="E523" s="55">
        <f>'Results'!E523</f>
        <v>0</v>
      </c>
      <c r="F523" s="56">
        <f>'Results'!F523</f>
        <v>0</v>
      </c>
      <c r="G523" s="34">
        <f>'Results'!G523</f>
        <v>0</v>
      </c>
      <c r="H523" s="55">
        <f>'Results'!H523</f>
        <v>0</v>
      </c>
      <c r="I523" s="55">
        <f>'Results'!I523</f>
        <v>0</v>
      </c>
      <c r="J523" s="56">
        <f>'Results'!J523</f>
        <v>0</v>
      </c>
      <c r="K523" s="57">
        <f>0.01*'11'!B$16*'Matrix'!D523*'Results'!E523</f>
        <v>0</v>
      </c>
      <c r="L523" s="33">
        <f>0.01*('11'!C$16-'935'!Y523)*'Results'!C523*'Matrix'!D523*('11'!B$16/('11'!B$16-'935'!X523))*'935'!Q523</f>
        <v>0</v>
      </c>
      <c r="M523" s="49">
        <f>0.01*('11'!B$16-'935'!X523)*'Results'!D523</f>
        <v>0</v>
      </c>
      <c r="N523" s="33">
        <f>0.01*'11'!B$16*'Matrix'!I523*'Matrix'!BS523</f>
        <v>0</v>
      </c>
      <c r="O523" s="33">
        <f>0.01*('11'!B$16-'935'!X523)*'Matrix'!BX523</f>
        <v>0</v>
      </c>
      <c r="P523" s="49">
        <f>0.01*'Matrix'!BM523*'935'!U523</f>
        <v>0</v>
      </c>
      <c r="Q523" s="57">
        <f>K523+L523+M523</f>
        <v>0</v>
      </c>
      <c r="R523" s="32">
        <f>'935'!Z523</f>
        <v>0</v>
      </c>
      <c r="S523" s="58">
        <f>Q523-R523</f>
        <v>0</v>
      </c>
      <c r="T523" s="59">
        <f>IF(R523,Q523/R523-1,"")</f>
        <v>0</v>
      </c>
      <c r="U523" s="57">
        <f>N523+O523+P523</f>
        <v>0</v>
      </c>
      <c r="V523" s="32">
        <f>'935'!AA523</f>
        <v>0</v>
      </c>
      <c r="W523" s="58">
        <f>U523-V523</f>
        <v>0</v>
      </c>
      <c r="X523" s="59">
        <f>IF(V523,U523/V523-1,"")</f>
        <v>0</v>
      </c>
      <c r="Y523" s="57">
        <f>0.01*('11'!B$16-'935'!X523)*'Matrix'!BU523</f>
        <v>0</v>
      </c>
      <c r="Z523" s="33">
        <f>0.01*'11'!B$16*'Matrix'!D523*'Matrix'!CW523</f>
        <v>0</v>
      </c>
      <c r="AA523" s="33">
        <f>'Matrix'!D523*MAX('Matrix'!DE523,0-('Matrix'!DD523+IF('935'!Q523=0,0,(1-'935'!Y523/'11'!C$16)*'11'!B$16/('11'!B$16-'935'!X523)*IF('Matrix'!D523=0,1,'Matrix'!BY523/'Matrix'!D523)*'Matrix'!CV523)))*'11'!B$16*0.01*'DNO totals'!B$274/'DNO totals'!B$296</f>
        <v>0</v>
      </c>
      <c r="AB523" s="33">
        <f>'Matrix'!D523*'Charging rates'!B$106*'Matrix'!DB523</f>
        <v>0</v>
      </c>
      <c r="AC523" s="33">
        <f>'Matrix'!D523*MAX('Matrix'!DE523,0-('Matrix'!DD523+IF('935'!Q523=0,0,(1-'935'!Y523/'11'!C$16)*'11'!B$16/('11'!B$16-'935'!X523)*IF('Matrix'!D523=0,1,'Matrix'!BY523/'Matrix'!D523)*'Matrix'!CV523)))*'11'!B$16*0.01*'DNO totals'!B$284/'DNO totals'!B$296</f>
        <v>0</v>
      </c>
      <c r="AD523" s="33">
        <f>0.01*('Matrix'!BY523*'11'!B$16*'Matrix'!CB523+'Matrix'!D523*'Matrix'!CD523*'935'!Q523*('11'!C$16-'935'!Y523)*('11'!B$16/('11'!B$16-'935'!X523)))</f>
        <v>0</v>
      </c>
      <c r="AE523" s="33">
        <f>'Matrix'!D523*'Charging rates'!B$116*('Parameters'!B$21+'Matrix'!J523)*IF('DNO totals'!B$323&lt;0,1,'935'!S523)</f>
        <v>0</v>
      </c>
      <c r="AF523" s="33">
        <f>'Matrix'!D523*MAX('Matrix'!DE523,0-('Matrix'!DD523+IF('935'!Q523=0,0,(1-'935'!Y523/'11'!C$16)*'11'!B$16/('11'!B$16-'935'!X523)*IF('Matrix'!D523=0,1,'Matrix'!BY523/'Matrix'!D523)*'Matrix'!CV523)))*'11'!B$16*0.01*(1-('DNO totals'!B$284+'DNO totals'!B$274)/'DNO totals'!B$296)</f>
        <v>0</v>
      </c>
      <c r="AG523" s="49">
        <f>Q523-Y523-Z523-AA523-AB523-AC523-AD523-AE523-AF523</f>
        <v>0</v>
      </c>
    </row>
    <row r="524" spans="1:33">
      <c r="A524" s="28">
        <v>424</v>
      </c>
      <c r="B524" s="48">
        <f>'Results'!B524</f>
        <v>0</v>
      </c>
      <c r="C524" s="34">
        <f>'Results'!C524</f>
        <v>0</v>
      </c>
      <c r="D524" s="55">
        <f>'Results'!D524</f>
        <v>0</v>
      </c>
      <c r="E524" s="55">
        <f>'Results'!E524</f>
        <v>0</v>
      </c>
      <c r="F524" s="56">
        <f>'Results'!F524</f>
        <v>0</v>
      </c>
      <c r="G524" s="34">
        <f>'Results'!G524</f>
        <v>0</v>
      </c>
      <c r="H524" s="55">
        <f>'Results'!H524</f>
        <v>0</v>
      </c>
      <c r="I524" s="55">
        <f>'Results'!I524</f>
        <v>0</v>
      </c>
      <c r="J524" s="56">
        <f>'Results'!J524</f>
        <v>0</v>
      </c>
      <c r="K524" s="57">
        <f>0.01*'11'!B$16*'Matrix'!D524*'Results'!E524</f>
        <v>0</v>
      </c>
      <c r="L524" s="33">
        <f>0.01*('11'!C$16-'935'!Y524)*'Results'!C524*'Matrix'!D524*('11'!B$16/('11'!B$16-'935'!X524))*'935'!Q524</f>
        <v>0</v>
      </c>
      <c r="M524" s="49">
        <f>0.01*('11'!B$16-'935'!X524)*'Results'!D524</f>
        <v>0</v>
      </c>
      <c r="N524" s="33">
        <f>0.01*'11'!B$16*'Matrix'!I524*'Matrix'!BS524</f>
        <v>0</v>
      </c>
      <c r="O524" s="33">
        <f>0.01*('11'!B$16-'935'!X524)*'Matrix'!BX524</f>
        <v>0</v>
      </c>
      <c r="P524" s="49">
        <f>0.01*'Matrix'!BM524*'935'!U524</f>
        <v>0</v>
      </c>
      <c r="Q524" s="57">
        <f>K524+L524+M524</f>
        <v>0</v>
      </c>
      <c r="R524" s="32">
        <f>'935'!Z524</f>
        <v>0</v>
      </c>
      <c r="S524" s="58">
        <f>Q524-R524</f>
        <v>0</v>
      </c>
      <c r="T524" s="59">
        <f>IF(R524,Q524/R524-1,"")</f>
        <v>0</v>
      </c>
      <c r="U524" s="57">
        <f>N524+O524+P524</f>
        <v>0</v>
      </c>
      <c r="V524" s="32">
        <f>'935'!AA524</f>
        <v>0</v>
      </c>
      <c r="W524" s="58">
        <f>U524-V524</f>
        <v>0</v>
      </c>
      <c r="X524" s="59">
        <f>IF(V524,U524/V524-1,"")</f>
        <v>0</v>
      </c>
      <c r="Y524" s="57">
        <f>0.01*('11'!B$16-'935'!X524)*'Matrix'!BU524</f>
        <v>0</v>
      </c>
      <c r="Z524" s="33">
        <f>0.01*'11'!B$16*'Matrix'!D524*'Matrix'!CW524</f>
        <v>0</v>
      </c>
      <c r="AA524" s="33">
        <f>'Matrix'!D524*MAX('Matrix'!DE524,0-('Matrix'!DD524+IF('935'!Q524=0,0,(1-'935'!Y524/'11'!C$16)*'11'!B$16/('11'!B$16-'935'!X524)*IF('Matrix'!D524=0,1,'Matrix'!BY524/'Matrix'!D524)*'Matrix'!CV524)))*'11'!B$16*0.01*'DNO totals'!B$274/'DNO totals'!B$296</f>
        <v>0</v>
      </c>
      <c r="AB524" s="33">
        <f>'Matrix'!D524*'Charging rates'!B$106*'Matrix'!DB524</f>
        <v>0</v>
      </c>
      <c r="AC524" s="33">
        <f>'Matrix'!D524*MAX('Matrix'!DE524,0-('Matrix'!DD524+IF('935'!Q524=0,0,(1-'935'!Y524/'11'!C$16)*'11'!B$16/('11'!B$16-'935'!X524)*IF('Matrix'!D524=0,1,'Matrix'!BY524/'Matrix'!D524)*'Matrix'!CV524)))*'11'!B$16*0.01*'DNO totals'!B$284/'DNO totals'!B$296</f>
        <v>0</v>
      </c>
      <c r="AD524" s="33">
        <f>0.01*('Matrix'!BY524*'11'!B$16*'Matrix'!CB524+'Matrix'!D524*'Matrix'!CD524*'935'!Q524*('11'!C$16-'935'!Y524)*('11'!B$16/('11'!B$16-'935'!X524)))</f>
        <v>0</v>
      </c>
      <c r="AE524" s="33">
        <f>'Matrix'!D524*'Charging rates'!B$116*('Parameters'!B$21+'Matrix'!J524)*IF('DNO totals'!B$323&lt;0,1,'935'!S524)</f>
        <v>0</v>
      </c>
      <c r="AF524" s="33">
        <f>'Matrix'!D524*MAX('Matrix'!DE524,0-('Matrix'!DD524+IF('935'!Q524=0,0,(1-'935'!Y524/'11'!C$16)*'11'!B$16/('11'!B$16-'935'!X524)*IF('Matrix'!D524=0,1,'Matrix'!BY524/'Matrix'!D524)*'Matrix'!CV524)))*'11'!B$16*0.01*(1-('DNO totals'!B$284+'DNO totals'!B$274)/'DNO totals'!B$296)</f>
        <v>0</v>
      </c>
      <c r="AG524" s="49">
        <f>Q524-Y524-Z524-AA524-AB524-AC524-AD524-AE524-AF524</f>
        <v>0</v>
      </c>
    </row>
    <row r="525" spans="1:33">
      <c r="A525" s="28">
        <v>425</v>
      </c>
      <c r="B525" s="48">
        <f>'Results'!B525</f>
        <v>0</v>
      </c>
      <c r="C525" s="34">
        <f>'Results'!C525</f>
        <v>0</v>
      </c>
      <c r="D525" s="55">
        <f>'Results'!D525</f>
        <v>0</v>
      </c>
      <c r="E525" s="55">
        <f>'Results'!E525</f>
        <v>0</v>
      </c>
      <c r="F525" s="56">
        <f>'Results'!F525</f>
        <v>0</v>
      </c>
      <c r="G525" s="34">
        <f>'Results'!G525</f>
        <v>0</v>
      </c>
      <c r="H525" s="55">
        <f>'Results'!H525</f>
        <v>0</v>
      </c>
      <c r="I525" s="55">
        <f>'Results'!I525</f>
        <v>0</v>
      </c>
      <c r="J525" s="56">
        <f>'Results'!J525</f>
        <v>0</v>
      </c>
      <c r="K525" s="57">
        <f>0.01*'11'!B$16*'Matrix'!D525*'Results'!E525</f>
        <v>0</v>
      </c>
      <c r="L525" s="33">
        <f>0.01*('11'!C$16-'935'!Y525)*'Results'!C525*'Matrix'!D525*('11'!B$16/('11'!B$16-'935'!X525))*'935'!Q525</f>
        <v>0</v>
      </c>
      <c r="M525" s="49">
        <f>0.01*('11'!B$16-'935'!X525)*'Results'!D525</f>
        <v>0</v>
      </c>
      <c r="N525" s="33">
        <f>0.01*'11'!B$16*'Matrix'!I525*'Matrix'!BS525</f>
        <v>0</v>
      </c>
      <c r="O525" s="33">
        <f>0.01*('11'!B$16-'935'!X525)*'Matrix'!BX525</f>
        <v>0</v>
      </c>
      <c r="P525" s="49">
        <f>0.01*'Matrix'!BM525*'935'!U525</f>
        <v>0</v>
      </c>
      <c r="Q525" s="57">
        <f>K525+L525+M525</f>
        <v>0</v>
      </c>
      <c r="R525" s="32">
        <f>'935'!Z525</f>
        <v>0</v>
      </c>
      <c r="S525" s="58">
        <f>Q525-R525</f>
        <v>0</v>
      </c>
      <c r="T525" s="59">
        <f>IF(R525,Q525/R525-1,"")</f>
        <v>0</v>
      </c>
      <c r="U525" s="57">
        <f>N525+O525+P525</f>
        <v>0</v>
      </c>
      <c r="V525" s="32">
        <f>'935'!AA525</f>
        <v>0</v>
      </c>
      <c r="W525" s="58">
        <f>U525-V525</f>
        <v>0</v>
      </c>
      <c r="X525" s="59">
        <f>IF(V525,U525/V525-1,"")</f>
        <v>0</v>
      </c>
      <c r="Y525" s="57">
        <f>0.01*('11'!B$16-'935'!X525)*'Matrix'!BU525</f>
        <v>0</v>
      </c>
      <c r="Z525" s="33">
        <f>0.01*'11'!B$16*'Matrix'!D525*'Matrix'!CW525</f>
        <v>0</v>
      </c>
      <c r="AA525" s="33">
        <f>'Matrix'!D525*MAX('Matrix'!DE525,0-('Matrix'!DD525+IF('935'!Q525=0,0,(1-'935'!Y525/'11'!C$16)*'11'!B$16/('11'!B$16-'935'!X525)*IF('Matrix'!D525=0,1,'Matrix'!BY525/'Matrix'!D525)*'Matrix'!CV525)))*'11'!B$16*0.01*'DNO totals'!B$274/'DNO totals'!B$296</f>
        <v>0</v>
      </c>
      <c r="AB525" s="33">
        <f>'Matrix'!D525*'Charging rates'!B$106*'Matrix'!DB525</f>
        <v>0</v>
      </c>
      <c r="AC525" s="33">
        <f>'Matrix'!D525*MAX('Matrix'!DE525,0-('Matrix'!DD525+IF('935'!Q525=0,0,(1-'935'!Y525/'11'!C$16)*'11'!B$16/('11'!B$16-'935'!X525)*IF('Matrix'!D525=0,1,'Matrix'!BY525/'Matrix'!D525)*'Matrix'!CV525)))*'11'!B$16*0.01*'DNO totals'!B$284/'DNO totals'!B$296</f>
        <v>0</v>
      </c>
      <c r="AD525" s="33">
        <f>0.01*('Matrix'!BY525*'11'!B$16*'Matrix'!CB525+'Matrix'!D525*'Matrix'!CD525*'935'!Q525*('11'!C$16-'935'!Y525)*('11'!B$16/('11'!B$16-'935'!X525)))</f>
        <v>0</v>
      </c>
      <c r="AE525" s="33">
        <f>'Matrix'!D525*'Charging rates'!B$116*('Parameters'!B$21+'Matrix'!J525)*IF('DNO totals'!B$323&lt;0,1,'935'!S525)</f>
        <v>0</v>
      </c>
      <c r="AF525" s="33">
        <f>'Matrix'!D525*MAX('Matrix'!DE525,0-('Matrix'!DD525+IF('935'!Q525=0,0,(1-'935'!Y525/'11'!C$16)*'11'!B$16/('11'!B$16-'935'!X525)*IF('Matrix'!D525=0,1,'Matrix'!BY525/'Matrix'!D525)*'Matrix'!CV525)))*'11'!B$16*0.01*(1-('DNO totals'!B$284+'DNO totals'!B$274)/'DNO totals'!B$296)</f>
        <v>0</v>
      </c>
      <c r="AG525" s="49">
        <f>Q525-Y525-Z525-AA525-AB525-AC525-AD525-AE525-AF525</f>
        <v>0</v>
      </c>
    </row>
    <row r="526" spans="1:33">
      <c r="A526" s="28">
        <v>426</v>
      </c>
      <c r="B526" s="48">
        <f>'Results'!B526</f>
        <v>0</v>
      </c>
      <c r="C526" s="34">
        <f>'Results'!C526</f>
        <v>0</v>
      </c>
      <c r="D526" s="55">
        <f>'Results'!D526</f>
        <v>0</v>
      </c>
      <c r="E526" s="55">
        <f>'Results'!E526</f>
        <v>0</v>
      </c>
      <c r="F526" s="56">
        <f>'Results'!F526</f>
        <v>0</v>
      </c>
      <c r="G526" s="34">
        <f>'Results'!G526</f>
        <v>0</v>
      </c>
      <c r="H526" s="55">
        <f>'Results'!H526</f>
        <v>0</v>
      </c>
      <c r="I526" s="55">
        <f>'Results'!I526</f>
        <v>0</v>
      </c>
      <c r="J526" s="56">
        <f>'Results'!J526</f>
        <v>0</v>
      </c>
      <c r="K526" s="57">
        <f>0.01*'11'!B$16*'Matrix'!D526*'Results'!E526</f>
        <v>0</v>
      </c>
      <c r="L526" s="33">
        <f>0.01*('11'!C$16-'935'!Y526)*'Results'!C526*'Matrix'!D526*('11'!B$16/('11'!B$16-'935'!X526))*'935'!Q526</f>
        <v>0</v>
      </c>
      <c r="M526" s="49">
        <f>0.01*('11'!B$16-'935'!X526)*'Results'!D526</f>
        <v>0</v>
      </c>
      <c r="N526" s="33">
        <f>0.01*'11'!B$16*'Matrix'!I526*'Matrix'!BS526</f>
        <v>0</v>
      </c>
      <c r="O526" s="33">
        <f>0.01*('11'!B$16-'935'!X526)*'Matrix'!BX526</f>
        <v>0</v>
      </c>
      <c r="P526" s="49">
        <f>0.01*'Matrix'!BM526*'935'!U526</f>
        <v>0</v>
      </c>
      <c r="Q526" s="57">
        <f>K526+L526+M526</f>
        <v>0</v>
      </c>
      <c r="R526" s="32">
        <f>'935'!Z526</f>
        <v>0</v>
      </c>
      <c r="S526" s="58">
        <f>Q526-R526</f>
        <v>0</v>
      </c>
      <c r="T526" s="59">
        <f>IF(R526,Q526/R526-1,"")</f>
        <v>0</v>
      </c>
      <c r="U526" s="57">
        <f>N526+O526+P526</f>
        <v>0</v>
      </c>
      <c r="V526" s="32">
        <f>'935'!AA526</f>
        <v>0</v>
      </c>
      <c r="W526" s="58">
        <f>U526-V526</f>
        <v>0</v>
      </c>
      <c r="X526" s="59">
        <f>IF(V526,U526/V526-1,"")</f>
        <v>0</v>
      </c>
      <c r="Y526" s="57">
        <f>0.01*('11'!B$16-'935'!X526)*'Matrix'!BU526</f>
        <v>0</v>
      </c>
      <c r="Z526" s="33">
        <f>0.01*'11'!B$16*'Matrix'!D526*'Matrix'!CW526</f>
        <v>0</v>
      </c>
      <c r="AA526" s="33">
        <f>'Matrix'!D526*MAX('Matrix'!DE526,0-('Matrix'!DD526+IF('935'!Q526=0,0,(1-'935'!Y526/'11'!C$16)*'11'!B$16/('11'!B$16-'935'!X526)*IF('Matrix'!D526=0,1,'Matrix'!BY526/'Matrix'!D526)*'Matrix'!CV526)))*'11'!B$16*0.01*'DNO totals'!B$274/'DNO totals'!B$296</f>
        <v>0</v>
      </c>
      <c r="AB526" s="33">
        <f>'Matrix'!D526*'Charging rates'!B$106*'Matrix'!DB526</f>
        <v>0</v>
      </c>
      <c r="AC526" s="33">
        <f>'Matrix'!D526*MAX('Matrix'!DE526,0-('Matrix'!DD526+IF('935'!Q526=0,0,(1-'935'!Y526/'11'!C$16)*'11'!B$16/('11'!B$16-'935'!X526)*IF('Matrix'!D526=0,1,'Matrix'!BY526/'Matrix'!D526)*'Matrix'!CV526)))*'11'!B$16*0.01*'DNO totals'!B$284/'DNO totals'!B$296</f>
        <v>0</v>
      </c>
      <c r="AD526" s="33">
        <f>0.01*('Matrix'!BY526*'11'!B$16*'Matrix'!CB526+'Matrix'!D526*'Matrix'!CD526*'935'!Q526*('11'!C$16-'935'!Y526)*('11'!B$16/('11'!B$16-'935'!X526)))</f>
        <v>0</v>
      </c>
      <c r="AE526" s="33">
        <f>'Matrix'!D526*'Charging rates'!B$116*('Parameters'!B$21+'Matrix'!J526)*IF('DNO totals'!B$323&lt;0,1,'935'!S526)</f>
        <v>0</v>
      </c>
      <c r="AF526" s="33">
        <f>'Matrix'!D526*MAX('Matrix'!DE526,0-('Matrix'!DD526+IF('935'!Q526=0,0,(1-'935'!Y526/'11'!C$16)*'11'!B$16/('11'!B$16-'935'!X526)*IF('Matrix'!D526=0,1,'Matrix'!BY526/'Matrix'!D526)*'Matrix'!CV526)))*'11'!B$16*0.01*(1-('DNO totals'!B$284+'DNO totals'!B$274)/'DNO totals'!B$296)</f>
        <v>0</v>
      </c>
      <c r="AG526" s="49">
        <f>Q526-Y526-Z526-AA526-AB526-AC526-AD526-AE526-AF526</f>
        <v>0</v>
      </c>
    </row>
    <row r="527" spans="1:33">
      <c r="A527" s="28">
        <v>427</v>
      </c>
      <c r="B527" s="48">
        <f>'Results'!B527</f>
        <v>0</v>
      </c>
      <c r="C527" s="34">
        <f>'Results'!C527</f>
        <v>0</v>
      </c>
      <c r="D527" s="55">
        <f>'Results'!D527</f>
        <v>0</v>
      </c>
      <c r="E527" s="55">
        <f>'Results'!E527</f>
        <v>0</v>
      </c>
      <c r="F527" s="56">
        <f>'Results'!F527</f>
        <v>0</v>
      </c>
      <c r="G527" s="34">
        <f>'Results'!G527</f>
        <v>0</v>
      </c>
      <c r="H527" s="55">
        <f>'Results'!H527</f>
        <v>0</v>
      </c>
      <c r="I527" s="55">
        <f>'Results'!I527</f>
        <v>0</v>
      </c>
      <c r="J527" s="56">
        <f>'Results'!J527</f>
        <v>0</v>
      </c>
      <c r="K527" s="57">
        <f>0.01*'11'!B$16*'Matrix'!D527*'Results'!E527</f>
        <v>0</v>
      </c>
      <c r="L527" s="33">
        <f>0.01*('11'!C$16-'935'!Y527)*'Results'!C527*'Matrix'!D527*('11'!B$16/('11'!B$16-'935'!X527))*'935'!Q527</f>
        <v>0</v>
      </c>
      <c r="M527" s="49">
        <f>0.01*('11'!B$16-'935'!X527)*'Results'!D527</f>
        <v>0</v>
      </c>
      <c r="N527" s="33">
        <f>0.01*'11'!B$16*'Matrix'!I527*'Matrix'!BS527</f>
        <v>0</v>
      </c>
      <c r="O527" s="33">
        <f>0.01*('11'!B$16-'935'!X527)*'Matrix'!BX527</f>
        <v>0</v>
      </c>
      <c r="P527" s="49">
        <f>0.01*'Matrix'!BM527*'935'!U527</f>
        <v>0</v>
      </c>
      <c r="Q527" s="57">
        <f>K527+L527+M527</f>
        <v>0</v>
      </c>
      <c r="R527" s="32">
        <f>'935'!Z527</f>
        <v>0</v>
      </c>
      <c r="S527" s="58">
        <f>Q527-R527</f>
        <v>0</v>
      </c>
      <c r="T527" s="59">
        <f>IF(R527,Q527/R527-1,"")</f>
        <v>0</v>
      </c>
      <c r="U527" s="57">
        <f>N527+O527+P527</f>
        <v>0</v>
      </c>
      <c r="V527" s="32">
        <f>'935'!AA527</f>
        <v>0</v>
      </c>
      <c r="W527" s="58">
        <f>U527-V527</f>
        <v>0</v>
      </c>
      <c r="X527" s="59">
        <f>IF(V527,U527/V527-1,"")</f>
        <v>0</v>
      </c>
      <c r="Y527" s="57">
        <f>0.01*('11'!B$16-'935'!X527)*'Matrix'!BU527</f>
        <v>0</v>
      </c>
      <c r="Z527" s="33">
        <f>0.01*'11'!B$16*'Matrix'!D527*'Matrix'!CW527</f>
        <v>0</v>
      </c>
      <c r="AA527" s="33">
        <f>'Matrix'!D527*MAX('Matrix'!DE527,0-('Matrix'!DD527+IF('935'!Q527=0,0,(1-'935'!Y527/'11'!C$16)*'11'!B$16/('11'!B$16-'935'!X527)*IF('Matrix'!D527=0,1,'Matrix'!BY527/'Matrix'!D527)*'Matrix'!CV527)))*'11'!B$16*0.01*'DNO totals'!B$274/'DNO totals'!B$296</f>
        <v>0</v>
      </c>
      <c r="AB527" s="33">
        <f>'Matrix'!D527*'Charging rates'!B$106*'Matrix'!DB527</f>
        <v>0</v>
      </c>
      <c r="AC527" s="33">
        <f>'Matrix'!D527*MAX('Matrix'!DE527,0-('Matrix'!DD527+IF('935'!Q527=0,0,(1-'935'!Y527/'11'!C$16)*'11'!B$16/('11'!B$16-'935'!X527)*IF('Matrix'!D527=0,1,'Matrix'!BY527/'Matrix'!D527)*'Matrix'!CV527)))*'11'!B$16*0.01*'DNO totals'!B$284/'DNO totals'!B$296</f>
        <v>0</v>
      </c>
      <c r="AD527" s="33">
        <f>0.01*('Matrix'!BY527*'11'!B$16*'Matrix'!CB527+'Matrix'!D527*'Matrix'!CD527*'935'!Q527*('11'!C$16-'935'!Y527)*('11'!B$16/('11'!B$16-'935'!X527)))</f>
        <v>0</v>
      </c>
      <c r="AE527" s="33">
        <f>'Matrix'!D527*'Charging rates'!B$116*('Parameters'!B$21+'Matrix'!J527)*IF('DNO totals'!B$323&lt;0,1,'935'!S527)</f>
        <v>0</v>
      </c>
      <c r="AF527" s="33">
        <f>'Matrix'!D527*MAX('Matrix'!DE527,0-('Matrix'!DD527+IF('935'!Q527=0,0,(1-'935'!Y527/'11'!C$16)*'11'!B$16/('11'!B$16-'935'!X527)*IF('Matrix'!D527=0,1,'Matrix'!BY527/'Matrix'!D527)*'Matrix'!CV527)))*'11'!B$16*0.01*(1-('DNO totals'!B$284+'DNO totals'!B$274)/'DNO totals'!B$296)</f>
        <v>0</v>
      </c>
      <c r="AG527" s="49">
        <f>Q527-Y527-Z527-AA527-AB527-AC527-AD527-AE527-AF527</f>
        <v>0</v>
      </c>
    </row>
    <row r="528" spans="1:33">
      <c r="A528" s="28">
        <v>428</v>
      </c>
      <c r="B528" s="48">
        <f>'Results'!B528</f>
        <v>0</v>
      </c>
      <c r="C528" s="34">
        <f>'Results'!C528</f>
        <v>0</v>
      </c>
      <c r="D528" s="55">
        <f>'Results'!D528</f>
        <v>0</v>
      </c>
      <c r="E528" s="55">
        <f>'Results'!E528</f>
        <v>0</v>
      </c>
      <c r="F528" s="56">
        <f>'Results'!F528</f>
        <v>0</v>
      </c>
      <c r="G528" s="34">
        <f>'Results'!G528</f>
        <v>0</v>
      </c>
      <c r="H528" s="55">
        <f>'Results'!H528</f>
        <v>0</v>
      </c>
      <c r="I528" s="55">
        <f>'Results'!I528</f>
        <v>0</v>
      </c>
      <c r="J528" s="56">
        <f>'Results'!J528</f>
        <v>0</v>
      </c>
      <c r="K528" s="57">
        <f>0.01*'11'!B$16*'Matrix'!D528*'Results'!E528</f>
        <v>0</v>
      </c>
      <c r="L528" s="33">
        <f>0.01*('11'!C$16-'935'!Y528)*'Results'!C528*'Matrix'!D528*('11'!B$16/('11'!B$16-'935'!X528))*'935'!Q528</f>
        <v>0</v>
      </c>
      <c r="M528" s="49">
        <f>0.01*('11'!B$16-'935'!X528)*'Results'!D528</f>
        <v>0</v>
      </c>
      <c r="N528" s="33">
        <f>0.01*'11'!B$16*'Matrix'!I528*'Matrix'!BS528</f>
        <v>0</v>
      </c>
      <c r="O528" s="33">
        <f>0.01*('11'!B$16-'935'!X528)*'Matrix'!BX528</f>
        <v>0</v>
      </c>
      <c r="P528" s="49">
        <f>0.01*'Matrix'!BM528*'935'!U528</f>
        <v>0</v>
      </c>
      <c r="Q528" s="57">
        <f>K528+L528+M528</f>
        <v>0</v>
      </c>
      <c r="R528" s="32">
        <f>'935'!Z528</f>
        <v>0</v>
      </c>
      <c r="S528" s="58">
        <f>Q528-R528</f>
        <v>0</v>
      </c>
      <c r="T528" s="59">
        <f>IF(R528,Q528/R528-1,"")</f>
        <v>0</v>
      </c>
      <c r="U528" s="57">
        <f>N528+O528+P528</f>
        <v>0</v>
      </c>
      <c r="V528" s="32">
        <f>'935'!AA528</f>
        <v>0</v>
      </c>
      <c r="W528" s="58">
        <f>U528-V528</f>
        <v>0</v>
      </c>
      <c r="X528" s="59">
        <f>IF(V528,U528/V528-1,"")</f>
        <v>0</v>
      </c>
      <c r="Y528" s="57">
        <f>0.01*('11'!B$16-'935'!X528)*'Matrix'!BU528</f>
        <v>0</v>
      </c>
      <c r="Z528" s="33">
        <f>0.01*'11'!B$16*'Matrix'!D528*'Matrix'!CW528</f>
        <v>0</v>
      </c>
      <c r="AA528" s="33">
        <f>'Matrix'!D528*MAX('Matrix'!DE528,0-('Matrix'!DD528+IF('935'!Q528=0,0,(1-'935'!Y528/'11'!C$16)*'11'!B$16/('11'!B$16-'935'!X528)*IF('Matrix'!D528=0,1,'Matrix'!BY528/'Matrix'!D528)*'Matrix'!CV528)))*'11'!B$16*0.01*'DNO totals'!B$274/'DNO totals'!B$296</f>
        <v>0</v>
      </c>
      <c r="AB528" s="33">
        <f>'Matrix'!D528*'Charging rates'!B$106*'Matrix'!DB528</f>
        <v>0</v>
      </c>
      <c r="AC528" s="33">
        <f>'Matrix'!D528*MAX('Matrix'!DE528,0-('Matrix'!DD528+IF('935'!Q528=0,0,(1-'935'!Y528/'11'!C$16)*'11'!B$16/('11'!B$16-'935'!X528)*IF('Matrix'!D528=0,1,'Matrix'!BY528/'Matrix'!D528)*'Matrix'!CV528)))*'11'!B$16*0.01*'DNO totals'!B$284/'DNO totals'!B$296</f>
        <v>0</v>
      </c>
      <c r="AD528" s="33">
        <f>0.01*('Matrix'!BY528*'11'!B$16*'Matrix'!CB528+'Matrix'!D528*'Matrix'!CD528*'935'!Q528*('11'!C$16-'935'!Y528)*('11'!B$16/('11'!B$16-'935'!X528)))</f>
        <v>0</v>
      </c>
      <c r="AE528" s="33">
        <f>'Matrix'!D528*'Charging rates'!B$116*('Parameters'!B$21+'Matrix'!J528)*IF('DNO totals'!B$323&lt;0,1,'935'!S528)</f>
        <v>0</v>
      </c>
      <c r="AF528" s="33">
        <f>'Matrix'!D528*MAX('Matrix'!DE528,0-('Matrix'!DD528+IF('935'!Q528=0,0,(1-'935'!Y528/'11'!C$16)*'11'!B$16/('11'!B$16-'935'!X528)*IF('Matrix'!D528=0,1,'Matrix'!BY528/'Matrix'!D528)*'Matrix'!CV528)))*'11'!B$16*0.01*(1-('DNO totals'!B$284+'DNO totals'!B$274)/'DNO totals'!B$296)</f>
        <v>0</v>
      </c>
      <c r="AG528" s="49">
        <f>Q528-Y528-Z528-AA528-AB528-AC528-AD528-AE528-AF528</f>
        <v>0</v>
      </c>
    </row>
    <row r="529" spans="1:33">
      <c r="A529" s="28">
        <v>429</v>
      </c>
      <c r="B529" s="48">
        <f>'Results'!B529</f>
        <v>0</v>
      </c>
      <c r="C529" s="34">
        <f>'Results'!C529</f>
        <v>0</v>
      </c>
      <c r="D529" s="55">
        <f>'Results'!D529</f>
        <v>0</v>
      </c>
      <c r="E529" s="55">
        <f>'Results'!E529</f>
        <v>0</v>
      </c>
      <c r="F529" s="56">
        <f>'Results'!F529</f>
        <v>0</v>
      </c>
      <c r="G529" s="34">
        <f>'Results'!G529</f>
        <v>0</v>
      </c>
      <c r="H529" s="55">
        <f>'Results'!H529</f>
        <v>0</v>
      </c>
      <c r="I529" s="55">
        <f>'Results'!I529</f>
        <v>0</v>
      </c>
      <c r="J529" s="56">
        <f>'Results'!J529</f>
        <v>0</v>
      </c>
      <c r="K529" s="57">
        <f>0.01*'11'!B$16*'Matrix'!D529*'Results'!E529</f>
        <v>0</v>
      </c>
      <c r="L529" s="33">
        <f>0.01*('11'!C$16-'935'!Y529)*'Results'!C529*'Matrix'!D529*('11'!B$16/('11'!B$16-'935'!X529))*'935'!Q529</f>
        <v>0</v>
      </c>
      <c r="M529" s="49">
        <f>0.01*('11'!B$16-'935'!X529)*'Results'!D529</f>
        <v>0</v>
      </c>
      <c r="N529" s="33">
        <f>0.01*'11'!B$16*'Matrix'!I529*'Matrix'!BS529</f>
        <v>0</v>
      </c>
      <c r="O529" s="33">
        <f>0.01*('11'!B$16-'935'!X529)*'Matrix'!BX529</f>
        <v>0</v>
      </c>
      <c r="P529" s="49">
        <f>0.01*'Matrix'!BM529*'935'!U529</f>
        <v>0</v>
      </c>
      <c r="Q529" s="57">
        <f>K529+L529+M529</f>
        <v>0</v>
      </c>
      <c r="R529" s="32">
        <f>'935'!Z529</f>
        <v>0</v>
      </c>
      <c r="S529" s="58">
        <f>Q529-R529</f>
        <v>0</v>
      </c>
      <c r="T529" s="59">
        <f>IF(R529,Q529/R529-1,"")</f>
        <v>0</v>
      </c>
      <c r="U529" s="57">
        <f>N529+O529+P529</f>
        <v>0</v>
      </c>
      <c r="V529" s="32">
        <f>'935'!AA529</f>
        <v>0</v>
      </c>
      <c r="W529" s="58">
        <f>U529-V529</f>
        <v>0</v>
      </c>
      <c r="X529" s="59">
        <f>IF(V529,U529/V529-1,"")</f>
        <v>0</v>
      </c>
      <c r="Y529" s="57">
        <f>0.01*('11'!B$16-'935'!X529)*'Matrix'!BU529</f>
        <v>0</v>
      </c>
      <c r="Z529" s="33">
        <f>0.01*'11'!B$16*'Matrix'!D529*'Matrix'!CW529</f>
        <v>0</v>
      </c>
      <c r="AA529" s="33">
        <f>'Matrix'!D529*MAX('Matrix'!DE529,0-('Matrix'!DD529+IF('935'!Q529=0,0,(1-'935'!Y529/'11'!C$16)*'11'!B$16/('11'!B$16-'935'!X529)*IF('Matrix'!D529=0,1,'Matrix'!BY529/'Matrix'!D529)*'Matrix'!CV529)))*'11'!B$16*0.01*'DNO totals'!B$274/'DNO totals'!B$296</f>
        <v>0</v>
      </c>
      <c r="AB529" s="33">
        <f>'Matrix'!D529*'Charging rates'!B$106*'Matrix'!DB529</f>
        <v>0</v>
      </c>
      <c r="AC529" s="33">
        <f>'Matrix'!D529*MAX('Matrix'!DE529,0-('Matrix'!DD529+IF('935'!Q529=0,0,(1-'935'!Y529/'11'!C$16)*'11'!B$16/('11'!B$16-'935'!X529)*IF('Matrix'!D529=0,1,'Matrix'!BY529/'Matrix'!D529)*'Matrix'!CV529)))*'11'!B$16*0.01*'DNO totals'!B$284/'DNO totals'!B$296</f>
        <v>0</v>
      </c>
      <c r="AD529" s="33">
        <f>0.01*('Matrix'!BY529*'11'!B$16*'Matrix'!CB529+'Matrix'!D529*'Matrix'!CD529*'935'!Q529*('11'!C$16-'935'!Y529)*('11'!B$16/('11'!B$16-'935'!X529)))</f>
        <v>0</v>
      </c>
      <c r="AE529" s="33">
        <f>'Matrix'!D529*'Charging rates'!B$116*('Parameters'!B$21+'Matrix'!J529)*IF('DNO totals'!B$323&lt;0,1,'935'!S529)</f>
        <v>0</v>
      </c>
      <c r="AF529" s="33">
        <f>'Matrix'!D529*MAX('Matrix'!DE529,0-('Matrix'!DD529+IF('935'!Q529=0,0,(1-'935'!Y529/'11'!C$16)*'11'!B$16/('11'!B$16-'935'!X529)*IF('Matrix'!D529=0,1,'Matrix'!BY529/'Matrix'!D529)*'Matrix'!CV529)))*'11'!B$16*0.01*(1-('DNO totals'!B$284+'DNO totals'!B$274)/'DNO totals'!B$296)</f>
        <v>0</v>
      </c>
      <c r="AG529" s="49">
        <f>Q529-Y529-Z529-AA529-AB529-AC529-AD529-AE529-AF529</f>
        <v>0</v>
      </c>
    </row>
    <row r="530" spans="1:33">
      <c r="A530" s="28">
        <v>430</v>
      </c>
      <c r="B530" s="48">
        <f>'Results'!B530</f>
        <v>0</v>
      </c>
      <c r="C530" s="34">
        <f>'Results'!C530</f>
        <v>0</v>
      </c>
      <c r="D530" s="55">
        <f>'Results'!D530</f>
        <v>0</v>
      </c>
      <c r="E530" s="55">
        <f>'Results'!E530</f>
        <v>0</v>
      </c>
      <c r="F530" s="56">
        <f>'Results'!F530</f>
        <v>0</v>
      </c>
      <c r="G530" s="34">
        <f>'Results'!G530</f>
        <v>0</v>
      </c>
      <c r="H530" s="55">
        <f>'Results'!H530</f>
        <v>0</v>
      </c>
      <c r="I530" s="55">
        <f>'Results'!I530</f>
        <v>0</v>
      </c>
      <c r="J530" s="56">
        <f>'Results'!J530</f>
        <v>0</v>
      </c>
      <c r="K530" s="57">
        <f>0.01*'11'!B$16*'Matrix'!D530*'Results'!E530</f>
        <v>0</v>
      </c>
      <c r="L530" s="33">
        <f>0.01*('11'!C$16-'935'!Y530)*'Results'!C530*'Matrix'!D530*('11'!B$16/('11'!B$16-'935'!X530))*'935'!Q530</f>
        <v>0</v>
      </c>
      <c r="M530" s="49">
        <f>0.01*('11'!B$16-'935'!X530)*'Results'!D530</f>
        <v>0</v>
      </c>
      <c r="N530" s="33">
        <f>0.01*'11'!B$16*'Matrix'!I530*'Matrix'!BS530</f>
        <v>0</v>
      </c>
      <c r="O530" s="33">
        <f>0.01*('11'!B$16-'935'!X530)*'Matrix'!BX530</f>
        <v>0</v>
      </c>
      <c r="P530" s="49">
        <f>0.01*'Matrix'!BM530*'935'!U530</f>
        <v>0</v>
      </c>
      <c r="Q530" s="57">
        <f>K530+L530+M530</f>
        <v>0</v>
      </c>
      <c r="R530" s="32">
        <f>'935'!Z530</f>
        <v>0</v>
      </c>
      <c r="S530" s="58">
        <f>Q530-R530</f>
        <v>0</v>
      </c>
      <c r="T530" s="59">
        <f>IF(R530,Q530/R530-1,"")</f>
        <v>0</v>
      </c>
      <c r="U530" s="57">
        <f>N530+O530+P530</f>
        <v>0</v>
      </c>
      <c r="V530" s="32">
        <f>'935'!AA530</f>
        <v>0</v>
      </c>
      <c r="W530" s="58">
        <f>U530-V530</f>
        <v>0</v>
      </c>
      <c r="X530" s="59">
        <f>IF(V530,U530/V530-1,"")</f>
        <v>0</v>
      </c>
      <c r="Y530" s="57">
        <f>0.01*('11'!B$16-'935'!X530)*'Matrix'!BU530</f>
        <v>0</v>
      </c>
      <c r="Z530" s="33">
        <f>0.01*'11'!B$16*'Matrix'!D530*'Matrix'!CW530</f>
        <v>0</v>
      </c>
      <c r="AA530" s="33">
        <f>'Matrix'!D530*MAX('Matrix'!DE530,0-('Matrix'!DD530+IF('935'!Q530=0,0,(1-'935'!Y530/'11'!C$16)*'11'!B$16/('11'!B$16-'935'!X530)*IF('Matrix'!D530=0,1,'Matrix'!BY530/'Matrix'!D530)*'Matrix'!CV530)))*'11'!B$16*0.01*'DNO totals'!B$274/'DNO totals'!B$296</f>
        <v>0</v>
      </c>
      <c r="AB530" s="33">
        <f>'Matrix'!D530*'Charging rates'!B$106*'Matrix'!DB530</f>
        <v>0</v>
      </c>
      <c r="AC530" s="33">
        <f>'Matrix'!D530*MAX('Matrix'!DE530,0-('Matrix'!DD530+IF('935'!Q530=0,0,(1-'935'!Y530/'11'!C$16)*'11'!B$16/('11'!B$16-'935'!X530)*IF('Matrix'!D530=0,1,'Matrix'!BY530/'Matrix'!D530)*'Matrix'!CV530)))*'11'!B$16*0.01*'DNO totals'!B$284/'DNO totals'!B$296</f>
        <v>0</v>
      </c>
      <c r="AD530" s="33">
        <f>0.01*('Matrix'!BY530*'11'!B$16*'Matrix'!CB530+'Matrix'!D530*'Matrix'!CD530*'935'!Q530*('11'!C$16-'935'!Y530)*('11'!B$16/('11'!B$16-'935'!X530)))</f>
        <v>0</v>
      </c>
      <c r="AE530" s="33">
        <f>'Matrix'!D530*'Charging rates'!B$116*('Parameters'!B$21+'Matrix'!J530)*IF('DNO totals'!B$323&lt;0,1,'935'!S530)</f>
        <v>0</v>
      </c>
      <c r="AF530" s="33">
        <f>'Matrix'!D530*MAX('Matrix'!DE530,0-('Matrix'!DD530+IF('935'!Q530=0,0,(1-'935'!Y530/'11'!C$16)*'11'!B$16/('11'!B$16-'935'!X530)*IF('Matrix'!D530=0,1,'Matrix'!BY530/'Matrix'!D530)*'Matrix'!CV530)))*'11'!B$16*0.01*(1-('DNO totals'!B$284+'DNO totals'!B$274)/'DNO totals'!B$296)</f>
        <v>0</v>
      </c>
      <c r="AG530" s="49">
        <f>Q530-Y530-Z530-AA530-AB530-AC530-AD530-AE530-AF530</f>
        <v>0</v>
      </c>
    </row>
    <row r="531" spans="1:33">
      <c r="A531" s="28">
        <v>431</v>
      </c>
      <c r="B531" s="48">
        <f>'Results'!B531</f>
        <v>0</v>
      </c>
      <c r="C531" s="34">
        <f>'Results'!C531</f>
        <v>0</v>
      </c>
      <c r="D531" s="55">
        <f>'Results'!D531</f>
        <v>0</v>
      </c>
      <c r="E531" s="55">
        <f>'Results'!E531</f>
        <v>0</v>
      </c>
      <c r="F531" s="56">
        <f>'Results'!F531</f>
        <v>0</v>
      </c>
      <c r="G531" s="34">
        <f>'Results'!G531</f>
        <v>0</v>
      </c>
      <c r="H531" s="55">
        <f>'Results'!H531</f>
        <v>0</v>
      </c>
      <c r="I531" s="55">
        <f>'Results'!I531</f>
        <v>0</v>
      </c>
      <c r="J531" s="56">
        <f>'Results'!J531</f>
        <v>0</v>
      </c>
      <c r="K531" s="57">
        <f>0.01*'11'!B$16*'Matrix'!D531*'Results'!E531</f>
        <v>0</v>
      </c>
      <c r="L531" s="33">
        <f>0.01*('11'!C$16-'935'!Y531)*'Results'!C531*'Matrix'!D531*('11'!B$16/('11'!B$16-'935'!X531))*'935'!Q531</f>
        <v>0</v>
      </c>
      <c r="M531" s="49">
        <f>0.01*('11'!B$16-'935'!X531)*'Results'!D531</f>
        <v>0</v>
      </c>
      <c r="N531" s="33">
        <f>0.01*'11'!B$16*'Matrix'!I531*'Matrix'!BS531</f>
        <v>0</v>
      </c>
      <c r="O531" s="33">
        <f>0.01*('11'!B$16-'935'!X531)*'Matrix'!BX531</f>
        <v>0</v>
      </c>
      <c r="P531" s="49">
        <f>0.01*'Matrix'!BM531*'935'!U531</f>
        <v>0</v>
      </c>
      <c r="Q531" s="57">
        <f>K531+L531+M531</f>
        <v>0</v>
      </c>
      <c r="R531" s="32">
        <f>'935'!Z531</f>
        <v>0</v>
      </c>
      <c r="S531" s="58">
        <f>Q531-R531</f>
        <v>0</v>
      </c>
      <c r="T531" s="59">
        <f>IF(R531,Q531/R531-1,"")</f>
        <v>0</v>
      </c>
      <c r="U531" s="57">
        <f>N531+O531+P531</f>
        <v>0</v>
      </c>
      <c r="V531" s="32">
        <f>'935'!AA531</f>
        <v>0</v>
      </c>
      <c r="W531" s="58">
        <f>U531-V531</f>
        <v>0</v>
      </c>
      <c r="X531" s="59">
        <f>IF(V531,U531/V531-1,"")</f>
        <v>0</v>
      </c>
      <c r="Y531" s="57">
        <f>0.01*('11'!B$16-'935'!X531)*'Matrix'!BU531</f>
        <v>0</v>
      </c>
      <c r="Z531" s="33">
        <f>0.01*'11'!B$16*'Matrix'!D531*'Matrix'!CW531</f>
        <v>0</v>
      </c>
      <c r="AA531" s="33">
        <f>'Matrix'!D531*MAX('Matrix'!DE531,0-('Matrix'!DD531+IF('935'!Q531=0,0,(1-'935'!Y531/'11'!C$16)*'11'!B$16/('11'!B$16-'935'!X531)*IF('Matrix'!D531=0,1,'Matrix'!BY531/'Matrix'!D531)*'Matrix'!CV531)))*'11'!B$16*0.01*'DNO totals'!B$274/'DNO totals'!B$296</f>
        <v>0</v>
      </c>
      <c r="AB531" s="33">
        <f>'Matrix'!D531*'Charging rates'!B$106*'Matrix'!DB531</f>
        <v>0</v>
      </c>
      <c r="AC531" s="33">
        <f>'Matrix'!D531*MAX('Matrix'!DE531,0-('Matrix'!DD531+IF('935'!Q531=0,0,(1-'935'!Y531/'11'!C$16)*'11'!B$16/('11'!B$16-'935'!X531)*IF('Matrix'!D531=0,1,'Matrix'!BY531/'Matrix'!D531)*'Matrix'!CV531)))*'11'!B$16*0.01*'DNO totals'!B$284/'DNO totals'!B$296</f>
        <v>0</v>
      </c>
      <c r="AD531" s="33">
        <f>0.01*('Matrix'!BY531*'11'!B$16*'Matrix'!CB531+'Matrix'!D531*'Matrix'!CD531*'935'!Q531*('11'!C$16-'935'!Y531)*('11'!B$16/('11'!B$16-'935'!X531)))</f>
        <v>0</v>
      </c>
      <c r="AE531" s="33">
        <f>'Matrix'!D531*'Charging rates'!B$116*('Parameters'!B$21+'Matrix'!J531)*IF('DNO totals'!B$323&lt;0,1,'935'!S531)</f>
        <v>0</v>
      </c>
      <c r="AF531" s="33">
        <f>'Matrix'!D531*MAX('Matrix'!DE531,0-('Matrix'!DD531+IF('935'!Q531=0,0,(1-'935'!Y531/'11'!C$16)*'11'!B$16/('11'!B$16-'935'!X531)*IF('Matrix'!D531=0,1,'Matrix'!BY531/'Matrix'!D531)*'Matrix'!CV531)))*'11'!B$16*0.01*(1-('DNO totals'!B$284+'DNO totals'!B$274)/'DNO totals'!B$296)</f>
        <v>0</v>
      </c>
      <c r="AG531" s="49">
        <f>Q531-Y531-Z531-AA531-AB531-AC531-AD531-AE531-AF531</f>
        <v>0</v>
      </c>
    </row>
    <row r="532" spans="1:33">
      <c r="A532" s="28">
        <v>432</v>
      </c>
      <c r="B532" s="48">
        <f>'Results'!B532</f>
        <v>0</v>
      </c>
      <c r="C532" s="34">
        <f>'Results'!C532</f>
        <v>0</v>
      </c>
      <c r="D532" s="55">
        <f>'Results'!D532</f>
        <v>0</v>
      </c>
      <c r="E532" s="55">
        <f>'Results'!E532</f>
        <v>0</v>
      </c>
      <c r="F532" s="56">
        <f>'Results'!F532</f>
        <v>0</v>
      </c>
      <c r="G532" s="34">
        <f>'Results'!G532</f>
        <v>0</v>
      </c>
      <c r="H532" s="55">
        <f>'Results'!H532</f>
        <v>0</v>
      </c>
      <c r="I532" s="55">
        <f>'Results'!I532</f>
        <v>0</v>
      </c>
      <c r="J532" s="56">
        <f>'Results'!J532</f>
        <v>0</v>
      </c>
      <c r="K532" s="57">
        <f>0.01*'11'!B$16*'Matrix'!D532*'Results'!E532</f>
        <v>0</v>
      </c>
      <c r="L532" s="33">
        <f>0.01*('11'!C$16-'935'!Y532)*'Results'!C532*'Matrix'!D532*('11'!B$16/('11'!B$16-'935'!X532))*'935'!Q532</f>
        <v>0</v>
      </c>
      <c r="M532" s="49">
        <f>0.01*('11'!B$16-'935'!X532)*'Results'!D532</f>
        <v>0</v>
      </c>
      <c r="N532" s="33">
        <f>0.01*'11'!B$16*'Matrix'!I532*'Matrix'!BS532</f>
        <v>0</v>
      </c>
      <c r="O532" s="33">
        <f>0.01*('11'!B$16-'935'!X532)*'Matrix'!BX532</f>
        <v>0</v>
      </c>
      <c r="P532" s="49">
        <f>0.01*'Matrix'!BM532*'935'!U532</f>
        <v>0</v>
      </c>
      <c r="Q532" s="57">
        <f>K532+L532+M532</f>
        <v>0</v>
      </c>
      <c r="R532" s="32">
        <f>'935'!Z532</f>
        <v>0</v>
      </c>
      <c r="S532" s="58">
        <f>Q532-R532</f>
        <v>0</v>
      </c>
      <c r="T532" s="59">
        <f>IF(R532,Q532/R532-1,"")</f>
        <v>0</v>
      </c>
      <c r="U532" s="57">
        <f>N532+O532+P532</f>
        <v>0</v>
      </c>
      <c r="V532" s="32">
        <f>'935'!AA532</f>
        <v>0</v>
      </c>
      <c r="W532" s="58">
        <f>U532-V532</f>
        <v>0</v>
      </c>
      <c r="X532" s="59">
        <f>IF(V532,U532/V532-1,"")</f>
        <v>0</v>
      </c>
      <c r="Y532" s="57">
        <f>0.01*('11'!B$16-'935'!X532)*'Matrix'!BU532</f>
        <v>0</v>
      </c>
      <c r="Z532" s="33">
        <f>0.01*'11'!B$16*'Matrix'!D532*'Matrix'!CW532</f>
        <v>0</v>
      </c>
      <c r="AA532" s="33">
        <f>'Matrix'!D532*MAX('Matrix'!DE532,0-('Matrix'!DD532+IF('935'!Q532=0,0,(1-'935'!Y532/'11'!C$16)*'11'!B$16/('11'!B$16-'935'!X532)*IF('Matrix'!D532=0,1,'Matrix'!BY532/'Matrix'!D532)*'Matrix'!CV532)))*'11'!B$16*0.01*'DNO totals'!B$274/'DNO totals'!B$296</f>
        <v>0</v>
      </c>
      <c r="AB532" s="33">
        <f>'Matrix'!D532*'Charging rates'!B$106*'Matrix'!DB532</f>
        <v>0</v>
      </c>
      <c r="AC532" s="33">
        <f>'Matrix'!D532*MAX('Matrix'!DE532,0-('Matrix'!DD532+IF('935'!Q532=0,0,(1-'935'!Y532/'11'!C$16)*'11'!B$16/('11'!B$16-'935'!X532)*IF('Matrix'!D532=0,1,'Matrix'!BY532/'Matrix'!D532)*'Matrix'!CV532)))*'11'!B$16*0.01*'DNO totals'!B$284/'DNO totals'!B$296</f>
        <v>0</v>
      </c>
      <c r="AD532" s="33">
        <f>0.01*('Matrix'!BY532*'11'!B$16*'Matrix'!CB532+'Matrix'!D532*'Matrix'!CD532*'935'!Q532*('11'!C$16-'935'!Y532)*('11'!B$16/('11'!B$16-'935'!X532)))</f>
        <v>0</v>
      </c>
      <c r="AE532" s="33">
        <f>'Matrix'!D532*'Charging rates'!B$116*('Parameters'!B$21+'Matrix'!J532)*IF('DNO totals'!B$323&lt;0,1,'935'!S532)</f>
        <v>0</v>
      </c>
      <c r="AF532" s="33">
        <f>'Matrix'!D532*MAX('Matrix'!DE532,0-('Matrix'!DD532+IF('935'!Q532=0,0,(1-'935'!Y532/'11'!C$16)*'11'!B$16/('11'!B$16-'935'!X532)*IF('Matrix'!D532=0,1,'Matrix'!BY532/'Matrix'!D532)*'Matrix'!CV532)))*'11'!B$16*0.01*(1-('DNO totals'!B$284+'DNO totals'!B$274)/'DNO totals'!B$296)</f>
        <v>0</v>
      </c>
      <c r="AG532" s="49">
        <f>Q532-Y532-Z532-AA532-AB532-AC532-AD532-AE532-AF532</f>
        <v>0</v>
      </c>
    </row>
    <row r="533" spans="1:33">
      <c r="A533" s="28">
        <v>433</v>
      </c>
      <c r="B533" s="48">
        <f>'Results'!B533</f>
        <v>0</v>
      </c>
      <c r="C533" s="34">
        <f>'Results'!C533</f>
        <v>0</v>
      </c>
      <c r="D533" s="55">
        <f>'Results'!D533</f>
        <v>0</v>
      </c>
      <c r="E533" s="55">
        <f>'Results'!E533</f>
        <v>0</v>
      </c>
      <c r="F533" s="56">
        <f>'Results'!F533</f>
        <v>0</v>
      </c>
      <c r="G533" s="34">
        <f>'Results'!G533</f>
        <v>0</v>
      </c>
      <c r="H533" s="55">
        <f>'Results'!H533</f>
        <v>0</v>
      </c>
      <c r="I533" s="55">
        <f>'Results'!I533</f>
        <v>0</v>
      </c>
      <c r="J533" s="56">
        <f>'Results'!J533</f>
        <v>0</v>
      </c>
      <c r="K533" s="57">
        <f>0.01*'11'!B$16*'Matrix'!D533*'Results'!E533</f>
        <v>0</v>
      </c>
      <c r="L533" s="33">
        <f>0.01*('11'!C$16-'935'!Y533)*'Results'!C533*'Matrix'!D533*('11'!B$16/('11'!B$16-'935'!X533))*'935'!Q533</f>
        <v>0</v>
      </c>
      <c r="M533" s="49">
        <f>0.01*('11'!B$16-'935'!X533)*'Results'!D533</f>
        <v>0</v>
      </c>
      <c r="N533" s="33">
        <f>0.01*'11'!B$16*'Matrix'!I533*'Matrix'!BS533</f>
        <v>0</v>
      </c>
      <c r="O533" s="33">
        <f>0.01*('11'!B$16-'935'!X533)*'Matrix'!BX533</f>
        <v>0</v>
      </c>
      <c r="P533" s="49">
        <f>0.01*'Matrix'!BM533*'935'!U533</f>
        <v>0</v>
      </c>
      <c r="Q533" s="57">
        <f>K533+L533+M533</f>
        <v>0</v>
      </c>
      <c r="R533" s="32">
        <f>'935'!Z533</f>
        <v>0</v>
      </c>
      <c r="S533" s="58">
        <f>Q533-R533</f>
        <v>0</v>
      </c>
      <c r="T533" s="59">
        <f>IF(R533,Q533/R533-1,"")</f>
        <v>0</v>
      </c>
      <c r="U533" s="57">
        <f>N533+O533+P533</f>
        <v>0</v>
      </c>
      <c r="V533" s="32">
        <f>'935'!AA533</f>
        <v>0</v>
      </c>
      <c r="W533" s="58">
        <f>U533-V533</f>
        <v>0</v>
      </c>
      <c r="X533" s="59">
        <f>IF(V533,U533/V533-1,"")</f>
        <v>0</v>
      </c>
      <c r="Y533" s="57">
        <f>0.01*('11'!B$16-'935'!X533)*'Matrix'!BU533</f>
        <v>0</v>
      </c>
      <c r="Z533" s="33">
        <f>0.01*'11'!B$16*'Matrix'!D533*'Matrix'!CW533</f>
        <v>0</v>
      </c>
      <c r="AA533" s="33">
        <f>'Matrix'!D533*MAX('Matrix'!DE533,0-('Matrix'!DD533+IF('935'!Q533=0,0,(1-'935'!Y533/'11'!C$16)*'11'!B$16/('11'!B$16-'935'!X533)*IF('Matrix'!D533=0,1,'Matrix'!BY533/'Matrix'!D533)*'Matrix'!CV533)))*'11'!B$16*0.01*'DNO totals'!B$274/'DNO totals'!B$296</f>
        <v>0</v>
      </c>
      <c r="AB533" s="33">
        <f>'Matrix'!D533*'Charging rates'!B$106*'Matrix'!DB533</f>
        <v>0</v>
      </c>
      <c r="AC533" s="33">
        <f>'Matrix'!D533*MAX('Matrix'!DE533,0-('Matrix'!DD533+IF('935'!Q533=0,0,(1-'935'!Y533/'11'!C$16)*'11'!B$16/('11'!B$16-'935'!X533)*IF('Matrix'!D533=0,1,'Matrix'!BY533/'Matrix'!D533)*'Matrix'!CV533)))*'11'!B$16*0.01*'DNO totals'!B$284/'DNO totals'!B$296</f>
        <v>0</v>
      </c>
      <c r="AD533" s="33">
        <f>0.01*('Matrix'!BY533*'11'!B$16*'Matrix'!CB533+'Matrix'!D533*'Matrix'!CD533*'935'!Q533*('11'!C$16-'935'!Y533)*('11'!B$16/('11'!B$16-'935'!X533)))</f>
        <v>0</v>
      </c>
      <c r="AE533" s="33">
        <f>'Matrix'!D533*'Charging rates'!B$116*('Parameters'!B$21+'Matrix'!J533)*IF('DNO totals'!B$323&lt;0,1,'935'!S533)</f>
        <v>0</v>
      </c>
      <c r="AF533" s="33">
        <f>'Matrix'!D533*MAX('Matrix'!DE533,0-('Matrix'!DD533+IF('935'!Q533=0,0,(1-'935'!Y533/'11'!C$16)*'11'!B$16/('11'!B$16-'935'!X533)*IF('Matrix'!D533=0,1,'Matrix'!BY533/'Matrix'!D533)*'Matrix'!CV533)))*'11'!B$16*0.01*(1-('DNO totals'!B$284+'DNO totals'!B$274)/'DNO totals'!B$296)</f>
        <v>0</v>
      </c>
      <c r="AG533" s="49">
        <f>Q533-Y533-Z533-AA533-AB533-AC533-AD533-AE533-AF533</f>
        <v>0</v>
      </c>
    </row>
    <row r="534" spans="1:33">
      <c r="A534" s="28">
        <v>434</v>
      </c>
      <c r="B534" s="48">
        <f>'Results'!B534</f>
        <v>0</v>
      </c>
      <c r="C534" s="34">
        <f>'Results'!C534</f>
        <v>0</v>
      </c>
      <c r="D534" s="55">
        <f>'Results'!D534</f>
        <v>0</v>
      </c>
      <c r="E534" s="55">
        <f>'Results'!E534</f>
        <v>0</v>
      </c>
      <c r="F534" s="56">
        <f>'Results'!F534</f>
        <v>0</v>
      </c>
      <c r="G534" s="34">
        <f>'Results'!G534</f>
        <v>0</v>
      </c>
      <c r="H534" s="55">
        <f>'Results'!H534</f>
        <v>0</v>
      </c>
      <c r="I534" s="55">
        <f>'Results'!I534</f>
        <v>0</v>
      </c>
      <c r="J534" s="56">
        <f>'Results'!J534</f>
        <v>0</v>
      </c>
      <c r="K534" s="57">
        <f>0.01*'11'!B$16*'Matrix'!D534*'Results'!E534</f>
        <v>0</v>
      </c>
      <c r="L534" s="33">
        <f>0.01*('11'!C$16-'935'!Y534)*'Results'!C534*'Matrix'!D534*('11'!B$16/('11'!B$16-'935'!X534))*'935'!Q534</f>
        <v>0</v>
      </c>
      <c r="M534" s="49">
        <f>0.01*('11'!B$16-'935'!X534)*'Results'!D534</f>
        <v>0</v>
      </c>
      <c r="N534" s="33">
        <f>0.01*'11'!B$16*'Matrix'!I534*'Matrix'!BS534</f>
        <v>0</v>
      </c>
      <c r="O534" s="33">
        <f>0.01*('11'!B$16-'935'!X534)*'Matrix'!BX534</f>
        <v>0</v>
      </c>
      <c r="P534" s="49">
        <f>0.01*'Matrix'!BM534*'935'!U534</f>
        <v>0</v>
      </c>
      <c r="Q534" s="57">
        <f>K534+L534+M534</f>
        <v>0</v>
      </c>
      <c r="R534" s="32">
        <f>'935'!Z534</f>
        <v>0</v>
      </c>
      <c r="S534" s="58">
        <f>Q534-R534</f>
        <v>0</v>
      </c>
      <c r="T534" s="59">
        <f>IF(R534,Q534/R534-1,"")</f>
        <v>0</v>
      </c>
      <c r="U534" s="57">
        <f>N534+O534+P534</f>
        <v>0</v>
      </c>
      <c r="V534" s="32">
        <f>'935'!AA534</f>
        <v>0</v>
      </c>
      <c r="W534" s="58">
        <f>U534-V534</f>
        <v>0</v>
      </c>
      <c r="X534" s="59">
        <f>IF(V534,U534/V534-1,"")</f>
        <v>0</v>
      </c>
      <c r="Y534" s="57">
        <f>0.01*('11'!B$16-'935'!X534)*'Matrix'!BU534</f>
        <v>0</v>
      </c>
      <c r="Z534" s="33">
        <f>0.01*'11'!B$16*'Matrix'!D534*'Matrix'!CW534</f>
        <v>0</v>
      </c>
      <c r="AA534" s="33">
        <f>'Matrix'!D534*MAX('Matrix'!DE534,0-('Matrix'!DD534+IF('935'!Q534=0,0,(1-'935'!Y534/'11'!C$16)*'11'!B$16/('11'!B$16-'935'!X534)*IF('Matrix'!D534=0,1,'Matrix'!BY534/'Matrix'!D534)*'Matrix'!CV534)))*'11'!B$16*0.01*'DNO totals'!B$274/'DNO totals'!B$296</f>
        <v>0</v>
      </c>
      <c r="AB534" s="33">
        <f>'Matrix'!D534*'Charging rates'!B$106*'Matrix'!DB534</f>
        <v>0</v>
      </c>
      <c r="AC534" s="33">
        <f>'Matrix'!D534*MAX('Matrix'!DE534,0-('Matrix'!DD534+IF('935'!Q534=0,0,(1-'935'!Y534/'11'!C$16)*'11'!B$16/('11'!B$16-'935'!X534)*IF('Matrix'!D534=0,1,'Matrix'!BY534/'Matrix'!D534)*'Matrix'!CV534)))*'11'!B$16*0.01*'DNO totals'!B$284/'DNO totals'!B$296</f>
        <v>0</v>
      </c>
      <c r="AD534" s="33">
        <f>0.01*('Matrix'!BY534*'11'!B$16*'Matrix'!CB534+'Matrix'!D534*'Matrix'!CD534*'935'!Q534*('11'!C$16-'935'!Y534)*('11'!B$16/('11'!B$16-'935'!X534)))</f>
        <v>0</v>
      </c>
      <c r="AE534" s="33">
        <f>'Matrix'!D534*'Charging rates'!B$116*('Parameters'!B$21+'Matrix'!J534)*IF('DNO totals'!B$323&lt;0,1,'935'!S534)</f>
        <v>0</v>
      </c>
      <c r="AF534" s="33">
        <f>'Matrix'!D534*MAX('Matrix'!DE534,0-('Matrix'!DD534+IF('935'!Q534=0,0,(1-'935'!Y534/'11'!C$16)*'11'!B$16/('11'!B$16-'935'!X534)*IF('Matrix'!D534=0,1,'Matrix'!BY534/'Matrix'!D534)*'Matrix'!CV534)))*'11'!B$16*0.01*(1-('DNO totals'!B$284+'DNO totals'!B$274)/'DNO totals'!B$296)</f>
        <v>0</v>
      </c>
      <c r="AG534" s="49">
        <f>Q534-Y534-Z534-AA534-AB534-AC534-AD534-AE534-AF534</f>
        <v>0</v>
      </c>
    </row>
    <row r="535" spans="1:33">
      <c r="A535" s="28">
        <v>435</v>
      </c>
      <c r="B535" s="48">
        <f>'Results'!B535</f>
        <v>0</v>
      </c>
      <c r="C535" s="34">
        <f>'Results'!C535</f>
        <v>0</v>
      </c>
      <c r="D535" s="55">
        <f>'Results'!D535</f>
        <v>0</v>
      </c>
      <c r="E535" s="55">
        <f>'Results'!E535</f>
        <v>0</v>
      </c>
      <c r="F535" s="56">
        <f>'Results'!F535</f>
        <v>0</v>
      </c>
      <c r="G535" s="34">
        <f>'Results'!G535</f>
        <v>0</v>
      </c>
      <c r="H535" s="55">
        <f>'Results'!H535</f>
        <v>0</v>
      </c>
      <c r="I535" s="55">
        <f>'Results'!I535</f>
        <v>0</v>
      </c>
      <c r="J535" s="56">
        <f>'Results'!J535</f>
        <v>0</v>
      </c>
      <c r="K535" s="57">
        <f>0.01*'11'!B$16*'Matrix'!D535*'Results'!E535</f>
        <v>0</v>
      </c>
      <c r="L535" s="33">
        <f>0.01*('11'!C$16-'935'!Y535)*'Results'!C535*'Matrix'!D535*('11'!B$16/('11'!B$16-'935'!X535))*'935'!Q535</f>
        <v>0</v>
      </c>
      <c r="M535" s="49">
        <f>0.01*('11'!B$16-'935'!X535)*'Results'!D535</f>
        <v>0</v>
      </c>
      <c r="N535" s="33">
        <f>0.01*'11'!B$16*'Matrix'!I535*'Matrix'!BS535</f>
        <v>0</v>
      </c>
      <c r="O535" s="33">
        <f>0.01*('11'!B$16-'935'!X535)*'Matrix'!BX535</f>
        <v>0</v>
      </c>
      <c r="P535" s="49">
        <f>0.01*'Matrix'!BM535*'935'!U535</f>
        <v>0</v>
      </c>
      <c r="Q535" s="57">
        <f>K535+L535+M535</f>
        <v>0</v>
      </c>
      <c r="R535" s="32">
        <f>'935'!Z535</f>
        <v>0</v>
      </c>
      <c r="S535" s="58">
        <f>Q535-R535</f>
        <v>0</v>
      </c>
      <c r="T535" s="59">
        <f>IF(R535,Q535/R535-1,"")</f>
        <v>0</v>
      </c>
      <c r="U535" s="57">
        <f>N535+O535+P535</f>
        <v>0</v>
      </c>
      <c r="V535" s="32">
        <f>'935'!AA535</f>
        <v>0</v>
      </c>
      <c r="W535" s="58">
        <f>U535-V535</f>
        <v>0</v>
      </c>
      <c r="X535" s="59">
        <f>IF(V535,U535/V535-1,"")</f>
        <v>0</v>
      </c>
      <c r="Y535" s="57">
        <f>0.01*('11'!B$16-'935'!X535)*'Matrix'!BU535</f>
        <v>0</v>
      </c>
      <c r="Z535" s="33">
        <f>0.01*'11'!B$16*'Matrix'!D535*'Matrix'!CW535</f>
        <v>0</v>
      </c>
      <c r="AA535" s="33">
        <f>'Matrix'!D535*MAX('Matrix'!DE535,0-('Matrix'!DD535+IF('935'!Q535=0,0,(1-'935'!Y535/'11'!C$16)*'11'!B$16/('11'!B$16-'935'!X535)*IF('Matrix'!D535=0,1,'Matrix'!BY535/'Matrix'!D535)*'Matrix'!CV535)))*'11'!B$16*0.01*'DNO totals'!B$274/'DNO totals'!B$296</f>
        <v>0</v>
      </c>
      <c r="AB535" s="33">
        <f>'Matrix'!D535*'Charging rates'!B$106*'Matrix'!DB535</f>
        <v>0</v>
      </c>
      <c r="AC535" s="33">
        <f>'Matrix'!D535*MAX('Matrix'!DE535,0-('Matrix'!DD535+IF('935'!Q535=0,0,(1-'935'!Y535/'11'!C$16)*'11'!B$16/('11'!B$16-'935'!X535)*IF('Matrix'!D535=0,1,'Matrix'!BY535/'Matrix'!D535)*'Matrix'!CV535)))*'11'!B$16*0.01*'DNO totals'!B$284/'DNO totals'!B$296</f>
        <v>0</v>
      </c>
      <c r="AD535" s="33">
        <f>0.01*('Matrix'!BY535*'11'!B$16*'Matrix'!CB535+'Matrix'!D535*'Matrix'!CD535*'935'!Q535*('11'!C$16-'935'!Y535)*('11'!B$16/('11'!B$16-'935'!X535)))</f>
        <v>0</v>
      </c>
      <c r="AE535" s="33">
        <f>'Matrix'!D535*'Charging rates'!B$116*('Parameters'!B$21+'Matrix'!J535)*IF('DNO totals'!B$323&lt;0,1,'935'!S535)</f>
        <v>0</v>
      </c>
      <c r="AF535" s="33">
        <f>'Matrix'!D535*MAX('Matrix'!DE535,0-('Matrix'!DD535+IF('935'!Q535=0,0,(1-'935'!Y535/'11'!C$16)*'11'!B$16/('11'!B$16-'935'!X535)*IF('Matrix'!D535=0,1,'Matrix'!BY535/'Matrix'!D535)*'Matrix'!CV535)))*'11'!B$16*0.01*(1-('DNO totals'!B$284+'DNO totals'!B$274)/'DNO totals'!B$296)</f>
        <v>0</v>
      </c>
      <c r="AG535" s="49">
        <f>Q535-Y535-Z535-AA535-AB535-AC535-AD535-AE535-AF535</f>
        <v>0</v>
      </c>
    </row>
    <row r="536" spans="1:33">
      <c r="A536" s="28">
        <v>436</v>
      </c>
      <c r="B536" s="48">
        <f>'Results'!B536</f>
        <v>0</v>
      </c>
      <c r="C536" s="34">
        <f>'Results'!C536</f>
        <v>0</v>
      </c>
      <c r="D536" s="55">
        <f>'Results'!D536</f>
        <v>0</v>
      </c>
      <c r="E536" s="55">
        <f>'Results'!E536</f>
        <v>0</v>
      </c>
      <c r="F536" s="56">
        <f>'Results'!F536</f>
        <v>0</v>
      </c>
      <c r="G536" s="34">
        <f>'Results'!G536</f>
        <v>0</v>
      </c>
      <c r="H536" s="55">
        <f>'Results'!H536</f>
        <v>0</v>
      </c>
      <c r="I536" s="55">
        <f>'Results'!I536</f>
        <v>0</v>
      </c>
      <c r="J536" s="56">
        <f>'Results'!J536</f>
        <v>0</v>
      </c>
      <c r="K536" s="57">
        <f>0.01*'11'!B$16*'Matrix'!D536*'Results'!E536</f>
        <v>0</v>
      </c>
      <c r="L536" s="33">
        <f>0.01*('11'!C$16-'935'!Y536)*'Results'!C536*'Matrix'!D536*('11'!B$16/('11'!B$16-'935'!X536))*'935'!Q536</f>
        <v>0</v>
      </c>
      <c r="M536" s="49">
        <f>0.01*('11'!B$16-'935'!X536)*'Results'!D536</f>
        <v>0</v>
      </c>
      <c r="N536" s="33">
        <f>0.01*'11'!B$16*'Matrix'!I536*'Matrix'!BS536</f>
        <v>0</v>
      </c>
      <c r="O536" s="33">
        <f>0.01*('11'!B$16-'935'!X536)*'Matrix'!BX536</f>
        <v>0</v>
      </c>
      <c r="P536" s="49">
        <f>0.01*'Matrix'!BM536*'935'!U536</f>
        <v>0</v>
      </c>
      <c r="Q536" s="57">
        <f>K536+L536+M536</f>
        <v>0</v>
      </c>
      <c r="R536" s="32">
        <f>'935'!Z536</f>
        <v>0</v>
      </c>
      <c r="S536" s="58">
        <f>Q536-R536</f>
        <v>0</v>
      </c>
      <c r="T536" s="59">
        <f>IF(R536,Q536/R536-1,"")</f>
        <v>0</v>
      </c>
      <c r="U536" s="57">
        <f>N536+O536+P536</f>
        <v>0</v>
      </c>
      <c r="V536" s="32">
        <f>'935'!AA536</f>
        <v>0</v>
      </c>
      <c r="W536" s="58">
        <f>U536-V536</f>
        <v>0</v>
      </c>
      <c r="X536" s="59">
        <f>IF(V536,U536/V536-1,"")</f>
        <v>0</v>
      </c>
      <c r="Y536" s="57">
        <f>0.01*('11'!B$16-'935'!X536)*'Matrix'!BU536</f>
        <v>0</v>
      </c>
      <c r="Z536" s="33">
        <f>0.01*'11'!B$16*'Matrix'!D536*'Matrix'!CW536</f>
        <v>0</v>
      </c>
      <c r="AA536" s="33">
        <f>'Matrix'!D536*MAX('Matrix'!DE536,0-('Matrix'!DD536+IF('935'!Q536=0,0,(1-'935'!Y536/'11'!C$16)*'11'!B$16/('11'!B$16-'935'!X536)*IF('Matrix'!D536=0,1,'Matrix'!BY536/'Matrix'!D536)*'Matrix'!CV536)))*'11'!B$16*0.01*'DNO totals'!B$274/'DNO totals'!B$296</f>
        <v>0</v>
      </c>
      <c r="AB536" s="33">
        <f>'Matrix'!D536*'Charging rates'!B$106*'Matrix'!DB536</f>
        <v>0</v>
      </c>
      <c r="AC536" s="33">
        <f>'Matrix'!D536*MAX('Matrix'!DE536,0-('Matrix'!DD536+IF('935'!Q536=0,0,(1-'935'!Y536/'11'!C$16)*'11'!B$16/('11'!B$16-'935'!X536)*IF('Matrix'!D536=0,1,'Matrix'!BY536/'Matrix'!D536)*'Matrix'!CV536)))*'11'!B$16*0.01*'DNO totals'!B$284/'DNO totals'!B$296</f>
        <v>0</v>
      </c>
      <c r="AD536" s="33">
        <f>0.01*('Matrix'!BY536*'11'!B$16*'Matrix'!CB536+'Matrix'!D536*'Matrix'!CD536*'935'!Q536*('11'!C$16-'935'!Y536)*('11'!B$16/('11'!B$16-'935'!X536)))</f>
        <v>0</v>
      </c>
      <c r="AE536" s="33">
        <f>'Matrix'!D536*'Charging rates'!B$116*('Parameters'!B$21+'Matrix'!J536)*IF('DNO totals'!B$323&lt;0,1,'935'!S536)</f>
        <v>0</v>
      </c>
      <c r="AF536" s="33">
        <f>'Matrix'!D536*MAX('Matrix'!DE536,0-('Matrix'!DD536+IF('935'!Q536=0,0,(1-'935'!Y536/'11'!C$16)*'11'!B$16/('11'!B$16-'935'!X536)*IF('Matrix'!D536=0,1,'Matrix'!BY536/'Matrix'!D536)*'Matrix'!CV536)))*'11'!B$16*0.01*(1-('DNO totals'!B$284+'DNO totals'!B$274)/'DNO totals'!B$296)</f>
        <v>0</v>
      </c>
      <c r="AG536" s="49">
        <f>Q536-Y536-Z536-AA536-AB536-AC536-AD536-AE536-AF536</f>
        <v>0</v>
      </c>
    </row>
    <row r="537" spans="1:33">
      <c r="A537" s="28">
        <v>437</v>
      </c>
      <c r="B537" s="48">
        <f>'Results'!B537</f>
        <v>0</v>
      </c>
      <c r="C537" s="34">
        <f>'Results'!C537</f>
        <v>0</v>
      </c>
      <c r="D537" s="55">
        <f>'Results'!D537</f>
        <v>0</v>
      </c>
      <c r="E537" s="55">
        <f>'Results'!E537</f>
        <v>0</v>
      </c>
      <c r="F537" s="56">
        <f>'Results'!F537</f>
        <v>0</v>
      </c>
      <c r="G537" s="34">
        <f>'Results'!G537</f>
        <v>0</v>
      </c>
      <c r="H537" s="55">
        <f>'Results'!H537</f>
        <v>0</v>
      </c>
      <c r="I537" s="55">
        <f>'Results'!I537</f>
        <v>0</v>
      </c>
      <c r="J537" s="56">
        <f>'Results'!J537</f>
        <v>0</v>
      </c>
      <c r="K537" s="57">
        <f>0.01*'11'!B$16*'Matrix'!D537*'Results'!E537</f>
        <v>0</v>
      </c>
      <c r="L537" s="33">
        <f>0.01*('11'!C$16-'935'!Y537)*'Results'!C537*'Matrix'!D537*('11'!B$16/('11'!B$16-'935'!X537))*'935'!Q537</f>
        <v>0</v>
      </c>
      <c r="M537" s="49">
        <f>0.01*('11'!B$16-'935'!X537)*'Results'!D537</f>
        <v>0</v>
      </c>
      <c r="N537" s="33">
        <f>0.01*'11'!B$16*'Matrix'!I537*'Matrix'!BS537</f>
        <v>0</v>
      </c>
      <c r="O537" s="33">
        <f>0.01*('11'!B$16-'935'!X537)*'Matrix'!BX537</f>
        <v>0</v>
      </c>
      <c r="P537" s="49">
        <f>0.01*'Matrix'!BM537*'935'!U537</f>
        <v>0</v>
      </c>
      <c r="Q537" s="57">
        <f>K537+L537+M537</f>
        <v>0</v>
      </c>
      <c r="R537" s="32">
        <f>'935'!Z537</f>
        <v>0</v>
      </c>
      <c r="S537" s="58">
        <f>Q537-R537</f>
        <v>0</v>
      </c>
      <c r="T537" s="59">
        <f>IF(R537,Q537/R537-1,"")</f>
        <v>0</v>
      </c>
      <c r="U537" s="57">
        <f>N537+O537+P537</f>
        <v>0</v>
      </c>
      <c r="V537" s="32">
        <f>'935'!AA537</f>
        <v>0</v>
      </c>
      <c r="W537" s="58">
        <f>U537-V537</f>
        <v>0</v>
      </c>
      <c r="X537" s="59">
        <f>IF(V537,U537/V537-1,"")</f>
        <v>0</v>
      </c>
      <c r="Y537" s="57">
        <f>0.01*('11'!B$16-'935'!X537)*'Matrix'!BU537</f>
        <v>0</v>
      </c>
      <c r="Z537" s="33">
        <f>0.01*'11'!B$16*'Matrix'!D537*'Matrix'!CW537</f>
        <v>0</v>
      </c>
      <c r="AA537" s="33">
        <f>'Matrix'!D537*MAX('Matrix'!DE537,0-('Matrix'!DD537+IF('935'!Q537=0,0,(1-'935'!Y537/'11'!C$16)*'11'!B$16/('11'!B$16-'935'!X537)*IF('Matrix'!D537=0,1,'Matrix'!BY537/'Matrix'!D537)*'Matrix'!CV537)))*'11'!B$16*0.01*'DNO totals'!B$274/'DNO totals'!B$296</f>
        <v>0</v>
      </c>
      <c r="AB537" s="33">
        <f>'Matrix'!D537*'Charging rates'!B$106*'Matrix'!DB537</f>
        <v>0</v>
      </c>
      <c r="AC537" s="33">
        <f>'Matrix'!D537*MAX('Matrix'!DE537,0-('Matrix'!DD537+IF('935'!Q537=0,0,(1-'935'!Y537/'11'!C$16)*'11'!B$16/('11'!B$16-'935'!X537)*IF('Matrix'!D537=0,1,'Matrix'!BY537/'Matrix'!D537)*'Matrix'!CV537)))*'11'!B$16*0.01*'DNO totals'!B$284/'DNO totals'!B$296</f>
        <v>0</v>
      </c>
      <c r="AD537" s="33">
        <f>0.01*('Matrix'!BY537*'11'!B$16*'Matrix'!CB537+'Matrix'!D537*'Matrix'!CD537*'935'!Q537*('11'!C$16-'935'!Y537)*('11'!B$16/('11'!B$16-'935'!X537)))</f>
        <v>0</v>
      </c>
      <c r="AE537" s="33">
        <f>'Matrix'!D537*'Charging rates'!B$116*('Parameters'!B$21+'Matrix'!J537)*IF('DNO totals'!B$323&lt;0,1,'935'!S537)</f>
        <v>0</v>
      </c>
      <c r="AF537" s="33">
        <f>'Matrix'!D537*MAX('Matrix'!DE537,0-('Matrix'!DD537+IF('935'!Q537=0,0,(1-'935'!Y537/'11'!C$16)*'11'!B$16/('11'!B$16-'935'!X537)*IF('Matrix'!D537=0,1,'Matrix'!BY537/'Matrix'!D537)*'Matrix'!CV537)))*'11'!B$16*0.01*(1-('DNO totals'!B$284+'DNO totals'!B$274)/'DNO totals'!B$296)</f>
        <v>0</v>
      </c>
      <c r="AG537" s="49">
        <f>Q537-Y537-Z537-AA537-AB537-AC537-AD537-AE537-AF537</f>
        <v>0</v>
      </c>
    </row>
    <row r="538" spans="1:33">
      <c r="A538" s="28">
        <v>438</v>
      </c>
      <c r="B538" s="48">
        <f>'Results'!B538</f>
        <v>0</v>
      </c>
      <c r="C538" s="34">
        <f>'Results'!C538</f>
        <v>0</v>
      </c>
      <c r="D538" s="55">
        <f>'Results'!D538</f>
        <v>0</v>
      </c>
      <c r="E538" s="55">
        <f>'Results'!E538</f>
        <v>0</v>
      </c>
      <c r="F538" s="56">
        <f>'Results'!F538</f>
        <v>0</v>
      </c>
      <c r="G538" s="34">
        <f>'Results'!G538</f>
        <v>0</v>
      </c>
      <c r="H538" s="55">
        <f>'Results'!H538</f>
        <v>0</v>
      </c>
      <c r="I538" s="55">
        <f>'Results'!I538</f>
        <v>0</v>
      </c>
      <c r="J538" s="56">
        <f>'Results'!J538</f>
        <v>0</v>
      </c>
      <c r="K538" s="57">
        <f>0.01*'11'!B$16*'Matrix'!D538*'Results'!E538</f>
        <v>0</v>
      </c>
      <c r="L538" s="33">
        <f>0.01*('11'!C$16-'935'!Y538)*'Results'!C538*'Matrix'!D538*('11'!B$16/('11'!B$16-'935'!X538))*'935'!Q538</f>
        <v>0</v>
      </c>
      <c r="M538" s="49">
        <f>0.01*('11'!B$16-'935'!X538)*'Results'!D538</f>
        <v>0</v>
      </c>
      <c r="N538" s="33">
        <f>0.01*'11'!B$16*'Matrix'!I538*'Matrix'!BS538</f>
        <v>0</v>
      </c>
      <c r="O538" s="33">
        <f>0.01*('11'!B$16-'935'!X538)*'Matrix'!BX538</f>
        <v>0</v>
      </c>
      <c r="P538" s="49">
        <f>0.01*'Matrix'!BM538*'935'!U538</f>
        <v>0</v>
      </c>
      <c r="Q538" s="57">
        <f>K538+L538+M538</f>
        <v>0</v>
      </c>
      <c r="R538" s="32">
        <f>'935'!Z538</f>
        <v>0</v>
      </c>
      <c r="S538" s="58">
        <f>Q538-R538</f>
        <v>0</v>
      </c>
      <c r="T538" s="59">
        <f>IF(R538,Q538/R538-1,"")</f>
        <v>0</v>
      </c>
      <c r="U538" s="57">
        <f>N538+O538+P538</f>
        <v>0</v>
      </c>
      <c r="V538" s="32">
        <f>'935'!AA538</f>
        <v>0</v>
      </c>
      <c r="W538" s="58">
        <f>U538-V538</f>
        <v>0</v>
      </c>
      <c r="X538" s="59">
        <f>IF(V538,U538/V538-1,"")</f>
        <v>0</v>
      </c>
      <c r="Y538" s="57">
        <f>0.01*('11'!B$16-'935'!X538)*'Matrix'!BU538</f>
        <v>0</v>
      </c>
      <c r="Z538" s="33">
        <f>0.01*'11'!B$16*'Matrix'!D538*'Matrix'!CW538</f>
        <v>0</v>
      </c>
      <c r="AA538" s="33">
        <f>'Matrix'!D538*MAX('Matrix'!DE538,0-('Matrix'!DD538+IF('935'!Q538=0,0,(1-'935'!Y538/'11'!C$16)*'11'!B$16/('11'!B$16-'935'!X538)*IF('Matrix'!D538=0,1,'Matrix'!BY538/'Matrix'!D538)*'Matrix'!CV538)))*'11'!B$16*0.01*'DNO totals'!B$274/'DNO totals'!B$296</f>
        <v>0</v>
      </c>
      <c r="AB538" s="33">
        <f>'Matrix'!D538*'Charging rates'!B$106*'Matrix'!DB538</f>
        <v>0</v>
      </c>
      <c r="AC538" s="33">
        <f>'Matrix'!D538*MAX('Matrix'!DE538,0-('Matrix'!DD538+IF('935'!Q538=0,0,(1-'935'!Y538/'11'!C$16)*'11'!B$16/('11'!B$16-'935'!X538)*IF('Matrix'!D538=0,1,'Matrix'!BY538/'Matrix'!D538)*'Matrix'!CV538)))*'11'!B$16*0.01*'DNO totals'!B$284/'DNO totals'!B$296</f>
        <v>0</v>
      </c>
      <c r="AD538" s="33">
        <f>0.01*('Matrix'!BY538*'11'!B$16*'Matrix'!CB538+'Matrix'!D538*'Matrix'!CD538*'935'!Q538*('11'!C$16-'935'!Y538)*('11'!B$16/('11'!B$16-'935'!X538)))</f>
        <v>0</v>
      </c>
      <c r="AE538" s="33">
        <f>'Matrix'!D538*'Charging rates'!B$116*('Parameters'!B$21+'Matrix'!J538)*IF('DNO totals'!B$323&lt;0,1,'935'!S538)</f>
        <v>0</v>
      </c>
      <c r="AF538" s="33">
        <f>'Matrix'!D538*MAX('Matrix'!DE538,0-('Matrix'!DD538+IF('935'!Q538=0,0,(1-'935'!Y538/'11'!C$16)*'11'!B$16/('11'!B$16-'935'!X538)*IF('Matrix'!D538=0,1,'Matrix'!BY538/'Matrix'!D538)*'Matrix'!CV538)))*'11'!B$16*0.01*(1-('DNO totals'!B$284+'DNO totals'!B$274)/'DNO totals'!B$296)</f>
        <v>0</v>
      </c>
      <c r="AG538" s="49">
        <f>Q538-Y538-Z538-AA538-AB538-AC538-AD538-AE538-AF538</f>
        <v>0</v>
      </c>
    </row>
    <row r="539" spans="1:33">
      <c r="A539" s="28">
        <v>439</v>
      </c>
      <c r="B539" s="48">
        <f>'Results'!B539</f>
        <v>0</v>
      </c>
      <c r="C539" s="34">
        <f>'Results'!C539</f>
        <v>0</v>
      </c>
      <c r="D539" s="55">
        <f>'Results'!D539</f>
        <v>0</v>
      </c>
      <c r="E539" s="55">
        <f>'Results'!E539</f>
        <v>0</v>
      </c>
      <c r="F539" s="56">
        <f>'Results'!F539</f>
        <v>0</v>
      </c>
      <c r="G539" s="34">
        <f>'Results'!G539</f>
        <v>0</v>
      </c>
      <c r="H539" s="55">
        <f>'Results'!H539</f>
        <v>0</v>
      </c>
      <c r="I539" s="55">
        <f>'Results'!I539</f>
        <v>0</v>
      </c>
      <c r="J539" s="56">
        <f>'Results'!J539</f>
        <v>0</v>
      </c>
      <c r="K539" s="57">
        <f>0.01*'11'!B$16*'Matrix'!D539*'Results'!E539</f>
        <v>0</v>
      </c>
      <c r="L539" s="33">
        <f>0.01*('11'!C$16-'935'!Y539)*'Results'!C539*'Matrix'!D539*('11'!B$16/('11'!B$16-'935'!X539))*'935'!Q539</f>
        <v>0</v>
      </c>
      <c r="M539" s="49">
        <f>0.01*('11'!B$16-'935'!X539)*'Results'!D539</f>
        <v>0</v>
      </c>
      <c r="N539" s="33">
        <f>0.01*'11'!B$16*'Matrix'!I539*'Matrix'!BS539</f>
        <v>0</v>
      </c>
      <c r="O539" s="33">
        <f>0.01*('11'!B$16-'935'!X539)*'Matrix'!BX539</f>
        <v>0</v>
      </c>
      <c r="P539" s="49">
        <f>0.01*'Matrix'!BM539*'935'!U539</f>
        <v>0</v>
      </c>
      <c r="Q539" s="57">
        <f>K539+L539+M539</f>
        <v>0</v>
      </c>
      <c r="R539" s="32">
        <f>'935'!Z539</f>
        <v>0</v>
      </c>
      <c r="S539" s="58">
        <f>Q539-R539</f>
        <v>0</v>
      </c>
      <c r="T539" s="59">
        <f>IF(R539,Q539/R539-1,"")</f>
        <v>0</v>
      </c>
      <c r="U539" s="57">
        <f>N539+O539+P539</f>
        <v>0</v>
      </c>
      <c r="V539" s="32">
        <f>'935'!AA539</f>
        <v>0</v>
      </c>
      <c r="W539" s="58">
        <f>U539-V539</f>
        <v>0</v>
      </c>
      <c r="X539" s="59">
        <f>IF(V539,U539/V539-1,"")</f>
        <v>0</v>
      </c>
      <c r="Y539" s="57">
        <f>0.01*('11'!B$16-'935'!X539)*'Matrix'!BU539</f>
        <v>0</v>
      </c>
      <c r="Z539" s="33">
        <f>0.01*'11'!B$16*'Matrix'!D539*'Matrix'!CW539</f>
        <v>0</v>
      </c>
      <c r="AA539" s="33">
        <f>'Matrix'!D539*MAX('Matrix'!DE539,0-('Matrix'!DD539+IF('935'!Q539=0,0,(1-'935'!Y539/'11'!C$16)*'11'!B$16/('11'!B$16-'935'!X539)*IF('Matrix'!D539=0,1,'Matrix'!BY539/'Matrix'!D539)*'Matrix'!CV539)))*'11'!B$16*0.01*'DNO totals'!B$274/'DNO totals'!B$296</f>
        <v>0</v>
      </c>
      <c r="AB539" s="33">
        <f>'Matrix'!D539*'Charging rates'!B$106*'Matrix'!DB539</f>
        <v>0</v>
      </c>
      <c r="AC539" s="33">
        <f>'Matrix'!D539*MAX('Matrix'!DE539,0-('Matrix'!DD539+IF('935'!Q539=0,0,(1-'935'!Y539/'11'!C$16)*'11'!B$16/('11'!B$16-'935'!X539)*IF('Matrix'!D539=0,1,'Matrix'!BY539/'Matrix'!D539)*'Matrix'!CV539)))*'11'!B$16*0.01*'DNO totals'!B$284/'DNO totals'!B$296</f>
        <v>0</v>
      </c>
      <c r="AD539" s="33">
        <f>0.01*('Matrix'!BY539*'11'!B$16*'Matrix'!CB539+'Matrix'!D539*'Matrix'!CD539*'935'!Q539*('11'!C$16-'935'!Y539)*('11'!B$16/('11'!B$16-'935'!X539)))</f>
        <v>0</v>
      </c>
      <c r="AE539" s="33">
        <f>'Matrix'!D539*'Charging rates'!B$116*('Parameters'!B$21+'Matrix'!J539)*IF('DNO totals'!B$323&lt;0,1,'935'!S539)</f>
        <v>0</v>
      </c>
      <c r="AF539" s="33">
        <f>'Matrix'!D539*MAX('Matrix'!DE539,0-('Matrix'!DD539+IF('935'!Q539=0,0,(1-'935'!Y539/'11'!C$16)*'11'!B$16/('11'!B$16-'935'!X539)*IF('Matrix'!D539=0,1,'Matrix'!BY539/'Matrix'!D539)*'Matrix'!CV539)))*'11'!B$16*0.01*(1-('DNO totals'!B$284+'DNO totals'!B$274)/'DNO totals'!B$296)</f>
        <v>0</v>
      </c>
      <c r="AG539" s="49">
        <f>Q539-Y539-Z539-AA539-AB539-AC539-AD539-AE539-AF539</f>
        <v>0</v>
      </c>
    </row>
    <row r="540" spans="1:33">
      <c r="A540" s="28">
        <v>440</v>
      </c>
      <c r="B540" s="48">
        <f>'Results'!B540</f>
        <v>0</v>
      </c>
      <c r="C540" s="34">
        <f>'Results'!C540</f>
        <v>0</v>
      </c>
      <c r="D540" s="55">
        <f>'Results'!D540</f>
        <v>0</v>
      </c>
      <c r="E540" s="55">
        <f>'Results'!E540</f>
        <v>0</v>
      </c>
      <c r="F540" s="56">
        <f>'Results'!F540</f>
        <v>0</v>
      </c>
      <c r="G540" s="34">
        <f>'Results'!G540</f>
        <v>0</v>
      </c>
      <c r="H540" s="55">
        <f>'Results'!H540</f>
        <v>0</v>
      </c>
      <c r="I540" s="55">
        <f>'Results'!I540</f>
        <v>0</v>
      </c>
      <c r="J540" s="56">
        <f>'Results'!J540</f>
        <v>0</v>
      </c>
      <c r="K540" s="57">
        <f>0.01*'11'!B$16*'Matrix'!D540*'Results'!E540</f>
        <v>0</v>
      </c>
      <c r="L540" s="33">
        <f>0.01*('11'!C$16-'935'!Y540)*'Results'!C540*'Matrix'!D540*('11'!B$16/('11'!B$16-'935'!X540))*'935'!Q540</f>
        <v>0</v>
      </c>
      <c r="M540" s="49">
        <f>0.01*('11'!B$16-'935'!X540)*'Results'!D540</f>
        <v>0</v>
      </c>
      <c r="N540" s="33">
        <f>0.01*'11'!B$16*'Matrix'!I540*'Matrix'!BS540</f>
        <v>0</v>
      </c>
      <c r="O540" s="33">
        <f>0.01*('11'!B$16-'935'!X540)*'Matrix'!BX540</f>
        <v>0</v>
      </c>
      <c r="P540" s="49">
        <f>0.01*'Matrix'!BM540*'935'!U540</f>
        <v>0</v>
      </c>
      <c r="Q540" s="57">
        <f>K540+L540+M540</f>
        <v>0</v>
      </c>
      <c r="R540" s="32">
        <f>'935'!Z540</f>
        <v>0</v>
      </c>
      <c r="S540" s="58">
        <f>Q540-R540</f>
        <v>0</v>
      </c>
      <c r="T540" s="59">
        <f>IF(R540,Q540/R540-1,"")</f>
        <v>0</v>
      </c>
      <c r="U540" s="57">
        <f>N540+O540+P540</f>
        <v>0</v>
      </c>
      <c r="V540" s="32">
        <f>'935'!AA540</f>
        <v>0</v>
      </c>
      <c r="W540" s="58">
        <f>U540-V540</f>
        <v>0</v>
      </c>
      <c r="X540" s="59">
        <f>IF(V540,U540/V540-1,"")</f>
        <v>0</v>
      </c>
      <c r="Y540" s="57">
        <f>0.01*('11'!B$16-'935'!X540)*'Matrix'!BU540</f>
        <v>0</v>
      </c>
      <c r="Z540" s="33">
        <f>0.01*'11'!B$16*'Matrix'!D540*'Matrix'!CW540</f>
        <v>0</v>
      </c>
      <c r="AA540" s="33">
        <f>'Matrix'!D540*MAX('Matrix'!DE540,0-('Matrix'!DD540+IF('935'!Q540=0,0,(1-'935'!Y540/'11'!C$16)*'11'!B$16/('11'!B$16-'935'!X540)*IF('Matrix'!D540=0,1,'Matrix'!BY540/'Matrix'!D540)*'Matrix'!CV540)))*'11'!B$16*0.01*'DNO totals'!B$274/'DNO totals'!B$296</f>
        <v>0</v>
      </c>
      <c r="AB540" s="33">
        <f>'Matrix'!D540*'Charging rates'!B$106*'Matrix'!DB540</f>
        <v>0</v>
      </c>
      <c r="AC540" s="33">
        <f>'Matrix'!D540*MAX('Matrix'!DE540,0-('Matrix'!DD540+IF('935'!Q540=0,0,(1-'935'!Y540/'11'!C$16)*'11'!B$16/('11'!B$16-'935'!X540)*IF('Matrix'!D540=0,1,'Matrix'!BY540/'Matrix'!D540)*'Matrix'!CV540)))*'11'!B$16*0.01*'DNO totals'!B$284/'DNO totals'!B$296</f>
        <v>0</v>
      </c>
      <c r="AD540" s="33">
        <f>0.01*('Matrix'!BY540*'11'!B$16*'Matrix'!CB540+'Matrix'!D540*'Matrix'!CD540*'935'!Q540*('11'!C$16-'935'!Y540)*('11'!B$16/('11'!B$16-'935'!X540)))</f>
        <v>0</v>
      </c>
      <c r="AE540" s="33">
        <f>'Matrix'!D540*'Charging rates'!B$116*('Parameters'!B$21+'Matrix'!J540)*IF('DNO totals'!B$323&lt;0,1,'935'!S540)</f>
        <v>0</v>
      </c>
      <c r="AF540" s="33">
        <f>'Matrix'!D540*MAX('Matrix'!DE540,0-('Matrix'!DD540+IF('935'!Q540=0,0,(1-'935'!Y540/'11'!C$16)*'11'!B$16/('11'!B$16-'935'!X540)*IF('Matrix'!D540=0,1,'Matrix'!BY540/'Matrix'!D540)*'Matrix'!CV540)))*'11'!B$16*0.01*(1-('DNO totals'!B$284+'DNO totals'!B$274)/'DNO totals'!B$296)</f>
        <v>0</v>
      </c>
      <c r="AG540" s="49">
        <f>Q540-Y540-Z540-AA540-AB540-AC540-AD540-AE540-AF540</f>
        <v>0</v>
      </c>
    </row>
    <row r="541" spans="1:33">
      <c r="A541" s="28">
        <v>441</v>
      </c>
      <c r="B541" s="48">
        <f>'Results'!B541</f>
        <v>0</v>
      </c>
      <c r="C541" s="34">
        <f>'Results'!C541</f>
        <v>0</v>
      </c>
      <c r="D541" s="55">
        <f>'Results'!D541</f>
        <v>0</v>
      </c>
      <c r="E541" s="55">
        <f>'Results'!E541</f>
        <v>0</v>
      </c>
      <c r="F541" s="56">
        <f>'Results'!F541</f>
        <v>0</v>
      </c>
      <c r="G541" s="34">
        <f>'Results'!G541</f>
        <v>0</v>
      </c>
      <c r="H541" s="55">
        <f>'Results'!H541</f>
        <v>0</v>
      </c>
      <c r="I541" s="55">
        <f>'Results'!I541</f>
        <v>0</v>
      </c>
      <c r="J541" s="56">
        <f>'Results'!J541</f>
        <v>0</v>
      </c>
      <c r="K541" s="57">
        <f>0.01*'11'!B$16*'Matrix'!D541*'Results'!E541</f>
        <v>0</v>
      </c>
      <c r="L541" s="33">
        <f>0.01*('11'!C$16-'935'!Y541)*'Results'!C541*'Matrix'!D541*('11'!B$16/('11'!B$16-'935'!X541))*'935'!Q541</f>
        <v>0</v>
      </c>
      <c r="M541" s="49">
        <f>0.01*('11'!B$16-'935'!X541)*'Results'!D541</f>
        <v>0</v>
      </c>
      <c r="N541" s="33">
        <f>0.01*'11'!B$16*'Matrix'!I541*'Matrix'!BS541</f>
        <v>0</v>
      </c>
      <c r="O541" s="33">
        <f>0.01*('11'!B$16-'935'!X541)*'Matrix'!BX541</f>
        <v>0</v>
      </c>
      <c r="P541" s="49">
        <f>0.01*'Matrix'!BM541*'935'!U541</f>
        <v>0</v>
      </c>
      <c r="Q541" s="57">
        <f>K541+L541+M541</f>
        <v>0</v>
      </c>
      <c r="R541" s="32">
        <f>'935'!Z541</f>
        <v>0</v>
      </c>
      <c r="S541" s="58">
        <f>Q541-R541</f>
        <v>0</v>
      </c>
      <c r="T541" s="59">
        <f>IF(R541,Q541/R541-1,"")</f>
        <v>0</v>
      </c>
      <c r="U541" s="57">
        <f>N541+O541+P541</f>
        <v>0</v>
      </c>
      <c r="V541" s="32">
        <f>'935'!AA541</f>
        <v>0</v>
      </c>
      <c r="W541" s="58">
        <f>U541-V541</f>
        <v>0</v>
      </c>
      <c r="X541" s="59">
        <f>IF(V541,U541/V541-1,"")</f>
        <v>0</v>
      </c>
      <c r="Y541" s="57">
        <f>0.01*('11'!B$16-'935'!X541)*'Matrix'!BU541</f>
        <v>0</v>
      </c>
      <c r="Z541" s="33">
        <f>0.01*'11'!B$16*'Matrix'!D541*'Matrix'!CW541</f>
        <v>0</v>
      </c>
      <c r="AA541" s="33">
        <f>'Matrix'!D541*MAX('Matrix'!DE541,0-('Matrix'!DD541+IF('935'!Q541=0,0,(1-'935'!Y541/'11'!C$16)*'11'!B$16/('11'!B$16-'935'!X541)*IF('Matrix'!D541=0,1,'Matrix'!BY541/'Matrix'!D541)*'Matrix'!CV541)))*'11'!B$16*0.01*'DNO totals'!B$274/'DNO totals'!B$296</f>
        <v>0</v>
      </c>
      <c r="AB541" s="33">
        <f>'Matrix'!D541*'Charging rates'!B$106*'Matrix'!DB541</f>
        <v>0</v>
      </c>
      <c r="AC541" s="33">
        <f>'Matrix'!D541*MAX('Matrix'!DE541,0-('Matrix'!DD541+IF('935'!Q541=0,0,(1-'935'!Y541/'11'!C$16)*'11'!B$16/('11'!B$16-'935'!X541)*IF('Matrix'!D541=0,1,'Matrix'!BY541/'Matrix'!D541)*'Matrix'!CV541)))*'11'!B$16*0.01*'DNO totals'!B$284/'DNO totals'!B$296</f>
        <v>0</v>
      </c>
      <c r="AD541" s="33">
        <f>0.01*('Matrix'!BY541*'11'!B$16*'Matrix'!CB541+'Matrix'!D541*'Matrix'!CD541*'935'!Q541*('11'!C$16-'935'!Y541)*('11'!B$16/('11'!B$16-'935'!X541)))</f>
        <v>0</v>
      </c>
      <c r="AE541" s="33">
        <f>'Matrix'!D541*'Charging rates'!B$116*('Parameters'!B$21+'Matrix'!J541)*IF('DNO totals'!B$323&lt;0,1,'935'!S541)</f>
        <v>0</v>
      </c>
      <c r="AF541" s="33">
        <f>'Matrix'!D541*MAX('Matrix'!DE541,0-('Matrix'!DD541+IF('935'!Q541=0,0,(1-'935'!Y541/'11'!C$16)*'11'!B$16/('11'!B$16-'935'!X541)*IF('Matrix'!D541=0,1,'Matrix'!BY541/'Matrix'!D541)*'Matrix'!CV541)))*'11'!B$16*0.01*(1-('DNO totals'!B$284+'DNO totals'!B$274)/'DNO totals'!B$296)</f>
        <v>0</v>
      </c>
      <c r="AG541" s="49">
        <f>Q541-Y541-Z541-AA541-AB541-AC541-AD541-AE541-AF541</f>
        <v>0</v>
      </c>
    </row>
    <row r="542" spans="1:33">
      <c r="A542" s="28">
        <v>442</v>
      </c>
      <c r="B542" s="48">
        <f>'Results'!B542</f>
        <v>0</v>
      </c>
      <c r="C542" s="34">
        <f>'Results'!C542</f>
        <v>0</v>
      </c>
      <c r="D542" s="55">
        <f>'Results'!D542</f>
        <v>0</v>
      </c>
      <c r="E542" s="55">
        <f>'Results'!E542</f>
        <v>0</v>
      </c>
      <c r="F542" s="56">
        <f>'Results'!F542</f>
        <v>0</v>
      </c>
      <c r="G542" s="34">
        <f>'Results'!G542</f>
        <v>0</v>
      </c>
      <c r="H542" s="55">
        <f>'Results'!H542</f>
        <v>0</v>
      </c>
      <c r="I542" s="55">
        <f>'Results'!I542</f>
        <v>0</v>
      </c>
      <c r="J542" s="56">
        <f>'Results'!J542</f>
        <v>0</v>
      </c>
      <c r="K542" s="57">
        <f>0.01*'11'!B$16*'Matrix'!D542*'Results'!E542</f>
        <v>0</v>
      </c>
      <c r="L542" s="33">
        <f>0.01*('11'!C$16-'935'!Y542)*'Results'!C542*'Matrix'!D542*('11'!B$16/('11'!B$16-'935'!X542))*'935'!Q542</f>
        <v>0</v>
      </c>
      <c r="M542" s="49">
        <f>0.01*('11'!B$16-'935'!X542)*'Results'!D542</f>
        <v>0</v>
      </c>
      <c r="N542" s="33">
        <f>0.01*'11'!B$16*'Matrix'!I542*'Matrix'!BS542</f>
        <v>0</v>
      </c>
      <c r="O542" s="33">
        <f>0.01*('11'!B$16-'935'!X542)*'Matrix'!BX542</f>
        <v>0</v>
      </c>
      <c r="P542" s="49">
        <f>0.01*'Matrix'!BM542*'935'!U542</f>
        <v>0</v>
      </c>
      <c r="Q542" s="57">
        <f>K542+L542+M542</f>
        <v>0</v>
      </c>
      <c r="R542" s="32">
        <f>'935'!Z542</f>
        <v>0</v>
      </c>
      <c r="S542" s="58">
        <f>Q542-R542</f>
        <v>0</v>
      </c>
      <c r="T542" s="59">
        <f>IF(R542,Q542/R542-1,"")</f>
        <v>0</v>
      </c>
      <c r="U542" s="57">
        <f>N542+O542+P542</f>
        <v>0</v>
      </c>
      <c r="V542" s="32">
        <f>'935'!AA542</f>
        <v>0</v>
      </c>
      <c r="W542" s="58">
        <f>U542-V542</f>
        <v>0</v>
      </c>
      <c r="X542" s="59">
        <f>IF(V542,U542/V542-1,"")</f>
        <v>0</v>
      </c>
      <c r="Y542" s="57">
        <f>0.01*('11'!B$16-'935'!X542)*'Matrix'!BU542</f>
        <v>0</v>
      </c>
      <c r="Z542" s="33">
        <f>0.01*'11'!B$16*'Matrix'!D542*'Matrix'!CW542</f>
        <v>0</v>
      </c>
      <c r="AA542" s="33">
        <f>'Matrix'!D542*MAX('Matrix'!DE542,0-('Matrix'!DD542+IF('935'!Q542=0,0,(1-'935'!Y542/'11'!C$16)*'11'!B$16/('11'!B$16-'935'!X542)*IF('Matrix'!D542=0,1,'Matrix'!BY542/'Matrix'!D542)*'Matrix'!CV542)))*'11'!B$16*0.01*'DNO totals'!B$274/'DNO totals'!B$296</f>
        <v>0</v>
      </c>
      <c r="AB542" s="33">
        <f>'Matrix'!D542*'Charging rates'!B$106*'Matrix'!DB542</f>
        <v>0</v>
      </c>
      <c r="AC542" s="33">
        <f>'Matrix'!D542*MAX('Matrix'!DE542,0-('Matrix'!DD542+IF('935'!Q542=0,0,(1-'935'!Y542/'11'!C$16)*'11'!B$16/('11'!B$16-'935'!X542)*IF('Matrix'!D542=0,1,'Matrix'!BY542/'Matrix'!D542)*'Matrix'!CV542)))*'11'!B$16*0.01*'DNO totals'!B$284/'DNO totals'!B$296</f>
        <v>0</v>
      </c>
      <c r="AD542" s="33">
        <f>0.01*('Matrix'!BY542*'11'!B$16*'Matrix'!CB542+'Matrix'!D542*'Matrix'!CD542*'935'!Q542*('11'!C$16-'935'!Y542)*('11'!B$16/('11'!B$16-'935'!X542)))</f>
        <v>0</v>
      </c>
      <c r="AE542" s="33">
        <f>'Matrix'!D542*'Charging rates'!B$116*('Parameters'!B$21+'Matrix'!J542)*IF('DNO totals'!B$323&lt;0,1,'935'!S542)</f>
        <v>0</v>
      </c>
      <c r="AF542" s="33">
        <f>'Matrix'!D542*MAX('Matrix'!DE542,0-('Matrix'!DD542+IF('935'!Q542=0,0,(1-'935'!Y542/'11'!C$16)*'11'!B$16/('11'!B$16-'935'!X542)*IF('Matrix'!D542=0,1,'Matrix'!BY542/'Matrix'!D542)*'Matrix'!CV542)))*'11'!B$16*0.01*(1-('DNO totals'!B$284+'DNO totals'!B$274)/'DNO totals'!B$296)</f>
        <v>0</v>
      </c>
      <c r="AG542" s="49">
        <f>Q542-Y542-Z542-AA542-AB542-AC542-AD542-AE542-AF542</f>
        <v>0</v>
      </c>
    </row>
    <row r="543" spans="1:33">
      <c r="A543" s="28">
        <v>443</v>
      </c>
      <c r="B543" s="48">
        <f>'Results'!B543</f>
        <v>0</v>
      </c>
      <c r="C543" s="34">
        <f>'Results'!C543</f>
        <v>0</v>
      </c>
      <c r="D543" s="55">
        <f>'Results'!D543</f>
        <v>0</v>
      </c>
      <c r="E543" s="55">
        <f>'Results'!E543</f>
        <v>0</v>
      </c>
      <c r="F543" s="56">
        <f>'Results'!F543</f>
        <v>0</v>
      </c>
      <c r="G543" s="34">
        <f>'Results'!G543</f>
        <v>0</v>
      </c>
      <c r="H543" s="55">
        <f>'Results'!H543</f>
        <v>0</v>
      </c>
      <c r="I543" s="55">
        <f>'Results'!I543</f>
        <v>0</v>
      </c>
      <c r="J543" s="56">
        <f>'Results'!J543</f>
        <v>0</v>
      </c>
      <c r="K543" s="57">
        <f>0.01*'11'!B$16*'Matrix'!D543*'Results'!E543</f>
        <v>0</v>
      </c>
      <c r="L543" s="33">
        <f>0.01*('11'!C$16-'935'!Y543)*'Results'!C543*'Matrix'!D543*('11'!B$16/('11'!B$16-'935'!X543))*'935'!Q543</f>
        <v>0</v>
      </c>
      <c r="M543" s="49">
        <f>0.01*('11'!B$16-'935'!X543)*'Results'!D543</f>
        <v>0</v>
      </c>
      <c r="N543" s="33">
        <f>0.01*'11'!B$16*'Matrix'!I543*'Matrix'!BS543</f>
        <v>0</v>
      </c>
      <c r="O543" s="33">
        <f>0.01*('11'!B$16-'935'!X543)*'Matrix'!BX543</f>
        <v>0</v>
      </c>
      <c r="P543" s="49">
        <f>0.01*'Matrix'!BM543*'935'!U543</f>
        <v>0</v>
      </c>
      <c r="Q543" s="57">
        <f>K543+L543+M543</f>
        <v>0</v>
      </c>
      <c r="R543" s="32">
        <f>'935'!Z543</f>
        <v>0</v>
      </c>
      <c r="S543" s="58">
        <f>Q543-R543</f>
        <v>0</v>
      </c>
      <c r="T543" s="59">
        <f>IF(R543,Q543/R543-1,"")</f>
        <v>0</v>
      </c>
      <c r="U543" s="57">
        <f>N543+O543+P543</f>
        <v>0</v>
      </c>
      <c r="V543" s="32">
        <f>'935'!AA543</f>
        <v>0</v>
      </c>
      <c r="W543" s="58">
        <f>U543-V543</f>
        <v>0</v>
      </c>
      <c r="X543" s="59">
        <f>IF(V543,U543/V543-1,"")</f>
        <v>0</v>
      </c>
      <c r="Y543" s="57">
        <f>0.01*('11'!B$16-'935'!X543)*'Matrix'!BU543</f>
        <v>0</v>
      </c>
      <c r="Z543" s="33">
        <f>0.01*'11'!B$16*'Matrix'!D543*'Matrix'!CW543</f>
        <v>0</v>
      </c>
      <c r="AA543" s="33">
        <f>'Matrix'!D543*MAX('Matrix'!DE543,0-('Matrix'!DD543+IF('935'!Q543=0,0,(1-'935'!Y543/'11'!C$16)*'11'!B$16/('11'!B$16-'935'!X543)*IF('Matrix'!D543=0,1,'Matrix'!BY543/'Matrix'!D543)*'Matrix'!CV543)))*'11'!B$16*0.01*'DNO totals'!B$274/'DNO totals'!B$296</f>
        <v>0</v>
      </c>
      <c r="AB543" s="33">
        <f>'Matrix'!D543*'Charging rates'!B$106*'Matrix'!DB543</f>
        <v>0</v>
      </c>
      <c r="AC543" s="33">
        <f>'Matrix'!D543*MAX('Matrix'!DE543,0-('Matrix'!DD543+IF('935'!Q543=0,0,(1-'935'!Y543/'11'!C$16)*'11'!B$16/('11'!B$16-'935'!X543)*IF('Matrix'!D543=0,1,'Matrix'!BY543/'Matrix'!D543)*'Matrix'!CV543)))*'11'!B$16*0.01*'DNO totals'!B$284/'DNO totals'!B$296</f>
        <v>0</v>
      </c>
      <c r="AD543" s="33">
        <f>0.01*('Matrix'!BY543*'11'!B$16*'Matrix'!CB543+'Matrix'!D543*'Matrix'!CD543*'935'!Q543*('11'!C$16-'935'!Y543)*('11'!B$16/('11'!B$16-'935'!X543)))</f>
        <v>0</v>
      </c>
      <c r="AE543" s="33">
        <f>'Matrix'!D543*'Charging rates'!B$116*('Parameters'!B$21+'Matrix'!J543)*IF('DNO totals'!B$323&lt;0,1,'935'!S543)</f>
        <v>0</v>
      </c>
      <c r="AF543" s="33">
        <f>'Matrix'!D543*MAX('Matrix'!DE543,0-('Matrix'!DD543+IF('935'!Q543=0,0,(1-'935'!Y543/'11'!C$16)*'11'!B$16/('11'!B$16-'935'!X543)*IF('Matrix'!D543=0,1,'Matrix'!BY543/'Matrix'!D543)*'Matrix'!CV543)))*'11'!B$16*0.01*(1-('DNO totals'!B$284+'DNO totals'!B$274)/'DNO totals'!B$296)</f>
        <v>0</v>
      </c>
      <c r="AG543" s="49">
        <f>Q543-Y543-Z543-AA543-AB543-AC543-AD543-AE543-AF543</f>
        <v>0</v>
      </c>
    </row>
    <row r="544" spans="1:33">
      <c r="A544" s="28">
        <v>444</v>
      </c>
      <c r="B544" s="48">
        <f>'Results'!B544</f>
        <v>0</v>
      </c>
      <c r="C544" s="34">
        <f>'Results'!C544</f>
        <v>0</v>
      </c>
      <c r="D544" s="55">
        <f>'Results'!D544</f>
        <v>0</v>
      </c>
      <c r="E544" s="55">
        <f>'Results'!E544</f>
        <v>0</v>
      </c>
      <c r="F544" s="56">
        <f>'Results'!F544</f>
        <v>0</v>
      </c>
      <c r="G544" s="34">
        <f>'Results'!G544</f>
        <v>0</v>
      </c>
      <c r="H544" s="55">
        <f>'Results'!H544</f>
        <v>0</v>
      </c>
      <c r="I544" s="55">
        <f>'Results'!I544</f>
        <v>0</v>
      </c>
      <c r="J544" s="56">
        <f>'Results'!J544</f>
        <v>0</v>
      </c>
      <c r="K544" s="57">
        <f>0.01*'11'!B$16*'Matrix'!D544*'Results'!E544</f>
        <v>0</v>
      </c>
      <c r="L544" s="33">
        <f>0.01*('11'!C$16-'935'!Y544)*'Results'!C544*'Matrix'!D544*('11'!B$16/('11'!B$16-'935'!X544))*'935'!Q544</f>
        <v>0</v>
      </c>
      <c r="M544" s="49">
        <f>0.01*('11'!B$16-'935'!X544)*'Results'!D544</f>
        <v>0</v>
      </c>
      <c r="N544" s="33">
        <f>0.01*'11'!B$16*'Matrix'!I544*'Matrix'!BS544</f>
        <v>0</v>
      </c>
      <c r="O544" s="33">
        <f>0.01*('11'!B$16-'935'!X544)*'Matrix'!BX544</f>
        <v>0</v>
      </c>
      <c r="P544" s="49">
        <f>0.01*'Matrix'!BM544*'935'!U544</f>
        <v>0</v>
      </c>
      <c r="Q544" s="57">
        <f>K544+L544+M544</f>
        <v>0</v>
      </c>
      <c r="R544" s="32">
        <f>'935'!Z544</f>
        <v>0</v>
      </c>
      <c r="S544" s="58">
        <f>Q544-R544</f>
        <v>0</v>
      </c>
      <c r="T544" s="59">
        <f>IF(R544,Q544/R544-1,"")</f>
        <v>0</v>
      </c>
      <c r="U544" s="57">
        <f>N544+O544+P544</f>
        <v>0</v>
      </c>
      <c r="V544" s="32">
        <f>'935'!AA544</f>
        <v>0</v>
      </c>
      <c r="W544" s="58">
        <f>U544-V544</f>
        <v>0</v>
      </c>
      <c r="X544" s="59">
        <f>IF(V544,U544/V544-1,"")</f>
        <v>0</v>
      </c>
      <c r="Y544" s="57">
        <f>0.01*('11'!B$16-'935'!X544)*'Matrix'!BU544</f>
        <v>0</v>
      </c>
      <c r="Z544" s="33">
        <f>0.01*'11'!B$16*'Matrix'!D544*'Matrix'!CW544</f>
        <v>0</v>
      </c>
      <c r="AA544" s="33">
        <f>'Matrix'!D544*MAX('Matrix'!DE544,0-('Matrix'!DD544+IF('935'!Q544=0,0,(1-'935'!Y544/'11'!C$16)*'11'!B$16/('11'!B$16-'935'!X544)*IF('Matrix'!D544=0,1,'Matrix'!BY544/'Matrix'!D544)*'Matrix'!CV544)))*'11'!B$16*0.01*'DNO totals'!B$274/'DNO totals'!B$296</f>
        <v>0</v>
      </c>
      <c r="AB544" s="33">
        <f>'Matrix'!D544*'Charging rates'!B$106*'Matrix'!DB544</f>
        <v>0</v>
      </c>
      <c r="AC544" s="33">
        <f>'Matrix'!D544*MAX('Matrix'!DE544,0-('Matrix'!DD544+IF('935'!Q544=0,0,(1-'935'!Y544/'11'!C$16)*'11'!B$16/('11'!B$16-'935'!X544)*IF('Matrix'!D544=0,1,'Matrix'!BY544/'Matrix'!D544)*'Matrix'!CV544)))*'11'!B$16*0.01*'DNO totals'!B$284/'DNO totals'!B$296</f>
        <v>0</v>
      </c>
      <c r="AD544" s="33">
        <f>0.01*('Matrix'!BY544*'11'!B$16*'Matrix'!CB544+'Matrix'!D544*'Matrix'!CD544*'935'!Q544*('11'!C$16-'935'!Y544)*('11'!B$16/('11'!B$16-'935'!X544)))</f>
        <v>0</v>
      </c>
      <c r="AE544" s="33">
        <f>'Matrix'!D544*'Charging rates'!B$116*('Parameters'!B$21+'Matrix'!J544)*IF('DNO totals'!B$323&lt;0,1,'935'!S544)</f>
        <v>0</v>
      </c>
      <c r="AF544" s="33">
        <f>'Matrix'!D544*MAX('Matrix'!DE544,0-('Matrix'!DD544+IF('935'!Q544=0,0,(1-'935'!Y544/'11'!C$16)*'11'!B$16/('11'!B$16-'935'!X544)*IF('Matrix'!D544=0,1,'Matrix'!BY544/'Matrix'!D544)*'Matrix'!CV544)))*'11'!B$16*0.01*(1-('DNO totals'!B$284+'DNO totals'!B$274)/'DNO totals'!B$296)</f>
        <v>0</v>
      </c>
      <c r="AG544" s="49">
        <f>Q544-Y544-Z544-AA544-AB544-AC544-AD544-AE544-AF544</f>
        <v>0</v>
      </c>
    </row>
    <row r="545" spans="1:33">
      <c r="A545" s="28">
        <v>445</v>
      </c>
      <c r="B545" s="48">
        <f>'Results'!B545</f>
        <v>0</v>
      </c>
      <c r="C545" s="34">
        <f>'Results'!C545</f>
        <v>0</v>
      </c>
      <c r="D545" s="55">
        <f>'Results'!D545</f>
        <v>0</v>
      </c>
      <c r="E545" s="55">
        <f>'Results'!E545</f>
        <v>0</v>
      </c>
      <c r="F545" s="56">
        <f>'Results'!F545</f>
        <v>0</v>
      </c>
      <c r="G545" s="34">
        <f>'Results'!G545</f>
        <v>0</v>
      </c>
      <c r="H545" s="55">
        <f>'Results'!H545</f>
        <v>0</v>
      </c>
      <c r="I545" s="55">
        <f>'Results'!I545</f>
        <v>0</v>
      </c>
      <c r="J545" s="56">
        <f>'Results'!J545</f>
        <v>0</v>
      </c>
      <c r="K545" s="57">
        <f>0.01*'11'!B$16*'Matrix'!D545*'Results'!E545</f>
        <v>0</v>
      </c>
      <c r="L545" s="33">
        <f>0.01*('11'!C$16-'935'!Y545)*'Results'!C545*'Matrix'!D545*('11'!B$16/('11'!B$16-'935'!X545))*'935'!Q545</f>
        <v>0</v>
      </c>
      <c r="M545" s="49">
        <f>0.01*('11'!B$16-'935'!X545)*'Results'!D545</f>
        <v>0</v>
      </c>
      <c r="N545" s="33">
        <f>0.01*'11'!B$16*'Matrix'!I545*'Matrix'!BS545</f>
        <v>0</v>
      </c>
      <c r="O545" s="33">
        <f>0.01*('11'!B$16-'935'!X545)*'Matrix'!BX545</f>
        <v>0</v>
      </c>
      <c r="P545" s="49">
        <f>0.01*'Matrix'!BM545*'935'!U545</f>
        <v>0</v>
      </c>
      <c r="Q545" s="57">
        <f>K545+L545+M545</f>
        <v>0</v>
      </c>
      <c r="R545" s="32">
        <f>'935'!Z545</f>
        <v>0</v>
      </c>
      <c r="S545" s="58">
        <f>Q545-R545</f>
        <v>0</v>
      </c>
      <c r="T545" s="59">
        <f>IF(R545,Q545/R545-1,"")</f>
        <v>0</v>
      </c>
      <c r="U545" s="57">
        <f>N545+O545+P545</f>
        <v>0</v>
      </c>
      <c r="V545" s="32">
        <f>'935'!AA545</f>
        <v>0</v>
      </c>
      <c r="W545" s="58">
        <f>U545-V545</f>
        <v>0</v>
      </c>
      <c r="X545" s="59">
        <f>IF(V545,U545/V545-1,"")</f>
        <v>0</v>
      </c>
      <c r="Y545" s="57">
        <f>0.01*('11'!B$16-'935'!X545)*'Matrix'!BU545</f>
        <v>0</v>
      </c>
      <c r="Z545" s="33">
        <f>0.01*'11'!B$16*'Matrix'!D545*'Matrix'!CW545</f>
        <v>0</v>
      </c>
      <c r="AA545" s="33">
        <f>'Matrix'!D545*MAX('Matrix'!DE545,0-('Matrix'!DD545+IF('935'!Q545=0,0,(1-'935'!Y545/'11'!C$16)*'11'!B$16/('11'!B$16-'935'!X545)*IF('Matrix'!D545=0,1,'Matrix'!BY545/'Matrix'!D545)*'Matrix'!CV545)))*'11'!B$16*0.01*'DNO totals'!B$274/'DNO totals'!B$296</f>
        <v>0</v>
      </c>
      <c r="AB545" s="33">
        <f>'Matrix'!D545*'Charging rates'!B$106*'Matrix'!DB545</f>
        <v>0</v>
      </c>
      <c r="AC545" s="33">
        <f>'Matrix'!D545*MAX('Matrix'!DE545,0-('Matrix'!DD545+IF('935'!Q545=0,0,(1-'935'!Y545/'11'!C$16)*'11'!B$16/('11'!B$16-'935'!X545)*IF('Matrix'!D545=0,1,'Matrix'!BY545/'Matrix'!D545)*'Matrix'!CV545)))*'11'!B$16*0.01*'DNO totals'!B$284/'DNO totals'!B$296</f>
        <v>0</v>
      </c>
      <c r="AD545" s="33">
        <f>0.01*('Matrix'!BY545*'11'!B$16*'Matrix'!CB545+'Matrix'!D545*'Matrix'!CD545*'935'!Q545*('11'!C$16-'935'!Y545)*('11'!B$16/('11'!B$16-'935'!X545)))</f>
        <v>0</v>
      </c>
      <c r="AE545" s="33">
        <f>'Matrix'!D545*'Charging rates'!B$116*('Parameters'!B$21+'Matrix'!J545)*IF('DNO totals'!B$323&lt;0,1,'935'!S545)</f>
        <v>0</v>
      </c>
      <c r="AF545" s="33">
        <f>'Matrix'!D545*MAX('Matrix'!DE545,0-('Matrix'!DD545+IF('935'!Q545=0,0,(1-'935'!Y545/'11'!C$16)*'11'!B$16/('11'!B$16-'935'!X545)*IF('Matrix'!D545=0,1,'Matrix'!BY545/'Matrix'!D545)*'Matrix'!CV545)))*'11'!B$16*0.01*(1-('DNO totals'!B$284+'DNO totals'!B$274)/'DNO totals'!B$296)</f>
        <v>0</v>
      </c>
      <c r="AG545" s="49">
        <f>Q545-Y545-Z545-AA545-AB545-AC545-AD545-AE545-AF545</f>
        <v>0</v>
      </c>
    </row>
    <row r="546" spans="1:33">
      <c r="A546" s="28">
        <v>446</v>
      </c>
      <c r="B546" s="48">
        <f>'Results'!B546</f>
        <v>0</v>
      </c>
      <c r="C546" s="34">
        <f>'Results'!C546</f>
        <v>0</v>
      </c>
      <c r="D546" s="55">
        <f>'Results'!D546</f>
        <v>0</v>
      </c>
      <c r="E546" s="55">
        <f>'Results'!E546</f>
        <v>0</v>
      </c>
      <c r="F546" s="56">
        <f>'Results'!F546</f>
        <v>0</v>
      </c>
      <c r="G546" s="34">
        <f>'Results'!G546</f>
        <v>0</v>
      </c>
      <c r="H546" s="55">
        <f>'Results'!H546</f>
        <v>0</v>
      </c>
      <c r="I546" s="55">
        <f>'Results'!I546</f>
        <v>0</v>
      </c>
      <c r="J546" s="56">
        <f>'Results'!J546</f>
        <v>0</v>
      </c>
      <c r="K546" s="57">
        <f>0.01*'11'!B$16*'Matrix'!D546*'Results'!E546</f>
        <v>0</v>
      </c>
      <c r="L546" s="33">
        <f>0.01*('11'!C$16-'935'!Y546)*'Results'!C546*'Matrix'!D546*('11'!B$16/('11'!B$16-'935'!X546))*'935'!Q546</f>
        <v>0</v>
      </c>
      <c r="M546" s="49">
        <f>0.01*('11'!B$16-'935'!X546)*'Results'!D546</f>
        <v>0</v>
      </c>
      <c r="N546" s="33">
        <f>0.01*'11'!B$16*'Matrix'!I546*'Matrix'!BS546</f>
        <v>0</v>
      </c>
      <c r="O546" s="33">
        <f>0.01*('11'!B$16-'935'!X546)*'Matrix'!BX546</f>
        <v>0</v>
      </c>
      <c r="P546" s="49">
        <f>0.01*'Matrix'!BM546*'935'!U546</f>
        <v>0</v>
      </c>
      <c r="Q546" s="57">
        <f>K546+L546+M546</f>
        <v>0</v>
      </c>
      <c r="R546" s="32">
        <f>'935'!Z546</f>
        <v>0</v>
      </c>
      <c r="S546" s="58">
        <f>Q546-R546</f>
        <v>0</v>
      </c>
      <c r="T546" s="59">
        <f>IF(R546,Q546/R546-1,"")</f>
        <v>0</v>
      </c>
      <c r="U546" s="57">
        <f>N546+O546+P546</f>
        <v>0</v>
      </c>
      <c r="V546" s="32">
        <f>'935'!AA546</f>
        <v>0</v>
      </c>
      <c r="W546" s="58">
        <f>U546-V546</f>
        <v>0</v>
      </c>
      <c r="X546" s="59">
        <f>IF(V546,U546/V546-1,"")</f>
        <v>0</v>
      </c>
      <c r="Y546" s="57">
        <f>0.01*('11'!B$16-'935'!X546)*'Matrix'!BU546</f>
        <v>0</v>
      </c>
      <c r="Z546" s="33">
        <f>0.01*'11'!B$16*'Matrix'!D546*'Matrix'!CW546</f>
        <v>0</v>
      </c>
      <c r="AA546" s="33">
        <f>'Matrix'!D546*MAX('Matrix'!DE546,0-('Matrix'!DD546+IF('935'!Q546=0,0,(1-'935'!Y546/'11'!C$16)*'11'!B$16/('11'!B$16-'935'!X546)*IF('Matrix'!D546=0,1,'Matrix'!BY546/'Matrix'!D546)*'Matrix'!CV546)))*'11'!B$16*0.01*'DNO totals'!B$274/'DNO totals'!B$296</f>
        <v>0</v>
      </c>
      <c r="AB546" s="33">
        <f>'Matrix'!D546*'Charging rates'!B$106*'Matrix'!DB546</f>
        <v>0</v>
      </c>
      <c r="AC546" s="33">
        <f>'Matrix'!D546*MAX('Matrix'!DE546,0-('Matrix'!DD546+IF('935'!Q546=0,0,(1-'935'!Y546/'11'!C$16)*'11'!B$16/('11'!B$16-'935'!X546)*IF('Matrix'!D546=0,1,'Matrix'!BY546/'Matrix'!D546)*'Matrix'!CV546)))*'11'!B$16*0.01*'DNO totals'!B$284/'DNO totals'!B$296</f>
        <v>0</v>
      </c>
      <c r="AD546" s="33">
        <f>0.01*('Matrix'!BY546*'11'!B$16*'Matrix'!CB546+'Matrix'!D546*'Matrix'!CD546*'935'!Q546*('11'!C$16-'935'!Y546)*('11'!B$16/('11'!B$16-'935'!X546)))</f>
        <v>0</v>
      </c>
      <c r="AE546" s="33">
        <f>'Matrix'!D546*'Charging rates'!B$116*('Parameters'!B$21+'Matrix'!J546)*IF('DNO totals'!B$323&lt;0,1,'935'!S546)</f>
        <v>0</v>
      </c>
      <c r="AF546" s="33">
        <f>'Matrix'!D546*MAX('Matrix'!DE546,0-('Matrix'!DD546+IF('935'!Q546=0,0,(1-'935'!Y546/'11'!C$16)*'11'!B$16/('11'!B$16-'935'!X546)*IF('Matrix'!D546=0,1,'Matrix'!BY546/'Matrix'!D546)*'Matrix'!CV546)))*'11'!B$16*0.01*(1-('DNO totals'!B$284+'DNO totals'!B$274)/'DNO totals'!B$296)</f>
        <v>0</v>
      </c>
      <c r="AG546" s="49">
        <f>Q546-Y546-Z546-AA546-AB546-AC546-AD546-AE546-AF546</f>
        <v>0</v>
      </c>
    </row>
    <row r="547" spans="1:33">
      <c r="A547" s="28">
        <v>447</v>
      </c>
      <c r="B547" s="48">
        <f>'Results'!B547</f>
        <v>0</v>
      </c>
      <c r="C547" s="34">
        <f>'Results'!C547</f>
        <v>0</v>
      </c>
      <c r="D547" s="55">
        <f>'Results'!D547</f>
        <v>0</v>
      </c>
      <c r="E547" s="55">
        <f>'Results'!E547</f>
        <v>0</v>
      </c>
      <c r="F547" s="56">
        <f>'Results'!F547</f>
        <v>0</v>
      </c>
      <c r="G547" s="34">
        <f>'Results'!G547</f>
        <v>0</v>
      </c>
      <c r="H547" s="55">
        <f>'Results'!H547</f>
        <v>0</v>
      </c>
      <c r="I547" s="55">
        <f>'Results'!I547</f>
        <v>0</v>
      </c>
      <c r="J547" s="56">
        <f>'Results'!J547</f>
        <v>0</v>
      </c>
      <c r="K547" s="57">
        <f>0.01*'11'!B$16*'Matrix'!D547*'Results'!E547</f>
        <v>0</v>
      </c>
      <c r="L547" s="33">
        <f>0.01*('11'!C$16-'935'!Y547)*'Results'!C547*'Matrix'!D547*('11'!B$16/('11'!B$16-'935'!X547))*'935'!Q547</f>
        <v>0</v>
      </c>
      <c r="M547" s="49">
        <f>0.01*('11'!B$16-'935'!X547)*'Results'!D547</f>
        <v>0</v>
      </c>
      <c r="N547" s="33">
        <f>0.01*'11'!B$16*'Matrix'!I547*'Matrix'!BS547</f>
        <v>0</v>
      </c>
      <c r="O547" s="33">
        <f>0.01*('11'!B$16-'935'!X547)*'Matrix'!BX547</f>
        <v>0</v>
      </c>
      <c r="P547" s="49">
        <f>0.01*'Matrix'!BM547*'935'!U547</f>
        <v>0</v>
      </c>
      <c r="Q547" s="57">
        <f>K547+L547+M547</f>
        <v>0</v>
      </c>
      <c r="R547" s="32">
        <f>'935'!Z547</f>
        <v>0</v>
      </c>
      <c r="S547" s="58">
        <f>Q547-R547</f>
        <v>0</v>
      </c>
      <c r="T547" s="59">
        <f>IF(R547,Q547/R547-1,"")</f>
        <v>0</v>
      </c>
      <c r="U547" s="57">
        <f>N547+O547+P547</f>
        <v>0</v>
      </c>
      <c r="V547" s="32">
        <f>'935'!AA547</f>
        <v>0</v>
      </c>
      <c r="W547" s="58">
        <f>U547-V547</f>
        <v>0</v>
      </c>
      <c r="X547" s="59">
        <f>IF(V547,U547/V547-1,"")</f>
        <v>0</v>
      </c>
      <c r="Y547" s="57">
        <f>0.01*('11'!B$16-'935'!X547)*'Matrix'!BU547</f>
        <v>0</v>
      </c>
      <c r="Z547" s="33">
        <f>0.01*'11'!B$16*'Matrix'!D547*'Matrix'!CW547</f>
        <v>0</v>
      </c>
      <c r="AA547" s="33">
        <f>'Matrix'!D547*MAX('Matrix'!DE547,0-('Matrix'!DD547+IF('935'!Q547=0,0,(1-'935'!Y547/'11'!C$16)*'11'!B$16/('11'!B$16-'935'!X547)*IF('Matrix'!D547=0,1,'Matrix'!BY547/'Matrix'!D547)*'Matrix'!CV547)))*'11'!B$16*0.01*'DNO totals'!B$274/'DNO totals'!B$296</f>
        <v>0</v>
      </c>
      <c r="AB547" s="33">
        <f>'Matrix'!D547*'Charging rates'!B$106*'Matrix'!DB547</f>
        <v>0</v>
      </c>
      <c r="AC547" s="33">
        <f>'Matrix'!D547*MAX('Matrix'!DE547,0-('Matrix'!DD547+IF('935'!Q547=0,0,(1-'935'!Y547/'11'!C$16)*'11'!B$16/('11'!B$16-'935'!X547)*IF('Matrix'!D547=0,1,'Matrix'!BY547/'Matrix'!D547)*'Matrix'!CV547)))*'11'!B$16*0.01*'DNO totals'!B$284/'DNO totals'!B$296</f>
        <v>0</v>
      </c>
      <c r="AD547" s="33">
        <f>0.01*('Matrix'!BY547*'11'!B$16*'Matrix'!CB547+'Matrix'!D547*'Matrix'!CD547*'935'!Q547*('11'!C$16-'935'!Y547)*('11'!B$16/('11'!B$16-'935'!X547)))</f>
        <v>0</v>
      </c>
      <c r="AE547" s="33">
        <f>'Matrix'!D547*'Charging rates'!B$116*('Parameters'!B$21+'Matrix'!J547)*IF('DNO totals'!B$323&lt;0,1,'935'!S547)</f>
        <v>0</v>
      </c>
      <c r="AF547" s="33">
        <f>'Matrix'!D547*MAX('Matrix'!DE547,0-('Matrix'!DD547+IF('935'!Q547=0,0,(1-'935'!Y547/'11'!C$16)*'11'!B$16/('11'!B$16-'935'!X547)*IF('Matrix'!D547=0,1,'Matrix'!BY547/'Matrix'!D547)*'Matrix'!CV547)))*'11'!B$16*0.01*(1-('DNO totals'!B$284+'DNO totals'!B$274)/'DNO totals'!B$296)</f>
        <v>0</v>
      </c>
      <c r="AG547" s="49">
        <f>Q547-Y547-Z547-AA547-AB547-AC547-AD547-AE547-AF547</f>
        <v>0</v>
      </c>
    </row>
    <row r="548" spans="1:33">
      <c r="A548" s="28">
        <v>448</v>
      </c>
      <c r="B548" s="48">
        <f>'Results'!B548</f>
        <v>0</v>
      </c>
      <c r="C548" s="34">
        <f>'Results'!C548</f>
        <v>0</v>
      </c>
      <c r="D548" s="55">
        <f>'Results'!D548</f>
        <v>0</v>
      </c>
      <c r="E548" s="55">
        <f>'Results'!E548</f>
        <v>0</v>
      </c>
      <c r="F548" s="56">
        <f>'Results'!F548</f>
        <v>0</v>
      </c>
      <c r="G548" s="34">
        <f>'Results'!G548</f>
        <v>0</v>
      </c>
      <c r="H548" s="55">
        <f>'Results'!H548</f>
        <v>0</v>
      </c>
      <c r="I548" s="55">
        <f>'Results'!I548</f>
        <v>0</v>
      </c>
      <c r="J548" s="56">
        <f>'Results'!J548</f>
        <v>0</v>
      </c>
      <c r="K548" s="57">
        <f>0.01*'11'!B$16*'Matrix'!D548*'Results'!E548</f>
        <v>0</v>
      </c>
      <c r="L548" s="33">
        <f>0.01*('11'!C$16-'935'!Y548)*'Results'!C548*'Matrix'!D548*('11'!B$16/('11'!B$16-'935'!X548))*'935'!Q548</f>
        <v>0</v>
      </c>
      <c r="M548" s="49">
        <f>0.01*('11'!B$16-'935'!X548)*'Results'!D548</f>
        <v>0</v>
      </c>
      <c r="N548" s="33">
        <f>0.01*'11'!B$16*'Matrix'!I548*'Matrix'!BS548</f>
        <v>0</v>
      </c>
      <c r="O548" s="33">
        <f>0.01*('11'!B$16-'935'!X548)*'Matrix'!BX548</f>
        <v>0</v>
      </c>
      <c r="P548" s="49">
        <f>0.01*'Matrix'!BM548*'935'!U548</f>
        <v>0</v>
      </c>
      <c r="Q548" s="57">
        <f>K548+L548+M548</f>
        <v>0</v>
      </c>
      <c r="R548" s="32">
        <f>'935'!Z548</f>
        <v>0</v>
      </c>
      <c r="S548" s="58">
        <f>Q548-R548</f>
        <v>0</v>
      </c>
      <c r="T548" s="59">
        <f>IF(R548,Q548/R548-1,"")</f>
        <v>0</v>
      </c>
      <c r="U548" s="57">
        <f>N548+O548+P548</f>
        <v>0</v>
      </c>
      <c r="V548" s="32">
        <f>'935'!AA548</f>
        <v>0</v>
      </c>
      <c r="W548" s="58">
        <f>U548-V548</f>
        <v>0</v>
      </c>
      <c r="X548" s="59">
        <f>IF(V548,U548/V548-1,"")</f>
        <v>0</v>
      </c>
      <c r="Y548" s="57">
        <f>0.01*('11'!B$16-'935'!X548)*'Matrix'!BU548</f>
        <v>0</v>
      </c>
      <c r="Z548" s="33">
        <f>0.01*'11'!B$16*'Matrix'!D548*'Matrix'!CW548</f>
        <v>0</v>
      </c>
      <c r="AA548" s="33">
        <f>'Matrix'!D548*MAX('Matrix'!DE548,0-('Matrix'!DD548+IF('935'!Q548=0,0,(1-'935'!Y548/'11'!C$16)*'11'!B$16/('11'!B$16-'935'!X548)*IF('Matrix'!D548=0,1,'Matrix'!BY548/'Matrix'!D548)*'Matrix'!CV548)))*'11'!B$16*0.01*'DNO totals'!B$274/'DNO totals'!B$296</f>
        <v>0</v>
      </c>
      <c r="AB548" s="33">
        <f>'Matrix'!D548*'Charging rates'!B$106*'Matrix'!DB548</f>
        <v>0</v>
      </c>
      <c r="AC548" s="33">
        <f>'Matrix'!D548*MAX('Matrix'!DE548,0-('Matrix'!DD548+IF('935'!Q548=0,0,(1-'935'!Y548/'11'!C$16)*'11'!B$16/('11'!B$16-'935'!X548)*IF('Matrix'!D548=0,1,'Matrix'!BY548/'Matrix'!D548)*'Matrix'!CV548)))*'11'!B$16*0.01*'DNO totals'!B$284/'DNO totals'!B$296</f>
        <v>0</v>
      </c>
      <c r="AD548" s="33">
        <f>0.01*('Matrix'!BY548*'11'!B$16*'Matrix'!CB548+'Matrix'!D548*'Matrix'!CD548*'935'!Q548*('11'!C$16-'935'!Y548)*('11'!B$16/('11'!B$16-'935'!X548)))</f>
        <v>0</v>
      </c>
      <c r="AE548" s="33">
        <f>'Matrix'!D548*'Charging rates'!B$116*('Parameters'!B$21+'Matrix'!J548)*IF('DNO totals'!B$323&lt;0,1,'935'!S548)</f>
        <v>0</v>
      </c>
      <c r="AF548" s="33">
        <f>'Matrix'!D548*MAX('Matrix'!DE548,0-('Matrix'!DD548+IF('935'!Q548=0,0,(1-'935'!Y548/'11'!C$16)*'11'!B$16/('11'!B$16-'935'!X548)*IF('Matrix'!D548=0,1,'Matrix'!BY548/'Matrix'!D548)*'Matrix'!CV548)))*'11'!B$16*0.01*(1-('DNO totals'!B$284+'DNO totals'!B$274)/'DNO totals'!B$296)</f>
        <v>0</v>
      </c>
      <c r="AG548" s="49">
        <f>Q548-Y548-Z548-AA548-AB548-AC548-AD548-AE548-AF548</f>
        <v>0</v>
      </c>
    </row>
    <row r="549" spans="1:33">
      <c r="A549" s="28">
        <v>449</v>
      </c>
      <c r="B549" s="48">
        <f>'Results'!B549</f>
        <v>0</v>
      </c>
      <c r="C549" s="34">
        <f>'Results'!C549</f>
        <v>0</v>
      </c>
      <c r="D549" s="55">
        <f>'Results'!D549</f>
        <v>0</v>
      </c>
      <c r="E549" s="55">
        <f>'Results'!E549</f>
        <v>0</v>
      </c>
      <c r="F549" s="56">
        <f>'Results'!F549</f>
        <v>0</v>
      </c>
      <c r="G549" s="34">
        <f>'Results'!G549</f>
        <v>0</v>
      </c>
      <c r="H549" s="55">
        <f>'Results'!H549</f>
        <v>0</v>
      </c>
      <c r="I549" s="55">
        <f>'Results'!I549</f>
        <v>0</v>
      </c>
      <c r="J549" s="56">
        <f>'Results'!J549</f>
        <v>0</v>
      </c>
      <c r="K549" s="57">
        <f>0.01*'11'!B$16*'Matrix'!D549*'Results'!E549</f>
        <v>0</v>
      </c>
      <c r="L549" s="33">
        <f>0.01*('11'!C$16-'935'!Y549)*'Results'!C549*'Matrix'!D549*('11'!B$16/('11'!B$16-'935'!X549))*'935'!Q549</f>
        <v>0</v>
      </c>
      <c r="M549" s="49">
        <f>0.01*('11'!B$16-'935'!X549)*'Results'!D549</f>
        <v>0</v>
      </c>
      <c r="N549" s="33">
        <f>0.01*'11'!B$16*'Matrix'!I549*'Matrix'!BS549</f>
        <v>0</v>
      </c>
      <c r="O549" s="33">
        <f>0.01*('11'!B$16-'935'!X549)*'Matrix'!BX549</f>
        <v>0</v>
      </c>
      <c r="P549" s="49">
        <f>0.01*'Matrix'!BM549*'935'!U549</f>
        <v>0</v>
      </c>
      <c r="Q549" s="57">
        <f>K549+L549+M549</f>
        <v>0</v>
      </c>
      <c r="R549" s="32">
        <f>'935'!Z549</f>
        <v>0</v>
      </c>
      <c r="S549" s="58">
        <f>Q549-R549</f>
        <v>0</v>
      </c>
      <c r="T549" s="59">
        <f>IF(R549,Q549/R549-1,"")</f>
        <v>0</v>
      </c>
      <c r="U549" s="57">
        <f>N549+O549+P549</f>
        <v>0</v>
      </c>
      <c r="V549" s="32">
        <f>'935'!AA549</f>
        <v>0</v>
      </c>
      <c r="W549" s="58">
        <f>U549-V549</f>
        <v>0</v>
      </c>
      <c r="X549" s="59">
        <f>IF(V549,U549/V549-1,"")</f>
        <v>0</v>
      </c>
      <c r="Y549" s="57">
        <f>0.01*('11'!B$16-'935'!X549)*'Matrix'!BU549</f>
        <v>0</v>
      </c>
      <c r="Z549" s="33">
        <f>0.01*'11'!B$16*'Matrix'!D549*'Matrix'!CW549</f>
        <v>0</v>
      </c>
      <c r="AA549" s="33">
        <f>'Matrix'!D549*MAX('Matrix'!DE549,0-('Matrix'!DD549+IF('935'!Q549=0,0,(1-'935'!Y549/'11'!C$16)*'11'!B$16/('11'!B$16-'935'!X549)*IF('Matrix'!D549=0,1,'Matrix'!BY549/'Matrix'!D549)*'Matrix'!CV549)))*'11'!B$16*0.01*'DNO totals'!B$274/'DNO totals'!B$296</f>
        <v>0</v>
      </c>
      <c r="AB549" s="33">
        <f>'Matrix'!D549*'Charging rates'!B$106*'Matrix'!DB549</f>
        <v>0</v>
      </c>
      <c r="AC549" s="33">
        <f>'Matrix'!D549*MAX('Matrix'!DE549,0-('Matrix'!DD549+IF('935'!Q549=0,0,(1-'935'!Y549/'11'!C$16)*'11'!B$16/('11'!B$16-'935'!X549)*IF('Matrix'!D549=0,1,'Matrix'!BY549/'Matrix'!D549)*'Matrix'!CV549)))*'11'!B$16*0.01*'DNO totals'!B$284/'DNO totals'!B$296</f>
        <v>0</v>
      </c>
      <c r="AD549" s="33">
        <f>0.01*('Matrix'!BY549*'11'!B$16*'Matrix'!CB549+'Matrix'!D549*'Matrix'!CD549*'935'!Q549*('11'!C$16-'935'!Y549)*('11'!B$16/('11'!B$16-'935'!X549)))</f>
        <v>0</v>
      </c>
      <c r="AE549" s="33">
        <f>'Matrix'!D549*'Charging rates'!B$116*('Parameters'!B$21+'Matrix'!J549)*IF('DNO totals'!B$323&lt;0,1,'935'!S549)</f>
        <v>0</v>
      </c>
      <c r="AF549" s="33">
        <f>'Matrix'!D549*MAX('Matrix'!DE549,0-('Matrix'!DD549+IF('935'!Q549=0,0,(1-'935'!Y549/'11'!C$16)*'11'!B$16/('11'!B$16-'935'!X549)*IF('Matrix'!D549=0,1,'Matrix'!BY549/'Matrix'!D549)*'Matrix'!CV549)))*'11'!B$16*0.01*(1-('DNO totals'!B$284+'DNO totals'!B$274)/'DNO totals'!B$296)</f>
        <v>0</v>
      </c>
      <c r="AG549" s="49">
        <f>Q549-Y549-Z549-AA549-AB549-AC549-AD549-AE549-AF549</f>
        <v>0</v>
      </c>
    </row>
    <row r="550" spans="1:33">
      <c r="A550" s="28">
        <v>450</v>
      </c>
      <c r="B550" s="48">
        <f>'Results'!B550</f>
        <v>0</v>
      </c>
      <c r="C550" s="34">
        <f>'Results'!C550</f>
        <v>0</v>
      </c>
      <c r="D550" s="55">
        <f>'Results'!D550</f>
        <v>0</v>
      </c>
      <c r="E550" s="55">
        <f>'Results'!E550</f>
        <v>0</v>
      </c>
      <c r="F550" s="56">
        <f>'Results'!F550</f>
        <v>0</v>
      </c>
      <c r="G550" s="34">
        <f>'Results'!G550</f>
        <v>0</v>
      </c>
      <c r="H550" s="55">
        <f>'Results'!H550</f>
        <v>0</v>
      </c>
      <c r="I550" s="55">
        <f>'Results'!I550</f>
        <v>0</v>
      </c>
      <c r="J550" s="56">
        <f>'Results'!J550</f>
        <v>0</v>
      </c>
      <c r="K550" s="57">
        <f>0.01*'11'!B$16*'Matrix'!D550*'Results'!E550</f>
        <v>0</v>
      </c>
      <c r="L550" s="33">
        <f>0.01*('11'!C$16-'935'!Y550)*'Results'!C550*'Matrix'!D550*('11'!B$16/('11'!B$16-'935'!X550))*'935'!Q550</f>
        <v>0</v>
      </c>
      <c r="M550" s="49">
        <f>0.01*('11'!B$16-'935'!X550)*'Results'!D550</f>
        <v>0</v>
      </c>
      <c r="N550" s="33">
        <f>0.01*'11'!B$16*'Matrix'!I550*'Matrix'!BS550</f>
        <v>0</v>
      </c>
      <c r="O550" s="33">
        <f>0.01*('11'!B$16-'935'!X550)*'Matrix'!BX550</f>
        <v>0</v>
      </c>
      <c r="P550" s="49">
        <f>0.01*'Matrix'!BM550*'935'!U550</f>
        <v>0</v>
      </c>
      <c r="Q550" s="57">
        <f>K550+L550+M550</f>
        <v>0</v>
      </c>
      <c r="R550" s="32">
        <f>'935'!Z550</f>
        <v>0</v>
      </c>
      <c r="S550" s="58">
        <f>Q550-R550</f>
        <v>0</v>
      </c>
      <c r="T550" s="59">
        <f>IF(R550,Q550/R550-1,"")</f>
        <v>0</v>
      </c>
      <c r="U550" s="57">
        <f>N550+O550+P550</f>
        <v>0</v>
      </c>
      <c r="V550" s="32">
        <f>'935'!AA550</f>
        <v>0</v>
      </c>
      <c r="W550" s="58">
        <f>U550-V550</f>
        <v>0</v>
      </c>
      <c r="X550" s="59">
        <f>IF(V550,U550/V550-1,"")</f>
        <v>0</v>
      </c>
      <c r="Y550" s="57">
        <f>0.01*('11'!B$16-'935'!X550)*'Matrix'!BU550</f>
        <v>0</v>
      </c>
      <c r="Z550" s="33">
        <f>0.01*'11'!B$16*'Matrix'!D550*'Matrix'!CW550</f>
        <v>0</v>
      </c>
      <c r="AA550" s="33">
        <f>'Matrix'!D550*MAX('Matrix'!DE550,0-('Matrix'!DD550+IF('935'!Q550=0,0,(1-'935'!Y550/'11'!C$16)*'11'!B$16/('11'!B$16-'935'!X550)*IF('Matrix'!D550=0,1,'Matrix'!BY550/'Matrix'!D550)*'Matrix'!CV550)))*'11'!B$16*0.01*'DNO totals'!B$274/'DNO totals'!B$296</f>
        <v>0</v>
      </c>
      <c r="AB550" s="33">
        <f>'Matrix'!D550*'Charging rates'!B$106*'Matrix'!DB550</f>
        <v>0</v>
      </c>
      <c r="AC550" s="33">
        <f>'Matrix'!D550*MAX('Matrix'!DE550,0-('Matrix'!DD550+IF('935'!Q550=0,0,(1-'935'!Y550/'11'!C$16)*'11'!B$16/('11'!B$16-'935'!X550)*IF('Matrix'!D550=0,1,'Matrix'!BY550/'Matrix'!D550)*'Matrix'!CV550)))*'11'!B$16*0.01*'DNO totals'!B$284/'DNO totals'!B$296</f>
        <v>0</v>
      </c>
      <c r="AD550" s="33">
        <f>0.01*('Matrix'!BY550*'11'!B$16*'Matrix'!CB550+'Matrix'!D550*'Matrix'!CD550*'935'!Q550*('11'!C$16-'935'!Y550)*('11'!B$16/('11'!B$16-'935'!X550)))</f>
        <v>0</v>
      </c>
      <c r="AE550" s="33">
        <f>'Matrix'!D550*'Charging rates'!B$116*('Parameters'!B$21+'Matrix'!J550)*IF('DNO totals'!B$323&lt;0,1,'935'!S550)</f>
        <v>0</v>
      </c>
      <c r="AF550" s="33">
        <f>'Matrix'!D550*MAX('Matrix'!DE550,0-('Matrix'!DD550+IF('935'!Q550=0,0,(1-'935'!Y550/'11'!C$16)*'11'!B$16/('11'!B$16-'935'!X550)*IF('Matrix'!D550=0,1,'Matrix'!BY550/'Matrix'!D550)*'Matrix'!CV550)))*'11'!B$16*0.01*(1-('DNO totals'!B$284+'DNO totals'!B$274)/'DNO totals'!B$296)</f>
        <v>0</v>
      </c>
      <c r="AG550" s="49">
        <f>Q550-Y550-Z550-AA550-AB550-AC550-AD550-AE550-AF550</f>
        <v>0</v>
      </c>
    </row>
    <row r="551" spans="1:33">
      <c r="A551" s="28">
        <v>451</v>
      </c>
      <c r="B551" s="48">
        <f>'Results'!B551</f>
        <v>0</v>
      </c>
      <c r="C551" s="34">
        <f>'Results'!C551</f>
        <v>0</v>
      </c>
      <c r="D551" s="55">
        <f>'Results'!D551</f>
        <v>0</v>
      </c>
      <c r="E551" s="55">
        <f>'Results'!E551</f>
        <v>0</v>
      </c>
      <c r="F551" s="56">
        <f>'Results'!F551</f>
        <v>0</v>
      </c>
      <c r="G551" s="34">
        <f>'Results'!G551</f>
        <v>0</v>
      </c>
      <c r="H551" s="55">
        <f>'Results'!H551</f>
        <v>0</v>
      </c>
      <c r="I551" s="55">
        <f>'Results'!I551</f>
        <v>0</v>
      </c>
      <c r="J551" s="56">
        <f>'Results'!J551</f>
        <v>0</v>
      </c>
      <c r="K551" s="57">
        <f>0.01*'11'!B$16*'Matrix'!D551*'Results'!E551</f>
        <v>0</v>
      </c>
      <c r="L551" s="33">
        <f>0.01*('11'!C$16-'935'!Y551)*'Results'!C551*'Matrix'!D551*('11'!B$16/('11'!B$16-'935'!X551))*'935'!Q551</f>
        <v>0</v>
      </c>
      <c r="M551" s="49">
        <f>0.01*('11'!B$16-'935'!X551)*'Results'!D551</f>
        <v>0</v>
      </c>
      <c r="N551" s="33">
        <f>0.01*'11'!B$16*'Matrix'!I551*'Matrix'!BS551</f>
        <v>0</v>
      </c>
      <c r="O551" s="33">
        <f>0.01*('11'!B$16-'935'!X551)*'Matrix'!BX551</f>
        <v>0</v>
      </c>
      <c r="P551" s="49">
        <f>0.01*'Matrix'!BM551*'935'!U551</f>
        <v>0</v>
      </c>
      <c r="Q551" s="57">
        <f>K551+L551+M551</f>
        <v>0</v>
      </c>
      <c r="R551" s="32">
        <f>'935'!Z551</f>
        <v>0</v>
      </c>
      <c r="S551" s="58">
        <f>Q551-R551</f>
        <v>0</v>
      </c>
      <c r="T551" s="59">
        <f>IF(R551,Q551/R551-1,"")</f>
        <v>0</v>
      </c>
      <c r="U551" s="57">
        <f>N551+O551+P551</f>
        <v>0</v>
      </c>
      <c r="V551" s="32">
        <f>'935'!AA551</f>
        <v>0</v>
      </c>
      <c r="W551" s="58">
        <f>U551-V551</f>
        <v>0</v>
      </c>
      <c r="X551" s="59">
        <f>IF(V551,U551/V551-1,"")</f>
        <v>0</v>
      </c>
      <c r="Y551" s="57">
        <f>0.01*('11'!B$16-'935'!X551)*'Matrix'!BU551</f>
        <v>0</v>
      </c>
      <c r="Z551" s="33">
        <f>0.01*'11'!B$16*'Matrix'!D551*'Matrix'!CW551</f>
        <v>0</v>
      </c>
      <c r="AA551" s="33">
        <f>'Matrix'!D551*MAX('Matrix'!DE551,0-('Matrix'!DD551+IF('935'!Q551=0,0,(1-'935'!Y551/'11'!C$16)*'11'!B$16/('11'!B$16-'935'!X551)*IF('Matrix'!D551=0,1,'Matrix'!BY551/'Matrix'!D551)*'Matrix'!CV551)))*'11'!B$16*0.01*'DNO totals'!B$274/'DNO totals'!B$296</f>
        <v>0</v>
      </c>
      <c r="AB551" s="33">
        <f>'Matrix'!D551*'Charging rates'!B$106*'Matrix'!DB551</f>
        <v>0</v>
      </c>
      <c r="AC551" s="33">
        <f>'Matrix'!D551*MAX('Matrix'!DE551,0-('Matrix'!DD551+IF('935'!Q551=0,0,(1-'935'!Y551/'11'!C$16)*'11'!B$16/('11'!B$16-'935'!X551)*IF('Matrix'!D551=0,1,'Matrix'!BY551/'Matrix'!D551)*'Matrix'!CV551)))*'11'!B$16*0.01*'DNO totals'!B$284/'DNO totals'!B$296</f>
        <v>0</v>
      </c>
      <c r="AD551" s="33">
        <f>0.01*('Matrix'!BY551*'11'!B$16*'Matrix'!CB551+'Matrix'!D551*'Matrix'!CD551*'935'!Q551*('11'!C$16-'935'!Y551)*('11'!B$16/('11'!B$16-'935'!X551)))</f>
        <v>0</v>
      </c>
      <c r="AE551" s="33">
        <f>'Matrix'!D551*'Charging rates'!B$116*('Parameters'!B$21+'Matrix'!J551)*IF('DNO totals'!B$323&lt;0,1,'935'!S551)</f>
        <v>0</v>
      </c>
      <c r="AF551" s="33">
        <f>'Matrix'!D551*MAX('Matrix'!DE551,0-('Matrix'!DD551+IF('935'!Q551=0,0,(1-'935'!Y551/'11'!C$16)*'11'!B$16/('11'!B$16-'935'!X551)*IF('Matrix'!D551=0,1,'Matrix'!BY551/'Matrix'!D551)*'Matrix'!CV551)))*'11'!B$16*0.01*(1-('DNO totals'!B$284+'DNO totals'!B$274)/'DNO totals'!B$296)</f>
        <v>0</v>
      </c>
      <c r="AG551" s="49">
        <f>Q551-Y551-Z551-AA551-AB551-AC551-AD551-AE551-AF551</f>
        <v>0</v>
      </c>
    </row>
    <row r="552" spans="1:33">
      <c r="A552" s="28">
        <v>452</v>
      </c>
      <c r="B552" s="48">
        <f>'Results'!B552</f>
        <v>0</v>
      </c>
      <c r="C552" s="34">
        <f>'Results'!C552</f>
        <v>0</v>
      </c>
      <c r="D552" s="55">
        <f>'Results'!D552</f>
        <v>0</v>
      </c>
      <c r="E552" s="55">
        <f>'Results'!E552</f>
        <v>0</v>
      </c>
      <c r="F552" s="56">
        <f>'Results'!F552</f>
        <v>0</v>
      </c>
      <c r="G552" s="34">
        <f>'Results'!G552</f>
        <v>0</v>
      </c>
      <c r="H552" s="55">
        <f>'Results'!H552</f>
        <v>0</v>
      </c>
      <c r="I552" s="55">
        <f>'Results'!I552</f>
        <v>0</v>
      </c>
      <c r="J552" s="56">
        <f>'Results'!J552</f>
        <v>0</v>
      </c>
      <c r="K552" s="57">
        <f>0.01*'11'!B$16*'Matrix'!D552*'Results'!E552</f>
        <v>0</v>
      </c>
      <c r="L552" s="33">
        <f>0.01*('11'!C$16-'935'!Y552)*'Results'!C552*'Matrix'!D552*('11'!B$16/('11'!B$16-'935'!X552))*'935'!Q552</f>
        <v>0</v>
      </c>
      <c r="M552" s="49">
        <f>0.01*('11'!B$16-'935'!X552)*'Results'!D552</f>
        <v>0</v>
      </c>
      <c r="N552" s="33">
        <f>0.01*'11'!B$16*'Matrix'!I552*'Matrix'!BS552</f>
        <v>0</v>
      </c>
      <c r="O552" s="33">
        <f>0.01*('11'!B$16-'935'!X552)*'Matrix'!BX552</f>
        <v>0</v>
      </c>
      <c r="P552" s="49">
        <f>0.01*'Matrix'!BM552*'935'!U552</f>
        <v>0</v>
      </c>
      <c r="Q552" s="57">
        <f>K552+L552+M552</f>
        <v>0</v>
      </c>
      <c r="R552" s="32">
        <f>'935'!Z552</f>
        <v>0</v>
      </c>
      <c r="S552" s="58">
        <f>Q552-R552</f>
        <v>0</v>
      </c>
      <c r="T552" s="59">
        <f>IF(R552,Q552/R552-1,"")</f>
        <v>0</v>
      </c>
      <c r="U552" s="57">
        <f>N552+O552+P552</f>
        <v>0</v>
      </c>
      <c r="V552" s="32">
        <f>'935'!AA552</f>
        <v>0</v>
      </c>
      <c r="W552" s="58">
        <f>U552-V552</f>
        <v>0</v>
      </c>
      <c r="X552" s="59">
        <f>IF(V552,U552/V552-1,"")</f>
        <v>0</v>
      </c>
      <c r="Y552" s="57">
        <f>0.01*('11'!B$16-'935'!X552)*'Matrix'!BU552</f>
        <v>0</v>
      </c>
      <c r="Z552" s="33">
        <f>0.01*'11'!B$16*'Matrix'!D552*'Matrix'!CW552</f>
        <v>0</v>
      </c>
      <c r="AA552" s="33">
        <f>'Matrix'!D552*MAX('Matrix'!DE552,0-('Matrix'!DD552+IF('935'!Q552=0,0,(1-'935'!Y552/'11'!C$16)*'11'!B$16/('11'!B$16-'935'!X552)*IF('Matrix'!D552=0,1,'Matrix'!BY552/'Matrix'!D552)*'Matrix'!CV552)))*'11'!B$16*0.01*'DNO totals'!B$274/'DNO totals'!B$296</f>
        <v>0</v>
      </c>
      <c r="AB552" s="33">
        <f>'Matrix'!D552*'Charging rates'!B$106*'Matrix'!DB552</f>
        <v>0</v>
      </c>
      <c r="AC552" s="33">
        <f>'Matrix'!D552*MAX('Matrix'!DE552,0-('Matrix'!DD552+IF('935'!Q552=0,0,(1-'935'!Y552/'11'!C$16)*'11'!B$16/('11'!B$16-'935'!X552)*IF('Matrix'!D552=0,1,'Matrix'!BY552/'Matrix'!D552)*'Matrix'!CV552)))*'11'!B$16*0.01*'DNO totals'!B$284/'DNO totals'!B$296</f>
        <v>0</v>
      </c>
      <c r="AD552" s="33">
        <f>0.01*('Matrix'!BY552*'11'!B$16*'Matrix'!CB552+'Matrix'!D552*'Matrix'!CD552*'935'!Q552*('11'!C$16-'935'!Y552)*('11'!B$16/('11'!B$16-'935'!X552)))</f>
        <v>0</v>
      </c>
      <c r="AE552" s="33">
        <f>'Matrix'!D552*'Charging rates'!B$116*('Parameters'!B$21+'Matrix'!J552)*IF('DNO totals'!B$323&lt;0,1,'935'!S552)</f>
        <v>0</v>
      </c>
      <c r="AF552" s="33">
        <f>'Matrix'!D552*MAX('Matrix'!DE552,0-('Matrix'!DD552+IF('935'!Q552=0,0,(1-'935'!Y552/'11'!C$16)*'11'!B$16/('11'!B$16-'935'!X552)*IF('Matrix'!D552=0,1,'Matrix'!BY552/'Matrix'!D552)*'Matrix'!CV552)))*'11'!B$16*0.01*(1-('DNO totals'!B$284+'DNO totals'!B$274)/'DNO totals'!B$296)</f>
        <v>0</v>
      </c>
      <c r="AG552" s="49">
        <f>Q552-Y552-Z552-AA552-AB552-AC552-AD552-AE552-AF552</f>
        <v>0</v>
      </c>
    </row>
    <row r="553" spans="1:33">
      <c r="A553" s="28">
        <v>453</v>
      </c>
      <c r="B553" s="48">
        <f>'Results'!B553</f>
        <v>0</v>
      </c>
      <c r="C553" s="34">
        <f>'Results'!C553</f>
        <v>0</v>
      </c>
      <c r="D553" s="55">
        <f>'Results'!D553</f>
        <v>0</v>
      </c>
      <c r="E553" s="55">
        <f>'Results'!E553</f>
        <v>0</v>
      </c>
      <c r="F553" s="56">
        <f>'Results'!F553</f>
        <v>0</v>
      </c>
      <c r="G553" s="34">
        <f>'Results'!G553</f>
        <v>0</v>
      </c>
      <c r="H553" s="55">
        <f>'Results'!H553</f>
        <v>0</v>
      </c>
      <c r="I553" s="55">
        <f>'Results'!I553</f>
        <v>0</v>
      </c>
      <c r="J553" s="56">
        <f>'Results'!J553</f>
        <v>0</v>
      </c>
      <c r="K553" s="57">
        <f>0.01*'11'!B$16*'Matrix'!D553*'Results'!E553</f>
        <v>0</v>
      </c>
      <c r="L553" s="33">
        <f>0.01*('11'!C$16-'935'!Y553)*'Results'!C553*'Matrix'!D553*('11'!B$16/('11'!B$16-'935'!X553))*'935'!Q553</f>
        <v>0</v>
      </c>
      <c r="M553" s="49">
        <f>0.01*('11'!B$16-'935'!X553)*'Results'!D553</f>
        <v>0</v>
      </c>
      <c r="N553" s="33">
        <f>0.01*'11'!B$16*'Matrix'!I553*'Matrix'!BS553</f>
        <v>0</v>
      </c>
      <c r="O553" s="33">
        <f>0.01*('11'!B$16-'935'!X553)*'Matrix'!BX553</f>
        <v>0</v>
      </c>
      <c r="P553" s="49">
        <f>0.01*'Matrix'!BM553*'935'!U553</f>
        <v>0</v>
      </c>
      <c r="Q553" s="57">
        <f>K553+L553+M553</f>
        <v>0</v>
      </c>
      <c r="R553" s="32">
        <f>'935'!Z553</f>
        <v>0</v>
      </c>
      <c r="S553" s="58">
        <f>Q553-R553</f>
        <v>0</v>
      </c>
      <c r="T553" s="59">
        <f>IF(R553,Q553/R553-1,"")</f>
        <v>0</v>
      </c>
      <c r="U553" s="57">
        <f>N553+O553+P553</f>
        <v>0</v>
      </c>
      <c r="V553" s="32">
        <f>'935'!AA553</f>
        <v>0</v>
      </c>
      <c r="W553" s="58">
        <f>U553-V553</f>
        <v>0</v>
      </c>
      <c r="X553" s="59">
        <f>IF(V553,U553/V553-1,"")</f>
        <v>0</v>
      </c>
      <c r="Y553" s="57">
        <f>0.01*('11'!B$16-'935'!X553)*'Matrix'!BU553</f>
        <v>0</v>
      </c>
      <c r="Z553" s="33">
        <f>0.01*'11'!B$16*'Matrix'!D553*'Matrix'!CW553</f>
        <v>0</v>
      </c>
      <c r="AA553" s="33">
        <f>'Matrix'!D553*MAX('Matrix'!DE553,0-('Matrix'!DD553+IF('935'!Q553=0,0,(1-'935'!Y553/'11'!C$16)*'11'!B$16/('11'!B$16-'935'!X553)*IF('Matrix'!D553=0,1,'Matrix'!BY553/'Matrix'!D553)*'Matrix'!CV553)))*'11'!B$16*0.01*'DNO totals'!B$274/'DNO totals'!B$296</f>
        <v>0</v>
      </c>
      <c r="AB553" s="33">
        <f>'Matrix'!D553*'Charging rates'!B$106*'Matrix'!DB553</f>
        <v>0</v>
      </c>
      <c r="AC553" s="33">
        <f>'Matrix'!D553*MAX('Matrix'!DE553,0-('Matrix'!DD553+IF('935'!Q553=0,0,(1-'935'!Y553/'11'!C$16)*'11'!B$16/('11'!B$16-'935'!X553)*IF('Matrix'!D553=0,1,'Matrix'!BY553/'Matrix'!D553)*'Matrix'!CV553)))*'11'!B$16*0.01*'DNO totals'!B$284/'DNO totals'!B$296</f>
        <v>0</v>
      </c>
      <c r="AD553" s="33">
        <f>0.01*('Matrix'!BY553*'11'!B$16*'Matrix'!CB553+'Matrix'!D553*'Matrix'!CD553*'935'!Q553*('11'!C$16-'935'!Y553)*('11'!B$16/('11'!B$16-'935'!X553)))</f>
        <v>0</v>
      </c>
      <c r="AE553" s="33">
        <f>'Matrix'!D553*'Charging rates'!B$116*('Parameters'!B$21+'Matrix'!J553)*IF('DNO totals'!B$323&lt;0,1,'935'!S553)</f>
        <v>0</v>
      </c>
      <c r="AF553" s="33">
        <f>'Matrix'!D553*MAX('Matrix'!DE553,0-('Matrix'!DD553+IF('935'!Q553=0,0,(1-'935'!Y553/'11'!C$16)*'11'!B$16/('11'!B$16-'935'!X553)*IF('Matrix'!D553=0,1,'Matrix'!BY553/'Matrix'!D553)*'Matrix'!CV553)))*'11'!B$16*0.01*(1-('DNO totals'!B$284+'DNO totals'!B$274)/'DNO totals'!B$296)</f>
        <v>0</v>
      </c>
      <c r="AG553" s="49">
        <f>Q553-Y553-Z553-AA553-AB553-AC553-AD553-AE553-AF553</f>
        <v>0</v>
      </c>
    </row>
    <row r="554" spans="1:33">
      <c r="A554" s="28">
        <v>454</v>
      </c>
      <c r="B554" s="48">
        <f>'Results'!B554</f>
        <v>0</v>
      </c>
      <c r="C554" s="34">
        <f>'Results'!C554</f>
        <v>0</v>
      </c>
      <c r="D554" s="55">
        <f>'Results'!D554</f>
        <v>0</v>
      </c>
      <c r="E554" s="55">
        <f>'Results'!E554</f>
        <v>0</v>
      </c>
      <c r="F554" s="56">
        <f>'Results'!F554</f>
        <v>0</v>
      </c>
      <c r="G554" s="34">
        <f>'Results'!G554</f>
        <v>0</v>
      </c>
      <c r="H554" s="55">
        <f>'Results'!H554</f>
        <v>0</v>
      </c>
      <c r="I554" s="55">
        <f>'Results'!I554</f>
        <v>0</v>
      </c>
      <c r="J554" s="56">
        <f>'Results'!J554</f>
        <v>0</v>
      </c>
      <c r="K554" s="57">
        <f>0.01*'11'!B$16*'Matrix'!D554*'Results'!E554</f>
        <v>0</v>
      </c>
      <c r="L554" s="33">
        <f>0.01*('11'!C$16-'935'!Y554)*'Results'!C554*'Matrix'!D554*('11'!B$16/('11'!B$16-'935'!X554))*'935'!Q554</f>
        <v>0</v>
      </c>
      <c r="M554" s="49">
        <f>0.01*('11'!B$16-'935'!X554)*'Results'!D554</f>
        <v>0</v>
      </c>
      <c r="N554" s="33">
        <f>0.01*'11'!B$16*'Matrix'!I554*'Matrix'!BS554</f>
        <v>0</v>
      </c>
      <c r="O554" s="33">
        <f>0.01*('11'!B$16-'935'!X554)*'Matrix'!BX554</f>
        <v>0</v>
      </c>
      <c r="P554" s="49">
        <f>0.01*'Matrix'!BM554*'935'!U554</f>
        <v>0</v>
      </c>
      <c r="Q554" s="57">
        <f>K554+L554+M554</f>
        <v>0</v>
      </c>
      <c r="R554" s="32">
        <f>'935'!Z554</f>
        <v>0</v>
      </c>
      <c r="S554" s="58">
        <f>Q554-R554</f>
        <v>0</v>
      </c>
      <c r="T554" s="59">
        <f>IF(R554,Q554/R554-1,"")</f>
        <v>0</v>
      </c>
      <c r="U554" s="57">
        <f>N554+O554+P554</f>
        <v>0</v>
      </c>
      <c r="V554" s="32">
        <f>'935'!AA554</f>
        <v>0</v>
      </c>
      <c r="W554" s="58">
        <f>U554-V554</f>
        <v>0</v>
      </c>
      <c r="X554" s="59">
        <f>IF(V554,U554/V554-1,"")</f>
        <v>0</v>
      </c>
      <c r="Y554" s="57">
        <f>0.01*('11'!B$16-'935'!X554)*'Matrix'!BU554</f>
        <v>0</v>
      </c>
      <c r="Z554" s="33">
        <f>0.01*'11'!B$16*'Matrix'!D554*'Matrix'!CW554</f>
        <v>0</v>
      </c>
      <c r="AA554" s="33">
        <f>'Matrix'!D554*MAX('Matrix'!DE554,0-('Matrix'!DD554+IF('935'!Q554=0,0,(1-'935'!Y554/'11'!C$16)*'11'!B$16/('11'!B$16-'935'!X554)*IF('Matrix'!D554=0,1,'Matrix'!BY554/'Matrix'!D554)*'Matrix'!CV554)))*'11'!B$16*0.01*'DNO totals'!B$274/'DNO totals'!B$296</f>
        <v>0</v>
      </c>
      <c r="AB554" s="33">
        <f>'Matrix'!D554*'Charging rates'!B$106*'Matrix'!DB554</f>
        <v>0</v>
      </c>
      <c r="AC554" s="33">
        <f>'Matrix'!D554*MAX('Matrix'!DE554,0-('Matrix'!DD554+IF('935'!Q554=0,0,(1-'935'!Y554/'11'!C$16)*'11'!B$16/('11'!B$16-'935'!X554)*IF('Matrix'!D554=0,1,'Matrix'!BY554/'Matrix'!D554)*'Matrix'!CV554)))*'11'!B$16*0.01*'DNO totals'!B$284/'DNO totals'!B$296</f>
        <v>0</v>
      </c>
      <c r="AD554" s="33">
        <f>0.01*('Matrix'!BY554*'11'!B$16*'Matrix'!CB554+'Matrix'!D554*'Matrix'!CD554*'935'!Q554*('11'!C$16-'935'!Y554)*('11'!B$16/('11'!B$16-'935'!X554)))</f>
        <v>0</v>
      </c>
      <c r="AE554" s="33">
        <f>'Matrix'!D554*'Charging rates'!B$116*('Parameters'!B$21+'Matrix'!J554)*IF('DNO totals'!B$323&lt;0,1,'935'!S554)</f>
        <v>0</v>
      </c>
      <c r="AF554" s="33">
        <f>'Matrix'!D554*MAX('Matrix'!DE554,0-('Matrix'!DD554+IF('935'!Q554=0,0,(1-'935'!Y554/'11'!C$16)*'11'!B$16/('11'!B$16-'935'!X554)*IF('Matrix'!D554=0,1,'Matrix'!BY554/'Matrix'!D554)*'Matrix'!CV554)))*'11'!B$16*0.01*(1-('DNO totals'!B$284+'DNO totals'!B$274)/'DNO totals'!B$296)</f>
        <v>0</v>
      </c>
      <c r="AG554" s="49">
        <f>Q554-Y554-Z554-AA554-AB554-AC554-AD554-AE554-AF554</f>
        <v>0</v>
      </c>
    </row>
    <row r="555" spans="1:33">
      <c r="A555" s="28">
        <v>455</v>
      </c>
      <c r="B555" s="48">
        <f>'Results'!B555</f>
        <v>0</v>
      </c>
      <c r="C555" s="34">
        <f>'Results'!C555</f>
        <v>0</v>
      </c>
      <c r="D555" s="55">
        <f>'Results'!D555</f>
        <v>0</v>
      </c>
      <c r="E555" s="55">
        <f>'Results'!E555</f>
        <v>0</v>
      </c>
      <c r="F555" s="56">
        <f>'Results'!F555</f>
        <v>0</v>
      </c>
      <c r="G555" s="34">
        <f>'Results'!G555</f>
        <v>0</v>
      </c>
      <c r="H555" s="55">
        <f>'Results'!H555</f>
        <v>0</v>
      </c>
      <c r="I555" s="55">
        <f>'Results'!I555</f>
        <v>0</v>
      </c>
      <c r="J555" s="56">
        <f>'Results'!J555</f>
        <v>0</v>
      </c>
      <c r="K555" s="57">
        <f>0.01*'11'!B$16*'Matrix'!D555*'Results'!E555</f>
        <v>0</v>
      </c>
      <c r="L555" s="33">
        <f>0.01*('11'!C$16-'935'!Y555)*'Results'!C555*'Matrix'!D555*('11'!B$16/('11'!B$16-'935'!X555))*'935'!Q555</f>
        <v>0</v>
      </c>
      <c r="M555" s="49">
        <f>0.01*('11'!B$16-'935'!X555)*'Results'!D555</f>
        <v>0</v>
      </c>
      <c r="N555" s="33">
        <f>0.01*'11'!B$16*'Matrix'!I555*'Matrix'!BS555</f>
        <v>0</v>
      </c>
      <c r="O555" s="33">
        <f>0.01*('11'!B$16-'935'!X555)*'Matrix'!BX555</f>
        <v>0</v>
      </c>
      <c r="P555" s="49">
        <f>0.01*'Matrix'!BM555*'935'!U555</f>
        <v>0</v>
      </c>
      <c r="Q555" s="57">
        <f>K555+L555+M555</f>
        <v>0</v>
      </c>
      <c r="R555" s="32">
        <f>'935'!Z555</f>
        <v>0</v>
      </c>
      <c r="S555" s="58">
        <f>Q555-R555</f>
        <v>0</v>
      </c>
      <c r="T555" s="59">
        <f>IF(R555,Q555/R555-1,"")</f>
        <v>0</v>
      </c>
      <c r="U555" s="57">
        <f>N555+O555+P555</f>
        <v>0</v>
      </c>
      <c r="V555" s="32">
        <f>'935'!AA555</f>
        <v>0</v>
      </c>
      <c r="W555" s="58">
        <f>U555-V555</f>
        <v>0</v>
      </c>
      <c r="X555" s="59">
        <f>IF(V555,U555/V555-1,"")</f>
        <v>0</v>
      </c>
      <c r="Y555" s="57">
        <f>0.01*('11'!B$16-'935'!X555)*'Matrix'!BU555</f>
        <v>0</v>
      </c>
      <c r="Z555" s="33">
        <f>0.01*'11'!B$16*'Matrix'!D555*'Matrix'!CW555</f>
        <v>0</v>
      </c>
      <c r="AA555" s="33">
        <f>'Matrix'!D555*MAX('Matrix'!DE555,0-('Matrix'!DD555+IF('935'!Q555=0,0,(1-'935'!Y555/'11'!C$16)*'11'!B$16/('11'!B$16-'935'!X555)*IF('Matrix'!D555=0,1,'Matrix'!BY555/'Matrix'!D555)*'Matrix'!CV555)))*'11'!B$16*0.01*'DNO totals'!B$274/'DNO totals'!B$296</f>
        <v>0</v>
      </c>
      <c r="AB555" s="33">
        <f>'Matrix'!D555*'Charging rates'!B$106*'Matrix'!DB555</f>
        <v>0</v>
      </c>
      <c r="AC555" s="33">
        <f>'Matrix'!D555*MAX('Matrix'!DE555,0-('Matrix'!DD555+IF('935'!Q555=0,0,(1-'935'!Y555/'11'!C$16)*'11'!B$16/('11'!B$16-'935'!X555)*IF('Matrix'!D555=0,1,'Matrix'!BY555/'Matrix'!D555)*'Matrix'!CV555)))*'11'!B$16*0.01*'DNO totals'!B$284/'DNO totals'!B$296</f>
        <v>0</v>
      </c>
      <c r="AD555" s="33">
        <f>0.01*('Matrix'!BY555*'11'!B$16*'Matrix'!CB555+'Matrix'!D555*'Matrix'!CD555*'935'!Q555*('11'!C$16-'935'!Y555)*('11'!B$16/('11'!B$16-'935'!X555)))</f>
        <v>0</v>
      </c>
      <c r="AE555" s="33">
        <f>'Matrix'!D555*'Charging rates'!B$116*('Parameters'!B$21+'Matrix'!J555)*IF('DNO totals'!B$323&lt;0,1,'935'!S555)</f>
        <v>0</v>
      </c>
      <c r="AF555" s="33">
        <f>'Matrix'!D555*MAX('Matrix'!DE555,0-('Matrix'!DD555+IF('935'!Q555=0,0,(1-'935'!Y555/'11'!C$16)*'11'!B$16/('11'!B$16-'935'!X555)*IF('Matrix'!D555=0,1,'Matrix'!BY555/'Matrix'!D555)*'Matrix'!CV555)))*'11'!B$16*0.01*(1-('DNO totals'!B$284+'DNO totals'!B$274)/'DNO totals'!B$296)</f>
        <v>0</v>
      </c>
      <c r="AG555" s="49">
        <f>Q555-Y555-Z555-AA555-AB555-AC555-AD555-AE555-AF555</f>
        <v>0</v>
      </c>
    </row>
    <row r="556" spans="1:33">
      <c r="A556" s="28">
        <v>456</v>
      </c>
      <c r="B556" s="48">
        <f>'Results'!B556</f>
        <v>0</v>
      </c>
      <c r="C556" s="34">
        <f>'Results'!C556</f>
        <v>0</v>
      </c>
      <c r="D556" s="55">
        <f>'Results'!D556</f>
        <v>0</v>
      </c>
      <c r="E556" s="55">
        <f>'Results'!E556</f>
        <v>0</v>
      </c>
      <c r="F556" s="56">
        <f>'Results'!F556</f>
        <v>0</v>
      </c>
      <c r="G556" s="34">
        <f>'Results'!G556</f>
        <v>0</v>
      </c>
      <c r="H556" s="55">
        <f>'Results'!H556</f>
        <v>0</v>
      </c>
      <c r="I556" s="55">
        <f>'Results'!I556</f>
        <v>0</v>
      </c>
      <c r="J556" s="56">
        <f>'Results'!J556</f>
        <v>0</v>
      </c>
      <c r="K556" s="57">
        <f>0.01*'11'!B$16*'Matrix'!D556*'Results'!E556</f>
        <v>0</v>
      </c>
      <c r="L556" s="33">
        <f>0.01*('11'!C$16-'935'!Y556)*'Results'!C556*'Matrix'!D556*('11'!B$16/('11'!B$16-'935'!X556))*'935'!Q556</f>
        <v>0</v>
      </c>
      <c r="M556" s="49">
        <f>0.01*('11'!B$16-'935'!X556)*'Results'!D556</f>
        <v>0</v>
      </c>
      <c r="N556" s="33">
        <f>0.01*'11'!B$16*'Matrix'!I556*'Matrix'!BS556</f>
        <v>0</v>
      </c>
      <c r="O556" s="33">
        <f>0.01*('11'!B$16-'935'!X556)*'Matrix'!BX556</f>
        <v>0</v>
      </c>
      <c r="P556" s="49">
        <f>0.01*'Matrix'!BM556*'935'!U556</f>
        <v>0</v>
      </c>
      <c r="Q556" s="57">
        <f>K556+L556+M556</f>
        <v>0</v>
      </c>
      <c r="R556" s="32">
        <f>'935'!Z556</f>
        <v>0</v>
      </c>
      <c r="S556" s="58">
        <f>Q556-R556</f>
        <v>0</v>
      </c>
      <c r="T556" s="59">
        <f>IF(R556,Q556/R556-1,"")</f>
        <v>0</v>
      </c>
      <c r="U556" s="57">
        <f>N556+O556+P556</f>
        <v>0</v>
      </c>
      <c r="V556" s="32">
        <f>'935'!AA556</f>
        <v>0</v>
      </c>
      <c r="W556" s="58">
        <f>U556-V556</f>
        <v>0</v>
      </c>
      <c r="X556" s="59">
        <f>IF(V556,U556/V556-1,"")</f>
        <v>0</v>
      </c>
      <c r="Y556" s="57">
        <f>0.01*('11'!B$16-'935'!X556)*'Matrix'!BU556</f>
        <v>0</v>
      </c>
      <c r="Z556" s="33">
        <f>0.01*'11'!B$16*'Matrix'!D556*'Matrix'!CW556</f>
        <v>0</v>
      </c>
      <c r="AA556" s="33">
        <f>'Matrix'!D556*MAX('Matrix'!DE556,0-('Matrix'!DD556+IF('935'!Q556=0,0,(1-'935'!Y556/'11'!C$16)*'11'!B$16/('11'!B$16-'935'!X556)*IF('Matrix'!D556=0,1,'Matrix'!BY556/'Matrix'!D556)*'Matrix'!CV556)))*'11'!B$16*0.01*'DNO totals'!B$274/'DNO totals'!B$296</f>
        <v>0</v>
      </c>
      <c r="AB556" s="33">
        <f>'Matrix'!D556*'Charging rates'!B$106*'Matrix'!DB556</f>
        <v>0</v>
      </c>
      <c r="AC556" s="33">
        <f>'Matrix'!D556*MAX('Matrix'!DE556,0-('Matrix'!DD556+IF('935'!Q556=0,0,(1-'935'!Y556/'11'!C$16)*'11'!B$16/('11'!B$16-'935'!X556)*IF('Matrix'!D556=0,1,'Matrix'!BY556/'Matrix'!D556)*'Matrix'!CV556)))*'11'!B$16*0.01*'DNO totals'!B$284/'DNO totals'!B$296</f>
        <v>0</v>
      </c>
      <c r="AD556" s="33">
        <f>0.01*('Matrix'!BY556*'11'!B$16*'Matrix'!CB556+'Matrix'!D556*'Matrix'!CD556*'935'!Q556*('11'!C$16-'935'!Y556)*('11'!B$16/('11'!B$16-'935'!X556)))</f>
        <v>0</v>
      </c>
      <c r="AE556" s="33">
        <f>'Matrix'!D556*'Charging rates'!B$116*('Parameters'!B$21+'Matrix'!J556)*IF('DNO totals'!B$323&lt;0,1,'935'!S556)</f>
        <v>0</v>
      </c>
      <c r="AF556" s="33">
        <f>'Matrix'!D556*MAX('Matrix'!DE556,0-('Matrix'!DD556+IF('935'!Q556=0,0,(1-'935'!Y556/'11'!C$16)*'11'!B$16/('11'!B$16-'935'!X556)*IF('Matrix'!D556=0,1,'Matrix'!BY556/'Matrix'!D556)*'Matrix'!CV556)))*'11'!B$16*0.01*(1-('DNO totals'!B$284+'DNO totals'!B$274)/'DNO totals'!B$296)</f>
        <v>0</v>
      </c>
      <c r="AG556" s="49">
        <f>Q556-Y556-Z556-AA556-AB556-AC556-AD556-AE556-AF556</f>
        <v>0</v>
      </c>
    </row>
    <row r="557" spans="1:33">
      <c r="A557" s="28">
        <v>457</v>
      </c>
      <c r="B557" s="48">
        <f>'Results'!B557</f>
        <v>0</v>
      </c>
      <c r="C557" s="34">
        <f>'Results'!C557</f>
        <v>0</v>
      </c>
      <c r="D557" s="55">
        <f>'Results'!D557</f>
        <v>0</v>
      </c>
      <c r="E557" s="55">
        <f>'Results'!E557</f>
        <v>0</v>
      </c>
      <c r="F557" s="56">
        <f>'Results'!F557</f>
        <v>0</v>
      </c>
      <c r="G557" s="34">
        <f>'Results'!G557</f>
        <v>0</v>
      </c>
      <c r="H557" s="55">
        <f>'Results'!H557</f>
        <v>0</v>
      </c>
      <c r="I557" s="55">
        <f>'Results'!I557</f>
        <v>0</v>
      </c>
      <c r="J557" s="56">
        <f>'Results'!J557</f>
        <v>0</v>
      </c>
      <c r="K557" s="57">
        <f>0.01*'11'!B$16*'Matrix'!D557*'Results'!E557</f>
        <v>0</v>
      </c>
      <c r="L557" s="33">
        <f>0.01*('11'!C$16-'935'!Y557)*'Results'!C557*'Matrix'!D557*('11'!B$16/('11'!B$16-'935'!X557))*'935'!Q557</f>
        <v>0</v>
      </c>
      <c r="M557" s="49">
        <f>0.01*('11'!B$16-'935'!X557)*'Results'!D557</f>
        <v>0</v>
      </c>
      <c r="N557" s="33">
        <f>0.01*'11'!B$16*'Matrix'!I557*'Matrix'!BS557</f>
        <v>0</v>
      </c>
      <c r="O557" s="33">
        <f>0.01*('11'!B$16-'935'!X557)*'Matrix'!BX557</f>
        <v>0</v>
      </c>
      <c r="P557" s="49">
        <f>0.01*'Matrix'!BM557*'935'!U557</f>
        <v>0</v>
      </c>
      <c r="Q557" s="57">
        <f>K557+L557+M557</f>
        <v>0</v>
      </c>
      <c r="R557" s="32">
        <f>'935'!Z557</f>
        <v>0</v>
      </c>
      <c r="S557" s="58">
        <f>Q557-R557</f>
        <v>0</v>
      </c>
      <c r="T557" s="59">
        <f>IF(R557,Q557/R557-1,"")</f>
        <v>0</v>
      </c>
      <c r="U557" s="57">
        <f>N557+O557+P557</f>
        <v>0</v>
      </c>
      <c r="V557" s="32">
        <f>'935'!AA557</f>
        <v>0</v>
      </c>
      <c r="W557" s="58">
        <f>U557-V557</f>
        <v>0</v>
      </c>
      <c r="X557" s="59">
        <f>IF(V557,U557/V557-1,"")</f>
        <v>0</v>
      </c>
      <c r="Y557" s="57">
        <f>0.01*('11'!B$16-'935'!X557)*'Matrix'!BU557</f>
        <v>0</v>
      </c>
      <c r="Z557" s="33">
        <f>0.01*'11'!B$16*'Matrix'!D557*'Matrix'!CW557</f>
        <v>0</v>
      </c>
      <c r="AA557" s="33">
        <f>'Matrix'!D557*MAX('Matrix'!DE557,0-('Matrix'!DD557+IF('935'!Q557=0,0,(1-'935'!Y557/'11'!C$16)*'11'!B$16/('11'!B$16-'935'!X557)*IF('Matrix'!D557=0,1,'Matrix'!BY557/'Matrix'!D557)*'Matrix'!CV557)))*'11'!B$16*0.01*'DNO totals'!B$274/'DNO totals'!B$296</f>
        <v>0</v>
      </c>
      <c r="AB557" s="33">
        <f>'Matrix'!D557*'Charging rates'!B$106*'Matrix'!DB557</f>
        <v>0</v>
      </c>
      <c r="AC557" s="33">
        <f>'Matrix'!D557*MAX('Matrix'!DE557,0-('Matrix'!DD557+IF('935'!Q557=0,0,(1-'935'!Y557/'11'!C$16)*'11'!B$16/('11'!B$16-'935'!X557)*IF('Matrix'!D557=0,1,'Matrix'!BY557/'Matrix'!D557)*'Matrix'!CV557)))*'11'!B$16*0.01*'DNO totals'!B$284/'DNO totals'!B$296</f>
        <v>0</v>
      </c>
      <c r="AD557" s="33">
        <f>0.01*('Matrix'!BY557*'11'!B$16*'Matrix'!CB557+'Matrix'!D557*'Matrix'!CD557*'935'!Q557*('11'!C$16-'935'!Y557)*('11'!B$16/('11'!B$16-'935'!X557)))</f>
        <v>0</v>
      </c>
      <c r="AE557" s="33">
        <f>'Matrix'!D557*'Charging rates'!B$116*('Parameters'!B$21+'Matrix'!J557)*IF('DNO totals'!B$323&lt;0,1,'935'!S557)</f>
        <v>0</v>
      </c>
      <c r="AF557" s="33">
        <f>'Matrix'!D557*MAX('Matrix'!DE557,0-('Matrix'!DD557+IF('935'!Q557=0,0,(1-'935'!Y557/'11'!C$16)*'11'!B$16/('11'!B$16-'935'!X557)*IF('Matrix'!D557=0,1,'Matrix'!BY557/'Matrix'!D557)*'Matrix'!CV557)))*'11'!B$16*0.01*(1-('DNO totals'!B$284+'DNO totals'!B$274)/'DNO totals'!B$296)</f>
        <v>0</v>
      </c>
      <c r="AG557" s="49">
        <f>Q557-Y557-Z557-AA557-AB557-AC557-AD557-AE557-AF557</f>
        <v>0</v>
      </c>
    </row>
    <row r="558" spans="1:33">
      <c r="A558" s="28">
        <v>458</v>
      </c>
      <c r="B558" s="48">
        <f>'Results'!B558</f>
        <v>0</v>
      </c>
      <c r="C558" s="34">
        <f>'Results'!C558</f>
        <v>0</v>
      </c>
      <c r="D558" s="55">
        <f>'Results'!D558</f>
        <v>0</v>
      </c>
      <c r="E558" s="55">
        <f>'Results'!E558</f>
        <v>0</v>
      </c>
      <c r="F558" s="56">
        <f>'Results'!F558</f>
        <v>0</v>
      </c>
      <c r="G558" s="34">
        <f>'Results'!G558</f>
        <v>0</v>
      </c>
      <c r="H558" s="55">
        <f>'Results'!H558</f>
        <v>0</v>
      </c>
      <c r="I558" s="55">
        <f>'Results'!I558</f>
        <v>0</v>
      </c>
      <c r="J558" s="56">
        <f>'Results'!J558</f>
        <v>0</v>
      </c>
      <c r="K558" s="57">
        <f>0.01*'11'!B$16*'Matrix'!D558*'Results'!E558</f>
        <v>0</v>
      </c>
      <c r="L558" s="33">
        <f>0.01*('11'!C$16-'935'!Y558)*'Results'!C558*'Matrix'!D558*('11'!B$16/('11'!B$16-'935'!X558))*'935'!Q558</f>
        <v>0</v>
      </c>
      <c r="M558" s="49">
        <f>0.01*('11'!B$16-'935'!X558)*'Results'!D558</f>
        <v>0</v>
      </c>
      <c r="N558" s="33">
        <f>0.01*'11'!B$16*'Matrix'!I558*'Matrix'!BS558</f>
        <v>0</v>
      </c>
      <c r="O558" s="33">
        <f>0.01*('11'!B$16-'935'!X558)*'Matrix'!BX558</f>
        <v>0</v>
      </c>
      <c r="P558" s="49">
        <f>0.01*'Matrix'!BM558*'935'!U558</f>
        <v>0</v>
      </c>
      <c r="Q558" s="57">
        <f>K558+L558+M558</f>
        <v>0</v>
      </c>
      <c r="R558" s="32">
        <f>'935'!Z558</f>
        <v>0</v>
      </c>
      <c r="S558" s="58">
        <f>Q558-R558</f>
        <v>0</v>
      </c>
      <c r="T558" s="59">
        <f>IF(R558,Q558/R558-1,"")</f>
        <v>0</v>
      </c>
      <c r="U558" s="57">
        <f>N558+O558+P558</f>
        <v>0</v>
      </c>
      <c r="V558" s="32">
        <f>'935'!AA558</f>
        <v>0</v>
      </c>
      <c r="W558" s="58">
        <f>U558-V558</f>
        <v>0</v>
      </c>
      <c r="X558" s="59">
        <f>IF(V558,U558/V558-1,"")</f>
        <v>0</v>
      </c>
      <c r="Y558" s="57">
        <f>0.01*('11'!B$16-'935'!X558)*'Matrix'!BU558</f>
        <v>0</v>
      </c>
      <c r="Z558" s="33">
        <f>0.01*'11'!B$16*'Matrix'!D558*'Matrix'!CW558</f>
        <v>0</v>
      </c>
      <c r="AA558" s="33">
        <f>'Matrix'!D558*MAX('Matrix'!DE558,0-('Matrix'!DD558+IF('935'!Q558=0,0,(1-'935'!Y558/'11'!C$16)*'11'!B$16/('11'!B$16-'935'!X558)*IF('Matrix'!D558=0,1,'Matrix'!BY558/'Matrix'!D558)*'Matrix'!CV558)))*'11'!B$16*0.01*'DNO totals'!B$274/'DNO totals'!B$296</f>
        <v>0</v>
      </c>
      <c r="AB558" s="33">
        <f>'Matrix'!D558*'Charging rates'!B$106*'Matrix'!DB558</f>
        <v>0</v>
      </c>
      <c r="AC558" s="33">
        <f>'Matrix'!D558*MAX('Matrix'!DE558,0-('Matrix'!DD558+IF('935'!Q558=0,0,(1-'935'!Y558/'11'!C$16)*'11'!B$16/('11'!B$16-'935'!X558)*IF('Matrix'!D558=0,1,'Matrix'!BY558/'Matrix'!D558)*'Matrix'!CV558)))*'11'!B$16*0.01*'DNO totals'!B$284/'DNO totals'!B$296</f>
        <v>0</v>
      </c>
      <c r="AD558" s="33">
        <f>0.01*('Matrix'!BY558*'11'!B$16*'Matrix'!CB558+'Matrix'!D558*'Matrix'!CD558*'935'!Q558*('11'!C$16-'935'!Y558)*('11'!B$16/('11'!B$16-'935'!X558)))</f>
        <v>0</v>
      </c>
      <c r="AE558" s="33">
        <f>'Matrix'!D558*'Charging rates'!B$116*('Parameters'!B$21+'Matrix'!J558)*IF('DNO totals'!B$323&lt;0,1,'935'!S558)</f>
        <v>0</v>
      </c>
      <c r="AF558" s="33">
        <f>'Matrix'!D558*MAX('Matrix'!DE558,0-('Matrix'!DD558+IF('935'!Q558=0,0,(1-'935'!Y558/'11'!C$16)*'11'!B$16/('11'!B$16-'935'!X558)*IF('Matrix'!D558=0,1,'Matrix'!BY558/'Matrix'!D558)*'Matrix'!CV558)))*'11'!B$16*0.01*(1-('DNO totals'!B$284+'DNO totals'!B$274)/'DNO totals'!B$296)</f>
        <v>0</v>
      </c>
      <c r="AG558" s="49">
        <f>Q558-Y558-Z558-AA558-AB558-AC558-AD558-AE558-AF558</f>
        <v>0</v>
      </c>
    </row>
    <row r="559" spans="1:33">
      <c r="A559" s="28">
        <v>459</v>
      </c>
      <c r="B559" s="48">
        <f>'Results'!B559</f>
        <v>0</v>
      </c>
      <c r="C559" s="34">
        <f>'Results'!C559</f>
        <v>0</v>
      </c>
      <c r="D559" s="55">
        <f>'Results'!D559</f>
        <v>0</v>
      </c>
      <c r="E559" s="55">
        <f>'Results'!E559</f>
        <v>0</v>
      </c>
      <c r="F559" s="56">
        <f>'Results'!F559</f>
        <v>0</v>
      </c>
      <c r="G559" s="34">
        <f>'Results'!G559</f>
        <v>0</v>
      </c>
      <c r="H559" s="55">
        <f>'Results'!H559</f>
        <v>0</v>
      </c>
      <c r="I559" s="55">
        <f>'Results'!I559</f>
        <v>0</v>
      </c>
      <c r="J559" s="56">
        <f>'Results'!J559</f>
        <v>0</v>
      </c>
      <c r="K559" s="57">
        <f>0.01*'11'!B$16*'Matrix'!D559*'Results'!E559</f>
        <v>0</v>
      </c>
      <c r="L559" s="33">
        <f>0.01*('11'!C$16-'935'!Y559)*'Results'!C559*'Matrix'!D559*('11'!B$16/('11'!B$16-'935'!X559))*'935'!Q559</f>
        <v>0</v>
      </c>
      <c r="M559" s="49">
        <f>0.01*('11'!B$16-'935'!X559)*'Results'!D559</f>
        <v>0</v>
      </c>
      <c r="N559" s="33">
        <f>0.01*'11'!B$16*'Matrix'!I559*'Matrix'!BS559</f>
        <v>0</v>
      </c>
      <c r="O559" s="33">
        <f>0.01*('11'!B$16-'935'!X559)*'Matrix'!BX559</f>
        <v>0</v>
      </c>
      <c r="P559" s="49">
        <f>0.01*'Matrix'!BM559*'935'!U559</f>
        <v>0</v>
      </c>
      <c r="Q559" s="57">
        <f>K559+L559+M559</f>
        <v>0</v>
      </c>
      <c r="R559" s="32">
        <f>'935'!Z559</f>
        <v>0</v>
      </c>
      <c r="S559" s="58">
        <f>Q559-R559</f>
        <v>0</v>
      </c>
      <c r="T559" s="59">
        <f>IF(R559,Q559/R559-1,"")</f>
        <v>0</v>
      </c>
      <c r="U559" s="57">
        <f>N559+O559+P559</f>
        <v>0</v>
      </c>
      <c r="V559" s="32">
        <f>'935'!AA559</f>
        <v>0</v>
      </c>
      <c r="W559" s="58">
        <f>U559-V559</f>
        <v>0</v>
      </c>
      <c r="X559" s="59">
        <f>IF(V559,U559/V559-1,"")</f>
        <v>0</v>
      </c>
      <c r="Y559" s="57">
        <f>0.01*('11'!B$16-'935'!X559)*'Matrix'!BU559</f>
        <v>0</v>
      </c>
      <c r="Z559" s="33">
        <f>0.01*'11'!B$16*'Matrix'!D559*'Matrix'!CW559</f>
        <v>0</v>
      </c>
      <c r="AA559" s="33">
        <f>'Matrix'!D559*MAX('Matrix'!DE559,0-('Matrix'!DD559+IF('935'!Q559=0,0,(1-'935'!Y559/'11'!C$16)*'11'!B$16/('11'!B$16-'935'!X559)*IF('Matrix'!D559=0,1,'Matrix'!BY559/'Matrix'!D559)*'Matrix'!CV559)))*'11'!B$16*0.01*'DNO totals'!B$274/'DNO totals'!B$296</f>
        <v>0</v>
      </c>
      <c r="AB559" s="33">
        <f>'Matrix'!D559*'Charging rates'!B$106*'Matrix'!DB559</f>
        <v>0</v>
      </c>
      <c r="AC559" s="33">
        <f>'Matrix'!D559*MAX('Matrix'!DE559,0-('Matrix'!DD559+IF('935'!Q559=0,0,(1-'935'!Y559/'11'!C$16)*'11'!B$16/('11'!B$16-'935'!X559)*IF('Matrix'!D559=0,1,'Matrix'!BY559/'Matrix'!D559)*'Matrix'!CV559)))*'11'!B$16*0.01*'DNO totals'!B$284/'DNO totals'!B$296</f>
        <v>0</v>
      </c>
      <c r="AD559" s="33">
        <f>0.01*('Matrix'!BY559*'11'!B$16*'Matrix'!CB559+'Matrix'!D559*'Matrix'!CD559*'935'!Q559*('11'!C$16-'935'!Y559)*('11'!B$16/('11'!B$16-'935'!X559)))</f>
        <v>0</v>
      </c>
      <c r="AE559" s="33">
        <f>'Matrix'!D559*'Charging rates'!B$116*('Parameters'!B$21+'Matrix'!J559)*IF('DNO totals'!B$323&lt;0,1,'935'!S559)</f>
        <v>0</v>
      </c>
      <c r="AF559" s="33">
        <f>'Matrix'!D559*MAX('Matrix'!DE559,0-('Matrix'!DD559+IF('935'!Q559=0,0,(1-'935'!Y559/'11'!C$16)*'11'!B$16/('11'!B$16-'935'!X559)*IF('Matrix'!D559=0,1,'Matrix'!BY559/'Matrix'!D559)*'Matrix'!CV559)))*'11'!B$16*0.01*(1-('DNO totals'!B$284+'DNO totals'!B$274)/'DNO totals'!B$296)</f>
        <v>0</v>
      </c>
      <c r="AG559" s="49">
        <f>Q559-Y559-Z559-AA559-AB559-AC559-AD559-AE559-AF559</f>
        <v>0</v>
      </c>
    </row>
    <row r="560" spans="1:33">
      <c r="A560" s="28">
        <v>460</v>
      </c>
      <c r="B560" s="48">
        <f>'Results'!B560</f>
        <v>0</v>
      </c>
      <c r="C560" s="34">
        <f>'Results'!C560</f>
        <v>0</v>
      </c>
      <c r="D560" s="55">
        <f>'Results'!D560</f>
        <v>0</v>
      </c>
      <c r="E560" s="55">
        <f>'Results'!E560</f>
        <v>0</v>
      </c>
      <c r="F560" s="56">
        <f>'Results'!F560</f>
        <v>0</v>
      </c>
      <c r="G560" s="34">
        <f>'Results'!G560</f>
        <v>0</v>
      </c>
      <c r="H560" s="55">
        <f>'Results'!H560</f>
        <v>0</v>
      </c>
      <c r="I560" s="55">
        <f>'Results'!I560</f>
        <v>0</v>
      </c>
      <c r="J560" s="56">
        <f>'Results'!J560</f>
        <v>0</v>
      </c>
      <c r="K560" s="57">
        <f>0.01*'11'!B$16*'Matrix'!D560*'Results'!E560</f>
        <v>0</v>
      </c>
      <c r="L560" s="33">
        <f>0.01*('11'!C$16-'935'!Y560)*'Results'!C560*'Matrix'!D560*('11'!B$16/('11'!B$16-'935'!X560))*'935'!Q560</f>
        <v>0</v>
      </c>
      <c r="M560" s="49">
        <f>0.01*('11'!B$16-'935'!X560)*'Results'!D560</f>
        <v>0</v>
      </c>
      <c r="N560" s="33">
        <f>0.01*'11'!B$16*'Matrix'!I560*'Matrix'!BS560</f>
        <v>0</v>
      </c>
      <c r="O560" s="33">
        <f>0.01*('11'!B$16-'935'!X560)*'Matrix'!BX560</f>
        <v>0</v>
      </c>
      <c r="P560" s="49">
        <f>0.01*'Matrix'!BM560*'935'!U560</f>
        <v>0</v>
      </c>
      <c r="Q560" s="57">
        <f>K560+L560+M560</f>
        <v>0</v>
      </c>
      <c r="R560" s="32">
        <f>'935'!Z560</f>
        <v>0</v>
      </c>
      <c r="S560" s="58">
        <f>Q560-R560</f>
        <v>0</v>
      </c>
      <c r="T560" s="59">
        <f>IF(R560,Q560/R560-1,"")</f>
        <v>0</v>
      </c>
      <c r="U560" s="57">
        <f>N560+O560+P560</f>
        <v>0</v>
      </c>
      <c r="V560" s="32">
        <f>'935'!AA560</f>
        <v>0</v>
      </c>
      <c r="W560" s="58">
        <f>U560-V560</f>
        <v>0</v>
      </c>
      <c r="X560" s="59">
        <f>IF(V560,U560/V560-1,"")</f>
        <v>0</v>
      </c>
      <c r="Y560" s="57">
        <f>0.01*('11'!B$16-'935'!X560)*'Matrix'!BU560</f>
        <v>0</v>
      </c>
      <c r="Z560" s="33">
        <f>0.01*'11'!B$16*'Matrix'!D560*'Matrix'!CW560</f>
        <v>0</v>
      </c>
      <c r="AA560" s="33">
        <f>'Matrix'!D560*MAX('Matrix'!DE560,0-('Matrix'!DD560+IF('935'!Q560=0,0,(1-'935'!Y560/'11'!C$16)*'11'!B$16/('11'!B$16-'935'!X560)*IF('Matrix'!D560=0,1,'Matrix'!BY560/'Matrix'!D560)*'Matrix'!CV560)))*'11'!B$16*0.01*'DNO totals'!B$274/'DNO totals'!B$296</f>
        <v>0</v>
      </c>
      <c r="AB560" s="33">
        <f>'Matrix'!D560*'Charging rates'!B$106*'Matrix'!DB560</f>
        <v>0</v>
      </c>
      <c r="AC560" s="33">
        <f>'Matrix'!D560*MAX('Matrix'!DE560,0-('Matrix'!DD560+IF('935'!Q560=0,0,(1-'935'!Y560/'11'!C$16)*'11'!B$16/('11'!B$16-'935'!X560)*IF('Matrix'!D560=0,1,'Matrix'!BY560/'Matrix'!D560)*'Matrix'!CV560)))*'11'!B$16*0.01*'DNO totals'!B$284/'DNO totals'!B$296</f>
        <v>0</v>
      </c>
      <c r="AD560" s="33">
        <f>0.01*('Matrix'!BY560*'11'!B$16*'Matrix'!CB560+'Matrix'!D560*'Matrix'!CD560*'935'!Q560*('11'!C$16-'935'!Y560)*('11'!B$16/('11'!B$16-'935'!X560)))</f>
        <v>0</v>
      </c>
      <c r="AE560" s="33">
        <f>'Matrix'!D560*'Charging rates'!B$116*('Parameters'!B$21+'Matrix'!J560)*IF('DNO totals'!B$323&lt;0,1,'935'!S560)</f>
        <v>0</v>
      </c>
      <c r="AF560" s="33">
        <f>'Matrix'!D560*MAX('Matrix'!DE560,0-('Matrix'!DD560+IF('935'!Q560=0,0,(1-'935'!Y560/'11'!C$16)*'11'!B$16/('11'!B$16-'935'!X560)*IF('Matrix'!D560=0,1,'Matrix'!BY560/'Matrix'!D560)*'Matrix'!CV560)))*'11'!B$16*0.01*(1-('DNO totals'!B$284+'DNO totals'!B$274)/'DNO totals'!B$296)</f>
        <v>0</v>
      </c>
      <c r="AG560" s="49">
        <f>Q560-Y560-Z560-AA560-AB560-AC560-AD560-AE560-AF560</f>
        <v>0</v>
      </c>
    </row>
    <row r="561" spans="1:33">
      <c r="A561" s="28">
        <v>461</v>
      </c>
      <c r="B561" s="48">
        <f>'Results'!B561</f>
        <v>0</v>
      </c>
      <c r="C561" s="34">
        <f>'Results'!C561</f>
        <v>0</v>
      </c>
      <c r="D561" s="55">
        <f>'Results'!D561</f>
        <v>0</v>
      </c>
      <c r="E561" s="55">
        <f>'Results'!E561</f>
        <v>0</v>
      </c>
      <c r="F561" s="56">
        <f>'Results'!F561</f>
        <v>0</v>
      </c>
      <c r="G561" s="34">
        <f>'Results'!G561</f>
        <v>0</v>
      </c>
      <c r="H561" s="55">
        <f>'Results'!H561</f>
        <v>0</v>
      </c>
      <c r="I561" s="55">
        <f>'Results'!I561</f>
        <v>0</v>
      </c>
      <c r="J561" s="56">
        <f>'Results'!J561</f>
        <v>0</v>
      </c>
      <c r="K561" s="57">
        <f>0.01*'11'!B$16*'Matrix'!D561*'Results'!E561</f>
        <v>0</v>
      </c>
      <c r="L561" s="33">
        <f>0.01*('11'!C$16-'935'!Y561)*'Results'!C561*'Matrix'!D561*('11'!B$16/('11'!B$16-'935'!X561))*'935'!Q561</f>
        <v>0</v>
      </c>
      <c r="M561" s="49">
        <f>0.01*('11'!B$16-'935'!X561)*'Results'!D561</f>
        <v>0</v>
      </c>
      <c r="N561" s="33">
        <f>0.01*'11'!B$16*'Matrix'!I561*'Matrix'!BS561</f>
        <v>0</v>
      </c>
      <c r="O561" s="33">
        <f>0.01*('11'!B$16-'935'!X561)*'Matrix'!BX561</f>
        <v>0</v>
      </c>
      <c r="P561" s="49">
        <f>0.01*'Matrix'!BM561*'935'!U561</f>
        <v>0</v>
      </c>
      <c r="Q561" s="57">
        <f>K561+L561+M561</f>
        <v>0</v>
      </c>
      <c r="R561" s="32">
        <f>'935'!Z561</f>
        <v>0</v>
      </c>
      <c r="S561" s="58">
        <f>Q561-R561</f>
        <v>0</v>
      </c>
      <c r="T561" s="59">
        <f>IF(R561,Q561/R561-1,"")</f>
        <v>0</v>
      </c>
      <c r="U561" s="57">
        <f>N561+O561+P561</f>
        <v>0</v>
      </c>
      <c r="V561" s="32">
        <f>'935'!AA561</f>
        <v>0</v>
      </c>
      <c r="W561" s="58">
        <f>U561-V561</f>
        <v>0</v>
      </c>
      <c r="X561" s="59">
        <f>IF(V561,U561/V561-1,"")</f>
        <v>0</v>
      </c>
      <c r="Y561" s="57">
        <f>0.01*('11'!B$16-'935'!X561)*'Matrix'!BU561</f>
        <v>0</v>
      </c>
      <c r="Z561" s="33">
        <f>0.01*'11'!B$16*'Matrix'!D561*'Matrix'!CW561</f>
        <v>0</v>
      </c>
      <c r="AA561" s="33">
        <f>'Matrix'!D561*MAX('Matrix'!DE561,0-('Matrix'!DD561+IF('935'!Q561=0,0,(1-'935'!Y561/'11'!C$16)*'11'!B$16/('11'!B$16-'935'!X561)*IF('Matrix'!D561=0,1,'Matrix'!BY561/'Matrix'!D561)*'Matrix'!CV561)))*'11'!B$16*0.01*'DNO totals'!B$274/'DNO totals'!B$296</f>
        <v>0</v>
      </c>
      <c r="AB561" s="33">
        <f>'Matrix'!D561*'Charging rates'!B$106*'Matrix'!DB561</f>
        <v>0</v>
      </c>
      <c r="AC561" s="33">
        <f>'Matrix'!D561*MAX('Matrix'!DE561,0-('Matrix'!DD561+IF('935'!Q561=0,0,(1-'935'!Y561/'11'!C$16)*'11'!B$16/('11'!B$16-'935'!X561)*IF('Matrix'!D561=0,1,'Matrix'!BY561/'Matrix'!D561)*'Matrix'!CV561)))*'11'!B$16*0.01*'DNO totals'!B$284/'DNO totals'!B$296</f>
        <v>0</v>
      </c>
      <c r="AD561" s="33">
        <f>0.01*('Matrix'!BY561*'11'!B$16*'Matrix'!CB561+'Matrix'!D561*'Matrix'!CD561*'935'!Q561*('11'!C$16-'935'!Y561)*('11'!B$16/('11'!B$16-'935'!X561)))</f>
        <v>0</v>
      </c>
      <c r="AE561" s="33">
        <f>'Matrix'!D561*'Charging rates'!B$116*('Parameters'!B$21+'Matrix'!J561)*IF('DNO totals'!B$323&lt;0,1,'935'!S561)</f>
        <v>0</v>
      </c>
      <c r="AF561" s="33">
        <f>'Matrix'!D561*MAX('Matrix'!DE561,0-('Matrix'!DD561+IF('935'!Q561=0,0,(1-'935'!Y561/'11'!C$16)*'11'!B$16/('11'!B$16-'935'!X561)*IF('Matrix'!D561=0,1,'Matrix'!BY561/'Matrix'!D561)*'Matrix'!CV561)))*'11'!B$16*0.01*(1-('DNO totals'!B$284+'DNO totals'!B$274)/'DNO totals'!B$296)</f>
        <v>0</v>
      </c>
      <c r="AG561" s="49">
        <f>Q561-Y561-Z561-AA561-AB561-AC561-AD561-AE561-AF561</f>
        <v>0</v>
      </c>
    </row>
    <row r="562" spans="1:33">
      <c r="A562" s="28">
        <v>462</v>
      </c>
      <c r="B562" s="48">
        <f>'Results'!B562</f>
        <v>0</v>
      </c>
      <c r="C562" s="34">
        <f>'Results'!C562</f>
        <v>0</v>
      </c>
      <c r="D562" s="55">
        <f>'Results'!D562</f>
        <v>0</v>
      </c>
      <c r="E562" s="55">
        <f>'Results'!E562</f>
        <v>0</v>
      </c>
      <c r="F562" s="56">
        <f>'Results'!F562</f>
        <v>0</v>
      </c>
      <c r="G562" s="34">
        <f>'Results'!G562</f>
        <v>0</v>
      </c>
      <c r="H562" s="55">
        <f>'Results'!H562</f>
        <v>0</v>
      </c>
      <c r="I562" s="55">
        <f>'Results'!I562</f>
        <v>0</v>
      </c>
      <c r="J562" s="56">
        <f>'Results'!J562</f>
        <v>0</v>
      </c>
      <c r="K562" s="57">
        <f>0.01*'11'!B$16*'Matrix'!D562*'Results'!E562</f>
        <v>0</v>
      </c>
      <c r="L562" s="33">
        <f>0.01*('11'!C$16-'935'!Y562)*'Results'!C562*'Matrix'!D562*('11'!B$16/('11'!B$16-'935'!X562))*'935'!Q562</f>
        <v>0</v>
      </c>
      <c r="M562" s="49">
        <f>0.01*('11'!B$16-'935'!X562)*'Results'!D562</f>
        <v>0</v>
      </c>
      <c r="N562" s="33">
        <f>0.01*'11'!B$16*'Matrix'!I562*'Matrix'!BS562</f>
        <v>0</v>
      </c>
      <c r="O562" s="33">
        <f>0.01*('11'!B$16-'935'!X562)*'Matrix'!BX562</f>
        <v>0</v>
      </c>
      <c r="P562" s="49">
        <f>0.01*'Matrix'!BM562*'935'!U562</f>
        <v>0</v>
      </c>
      <c r="Q562" s="57">
        <f>K562+L562+M562</f>
        <v>0</v>
      </c>
      <c r="R562" s="32">
        <f>'935'!Z562</f>
        <v>0</v>
      </c>
      <c r="S562" s="58">
        <f>Q562-R562</f>
        <v>0</v>
      </c>
      <c r="T562" s="59">
        <f>IF(R562,Q562/R562-1,"")</f>
        <v>0</v>
      </c>
      <c r="U562" s="57">
        <f>N562+O562+P562</f>
        <v>0</v>
      </c>
      <c r="V562" s="32">
        <f>'935'!AA562</f>
        <v>0</v>
      </c>
      <c r="W562" s="58">
        <f>U562-V562</f>
        <v>0</v>
      </c>
      <c r="X562" s="59">
        <f>IF(V562,U562/V562-1,"")</f>
        <v>0</v>
      </c>
      <c r="Y562" s="57">
        <f>0.01*('11'!B$16-'935'!X562)*'Matrix'!BU562</f>
        <v>0</v>
      </c>
      <c r="Z562" s="33">
        <f>0.01*'11'!B$16*'Matrix'!D562*'Matrix'!CW562</f>
        <v>0</v>
      </c>
      <c r="AA562" s="33">
        <f>'Matrix'!D562*MAX('Matrix'!DE562,0-('Matrix'!DD562+IF('935'!Q562=0,0,(1-'935'!Y562/'11'!C$16)*'11'!B$16/('11'!B$16-'935'!X562)*IF('Matrix'!D562=0,1,'Matrix'!BY562/'Matrix'!D562)*'Matrix'!CV562)))*'11'!B$16*0.01*'DNO totals'!B$274/'DNO totals'!B$296</f>
        <v>0</v>
      </c>
      <c r="AB562" s="33">
        <f>'Matrix'!D562*'Charging rates'!B$106*'Matrix'!DB562</f>
        <v>0</v>
      </c>
      <c r="AC562" s="33">
        <f>'Matrix'!D562*MAX('Matrix'!DE562,0-('Matrix'!DD562+IF('935'!Q562=0,0,(1-'935'!Y562/'11'!C$16)*'11'!B$16/('11'!B$16-'935'!X562)*IF('Matrix'!D562=0,1,'Matrix'!BY562/'Matrix'!D562)*'Matrix'!CV562)))*'11'!B$16*0.01*'DNO totals'!B$284/'DNO totals'!B$296</f>
        <v>0</v>
      </c>
      <c r="AD562" s="33">
        <f>0.01*('Matrix'!BY562*'11'!B$16*'Matrix'!CB562+'Matrix'!D562*'Matrix'!CD562*'935'!Q562*('11'!C$16-'935'!Y562)*('11'!B$16/('11'!B$16-'935'!X562)))</f>
        <v>0</v>
      </c>
      <c r="AE562" s="33">
        <f>'Matrix'!D562*'Charging rates'!B$116*('Parameters'!B$21+'Matrix'!J562)*IF('DNO totals'!B$323&lt;0,1,'935'!S562)</f>
        <v>0</v>
      </c>
      <c r="AF562" s="33">
        <f>'Matrix'!D562*MAX('Matrix'!DE562,0-('Matrix'!DD562+IF('935'!Q562=0,0,(1-'935'!Y562/'11'!C$16)*'11'!B$16/('11'!B$16-'935'!X562)*IF('Matrix'!D562=0,1,'Matrix'!BY562/'Matrix'!D562)*'Matrix'!CV562)))*'11'!B$16*0.01*(1-('DNO totals'!B$284+'DNO totals'!B$274)/'DNO totals'!B$296)</f>
        <v>0</v>
      </c>
      <c r="AG562" s="49">
        <f>Q562-Y562-Z562-AA562-AB562-AC562-AD562-AE562-AF562</f>
        <v>0</v>
      </c>
    </row>
    <row r="563" spans="1:33">
      <c r="A563" s="28">
        <v>463</v>
      </c>
      <c r="B563" s="48">
        <f>'Results'!B563</f>
        <v>0</v>
      </c>
      <c r="C563" s="34">
        <f>'Results'!C563</f>
        <v>0</v>
      </c>
      <c r="D563" s="55">
        <f>'Results'!D563</f>
        <v>0</v>
      </c>
      <c r="E563" s="55">
        <f>'Results'!E563</f>
        <v>0</v>
      </c>
      <c r="F563" s="56">
        <f>'Results'!F563</f>
        <v>0</v>
      </c>
      <c r="G563" s="34">
        <f>'Results'!G563</f>
        <v>0</v>
      </c>
      <c r="H563" s="55">
        <f>'Results'!H563</f>
        <v>0</v>
      </c>
      <c r="I563" s="55">
        <f>'Results'!I563</f>
        <v>0</v>
      </c>
      <c r="J563" s="56">
        <f>'Results'!J563</f>
        <v>0</v>
      </c>
      <c r="K563" s="57">
        <f>0.01*'11'!B$16*'Matrix'!D563*'Results'!E563</f>
        <v>0</v>
      </c>
      <c r="L563" s="33">
        <f>0.01*('11'!C$16-'935'!Y563)*'Results'!C563*'Matrix'!D563*('11'!B$16/('11'!B$16-'935'!X563))*'935'!Q563</f>
        <v>0</v>
      </c>
      <c r="M563" s="49">
        <f>0.01*('11'!B$16-'935'!X563)*'Results'!D563</f>
        <v>0</v>
      </c>
      <c r="N563" s="33">
        <f>0.01*'11'!B$16*'Matrix'!I563*'Matrix'!BS563</f>
        <v>0</v>
      </c>
      <c r="O563" s="33">
        <f>0.01*('11'!B$16-'935'!X563)*'Matrix'!BX563</f>
        <v>0</v>
      </c>
      <c r="P563" s="49">
        <f>0.01*'Matrix'!BM563*'935'!U563</f>
        <v>0</v>
      </c>
      <c r="Q563" s="57">
        <f>K563+L563+M563</f>
        <v>0</v>
      </c>
      <c r="R563" s="32">
        <f>'935'!Z563</f>
        <v>0</v>
      </c>
      <c r="S563" s="58">
        <f>Q563-R563</f>
        <v>0</v>
      </c>
      <c r="T563" s="59">
        <f>IF(R563,Q563/R563-1,"")</f>
        <v>0</v>
      </c>
      <c r="U563" s="57">
        <f>N563+O563+P563</f>
        <v>0</v>
      </c>
      <c r="V563" s="32">
        <f>'935'!AA563</f>
        <v>0</v>
      </c>
      <c r="W563" s="58">
        <f>U563-V563</f>
        <v>0</v>
      </c>
      <c r="X563" s="59">
        <f>IF(V563,U563/V563-1,"")</f>
        <v>0</v>
      </c>
      <c r="Y563" s="57">
        <f>0.01*('11'!B$16-'935'!X563)*'Matrix'!BU563</f>
        <v>0</v>
      </c>
      <c r="Z563" s="33">
        <f>0.01*'11'!B$16*'Matrix'!D563*'Matrix'!CW563</f>
        <v>0</v>
      </c>
      <c r="AA563" s="33">
        <f>'Matrix'!D563*MAX('Matrix'!DE563,0-('Matrix'!DD563+IF('935'!Q563=0,0,(1-'935'!Y563/'11'!C$16)*'11'!B$16/('11'!B$16-'935'!X563)*IF('Matrix'!D563=0,1,'Matrix'!BY563/'Matrix'!D563)*'Matrix'!CV563)))*'11'!B$16*0.01*'DNO totals'!B$274/'DNO totals'!B$296</f>
        <v>0</v>
      </c>
      <c r="AB563" s="33">
        <f>'Matrix'!D563*'Charging rates'!B$106*'Matrix'!DB563</f>
        <v>0</v>
      </c>
      <c r="AC563" s="33">
        <f>'Matrix'!D563*MAX('Matrix'!DE563,0-('Matrix'!DD563+IF('935'!Q563=0,0,(1-'935'!Y563/'11'!C$16)*'11'!B$16/('11'!B$16-'935'!X563)*IF('Matrix'!D563=0,1,'Matrix'!BY563/'Matrix'!D563)*'Matrix'!CV563)))*'11'!B$16*0.01*'DNO totals'!B$284/'DNO totals'!B$296</f>
        <v>0</v>
      </c>
      <c r="AD563" s="33">
        <f>0.01*('Matrix'!BY563*'11'!B$16*'Matrix'!CB563+'Matrix'!D563*'Matrix'!CD563*'935'!Q563*('11'!C$16-'935'!Y563)*('11'!B$16/('11'!B$16-'935'!X563)))</f>
        <v>0</v>
      </c>
      <c r="AE563" s="33">
        <f>'Matrix'!D563*'Charging rates'!B$116*('Parameters'!B$21+'Matrix'!J563)*IF('DNO totals'!B$323&lt;0,1,'935'!S563)</f>
        <v>0</v>
      </c>
      <c r="AF563" s="33">
        <f>'Matrix'!D563*MAX('Matrix'!DE563,0-('Matrix'!DD563+IF('935'!Q563=0,0,(1-'935'!Y563/'11'!C$16)*'11'!B$16/('11'!B$16-'935'!X563)*IF('Matrix'!D563=0,1,'Matrix'!BY563/'Matrix'!D563)*'Matrix'!CV563)))*'11'!B$16*0.01*(1-('DNO totals'!B$284+'DNO totals'!B$274)/'DNO totals'!B$296)</f>
        <v>0</v>
      </c>
      <c r="AG563" s="49">
        <f>Q563-Y563-Z563-AA563-AB563-AC563-AD563-AE563-AF563</f>
        <v>0</v>
      </c>
    </row>
    <row r="564" spans="1:33">
      <c r="A564" s="28">
        <v>464</v>
      </c>
      <c r="B564" s="48">
        <f>'Results'!B564</f>
        <v>0</v>
      </c>
      <c r="C564" s="34">
        <f>'Results'!C564</f>
        <v>0</v>
      </c>
      <c r="D564" s="55">
        <f>'Results'!D564</f>
        <v>0</v>
      </c>
      <c r="E564" s="55">
        <f>'Results'!E564</f>
        <v>0</v>
      </c>
      <c r="F564" s="56">
        <f>'Results'!F564</f>
        <v>0</v>
      </c>
      <c r="G564" s="34">
        <f>'Results'!G564</f>
        <v>0</v>
      </c>
      <c r="H564" s="55">
        <f>'Results'!H564</f>
        <v>0</v>
      </c>
      <c r="I564" s="55">
        <f>'Results'!I564</f>
        <v>0</v>
      </c>
      <c r="J564" s="56">
        <f>'Results'!J564</f>
        <v>0</v>
      </c>
      <c r="K564" s="57">
        <f>0.01*'11'!B$16*'Matrix'!D564*'Results'!E564</f>
        <v>0</v>
      </c>
      <c r="L564" s="33">
        <f>0.01*('11'!C$16-'935'!Y564)*'Results'!C564*'Matrix'!D564*('11'!B$16/('11'!B$16-'935'!X564))*'935'!Q564</f>
        <v>0</v>
      </c>
      <c r="M564" s="49">
        <f>0.01*('11'!B$16-'935'!X564)*'Results'!D564</f>
        <v>0</v>
      </c>
      <c r="N564" s="33">
        <f>0.01*'11'!B$16*'Matrix'!I564*'Matrix'!BS564</f>
        <v>0</v>
      </c>
      <c r="O564" s="33">
        <f>0.01*('11'!B$16-'935'!X564)*'Matrix'!BX564</f>
        <v>0</v>
      </c>
      <c r="P564" s="49">
        <f>0.01*'Matrix'!BM564*'935'!U564</f>
        <v>0</v>
      </c>
      <c r="Q564" s="57">
        <f>K564+L564+M564</f>
        <v>0</v>
      </c>
      <c r="R564" s="32">
        <f>'935'!Z564</f>
        <v>0</v>
      </c>
      <c r="S564" s="58">
        <f>Q564-R564</f>
        <v>0</v>
      </c>
      <c r="T564" s="59">
        <f>IF(R564,Q564/R564-1,"")</f>
        <v>0</v>
      </c>
      <c r="U564" s="57">
        <f>N564+O564+P564</f>
        <v>0</v>
      </c>
      <c r="V564" s="32">
        <f>'935'!AA564</f>
        <v>0</v>
      </c>
      <c r="W564" s="58">
        <f>U564-V564</f>
        <v>0</v>
      </c>
      <c r="X564" s="59">
        <f>IF(V564,U564/V564-1,"")</f>
        <v>0</v>
      </c>
      <c r="Y564" s="57">
        <f>0.01*('11'!B$16-'935'!X564)*'Matrix'!BU564</f>
        <v>0</v>
      </c>
      <c r="Z564" s="33">
        <f>0.01*'11'!B$16*'Matrix'!D564*'Matrix'!CW564</f>
        <v>0</v>
      </c>
      <c r="AA564" s="33">
        <f>'Matrix'!D564*MAX('Matrix'!DE564,0-('Matrix'!DD564+IF('935'!Q564=0,0,(1-'935'!Y564/'11'!C$16)*'11'!B$16/('11'!B$16-'935'!X564)*IF('Matrix'!D564=0,1,'Matrix'!BY564/'Matrix'!D564)*'Matrix'!CV564)))*'11'!B$16*0.01*'DNO totals'!B$274/'DNO totals'!B$296</f>
        <v>0</v>
      </c>
      <c r="AB564" s="33">
        <f>'Matrix'!D564*'Charging rates'!B$106*'Matrix'!DB564</f>
        <v>0</v>
      </c>
      <c r="AC564" s="33">
        <f>'Matrix'!D564*MAX('Matrix'!DE564,0-('Matrix'!DD564+IF('935'!Q564=0,0,(1-'935'!Y564/'11'!C$16)*'11'!B$16/('11'!B$16-'935'!X564)*IF('Matrix'!D564=0,1,'Matrix'!BY564/'Matrix'!D564)*'Matrix'!CV564)))*'11'!B$16*0.01*'DNO totals'!B$284/'DNO totals'!B$296</f>
        <v>0</v>
      </c>
      <c r="AD564" s="33">
        <f>0.01*('Matrix'!BY564*'11'!B$16*'Matrix'!CB564+'Matrix'!D564*'Matrix'!CD564*'935'!Q564*('11'!C$16-'935'!Y564)*('11'!B$16/('11'!B$16-'935'!X564)))</f>
        <v>0</v>
      </c>
      <c r="AE564" s="33">
        <f>'Matrix'!D564*'Charging rates'!B$116*('Parameters'!B$21+'Matrix'!J564)*IF('DNO totals'!B$323&lt;0,1,'935'!S564)</f>
        <v>0</v>
      </c>
      <c r="AF564" s="33">
        <f>'Matrix'!D564*MAX('Matrix'!DE564,0-('Matrix'!DD564+IF('935'!Q564=0,0,(1-'935'!Y564/'11'!C$16)*'11'!B$16/('11'!B$16-'935'!X564)*IF('Matrix'!D564=0,1,'Matrix'!BY564/'Matrix'!D564)*'Matrix'!CV564)))*'11'!B$16*0.01*(1-('DNO totals'!B$284+'DNO totals'!B$274)/'DNO totals'!B$296)</f>
        <v>0</v>
      </c>
      <c r="AG564" s="49">
        <f>Q564-Y564-Z564-AA564-AB564-AC564-AD564-AE564-AF564</f>
        <v>0</v>
      </c>
    </row>
    <row r="565" spans="1:33">
      <c r="A565" s="28">
        <v>465</v>
      </c>
      <c r="B565" s="48">
        <f>'Results'!B565</f>
        <v>0</v>
      </c>
      <c r="C565" s="34">
        <f>'Results'!C565</f>
        <v>0</v>
      </c>
      <c r="D565" s="55">
        <f>'Results'!D565</f>
        <v>0</v>
      </c>
      <c r="E565" s="55">
        <f>'Results'!E565</f>
        <v>0</v>
      </c>
      <c r="F565" s="56">
        <f>'Results'!F565</f>
        <v>0</v>
      </c>
      <c r="G565" s="34">
        <f>'Results'!G565</f>
        <v>0</v>
      </c>
      <c r="H565" s="55">
        <f>'Results'!H565</f>
        <v>0</v>
      </c>
      <c r="I565" s="55">
        <f>'Results'!I565</f>
        <v>0</v>
      </c>
      <c r="J565" s="56">
        <f>'Results'!J565</f>
        <v>0</v>
      </c>
      <c r="K565" s="57">
        <f>0.01*'11'!B$16*'Matrix'!D565*'Results'!E565</f>
        <v>0</v>
      </c>
      <c r="L565" s="33">
        <f>0.01*('11'!C$16-'935'!Y565)*'Results'!C565*'Matrix'!D565*('11'!B$16/('11'!B$16-'935'!X565))*'935'!Q565</f>
        <v>0</v>
      </c>
      <c r="M565" s="49">
        <f>0.01*('11'!B$16-'935'!X565)*'Results'!D565</f>
        <v>0</v>
      </c>
      <c r="N565" s="33">
        <f>0.01*'11'!B$16*'Matrix'!I565*'Matrix'!BS565</f>
        <v>0</v>
      </c>
      <c r="O565" s="33">
        <f>0.01*('11'!B$16-'935'!X565)*'Matrix'!BX565</f>
        <v>0</v>
      </c>
      <c r="P565" s="49">
        <f>0.01*'Matrix'!BM565*'935'!U565</f>
        <v>0</v>
      </c>
      <c r="Q565" s="57">
        <f>K565+L565+M565</f>
        <v>0</v>
      </c>
      <c r="R565" s="32">
        <f>'935'!Z565</f>
        <v>0</v>
      </c>
      <c r="S565" s="58">
        <f>Q565-R565</f>
        <v>0</v>
      </c>
      <c r="T565" s="59">
        <f>IF(R565,Q565/R565-1,"")</f>
        <v>0</v>
      </c>
      <c r="U565" s="57">
        <f>N565+O565+P565</f>
        <v>0</v>
      </c>
      <c r="V565" s="32">
        <f>'935'!AA565</f>
        <v>0</v>
      </c>
      <c r="W565" s="58">
        <f>U565-V565</f>
        <v>0</v>
      </c>
      <c r="X565" s="59">
        <f>IF(V565,U565/V565-1,"")</f>
        <v>0</v>
      </c>
      <c r="Y565" s="57">
        <f>0.01*('11'!B$16-'935'!X565)*'Matrix'!BU565</f>
        <v>0</v>
      </c>
      <c r="Z565" s="33">
        <f>0.01*'11'!B$16*'Matrix'!D565*'Matrix'!CW565</f>
        <v>0</v>
      </c>
      <c r="AA565" s="33">
        <f>'Matrix'!D565*MAX('Matrix'!DE565,0-('Matrix'!DD565+IF('935'!Q565=0,0,(1-'935'!Y565/'11'!C$16)*'11'!B$16/('11'!B$16-'935'!X565)*IF('Matrix'!D565=0,1,'Matrix'!BY565/'Matrix'!D565)*'Matrix'!CV565)))*'11'!B$16*0.01*'DNO totals'!B$274/'DNO totals'!B$296</f>
        <v>0</v>
      </c>
      <c r="AB565" s="33">
        <f>'Matrix'!D565*'Charging rates'!B$106*'Matrix'!DB565</f>
        <v>0</v>
      </c>
      <c r="AC565" s="33">
        <f>'Matrix'!D565*MAX('Matrix'!DE565,0-('Matrix'!DD565+IF('935'!Q565=0,0,(1-'935'!Y565/'11'!C$16)*'11'!B$16/('11'!B$16-'935'!X565)*IF('Matrix'!D565=0,1,'Matrix'!BY565/'Matrix'!D565)*'Matrix'!CV565)))*'11'!B$16*0.01*'DNO totals'!B$284/'DNO totals'!B$296</f>
        <v>0</v>
      </c>
      <c r="AD565" s="33">
        <f>0.01*('Matrix'!BY565*'11'!B$16*'Matrix'!CB565+'Matrix'!D565*'Matrix'!CD565*'935'!Q565*('11'!C$16-'935'!Y565)*('11'!B$16/('11'!B$16-'935'!X565)))</f>
        <v>0</v>
      </c>
      <c r="AE565" s="33">
        <f>'Matrix'!D565*'Charging rates'!B$116*('Parameters'!B$21+'Matrix'!J565)*IF('DNO totals'!B$323&lt;0,1,'935'!S565)</f>
        <v>0</v>
      </c>
      <c r="AF565" s="33">
        <f>'Matrix'!D565*MAX('Matrix'!DE565,0-('Matrix'!DD565+IF('935'!Q565=0,0,(1-'935'!Y565/'11'!C$16)*'11'!B$16/('11'!B$16-'935'!X565)*IF('Matrix'!D565=0,1,'Matrix'!BY565/'Matrix'!D565)*'Matrix'!CV565)))*'11'!B$16*0.01*(1-('DNO totals'!B$284+'DNO totals'!B$274)/'DNO totals'!B$296)</f>
        <v>0</v>
      </c>
      <c r="AG565" s="49">
        <f>Q565-Y565-Z565-AA565-AB565-AC565-AD565-AE565-AF565</f>
        <v>0</v>
      </c>
    </row>
    <row r="566" spans="1:33">
      <c r="A566" s="28">
        <v>466</v>
      </c>
      <c r="B566" s="48">
        <f>'Results'!B566</f>
        <v>0</v>
      </c>
      <c r="C566" s="34">
        <f>'Results'!C566</f>
        <v>0</v>
      </c>
      <c r="D566" s="55">
        <f>'Results'!D566</f>
        <v>0</v>
      </c>
      <c r="E566" s="55">
        <f>'Results'!E566</f>
        <v>0</v>
      </c>
      <c r="F566" s="56">
        <f>'Results'!F566</f>
        <v>0</v>
      </c>
      <c r="G566" s="34">
        <f>'Results'!G566</f>
        <v>0</v>
      </c>
      <c r="H566" s="55">
        <f>'Results'!H566</f>
        <v>0</v>
      </c>
      <c r="I566" s="55">
        <f>'Results'!I566</f>
        <v>0</v>
      </c>
      <c r="J566" s="56">
        <f>'Results'!J566</f>
        <v>0</v>
      </c>
      <c r="K566" s="57">
        <f>0.01*'11'!B$16*'Matrix'!D566*'Results'!E566</f>
        <v>0</v>
      </c>
      <c r="L566" s="33">
        <f>0.01*('11'!C$16-'935'!Y566)*'Results'!C566*'Matrix'!D566*('11'!B$16/('11'!B$16-'935'!X566))*'935'!Q566</f>
        <v>0</v>
      </c>
      <c r="M566" s="49">
        <f>0.01*('11'!B$16-'935'!X566)*'Results'!D566</f>
        <v>0</v>
      </c>
      <c r="N566" s="33">
        <f>0.01*'11'!B$16*'Matrix'!I566*'Matrix'!BS566</f>
        <v>0</v>
      </c>
      <c r="O566" s="33">
        <f>0.01*('11'!B$16-'935'!X566)*'Matrix'!BX566</f>
        <v>0</v>
      </c>
      <c r="P566" s="49">
        <f>0.01*'Matrix'!BM566*'935'!U566</f>
        <v>0</v>
      </c>
      <c r="Q566" s="57">
        <f>K566+L566+M566</f>
        <v>0</v>
      </c>
      <c r="R566" s="32">
        <f>'935'!Z566</f>
        <v>0</v>
      </c>
      <c r="S566" s="58">
        <f>Q566-R566</f>
        <v>0</v>
      </c>
      <c r="T566" s="59">
        <f>IF(R566,Q566/R566-1,"")</f>
        <v>0</v>
      </c>
      <c r="U566" s="57">
        <f>N566+O566+P566</f>
        <v>0</v>
      </c>
      <c r="V566" s="32">
        <f>'935'!AA566</f>
        <v>0</v>
      </c>
      <c r="W566" s="58">
        <f>U566-V566</f>
        <v>0</v>
      </c>
      <c r="X566" s="59">
        <f>IF(V566,U566/V566-1,"")</f>
        <v>0</v>
      </c>
      <c r="Y566" s="57">
        <f>0.01*('11'!B$16-'935'!X566)*'Matrix'!BU566</f>
        <v>0</v>
      </c>
      <c r="Z566" s="33">
        <f>0.01*'11'!B$16*'Matrix'!D566*'Matrix'!CW566</f>
        <v>0</v>
      </c>
      <c r="AA566" s="33">
        <f>'Matrix'!D566*MAX('Matrix'!DE566,0-('Matrix'!DD566+IF('935'!Q566=0,0,(1-'935'!Y566/'11'!C$16)*'11'!B$16/('11'!B$16-'935'!X566)*IF('Matrix'!D566=0,1,'Matrix'!BY566/'Matrix'!D566)*'Matrix'!CV566)))*'11'!B$16*0.01*'DNO totals'!B$274/'DNO totals'!B$296</f>
        <v>0</v>
      </c>
      <c r="AB566" s="33">
        <f>'Matrix'!D566*'Charging rates'!B$106*'Matrix'!DB566</f>
        <v>0</v>
      </c>
      <c r="AC566" s="33">
        <f>'Matrix'!D566*MAX('Matrix'!DE566,0-('Matrix'!DD566+IF('935'!Q566=0,0,(1-'935'!Y566/'11'!C$16)*'11'!B$16/('11'!B$16-'935'!X566)*IF('Matrix'!D566=0,1,'Matrix'!BY566/'Matrix'!D566)*'Matrix'!CV566)))*'11'!B$16*0.01*'DNO totals'!B$284/'DNO totals'!B$296</f>
        <v>0</v>
      </c>
      <c r="AD566" s="33">
        <f>0.01*('Matrix'!BY566*'11'!B$16*'Matrix'!CB566+'Matrix'!D566*'Matrix'!CD566*'935'!Q566*('11'!C$16-'935'!Y566)*('11'!B$16/('11'!B$16-'935'!X566)))</f>
        <v>0</v>
      </c>
      <c r="AE566" s="33">
        <f>'Matrix'!D566*'Charging rates'!B$116*('Parameters'!B$21+'Matrix'!J566)*IF('DNO totals'!B$323&lt;0,1,'935'!S566)</f>
        <v>0</v>
      </c>
      <c r="AF566" s="33">
        <f>'Matrix'!D566*MAX('Matrix'!DE566,0-('Matrix'!DD566+IF('935'!Q566=0,0,(1-'935'!Y566/'11'!C$16)*'11'!B$16/('11'!B$16-'935'!X566)*IF('Matrix'!D566=0,1,'Matrix'!BY566/'Matrix'!D566)*'Matrix'!CV566)))*'11'!B$16*0.01*(1-('DNO totals'!B$284+'DNO totals'!B$274)/'DNO totals'!B$296)</f>
        <v>0</v>
      </c>
      <c r="AG566" s="49">
        <f>Q566-Y566-Z566-AA566-AB566-AC566-AD566-AE566-AF566</f>
        <v>0</v>
      </c>
    </row>
    <row r="567" spans="1:33">
      <c r="A567" s="28">
        <v>467</v>
      </c>
      <c r="B567" s="48">
        <f>'Results'!B567</f>
        <v>0</v>
      </c>
      <c r="C567" s="34">
        <f>'Results'!C567</f>
        <v>0</v>
      </c>
      <c r="D567" s="55">
        <f>'Results'!D567</f>
        <v>0</v>
      </c>
      <c r="E567" s="55">
        <f>'Results'!E567</f>
        <v>0</v>
      </c>
      <c r="F567" s="56">
        <f>'Results'!F567</f>
        <v>0</v>
      </c>
      <c r="G567" s="34">
        <f>'Results'!G567</f>
        <v>0</v>
      </c>
      <c r="H567" s="55">
        <f>'Results'!H567</f>
        <v>0</v>
      </c>
      <c r="I567" s="55">
        <f>'Results'!I567</f>
        <v>0</v>
      </c>
      <c r="J567" s="56">
        <f>'Results'!J567</f>
        <v>0</v>
      </c>
      <c r="K567" s="57">
        <f>0.01*'11'!B$16*'Matrix'!D567*'Results'!E567</f>
        <v>0</v>
      </c>
      <c r="L567" s="33">
        <f>0.01*('11'!C$16-'935'!Y567)*'Results'!C567*'Matrix'!D567*('11'!B$16/('11'!B$16-'935'!X567))*'935'!Q567</f>
        <v>0</v>
      </c>
      <c r="M567" s="49">
        <f>0.01*('11'!B$16-'935'!X567)*'Results'!D567</f>
        <v>0</v>
      </c>
      <c r="N567" s="33">
        <f>0.01*'11'!B$16*'Matrix'!I567*'Matrix'!BS567</f>
        <v>0</v>
      </c>
      <c r="O567" s="33">
        <f>0.01*('11'!B$16-'935'!X567)*'Matrix'!BX567</f>
        <v>0</v>
      </c>
      <c r="P567" s="49">
        <f>0.01*'Matrix'!BM567*'935'!U567</f>
        <v>0</v>
      </c>
      <c r="Q567" s="57">
        <f>K567+L567+M567</f>
        <v>0</v>
      </c>
      <c r="R567" s="32">
        <f>'935'!Z567</f>
        <v>0</v>
      </c>
      <c r="S567" s="58">
        <f>Q567-R567</f>
        <v>0</v>
      </c>
      <c r="T567" s="59">
        <f>IF(R567,Q567/R567-1,"")</f>
        <v>0</v>
      </c>
      <c r="U567" s="57">
        <f>N567+O567+P567</f>
        <v>0</v>
      </c>
      <c r="V567" s="32">
        <f>'935'!AA567</f>
        <v>0</v>
      </c>
      <c r="W567" s="58">
        <f>U567-V567</f>
        <v>0</v>
      </c>
      <c r="X567" s="59">
        <f>IF(V567,U567/V567-1,"")</f>
        <v>0</v>
      </c>
      <c r="Y567" s="57">
        <f>0.01*('11'!B$16-'935'!X567)*'Matrix'!BU567</f>
        <v>0</v>
      </c>
      <c r="Z567" s="33">
        <f>0.01*'11'!B$16*'Matrix'!D567*'Matrix'!CW567</f>
        <v>0</v>
      </c>
      <c r="AA567" s="33">
        <f>'Matrix'!D567*MAX('Matrix'!DE567,0-('Matrix'!DD567+IF('935'!Q567=0,0,(1-'935'!Y567/'11'!C$16)*'11'!B$16/('11'!B$16-'935'!X567)*IF('Matrix'!D567=0,1,'Matrix'!BY567/'Matrix'!D567)*'Matrix'!CV567)))*'11'!B$16*0.01*'DNO totals'!B$274/'DNO totals'!B$296</f>
        <v>0</v>
      </c>
      <c r="AB567" s="33">
        <f>'Matrix'!D567*'Charging rates'!B$106*'Matrix'!DB567</f>
        <v>0</v>
      </c>
      <c r="AC567" s="33">
        <f>'Matrix'!D567*MAX('Matrix'!DE567,0-('Matrix'!DD567+IF('935'!Q567=0,0,(1-'935'!Y567/'11'!C$16)*'11'!B$16/('11'!B$16-'935'!X567)*IF('Matrix'!D567=0,1,'Matrix'!BY567/'Matrix'!D567)*'Matrix'!CV567)))*'11'!B$16*0.01*'DNO totals'!B$284/'DNO totals'!B$296</f>
        <v>0</v>
      </c>
      <c r="AD567" s="33">
        <f>0.01*('Matrix'!BY567*'11'!B$16*'Matrix'!CB567+'Matrix'!D567*'Matrix'!CD567*'935'!Q567*('11'!C$16-'935'!Y567)*('11'!B$16/('11'!B$16-'935'!X567)))</f>
        <v>0</v>
      </c>
      <c r="AE567" s="33">
        <f>'Matrix'!D567*'Charging rates'!B$116*('Parameters'!B$21+'Matrix'!J567)*IF('DNO totals'!B$323&lt;0,1,'935'!S567)</f>
        <v>0</v>
      </c>
      <c r="AF567" s="33">
        <f>'Matrix'!D567*MAX('Matrix'!DE567,0-('Matrix'!DD567+IF('935'!Q567=0,0,(1-'935'!Y567/'11'!C$16)*'11'!B$16/('11'!B$16-'935'!X567)*IF('Matrix'!D567=0,1,'Matrix'!BY567/'Matrix'!D567)*'Matrix'!CV567)))*'11'!B$16*0.01*(1-('DNO totals'!B$284+'DNO totals'!B$274)/'DNO totals'!B$296)</f>
        <v>0</v>
      </c>
      <c r="AG567" s="49">
        <f>Q567-Y567-Z567-AA567-AB567-AC567-AD567-AE567-AF567</f>
        <v>0</v>
      </c>
    </row>
    <row r="568" spans="1:33">
      <c r="A568" s="28">
        <v>468</v>
      </c>
      <c r="B568" s="48">
        <f>'Results'!B568</f>
        <v>0</v>
      </c>
      <c r="C568" s="34">
        <f>'Results'!C568</f>
        <v>0</v>
      </c>
      <c r="D568" s="55">
        <f>'Results'!D568</f>
        <v>0</v>
      </c>
      <c r="E568" s="55">
        <f>'Results'!E568</f>
        <v>0</v>
      </c>
      <c r="F568" s="56">
        <f>'Results'!F568</f>
        <v>0</v>
      </c>
      <c r="G568" s="34">
        <f>'Results'!G568</f>
        <v>0</v>
      </c>
      <c r="H568" s="55">
        <f>'Results'!H568</f>
        <v>0</v>
      </c>
      <c r="I568" s="55">
        <f>'Results'!I568</f>
        <v>0</v>
      </c>
      <c r="J568" s="56">
        <f>'Results'!J568</f>
        <v>0</v>
      </c>
      <c r="K568" s="57">
        <f>0.01*'11'!B$16*'Matrix'!D568*'Results'!E568</f>
        <v>0</v>
      </c>
      <c r="L568" s="33">
        <f>0.01*('11'!C$16-'935'!Y568)*'Results'!C568*'Matrix'!D568*('11'!B$16/('11'!B$16-'935'!X568))*'935'!Q568</f>
        <v>0</v>
      </c>
      <c r="M568" s="49">
        <f>0.01*('11'!B$16-'935'!X568)*'Results'!D568</f>
        <v>0</v>
      </c>
      <c r="N568" s="33">
        <f>0.01*'11'!B$16*'Matrix'!I568*'Matrix'!BS568</f>
        <v>0</v>
      </c>
      <c r="O568" s="33">
        <f>0.01*('11'!B$16-'935'!X568)*'Matrix'!BX568</f>
        <v>0</v>
      </c>
      <c r="P568" s="49">
        <f>0.01*'Matrix'!BM568*'935'!U568</f>
        <v>0</v>
      </c>
      <c r="Q568" s="57">
        <f>K568+L568+M568</f>
        <v>0</v>
      </c>
      <c r="R568" s="32">
        <f>'935'!Z568</f>
        <v>0</v>
      </c>
      <c r="S568" s="58">
        <f>Q568-R568</f>
        <v>0</v>
      </c>
      <c r="T568" s="59">
        <f>IF(R568,Q568/R568-1,"")</f>
        <v>0</v>
      </c>
      <c r="U568" s="57">
        <f>N568+O568+P568</f>
        <v>0</v>
      </c>
      <c r="V568" s="32">
        <f>'935'!AA568</f>
        <v>0</v>
      </c>
      <c r="W568" s="58">
        <f>U568-V568</f>
        <v>0</v>
      </c>
      <c r="X568" s="59">
        <f>IF(V568,U568/V568-1,"")</f>
        <v>0</v>
      </c>
      <c r="Y568" s="57">
        <f>0.01*('11'!B$16-'935'!X568)*'Matrix'!BU568</f>
        <v>0</v>
      </c>
      <c r="Z568" s="33">
        <f>0.01*'11'!B$16*'Matrix'!D568*'Matrix'!CW568</f>
        <v>0</v>
      </c>
      <c r="AA568" s="33">
        <f>'Matrix'!D568*MAX('Matrix'!DE568,0-('Matrix'!DD568+IF('935'!Q568=0,0,(1-'935'!Y568/'11'!C$16)*'11'!B$16/('11'!B$16-'935'!X568)*IF('Matrix'!D568=0,1,'Matrix'!BY568/'Matrix'!D568)*'Matrix'!CV568)))*'11'!B$16*0.01*'DNO totals'!B$274/'DNO totals'!B$296</f>
        <v>0</v>
      </c>
      <c r="AB568" s="33">
        <f>'Matrix'!D568*'Charging rates'!B$106*'Matrix'!DB568</f>
        <v>0</v>
      </c>
      <c r="AC568" s="33">
        <f>'Matrix'!D568*MAX('Matrix'!DE568,0-('Matrix'!DD568+IF('935'!Q568=0,0,(1-'935'!Y568/'11'!C$16)*'11'!B$16/('11'!B$16-'935'!X568)*IF('Matrix'!D568=0,1,'Matrix'!BY568/'Matrix'!D568)*'Matrix'!CV568)))*'11'!B$16*0.01*'DNO totals'!B$284/'DNO totals'!B$296</f>
        <v>0</v>
      </c>
      <c r="AD568" s="33">
        <f>0.01*('Matrix'!BY568*'11'!B$16*'Matrix'!CB568+'Matrix'!D568*'Matrix'!CD568*'935'!Q568*('11'!C$16-'935'!Y568)*('11'!B$16/('11'!B$16-'935'!X568)))</f>
        <v>0</v>
      </c>
      <c r="AE568" s="33">
        <f>'Matrix'!D568*'Charging rates'!B$116*('Parameters'!B$21+'Matrix'!J568)*IF('DNO totals'!B$323&lt;0,1,'935'!S568)</f>
        <v>0</v>
      </c>
      <c r="AF568" s="33">
        <f>'Matrix'!D568*MAX('Matrix'!DE568,0-('Matrix'!DD568+IF('935'!Q568=0,0,(1-'935'!Y568/'11'!C$16)*'11'!B$16/('11'!B$16-'935'!X568)*IF('Matrix'!D568=0,1,'Matrix'!BY568/'Matrix'!D568)*'Matrix'!CV568)))*'11'!B$16*0.01*(1-('DNO totals'!B$284+'DNO totals'!B$274)/'DNO totals'!B$296)</f>
        <v>0</v>
      </c>
      <c r="AG568" s="49">
        <f>Q568-Y568-Z568-AA568-AB568-AC568-AD568-AE568-AF568</f>
        <v>0</v>
      </c>
    </row>
    <row r="569" spans="1:33">
      <c r="A569" s="28">
        <v>469</v>
      </c>
      <c r="B569" s="48">
        <f>'Results'!B569</f>
        <v>0</v>
      </c>
      <c r="C569" s="34">
        <f>'Results'!C569</f>
        <v>0</v>
      </c>
      <c r="D569" s="55">
        <f>'Results'!D569</f>
        <v>0</v>
      </c>
      <c r="E569" s="55">
        <f>'Results'!E569</f>
        <v>0</v>
      </c>
      <c r="F569" s="56">
        <f>'Results'!F569</f>
        <v>0</v>
      </c>
      <c r="G569" s="34">
        <f>'Results'!G569</f>
        <v>0</v>
      </c>
      <c r="H569" s="55">
        <f>'Results'!H569</f>
        <v>0</v>
      </c>
      <c r="I569" s="55">
        <f>'Results'!I569</f>
        <v>0</v>
      </c>
      <c r="J569" s="56">
        <f>'Results'!J569</f>
        <v>0</v>
      </c>
      <c r="K569" s="57">
        <f>0.01*'11'!B$16*'Matrix'!D569*'Results'!E569</f>
        <v>0</v>
      </c>
      <c r="L569" s="33">
        <f>0.01*('11'!C$16-'935'!Y569)*'Results'!C569*'Matrix'!D569*('11'!B$16/('11'!B$16-'935'!X569))*'935'!Q569</f>
        <v>0</v>
      </c>
      <c r="M569" s="49">
        <f>0.01*('11'!B$16-'935'!X569)*'Results'!D569</f>
        <v>0</v>
      </c>
      <c r="N569" s="33">
        <f>0.01*'11'!B$16*'Matrix'!I569*'Matrix'!BS569</f>
        <v>0</v>
      </c>
      <c r="O569" s="33">
        <f>0.01*('11'!B$16-'935'!X569)*'Matrix'!BX569</f>
        <v>0</v>
      </c>
      <c r="P569" s="49">
        <f>0.01*'Matrix'!BM569*'935'!U569</f>
        <v>0</v>
      </c>
      <c r="Q569" s="57">
        <f>K569+L569+M569</f>
        <v>0</v>
      </c>
      <c r="R569" s="32">
        <f>'935'!Z569</f>
        <v>0</v>
      </c>
      <c r="S569" s="58">
        <f>Q569-R569</f>
        <v>0</v>
      </c>
      <c r="T569" s="59">
        <f>IF(R569,Q569/R569-1,"")</f>
        <v>0</v>
      </c>
      <c r="U569" s="57">
        <f>N569+O569+P569</f>
        <v>0</v>
      </c>
      <c r="V569" s="32">
        <f>'935'!AA569</f>
        <v>0</v>
      </c>
      <c r="W569" s="58">
        <f>U569-V569</f>
        <v>0</v>
      </c>
      <c r="X569" s="59">
        <f>IF(V569,U569/V569-1,"")</f>
        <v>0</v>
      </c>
      <c r="Y569" s="57">
        <f>0.01*('11'!B$16-'935'!X569)*'Matrix'!BU569</f>
        <v>0</v>
      </c>
      <c r="Z569" s="33">
        <f>0.01*'11'!B$16*'Matrix'!D569*'Matrix'!CW569</f>
        <v>0</v>
      </c>
      <c r="AA569" s="33">
        <f>'Matrix'!D569*MAX('Matrix'!DE569,0-('Matrix'!DD569+IF('935'!Q569=0,0,(1-'935'!Y569/'11'!C$16)*'11'!B$16/('11'!B$16-'935'!X569)*IF('Matrix'!D569=0,1,'Matrix'!BY569/'Matrix'!D569)*'Matrix'!CV569)))*'11'!B$16*0.01*'DNO totals'!B$274/'DNO totals'!B$296</f>
        <v>0</v>
      </c>
      <c r="AB569" s="33">
        <f>'Matrix'!D569*'Charging rates'!B$106*'Matrix'!DB569</f>
        <v>0</v>
      </c>
      <c r="AC569" s="33">
        <f>'Matrix'!D569*MAX('Matrix'!DE569,0-('Matrix'!DD569+IF('935'!Q569=0,0,(1-'935'!Y569/'11'!C$16)*'11'!B$16/('11'!B$16-'935'!X569)*IF('Matrix'!D569=0,1,'Matrix'!BY569/'Matrix'!D569)*'Matrix'!CV569)))*'11'!B$16*0.01*'DNO totals'!B$284/'DNO totals'!B$296</f>
        <v>0</v>
      </c>
      <c r="AD569" s="33">
        <f>0.01*('Matrix'!BY569*'11'!B$16*'Matrix'!CB569+'Matrix'!D569*'Matrix'!CD569*'935'!Q569*('11'!C$16-'935'!Y569)*('11'!B$16/('11'!B$16-'935'!X569)))</f>
        <v>0</v>
      </c>
      <c r="AE569" s="33">
        <f>'Matrix'!D569*'Charging rates'!B$116*('Parameters'!B$21+'Matrix'!J569)*IF('DNO totals'!B$323&lt;0,1,'935'!S569)</f>
        <v>0</v>
      </c>
      <c r="AF569" s="33">
        <f>'Matrix'!D569*MAX('Matrix'!DE569,0-('Matrix'!DD569+IF('935'!Q569=0,0,(1-'935'!Y569/'11'!C$16)*'11'!B$16/('11'!B$16-'935'!X569)*IF('Matrix'!D569=0,1,'Matrix'!BY569/'Matrix'!D569)*'Matrix'!CV569)))*'11'!B$16*0.01*(1-('DNO totals'!B$284+'DNO totals'!B$274)/'DNO totals'!B$296)</f>
        <v>0</v>
      </c>
      <c r="AG569" s="49">
        <f>Q569-Y569-Z569-AA569-AB569-AC569-AD569-AE569-AF569</f>
        <v>0</v>
      </c>
    </row>
    <row r="570" spans="1:33">
      <c r="A570" s="28">
        <v>470</v>
      </c>
      <c r="B570" s="48">
        <f>'Results'!B570</f>
        <v>0</v>
      </c>
      <c r="C570" s="34">
        <f>'Results'!C570</f>
        <v>0</v>
      </c>
      <c r="D570" s="55">
        <f>'Results'!D570</f>
        <v>0</v>
      </c>
      <c r="E570" s="55">
        <f>'Results'!E570</f>
        <v>0</v>
      </c>
      <c r="F570" s="56">
        <f>'Results'!F570</f>
        <v>0</v>
      </c>
      <c r="G570" s="34">
        <f>'Results'!G570</f>
        <v>0</v>
      </c>
      <c r="H570" s="55">
        <f>'Results'!H570</f>
        <v>0</v>
      </c>
      <c r="I570" s="55">
        <f>'Results'!I570</f>
        <v>0</v>
      </c>
      <c r="J570" s="56">
        <f>'Results'!J570</f>
        <v>0</v>
      </c>
      <c r="K570" s="57">
        <f>0.01*'11'!B$16*'Matrix'!D570*'Results'!E570</f>
        <v>0</v>
      </c>
      <c r="L570" s="33">
        <f>0.01*('11'!C$16-'935'!Y570)*'Results'!C570*'Matrix'!D570*('11'!B$16/('11'!B$16-'935'!X570))*'935'!Q570</f>
        <v>0</v>
      </c>
      <c r="M570" s="49">
        <f>0.01*('11'!B$16-'935'!X570)*'Results'!D570</f>
        <v>0</v>
      </c>
      <c r="N570" s="33">
        <f>0.01*'11'!B$16*'Matrix'!I570*'Matrix'!BS570</f>
        <v>0</v>
      </c>
      <c r="O570" s="33">
        <f>0.01*('11'!B$16-'935'!X570)*'Matrix'!BX570</f>
        <v>0</v>
      </c>
      <c r="P570" s="49">
        <f>0.01*'Matrix'!BM570*'935'!U570</f>
        <v>0</v>
      </c>
      <c r="Q570" s="57">
        <f>K570+L570+M570</f>
        <v>0</v>
      </c>
      <c r="R570" s="32">
        <f>'935'!Z570</f>
        <v>0</v>
      </c>
      <c r="S570" s="58">
        <f>Q570-R570</f>
        <v>0</v>
      </c>
      <c r="T570" s="59">
        <f>IF(R570,Q570/R570-1,"")</f>
        <v>0</v>
      </c>
      <c r="U570" s="57">
        <f>N570+O570+P570</f>
        <v>0</v>
      </c>
      <c r="V570" s="32">
        <f>'935'!AA570</f>
        <v>0</v>
      </c>
      <c r="W570" s="58">
        <f>U570-V570</f>
        <v>0</v>
      </c>
      <c r="X570" s="59">
        <f>IF(V570,U570/V570-1,"")</f>
        <v>0</v>
      </c>
      <c r="Y570" s="57">
        <f>0.01*('11'!B$16-'935'!X570)*'Matrix'!BU570</f>
        <v>0</v>
      </c>
      <c r="Z570" s="33">
        <f>0.01*'11'!B$16*'Matrix'!D570*'Matrix'!CW570</f>
        <v>0</v>
      </c>
      <c r="AA570" s="33">
        <f>'Matrix'!D570*MAX('Matrix'!DE570,0-('Matrix'!DD570+IF('935'!Q570=0,0,(1-'935'!Y570/'11'!C$16)*'11'!B$16/('11'!B$16-'935'!X570)*IF('Matrix'!D570=0,1,'Matrix'!BY570/'Matrix'!D570)*'Matrix'!CV570)))*'11'!B$16*0.01*'DNO totals'!B$274/'DNO totals'!B$296</f>
        <v>0</v>
      </c>
      <c r="AB570" s="33">
        <f>'Matrix'!D570*'Charging rates'!B$106*'Matrix'!DB570</f>
        <v>0</v>
      </c>
      <c r="AC570" s="33">
        <f>'Matrix'!D570*MAX('Matrix'!DE570,0-('Matrix'!DD570+IF('935'!Q570=0,0,(1-'935'!Y570/'11'!C$16)*'11'!B$16/('11'!B$16-'935'!X570)*IF('Matrix'!D570=0,1,'Matrix'!BY570/'Matrix'!D570)*'Matrix'!CV570)))*'11'!B$16*0.01*'DNO totals'!B$284/'DNO totals'!B$296</f>
        <v>0</v>
      </c>
      <c r="AD570" s="33">
        <f>0.01*('Matrix'!BY570*'11'!B$16*'Matrix'!CB570+'Matrix'!D570*'Matrix'!CD570*'935'!Q570*('11'!C$16-'935'!Y570)*('11'!B$16/('11'!B$16-'935'!X570)))</f>
        <v>0</v>
      </c>
      <c r="AE570" s="33">
        <f>'Matrix'!D570*'Charging rates'!B$116*('Parameters'!B$21+'Matrix'!J570)*IF('DNO totals'!B$323&lt;0,1,'935'!S570)</f>
        <v>0</v>
      </c>
      <c r="AF570" s="33">
        <f>'Matrix'!D570*MAX('Matrix'!DE570,0-('Matrix'!DD570+IF('935'!Q570=0,0,(1-'935'!Y570/'11'!C$16)*'11'!B$16/('11'!B$16-'935'!X570)*IF('Matrix'!D570=0,1,'Matrix'!BY570/'Matrix'!D570)*'Matrix'!CV570)))*'11'!B$16*0.01*(1-('DNO totals'!B$284+'DNO totals'!B$274)/'DNO totals'!B$296)</f>
        <v>0</v>
      </c>
      <c r="AG570" s="49">
        <f>Q570-Y570-Z570-AA570-AB570-AC570-AD570-AE570-AF570</f>
        <v>0</v>
      </c>
    </row>
    <row r="571" spans="1:33">
      <c r="A571" s="28">
        <v>471</v>
      </c>
      <c r="B571" s="48">
        <f>'Results'!B571</f>
        <v>0</v>
      </c>
      <c r="C571" s="34">
        <f>'Results'!C571</f>
        <v>0</v>
      </c>
      <c r="D571" s="55">
        <f>'Results'!D571</f>
        <v>0</v>
      </c>
      <c r="E571" s="55">
        <f>'Results'!E571</f>
        <v>0</v>
      </c>
      <c r="F571" s="56">
        <f>'Results'!F571</f>
        <v>0</v>
      </c>
      <c r="G571" s="34">
        <f>'Results'!G571</f>
        <v>0</v>
      </c>
      <c r="H571" s="55">
        <f>'Results'!H571</f>
        <v>0</v>
      </c>
      <c r="I571" s="55">
        <f>'Results'!I571</f>
        <v>0</v>
      </c>
      <c r="J571" s="56">
        <f>'Results'!J571</f>
        <v>0</v>
      </c>
      <c r="K571" s="57">
        <f>0.01*'11'!B$16*'Matrix'!D571*'Results'!E571</f>
        <v>0</v>
      </c>
      <c r="L571" s="33">
        <f>0.01*('11'!C$16-'935'!Y571)*'Results'!C571*'Matrix'!D571*('11'!B$16/('11'!B$16-'935'!X571))*'935'!Q571</f>
        <v>0</v>
      </c>
      <c r="M571" s="49">
        <f>0.01*('11'!B$16-'935'!X571)*'Results'!D571</f>
        <v>0</v>
      </c>
      <c r="N571" s="33">
        <f>0.01*'11'!B$16*'Matrix'!I571*'Matrix'!BS571</f>
        <v>0</v>
      </c>
      <c r="O571" s="33">
        <f>0.01*('11'!B$16-'935'!X571)*'Matrix'!BX571</f>
        <v>0</v>
      </c>
      <c r="P571" s="49">
        <f>0.01*'Matrix'!BM571*'935'!U571</f>
        <v>0</v>
      </c>
      <c r="Q571" s="57">
        <f>K571+L571+M571</f>
        <v>0</v>
      </c>
      <c r="R571" s="32">
        <f>'935'!Z571</f>
        <v>0</v>
      </c>
      <c r="S571" s="58">
        <f>Q571-R571</f>
        <v>0</v>
      </c>
      <c r="T571" s="59">
        <f>IF(R571,Q571/R571-1,"")</f>
        <v>0</v>
      </c>
      <c r="U571" s="57">
        <f>N571+O571+P571</f>
        <v>0</v>
      </c>
      <c r="V571" s="32">
        <f>'935'!AA571</f>
        <v>0</v>
      </c>
      <c r="W571" s="58">
        <f>U571-V571</f>
        <v>0</v>
      </c>
      <c r="X571" s="59">
        <f>IF(V571,U571/V571-1,"")</f>
        <v>0</v>
      </c>
      <c r="Y571" s="57">
        <f>0.01*('11'!B$16-'935'!X571)*'Matrix'!BU571</f>
        <v>0</v>
      </c>
      <c r="Z571" s="33">
        <f>0.01*'11'!B$16*'Matrix'!D571*'Matrix'!CW571</f>
        <v>0</v>
      </c>
      <c r="AA571" s="33">
        <f>'Matrix'!D571*MAX('Matrix'!DE571,0-('Matrix'!DD571+IF('935'!Q571=0,0,(1-'935'!Y571/'11'!C$16)*'11'!B$16/('11'!B$16-'935'!X571)*IF('Matrix'!D571=0,1,'Matrix'!BY571/'Matrix'!D571)*'Matrix'!CV571)))*'11'!B$16*0.01*'DNO totals'!B$274/'DNO totals'!B$296</f>
        <v>0</v>
      </c>
      <c r="AB571" s="33">
        <f>'Matrix'!D571*'Charging rates'!B$106*'Matrix'!DB571</f>
        <v>0</v>
      </c>
      <c r="AC571" s="33">
        <f>'Matrix'!D571*MAX('Matrix'!DE571,0-('Matrix'!DD571+IF('935'!Q571=0,0,(1-'935'!Y571/'11'!C$16)*'11'!B$16/('11'!B$16-'935'!X571)*IF('Matrix'!D571=0,1,'Matrix'!BY571/'Matrix'!D571)*'Matrix'!CV571)))*'11'!B$16*0.01*'DNO totals'!B$284/'DNO totals'!B$296</f>
        <v>0</v>
      </c>
      <c r="AD571" s="33">
        <f>0.01*('Matrix'!BY571*'11'!B$16*'Matrix'!CB571+'Matrix'!D571*'Matrix'!CD571*'935'!Q571*('11'!C$16-'935'!Y571)*('11'!B$16/('11'!B$16-'935'!X571)))</f>
        <v>0</v>
      </c>
      <c r="AE571" s="33">
        <f>'Matrix'!D571*'Charging rates'!B$116*('Parameters'!B$21+'Matrix'!J571)*IF('DNO totals'!B$323&lt;0,1,'935'!S571)</f>
        <v>0</v>
      </c>
      <c r="AF571" s="33">
        <f>'Matrix'!D571*MAX('Matrix'!DE571,0-('Matrix'!DD571+IF('935'!Q571=0,0,(1-'935'!Y571/'11'!C$16)*'11'!B$16/('11'!B$16-'935'!X571)*IF('Matrix'!D571=0,1,'Matrix'!BY571/'Matrix'!D571)*'Matrix'!CV571)))*'11'!B$16*0.01*(1-('DNO totals'!B$284+'DNO totals'!B$274)/'DNO totals'!B$296)</f>
        <v>0</v>
      </c>
      <c r="AG571" s="49">
        <f>Q571-Y571-Z571-AA571-AB571-AC571-AD571-AE571-AF571</f>
        <v>0</v>
      </c>
    </row>
    <row r="572" spans="1:33">
      <c r="A572" s="28">
        <v>472</v>
      </c>
      <c r="B572" s="48">
        <f>'Results'!B572</f>
        <v>0</v>
      </c>
      <c r="C572" s="34">
        <f>'Results'!C572</f>
        <v>0</v>
      </c>
      <c r="D572" s="55">
        <f>'Results'!D572</f>
        <v>0</v>
      </c>
      <c r="E572" s="55">
        <f>'Results'!E572</f>
        <v>0</v>
      </c>
      <c r="F572" s="56">
        <f>'Results'!F572</f>
        <v>0</v>
      </c>
      <c r="G572" s="34">
        <f>'Results'!G572</f>
        <v>0</v>
      </c>
      <c r="H572" s="55">
        <f>'Results'!H572</f>
        <v>0</v>
      </c>
      <c r="I572" s="55">
        <f>'Results'!I572</f>
        <v>0</v>
      </c>
      <c r="J572" s="56">
        <f>'Results'!J572</f>
        <v>0</v>
      </c>
      <c r="K572" s="57">
        <f>0.01*'11'!B$16*'Matrix'!D572*'Results'!E572</f>
        <v>0</v>
      </c>
      <c r="L572" s="33">
        <f>0.01*('11'!C$16-'935'!Y572)*'Results'!C572*'Matrix'!D572*('11'!B$16/('11'!B$16-'935'!X572))*'935'!Q572</f>
        <v>0</v>
      </c>
      <c r="M572" s="49">
        <f>0.01*('11'!B$16-'935'!X572)*'Results'!D572</f>
        <v>0</v>
      </c>
      <c r="N572" s="33">
        <f>0.01*'11'!B$16*'Matrix'!I572*'Matrix'!BS572</f>
        <v>0</v>
      </c>
      <c r="O572" s="33">
        <f>0.01*('11'!B$16-'935'!X572)*'Matrix'!BX572</f>
        <v>0</v>
      </c>
      <c r="P572" s="49">
        <f>0.01*'Matrix'!BM572*'935'!U572</f>
        <v>0</v>
      </c>
      <c r="Q572" s="57">
        <f>K572+L572+M572</f>
        <v>0</v>
      </c>
      <c r="R572" s="32">
        <f>'935'!Z572</f>
        <v>0</v>
      </c>
      <c r="S572" s="58">
        <f>Q572-R572</f>
        <v>0</v>
      </c>
      <c r="T572" s="59">
        <f>IF(R572,Q572/R572-1,"")</f>
        <v>0</v>
      </c>
      <c r="U572" s="57">
        <f>N572+O572+P572</f>
        <v>0</v>
      </c>
      <c r="V572" s="32">
        <f>'935'!AA572</f>
        <v>0</v>
      </c>
      <c r="W572" s="58">
        <f>U572-V572</f>
        <v>0</v>
      </c>
      <c r="X572" s="59">
        <f>IF(V572,U572/V572-1,"")</f>
        <v>0</v>
      </c>
      <c r="Y572" s="57">
        <f>0.01*('11'!B$16-'935'!X572)*'Matrix'!BU572</f>
        <v>0</v>
      </c>
      <c r="Z572" s="33">
        <f>0.01*'11'!B$16*'Matrix'!D572*'Matrix'!CW572</f>
        <v>0</v>
      </c>
      <c r="AA572" s="33">
        <f>'Matrix'!D572*MAX('Matrix'!DE572,0-('Matrix'!DD572+IF('935'!Q572=0,0,(1-'935'!Y572/'11'!C$16)*'11'!B$16/('11'!B$16-'935'!X572)*IF('Matrix'!D572=0,1,'Matrix'!BY572/'Matrix'!D572)*'Matrix'!CV572)))*'11'!B$16*0.01*'DNO totals'!B$274/'DNO totals'!B$296</f>
        <v>0</v>
      </c>
      <c r="AB572" s="33">
        <f>'Matrix'!D572*'Charging rates'!B$106*'Matrix'!DB572</f>
        <v>0</v>
      </c>
      <c r="AC572" s="33">
        <f>'Matrix'!D572*MAX('Matrix'!DE572,0-('Matrix'!DD572+IF('935'!Q572=0,0,(1-'935'!Y572/'11'!C$16)*'11'!B$16/('11'!B$16-'935'!X572)*IF('Matrix'!D572=0,1,'Matrix'!BY572/'Matrix'!D572)*'Matrix'!CV572)))*'11'!B$16*0.01*'DNO totals'!B$284/'DNO totals'!B$296</f>
        <v>0</v>
      </c>
      <c r="AD572" s="33">
        <f>0.01*('Matrix'!BY572*'11'!B$16*'Matrix'!CB572+'Matrix'!D572*'Matrix'!CD572*'935'!Q572*('11'!C$16-'935'!Y572)*('11'!B$16/('11'!B$16-'935'!X572)))</f>
        <v>0</v>
      </c>
      <c r="AE572" s="33">
        <f>'Matrix'!D572*'Charging rates'!B$116*('Parameters'!B$21+'Matrix'!J572)*IF('DNO totals'!B$323&lt;0,1,'935'!S572)</f>
        <v>0</v>
      </c>
      <c r="AF572" s="33">
        <f>'Matrix'!D572*MAX('Matrix'!DE572,0-('Matrix'!DD572+IF('935'!Q572=0,0,(1-'935'!Y572/'11'!C$16)*'11'!B$16/('11'!B$16-'935'!X572)*IF('Matrix'!D572=0,1,'Matrix'!BY572/'Matrix'!D572)*'Matrix'!CV572)))*'11'!B$16*0.01*(1-('DNO totals'!B$284+'DNO totals'!B$274)/'DNO totals'!B$296)</f>
        <v>0</v>
      </c>
      <c r="AG572" s="49">
        <f>Q572-Y572-Z572-AA572-AB572-AC572-AD572-AE572-AF572</f>
        <v>0</v>
      </c>
    </row>
    <row r="573" spans="1:33">
      <c r="A573" s="28">
        <v>473</v>
      </c>
      <c r="B573" s="48">
        <f>'Results'!B573</f>
        <v>0</v>
      </c>
      <c r="C573" s="34">
        <f>'Results'!C573</f>
        <v>0</v>
      </c>
      <c r="D573" s="55">
        <f>'Results'!D573</f>
        <v>0</v>
      </c>
      <c r="E573" s="55">
        <f>'Results'!E573</f>
        <v>0</v>
      </c>
      <c r="F573" s="56">
        <f>'Results'!F573</f>
        <v>0</v>
      </c>
      <c r="G573" s="34">
        <f>'Results'!G573</f>
        <v>0</v>
      </c>
      <c r="H573" s="55">
        <f>'Results'!H573</f>
        <v>0</v>
      </c>
      <c r="I573" s="55">
        <f>'Results'!I573</f>
        <v>0</v>
      </c>
      <c r="J573" s="56">
        <f>'Results'!J573</f>
        <v>0</v>
      </c>
      <c r="K573" s="57">
        <f>0.01*'11'!B$16*'Matrix'!D573*'Results'!E573</f>
        <v>0</v>
      </c>
      <c r="L573" s="33">
        <f>0.01*('11'!C$16-'935'!Y573)*'Results'!C573*'Matrix'!D573*('11'!B$16/('11'!B$16-'935'!X573))*'935'!Q573</f>
        <v>0</v>
      </c>
      <c r="M573" s="49">
        <f>0.01*('11'!B$16-'935'!X573)*'Results'!D573</f>
        <v>0</v>
      </c>
      <c r="N573" s="33">
        <f>0.01*'11'!B$16*'Matrix'!I573*'Matrix'!BS573</f>
        <v>0</v>
      </c>
      <c r="O573" s="33">
        <f>0.01*('11'!B$16-'935'!X573)*'Matrix'!BX573</f>
        <v>0</v>
      </c>
      <c r="P573" s="49">
        <f>0.01*'Matrix'!BM573*'935'!U573</f>
        <v>0</v>
      </c>
      <c r="Q573" s="57">
        <f>K573+L573+M573</f>
        <v>0</v>
      </c>
      <c r="R573" s="32">
        <f>'935'!Z573</f>
        <v>0</v>
      </c>
      <c r="S573" s="58">
        <f>Q573-R573</f>
        <v>0</v>
      </c>
      <c r="T573" s="59">
        <f>IF(R573,Q573/R573-1,"")</f>
        <v>0</v>
      </c>
      <c r="U573" s="57">
        <f>N573+O573+P573</f>
        <v>0</v>
      </c>
      <c r="V573" s="32">
        <f>'935'!AA573</f>
        <v>0</v>
      </c>
      <c r="W573" s="58">
        <f>U573-V573</f>
        <v>0</v>
      </c>
      <c r="X573" s="59">
        <f>IF(V573,U573/V573-1,"")</f>
        <v>0</v>
      </c>
      <c r="Y573" s="57">
        <f>0.01*('11'!B$16-'935'!X573)*'Matrix'!BU573</f>
        <v>0</v>
      </c>
      <c r="Z573" s="33">
        <f>0.01*'11'!B$16*'Matrix'!D573*'Matrix'!CW573</f>
        <v>0</v>
      </c>
      <c r="AA573" s="33">
        <f>'Matrix'!D573*MAX('Matrix'!DE573,0-('Matrix'!DD573+IF('935'!Q573=0,0,(1-'935'!Y573/'11'!C$16)*'11'!B$16/('11'!B$16-'935'!X573)*IF('Matrix'!D573=0,1,'Matrix'!BY573/'Matrix'!D573)*'Matrix'!CV573)))*'11'!B$16*0.01*'DNO totals'!B$274/'DNO totals'!B$296</f>
        <v>0</v>
      </c>
      <c r="AB573" s="33">
        <f>'Matrix'!D573*'Charging rates'!B$106*'Matrix'!DB573</f>
        <v>0</v>
      </c>
      <c r="AC573" s="33">
        <f>'Matrix'!D573*MAX('Matrix'!DE573,0-('Matrix'!DD573+IF('935'!Q573=0,0,(1-'935'!Y573/'11'!C$16)*'11'!B$16/('11'!B$16-'935'!X573)*IF('Matrix'!D573=0,1,'Matrix'!BY573/'Matrix'!D573)*'Matrix'!CV573)))*'11'!B$16*0.01*'DNO totals'!B$284/'DNO totals'!B$296</f>
        <v>0</v>
      </c>
      <c r="AD573" s="33">
        <f>0.01*('Matrix'!BY573*'11'!B$16*'Matrix'!CB573+'Matrix'!D573*'Matrix'!CD573*'935'!Q573*('11'!C$16-'935'!Y573)*('11'!B$16/('11'!B$16-'935'!X573)))</f>
        <v>0</v>
      </c>
      <c r="AE573" s="33">
        <f>'Matrix'!D573*'Charging rates'!B$116*('Parameters'!B$21+'Matrix'!J573)*IF('DNO totals'!B$323&lt;0,1,'935'!S573)</f>
        <v>0</v>
      </c>
      <c r="AF573" s="33">
        <f>'Matrix'!D573*MAX('Matrix'!DE573,0-('Matrix'!DD573+IF('935'!Q573=0,0,(1-'935'!Y573/'11'!C$16)*'11'!B$16/('11'!B$16-'935'!X573)*IF('Matrix'!D573=0,1,'Matrix'!BY573/'Matrix'!D573)*'Matrix'!CV573)))*'11'!B$16*0.01*(1-('DNO totals'!B$284+'DNO totals'!B$274)/'DNO totals'!B$296)</f>
        <v>0</v>
      </c>
      <c r="AG573" s="49">
        <f>Q573-Y573-Z573-AA573-AB573-AC573-AD573-AE573-AF573</f>
        <v>0</v>
      </c>
    </row>
    <row r="574" spans="1:33">
      <c r="A574" s="28">
        <v>474</v>
      </c>
      <c r="B574" s="48">
        <f>'Results'!B574</f>
        <v>0</v>
      </c>
      <c r="C574" s="34">
        <f>'Results'!C574</f>
        <v>0</v>
      </c>
      <c r="D574" s="55">
        <f>'Results'!D574</f>
        <v>0</v>
      </c>
      <c r="E574" s="55">
        <f>'Results'!E574</f>
        <v>0</v>
      </c>
      <c r="F574" s="56">
        <f>'Results'!F574</f>
        <v>0</v>
      </c>
      <c r="G574" s="34">
        <f>'Results'!G574</f>
        <v>0</v>
      </c>
      <c r="H574" s="55">
        <f>'Results'!H574</f>
        <v>0</v>
      </c>
      <c r="I574" s="55">
        <f>'Results'!I574</f>
        <v>0</v>
      </c>
      <c r="J574" s="56">
        <f>'Results'!J574</f>
        <v>0</v>
      </c>
      <c r="K574" s="57">
        <f>0.01*'11'!B$16*'Matrix'!D574*'Results'!E574</f>
        <v>0</v>
      </c>
      <c r="L574" s="33">
        <f>0.01*('11'!C$16-'935'!Y574)*'Results'!C574*'Matrix'!D574*('11'!B$16/('11'!B$16-'935'!X574))*'935'!Q574</f>
        <v>0</v>
      </c>
      <c r="M574" s="49">
        <f>0.01*('11'!B$16-'935'!X574)*'Results'!D574</f>
        <v>0</v>
      </c>
      <c r="N574" s="33">
        <f>0.01*'11'!B$16*'Matrix'!I574*'Matrix'!BS574</f>
        <v>0</v>
      </c>
      <c r="O574" s="33">
        <f>0.01*('11'!B$16-'935'!X574)*'Matrix'!BX574</f>
        <v>0</v>
      </c>
      <c r="P574" s="49">
        <f>0.01*'Matrix'!BM574*'935'!U574</f>
        <v>0</v>
      </c>
      <c r="Q574" s="57">
        <f>K574+L574+M574</f>
        <v>0</v>
      </c>
      <c r="R574" s="32">
        <f>'935'!Z574</f>
        <v>0</v>
      </c>
      <c r="S574" s="58">
        <f>Q574-R574</f>
        <v>0</v>
      </c>
      <c r="T574" s="59">
        <f>IF(R574,Q574/R574-1,"")</f>
        <v>0</v>
      </c>
      <c r="U574" s="57">
        <f>N574+O574+P574</f>
        <v>0</v>
      </c>
      <c r="V574" s="32">
        <f>'935'!AA574</f>
        <v>0</v>
      </c>
      <c r="W574" s="58">
        <f>U574-V574</f>
        <v>0</v>
      </c>
      <c r="X574" s="59">
        <f>IF(V574,U574/V574-1,"")</f>
        <v>0</v>
      </c>
      <c r="Y574" s="57">
        <f>0.01*('11'!B$16-'935'!X574)*'Matrix'!BU574</f>
        <v>0</v>
      </c>
      <c r="Z574" s="33">
        <f>0.01*'11'!B$16*'Matrix'!D574*'Matrix'!CW574</f>
        <v>0</v>
      </c>
      <c r="AA574" s="33">
        <f>'Matrix'!D574*MAX('Matrix'!DE574,0-('Matrix'!DD574+IF('935'!Q574=0,0,(1-'935'!Y574/'11'!C$16)*'11'!B$16/('11'!B$16-'935'!X574)*IF('Matrix'!D574=0,1,'Matrix'!BY574/'Matrix'!D574)*'Matrix'!CV574)))*'11'!B$16*0.01*'DNO totals'!B$274/'DNO totals'!B$296</f>
        <v>0</v>
      </c>
      <c r="AB574" s="33">
        <f>'Matrix'!D574*'Charging rates'!B$106*'Matrix'!DB574</f>
        <v>0</v>
      </c>
      <c r="AC574" s="33">
        <f>'Matrix'!D574*MAX('Matrix'!DE574,0-('Matrix'!DD574+IF('935'!Q574=0,0,(1-'935'!Y574/'11'!C$16)*'11'!B$16/('11'!B$16-'935'!X574)*IF('Matrix'!D574=0,1,'Matrix'!BY574/'Matrix'!D574)*'Matrix'!CV574)))*'11'!B$16*0.01*'DNO totals'!B$284/'DNO totals'!B$296</f>
        <v>0</v>
      </c>
      <c r="AD574" s="33">
        <f>0.01*('Matrix'!BY574*'11'!B$16*'Matrix'!CB574+'Matrix'!D574*'Matrix'!CD574*'935'!Q574*('11'!C$16-'935'!Y574)*('11'!B$16/('11'!B$16-'935'!X574)))</f>
        <v>0</v>
      </c>
      <c r="AE574" s="33">
        <f>'Matrix'!D574*'Charging rates'!B$116*('Parameters'!B$21+'Matrix'!J574)*IF('DNO totals'!B$323&lt;0,1,'935'!S574)</f>
        <v>0</v>
      </c>
      <c r="AF574" s="33">
        <f>'Matrix'!D574*MAX('Matrix'!DE574,0-('Matrix'!DD574+IF('935'!Q574=0,0,(1-'935'!Y574/'11'!C$16)*'11'!B$16/('11'!B$16-'935'!X574)*IF('Matrix'!D574=0,1,'Matrix'!BY574/'Matrix'!D574)*'Matrix'!CV574)))*'11'!B$16*0.01*(1-('DNO totals'!B$284+'DNO totals'!B$274)/'DNO totals'!B$296)</f>
        <v>0</v>
      </c>
      <c r="AG574" s="49">
        <f>Q574-Y574-Z574-AA574-AB574-AC574-AD574-AE574-AF574</f>
        <v>0</v>
      </c>
    </row>
    <row r="575" spans="1:33">
      <c r="A575" s="28">
        <v>475</v>
      </c>
      <c r="B575" s="48">
        <f>'Results'!B575</f>
        <v>0</v>
      </c>
      <c r="C575" s="34">
        <f>'Results'!C575</f>
        <v>0</v>
      </c>
      <c r="D575" s="55">
        <f>'Results'!D575</f>
        <v>0</v>
      </c>
      <c r="E575" s="55">
        <f>'Results'!E575</f>
        <v>0</v>
      </c>
      <c r="F575" s="56">
        <f>'Results'!F575</f>
        <v>0</v>
      </c>
      <c r="G575" s="34">
        <f>'Results'!G575</f>
        <v>0</v>
      </c>
      <c r="H575" s="55">
        <f>'Results'!H575</f>
        <v>0</v>
      </c>
      <c r="I575" s="55">
        <f>'Results'!I575</f>
        <v>0</v>
      </c>
      <c r="J575" s="56">
        <f>'Results'!J575</f>
        <v>0</v>
      </c>
      <c r="K575" s="57">
        <f>0.01*'11'!B$16*'Matrix'!D575*'Results'!E575</f>
        <v>0</v>
      </c>
      <c r="L575" s="33">
        <f>0.01*('11'!C$16-'935'!Y575)*'Results'!C575*'Matrix'!D575*('11'!B$16/('11'!B$16-'935'!X575))*'935'!Q575</f>
        <v>0</v>
      </c>
      <c r="M575" s="49">
        <f>0.01*('11'!B$16-'935'!X575)*'Results'!D575</f>
        <v>0</v>
      </c>
      <c r="N575" s="33">
        <f>0.01*'11'!B$16*'Matrix'!I575*'Matrix'!BS575</f>
        <v>0</v>
      </c>
      <c r="O575" s="33">
        <f>0.01*('11'!B$16-'935'!X575)*'Matrix'!BX575</f>
        <v>0</v>
      </c>
      <c r="P575" s="49">
        <f>0.01*'Matrix'!BM575*'935'!U575</f>
        <v>0</v>
      </c>
      <c r="Q575" s="57">
        <f>K575+L575+M575</f>
        <v>0</v>
      </c>
      <c r="R575" s="32">
        <f>'935'!Z575</f>
        <v>0</v>
      </c>
      <c r="S575" s="58">
        <f>Q575-R575</f>
        <v>0</v>
      </c>
      <c r="T575" s="59">
        <f>IF(R575,Q575/R575-1,"")</f>
        <v>0</v>
      </c>
      <c r="U575" s="57">
        <f>N575+O575+P575</f>
        <v>0</v>
      </c>
      <c r="V575" s="32">
        <f>'935'!AA575</f>
        <v>0</v>
      </c>
      <c r="W575" s="58">
        <f>U575-V575</f>
        <v>0</v>
      </c>
      <c r="X575" s="59">
        <f>IF(V575,U575/V575-1,"")</f>
        <v>0</v>
      </c>
      <c r="Y575" s="57">
        <f>0.01*('11'!B$16-'935'!X575)*'Matrix'!BU575</f>
        <v>0</v>
      </c>
      <c r="Z575" s="33">
        <f>0.01*'11'!B$16*'Matrix'!D575*'Matrix'!CW575</f>
        <v>0</v>
      </c>
      <c r="AA575" s="33">
        <f>'Matrix'!D575*MAX('Matrix'!DE575,0-('Matrix'!DD575+IF('935'!Q575=0,0,(1-'935'!Y575/'11'!C$16)*'11'!B$16/('11'!B$16-'935'!X575)*IF('Matrix'!D575=0,1,'Matrix'!BY575/'Matrix'!D575)*'Matrix'!CV575)))*'11'!B$16*0.01*'DNO totals'!B$274/'DNO totals'!B$296</f>
        <v>0</v>
      </c>
      <c r="AB575" s="33">
        <f>'Matrix'!D575*'Charging rates'!B$106*'Matrix'!DB575</f>
        <v>0</v>
      </c>
      <c r="AC575" s="33">
        <f>'Matrix'!D575*MAX('Matrix'!DE575,0-('Matrix'!DD575+IF('935'!Q575=0,0,(1-'935'!Y575/'11'!C$16)*'11'!B$16/('11'!B$16-'935'!X575)*IF('Matrix'!D575=0,1,'Matrix'!BY575/'Matrix'!D575)*'Matrix'!CV575)))*'11'!B$16*0.01*'DNO totals'!B$284/'DNO totals'!B$296</f>
        <v>0</v>
      </c>
      <c r="AD575" s="33">
        <f>0.01*('Matrix'!BY575*'11'!B$16*'Matrix'!CB575+'Matrix'!D575*'Matrix'!CD575*'935'!Q575*('11'!C$16-'935'!Y575)*('11'!B$16/('11'!B$16-'935'!X575)))</f>
        <v>0</v>
      </c>
      <c r="AE575" s="33">
        <f>'Matrix'!D575*'Charging rates'!B$116*('Parameters'!B$21+'Matrix'!J575)*IF('DNO totals'!B$323&lt;0,1,'935'!S575)</f>
        <v>0</v>
      </c>
      <c r="AF575" s="33">
        <f>'Matrix'!D575*MAX('Matrix'!DE575,0-('Matrix'!DD575+IF('935'!Q575=0,0,(1-'935'!Y575/'11'!C$16)*'11'!B$16/('11'!B$16-'935'!X575)*IF('Matrix'!D575=0,1,'Matrix'!BY575/'Matrix'!D575)*'Matrix'!CV575)))*'11'!B$16*0.01*(1-('DNO totals'!B$284+'DNO totals'!B$274)/'DNO totals'!B$296)</f>
        <v>0</v>
      </c>
      <c r="AG575" s="49">
        <f>Q575-Y575-Z575-AA575-AB575-AC575-AD575-AE575-AF575</f>
        <v>0</v>
      </c>
    </row>
    <row r="576" spans="1:33">
      <c r="A576" s="28">
        <v>476</v>
      </c>
      <c r="B576" s="48">
        <f>'Results'!B576</f>
        <v>0</v>
      </c>
      <c r="C576" s="34">
        <f>'Results'!C576</f>
        <v>0</v>
      </c>
      <c r="D576" s="55">
        <f>'Results'!D576</f>
        <v>0</v>
      </c>
      <c r="E576" s="55">
        <f>'Results'!E576</f>
        <v>0</v>
      </c>
      <c r="F576" s="56">
        <f>'Results'!F576</f>
        <v>0</v>
      </c>
      <c r="G576" s="34">
        <f>'Results'!G576</f>
        <v>0</v>
      </c>
      <c r="H576" s="55">
        <f>'Results'!H576</f>
        <v>0</v>
      </c>
      <c r="I576" s="55">
        <f>'Results'!I576</f>
        <v>0</v>
      </c>
      <c r="J576" s="56">
        <f>'Results'!J576</f>
        <v>0</v>
      </c>
      <c r="K576" s="57">
        <f>0.01*'11'!B$16*'Matrix'!D576*'Results'!E576</f>
        <v>0</v>
      </c>
      <c r="L576" s="33">
        <f>0.01*('11'!C$16-'935'!Y576)*'Results'!C576*'Matrix'!D576*('11'!B$16/('11'!B$16-'935'!X576))*'935'!Q576</f>
        <v>0</v>
      </c>
      <c r="M576" s="49">
        <f>0.01*('11'!B$16-'935'!X576)*'Results'!D576</f>
        <v>0</v>
      </c>
      <c r="N576" s="33">
        <f>0.01*'11'!B$16*'Matrix'!I576*'Matrix'!BS576</f>
        <v>0</v>
      </c>
      <c r="O576" s="33">
        <f>0.01*('11'!B$16-'935'!X576)*'Matrix'!BX576</f>
        <v>0</v>
      </c>
      <c r="P576" s="49">
        <f>0.01*'Matrix'!BM576*'935'!U576</f>
        <v>0</v>
      </c>
      <c r="Q576" s="57">
        <f>K576+L576+M576</f>
        <v>0</v>
      </c>
      <c r="R576" s="32">
        <f>'935'!Z576</f>
        <v>0</v>
      </c>
      <c r="S576" s="58">
        <f>Q576-R576</f>
        <v>0</v>
      </c>
      <c r="T576" s="59">
        <f>IF(R576,Q576/R576-1,"")</f>
        <v>0</v>
      </c>
      <c r="U576" s="57">
        <f>N576+O576+P576</f>
        <v>0</v>
      </c>
      <c r="V576" s="32">
        <f>'935'!AA576</f>
        <v>0</v>
      </c>
      <c r="W576" s="58">
        <f>U576-V576</f>
        <v>0</v>
      </c>
      <c r="X576" s="59">
        <f>IF(V576,U576/V576-1,"")</f>
        <v>0</v>
      </c>
      <c r="Y576" s="57">
        <f>0.01*('11'!B$16-'935'!X576)*'Matrix'!BU576</f>
        <v>0</v>
      </c>
      <c r="Z576" s="33">
        <f>0.01*'11'!B$16*'Matrix'!D576*'Matrix'!CW576</f>
        <v>0</v>
      </c>
      <c r="AA576" s="33">
        <f>'Matrix'!D576*MAX('Matrix'!DE576,0-('Matrix'!DD576+IF('935'!Q576=0,0,(1-'935'!Y576/'11'!C$16)*'11'!B$16/('11'!B$16-'935'!X576)*IF('Matrix'!D576=0,1,'Matrix'!BY576/'Matrix'!D576)*'Matrix'!CV576)))*'11'!B$16*0.01*'DNO totals'!B$274/'DNO totals'!B$296</f>
        <v>0</v>
      </c>
      <c r="AB576" s="33">
        <f>'Matrix'!D576*'Charging rates'!B$106*'Matrix'!DB576</f>
        <v>0</v>
      </c>
      <c r="AC576" s="33">
        <f>'Matrix'!D576*MAX('Matrix'!DE576,0-('Matrix'!DD576+IF('935'!Q576=0,0,(1-'935'!Y576/'11'!C$16)*'11'!B$16/('11'!B$16-'935'!X576)*IF('Matrix'!D576=0,1,'Matrix'!BY576/'Matrix'!D576)*'Matrix'!CV576)))*'11'!B$16*0.01*'DNO totals'!B$284/'DNO totals'!B$296</f>
        <v>0</v>
      </c>
      <c r="AD576" s="33">
        <f>0.01*('Matrix'!BY576*'11'!B$16*'Matrix'!CB576+'Matrix'!D576*'Matrix'!CD576*'935'!Q576*('11'!C$16-'935'!Y576)*('11'!B$16/('11'!B$16-'935'!X576)))</f>
        <v>0</v>
      </c>
      <c r="AE576" s="33">
        <f>'Matrix'!D576*'Charging rates'!B$116*('Parameters'!B$21+'Matrix'!J576)*IF('DNO totals'!B$323&lt;0,1,'935'!S576)</f>
        <v>0</v>
      </c>
      <c r="AF576" s="33">
        <f>'Matrix'!D576*MAX('Matrix'!DE576,0-('Matrix'!DD576+IF('935'!Q576=0,0,(1-'935'!Y576/'11'!C$16)*'11'!B$16/('11'!B$16-'935'!X576)*IF('Matrix'!D576=0,1,'Matrix'!BY576/'Matrix'!D576)*'Matrix'!CV576)))*'11'!B$16*0.01*(1-('DNO totals'!B$284+'DNO totals'!B$274)/'DNO totals'!B$296)</f>
        <v>0</v>
      </c>
      <c r="AG576" s="49">
        <f>Q576-Y576-Z576-AA576-AB576-AC576-AD576-AE576-AF576</f>
        <v>0</v>
      </c>
    </row>
    <row r="577" spans="1:33">
      <c r="A577" s="28">
        <v>477</v>
      </c>
      <c r="B577" s="48">
        <f>'Results'!B577</f>
        <v>0</v>
      </c>
      <c r="C577" s="34">
        <f>'Results'!C577</f>
        <v>0</v>
      </c>
      <c r="D577" s="55">
        <f>'Results'!D577</f>
        <v>0</v>
      </c>
      <c r="E577" s="55">
        <f>'Results'!E577</f>
        <v>0</v>
      </c>
      <c r="F577" s="56">
        <f>'Results'!F577</f>
        <v>0</v>
      </c>
      <c r="G577" s="34">
        <f>'Results'!G577</f>
        <v>0</v>
      </c>
      <c r="H577" s="55">
        <f>'Results'!H577</f>
        <v>0</v>
      </c>
      <c r="I577" s="55">
        <f>'Results'!I577</f>
        <v>0</v>
      </c>
      <c r="J577" s="56">
        <f>'Results'!J577</f>
        <v>0</v>
      </c>
      <c r="K577" s="57">
        <f>0.01*'11'!B$16*'Matrix'!D577*'Results'!E577</f>
        <v>0</v>
      </c>
      <c r="L577" s="33">
        <f>0.01*('11'!C$16-'935'!Y577)*'Results'!C577*'Matrix'!D577*('11'!B$16/('11'!B$16-'935'!X577))*'935'!Q577</f>
        <v>0</v>
      </c>
      <c r="M577" s="49">
        <f>0.01*('11'!B$16-'935'!X577)*'Results'!D577</f>
        <v>0</v>
      </c>
      <c r="N577" s="33">
        <f>0.01*'11'!B$16*'Matrix'!I577*'Matrix'!BS577</f>
        <v>0</v>
      </c>
      <c r="O577" s="33">
        <f>0.01*('11'!B$16-'935'!X577)*'Matrix'!BX577</f>
        <v>0</v>
      </c>
      <c r="P577" s="49">
        <f>0.01*'Matrix'!BM577*'935'!U577</f>
        <v>0</v>
      </c>
      <c r="Q577" s="57">
        <f>K577+L577+M577</f>
        <v>0</v>
      </c>
      <c r="R577" s="32">
        <f>'935'!Z577</f>
        <v>0</v>
      </c>
      <c r="S577" s="58">
        <f>Q577-R577</f>
        <v>0</v>
      </c>
      <c r="T577" s="59">
        <f>IF(R577,Q577/R577-1,"")</f>
        <v>0</v>
      </c>
      <c r="U577" s="57">
        <f>N577+O577+P577</f>
        <v>0</v>
      </c>
      <c r="V577" s="32">
        <f>'935'!AA577</f>
        <v>0</v>
      </c>
      <c r="W577" s="58">
        <f>U577-V577</f>
        <v>0</v>
      </c>
      <c r="X577" s="59">
        <f>IF(V577,U577/V577-1,"")</f>
        <v>0</v>
      </c>
      <c r="Y577" s="57">
        <f>0.01*('11'!B$16-'935'!X577)*'Matrix'!BU577</f>
        <v>0</v>
      </c>
      <c r="Z577" s="33">
        <f>0.01*'11'!B$16*'Matrix'!D577*'Matrix'!CW577</f>
        <v>0</v>
      </c>
      <c r="AA577" s="33">
        <f>'Matrix'!D577*MAX('Matrix'!DE577,0-('Matrix'!DD577+IF('935'!Q577=0,0,(1-'935'!Y577/'11'!C$16)*'11'!B$16/('11'!B$16-'935'!X577)*IF('Matrix'!D577=0,1,'Matrix'!BY577/'Matrix'!D577)*'Matrix'!CV577)))*'11'!B$16*0.01*'DNO totals'!B$274/'DNO totals'!B$296</f>
        <v>0</v>
      </c>
      <c r="AB577" s="33">
        <f>'Matrix'!D577*'Charging rates'!B$106*'Matrix'!DB577</f>
        <v>0</v>
      </c>
      <c r="AC577" s="33">
        <f>'Matrix'!D577*MAX('Matrix'!DE577,0-('Matrix'!DD577+IF('935'!Q577=0,0,(1-'935'!Y577/'11'!C$16)*'11'!B$16/('11'!B$16-'935'!X577)*IF('Matrix'!D577=0,1,'Matrix'!BY577/'Matrix'!D577)*'Matrix'!CV577)))*'11'!B$16*0.01*'DNO totals'!B$284/'DNO totals'!B$296</f>
        <v>0</v>
      </c>
      <c r="AD577" s="33">
        <f>0.01*('Matrix'!BY577*'11'!B$16*'Matrix'!CB577+'Matrix'!D577*'Matrix'!CD577*'935'!Q577*('11'!C$16-'935'!Y577)*('11'!B$16/('11'!B$16-'935'!X577)))</f>
        <v>0</v>
      </c>
      <c r="AE577" s="33">
        <f>'Matrix'!D577*'Charging rates'!B$116*('Parameters'!B$21+'Matrix'!J577)*IF('DNO totals'!B$323&lt;0,1,'935'!S577)</f>
        <v>0</v>
      </c>
      <c r="AF577" s="33">
        <f>'Matrix'!D577*MAX('Matrix'!DE577,0-('Matrix'!DD577+IF('935'!Q577=0,0,(1-'935'!Y577/'11'!C$16)*'11'!B$16/('11'!B$16-'935'!X577)*IF('Matrix'!D577=0,1,'Matrix'!BY577/'Matrix'!D577)*'Matrix'!CV577)))*'11'!B$16*0.01*(1-('DNO totals'!B$284+'DNO totals'!B$274)/'DNO totals'!B$296)</f>
        <v>0</v>
      </c>
      <c r="AG577" s="49">
        <f>Q577-Y577-Z577-AA577-AB577-AC577-AD577-AE577-AF577</f>
        <v>0</v>
      </c>
    </row>
    <row r="578" spans="1:33">
      <c r="A578" s="28">
        <v>478</v>
      </c>
      <c r="B578" s="48">
        <f>'Results'!B578</f>
        <v>0</v>
      </c>
      <c r="C578" s="34">
        <f>'Results'!C578</f>
        <v>0</v>
      </c>
      <c r="D578" s="55">
        <f>'Results'!D578</f>
        <v>0</v>
      </c>
      <c r="E578" s="55">
        <f>'Results'!E578</f>
        <v>0</v>
      </c>
      <c r="F578" s="56">
        <f>'Results'!F578</f>
        <v>0</v>
      </c>
      <c r="G578" s="34">
        <f>'Results'!G578</f>
        <v>0</v>
      </c>
      <c r="H578" s="55">
        <f>'Results'!H578</f>
        <v>0</v>
      </c>
      <c r="I578" s="55">
        <f>'Results'!I578</f>
        <v>0</v>
      </c>
      <c r="J578" s="56">
        <f>'Results'!J578</f>
        <v>0</v>
      </c>
      <c r="K578" s="57">
        <f>0.01*'11'!B$16*'Matrix'!D578*'Results'!E578</f>
        <v>0</v>
      </c>
      <c r="L578" s="33">
        <f>0.01*('11'!C$16-'935'!Y578)*'Results'!C578*'Matrix'!D578*('11'!B$16/('11'!B$16-'935'!X578))*'935'!Q578</f>
        <v>0</v>
      </c>
      <c r="M578" s="49">
        <f>0.01*('11'!B$16-'935'!X578)*'Results'!D578</f>
        <v>0</v>
      </c>
      <c r="N578" s="33">
        <f>0.01*'11'!B$16*'Matrix'!I578*'Matrix'!BS578</f>
        <v>0</v>
      </c>
      <c r="O578" s="33">
        <f>0.01*('11'!B$16-'935'!X578)*'Matrix'!BX578</f>
        <v>0</v>
      </c>
      <c r="P578" s="49">
        <f>0.01*'Matrix'!BM578*'935'!U578</f>
        <v>0</v>
      </c>
      <c r="Q578" s="57">
        <f>K578+L578+M578</f>
        <v>0</v>
      </c>
      <c r="R578" s="32">
        <f>'935'!Z578</f>
        <v>0</v>
      </c>
      <c r="S578" s="58">
        <f>Q578-R578</f>
        <v>0</v>
      </c>
      <c r="T578" s="59">
        <f>IF(R578,Q578/R578-1,"")</f>
        <v>0</v>
      </c>
      <c r="U578" s="57">
        <f>N578+O578+P578</f>
        <v>0</v>
      </c>
      <c r="V578" s="32">
        <f>'935'!AA578</f>
        <v>0</v>
      </c>
      <c r="W578" s="58">
        <f>U578-V578</f>
        <v>0</v>
      </c>
      <c r="X578" s="59">
        <f>IF(V578,U578/V578-1,"")</f>
        <v>0</v>
      </c>
      <c r="Y578" s="57">
        <f>0.01*('11'!B$16-'935'!X578)*'Matrix'!BU578</f>
        <v>0</v>
      </c>
      <c r="Z578" s="33">
        <f>0.01*'11'!B$16*'Matrix'!D578*'Matrix'!CW578</f>
        <v>0</v>
      </c>
      <c r="AA578" s="33">
        <f>'Matrix'!D578*MAX('Matrix'!DE578,0-('Matrix'!DD578+IF('935'!Q578=0,0,(1-'935'!Y578/'11'!C$16)*'11'!B$16/('11'!B$16-'935'!X578)*IF('Matrix'!D578=0,1,'Matrix'!BY578/'Matrix'!D578)*'Matrix'!CV578)))*'11'!B$16*0.01*'DNO totals'!B$274/'DNO totals'!B$296</f>
        <v>0</v>
      </c>
      <c r="AB578" s="33">
        <f>'Matrix'!D578*'Charging rates'!B$106*'Matrix'!DB578</f>
        <v>0</v>
      </c>
      <c r="AC578" s="33">
        <f>'Matrix'!D578*MAX('Matrix'!DE578,0-('Matrix'!DD578+IF('935'!Q578=0,0,(1-'935'!Y578/'11'!C$16)*'11'!B$16/('11'!B$16-'935'!X578)*IF('Matrix'!D578=0,1,'Matrix'!BY578/'Matrix'!D578)*'Matrix'!CV578)))*'11'!B$16*0.01*'DNO totals'!B$284/'DNO totals'!B$296</f>
        <v>0</v>
      </c>
      <c r="AD578" s="33">
        <f>0.01*('Matrix'!BY578*'11'!B$16*'Matrix'!CB578+'Matrix'!D578*'Matrix'!CD578*'935'!Q578*('11'!C$16-'935'!Y578)*('11'!B$16/('11'!B$16-'935'!X578)))</f>
        <v>0</v>
      </c>
      <c r="AE578" s="33">
        <f>'Matrix'!D578*'Charging rates'!B$116*('Parameters'!B$21+'Matrix'!J578)*IF('DNO totals'!B$323&lt;0,1,'935'!S578)</f>
        <v>0</v>
      </c>
      <c r="AF578" s="33">
        <f>'Matrix'!D578*MAX('Matrix'!DE578,0-('Matrix'!DD578+IF('935'!Q578=0,0,(1-'935'!Y578/'11'!C$16)*'11'!B$16/('11'!B$16-'935'!X578)*IF('Matrix'!D578=0,1,'Matrix'!BY578/'Matrix'!D578)*'Matrix'!CV578)))*'11'!B$16*0.01*(1-('DNO totals'!B$284+'DNO totals'!B$274)/'DNO totals'!B$296)</f>
        <v>0</v>
      </c>
      <c r="AG578" s="49">
        <f>Q578-Y578-Z578-AA578-AB578-AC578-AD578-AE578-AF578</f>
        <v>0</v>
      </c>
    </row>
    <row r="579" spans="1:33">
      <c r="A579" s="28">
        <v>479</v>
      </c>
      <c r="B579" s="48">
        <f>'Results'!B579</f>
        <v>0</v>
      </c>
      <c r="C579" s="34">
        <f>'Results'!C579</f>
        <v>0</v>
      </c>
      <c r="D579" s="55">
        <f>'Results'!D579</f>
        <v>0</v>
      </c>
      <c r="E579" s="55">
        <f>'Results'!E579</f>
        <v>0</v>
      </c>
      <c r="F579" s="56">
        <f>'Results'!F579</f>
        <v>0</v>
      </c>
      <c r="G579" s="34">
        <f>'Results'!G579</f>
        <v>0</v>
      </c>
      <c r="H579" s="55">
        <f>'Results'!H579</f>
        <v>0</v>
      </c>
      <c r="I579" s="55">
        <f>'Results'!I579</f>
        <v>0</v>
      </c>
      <c r="J579" s="56">
        <f>'Results'!J579</f>
        <v>0</v>
      </c>
      <c r="K579" s="57">
        <f>0.01*'11'!B$16*'Matrix'!D579*'Results'!E579</f>
        <v>0</v>
      </c>
      <c r="L579" s="33">
        <f>0.01*('11'!C$16-'935'!Y579)*'Results'!C579*'Matrix'!D579*('11'!B$16/('11'!B$16-'935'!X579))*'935'!Q579</f>
        <v>0</v>
      </c>
      <c r="M579" s="49">
        <f>0.01*('11'!B$16-'935'!X579)*'Results'!D579</f>
        <v>0</v>
      </c>
      <c r="N579" s="33">
        <f>0.01*'11'!B$16*'Matrix'!I579*'Matrix'!BS579</f>
        <v>0</v>
      </c>
      <c r="O579" s="33">
        <f>0.01*('11'!B$16-'935'!X579)*'Matrix'!BX579</f>
        <v>0</v>
      </c>
      <c r="P579" s="49">
        <f>0.01*'Matrix'!BM579*'935'!U579</f>
        <v>0</v>
      </c>
      <c r="Q579" s="57">
        <f>K579+L579+M579</f>
        <v>0</v>
      </c>
      <c r="R579" s="32">
        <f>'935'!Z579</f>
        <v>0</v>
      </c>
      <c r="S579" s="58">
        <f>Q579-R579</f>
        <v>0</v>
      </c>
      <c r="T579" s="59">
        <f>IF(R579,Q579/R579-1,"")</f>
        <v>0</v>
      </c>
      <c r="U579" s="57">
        <f>N579+O579+P579</f>
        <v>0</v>
      </c>
      <c r="V579" s="32">
        <f>'935'!AA579</f>
        <v>0</v>
      </c>
      <c r="W579" s="58">
        <f>U579-V579</f>
        <v>0</v>
      </c>
      <c r="X579" s="59">
        <f>IF(V579,U579/V579-1,"")</f>
        <v>0</v>
      </c>
      <c r="Y579" s="57">
        <f>0.01*('11'!B$16-'935'!X579)*'Matrix'!BU579</f>
        <v>0</v>
      </c>
      <c r="Z579" s="33">
        <f>0.01*'11'!B$16*'Matrix'!D579*'Matrix'!CW579</f>
        <v>0</v>
      </c>
      <c r="AA579" s="33">
        <f>'Matrix'!D579*MAX('Matrix'!DE579,0-('Matrix'!DD579+IF('935'!Q579=0,0,(1-'935'!Y579/'11'!C$16)*'11'!B$16/('11'!B$16-'935'!X579)*IF('Matrix'!D579=0,1,'Matrix'!BY579/'Matrix'!D579)*'Matrix'!CV579)))*'11'!B$16*0.01*'DNO totals'!B$274/'DNO totals'!B$296</f>
        <v>0</v>
      </c>
      <c r="AB579" s="33">
        <f>'Matrix'!D579*'Charging rates'!B$106*'Matrix'!DB579</f>
        <v>0</v>
      </c>
      <c r="AC579" s="33">
        <f>'Matrix'!D579*MAX('Matrix'!DE579,0-('Matrix'!DD579+IF('935'!Q579=0,0,(1-'935'!Y579/'11'!C$16)*'11'!B$16/('11'!B$16-'935'!X579)*IF('Matrix'!D579=0,1,'Matrix'!BY579/'Matrix'!D579)*'Matrix'!CV579)))*'11'!B$16*0.01*'DNO totals'!B$284/'DNO totals'!B$296</f>
        <v>0</v>
      </c>
      <c r="AD579" s="33">
        <f>0.01*('Matrix'!BY579*'11'!B$16*'Matrix'!CB579+'Matrix'!D579*'Matrix'!CD579*'935'!Q579*('11'!C$16-'935'!Y579)*('11'!B$16/('11'!B$16-'935'!X579)))</f>
        <v>0</v>
      </c>
      <c r="AE579" s="33">
        <f>'Matrix'!D579*'Charging rates'!B$116*('Parameters'!B$21+'Matrix'!J579)*IF('DNO totals'!B$323&lt;0,1,'935'!S579)</f>
        <v>0</v>
      </c>
      <c r="AF579" s="33">
        <f>'Matrix'!D579*MAX('Matrix'!DE579,0-('Matrix'!DD579+IF('935'!Q579=0,0,(1-'935'!Y579/'11'!C$16)*'11'!B$16/('11'!B$16-'935'!X579)*IF('Matrix'!D579=0,1,'Matrix'!BY579/'Matrix'!D579)*'Matrix'!CV579)))*'11'!B$16*0.01*(1-('DNO totals'!B$284+'DNO totals'!B$274)/'DNO totals'!B$296)</f>
        <v>0</v>
      </c>
      <c r="AG579" s="49">
        <f>Q579-Y579-Z579-AA579-AB579-AC579-AD579-AE579-AF579</f>
        <v>0</v>
      </c>
    </row>
    <row r="580" spans="1:33">
      <c r="A580" s="28">
        <v>480</v>
      </c>
      <c r="B580" s="48">
        <f>'Results'!B580</f>
        <v>0</v>
      </c>
      <c r="C580" s="34">
        <f>'Results'!C580</f>
        <v>0</v>
      </c>
      <c r="D580" s="55">
        <f>'Results'!D580</f>
        <v>0</v>
      </c>
      <c r="E580" s="55">
        <f>'Results'!E580</f>
        <v>0</v>
      </c>
      <c r="F580" s="56">
        <f>'Results'!F580</f>
        <v>0</v>
      </c>
      <c r="G580" s="34">
        <f>'Results'!G580</f>
        <v>0</v>
      </c>
      <c r="H580" s="55">
        <f>'Results'!H580</f>
        <v>0</v>
      </c>
      <c r="I580" s="55">
        <f>'Results'!I580</f>
        <v>0</v>
      </c>
      <c r="J580" s="56">
        <f>'Results'!J580</f>
        <v>0</v>
      </c>
      <c r="K580" s="57">
        <f>0.01*'11'!B$16*'Matrix'!D580*'Results'!E580</f>
        <v>0</v>
      </c>
      <c r="L580" s="33">
        <f>0.01*('11'!C$16-'935'!Y580)*'Results'!C580*'Matrix'!D580*('11'!B$16/('11'!B$16-'935'!X580))*'935'!Q580</f>
        <v>0</v>
      </c>
      <c r="M580" s="49">
        <f>0.01*('11'!B$16-'935'!X580)*'Results'!D580</f>
        <v>0</v>
      </c>
      <c r="N580" s="33">
        <f>0.01*'11'!B$16*'Matrix'!I580*'Matrix'!BS580</f>
        <v>0</v>
      </c>
      <c r="O580" s="33">
        <f>0.01*('11'!B$16-'935'!X580)*'Matrix'!BX580</f>
        <v>0</v>
      </c>
      <c r="P580" s="49">
        <f>0.01*'Matrix'!BM580*'935'!U580</f>
        <v>0</v>
      </c>
      <c r="Q580" s="57">
        <f>K580+L580+M580</f>
        <v>0</v>
      </c>
      <c r="R580" s="32">
        <f>'935'!Z580</f>
        <v>0</v>
      </c>
      <c r="S580" s="58">
        <f>Q580-R580</f>
        <v>0</v>
      </c>
      <c r="T580" s="59">
        <f>IF(R580,Q580/R580-1,"")</f>
        <v>0</v>
      </c>
      <c r="U580" s="57">
        <f>N580+O580+P580</f>
        <v>0</v>
      </c>
      <c r="V580" s="32">
        <f>'935'!AA580</f>
        <v>0</v>
      </c>
      <c r="W580" s="58">
        <f>U580-V580</f>
        <v>0</v>
      </c>
      <c r="X580" s="59">
        <f>IF(V580,U580/V580-1,"")</f>
        <v>0</v>
      </c>
      <c r="Y580" s="57">
        <f>0.01*('11'!B$16-'935'!X580)*'Matrix'!BU580</f>
        <v>0</v>
      </c>
      <c r="Z580" s="33">
        <f>0.01*'11'!B$16*'Matrix'!D580*'Matrix'!CW580</f>
        <v>0</v>
      </c>
      <c r="AA580" s="33">
        <f>'Matrix'!D580*MAX('Matrix'!DE580,0-('Matrix'!DD580+IF('935'!Q580=0,0,(1-'935'!Y580/'11'!C$16)*'11'!B$16/('11'!B$16-'935'!X580)*IF('Matrix'!D580=0,1,'Matrix'!BY580/'Matrix'!D580)*'Matrix'!CV580)))*'11'!B$16*0.01*'DNO totals'!B$274/'DNO totals'!B$296</f>
        <v>0</v>
      </c>
      <c r="AB580" s="33">
        <f>'Matrix'!D580*'Charging rates'!B$106*'Matrix'!DB580</f>
        <v>0</v>
      </c>
      <c r="AC580" s="33">
        <f>'Matrix'!D580*MAX('Matrix'!DE580,0-('Matrix'!DD580+IF('935'!Q580=0,0,(1-'935'!Y580/'11'!C$16)*'11'!B$16/('11'!B$16-'935'!X580)*IF('Matrix'!D580=0,1,'Matrix'!BY580/'Matrix'!D580)*'Matrix'!CV580)))*'11'!B$16*0.01*'DNO totals'!B$284/'DNO totals'!B$296</f>
        <v>0</v>
      </c>
      <c r="AD580" s="33">
        <f>0.01*('Matrix'!BY580*'11'!B$16*'Matrix'!CB580+'Matrix'!D580*'Matrix'!CD580*'935'!Q580*('11'!C$16-'935'!Y580)*('11'!B$16/('11'!B$16-'935'!X580)))</f>
        <v>0</v>
      </c>
      <c r="AE580" s="33">
        <f>'Matrix'!D580*'Charging rates'!B$116*('Parameters'!B$21+'Matrix'!J580)*IF('DNO totals'!B$323&lt;0,1,'935'!S580)</f>
        <v>0</v>
      </c>
      <c r="AF580" s="33">
        <f>'Matrix'!D580*MAX('Matrix'!DE580,0-('Matrix'!DD580+IF('935'!Q580=0,0,(1-'935'!Y580/'11'!C$16)*'11'!B$16/('11'!B$16-'935'!X580)*IF('Matrix'!D580=0,1,'Matrix'!BY580/'Matrix'!D580)*'Matrix'!CV580)))*'11'!B$16*0.01*(1-('DNO totals'!B$284+'DNO totals'!B$274)/'DNO totals'!B$296)</f>
        <v>0</v>
      </c>
      <c r="AG580" s="49">
        <f>Q580-Y580-Z580-AA580-AB580-AC580-AD580-AE580-AF580</f>
        <v>0</v>
      </c>
    </row>
    <row r="581" spans="1:33">
      <c r="A581" s="28">
        <v>481</v>
      </c>
      <c r="B581" s="48">
        <f>'Results'!B581</f>
        <v>0</v>
      </c>
      <c r="C581" s="34">
        <f>'Results'!C581</f>
        <v>0</v>
      </c>
      <c r="D581" s="55">
        <f>'Results'!D581</f>
        <v>0</v>
      </c>
      <c r="E581" s="55">
        <f>'Results'!E581</f>
        <v>0</v>
      </c>
      <c r="F581" s="56">
        <f>'Results'!F581</f>
        <v>0</v>
      </c>
      <c r="G581" s="34">
        <f>'Results'!G581</f>
        <v>0</v>
      </c>
      <c r="H581" s="55">
        <f>'Results'!H581</f>
        <v>0</v>
      </c>
      <c r="I581" s="55">
        <f>'Results'!I581</f>
        <v>0</v>
      </c>
      <c r="J581" s="56">
        <f>'Results'!J581</f>
        <v>0</v>
      </c>
      <c r="K581" s="57">
        <f>0.01*'11'!B$16*'Matrix'!D581*'Results'!E581</f>
        <v>0</v>
      </c>
      <c r="L581" s="33">
        <f>0.01*('11'!C$16-'935'!Y581)*'Results'!C581*'Matrix'!D581*('11'!B$16/('11'!B$16-'935'!X581))*'935'!Q581</f>
        <v>0</v>
      </c>
      <c r="M581" s="49">
        <f>0.01*('11'!B$16-'935'!X581)*'Results'!D581</f>
        <v>0</v>
      </c>
      <c r="N581" s="33">
        <f>0.01*'11'!B$16*'Matrix'!I581*'Matrix'!BS581</f>
        <v>0</v>
      </c>
      <c r="O581" s="33">
        <f>0.01*('11'!B$16-'935'!X581)*'Matrix'!BX581</f>
        <v>0</v>
      </c>
      <c r="P581" s="49">
        <f>0.01*'Matrix'!BM581*'935'!U581</f>
        <v>0</v>
      </c>
      <c r="Q581" s="57">
        <f>K581+L581+M581</f>
        <v>0</v>
      </c>
      <c r="R581" s="32">
        <f>'935'!Z581</f>
        <v>0</v>
      </c>
      <c r="S581" s="58">
        <f>Q581-R581</f>
        <v>0</v>
      </c>
      <c r="T581" s="59">
        <f>IF(R581,Q581/R581-1,"")</f>
        <v>0</v>
      </c>
      <c r="U581" s="57">
        <f>N581+O581+P581</f>
        <v>0</v>
      </c>
      <c r="V581" s="32">
        <f>'935'!AA581</f>
        <v>0</v>
      </c>
      <c r="W581" s="58">
        <f>U581-V581</f>
        <v>0</v>
      </c>
      <c r="X581" s="59">
        <f>IF(V581,U581/V581-1,"")</f>
        <v>0</v>
      </c>
      <c r="Y581" s="57">
        <f>0.01*('11'!B$16-'935'!X581)*'Matrix'!BU581</f>
        <v>0</v>
      </c>
      <c r="Z581" s="33">
        <f>0.01*'11'!B$16*'Matrix'!D581*'Matrix'!CW581</f>
        <v>0</v>
      </c>
      <c r="AA581" s="33">
        <f>'Matrix'!D581*MAX('Matrix'!DE581,0-('Matrix'!DD581+IF('935'!Q581=0,0,(1-'935'!Y581/'11'!C$16)*'11'!B$16/('11'!B$16-'935'!X581)*IF('Matrix'!D581=0,1,'Matrix'!BY581/'Matrix'!D581)*'Matrix'!CV581)))*'11'!B$16*0.01*'DNO totals'!B$274/'DNO totals'!B$296</f>
        <v>0</v>
      </c>
      <c r="AB581" s="33">
        <f>'Matrix'!D581*'Charging rates'!B$106*'Matrix'!DB581</f>
        <v>0</v>
      </c>
      <c r="AC581" s="33">
        <f>'Matrix'!D581*MAX('Matrix'!DE581,0-('Matrix'!DD581+IF('935'!Q581=0,0,(1-'935'!Y581/'11'!C$16)*'11'!B$16/('11'!B$16-'935'!X581)*IF('Matrix'!D581=0,1,'Matrix'!BY581/'Matrix'!D581)*'Matrix'!CV581)))*'11'!B$16*0.01*'DNO totals'!B$284/'DNO totals'!B$296</f>
        <v>0</v>
      </c>
      <c r="AD581" s="33">
        <f>0.01*('Matrix'!BY581*'11'!B$16*'Matrix'!CB581+'Matrix'!D581*'Matrix'!CD581*'935'!Q581*('11'!C$16-'935'!Y581)*('11'!B$16/('11'!B$16-'935'!X581)))</f>
        <v>0</v>
      </c>
      <c r="AE581" s="33">
        <f>'Matrix'!D581*'Charging rates'!B$116*('Parameters'!B$21+'Matrix'!J581)*IF('DNO totals'!B$323&lt;0,1,'935'!S581)</f>
        <v>0</v>
      </c>
      <c r="AF581" s="33">
        <f>'Matrix'!D581*MAX('Matrix'!DE581,0-('Matrix'!DD581+IF('935'!Q581=0,0,(1-'935'!Y581/'11'!C$16)*'11'!B$16/('11'!B$16-'935'!X581)*IF('Matrix'!D581=0,1,'Matrix'!BY581/'Matrix'!D581)*'Matrix'!CV581)))*'11'!B$16*0.01*(1-('DNO totals'!B$284+'DNO totals'!B$274)/'DNO totals'!B$296)</f>
        <v>0</v>
      </c>
      <c r="AG581" s="49">
        <f>Q581-Y581-Z581-AA581-AB581-AC581-AD581-AE581-AF581</f>
        <v>0</v>
      </c>
    </row>
    <row r="582" spans="1:33">
      <c r="A582" s="28">
        <v>482</v>
      </c>
      <c r="B582" s="48">
        <f>'Results'!B582</f>
        <v>0</v>
      </c>
      <c r="C582" s="34">
        <f>'Results'!C582</f>
        <v>0</v>
      </c>
      <c r="D582" s="55">
        <f>'Results'!D582</f>
        <v>0</v>
      </c>
      <c r="E582" s="55">
        <f>'Results'!E582</f>
        <v>0</v>
      </c>
      <c r="F582" s="56">
        <f>'Results'!F582</f>
        <v>0</v>
      </c>
      <c r="G582" s="34">
        <f>'Results'!G582</f>
        <v>0</v>
      </c>
      <c r="H582" s="55">
        <f>'Results'!H582</f>
        <v>0</v>
      </c>
      <c r="I582" s="55">
        <f>'Results'!I582</f>
        <v>0</v>
      </c>
      <c r="J582" s="56">
        <f>'Results'!J582</f>
        <v>0</v>
      </c>
      <c r="K582" s="57">
        <f>0.01*'11'!B$16*'Matrix'!D582*'Results'!E582</f>
        <v>0</v>
      </c>
      <c r="L582" s="33">
        <f>0.01*('11'!C$16-'935'!Y582)*'Results'!C582*'Matrix'!D582*('11'!B$16/('11'!B$16-'935'!X582))*'935'!Q582</f>
        <v>0</v>
      </c>
      <c r="M582" s="49">
        <f>0.01*('11'!B$16-'935'!X582)*'Results'!D582</f>
        <v>0</v>
      </c>
      <c r="N582" s="33">
        <f>0.01*'11'!B$16*'Matrix'!I582*'Matrix'!BS582</f>
        <v>0</v>
      </c>
      <c r="O582" s="33">
        <f>0.01*('11'!B$16-'935'!X582)*'Matrix'!BX582</f>
        <v>0</v>
      </c>
      <c r="P582" s="49">
        <f>0.01*'Matrix'!BM582*'935'!U582</f>
        <v>0</v>
      </c>
      <c r="Q582" s="57">
        <f>K582+L582+M582</f>
        <v>0</v>
      </c>
      <c r="R582" s="32">
        <f>'935'!Z582</f>
        <v>0</v>
      </c>
      <c r="S582" s="58">
        <f>Q582-R582</f>
        <v>0</v>
      </c>
      <c r="T582" s="59">
        <f>IF(R582,Q582/R582-1,"")</f>
        <v>0</v>
      </c>
      <c r="U582" s="57">
        <f>N582+O582+P582</f>
        <v>0</v>
      </c>
      <c r="V582" s="32">
        <f>'935'!AA582</f>
        <v>0</v>
      </c>
      <c r="W582" s="58">
        <f>U582-V582</f>
        <v>0</v>
      </c>
      <c r="X582" s="59">
        <f>IF(V582,U582/V582-1,"")</f>
        <v>0</v>
      </c>
      <c r="Y582" s="57">
        <f>0.01*('11'!B$16-'935'!X582)*'Matrix'!BU582</f>
        <v>0</v>
      </c>
      <c r="Z582" s="33">
        <f>0.01*'11'!B$16*'Matrix'!D582*'Matrix'!CW582</f>
        <v>0</v>
      </c>
      <c r="AA582" s="33">
        <f>'Matrix'!D582*MAX('Matrix'!DE582,0-('Matrix'!DD582+IF('935'!Q582=0,0,(1-'935'!Y582/'11'!C$16)*'11'!B$16/('11'!B$16-'935'!X582)*IF('Matrix'!D582=0,1,'Matrix'!BY582/'Matrix'!D582)*'Matrix'!CV582)))*'11'!B$16*0.01*'DNO totals'!B$274/'DNO totals'!B$296</f>
        <v>0</v>
      </c>
      <c r="AB582" s="33">
        <f>'Matrix'!D582*'Charging rates'!B$106*'Matrix'!DB582</f>
        <v>0</v>
      </c>
      <c r="AC582" s="33">
        <f>'Matrix'!D582*MAX('Matrix'!DE582,0-('Matrix'!DD582+IF('935'!Q582=0,0,(1-'935'!Y582/'11'!C$16)*'11'!B$16/('11'!B$16-'935'!X582)*IF('Matrix'!D582=0,1,'Matrix'!BY582/'Matrix'!D582)*'Matrix'!CV582)))*'11'!B$16*0.01*'DNO totals'!B$284/'DNO totals'!B$296</f>
        <v>0</v>
      </c>
      <c r="AD582" s="33">
        <f>0.01*('Matrix'!BY582*'11'!B$16*'Matrix'!CB582+'Matrix'!D582*'Matrix'!CD582*'935'!Q582*('11'!C$16-'935'!Y582)*('11'!B$16/('11'!B$16-'935'!X582)))</f>
        <v>0</v>
      </c>
      <c r="AE582" s="33">
        <f>'Matrix'!D582*'Charging rates'!B$116*('Parameters'!B$21+'Matrix'!J582)*IF('DNO totals'!B$323&lt;0,1,'935'!S582)</f>
        <v>0</v>
      </c>
      <c r="AF582" s="33">
        <f>'Matrix'!D582*MAX('Matrix'!DE582,0-('Matrix'!DD582+IF('935'!Q582=0,0,(1-'935'!Y582/'11'!C$16)*'11'!B$16/('11'!B$16-'935'!X582)*IF('Matrix'!D582=0,1,'Matrix'!BY582/'Matrix'!D582)*'Matrix'!CV582)))*'11'!B$16*0.01*(1-('DNO totals'!B$284+'DNO totals'!B$274)/'DNO totals'!B$296)</f>
        <v>0</v>
      </c>
      <c r="AG582" s="49">
        <f>Q582-Y582-Z582-AA582-AB582-AC582-AD582-AE582-AF582</f>
        <v>0</v>
      </c>
    </row>
    <row r="583" spans="1:33">
      <c r="A583" s="28">
        <v>483</v>
      </c>
      <c r="B583" s="48">
        <f>'Results'!B583</f>
        <v>0</v>
      </c>
      <c r="C583" s="34">
        <f>'Results'!C583</f>
        <v>0</v>
      </c>
      <c r="D583" s="55">
        <f>'Results'!D583</f>
        <v>0</v>
      </c>
      <c r="E583" s="55">
        <f>'Results'!E583</f>
        <v>0</v>
      </c>
      <c r="F583" s="56">
        <f>'Results'!F583</f>
        <v>0</v>
      </c>
      <c r="G583" s="34">
        <f>'Results'!G583</f>
        <v>0</v>
      </c>
      <c r="H583" s="55">
        <f>'Results'!H583</f>
        <v>0</v>
      </c>
      <c r="I583" s="55">
        <f>'Results'!I583</f>
        <v>0</v>
      </c>
      <c r="J583" s="56">
        <f>'Results'!J583</f>
        <v>0</v>
      </c>
      <c r="K583" s="57">
        <f>0.01*'11'!B$16*'Matrix'!D583*'Results'!E583</f>
        <v>0</v>
      </c>
      <c r="L583" s="33">
        <f>0.01*('11'!C$16-'935'!Y583)*'Results'!C583*'Matrix'!D583*('11'!B$16/('11'!B$16-'935'!X583))*'935'!Q583</f>
        <v>0</v>
      </c>
      <c r="M583" s="49">
        <f>0.01*('11'!B$16-'935'!X583)*'Results'!D583</f>
        <v>0</v>
      </c>
      <c r="N583" s="33">
        <f>0.01*'11'!B$16*'Matrix'!I583*'Matrix'!BS583</f>
        <v>0</v>
      </c>
      <c r="O583" s="33">
        <f>0.01*('11'!B$16-'935'!X583)*'Matrix'!BX583</f>
        <v>0</v>
      </c>
      <c r="P583" s="49">
        <f>0.01*'Matrix'!BM583*'935'!U583</f>
        <v>0</v>
      </c>
      <c r="Q583" s="57">
        <f>K583+L583+M583</f>
        <v>0</v>
      </c>
      <c r="R583" s="32">
        <f>'935'!Z583</f>
        <v>0</v>
      </c>
      <c r="S583" s="58">
        <f>Q583-R583</f>
        <v>0</v>
      </c>
      <c r="T583" s="59">
        <f>IF(R583,Q583/R583-1,"")</f>
        <v>0</v>
      </c>
      <c r="U583" s="57">
        <f>N583+O583+P583</f>
        <v>0</v>
      </c>
      <c r="V583" s="32">
        <f>'935'!AA583</f>
        <v>0</v>
      </c>
      <c r="W583" s="58">
        <f>U583-V583</f>
        <v>0</v>
      </c>
      <c r="X583" s="59">
        <f>IF(V583,U583/V583-1,"")</f>
        <v>0</v>
      </c>
      <c r="Y583" s="57">
        <f>0.01*('11'!B$16-'935'!X583)*'Matrix'!BU583</f>
        <v>0</v>
      </c>
      <c r="Z583" s="33">
        <f>0.01*'11'!B$16*'Matrix'!D583*'Matrix'!CW583</f>
        <v>0</v>
      </c>
      <c r="AA583" s="33">
        <f>'Matrix'!D583*MAX('Matrix'!DE583,0-('Matrix'!DD583+IF('935'!Q583=0,0,(1-'935'!Y583/'11'!C$16)*'11'!B$16/('11'!B$16-'935'!X583)*IF('Matrix'!D583=0,1,'Matrix'!BY583/'Matrix'!D583)*'Matrix'!CV583)))*'11'!B$16*0.01*'DNO totals'!B$274/'DNO totals'!B$296</f>
        <v>0</v>
      </c>
      <c r="AB583" s="33">
        <f>'Matrix'!D583*'Charging rates'!B$106*'Matrix'!DB583</f>
        <v>0</v>
      </c>
      <c r="AC583" s="33">
        <f>'Matrix'!D583*MAX('Matrix'!DE583,0-('Matrix'!DD583+IF('935'!Q583=0,0,(1-'935'!Y583/'11'!C$16)*'11'!B$16/('11'!B$16-'935'!X583)*IF('Matrix'!D583=0,1,'Matrix'!BY583/'Matrix'!D583)*'Matrix'!CV583)))*'11'!B$16*0.01*'DNO totals'!B$284/'DNO totals'!B$296</f>
        <v>0</v>
      </c>
      <c r="AD583" s="33">
        <f>0.01*('Matrix'!BY583*'11'!B$16*'Matrix'!CB583+'Matrix'!D583*'Matrix'!CD583*'935'!Q583*('11'!C$16-'935'!Y583)*('11'!B$16/('11'!B$16-'935'!X583)))</f>
        <v>0</v>
      </c>
      <c r="AE583" s="33">
        <f>'Matrix'!D583*'Charging rates'!B$116*('Parameters'!B$21+'Matrix'!J583)*IF('DNO totals'!B$323&lt;0,1,'935'!S583)</f>
        <v>0</v>
      </c>
      <c r="AF583" s="33">
        <f>'Matrix'!D583*MAX('Matrix'!DE583,0-('Matrix'!DD583+IF('935'!Q583=0,0,(1-'935'!Y583/'11'!C$16)*'11'!B$16/('11'!B$16-'935'!X583)*IF('Matrix'!D583=0,1,'Matrix'!BY583/'Matrix'!D583)*'Matrix'!CV583)))*'11'!B$16*0.01*(1-('DNO totals'!B$284+'DNO totals'!B$274)/'DNO totals'!B$296)</f>
        <v>0</v>
      </c>
      <c r="AG583" s="49">
        <f>Q583-Y583-Z583-AA583-AB583-AC583-AD583-AE583-AF583</f>
        <v>0</v>
      </c>
    </row>
    <row r="584" spans="1:33">
      <c r="A584" s="28">
        <v>484</v>
      </c>
      <c r="B584" s="48">
        <f>'Results'!B584</f>
        <v>0</v>
      </c>
      <c r="C584" s="34">
        <f>'Results'!C584</f>
        <v>0</v>
      </c>
      <c r="D584" s="55">
        <f>'Results'!D584</f>
        <v>0</v>
      </c>
      <c r="E584" s="55">
        <f>'Results'!E584</f>
        <v>0</v>
      </c>
      <c r="F584" s="56">
        <f>'Results'!F584</f>
        <v>0</v>
      </c>
      <c r="G584" s="34">
        <f>'Results'!G584</f>
        <v>0</v>
      </c>
      <c r="H584" s="55">
        <f>'Results'!H584</f>
        <v>0</v>
      </c>
      <c r="I584" s="55">
        <f>'Results'!I584</f>
        <v>0</v>
      </c>
      <c r="J584" s="56">
        <f>'Results'!J584</f>
        <v>0</v>
      </c>
      <c r="K584" s="57">
        <f>0.01*'11'!B$16*'Matrix'!D584*'Results'!E584</f>
        <v>0</v>
      </c>
      <c r="L584" s="33">
        <f>0.01*('11'!C$16-'935'!Y584)*'Results'!C584*'Matrix'!D584*('11'!B$16/('11'!B$16-'935'!X584))*'935'!Q584</f>
        <v>0</v>
      </c>
      <c r="M584" s="49">
        <f>0.01*('11'!B$16-'935'!X584)*'Results'!D584</f>
        <v>0</v>
      </c>
      <c r="N584" s="33">
        <f>0.01*'11'!B$16*'Matrix'!I584*'Matrix'!BS584</f>
        <v>0</v>
      </c>
      <c r="O584" s="33">
        <f>0.01*('11'!B$16-'935'!X584)*'Matrix'!BX584</f>
        <v>0</v>
      </c>
      <c r="P584" s="49">
        <f>0.01*'Matrix'!BM584*'935'!U584</f>
        <v>0</v>
      </c>
      <c r="Q584" s="57">
        <f>K584+L584+M584</f>
        <v>0</v>
      </c>
      <c r="R584" s="32">
        <f>'935'!Z584</f>
        <v>0</v>
      </c>
      <c r="S584" s="58">
        <f>Q584-R584</f>
        <v>0</v>
      </c>
      <c r="T584" s="59">
        <f>IF(R584,Q584/R584-1,"")</f>
        <v>0</v>
      </c>
      <c r="U584" s="57">
        <f>N584+O584+P584</f>
        <v>0</v>
      </c>
      <c r="V584" s="32">
        <f>'935'!AA584</f>
        <v>0</v>
      </c>
      <c r="W584" s="58">
        <f>U584-V584</f>
        <v>0</v>
      </c>
      <c r="X584" s="59">
        <f>IF(V584,U584/V584-1,"")</f>
        <v>0</v>
      </c>
      <c r="Y584" s="57">
        <f>0.01*('11'!B$16-'935'!X584)*'Matrix'!BU584</f>
        <v>0</v>
      </c>
      <c r="Z584" s="33">
        <f>0.01*'11'!B$16*'Matrix'!D584*'Matrix'!CW584</f>
        <v>0</v>
      </c>
      <c r="AA584" s="33">
        <f>'Matrix'!D584*MAX('Matrix'!DE584,0-('Matrix'!DD584+IF('935'!Q584=0,0,(1-'935'!Y584/'11'!C$16)*'11'!B$16/('11'!B$16-'935'!X584)*IF('Matrix'!D584=0,1,'Matrix'!BY584/'Matrix'!D584)*'Matrix'!CV584)))*'11'!B$16*0.01*'DNO totals'!B$274/'DNO totals'!B$296</f>
        <v>0</v>
      </c>
      <c r="AB584" s="33">
        <f>'Matrix'!D584*'Charging rates'!B$106*'Matrix'!DB584</f>
        <v>0</v>
      </c>
      <c r="AC584" s="33">
        <f>'Matrix'!D584*MAX('Matrix'!DE584,0-('Matrix'!DD584+IF('935'!Q584=0,0,(1-'935'!Y584/'11'!C$16)*'11'!B$16/('11'!B$16-'935'!X584)*IF('Matrix'!D584=0,1,'Matrix'!BY584/'Matrix'!D584)*'Matrix'!CV584)))*'11'!B$16*0.01*'DNO totals'!B$284/'DNO totals'!B$296</f>
        <v>0</v>
      </c>
      <c r="AD584" s="33">
        <f>0.01*('Matrix'!BY584*'11'!B$16*'Matrix'!CB584+'Matrix'!D584*'Matrix'!CD584*'935'!Q584*('11'!C$16-'935'!Y584)*('11'!B$16/('11'!B$16-'935'!X584)))</f>
        <v>0</v>
      </c>
      <c r="AE584" s="33">
        <f>'Matrix'!D584*'Charging rates'!B$116*('Parameters'!B$21+'Matrix'!J584)*IF('DNO totals'!B$323&lt;0,1,'935'!S584)</f>
        <v>0</v>
      </c>
      <c r="AF584" s="33">
        <f>'Matrix'!D584*MAX('Matrix'!DE584,0-('Matrix'!DD584+IF('935'!Q584=0,0,(1-'935'!Y584/'11'!C$16)*'11'!B$16/('11'!B$16-'935'!X584)*IF('Matrix'!D584=0,1,'Matrix'!BY584/'Matrix'!D584)*'Matrix'!CV584)))*'11'!B$16*0.01*(1-('DNO totals'!B$284+'DNO totals'!B$274)/'DNO totals'!B$296)</f>
        <v>0</v>
      </c>
      <c r="AG584" s="49">
        <f>Q584-Y584-Z584-AA584-AB584-AC584-AD584-AE584-AF584</f>
        <v>0</v>
      </c>
    </row>
    <row r="585" spans="1:33">
      <c r="A585" s="28">
        <v>485</v>
      </c>
      <c r="B585" s="48">
        <f>'Results'!B585</f>
        <v>0</v>
      </c>
      <c r="C585" s="34">
        <f>'Results'!C585</f>
        <v>0</v>
      </c>
      <c r="D585" s="55">
        <f>'Results'!D585</f>
        <v>0</v>
      </c>
      <c r="E585" s="55">
        <f>'Results'!E585</f>
        <v>0</v>
      </c>
      <c r="F585" s="56">
        <f>'Results'!F585</f>
        <v>0</v>
      </c>
      <c r="G585" s="34">
        <f>'Results'!G585</f>
        <v>0</v>
      </c>
      <c r="H585" s="55">
        <f>'Results'!H585</f>
        <v>0</v>
      </c>
      <c r="I585" s="55">
        <f>'Results'!I585</f>
        <v>0</v>
      </c>
      <c r="J585" s="56">
        <f>'Results'!J585</f>
        <v>0</v>
      </c>
      <c r="K585" s="57">
        <f>0.01*'11'!B$16*'Matrix'!D585*'Results'!E585</f>
        <v>0</v>
      </c>
      <c r="L585" s="33">
        <f>0.01*('11'!C$16-'935'!Y585)*'Results'!C585*'Matrix'!D585*('11'!B$16/('11'!B$16-'935'!X585))*'935'!Q585</f>
        <v>0</v>
      </c>
      <c r="M585" s="49">
        <f>0.01*('11'!B$16-'935'!X585)*'Results'!D585</f>
        <v>0</v>
      </c>
      <c r="N585" s="33">
        <f>0.01*'11'!B$16*'Matrix'!I585*'Matrix'!BS585</f>
        <v>0</v>
      </c>
      <c r="O585" s="33">
        <f>0.01*('11'!B$16-'935'!X585)*'Matrix'!BX585</f>
        <v>0</v>
      </c>
      <c r="P585" s="49">
        <f>0.01*'Matrix'!BM585*'935'!U585</f>
        <v>0</v>
      </c>
      <c r="Q585" s="57">
        <f>K585+L585+M585</f>
        <v>0</v>
      </c>
      <c r="R585" s="32">
        <f>'935'!Z585</f>
        <v>0</v>
      </c>
      <c r="S585" s="58">
        <f>Q585-R585</f>
        <v>0</v>
      </c>
      <c r="T585" s="59">
        <f>IF(R585,Q585/R585-1,"")</f>
        <v>0</v>
      </c>
      <c r="U585" s="57">
        <f>N585+O585+P585</f>
        <v>0</v>
      </c>
      <c r="V585" s="32">
        <f>'935'!AA585</f>
        <v>0</v>
      </c>
      <c r="W585" s="58">
        <f>U585-V585</f>
        <v>0</v>
      </c>
      <c r="X585" s="59">
        <f>IF(V585,U585/V585-1,"")</f>
        <v>0</v>
      </c>
      <c r="Y585" s="57">
        <f>0.01*('11'!B$16-'935'!X585)*'Matrix'!BU585</f>
        <v>0</v>
      </c>
      <c r="Z585" s="33">
        <f>0.01*'11'!B$16*'Matrix'!D585*'Matrix'!CW585</f>
        <v>0</v>
      </c>
      <c r="AA585" s="33">
        <f>'Matrix'!D585*MAX('Matrix'!DE585,0-('Matrix'!DD585+IF('935'!Q585=0,0,(1-'935'!Y585/'11'!C$16)*'11'!B$16/('11'!B$16-'935'!X585)*IF('Matrix'!D585=0,1,'Matrix'!BY585/'Matrix'!D585)*'Matrix'!CV585)))*'11'!B$16*0.01*'DNO totals'!B$274/'DNO totals'!B$296</f>
        <v>0</v>
      </c>
      <c r="AB585" s="33">
        <f>'Matrix'!D585*'Charging rates'!B$106*'Matrix'!DB585</f>
        <v>0</v>
      </c>
      <c r="AC585" s="33">
        <f>'Matrix'!D585*MAX('Matrix'!DE585,0-('Matrix'!DD585+IF('935'!Q585=0,0,(1-'935'!Y585/'11'!C$16)*'11'!B$16/('11'!B$16-'935'!X585)*IF('Matrix'!D585=0,1,'Matrix'!BY585/'Matrix'!D585)*'Matrix'!CV585)))*'11'!B$16*0.01*'DNO totals'!B$284/'DNO totals'!B$296</f>
        <v>0</v>
      </c>
      <c r="AD585" s="33">
        <f>0.01*('Matrix'!BY585*'11'!B$16*'Matrix'!CB585+'Matrix'!D585*'Matrix'!CD585*'935'!Q585*('11'!C$16-'935'!Y585)*('11'!B$16/('11'!B$16-'935'!X585)))</f>
        <v>0</v>
      </c>
      <c r="AE585" s="33">
        <f>'Matrix'!D585*'Charging rates'!B$116*('Parameters'!B$21+'Matrix'!J585)*IF('DNO totals'!B$323&lt;0,1,'935'!S585)</f>
        <v>0</v>
      </c>
      <c r="AF585" s="33">
        <f>'Matrix'!D585*MAX('Matrix'!DE585,0-('Matrix'!DD585+IF('935'!Q585=0,0,(1-'935'!Y585/'11'!C$16)*'11'!B$16/('11'!B$16-'935'!X585)*IF('Matrix'!D585=0,1,'Matrix'!BY585/'Matrix'!D585)*'Matrix'!CV585)))*'11'!B$16*0.01*(1-('DNO totals'!B$284+'DNO totals'!B$274)/'DNO totals'!B$296)</f>
        <v>0</v>
      </c>
      <c r="AG585" s="49">
        <f>Q585-Y585-Z585-AA585-AB585-AC585-AD585-AE585-AF585</f>
        <v>0</v>
      </c>
    </row>
    <row r="586" spans="1:33">
      <c r="A586" s="28">
        <v>486</v>
      </c>
      <c r="B586" s="48">
        <f>'Results'!B586</f>
        <v>0</v>
      </c>
      <c r="C586" s="34">
        <f>'Results'!C586</f>
        <v>0</v>
      </c>
      <c r="D586" s="55">
        <f>'Results'!D586</f>
        <v>0</v>
      </c>
      <c r="E586" s="55">
        <f>'Results'!E586</f>
        <v>0</v>
      </c>
      <c r="F586" s="56">
        <f>'Results'!F586</f>
        <v>0</v>
      </c>
      <c r="G586" s="34">
        <f>'Results'!G586</f>
        <v>0</v>
      </c>
      <c r="H586" s="55">
        <f>'Results'!H586</f>
        <v>0</v>
      </c>
      <c r="I586" s="55">
        <f>'Results'!I586</f>
        <v>0</v>
      </c>
      <c r="J586" s="56">
        <f>'Results'!J586</f>
        <v>0</v>
      </c>
      <c r="K586" s="57">
        <f>0.01*'11'!B$16*'Matrix'!D586*'Results'!E586</f>
        <v>0</v>
      </c>
      <c r="L586" s="33">
        <f>0.01*('11'!C$16-'935'!Y586)*'Results'!C586*'Matrix'!D586*('11'!B$16/('11'!B$16-'935'!X586))*'935'!Q586</f>
        <v>0</v>
      </c>
      <c r="M586" s="49">
        <f>0.01*('11'!B$16-'935'!X586)*'Results'!D586</f>
        <v>0</v>
      </c>
      <c r="N586" s="33">
        <f>0.01*'11'!B$16*'Matrix'!I586*'Matrix'!BS586</f>
        <v>0</v>
      </c>
      <c r="O586" s="33">
        <f>0.01*('11'!B$16-'935'!X586)*'Matrix'!BX586</f>
        <v>0</v>
      </c>
      <c r="P586" s="49">
        <f>0.01*'Matrix'!BM586*'935'!U586</f>
        <v>0</v>
      </c>
      <c r="Q586" s="57">
        <f>K586+L586+M586</f>
        <v>0</v>
      </c>
      <c r="R586" s="32">
        <f>'935'!Z586</f>
        <v>0</v>
      </c>
      <c r="S586" s="58">
        <f>Q586-R586</f>
        <v>0</v>
      </c>
      <c r="T586" s="59">
        <f>IF(R586,Q586/R586-1,"")</f>
        <v>0</v>
      </c>
      <c r="U586" s="57">
        <f>N586+O586+P586</f>
        <v>0</v>
      </c>
      <c r="V586" s="32">
        <f>'935'!AA586</f>
        <v>0</v>
      </c>
      <c r="W586" s="58">
        <f>U586-V586</f>
        <v>0</v>
      </c>
      <c r="X586" s="59">
        <f>IF(V586,U586/V586-1,"")</f>
        <v>0</v>
      </c>
      <c r="Y586" s="57">
        <f>0.01*('11'!B$16-'935'!X586)*'Matrix'!BU586</f>
        <v>0</v>
      </c>
      <c r="Z586" s="33">
        <f>0.01*'11'!B$16*'Matrix'!D586*'Matrix'!CW586</f>
        <v>0</v>
      </c>
      <c r="AA586" s="33">
        <f>'Matrix'!D586*MAX('Matrix'!DE586,0-('Matrix'!DD586+IF('935'!Q586=0,0,(1-'935'!Y586/'11'!C$16)*'11'!B$16/('11'!B$16-'935'!X586)*IF('Matrix'!D586=0,1,'Matrix'!BY586/'Matrix'!D586)*'Matrix'!CV586)))*'11'!B$16*0.01*'DNO totals'!B$274/'DNO totals'!B$296</f>
        <v>0</v>
      </c>
      <c r="AB586" s="33">
        <f>'Matrix'!D586*'Charging rates'!B$106*'Matrix'!DB586</f>
        <v>0</v>
      </c>
      <c r="AC586" s="33">
        <f>'Matrix'!D586*MAX('Matrix'!DE586,0-('Matrix'!DD586+IF('935'!Q586=0,0,(1-'935'!Y586/'11'!C$16)*'11'!B$16/('11'!B$16-'935'!X586)*IF('Matrix'!D586=0,1,'Matrix'!BY586/'Matrix'!D586)*'Matrix'!CV586)))*'11'!B$16*0.01*'DNO totals'!B$284/'DNO totals'!B$296</f>
        <v>0</v>
      </c>
      <c r="AD586" s="33">
        <f>0.01*('Matrix'!BY586*'11'!B$16*'Matrix'!CB586+'Matrix'!D586*'Matrix'!CD586*'935'!Q586*('11'!C$16-'935'!Y586)*('11'!B$16/('11'!B$16-'935'!X586)))</f>
        <v>0</v>
      </c>
      <c r="AE586" s="33">
        <f>'Matrix'!D586*'Charging rates'!B$116*('Parameters'!B$21+'Matrix'!J586)*IF('DNO totals'!B$323&lt;0,1,'935'!S586)</f>
        <v>0</v>
      </c>
      <c r="AF586" s="33">
        <f>'Matrix'!D586*MAX('Matrix'!DE586,0-('Matrix'!DD586+IF('935'!Q586=0,0,(1-'935'!Y586/'11'!C$16)*'11'!B$16/('11'!B$16-'935'!X586)*IF('Matrix'!D586=0,1,'Matrix'!BY586/'Matrix'!D586)*'Matrix'!CV586)))*'11'!B$16*0.01*(1-('DNO totals'!B$284+'DNO totals'!B$274)/'DNO totals'!B$296)</f>
        <v>0</v>
      </c>
      <c r="AG586" s="49">
        <f>Q586-Y586-Z586-AA586-AB586-AC586-AD586-AE586-AF586</f>
        <v>0</v>
      </c>
    </row>
    <row r="587" spans="1:33">
      <c r="A587" s="28">
        <v>487</v>
      </c>
      <c r="B587" s="48">
        <f>'Results'!B587</f>
        <v>0</v>
      </c>
      <c r="C587" s="34">
        <f>'Results'!C587</f>
        <v>0</v>
      </c>
      <c r="D587" s="55">
        <f>'Results'!D587</f>
        <v>0</v>
      </c>
      <c r="E587" s="55">
        <f>'Results'!E587</f>
        <v>0</v>
      </c>
      <c r="F587" s="56">
        <f>'Results'!F587</f>
        <v>0</v>
      </c>
      <c r="G587" s="34">
        <f>'Results'!G587</f>
        <v>0</v>
      </c>
      <c r="H587" s="55">
        <f>'Results'!H587</f>
        <v>0</v>
      </c>
      <c r="I587" s="55">
        <f>'Results'!I587</f>
        <v>0</v>
      </c>
      <c r="J587" s="56">
        <f>'Results'!J587</f>
        <v>0</v>
      </c>
      <c r="K587" s="57">
        <f>0.01*'11'!B$16*'Matrix'!D587*'Results'!E587</f>
        <v>0</v>
      </c>
      <c r="L587" s="33">
        <f>0.01*('11'!C$16-'935'!Y587)*'Results'!C587*'Matrix'!D587*('11'!B$16/('11'!B$16-'935'!X587))*'935'!Q587</f>
        <v>0</v>
      </c>
      <c r="M587" s="49">
        <f>0.01*('11'!B$16-'935'!X587)*'Results'!D587</f>
        <v>0</v>
      </c>
      <c r="N587" s="33">
        <f>0.01*'11'!B$16*'Matrix'!I587*'Matrix'!BS587</f>
        <v>0</v>
      </c>
      <c r="O587" s="33">
        <f>0.01*('11'!B$16-'935'!X587)*'Matrix'!BX587</f>
        <v>0</v>
      </c>
      <c r="P587" s="49">
        <f>0.01*'Matrix'!BM587*'935'!U587</f>
        <v>0</v>
      </c>
      <c r="Q587" s="57">
        <f>K587+L587+M587</f>
        <v>0</v>
      </c>
      <c r="R587" s="32">
        <f>'935'!Z587</f>
        <v>0</v>
      </c>
      <c r="S587" s="58">
        <f>Q587-R587</f>
        <v>0</v>
      </c>
      <c r="T587" s="59">
        <f>IF(R587,Q587/R587-1,"")</f>
        <v>0</v>
      </c>
      <c r="U587" s="57">
        <f>N587+O587+P587</f>
        <v>0</v>
      </c>
      <c r="V587" s="32">
        <f>'935'!AA587</f>
        <v>0</v>
      </c>
      <c r="W587" s="58">
        <f>U587-V587</f>
        <v>0</v>
      </c>
      <c r="X587" s="59">
        <f>IF(V587,U587/V587-1,"")</f>
        <v>0</v>
      </c>
      <c r="Y587" s="57">
        <f>0.01*('11'!B$16-'935'!X587)*'Matrix'!BU587</f>
        <v>0</v>
      </c>
      <c r="Z587" s="33">
        <f>0.01*'11'!B$16*'Matrix'!D587*'Matrix'!CW587</f>
        <v>0</v>
      </c>
      <c r="AA587" s="33">
        <f>'Matrix'!D587*MAX('Matrix'!DE587,0-('Matrix'!DD587+IF('935'!Q587=0,0,(1-'935'!Y587/'11'!C$16)*'11'!B$16/('11'!B$16-'935'!X587)*IF('Matrix'!D587=0,1,'Matrix'!BY587/'Matrix'!D587)*'Matrix'!CV587)))*'11'!B$16*0.01*'DNO totals'!B$274/'DNO totals'!B$296</f>
        <v>0</v>
      </c>
      <c r="AB587" s="33">
        <f>'Matrix'!D587*'Charging rates'!B$106*'Matrix'!DB587</f>
        <v>0</v>
      </c>
      <c r="AC587" s="33">
        <f>'Matrix'!D587*MAX('Matrix'!DE587,0-('Matrix'!DD587+IF('935'!Q587=0,0,(1-'935'!Y587/'11'!C$16)*'11'!B$16/('11'!B$16-'935'!X587)*IF('Matrix'!D587=0,1,'Matrix'!BY587/'Matrix'!D587)*'Matrix'!CV587)))*'11'!B$16*0.01*'DNO totals'!B$284/'DNO totals'!B$296</f>
        <v>0</v>
      </c>
      <c r="AD587" s="33">
        <f>0.01*('Matrix'!BY587*'11'!B$16*'Matrix'!CB587+'Matrix'!D587*'Matrix'!CD587*'935'!Q587*('11'!C$16-'935'!Y587)*('11'!B$16/('11'!B$16-'935'!X587)))</f>
        <v>0</v>
      </c>
      <c r="AE587" s="33">
        <f>'Matrix'!D587*'Charging rates'!B$116*('Parameters'!B$21+'Matrix'!J587)*IF('DNO totals'!B$323&lt;0,1,'935'!S587)</f>
        <v>0</v>
      </c>
      <c r="AF587" s="33">
        <f>'Matrix'!D587*MAX('Matrix'!DE587,0-('Matrix'!DD587+IF('935'!Q587=0,0,(1-'935'!Y587/'11'!C$16)*'11'!B$16/('11'!B$16-'935'!X587)*IF('Matrix'!D587=0,1,'Matrix'!BY587/'Matrix'!D587)*'Matrix'!CV587)))*'11'!B$16*0.01*(1-('DNO totals'!B$284+'DNO totals'!B$274)/'DNO totals'!B$296)</f>
        <v>0</v>
      </c>
      <c r="AG587" s="49">
        <f>Q587-Y587-Z587-AA587-AB587-AC587-AD587-AE587-AF587</f>
        <v>0</v>
      </c>
    </row>
    <row r="588" spans="1:33">
      <c r="A588" s="28">
        <v>488</v>
      </c>
      <c r="B588" s="48">
        <f>'Results'!B588</f>
        <v>0</v>
      </c>
      <c r="C588" s="34">
        <f>'Results'!C588</f>
        <v>0</v>
      </c>
      <c r="D588" s="55">
        <f>'Results'!D588</f>
        <v>0</v>
      </c>
      <c r="E588" s="55">
        <f>'Results'!E588</f>
        <v>0</v>
      </c>
      <c r="F588" s="56">
        <f>'Results'!F588</f>
        <v>0</v>
      </c>
      <c r="G588" s="34">
        <f>'Results'!G588</f>
        <v>0</v>
      </c>
      <c r="H588" s="55">
        <f>'Results'!H588</f>
        <v>0</v>
      </c>
      <c r="I588" s="55">
        <f>'Results'!I588</f>
        <v>0</v>
      </c>
      <c r="J588" s="56">
        <f>'Results'!J588</f>
        <v>0</v>
      </c>
      <c r="K588" s="57">
        <f>0.01*'11'!B$16*'Matrix'!D588*'Results'!E588</f>
        <v>0</v>
      </c>
      <c r="L588" s="33">
        <f>0.01*('11'!C$16-'935'!Y588)*'Results'!C588*'Matrix'!D588*('11'!B$16/('11'!B$16-'935'!X588))*'935'!Q588</f>
        <v>0</v>
      </c>
      <c r="M588" s="49">
        <f>0.01*('11'!B$16-'935'!X588)*'Results'!D588</f>
        <v>0</v>
      </c>
      <c r="N588" s="33">
        <f>0.01*'11'!B$16*'Matrix'!I588*'Matrix'!BS588</f>
        <v>0</v>
      </c>
      <c r="O588" s="33">
        <f>0.01*('11'!B$16-'935'!X588)*'Matrix'!BX588</f>
        <v>0</v>
      </c>
      <c r="P588" s="49">
        <f>0.01*'Matrix'!BM588*'935'!U588</f>
        <v>0</v>
      </c>
      <c r="Q588" s="57">
        <f>K588+L588+M588</f>
        <v>0</v>
      </c>
      <c r="R588" s="32">
        <f>'935'!Z588</f>
        <v>0</v>
      </c>
      <c r="S588" s="58">
        <f>Q588-R588</f>
        <v>0</v>
      </c>
      <c r="T588" s="59">
        <f>IF(R588,Q588/R588-1,"")</f>
        <v>0</v>
      </c>
      <c r="U588" s="57">
        <f>N588+O588+P588</f>
        <v>0</v>
      </c>
      <c r="V588" s="32">
        <f>'935'!AA588</f>
        <v>0</v>
      </c>
      <c r="W588" s="58">
        <f>U588-V588</f>
        <v>0</v>
      </c>
      <c r="X588" s="59">
        <f>IF(V588,U588/V588-1,"")</f>
        <v>0</v>
      </c>
      <c r="Y588" s="57">
        <f>0.01*('11'!B$16-'935'!X588)*'Matrix'!BU588</f>
        <v>0</v>
      </c>
      <c r="Z588" s="33">
        <f>0.01*'11'!B$16*'Matrix'!D588*'Matrix'!CW588</f>
        <v>0</v>
      </c>
      <c r="AA588" s="33">
        <f>'Matrix'!D588*MAX('Matrix'!DE588,0-('Matrix'!DD588+IF('935'!Q588=0,0,(1-'935'!Y588/'11'!C$16)*'11'!B$16/('11'!B$16-'935'!X588)*IF('Matrix'!D588=0,1,'Matrix'!BY588/'Matrix'!D588)*'Matrix'!CV588)))*'11'!B$16*0.01*'DNO totals'!B$274/'DNO totals'!B$296</f>
        <v>0</v>
      </c>
      <c r="AB588" s="33">
        <f>'Matrix'!D588*'Charging rates'!B$106*'Matrix'!DB588</f>
        <v>0</v>
      </c>
      <c r="AC588" s="33">
        <f>'Matrix'!D588*MAX('Matrix'!DE588,0-('Matrix'!DD588+IF('935'!Q588=0,0,(1-'935'!Y588/'11'!C$16)*'11'!B$16/('11'!B$16-'935'!X588)*IF('Matrix'!D588=0,1,'Matrix'!BY588/'Matrix'!D588)*'Matrix'!CV588)))*'11'!B$16*0.01*'DNO totals'!B$284/'DNO totals'!B$296</f>
        <v>0</v>
      </c>
      <c r="AD588" s="33">
        <f>0.01*('Matrix'!BY588*'11'!B$16*'Matrix'!CB588+'Matrix'!D588*'Matrix'!CD588*'935'!Q588*('11'!C$16-'935'!Y588)*('11'!B$16/('11'!B$16-'935'!X588)))</f>
        <v>0</v>
      </c>
      <c r="AE588" s="33">
        <f>'Matrix'!D588*'Charging rates'!B$116*('Parameters'!B$21+'Matrix'!J588)*IF('DNO totals'!B$323&lt;0,1,'935'!S588)</f>
        <v>0</v>
      </c>
      <c r="AF588" s="33">
        <f>'Matrix'!D588*MAX('Matrix'!DE588,0-('Matrix'!DD588+IF('935'!Q588=0,0,(1-'935'!Y588/'11'!C$16)*'11'!B$16/('11'!B$16-'935'!X588)*IF('Matrix'!D588=0,1,'Matrix'!BY588/'Matrix'!D588)*'Matrix'!CV588)))*'11'!B$16*0.01*(1-('DNO totals'!B$284+'DNO totals'!B$274)/'DNO totals'!B$296)</f>
        <v>0</v>
      </c>
      <c r="AG588" s="49">
        <f>Q588-Y588-Z588-AA588-AB588-AC588-AD588-AE588-AF588</f>
        <v>0</v>
      </c>
    </row>
    <row r="589" spans="1:33">
      <c r="A589" s="28">
        <v>489</v>
      </c>
      <c r="B589" s="48">
        <f>'Results'!B589</f>
        <v>0</v>
      </c>
      <c r="C589" s="34">
        <f>'Results'!C589</f>
        <v>0</v>
      </c>
      <c r="D589" s="55">
        <f>'Results'!D589</f>
        <v>0</v>
      </c>
      <c r="E589" s="55">
        <f>'Results'!E589</f>
        <v>0</v>
      </c>
      <c r="F589" s="56">
        <f>'Results'!F589</f>
        <v>0</v>
      </c>
      <c r="G589" s="34">
        <f>'Results'!G589</f>
        <v>0</v>
      </c>
      <c r="H589" s="55">
        <f>'Results'!H589</f>
        <v>0</v>
      </c>
      <c r="I589" s="55">
        <f>'Results'!I589</f>
        <v>0</v>
      </c>
      <c r="J589" s="56">
        <f>'Results'!J589</f>
        <v>0</v>
      </c>
      <c r="K589" s="57">
        <f>0.01*'11'!B$16*'Matrix'!D589*'Results'!E589</f>
        <v>0</v>
      </c>
      <c r="L589" s="33">
        <f>0.01*('11'!C$16-'935'!Y589)*'Results'!C589*'Matrix'!D589*('11'!B$16/('11'!B$16-'935'!X589))*'935'!Q589</f>
        <v>0</v>
      </c>
      <c r="M589" s="49">
        <f>0.01*('11'!B$16-'935'!X589)*'Results'!D589</f>
        <v>0</v>
      </c>
      <c r="N589" s="33">
        <f>0.01*'11'!B$16*'Matrix'!I589*'Matrix'!BS589</f>
        <v>0</v>
      </c>
      <c r="O589" s="33">
        <f>0.01*('11'!B$16-'935'!X589)*'Matrix'!BX589</f>
        <v>0</v>
      </c>
      <c r="P589" s="49">
        <f>0.01*'Matrix'!BM589*'935'!U589</f>
        <v>0</v>
      </c>
      <c r="Q589" s="57">
        <f>K589+L589+M589</f>
        <v>0</v>
      </c>
      <c r="R589" s="32">
        <f>'935'!Z589</f>
        <v>0</v>
      </c>
      <c r="S589" s="58">
        <f>Q589-R589</f>
        <v>0</v>
      </c>
      <c r="T589" s="59">
        <f>IF(R589,Q589/R589-1,"")</f>
        <v>0</v>
      </c>
      <c r="U589" s="57">
        <f>N589+O589+P589</f>
        <v>0</v>
      </c>
      <c r="V589" s="32">
        <f>'935'!AA589</f>
        <v>0</v>
      </c>
      <c r="W589" s="58">
        <f>U589-V589</f>
        <v>0</v>
      </c>
      <c r="X589" s="59">
        <f>IF(V589,U589/V589-1,"")</f>
        <v>0</v>
      </c>
      <c r="Y589" s="57">
        <f>0.01*('11'!B$16-'935'!X589)*'Matrix'!BU589</f>
        <v>0</v>
      </c>
      <c r="Z589" s="33">
        <f>0.01*'11'!B$16*'Matrix'!D589*'Matrix'!CW589</f>
        <v>0</v>
      </c>
      <c r="AA589" s="33">
        <f>'Matrix'!D589*MAX('Matrix'!DE589,0-('Matrix'!DD589+IF('935'!Q589=0,0,(1-'935'!Y589/'11'!C$16)*'11'!B$16/('11'!B$16-'935'!X589)*IF('Matrix'!D589=0,1,'Matrix'!BY589/'Matrix'!D589)*'Matrix'!CV589)))*'11'!B$16*0.01*'DNO totals'!B$274/'DNO totals'!B$296</f>
        <v>0</v>
      </c>
      <c r="AB589" s="33">
        <f>'Matrix'!D589*'Charging rates'!B$106*'Matrix'!DB589</f>
        <v>0</v>
      </c>
      <c r="AC589" s="33">
        <f>'Matrix'!D589*MAX('Matrix'!DE589,0-('Matrix'!DD589+IF('935'!Q589=0,0,(1-'935'!Y589/'11'!C$16)*'11'!B$16/('11'!B$16-'935'!X589)*IF('Matrix'!D589=0,1,'Matrix'!BY589/'Matrix'!D589)*'Matrix'!CV589)))*'11'!B$16*0.01*'DNO totals'!B$284/'DNO totals'!B$296</f>
        <v>0</v>
      </c>
      <c r="AD589" s="33">
        <f>0.01*('Matrix'!BY589*'11'!B$16*'Matrix'!CB589+'Matrix'!D589*'Matrix'!CD589*'935'!Q589*('11'!C$16-'935'!Y589)*('11'!B$16/('11'!B$16-'935'!X589)))</f>
        <v>0</v>
      </c>
      <c r="AE589" s="33">
        <f>'Matrix'!D589*'Charging rates'!B$116*('Parameters'!B$21+'Matrix'!J589)*IF('DNO totals'!B$323&lt;0,1,'935'!S589)</f>
        <v>0</v>
      </c>
      <c r="AF589" s="33">
        <f>'Matrix'!D589*MAX('Matrix'!DE589,0-('Matrix'!DD589+IF('935'!Q589=0,0,(1-'935'!Y589/'11'!C$16)*'11'!B$16/('11'!B$16-'935'!X589)*IF('Matrix'!D589=0,1,'Matrix'!BY589/'Matrix'!D589)*'Matrix'!CV589)))*'11'!B$16*0.01*(1-('DNO totals'!B$284+'DNO totals'!B$274)/'DNO totals'!B$296)</f>
        <v>0</v>
      </c>
      <c r="AG589" s="49">
        <f>Q589-Y589-Z589-AA589-AB589-AC589-AD589-AE589-AF589</f>
        <v>0</v>
      </c>
    </row>
    <row r="590" spans="1:33">
      <c r="A590" s="28">
        <v>490</v>
      </c>
      <c r="B590" s="48">
        <f>'Results'!B590</f>
        <v>0</v>
      </c>
      <c r="C590" s="34">
        <f>'Results'!C590</f>
        <v>0</v>
      </c>
      <c r="D590" s="55">
        <f>'Results'!D590</f>
        <v>0</v>
      </c>
      <c r="E590" s="55">
        <f>'Results'!E590</f>
        <v>0</v>
      </c>
      <c r="F590" s="56">
        <f>'Results'!F590</f>
        <v>0</v>
      </c>
      <c r="G590" s="34">
        <f>'Results'!G590</f>
        <v>0</v>
      </c>
      <c r="H590" s="55">
        <f>'Results'!H590</f>
        <v>0</v>
      </c>
      <c r="I590" s="55">
        <f>'Results'!I590</f>
        <v>0</v>
      </c>
      <c r="J590" s="56">
        <f>'Results'!J590</f>
        <v>0</v>
      </c>
      <c r="K590" s="57">
        <f>0.01*'11'!B$16*'Matrix'!D590*'Results'!E590</f>
        <v>0</v>
      </c>
      <c r="L590" s="33">
        <f>0.01*('11'!C$16-'935'!Y590)*'Results'!C590*'Matrix'!D590*('11'!B$16/('11'!B$16-'935'!X590))*'935'!Q590</f>
        <v>0</v>
      </c>
      <c r="M590" s="49">
        <f>0.01*('11'!B$16-'935'!X590)*'Results'!D590</f>
        <v>0</v>
      </c>
      <c r="N590" s="33">
        <f>0.01*'11'!B$16*'Matrix'!I590*'Matrix'!BS590</f>
        <v>0</v>
      </c>
      <c r="O590" s="33">
        <f>0.01*('11'!B$16-'935'!X590)*'Matrix'!BX590</f>
        <v>0</v>
      </c>
      <c r="P590" s="49">
        <f>0.01*'Matrix'!BM590*'935'!U590</f>
        <v>0</v>
      </c>
      <c r="Q590" s="57">
        <f>K590+L590+M590</f>
        <v>0</v>
      </c>
      <c r="R590" s="32">
        <f>'935'!Z590</f>
        <v>0</v>
      </c>
      <c r="S590" s="58">
        <f>Q590-R590</f>
        <v>0</v>
      </c>
      <c r="T590" s="59">
        <f>IF(R590,Q590/R590-1,"")</f>
        <v>0</v>
      </c>
      <c r="U590" s="57">
        <f>N590+O590+P590</f>
        <v>0</v>
      </c>
      <c r="V590" s="32">
        <f>'935'!AA590</f>
        <v>0</v>
      </c>
      <c r="W590" s="58">
        <f>U590-V590</f>
        <v>0</v>
      </c>
      <c r="X590" s="59">
        <f>IF(V590,U590/V590-1,"")</f>
        <v>0</v>
      </c>
      <c r="Y590" s="57">
        <f>0.01*('11'!B$16-'935'!X590)*'Matrix'!BU590</f>
        <v>0</v>
      </c>
      <c r="Z590" s="33">
        <f>0.01*'11'!B$16*'Matrix'!D590*'Matrix'!CW590</f>
        <v>0</v>
      </c>
      <c r="AA590" s="33">
        <f>'Matrix'!D590*MAX('Matrix'!DE590,0-('Matrix'!DD590+IF('935'!Q590=0,0,(1-'935'!Y590/'11'!C$16)*'11'!B$16/('11'!B$16-'935'!X590)*IF('Matrix'!D590=0,1,'Matrix'!BY590/'Matrix'!D590)*'Matrix'!CV590)))*'11'!B$16*0.01*'DNO totals'!B$274/'DNO totals'!B$296</f>
        <v>0</v>
      </c>
      <c r="AB590" s="33">
        <f>'Matrix'!D590*'Charging rates'!B$106*'Matrix'!DB590</f>
        <v>0</v>
      </c>
      <c r="AC590" s="33">
        <f>'Matrix'!D590*MAX('Matrix'!DE590,0-('Matrix'!DD590+IF('935'!Q590=0,0,(1-'935'!Y590/'11'!C$16)*'11'!B$16/('11'!B$16-'935'!X590)*IF('Matrix'!D590=0,1,'Matrix'!BY590/'Matrix'!D590)*'Matrix'!CV590)))*'11'!B$16*0.01*'DNO totals'!B$284/'DNO totals'!B$296</f>
        <v>0</v>
      </c>
      <c r="AD590" s="33">
        <f>0.01*('Matrix'!BY590*'11'!B$16*'Matrix'!CB590+'Matrix'!D590*'Matrix'!CD590*'935'!Q590*('11'!C$16-'935'!Y590)*('11'!B$16/('11'!B$16-'935'!X590)))</f>
        <v>0</v>
      </c>
      <c r="AE590" s="33">
        <f>'Matrix'!D590*'Charging rates'!B$116*('Parameters'!B$21+'Matrix'!J590)*IF('DNO totals'!B$323&lt;0,1,'935'!S590)</f>
        <v>0</v>
      </c>
      <c r="AF590" s="33">
        <f>'Matrix'!D590*MAX('Matrix'!DE590,0-('Matrix'!DD590+IF('935'!Q590=0,0,(1-'935'!Y590/'11'!C$16)*'11'!B$16/('11'!B$16-'935'!X590)*IF('Matrix'!D590=0,1,'Matrix'!BY590/'Matrix'!D590)*'Matrix'!CV590)))*'11'!B$16*0.01*(1-('DNO totals'!B$284+'DNO totals'!B$274)/'DNO totals'!B$296)</f>
        <v>0</v>
      </c>
      <c r="AG590" s="49">
        <f>Q590-Y590-Z590-AA590-AB590-AC590-AD590-AE590-AF590</f>
        <v>0</v>
      </c>
    </row>
    <row r="591" spans="1:33">
      <c r="A591" s="28">
        <v>491</v>
      </c>
      <c r="B591" s="48">
        <f>'Results'!B591</f>
        <v>0</v>
      </c>
      <c r="C591" s="34">
        <f>'Results'!C591</f>
        <v>0</v>
      </c>
      <c r="D591" s="55">
        <f>'Results'!D591</f>
        <v>0</v>
      </c>
      <c r="E591" s="55">
        <f>'Results'!E591</f>
        <v>0</v>
      </c>
      <c r="F591" s="56">
        <f>'Results'!F591</f>
        <v>0</v>
      </c>
      <c r="G591" s="34">
        <f>'Results'!G591</f>
        <v>0</v>
      </c>
      <c r="H591" s="55">
        <f>'Results'!H591</f>
        <v>0</v>
      </c>
      <c r="I591" s="55">
        <f>'Results'!I591</f>
        <v>0</v>
      </c>
      <c r="J591" s="56">
        <f>'Results'!J591</f>
        <v>0</v>
      </c>
      <c r="K591" s="57">
        <f>0.01*'11'!B$16*'Matrix'!D591*'Results'!E591</f>
        <v>0</v>
      </c>
      <c r="L591" s="33">
        <f>0.01*('11'!C$16-'935'!Y591)*'Results'!C591*'Matrix'!D591*('11'!B$16/('11'!B$16-'935'!X591))*'935'!Q591</f>
        <v>0</v>
      </c>
      <c r="M591" s="49">
        <f>0.01*('11'!B$16-'935'!X591)*'Results'!D591</f>
        <v>0</v>
      </c>
      <c r="N591" s="33">
        <f>0.01*'11'!B$16*'Matrix'!I591*'Matrix'!BS591</f>
        <v>0</v>
      </c>
      <c r="O591" s="33">
        <f>0.01*('11'!B$16-'935'!X591)*'Matrix'!BX591</f>
        <v>0</v>
      </c>
      <c r="P591" s="49">
        <f>0.01*'Matrix'!BM591*'935'!U591</f>
        <v>0</v>
      </c>
      <c r="Q591" s="57">
        <f>K591+L591+M591</f>
        <v>0</v>
      </c>
      <c r="R591" s="32">
        <f>'935'!Z591</f>
        <v>0</v>
      </c>
      <c r="S591" s="58">
        <f>Q591-R591</f>
        <v>0</v>
      </c>
      <c r="T591" s="59">
        <f>IF(R591,Q591/R591-1,"")</f>
        <v>0</v>
      </c>
      <c r="U591" s="57">
        <f>N591+O591+P591</f>
        <v>0</v>
      </c>
      <c r="V591" s="32">
        <f>'935'!AA591</f>
        <v>0</v>
      </c>
      <c r="W591" s="58">
        <f>U591-V591</f>
        <v>0</v>
      </c>
      <c r="X591" s="59">
        <f>IF(V591,U591/V591-1,"")</f>
        <v>0</v>
      </c>
      <c r="Y591" s="57">
        <f>0.01*('11'!B$16-'935'!X591)*'Matrix'!BU591</f>
        <v>0</v>
      </c>
      <c r="Z591" s="33">
        <f>0.01*'11'!B$16*'Matrix'!D591*'Matrix'!CW591</f>
        <v>0</v>
      </c>
      <c r="AA591" s="33">
        <f>'Matrix'!D591*MAX('Matrix'!DE591,0-('Matrix'!DD591+IF('935'!Q591=0,0,(1-'935'!Y591/'11'!C$16)*'11'!B$16/('11'!B$16-'935'!X591)*IF('Matrix'!D591=0,1,'Matrix'!BY591/'Matrix'!D591)*'Matrix'!CV591)))*'11'!B$16*0.01*'DNO totals'!B$274/'DNO totals'!B$296</f>
        <v>0</v>
      </c>
      <c r="AB591" s="33">
        <f>'Matrix'!D591*'Charging rates'!B$106*'Matrix'!DB591</f>
        <v>0</v>
      </c>
      <c r="AC591" s="33">
        <f>'Matrix'!D591*MAX('Matrix'!DE591,0-('Matrix'!DD591+IF('935'!Q591=0,0,(1-'935'!Y591/'11'!C$16)*'11'!B$16/('11'!B$16-'935'!X591)*IF('Matrix'!D591=0,1,'Matrix'!BY591/'Matrix'!D591)*'Matrix'!CV591)))*'11'!B$16*0.01*'DNO totals'!B$284/'DNO totals'!B$296</f>
        <v>0</v>
      </c>
      <c r="AD591" s="33">
        <f>0.01*('Matrix'!BY591*'11'!B$16*'Matrix'!CB591+'Matrix'!D591*'Matrix'!CD591*'935'!Q591*('11'!C$16-'935'!Y591)*('11'!B$16/('11'!B$16-'935'!X591)))</f>
        <v>0</v>
      </c>
      <c r="AE591" s="33">
        <f>'Matrix'!D591*'Charging rates'!B$116*('Parameters'!B$21+'Matrix'!J591)*IF('DNO totals'!B$323&lt;0,1,'935'!S591)</f>
        <v>0</v>
      </c>
      <c r="AF591" s="33">
        <f>'Matrix'!D591*MAX('Matrix'!DE591,0-('Matrix'!DD591+IF('935'!Q591=0,0,(1-'935'!Y591/'11'!C$16)*'11'!B$16/('11'!B$16-'935'!X591)*IF('Matrix'!D591=0,1,'Matrix'!BY591/'Matrix'!D591)*'Matrix'!CV591)))*'11'!B$16*0.01*(1-('DNO totals'!B$284+'DNO totals'!B$274)/'DNO totals'!B$296)</f>
        <v>0</v>
      </c>
      <c r="AG591" s="49">
        <f>Q591-Y591-Z591-AA591-AB591-AC591-AD591-AE591-AF591</f>
        <v>0</v>
      </c>
    </row>
    <row r="592" spans="1:33">
      <c r="A592" s="28">
        <v>492</v>
      </c>
      <c r="B592" s="48">
        <f>'Results'!B592</f>
        <v>0</v>
      </c>
      <c r="C592" s="34">
        <f>'Results'!C592</f>
        <v>0</v>
      </c>
      <c r="D592" s="55">
        <f>'Results'!D592</f>
        <v>0</v>
      </c>
      <c r="E592" s="55">
        <f>'Results'!E592</f>
        <v>0</v>
      </c>
      <c r="F592" s="56">
        <f>'Results'!F592</f>
        <v>0</v>
      </c>
      <c r="G592" s="34">
        <f>'Results'!G592</f>
        <v>0</v>
      </c>
      <c r="H592" s="55">
        <f>'Results'!H592</f>
        <v>0</v>
      </c>
      <c r="I592" s="55">
        <f>'Results'!I592</f>
        <v>0</v>
      </c>
      <c r="J592" s="56">
        <f>'Results'!J592</f>
        <v>0</v>
      </c>
      <c r="K592" s="57">
        <f>0.01*'11'!B$16*'Matrix'!D592*'Results'!E592</f>
        <v>0</v>
      </c>
      <c r="L592" s="33">
        <f>0.01*('11'!C$16-'935'!Y592)*'Results'!C592*'Matrix'!D592*('11'!B$16/('11'!B$16-'935'!X592))*'935'!Q592</f>
        <v>0</v>
      </c>
      <c r="M592" s="49">
        <f>0.01*('11'!B$16-'935'!X592)*'Results'!D592</f>
        <v>0</v>
      </c>
      <c r="N592" s="33">
        <f>0.01*'11'!B$16*'Matrix'!I592*'Matrix'!BS592</f>
        <v>0</v>
      </c>
      <c r="O592" s="33">
        <f>0.01*('11'!B$16-'935'!X592)*'Matrix'!BX592</f>
        <v>0</v>
      </c>
      <c r="P592" s="49">
        <f>0.01*'Matrix'!BM592*'935'!U592</f>
        <v>0</v>
      </c>
      <c r="Q592" s="57">
        <f>K592+L592+M592</f>
        <v>0</v>
      </c>
      <c r="R592" s="32">
        <f>'935'!Z592</f>
        <v>0</v>
      </c>
      <c r="S592" s="58">
        <f>Q592-R592</f>
        <v>0</v>
      </c>
      <c r="T592" s="59">
        <f>IF(R592,Q592/R592-1,"")</f>
        <v>0</v>
      </c>
      <c r="U592" s="57">
        <f>N592+O592+P592</f>
        <v>0</v>
      </c>
      <c r="V592" s="32">
        <f>'935'!AA592</f>
        <v>0</v>
      </c>
      <c r="W592" s="58">
        <f>U592-V592</f>
        <v>0</v>
      </c>
      <c r="X592" s="59">
        <f>IF(V592,U592/V592-1,"")</f>
        <v>0</v>
      </c>
      <c r="Y592" s="57">
        <f>0.01*('11'!B$16-'935'!X592)*'Matrix'!BU592</f>
        <v>0</v>
      </c>
      <c r="Z592" s="33">
        <f>0.01*'11'!B$16*'Matrix'!D592*'Matrix'!CW592</f>
        <v>0</v>
      </c>
      <c r="AA592" s="33">
        <f>'Matrix'!D592*MAX('Matrix'!DE592,0-('Matrix'!DD592+IF('935'!Q592=0,0,(1-'935'!Y592/'11'!C$16)*'11'!B$16/('11'!B$16-'935'!X592)*IF('Matrix'!D592=0,1,'Matrix'!BY592/'Matrix'!D592)*'Matrix'!CV592)))*'11'!B$16*0.01*'DNO totals'!B$274/'DNO totals'!B$296</f>
        <v>0</v>
      </c>
      <c r="AB592" s="33">
        <f>'Matrix'!D592*'Charging rates'!B$106*'Matrix'!DB592</f>
        <v>0</v>
      </c>
      <c r="AC592" s="33">
        <f>'Matrix'!D592*MAX('Matrix'!DE592,0-('Matrix'!DD592+IF('935'!Q592=0,0,(1-'935'!Y592/'11'!C$16)*'11'!B$16/('11'!B$16-'935'!X592)*IF('Matrix'!D592=0,1,'Matrix'!BY592/'Matrix'!D592)*'Matrix'!CV592)))*'11'!B$16*0.01*'DNO totals'!B$284/'DNO totals'!B$296</f>
        <v>0</v>
      </c>
      <c r="AD592" s="33">
        <f>0.01*('Matrix'!BY592*'11'!B$16*'Matrix'!CB592+'Matrix'!D592*'Matrix'!CD592*'935'!Q592*('11'!C$16-'935'!Y592)*('11'!B$16/('11'!B$16-'935'!X592)))</f>
        <v>0</v>
      </c>
      <c r="AE592" s="33">
        <f>'Matrix'!D592*'Charging rates'!B$116*('Parameters'!B$21+'Matrix'!J592)*IF('DNO totals'!B$323&lt;0,1,'935'!S592)</f>
        <v>0</v>
      </c>
      <c r="AF592" s="33">
        <f>'Matrix'!D592*MAX('Matrix'!DE592,0-('Matrix'!DD592+IF('935'!Q592=0,0,(1-'935'!Y592/'11'!C$16)*'11'!B$16/('11'!B$16-'935'!X592)*IF('Matrix'!D592=0,1,'Matrix'!BY592/'Matrix'!D592)*'Matrix'!CV592)))*'11'!B$16*0.01*(1-('DNO totals'!B$284+'DNO totals'!B$274)/'DNO totals'!B$296)</f>
        <v>0</v>
      </c>
      <c r="AG592" s="49">
        <f>Q592-Y592-Z592-AA592-AB592-AC592-AD592-AE592-AF592</f>
        <v>0</v>
      </c>
    </row>
    <row r="593" spans="1:33">
      <c r="A593" s="28">
        <v>493</v>
      </c>
      <c r="B593" s="48">
        <f>'Results'!B593</f>
        <v>0</v>
      </c>
      <c r="C593" s="34">
        <f>'Results'!C593</f>
        <v>0</v>
      </c>
      <c r="D593" s="55">
        <f>'Results'!D593</f>
        <v>0</v>
      </c>
      <c r="E593" s="55">
        <f>'Results'!E593</f>
        <v>0</v>
      </c>
      <c r="F593" s="56">
        <f>'Results'!F593</f>
        <v>0</v>
      </c>
      <c r="G593" s="34">
        <f>'Results'!G593</f>
        <v>0</v>
      </c>
      <c r="H593" s="55">
        <f>'Results'!H593</f>
        <v>0</v>
      </c>
      <c r="I593" s="55">
        <f>'Results'!I593</f>
        <v>0</v>
      </c>
      <c r="J593" s="56">
        <f>'Results'!J593</f>
        <v>0</v>
      </c>
      <c r="K593" s="57">
        <f>0.01*'11'!B$16*'Matrix'!D593*'Results'!E593</f>
        <v>0</v>
      </c>
      <c r="L593" s="33">
        <f>0.01*('11'!C$16-'935'!Y593)*'Results'!C593*'Matrix'!D593*('11'!B$16/('11'!B$16-'935'!X593))*'935'!Q593</f>
        <v>0</v>
      </c>
      <c r="M593" s="49">
        <f>0.01*('11'!B$16-'935'!X593)*'Results'!D593</f>
        <v>0</v>
      </c>
      <c r="N593" s="33">
        <f>0.01*'11'!B$16*'Matrix'!I593*'Matrix'!BS593</f>
        <v>0</v>
      </c>
      <c r="O593" s="33">
        <f>0.01*('11'!B$16-'935'!X593)*'Matrix'!BX593</f>
        <v>0</v>
      </c>
      <c r="P593" s="49">
        <f>0.01*'Matrix'!BM593*'935'!U593</f>
        <v>0</v>
      </c>
      <c r="Q593" s="57">
        <f>K593+L593+M593</f>
        <v>0</v>
      </c>
      <c r="R593" s="32">
        <f>'935'!Z593</f>
        <v>0</v>
      </c>
      <c r="S593" s="58">
        <f>Q593-R593</f>
        <v>0</v>
      </c>
      <c r="T593" s="59">
        <f>IF(R593,Q593/R593-1,"")</f>
        <v>0</v>
      </c>
      <c r="U593" s="57">
        <f>N593+O593+P593</f>
        <v>0</v>
      </c>
      <c r="V593" s="32">
        <f>'935'!AA593</f>
        <v>0</v>
      </c>
      <c r="W593" s="58">
        <f>U593-V593</f>
        <v>0</v>
      </c>
      <c r="X593" s="59">
        <f>IF(V593,U593/V593-1,"")</f>
        <v>0</v>
      </c>
      <c r="Y593" s="57">
        <f>0.01*('11'!B$16-'935'!X593)*'Matrix'!BU593</f>
        <v>0</v>
      </c>
      <c r="Z593" s="33">
        <f>0.01*'11'!B$16*'Matrix'!D593*'Matrix'!CW593</f>
        <v>0</v>
      </c>
      <c r="AA593" s="33">
        <f>'Matrix'!D593*MAX('Matrix'!DE593,0-('Matrix'!DD593+IF('935'!Q593=0,0,(1-'935'!Y593/'11'!C$16)*'11'!B$16/('11'!B$16-'935'!X593)*IF('Matrix'!D593=0,1,'Matrix'!BY593/'Matrix'!D593)*'Matrix'!CV593)))*'11'!B$16*0.01*'DNO totals'!B$274/'DNO totals'!B$296</f>
        <v>0</v>
      </c>
      <c r="AB593" s="33">
        <f>'Matrix'!D593*'Charging rates'!B$106*'Matrix'!DB593</f>
        <v>0</v>
      </c>
      <c r="AC593" s="33">
        <f>'Matrix'!D593*MAX('Matrix'!DE593,0-('Matrix'!DD593+IF('935'!Q593=0,0,(1-'935'!Y593/'11'!C$16)*'11'!B$16/('11'!B$16-'935'!X593)*IF('Matrix'!D593=0,1,'Matrix'!BY593/'Matrix'!D593)*'Matrix'!CV593)))*'11'!B$16*0.01*'DNO totals'!B$284/'DNO totals'!B$296</f>
        <v>0</v>
      </c>
      <c r="AD593" s="33">
        <f>0.01*('Matrix'!BY593*'11'!B$16*'Matrix'!CB593+'Matrix'!D593*'Matrix'!CD593*'935'!Q593*('11'!C$16-'935'!Y593)*('11'!B$16/('11'!B$16-'935'!X593)))</f>
        <v>0</v>
      </c>
      <c r="AE593" s="33">
        <f>'Matrix'!D593*'Charging rates'!B$116*('Parameters'!B$21+'Matrix'!J593)*IF('DNO totals'!B$323&lt;0,1,'935'!S593)</f>
        <v>0</v>
      </c>
      <c r="AF593" s="33">
        <f>'Matrix'!D593*MAX('Matrix'!DE593,0-('Matrix'!DD593+IF('935'!Q593=0,0,(1-'935'!Y593/'11'!C$16)*'11'!B$16/('11'!B$16-'935'!X593)*IF('Matrix'!D593=0,1,'Matrix'!BY593/'Matrix'!D593)*'Matrix'!CV593)))*'11'!B$16*0.01*(1-('DNO totals'!B$284+'DNO totals'!B$274)/'DNO totals'!B$296)</f>
        <v>0</v>
      </c>
      <c r="AG593" s="49">
        <f>Q593-Y593-Z593-AA593-AB593-AC593-AD593-AE593-AF593</f>
        <v>0</v>
      </c>
    </row>
    <row r="594" spans="1:33">
      <c r="A594" s="28">
        <v>494</v>
      </c>
      <c r="B594" s="48">
        <f>'Results'!B594</f>
        <v>0</v>
      </c>
      <c r="C594" s="34">
        <f>'Results'!C594</f>
        <v>0</v>
      </c>
      <c r="D594" s="55">
        <f>'Results'!D594</f>
        <v>0</v>
      </c>
      <c r="E594" s="55">
        <f>'Results'!E594</f>
        <v>0</v>
      </c>
      <c r="F594" s="56">
        <f>'Results'!F594</f>
        <v>0</v>
      </c>
      <c r="G594" s="34">
        <f>'Results'!G594</f>
        <v>0</v>
      </c>
      <c r="H594" s="55">
        <f>'Results'!H594</f>
        <v>0</v>
      </c>
      <c r="I594" s="55">
        <f>'Results'!I594</f>
        <v>0</v>
      </c>
      <c r="J594" s="56">
        <f>'Results'!J594</f>
        <v>0</v>
      </c>
      <c r="K594" s="57">
        <f>0.01*'11'!B$16*'Matrix'!D594*'Results'!E594</f>
        <v>0</v>
      </c>
      <c r="L594" s="33">
        <f>0.01*('11'!C$16-'935'!Y594)*'Results'!C594*'Matrix'!D594*('11'!B$16/('11'!B$16-'935'!X594))*'935'!Q594</f>
        <v>0</v>
      </c>
      <c r="M594" s="49">
        <f>0.01*('11'!B$16-'935'!X594)*'Results'!D594</f>
        <v>0</v>
      </c>
      <c r="N594" s="33">
        <f>0.01*'11'!B$16*'Matrix'!I594*'Matrix'!BS594</f>
        <v>0</v>
      </c>
      <c r="O594" s="33">
        <f>0.01*('11'!B$16-'935'!X594)*'Matrix'!BX594</f>
        <v>0</v>
      </c>
      <c r="P594" s="49">
        <f>0.01*'Matrix'!BM594*'935'!U594</f>
        <v>0</v>
      </c>
      <c r="Q594" s="57">
        <f>K594+L594+M594</f>
        <v>0</v>
      </c>
      <c r="R594" s="32">
        <f>'935'!Z594</f>
        <v>0</v>
      </c>
      <c r="S594" s="58">
        <f>Q594-R594</f>
        <v>0</v>
      </c>
      <c r="T594" s="59">
        <f>IF(R594,Q594/R594-1,"")</f>
        <v>0</v>
      </c>
      <c r="U594" s="57">
        <f>N594+O594+P594</f>
        <v>0</v>
      </c>
      <c r="V594" s="32">
        <f>'935'!AA594</f>
        <v>0</v>
      </c>
      <c r="W594" s="58">
        <f>U594-V594</f>
        <v>0</v>
      </c>
      <c r="X594" s="59">
        <f>IF(V594,U594/V594-1,"")</f>
        <v>0</v>
      </c>
      <c r="Y594" s="57">
        <f>0.01*('11'!B$16-'935'!X594)*'Matrix'!BU594</f>
        <v>0</v>
      </c>
      <c r="Z594" s="33">
        <f>0.01*'11'!B$16*'Matrix'!D594*'Matrix'!CW594</f>
        <v>0</v>
      </c>
      <c r="AA594" s="33">
        <f>'Matrix'!D594*MAX('Matrix'!DE594,0-('Matrix'!DD594+IF('935'!Q594=0,0,(1-'935'!Y594/'11'!C$16)*'11'!B$16/('11'!B$16-'935'!X594)*IF('Matrix'!D594=0,1,'Matrix'!BY594/'Matrix'!D594)*'Matrix'!CV594)))*'11'!B$16*0.01*'DNO totals'!B$274/'DNO totals'!B$296</f>
        <v>0</v>
      </c>
      <c r="AB594" s="33">
        <f>'Matrix'!D594*'Charging rates'!B$106*'Matrix'!DB594</f>
        <v>0</v>
      </c>
      <c r="AC594" s="33">
        <f>'Matrix'!D594*MAX('Matrix'!DE594,0-('Matrix'!DD594+IF('935'!Q594=0,0,(1-'935'!Y594/'11'!C$16)*'11'!B$16/('11'!B$16-'935'!X594)*IF('Matrix'!D594=0,1,'Matrix'!BY594/'Matrix'!D594)*'Matrix'!CV594)))*'11'!B$16*0.01*'DNO totals'!B$284/'DNO totals'!B$296</f>
        <v>0</v>
      </c>
      <c r="AD594" s="33">
        <f>0.01*('Matrix'!BY594*'11'!B$16*'Matrix'!CB594+'Matrix'!D594*'Matrix'!CD594*'935'!Q594*('11'!C$16-'935'!Y594)*('11'!B$16/('11'!B$16-'935'!X594)))</f>
        <v>0</v>
      </c>
      <c r="AE594" s="33">
        <f>'Matrix'!D594*'Charging rates'!B$116*('Parameters'!B$21+'Matrix'!J594)*IF('DNO totals'!B$323&lt;0,1,'935'!S594)</f>
        <v>0</v>
      </c>
      <c r="AF594" s="33">
        <f>'Matrix'!D594*MAX('Matrix'!DE594,0-('Matrix'!DD594+IF('935'!Q594=0,0,(1-'935'!Y594/'11'!C$16)*'11'!B$16/('11'!B$16-'935'!X594)*IF('Matrix'!D594=0,1,'Matrix'!BY594/'Matrix'!D594)*'Matrix'!CV594)))*'11'!B$16*0.01*(1-('DNO totals'!B$284+'DNO totals'!B$274)/'DNO totals'!B$296)</f>
        <v>0</v>
      </c>
      <c r="AG594" s="49">
        <f>Q594-Y594-Z594-AA594-AB594-AC594-AD594-AE594-AF594</f>
        <v>0</v>
      </c>
    </row>
    <row r="595" spans="1:33">
      <c r="A595" s="28">
        <v>495</v>
      </c>
      <c r="B595" s="48">
        <f>'Results'!B595</f>
        <v>0</v>
      </c>
      <c r="C595" s="34">
        <f>'Results'!C595</f>
        <v>0</v>
      </c>
      <c r="D595" s="55">
        <f>'Results'!D595</f>
        <v>0</v>
      </c>
      <c r="E595" s="55">
        <f>'Results'!E595</f>
        <v>0</v>
      </c>
      <c r="F595" s="56">
        <f>'Results'!F595</f>
        <v>0</v>
      </c>
      <c r="G595" s="34">
        <f>'Results'!G595</f>
        <v>0</v>
      </c>
      <c r="H595" s="55">
        <f>'Results'!H595</f>
        <v>0</v>
      </c>
      <c r="I595" s="55">
        <f>'Results'!I595</f>
        <v>0</v>
      </c>
      <c r="J595" s="56">
        <f>'Results'!J595</f>
        <v>0</v>
      </c>
      <c r="K595" s="57">
        <f>0.01*'11'!B$16*'Matrix'!D595*'Results'!E595</f>
        <v>0</v>
      </c>
      <c r="L595" s="33">
        <f>0.01*('11'!C$16-'935'!Y595)*'Results'!C595*'Matrix'!D595*('11'!B$16/('11'!B$16-'935'!X595))*'935'!Q595</f>
        <v>0</v>
      </c>
      <c r="M595" s="49">
        <f>0.01*('11'!B$16-'935'!X595)*'Results'!D595</f>
        <v>0</v>
      </c>
      <c r="N595" s="33">
        <f>0.01*'11'!B$16*'Matrix'!I595*'Matrix'!BS595</f>
        <v>0</v>
      </c>
      <c r="O595" s="33">
        <f>0.01*('11'!B$16-'935'!X595)*'Matrix'!BX595</f>
        <v>0</v>
      </c>
      <c r="P595" s="49">
        <f>0.01*'Matrix'!BM595*'935'!U595</f>
        <v>0</v>
      </c>
      <c r="Q595" s="57">
        <f>K595+L595+M595</f>
        <v>0</v>
      </c>
      <c r="R595" s="32">
        <f>'935'!Z595</f>
        <v>0</v>
      </c>
      <c r="S595" s="58">
        <f>Q595-R595</f>
        <v>0</v>
      </c>
      <c r="T595" s="59">
        <f>IF(R595,Q595/R595-1,"")</f>
        <v>0</v>
      </c>
      <c r="U595" s="57">
        <f>N595+O595+P595</f>
        <v>0</v>
      </c>
      <c r="V595" s="32">
        <f>'935'!AA595</f>
        <v>0</v>
      </c>
      <c r="W595" s="58">
        <f>U595-V595</f>
        <v>0</v>
      </c>
      <c r="X595" s="59">
        <f>IF(V595,U595/V595-1,"")</f>
        <v>0</v>
      </c>
      <c r="Y595" s="57">
        <f>0.01*('11'!B$16-'935'!X595)*'Matrix'!BU595</f>
        <v>0</v>
      </c>
      <c r="Z595" s="33">
        <f>0.01*'11'!B$16*'Matrix'!D595*'Matrix'!CW595</f>
        <v>0</v>
      </c>
      <c r="AA595" s="33">
        <f>'Matrix'!D595*MAX('Matrix'!DE595,0-('Matrix'!DD595+IF('935'!Q595=0,0,(1-'935'!Y595/'11'!C$16)*'11'!B$16/('11'!B$16-'935'!X595)*IF('Matrix'!D595=0,1,'Matrix'!BY595/'Matrix'!D595)*'Matrix'!CV595)))*'11'!B$16*0.01*'DNO totals'!B$274/'DNO totals'!B$296</f>
        <v>0</v>
      </c>
      <c r="AB595" s="33">
        <f>'Matrix'!D595*'Charging rates'!B$106*'Matrix'!DB595</f>
        <v>0</v>
      </c>
      <c r="AC595" s="33">
        <f>'Matrix'!D595*MAX('Matrix'!DE595,0-('Matrix'!DD595+IF('935'!Q595=0,0,(1-'935'!Y595/'11'!C$16)*'11'!B$16/('11'!B$16-'935'!X595)*IF('Matrix'!D595=0,1,'Matrix'!BY595/'Matrix'!D595)*'Matrix'!CV595)))*'11'!B$16*0.01*'DNO totals'!B$284/'DNO totals'!B$296</f>
        <v>0</v>
      </c>
      <c r="AD595" s="33">
        <f>0.01*('Matrix'!BY595*'11'!B$16*'Matrix'!CB595+'Matrix'!D595*'Matrix'!CD595*'935'!Q595*('11'!C$16-'935'!Y595)*('11'!B$16/('11'!B$16-'935'!X595)))</f>
        <v>0</v>
      </c>
      <c r="AE595" s="33">
        <f>'Matrix'!D595*'Charging rates'!B$116*('Parameters'!B$21+'Matrix'!J595)*IF('DNO totals'!B$323&lt;0,1,'935'!S595)</f>
        <v>0</v>
      </c>
      <c r="AF595" s="33">
        <f>'Matrix'!D595*MAX('Matrix'!DE595,0-('Matrix'!DD595+IF('935'!Q595=0,0,(1-'935'!Y595/'11'!C$16)*'11'!B$16/('11'!B$16-'935'!X595)*IF('Matrix'!D595=0,1,'Matrix'!BY595/'Matrix'!D595)*'Matrix'!CV595)))*'11'!B$16*0.01*(1-('DNO totals'!B$284+'DNO totals'!B$274)/'DNO totals'!B$296)</f>
        <v>0</v>
      </c>
      <c r="AG595" s="49">
        <f>Q595-Y595-Z595-AA595-AB595-AC595-AD595-AE595-AF595</f>
        <v>0</v>
      </c>
    </row>
    <row r="596" spans="1:33">
      <c r="A596" s="28">
        <v>496</v>
      </c>
      <c r="B596" s="48">
        <f>'Results'!B596</f>
        <v>0</v>
      </c>
      <c r="C596" s="34">
        <f>'Results'!C596</f>
        <v>0</v>
      </c>
      <c r="D596" s="55">
        <f>'Results'!D596</f>
        <v>0</v>
      </c>
      <c r="E596" s="55">
        <f>'Results'!E596</f>
        <v>0</v>
      </c>
      <c r="F596" s="56">
        <f>'Results'!F596</f>
        <v>0</v>
      </c>
      <c r="G596" s="34">
        <f>'Results'!G596</f>
        <v>0</v>
      </c>
      <c r="H596" s="55">
        <f>'Results'!H596</f>
        <v>0</v>
      </c>
      <c r="I596" s="55">
        <f>'Results'!I596</f>
        <v>0</v>
      </c>
      <c r="J596" s="56">
        <f>'Results'!J596</f>
        <v>0</v>
      </c>
      <c r="K596" s="57">
        <f>0.01*'11'!B$16*'Matrix'!D596*'Results'!E596</f>
        <v>0</v>
      </c>
      <c r="L596" s="33">
        <f>0.01*('11'!C$16-'935'!Y596)*'Results'!C596*'Matrix'!D596*('11'!B$16/('11'!B$16-'935'!X596))*'935'!Q596</f>
        <v>0</v>
      </c>
      <c r="M596" s="49">
        <f>0.01*('11'!B$16-'935'!X596)*'Results'!D596</f>
        <v>0</v>
      </c>
      <c r="N596" s="33">
        <f>0.01*'11'!B$16*'Matrix'!I596*'Matrix'!BS596</f>
        <v>0</v>
      </c>
      <c r="O596" s="33">
        <f>0.01*('11'!B$16-'935'!X596)*'Matrix'!BX596</f>
        <v>0</v>
      </c>
      <c r="P596" s="49">
        <f>0.01*'Matrix'!BM596*'935'!U596</f>
        <v>0</v>
      </c>
      <c r="Q596" s="57">
        <f>K596+L596+M596</f>
        <v>0</v>
      </c>
      <c r="R596" s="32">
        <f>'935'!Z596</f>
        <v>0</v>
      </c>
      <c r="S596" s="58">
        <f>Q596-R596</f>
        <v>0</v>
      </c>
      <c r="T596" s="59">
        <f>IF(R596,Q596/R596-1,"")</f>
        <v>0</v>
      </c>
      <c r="U596" s="57">
        <f>N596+O596+P596</f>
        <v>0</v>
      </c>
      <c r="V596" s="32">
        <f>'935'!AA596</f>
        <v>0</v>
      </c>
      <c r="W596" s="58">
        <f>U596-V596</f>
        <v>0</v>
      </c>
      <c r="X596" s="59">
        <f>IF(V596,U596/V596-1,"")</f>
        <v>0</v>
      </c>
      <c r="Y596" s="57">
        <f>0.01*('11'!B$16-'935'!X596)*'Matrix'!BU596</f>
        <v>0</v>
      </c>
      <c r="Z596" s="33">
        <f>0.01*'11'!B$16*'Matrix'!D596*'Matrix'!CW596</f>
        <v>0</v>
      </c>
      <c r="AA596" s="33">
        <f>'Matrix'!D596*MAX('Matrix'!DE596,0-('Matrix'!DD596+IF('935'!Q596=0,0,(1-'935'!Y596/'11'!C$16)*'11'!B$16/('11'!B$16-'935'!X596)*IF('Matrix'!D596=0,1,'Matrix'!BY596/'Matrix'!D596)*'Matrix'!CV596)))*'11'!B$16*0.01*'DNO totals'!B$274/'DNO totals'!B$296</f>
        <v>0</v>
      </c>
      <c r="AB596" s="33">
        <f>'Matrix'!D596*'Charging rates'!B$106*'Matrix'!DB596</f>
        <v>0</v>
      </c>
      <c r="AC596" s="33">
        <f>'Matrix'!D596*MAX('Matrix'!DE596,0-('Matrix'!DD596+IF('935'!Q596=0,0,(1-'935'!Y596/'11'!C$16)*'11'!B$16/('11'!B$16-'935'!X596)*IF('Matrix'!D596=0,1,'Matrix'!BY596/'Matrix'!D596)*'Matrix'!CV596)))*'11'!B$16*0.01*'DNO totals'!B$284/'DNO totals'!B$296</f>
        <v>0</v>
      </c>
      <c r="AD596" s="33">
        <f>0.01*('Matrix'!BY596*'11'!B$16*'Matrix'!CB596+'Matrix'!D596*'Matrix'!CD596*'935'!Q596*('11'!C$16-'935'!Y596)*('11'!B$16/('11'!B$16-'935'!X596)))</f>
        <v>0</v>
      </c>
      <c r="AE596" s="33">
        <f>'Matrix'!D596*'Charging rates'!B$116*('Parameters'!B$21+'Matrix'!J596)*IF('DNO totals'!B$323&lt;0,1,'935'!S596)</f>
        <v>0</v>
      </c>
      <c r="AF596" s="33">
        <f>'Matrix'!D596*MAX('Matrix'!DE596,0-('Matrix'!DD596+IF('935'!Q596=0,0,(1-'935'!Y596/'11'!C$16)*'11'!B$16/('11'!B$16-'935'!X596)*IF('Matrix'!D596=0,1,'Matrix'!BY596/'Matrix'!D596)*'Matrix'!CV596)))*'11'!B$16*0.01*(1-('DNO totals'!B$284+'DNO totals'!B$274)/'DNO totals'!B$296)</f>
        <v>0</v>
      </c>
      <c r="AG596" s="49">
        <f>Q596-Y596-Z596-AA596-AB596-AC596-AD596-AE596-AF596</f>
        <v>0</v>
      </c>
    </row>
    <row r="597" spans="1:33">
      <c r="A597" s="28">
        <v>497</v>
      </c>
      <c r="B597" s="48">
        <f>'Results'!B597</f>
        <v>0</v>
      </c>
      <c r="C597" s="34">
        <f>'Results'!C597</f>
        <v>0</v>
      </c>
      <c r="D597" s="55">
        <f>'Results'!D597</f>
        <v>0</v>
      </c>
      <c r="E597" s="55">
        <f>'Results'!E597</f>
        <v>0</v>
      </c>
      <c r="F597" s="56">
        <f>'Results'!F597</f>
        <v>0</v>
      </c>
      <c r="G597" s="34">
        <f>'Results'!G597</f>
        <v>0</v>
      </c>
      <c r="H597" s="55">
        <f>'Results'!H597</f>
        <v>0</v>
      </c>
      <c r="I597" s="55">
        <f>'Results'!I597</f>
        <v>0</v>
      </c>
      <c r="J597" s="56">
        <f>'Results'!J597</f>
        <v>0</v>
      </c>
      <c r="K597" s="57">
        <f>0.01*'11'!B$16*'Matrix'!D597*'Results'!E597</f>
        <v>0</v>
      </c>
      <c r="L597" s="33">
        <f>0.01*('11'!C$16-'935'!Y597)*'Results'!C597*'Matrix'!D597*('11'!B$16/('11'!B$16-'935'!X597))*'935'!Q597</f>
        <v>0</v>
      </c>
      <c r="M597" s="49">
        <f>0.01*('11'!B$16-'935'!X597)*'Results'!D597</f>
        <v>0</v>
      </c>
      <c r="N597" s="33">
        <f>0.01*'11'!B$16*'Matrix'!I597*'Matrix'!BS597</f>
        <v>0</v>
      </c>
      <c r="O597" s="33">
        <f>0.01*('11'!B$16-'935'!X597)*'Matrix'!BX597</f>
        <v>0</v>
      </c>
      <c r="P597" s="49">
        <f>0.01*'Matrix'!BM597*'935'!U597</f>
        <v>0</v>
      </c>
      <c r="Q597" s="57">
        <f>K597+L597+M597</f>
        <v>0</v>
      </c>
      <c r="R597" s="32">
        <f>'935'!Z597</f>
        <v>0</v>
      </c>
      <c r="S597" s="58">
        <f>Q597-R597</f>
        <v>0</v>
      </c>
      <c r="T597" s="59">
        <f>IF(R597,Q597/R597-1,"")</f>
        <v>0</v>
      </c>
      <c r="U597" s="57">
        <f>N597+O597+P597</f>
        <v>0</v>
      </c>
      <c r="V597" s="32">
        <f>'935'!AA597</f>
        <v>0</v>
      </c>
      <c r="W597" s="58">
        <f>U597-V597</f>
        <v>0</v>
      </c>
      <c r="X597" s="59">
        <f>IF(V597,U597/V597-1,"")</f>
        <v>0</v>
      </c>
      <c r="Y597" s="57">
        <f>0.01*('11'!B$16-'935'!X597)*'Matrix'!BU597</f>
        <v>0</v>
      </c>
      <c r="Z597" s="33">
        <f>0.01*'11'!B$16*'Matrix'!D597*'Matrix'!CW597</f>
        <v>0</v>
      </c>
      <c r="AA597" s="33">
        <f>'Matrix'!D597*MAX('Matrix'!DE597,0-('Matrix'!DD597+IF('935'!Q597=0,0,(1-'935'!Y597/'11'!C$16)*'11'!B$16/('11'!B$16-'935'!X597)*IF('Matrix'!D597=0,1,'Matrix'!BY597/'Matrix'!D597)*'Matrix'!CV597)))*'11'!B$16*0.01*'DNO totals'!B$274/'DNO totals'!B$296</f>
        <v>0</v>
      </c>
      <c r="AB597" s="33">
        <f>'Matrix'!D597*'Charging rates'!B$106*'Matrix'!DB597</f>
        <v>0</v>
      </c>
      <c r="AC597" s="33">
        <f>'Matrix'!D597*MAX('Matrix'!DE597,0-('Matrix'!DD597+IF('935'!Q597=0,0,(1-'935'!Y597/'11'!C$16)*'11'!B$16/('11'!B$16-'935'!X597)*IF('Matrix'!D597=0,1,'Matrix'!BY597/'Matrix'!D597)*'Matrix'!CV597)))*'11'!B$16*0.01*'DNO totals'!B$284/'DNO totals'!B$296</f>
        <v>0</v>
      </c>
      <c r="AD597" s="33">
        <f>0.01*('Matrix'!BY597*'11'!B$16*'Matrix'!CB597+'Matrix'!D597*'Matrix'!CD597*'935'!Q597*('11'!C$16-'935'!Y597)*('11'!B$16/('11'!B$16-'935'!X597)))</f>
        <v>0</v>
      </c>
      <c r="AE597" s="33">
        <f>'Matrix'!D597*'Charging rates'!B$116*('Parameters'!B$21+'Matrix'!J597)*IF('DNO totals'!B$323&lt;0,1,'935'!S597)</f>
        <v>0</v>
      </c>
      <c r="AF597" s="33">
        <f>'Matrix'!D597*MAX('Matrix'!DE597,0-('Matrix'!DD597+IF('935'!Q597=0,0,(1-'935'!Y597/'11'!C$16)*'11'!B$16/('11'!B$16-'935'!X597)*IF('Matrix'!D597=0,1,'Matrix'!BY597/'Matrix'!D597)*'Matrix'!CV597)))*'11'!B$16*0.01*(1-('DNO totals'!B$284+'DNO totals'!B$274)/'DNO totals'!B$296)</f>
        <v>0</v>
      </c>
      <c r="AG597" s="49">
        <f>Q597-Y597-Z597-AA597-AB597-AC597-AD597-AE597-AF597</f>
        <v>0</v>
      </c>
    </row>
    <row r="598" spans="1:33">
      <c r="A598" s="28">
        <v>498</v>
      </c>
      <c r="B598" s="48">
        <f>'Results'!B598</f>
        <v>0</v>
      </c>
      <c r="C598" s="34">
        <f>'Results'!C598</f>
        <v>0</v>
      </c>
      <c r="D598" s="55">
        <f>'Results'!D598</f>
        <v>0</v>
      </c>
      <c r="E598" s="55">
        <f>'Results'!E598</f>
        <v>0</v>
      </c>
      <c r="F598" s="56">
        <f>'Results'!F598</f>
        <v>0</v>
      </c>
      <c r="G598" s="34">
        <f>'Results'!G598</f>
        <v>0</v>
      </c>
      <c r="H598" s="55">
        <f>'Results'!H598</f>
        <v>0</v>
      </c>
      <c r="I598" s="55">
        <f>'Results'!I598</f>
        <v>0</v>
      </c>
      <c r="J598" s="56">
        <f>'Results'!J598</f>
        <v>0</v>
      </c>
      <c r="K598" s="57">
        <f>0.01*'11'!B$16*'Matrix'!D598*'Results'!E598</f>
        <v>0</v>
      </c>
      <c r="L598" s="33">
        <f>0.01*('11'!C$16-'935'!Y598)*'Results'!C598*'Matrix'!D598*('11'!B$16/('11'!B$16-'935'!X598))*'935'!Q598</f>
        <v>0</v>
      </c>
      <c r="M598" s="49">
        <f>0.01*('11'!B$16-'935'!X598)*'Results'!D598</f>
        <v>0</v>
      </c>
      <c r="N598" s="33">
        <f>0.01*'11'!B$16*'Matrix'!I598*'Matrix'!BS598</f>
        <v>0</v>
      </c>
      <c r="O598" s="33">
        <f>0.01*('11'!B$16-'935'!X598)*'Matrix'!BX598</f>
        <v>0</v>
      </c>
      <c r="P598" s="49">
        <f>0.01*'Matrix'!BM598*'935'!U598</f>
        <v>0</v>
      </c>
      <c r="Q598" s="57">
        <f>K598+L598+M598</f>
        <v>0</v>
      </c>
      <c r="R598" s="32">
        <f>'935'!Z598</f>
        <v>0</v>
      </c>
      <c r="S598" s="58">
        <f>Q598-R598</f>
        <v>0</v>
      </c>
      <c r="T598" s="59">
        <f>IF(R598,Q598/R598-1,"")</f>
        <v>0</v>
      </c>
      <c r="U598" s="57">
        <f>N598+O598+P598</f>
        <v>0</v>
      </c>
      <c r="V598" s="32">
        <f>'935'!AA598</f>
        <v>0</v>
      </c>
      <c r="W598" s="58">
        <f>U598-V598</f>
        <v>0</v>
      </c>
      <c r="X598" s="59">
        <f>IF(V598,U598/V598-1,"")</f>
        <v>0</v>
      </c>
      <c r="Y598" s="57">
        <f>0.01*('11'!B$16-'935'!X598)*'Matrix'!BU598</f>
        <v>0</v>
      </c>
      <c r="Z598" s="33">
        <f>0.01*'11'!B$16*'Matrix'!D598*'Matrix'!CW598</f>
        <v>0</v>
      </c>
      <c r="AA598" s="33">
        <f>'Matrix'!D598*MAX('Matrix'!DE598,0-('Matrix'!DD598+IF('935'!Q598=0,0,(1-'935'!Y598/'11'!C$16)*'11'!B$16/('11'!B$16-'935'!X598)*IF('Matrix'!D598=0,1,'Matrix'!BY598/'Matrix'!D598)*'Matrix'!CV598)))*'11'!B$16*0.01*'DNO totals'!B$274/'DNO totals'!B$296</f>
        <v>0</v>
      </c>
      <c r="AB598" s="33">
        <f>'Matrix'!D598*'Charging rates'!B$106*'Matrix'!DB598</f>
        <v>0</v>
      </c>
      <c r="AC598" s="33">
        <f>'Matrix'!D598*MAX('Matrix'!DE598,0-('Matrix'!DD598+IF('935'!Q598=0,0,(1-'935'!Y598/'11'!C$16)*'11'!B$16/('11'!B$16-'935'!X598)*IF('Matrix'!D598=0,1,'Matrix'!BY598/'Matrix'!D598)*'Matrix'!CV598)))*'11'!B$16*0.01*'DNO totals'!B$284/'DNO totals'!B$296</f>
        <v>0</v>
      </c>
      <c r="AD598" s="33">
        <f>0.01*('Matrix'!BY598*'11'!B$16*'Matrix'!CB598+'Matrix'!D598*'Matrix'!CD598*'935'!Q598*('11'!C$16-'935'!Y598)*('11'!B$16/('11'!B$16-'935'!X598)))</f>
        <v>0</v>
      </c>
      <c r="AE598" s="33">
        <f>'Matrix'!D598*'Charging rates'!B$116*('Parameters'!B$21+'Matrix'!J598)*IF('DNO totals'!B$323&lt;0,1,'935'!S598)</f>
        <v>0</v>
      </c>
      <c r="AF598" s="33">
        <f>'Matrix'!D598*MAX('Matrix'!DE598,0-('Matrix'!DD598+IF('935'!Q598=0,0,(1-'935'!Y598/'11'!C$16)*'11'!B$16/('11'!B$16-'935'!X598)*IF('Matrix'!D598=0,1,'Matrix'!BY598/'Matrix'!D598)*'Matrix'!CV598)))*'11'!B$16*0.01*(1-('DNO totals'!B$284+'DNO totals'!B$274)/'DNO totals'!B$296)</f>
        <v>0</v>
      </c>
      <c r="AG598" s="49">
        <f>Q598-Y598-Z598-AA598-AB598-AC598-AD598-AE598-AF598</f>
        <v>0</v>
      </c>
    </row>
    <row r="599" spans="1:33">
      <c r="A599" s="28">
        <v>499</v>
      </c>
      <c r="B599" s="48">
        <f>'Results'!B599</f>
        <v>0</v>
      </c>
      <c r="C599" s="34">
        <f>'Results'!C599</f>
        <v>0</v>
      </c>
      <c r="D599" s="55">
        <f>'Results'!D599</f>
        <v>0</v>
      </c>
      <c r="E599" s="55">
        <f>'Results'!E599</f>
        <v>0</v>
      </c>
      <c r="F599" s="56">
        <f>'Results'!F599</f>
        <v>0</v>
      </c>
      <c r="G599" s="34">
        <f>'Results'!G599</f>
        <v>0</v>
      </c>
      <c r="H599" s="55">
        <f>'Results'!H599</f>
        <v>0</v>
      </c>
      <c r="I599" s="55">
        <f>'Results'!I599</f>
        <v>0</v>
      </c>
      <c r="J599" s="56">
        <f>'Results'!J599</f>
        <v>0</v>
      </c>
      <c r="K599" s="57">
        <f>0.01*'11'!B$16*'Matrix'!D599*'Results'!E599</f>
        <v>0</v>
      </c>
      <c r="L599" s="33">
        <f>0.01*('11'!C$16-'935'!Y599)*'Results'!C599*'Matrix'!D599*('11'!B$16/('11'!B$16-'935'!X599))*'935'!Q599</f>
        <v>0</v>
      </c>
      <c r="M599" s="49">
        <f>0.01*('11'!B$16-'935'!X599)*'Results'!D599</f>
        <v>0</v>
      </c>
      <c r="N599" s="33">
        <f>0.01*'11'!B$16*'Matrix'!I599*'Matrix'!BS599</f>
        <v>0</v>
      </c>
      <c r="O599" s="33">
        <f>0.01*('11'!B$16-'935'!X599)*'Matrix'!BX599</f>
        <v>0</v>
      </c>
      <c r="P599" s="49">
        <f>0.01*'Matrix'!BM599*'935'!U599</f>
        <v>0</v>
      </c>
      <c r="Q599" s="57">
        <f>K599+L599+M599</f>
        <v>0</v>
      </c>
      <c r="R599" s="32">
        <f>'935'!Z599</f>
        <v>0</v>
      </c>
      <c r="S599" s="58">
        <f>Q599-R599</f>
        <v>0</v>
      </c>
      <c r="T599" s="59">
        <f>IF(R599,Q599/R599-1,"")</f>
        <v>0</v>
      </c>
      <c r="U599" s="57">
        <f>N599+O599+P599</f>
        <v>0</v>
      </c>
      <c r="V599" s="32">
        <f>'935'!AA599</f>
        <v>0</v>
      </c>
      <c r="W599" s="58">
        <f>U599-V599</f>
        <v>0</v>
      </c>
      <c r="X599" s="59">
        <f>IF(V599,U599/V599-1,"")</f>
        <v>0</v>
      </c>
      <c r="Y599" s="57">
        <f>0.01*('11'!B$16-'935'!X599)*'Matrix'!BU599</f>
        <v>0</v>
      </c>
      <c r="Z599" s="33">
        <f>0.01*'11'!B$16*'Matrix'!D599*'Matrix'!CW599</f>
        <v>0</v>
      </c>
      <c r="AA599" s="33">
        <f>'Matrix'!D599*MAX('Matrix'!DE599,0-('Matrix'!DD599+IF('935'!Q599=0,0,(1-'935'!Y599/'11'!C$16)*'11'!B$16/('11'!B$16-'935'!X599)*IF('Matrix'!D599=0,1,'Matrix'!BY599/'Matrix'!D599)*'Matrix'!CV599)))*'11'!B$16*0.01*'DNO totals'!B$274/'DNO totals'!B$296</f>
        <v>0</v>
      </c>
      <c r="AB599" s="33">
        <f>'Matrix'!D599*'Charging rates'!B$106*'Matrix'!DB599</f>
        <v>0</v>
      </c>
      <c r="AC599" s="33">
        <f>'Matrix'!D599*MAX('Matrix'!DE599,0-('Matrix'!DD599+IF('935'!Q599=0,0,(1-'935'!Y599/'11'!C$16)*'11'!B$16/('11'!B$16-'935'!X599)*IF('Matrix'!D599=0,1,'Matrix'!BY599/'Matrix'!D599)*'Matrix'!CV599)))*'11'!B$16*0.01*'DNO totals'!B$284/'DNO totals'!B$296</f>
        <v>0</v>
      </c>
      <c r="AD599" s="33">
        <f>0.01*('Matrix'!BY599*'11'!B$16*'Matrix'!CB599+'Matrix'!D599*'Matrix'!CD599*'935'!Q599*('11'!C$16-'935'!Y599)*('11'!B$16/('11'!B$16-'935'!X599)))</f>
        <v>0</v>
      </c>
      <c r="AE599" s="33">
        <f>'Matrix'!D599*'Charging rates'!B$116*('Parameters'!B$21+'Matrix'!J599)*IF('DNO totals'!B$323&lt;0,1,'935'!S599)</f>
        <v>0</v>
      </c>
      <c r="AF599" s="33">
        <f>'Matrix'!D599*MAX('Matrix'!DE599,0-('Matrix'!DD599+IF('935'!Q599=0,0,(1-'935'!Y599/'11'!C$16)*'11'!B$16/('11'!B$16-'935'!X599)*IF('Matrix'!D599=0,1,'Matrix'!BY599/'Matrix'!D599)*'Matrix'!CV599)))*'11'!B$16*0.01*(1-('DNO totals'!B$284+'DNO totals'!B$274)/'DNO totals'!B$296)</f>
        <v>0</v>
      </c>
      <c r="AG599" s="49">
        <f>Q599-Y599-Z599-AA599-AB599-AC599-AD599-AE599-AF599</f>
        <v>0</v>
      </c>
    </row>
    <row r="600" spans="1:33">
      <c r="A600" s="28">
        <v>500</v>
      </c>
      <c r="B600" s="48">
        <f>'Results'!B600</f>
        <v>0</v>
      </c>
      <c r="C600" s="34">
        <f>'Results'!C600</f>
        <v>0</v>
      </c>
      <c r="D600" s="55">
        <f>'Results'!D600</f>
        <v>0</v>
      </c>
      <c r="E600" s="55">
        <f>'Results'!E600</f>
        <v>0</v>
      </c>
      <c r="F600" s="56">
        <f>'Results'!F600</f>
        <v>0</v>
      </c>
      <c r="G600" s="34">
        <f>'Results'!G600</f>
        <v>0</v>
      </c>
      <c r="H600" s="55">
        <f>'Results'!H600</f>
        <v>0</v>
      </c>
      <c r="I600" s="55">
        <f>'Results'!I600</f>
        <v>0</v>
      </c>
      <c r="J600" s="56">
        <f>'Results'!J600</f>
        <v>0</v>
      </c>
      <c r="K600" s="57">
        <f>0.01*'11'!B$16*'Matrix'!D600*'Results'!E600</f>
        <v>0</v>
      </c>
      <c r="L600" s="33">
        <f>0.01*('11'!C$16-'935'!Y600)*'Results'!C600*'Matrix'!D600*('11'!B$16/('11'!B$16-'935'!X600))*'935'!Q600</f>
        <v>0</v>
      </c>
      <c r="M600" s="49">
        <f>0.01*('11'!B$16-'935'!X600)*'Results'!D600</f>
        <v>0</v>
      </c>
      <c r="N600" s="33">
        <f>0.01*'11'!B$16*'Matrix'!I600*'Matrix'!BS600</f>
        <v>0</v>
      </c>
      <c r="O600" s="33">
        <f>0.01*('11'!B$16-'935'!X600)*'Matrix'!BX600</f>
        <v>0</v>
      </c>
      <c r="P600" s="49">
        <f>0.01*'Matrix'!BM600*'935'!U600</f>
        <v>0</v>
      </c>
      <c r="Q600" s="57">
        <f>K600+L600+M600</f>
        <v>0</v>
      </c>
      <c r="R600" s="32">
        <f>'935'!Z600</f>
        <v>0</v>
      </c>
      <c r="S600" s="58">
        <f>Q600-R600</f>
        <v>0</v>
      </c>
      <c r="T600" s="59">
        <f>IF(R600,Q600/R600-1,"")</f>
        <v>0</v>
      </c>
      <c r="U600" s="57">
        <f>N600+O600+P600</f>
        <v>0</v>
      </c>
      <c r="V600" s="32">
        <f>'935'!AA600</f>
        <v>0</v>
      </c>
      <c r="W600" s="58">
        <f>U600-V600</f>
        <v>0</v>
      </c>
      <c r="X600" s="59">
        <f>IF(V600,U600/V600-1,"")</f>
        <v>0</v>
      </c>
      <c r="Y600" s="57">
        <f>0.01*('11'!B$16-'935'!X600)*'Matrix'!BU600</f>
        <v>0</v>
      </c>
      <c r="Z600" s="33">
        <f>0.01*'11'!B$16*'Matrix'!D600*'Matrix'!CW600</f>
        <v>0</v>
      </c>
      <c r="AA600" s="33">
        <f>'Matrix'!D600*MAX('Matrix'!DE600,0-('Matrix'!DD600+IF('935'!Q600=0,0,(1-'935'!Y600/'11'!C$16)*'11'!B$16/('11'!B$16-'935'!X600)*IF('Matrix'!D600=0,1,'Matrix'!BY600/'Matrix'!D600)*'Matrix'!CV600)))*'11'!B$16*0.01*'DNO totals'!B$274/'DNO totals'!B$296</f>
        <v>0</v>
      </c>
      <c r="AB600" s="33">
        <f>'Matrix'!D600*'Charging rates'!B$106*'Matrix'!DB600</f>
        <v>0</v>
      </c>
      <c r="AC600" s="33">
        <f>'Matrix'!D600*MAX('Matrix'!DE600,0-('Matrix'!DD600+IF('935'!Q600=0,0,(1-'935'!Y600/'11'!C$16)*'11'!B$16/('11'!B$16-'935'!X600)*IF('Matrix'!D600=0,1,'Matrix'!BY600/'Matrix'!D600)*'Matrix'!CV600)))*'11'!B$16*0.01*'DNO totals'!B$284/'DNO totals'!B$296</f>
        <v>0</v>
      </c>
      <c r="AD600" s="33">
        <f>0.01*('Matrix'!BY600*'11'!B$16*'Matrix'!CB600+'Matrix'!D600*'Matrix'!CD600*'935'!Q600*('11'!C$16-'935'!Y600)*('11'!B$16/('11'!B$16-'935'!X600)))</f>
        <v>0</v>
      </c>
      <c r="AE600" s="33">
        <f>'Matrix'!D600*'Charging rates'!B$116*('Parameters'!B$21+'Matrix'!J600)*IF('DNO totals'!B$323&lt;0,1,'935'!S600)</f>
        <v>0</v>
      </c>
      <c r="AF600" s="33">
        <f>'Matrix'!D600*MAX('Matrix'!DE600,0-('Matrix'!DD600+IF('935'!Q600=0,0,(1-'935'!Y600/'11'!C$16)*'11'!B$16/('11'!B$16-'935'!X600)*IF('Matrix'!D600=0,1,'Matrix'!BY600/'Matrix'!D600)*'Matrix'!CV600)))*'11'!B$16*0.01*(1-('DNO totals'!B$284+'DNO totals'!B$274)/'DNO totals'!B$296)</f>
        <v>0</v>
      </c>
      <c r="AG600" s="49">
        <f>Q600-Y600-Z600-AA600-AB600-AC600-AD600-AE600-AF600</f>
        <v>0</v>
      </c>
    </row>
    <row r="601" spans="1:33">
      <c r="A601" s="28">
        <v>501</v>
      </c>
      <c r="B601" s="48">
        <f>'Results'!B601</f>
        <v>0</v>
      </c>
      <c r="C601" s="34">
        <f>'Results'!C601</f>
        <v>0</v>
      </c>
      <c r="D601" s="55">
        <f>'Results'!D601</f>
        <v>0</v>
      </c>
      <c r="E601" s="55">
        <f>'Results'!E601</f>
        <v>0</v>
      </c>
      <c r="F601" s="56">
        <f>'Results'!F601</f>
        <v>0</v>
      </c>
      <c r="G601" s="34">
        <f>'Results'!G601</f>
        <v>0</v>
      </c>
      <c r="H601" s="55">
        <f>'Results'!H601</f>
        <v>0</v>
      </c>
      <c r="I601" s="55">
        <f>'Results'!I601</f>
        <v>0</v>
      </c>
      <c r="J601" s="56">
        <f>'Results'!J601</f>
        <v>0</v>
      </c>
      <c r="K601" s="57">
        <f>0.01*'11'!B$16*'Matrix'!D601*'Results'!E601</f>
        <v>0</v>
      </c>
      <c r="L601" s="33">
        <f>0.01*('11'!C$16-'935'!Y601)*'Results'!C601*'Matrix'!D601*('11'!B$16/('11'!B$16-'935'!X601))*'935'!Q601</f>
        <v>0</v>
      </c>
      <c r="M601" s="49">
        <f>0.01*('11'!B$16-'935'!X601)*'Results'!D601</f>
        <v>0</v>
      </c>
      <c r="N601" s="33">
        <f>0.01*'11'!B$16*'Matrix'!I601*'Matrix'!BS601</f>
        <v>0</v>
      </c>
      <c r="O601" s="33">
        <f>0.01*('11'!B$16-'935'!X601)*'Matrix'!BX601</f>
        <v>0</v>
      </c>
      <c r="P601" s="49">
        <f>0.01*'Matrix'!BM601*'935'!U601</f>
        <v>0</v>
      </c>
      <c r="Q601" s="57">
        <f>K601+L601+M601</f>
        <v>0</v>
      </c>
      <c r="R601" s="32">
        <f>'935'!Z601</f>
        <v>0</v>
      </c>
      <c r="S601" s="58">
        <f>Q601-R601</f>
        <v>0</v>
      </c>
      <c r="T601" s="59">
        <f>IF(R601,Q601/R601-1,"")</f>
        <v>0</v>
      </c>
      <c r="U601" s="57">
        <f>N601+O601+P601</f>
        <v>0</v>
      </c>
      <c r="V601" s="32">
        <f>'935'!AA601</f>
        <v>0</v>
      </c>
      <c r="W601" s="58">
        <f>U601-V601</f>
        <v>0</v>
      </c>
      <c r="X601" s="59">
        <f>IF(V601,U601/V601-1,"")</f>
        <v>0</v>
      </c>
      <c r="Y601" s="57">
        <f>0.01*('11'!B$16-'935'!X601)*'Matrix'!BU601</f>
        <v>0</v>
      </c>
      <c r="Z601" s="33">
        <f>0.01*'11'!B$16*'Matrix'!D601*'Matrix'!CW601</f>
        <v>0</v>
      </c>
      <c r="AA601" s="33">
        <f>'Matrix'!D601*MAX('Matrix'!DE601,0-('Matrix'!DD601+IF('935'!Q601=0,0,(1-'935'!Y601/'11'!C$16)*'11'!B$16/('11'!B$16-'935'!X601)*IF('Matrix'!D601=0,1,'Matrix'!BY601/'Matrix'!D601)*'Matrix'!CV601)))*'11'!B$16*0.01*'DNO totals'!B$274/'DNO totals'!B$296</f>
        <v>0</v>
      </c>
      <c r="AB601" s="33">
        <f>'Matrix'!D601*'Charging rates'!B$106*'Matrix'!DB601</f>
        <v>0</v>
      </c>
      <c r="AC601" s="33">
        <f>'Matrix'!D601*MAX('Matrix'!DE601,0-('Matrix'!DD601+IF('935'!Q601=0,0,(1-'935'!Y601/'11'!C$16)*'11'!B$16/('11'!B$16-'935'!X601)*IF('Matrix'!D601=0,1,'Matrix'!BY601/'Matrix'!D601)*'Matrix'!CV601)))*'11'!B$16*0.01*'DNO totals'!B$284/'DNO totals'!B$296</f>
        <v>0</v>
      </c>
      <c r="AD601" s="33">
        <f>0.01*('Matrix'!BY601*'11'!B$16*'Matrix'!CB601+'Matrix'!D601*'Matrix'!CD601*'935'!Q601*('11'!C$16-'935'!Y601)*('11'!B$16/('11'!B$16-'935'!X601)))</f>
        <v>0</v>
      </c>
      <c r="AE601" s="33">
        <f>'Matrix'!D601*'Charging rates'!B$116*('Parameters'!B$21+'Matrix'!J601)*IF('DNO totals'!B$323&lt;0,1,'935'!S601)</f>
        <v>0</v>
      </c>
      <c r="AF601" s="33">
        <f>'Matrix'!D601*MAX('Matrix'!DE601,0-('Matrix'!DD601+IF('935'!Q601=0,0,(1-'935'!Y601/'11'!C$16)*'11'!B$16/('11'!B$16-'935'!X601)*IF('Matrix'!D601=0,1,'Matrix'!BY601/'Matrix'!D601)*'Matrix'!CV601)))*'11'!B$16*0.01*(1-('DNO totals'!B$284+'DNO totals'!B$274)/'DNO totals'!B$296)</f>
        <v>0</v>
      </c>
      <c r="AG601" s="49">
        <f>Q601-Y601-Z601-AA601-AB601-AC601-AD601-AE601-AF601</f>
        <v>0</v>
      </c>
    </row>
    <row r="602" spans="1:33">
      <c r="A602" s="28">
        <v>502</v>
      </c>
      <c r="B602" s="48">
        <f>'Results'!B602</f>
        <v>0</v>
      </c>
      <c r="C602" s="34">
        <f>'Results'!C602</f>
        <v>0</v>
      </c>
      <c r="D602" s="55">
        <f>'Results'!D602</f>
        <v>0</v>
      </c>
      <c r="E602" s="55">
        <f>'Results'!E602</f>
        <v>0</v>
      </c>
      <c r="F602" s="56">
        <f>'Results'!F602</f>
        <v>0</v>
      </c>
      <c r="G602" s="34">
        <f>'Results'!G602</f>
        <v>0</v>
      </c>
      <c r="H602" s="55">
        <f>'Results'!H602</f>
        <v>0</v>
      </c>
      <c r="I602" s="55">
        <f>'Results'!I602</f>
        <v>0</v>
      </c>
      <c r="J602" s="56">
        <f>'Results'!J602</f>
        <v>0</v>
      </c>
      <c r="K602" s="57">
        <f>0.01*'11'!B$16*'Matrix'!D602*'Results'!E602</f>
        <v>0</v>
      </c>
      <c r="L602" s="33">
        <f>0.01*('11'!C$16-'935'!Y602)*'Results'!C602*'Matrix'!D602*('11'!B$16/('11'!B$16-'935'!X602))*'935'!Q602</f>
        <v>0</v>
      </c>
      <c r="M602" s="49">
        <f>0.01*('11'!B$16-'935'!X602)*'Results'!D602</f>
        <v>0</v>
      </c>
      <c r="N602" s="33">
        <f>0.01*'11'!B$16*'Matrix'!I602*'Matrix'!BS602</f>
        <v>0</v>
      </c>
      <c r="O602" s="33">
        <f>0.01*('11'!B$16-'935'!X602)*'Matrix'!BX602</f>
        <v>0</v>
      </c>
      <c r="P602" s="49">
        <f>0.01*'Matrix'!BM602*'935'!U602</f>
        <v>0</v>
      </c>
      <c r="Q602" s="57">
        <f>K602+L602+M602</f>
        <v>0</v>
      </c>
      <c r="R602" s="32">
        <f>'935'!Z602</f>
        <v>0</v>
      </c>
      <c r="S602" s="58">
        <f>Q602-R602</f>
        <v>0</v>
      </c>
      <c r="T602" s="59">
        <f>IF(R602,Q602/R602-1,"")</f>
        <v>0</v>
      </c>
      <c r="U602" s="57">
        <f>N602+O602+P602</f>
        <v>0</v>
      </c>
      <c r="V602" s="32">
        <f>'935'!AA602</f>
        <v>0</v>
      </c>
      <c r="W602" s="58">
        <f>U602-V602</f>
        <v>0</v>
      </c>
      <c r="X602" s="59">
        <f>IF(V602,U602/V602-1,"")</f>
        <v>0</v>
      </c>
      <c r="Y602" s="57">
        <f>0.01*('11'!B$16-'935'!X602)*'Matrix'!BU602</f>
        <v>0</v>
      </c>
      <c r="Z602" s="33">
        <f>0.01*'11'!B$16*'Matrix'!D602*'Matrix'!CW602</f>
        <v>0</v>
      </c>
      <c r="AA602" s="33">
        <f>'Matrix'!D602*MAX('Matrix'!DE602,0-('Matrix'!DD602+IF('935'!Q602=0,0,(1-'935'!Y602/'11'!C$16)*'11'!B$16/('11'!B$16-'935'!X602)*IF('Matrix'!D602=0,1,'Matrix'!BY602/'Matrix'!D602)*'Matrix'!CV602)))*'11'!B$16*0.01*'DNO totals'!B$274/'DNO totals'!B$296</f>
        <v>0</v>
      </c>
      <c r="AB602" s="33">
        <f>'Matrix'!D602*'Charging rates'!B$106*'Matrix'!DB602</f>
        <v>0</v>
      </c>
      <c r="AC602" s="33">
        <f>'Matrix'!D602*MAX('Matrix'!DE602,0-('Matrix'!DD602+IF('935'!Q602=0,0,(1-'935'!Y602/'11'!C$16)*'11'!B$16/('11'!B$16-'935'!X602)*IF('Matrix'!D602=0,1,'Matrix'!BY602/'Matrix'!D602)*'Matrix'!CV602)))*'11'!B$16*0.01*'DNO totals'!B$284/'DNO totals'!B$296</f>
        <v>0</v>
      </c>
      <c r="AD602" s="33">
        <f>0.01*('Matrix'!BY602*'11'!B$16*'Matrix'!CB602+'Matrix'!D602*'Matrix'!CD602*'935'!Q602*('11'!C$16-'935'!Y602)*('11'!B$16/('11'!B$16-'935'!X602)))</f>
        <v>0</v>
      </c>
      <c r="AE602" s="33">
        <f>'Matrix'!D602*'Charging rates'!B$116*('Parameters'!B$21+'Matrix'!J602)*IF('DNO totals'!B$323&lt;0,1,'935'!S602)</f>
        <v>0</v>
      </c>
      <c r="AF602" s="33">
        <f>'Matrix'!D602*MAX('Matrix'!DE602,0-('Matrix'!DD602+IF('935'!Q602=0,0,(1-'935'!Y602/'11'!C$16)*'11'!B$16/('11'!B$16-'935'!X602)*IF('Matrix'!D602=0,1,'Matrix'!BY602/'Matrix'!D602)*'Matrix'!CV602)))*'11'!B$16*0.01*(1-('DNO totals'!B$284+'DNO totals'!B$274)/'DNO totals'!B$296)</f>
        <v>0</v>
      </c>
      <c r="AG602" s="49">
        <f>Q602-Y602-Z602-AA602-AB602-AC602-AD602-AE602-AF602</f>
        <v>0</v>
      </c>
    </row>
    <row r="603" spans="1:33">
      <c r="A603" s="28">
        <v>503</v>
      </c>
      <c r="B603" s="48">
        <f>'Results'!B603</f>
        <v>0</v>
      </c>
      <c r="C603" s="34">
        <f>'Results'!C603</f>
        <v>0</v>
      </c>
      <c r="D603" s="55">
        <f>'Results'!D603</f>
        <v>0</v>
      </c>
      <c r="E603" s="55">
        <f>'Results'!E603</f>
        <v>0</v>
      </c>
      <c r="F603" s="56">
        <f>'Results'!F603</f>
        <v>0</v>
      </c>
      <c r="G603" s="34">
        <f>'Results'!G603</f>
        <v>0</v>
      </c>
      <c r="H603" s="55">
        <f>'Results'!H603</f>
        <v>0</v>
      </c>
      <c r="I603" s="55">
        <f>'Results'!I603</f>
        <v>0</v>
      </c>
      <c r="J603" s="56">
        <f>'Results'!J603</f>
        <v>0</v>
      </c>
      <c r="K603" s="57">
        <f>0.01*'11'!B$16*'Matrix'!D603*'Results'!E603</f>
        <v>0</v>
      </c>
      <c r="L603" s="33">
        <f>0.01*('11'!C$16-'935'!Y603)*'Results'!C603*'Matrix'!D603*('11'!B$16/('11'!B$16-'935'!X603))*'935'!Q603</f>
        <v>0</v>
      </c>
      <c r="M603" s="49">
        <f>0.01*('11'!B$16-'935'!X603)*'Results'!D603</f>
        <v>0</v>
      </c>
      <c r="N603" s="33">
        <f>0.01*'11'!B$16*'Matrix'!I603*'Matrix'!BS603</f>
        <v>0</v>
      </c>
      <c r="O603" s="33">
        <f>0.01*('11'!B$16-'935'!X603)*'Matrix'!BX603</f>
        <v>0</v>
      </c>
      <c r="P603" s="49">
        <f>0.01*'Matrix'!BM603*'935'!U603</f>
        <v>0</v>
      </c>
      <c r="Q603" s="57">
        <f>K603+L603+M603</f>
        <v>0</v>
      </c>
      <c r="R603" s="32">
        <f>'935'!Z603</f>
        <v>0</v>
      </c>
      <c r="S603" s="58">
        <f>Q603-R603</f>
        <v>0</v>
      </c>
      <c r="T603" s="59">
        <f>IF(R603,Q603/R603-1,"")</f>
        <v>0</v>
      </c>
      <c r="U603" s="57">
        <f>N603+O603+P603</f>
        <v>0</v>
      </c>
      <c r="V603" s="32">
        <f>'935'!AA603</f>
        <v>0</v>
      </c>
      <c r="W603" s="58">
        <f>U603-V603</f>
        <v>0</v>
      </c>
      <c r="X603" s="59">
        <f>IF(V603,U603/V603-1,"")</f>
        <v>0</v>
      </c>
      <c r="Y603" s="57">
        <f>0.01*('11'!B$16-'935'!X603)*'Matrix'!BU603</f>
        <v>0</v>
      </c>
      <c r="Z603" s="33">
        <f>0.01*'11'!B$16*'Matrix'!D603*'Matrix'!CW603</f>
        <v>0</v>
      </c>
      <c r="AA603" s="33">
        <f>'Matrix'!D603*MAX('Matrix'!DE603,0-('Matrix'!DD603+IF('935'!Q603=0,0,(1-'935'!Y603/'11'!C$16)*'11'!B$16/('11'!B$16-'935'!X603)*IF('Matrix'!D603=0,1,'Matrix'!BY603/'Matrix'!D603)*'Matrix'!CV603)))*'11'!B$16*0.01*'DNO totals'!B$274/'DNO totals'!B$296</f>
        <v>0</v>
      </c>
      <c r="AB603" s="33">
        <f>'Matrix'!D603*'Charging rates'!B$106*'Matrix'!DB603</f>
        <v>0</v>
      </c>
      <c r="AC603" s="33">
        <f>'Matrix'!D603*MAX('Matrix'!DE603,0-('Matrix'!DD603+IF('935'!Q603=0,0,(1-'935'!Y603/'11'!C$16)*'11'!B$16/('11'!B$16-'935'!X603)*IF('Matrix'!D603=0,1,'Matrix'!BY603/'Matrix'!D603)*'Matrix'!CV603)))*'11'!B$16*0.01*'DNO totals'!B$284/'DNO totals'!B$296</f>
        <v>0</v>
      </c>
      <c r="AD603" s="33">
        <f>0.01*('Matrix'!BY603*'11'!B$16*'Matrix'!CB603+'Matrix'!D603*'Matrix'!CD603*'935'!Q603*('11'!C$16-'935'!Y603)*('11'!B$16/('11'!B$16-'935'!X603)))</f>
        <v>0</v>
      </c>
      <c r="AE603" s="33">
        <f>'Matrix'!D603*'Charging rates'!B$116*('Parameters'!B$21+'Matrix'!J603)*IF('DNO totals'!B$323&lt;0,1,'935'!S603)</f>
        <v>0</v>
      </c>
      <c r="AF603" s="33">
        <f>'Matrix'!D603*MAX('Matrix'!DE603,0-('Matrix'!DD603+IF('935'!Q603=0,0,(1-'935'!Y603/'11'!C$16)*'11'!B$16/('11'!B$16-'935'!X603)*IF('Matrix'!D603=0,1,'Matrix'!BY603/'Matrix'!D603)*'Matrix'!CV603)))*'11'!B$16*0.01*(1-('DNO totals'!B$284+'DNO totals'!B$274)/'DNO totals'!B$296)</f>
        <v>0</v>
      </c>
      <c r="AG603" s="49">
        <f>Q603-Y603-Z603-AA603-AB603-AC603-AD603-AE603-AF603</f>
        <v>0</v>
      </c>
    </row>
    <row r="604" spans="1:33">
      <c r="A604" s="28">
        <v>504</v>
      </c>
      <c r="B604" s="48">
        <f>'Results'!B604</f>
        <v>0</v>
      </c>
      <c r="C604" s="34">
        <f>'Results'!C604</f>
        <v>0</v>
      </c>
      <c r="D604" s="55">
        <f>'Results'!D604</f>
        <v>0</v>
      </c>
      <c r="E604" s="55">
        <f>'Results'!E604</f>
        <v>0</v>
      </c>
      <c r="F604" s="56">
        <f>'Results'!F604</f>
        <v>0</v>
      </c>
      <c r="G604" s="34">
        <f>'Results'!G604</f>
        <v>0</v>
      </c>
      <c r="H604" s="55">
        <f>'Results'!H604</f>
        <v>0</v>
      </c>
      <c r="I604" s="55">
        <f>'Results'!I604</f>
        <v>0</v>
      </c>
      <c r="J604" s="56">
        <f>'Results'!J604</f>
        <v>0</v>
      </c>
      <c r="K604" s="57">
        <f>0.01*'11'!B$16*'Matrix'!D604*'Results'!E604</f>
        <v>0</v>
      </c>
      <c r="L604" s="33">
        <f>0.01*('11'!C$16-'935'!Y604)*'Results'!C604*'Matrix'!D604*('11'!B$16/('11'!B$16-'935'!X604))*'935'!Q604</f>
        <v>0</v>
      </c>
      <c r="M604" s="49">
        <f>0.01*('11'!B$16-'935'!X604)*'Results'!D604</f>
        <v>0</v>
      </c>
      <c r="N604" s="33">
        <f>0.01*'11'!B$16*'Matrix'!I604*'Matrix'!BS604</f>
        <v>0</v>
      </c>
      <c r="O604" s="33">
        <f>0.01*('11'!B$16-'935'!X604)*'Matrix'!BX604</f>
        <v>0</v>
      </c>
      <c r="P604" s="49">
        <f>0.01*'Matrix'!BM604*'935'!U604</f>
        <v>0</v>
      </c>
      <c r="Q604" s="57">
        <f>K604+L604+M604</f>
        <v>0</v>
      </c>
      <c r="R604" s="32">
        <f>'935'!Z604</f>
        <v>0</v>
      </c>
      <c r="S604" s="58">
        <f>Q604-R604</f>
        <v>0</v>
      </c>
      <c r="T604" s="59">
        <f>IF(R604,Q604/R604-1,"")</f>
        <v>0</v>
      </c>
      <c r="U604" s="57">
        <f>N604+O604+P604</f>
        <v>0</v>
      </c>
      <c r="V604" s="32">
        <f>'935'!AA604</f>
        <v>0</v>
      </c>
      <c r="W604" s="58">
        <f>U604-V604</f>
        <v>0</v>
      </c>
      <c r="X604" s="59">
        <f>IF(V604,U604/V604-1,"")</f>
        <v>0</v>
      </c>
      <c r="Y604" s="57">
        <f>0.01*('11'!B$16-'935'!X604)*'Matrix'!BU604</f>
        <v>0</v>
      </c>
      <c r="Z604" s="33">
        <f>0.01*'11'!B$16*'Matrix'!D604*'Matrix'!CW604</f>
        <v>0</v>
      </c>
      <c r="AA604" s="33">
        <f>'Matrix'!D604*MAX('Matrix'!DE604,0-('Matrix'!DD604+IF('935'!Q604=0,0,(1-'935'!Y604/'11'!C$16)*'11'!B$16/('11'!B$16-'935'!X604)*IF('Matrix'!D604=0,1,'Matrix'!BY604/'Matrix'!D604)*'Matrix'!CV604)))*'11'!B$16*0.01*'DNO totals'!B$274/'DNO totals'!B$296</f>
        <v>0</v>
      </c>
      <c r="AB604" s="33">
        <f>'Matrix'!D604*'Charging rates'!B$106*'Matrix'!DB604</f>
        <v>0</v>
      </c>
      <c r="AC604" s="33">
        <f>'Matrix'!D604*MAX('Matrix'!DE604,0-('Matrix'!DD604+IF('935'!Q604=0,0,(1-'935'!Y604/'11'!C$16)*'11'!B$16/('11'!B$16-'935'!X604)*IF('Matrix'!D604=0,1,'Matrix'!BY604/'Matrix'!D604)*'Matrix'!CV604)))*'11'!B$16*0.01*'DNO totals'!B$284/'DNO totals'!B$296</f>
        <v>0</v>
      </c>
      <c r="AD604" s="33">
        <f>0.01*('Matrix'!BY604*'11'!B$16*'Matrix'!CB604+'Matrix'!D604*'Matrix'!CD604*'935'!Q604*('11'!C$16-'935'!Y604)*('11'!B$16/('11'!B$16-'935'!X604)))</f>
        <v>0</v>
      </c>
      <c r="AE604" s="33">
        <f>'Matrix'!D604*'Charging rates'!B$116*('Parameters'!B$21+'Matrix'!J604)*IF('DNO totals'!B$323&lt;0,1,'935'!S604)</f>
        <v>0</v>
      </c>
      <c r="AF604" s="33">
        <f>'Matrix'!D604*MAX('Matrix'!DE604,0-('Matrix'!DD604+IF('935'!Q604=0,0,(1-'935'!Y604/'11'!C$16)*'11'!B$16/('11'!B$16-'935'!X604)*IF('Matrix'!D604=0,1,'Matrix'!BY604/'Matrix'!D604)*'Matrix'!CV604)))*'11'!B$16*0.01*(1-('DNO totals'!B$284+'DNO totals'!B$274)/'DNO totals'!B$296)</f>
        <v>0</v>
      </c>
      <c r="AG604" s="49">
        <f>Q604-Y604-Z604-AA604-AB604-AC604-AD604-AE604-AF604</f>
        <v>0</v>
      </c>
    </row>
    <row r="605" spans="1:33">
      <c r="A605" s="28">
        <v>505</v>
      </c>
      <c r="B605" s="48">
        <f>'Results'!B605</f>
        <v>0</v>
      </c>
      <c r="C605" s="34">
        <f>'Results'!C605</f>
        <v>0</v>
      </c>
      <c r="D605" s="55">
        <f>'Results'!D605</f>
        <v>0</v>
      </c>
      <c r="E605" s="55">
        <f>'Results'!E605</f>
        <v>0</v>
      </c>
      <c r="F605" s="56">
        <f>'Results'!F605</f>
        <v>0</v>
      </c>
      <c r="G605" s="34">
        <f>'Results'!G605</f>
        <v>0</v>
      </c>
      <c r="H605" s="55">
        <f>'Results'!H605</f>
        <v>0</v>
      </c>
      <c r="I605" s="55">
        <f>'Results'!I605</f>
        <v>0</v>
      </c>
      <c r="J605" s="56">
        <f>'Results'!J605</f>
        <v>0</v>
      </c>
      <c r="K605" s="57">
        <f>0.01*'11'!B$16*'Matrix'!D605*'Results'!E605</f>
        <v>0</v>
      </c>
      <c r="L605" s="33">
        <f>0.01*('11'!C$16-'935'!Y605)*'Results'!C605*'Matrix'!D605*('11'!B$16/('11'!B$16-'935'!X605))*'935'!Q605</f>
        <v>0</v>
      </c>
      <c r="M605" s="49">
        <f>0.01*('11'!B$16-'935'!X605)*'Results'!D605</f>
        <v>0</v>
      </c>
      <c r="N605" s="33">
        <f>0.01*'11'!B$16*'Matrix'!I605*'Matrix'!BS605</f>
        <v>0</v>
      </c>
      <c r="O605" s="33">
        <f>0.01*('11'!B$16-'935'!X605)*'Matrix'!BX605</f>
        <v>0</v>
      </c>
      <c r="P605" s="49">
        <f>0.01*'Matrix'!BM605*'935'!U605</f>
        <v>0</v>
      </c>
      <c r="Q605" s="57">
        <f>K605+L605+M605</f>
        <v>0</v>
      </c>
      <c r="R605" s="32">
        <f>'935'!Z605</f>
        <v>0</v>
      </c>
      <c r="S605" s="58">
        <f>Q605-R605</f>
        <v>0</v>
      </c>
      <c r="T605" s="59">
        <f>IF(R605,Q605/R605-1,"")</f>
        <v>0</v>
      </c>
      <c r="U605" s="57">
        <f>N605+O605+P605</f>
        <v>0</v>
      </c>
      <c r="V605" s="32">
        <f>'935'!AA605</f>
        <v>0</v>
      </c>
      <c r="W605" s="58">
        <f>U605-V605</f>
        <v>0</v>
      </c>
      <c r="X605" s="59">
        <f>IF(V605,U605/V605-1,"")</f>
        <v>0</v>
      </c>
      <c r="Y605" s="57">
        <f>0.01*('11'!B$16-'935'!X605)*'Matrix'!BU605</f>
        <v>0</v>
      </c>
      <c r="Z605" s="33">
        <f>0.01*'11'!B$16*'Matrix'!D605*'Matrix'!CW605</f>
        <v>0</v>
      </c>
      <c r="AA605" s="33">
        <f>'Matrix'!D605*MAX('Matrix'!DE605,0-('Matrix'!DD605+IF('935'!Q605=0,0,(1-'935'!Y605/'11'!C$16)*'11'!B$16/('11'!B$16-'935'!X605)*IF('Matrix'!D605=0,1,'Matrix'!BY605/'Matrix'!D605)*'Matrix'!CV605)))*'11'!B$16*0.01*'DNO totals'!B$274/'DNO totals'!B$296</f>
        <v>0</v>
      </c>
      <c r="AB605" s="33">
        <f>'Matrix'!D605*'Charging rates'!B$106*'Matrix'!DB605</f>
        <v>0</v>
      </c>
      <c r="AC605" s="33">
        <f>'Matrix'!D605*MAX('Matrix'!DE605,0-('Matrix'!DD605+IF('935'!Q605=0,0,(1-'935'!Y605/'11'!C$16)*'11'!B$16/('11'!B$16-'935'!X605)*IF('Matrix'!D605=0,1,'Matrix'!BY605/'Matrix'!D605)*'Matrix'!CV605)))*'11'!B$16*0.01*'DNO totals'!B$284/'DNO totals'!B$296</f>
        <v>0</v>
      </c>
      <c r="AD605" s="33">
        <f>0.01*('Matrix'!BY605*'11'!B$16*'Matrix'!CB605+'Matrix'!D605*'Matrix'!CD605*'935'!Q605*('11'!C$16-'935'!Y605)*('11'!B$16/('11'!B$16-'935'!X605)))</f>
        <v>0</v>
      </c>
      <c r="AE605" s="33">
        <f>'Matrix'!D605*'Charging rates'!B$116*('Parameters'!B$21+'Matrix'!J605)*IF('DNO totals'!B$323&lt;0,1,'935'!S605)</f>
        <v>0</v>
      </c>
      <c r="AF605" s="33">
        <f>'Matrix'!D605*MAX('Matrix'!DE605,0-('Matrix'!DD605+IF('935'!Q605=0,0,(1-'935'!Y605/'11'!C$16)*'11'!B$16/('11'!B$16-'935'!X605)*IF('Matrix'!D605=0,1,'Matrix'!BY605/'Matrix'!D605)*'Matrix'!CV605)))*'11'!B$16*0.01*(1-('DNO totals'!B$284+'DNO totals'!B$274)/'DNO totals'!B$296)</f>
        <v>0</v>
      </c>
      <c r="AG605" s="49">
        <f>Q605-Y605-Z605-AA605-AB605-AC605-AD605-AE605-AF605</f>
        <v>0</v>
      </c>
    </row>
    <row r="606" spans="1:33">
      <c r="A606" s="28">
        <v>506</v>
      </c>
      <c r="B606" s="48">
        <f>'Results'!B606</f>
        <v>0</v>
      </c>
      <c r="C606" s="34">
        <f>'Results'!C606</f>
        <v>0</v>
      </c>
      <c r="D606" s="55">
        <f>'Results'!D606</f>
        <v>0</v>
      </c>
      <c r="E606" s="55">
        <f>'Results'!E606</f>
        <v>0</v>
      </c>
      <c r="F606" s="56">
        <f>'Results'!F606</f>
        <v>0</v>
      </c>
      <c r="G606" s="34">
        <f>'Results'!G606</f>
        <v>0</v>
      </c>
      <c r="H606" s="55">
        <f>'Results'!H606</f>
        <v>0</v>
      </c>
      <c r="I606" s="55">
        <f>'Results'!I606</f>
        <v>0</v>
      </c>
      <c r="J606" s="56">
        <f>'Results'!J606</f>
        <v>0</v>
      </c>
      <c r="K606" s="57">
        <f>0.01*'11'!B$16*'Matrix'!D606*'Results'!E606</f>
        <v>0</v>
      </c>
      <c r="L606" s="33">
        <f>0.01*('11'!C$16-'935'!Y606)*'Results'!C606*'Matrix'!D606*('11'!B$16/('11'!B$16-'935'!X606))*'935'!Q606</f>
        <v>0</v>
      </c>
      <c r="M606" s="49">
        <f>0.01*('11'!B$16-'935'!X606)*'Results'!D606</f>
        <v>0</v>
      </c>
      <c r="N606" s="33">
        <f>0.01*'11'!B$16*'Matrix'!I606*'Matrix'!BS606</f>
        <v>0</v>
      </c>
      <c r="O606" s="33">
        <f>0.01*('11'!B$16-'935'!X606)*'Matrix'!BX606</f>
        <v>0</v>
      </c>
      <c r="P606" s="49">
        <f>0.01*'Matrix'!BM606*'935'!U606</f>
        <v>0</v>
      </c>
      <c r="Q606" s="57">
        <f>K606+L606+M606</f>
        <v>0</v>
      </c>
      <c r="R606" s="32">
        <f>'935'!Z606</f>
        <v>0</v>
      </c>
      <c r="S606" s="58">
        <f>Q606-R606</f>
        <v>0</v>
      </c>
      <c r="T606" s="59">
        <f>IF(R606,Q606/R606-1,"")</f>
        <v>0</v>
      </c>
      <c r="U606" s="57">
        <f>N606+O606+P606</f>
        <v>0</v>
      </c>
      <c r="V606" s="32">
        <f>'935'!AA606</f>
        <v>0</v>
      </c>
      <c r="W606" s="58">
        <f>U606-V606</f>
        <v>0</v>
      </c>
      <c r="X606" s="59">
        <f>IF(V606,U606/V606-1,"")</f>
        <v>0</v>
      </c>
      <c r="Y606" s="57">
        <f>0.01*('11'!B$16-'935'!X606)*'Matrix'!BU606</f>
        <v>0</v>
      </c>
      <c r="Z606" s="33">
        <f>0.01*'11'!B$16*'Matrix'!D606*'Matrix'!CW606</f>
        <v>0</v>
      </c>
      <c r="AA606" s="33">
        <f>'Matrix'!D606*MAX('Matrix'!DE606,0-('Matrix'!DD606+IF('935'!Q606=0,0,(1-'935'!Y606/'11'!C$16)*'11'!B$16/('11'!B$16-'935'!X606)*IF('Matrix'!D606=0,1,'Matrix'!BY606/'Matrix'!D606)*'Matrix'!CV606)))*'11'!B$16*0.01*'DNO totals'!B$274/'DNO totals'!B$296</f>
        <v>0</v>
      </c>
      <c r="AB606" s="33">
        <f>'Matrix'!D606*'Charging rates'!B$106*'Matrix'!DB606</f>
        <v>0</v>
      </c>
      <c r="AC606" s="33">
        <f>'Matrix'!D606*MAX('Matrix'!DE606,0-('Matrix'!DD606+IF('935'!Q606=0,0,(1-'935'!Y606/'11'!C$16)*'11'!B$16/('11'!B$16-'935'!X606)*IF('Matrix'!D606=0,1,'Matrix'!BY606/'Matrix'!D606)*'Matrix'!CV606)))*'11'!B$16*0.01*'DNO totals'!B$284/'DNO totals'!B$296</f>
        <v>0</v>
      </c>
      <c r="AD606" s="33">
        <f>0.01*('Matrix'!BY606*'11'!B$16*'Matrix'!CB606+'Matrix'!D606*'Matrix'!CD606*'935'!Q606*('11'!C$16-'935'!Y606)*('11'!B$16/('11'!B$16-'935'!X606)))</f>
        <v>0</v>
      </c>
      <c r="AE606" s="33">
        <f>'Matrix'!D606*'Charging rates'!B$116*('Parameters'!B$21+'Matrix'!J606)*IF('DNO totals'!B$323&lt;0,1,'935'!S606)</f>
        <v>0</v>
      </c>
      <c r="AF606" s="33">
        <f>'Matrix'!D606*MAX('Matrix'!DE606,0-('Matrix'!DD606+IF('935'!Q606=0,0,(1-'935'!Y606/'11'!C$16)*'11'!B$16/('11'!B$16-'935'!X606)*IF('Matrix'!D606=0,1,'Matrix'!BY606/'Matrix'!D606)*'Matrix'!CV606)))*'11'!B$16*0.01*(1-('DNO totals'!B$284+'DNO totals'!B$274)/'DNO totals'!B$296)</f>
        <v>0</v>
      </c>
      <c r="AG606" s="49">
        <f>Q606-Y606-Z606-AA606-AB606-AC606-AD606-AE606-AF606</f>
        <v>0</v>
      </c>
    </row>
    <row r="607" spans="1:33">
      <c r="A607" s="28">
        <v>507</v>
      </c>
      <c r="B607" s="48">
        <f>'Results'!B607</f>
        <v>0</v>
      </c>
      <c r="C607" s="34">
        <f>'Results'!C607</f>
        <v>0</v>
      </c>
      <c r="D607" s="55">
        <f>'Results'!D607</f>
        <v>0</v>
      </c>
      <c r="E607" s="55">
        <f>'Results'!E607</f>
        <v>0</v>
      </c>
      <c r="F607" s="56">
        <f>'Results'!F607</f>
        <v>0</v>
      </c>
      <c r="G607" s="34">
        <f>'Results'!G607</f>
        <v>0</v>
      </c>
      <c r="H607" s="55">
        <f>'Results'!H607</f>
        <v>0</v>
      </c>
      <c r="I607" s="55">
        <f>'Results'!I607</f>
        <v>0</v>
      </c>
      <c r="J607" s="56">
        <f>'Results'!J607</f>
        <v>0</v>
      </c>
      <c r="K607" s="57">
        <f>0.01*'11'!B$16*'Matrix'!D607*'Results'!E607</f>
        <v>0</v>
      </c>
      <c r="L607" s="33">
        <f>0.01*('11'!C$16-'935'!Y607)*'Results'!C607*'Matrix'!D607*('11'!B$16/('11'!B$16-'935'!X607))*'935'!Q607</f>
        <v>0</v>
      </c>
      <c r="M607" s="49">
        <f>0.01*('11'!B$16-'935'!X607)*'Results'!D607</f>
        <v>0</v>
      </c>
      <c r="N607" s="33">
        <f>0.01*'11'!B$16*'Matrix'!I607*'Matrix'!BS607</f>
        <v>0</v>
      </c>
      <c r="O607" s="33">
        <f>0.01*('11'!B$16-'935'!X607)*'Matrix'!BX607</f>
        <v>0</v>
      </c>
      <c r="P607" s="49">
        <f>0.01*'Matrix'!BM607*'935'!U607</f>
        <v>0</v>
      </c>
      <c r="Q607" s="57">
        <f>K607+L607+M607</f>
        <v>0</v>
      </c>
      <c r="R607" s="32">
        <f>'935'!Z607</f>
        <v>0</v>
      </c>
      <c r="S607" s="58">
        <f>Q607-R607</f>
        <v>0</v>
      </c>
      <c r="T607" s="59">
        <f>IF(R607,Q607/R607-1,"")</f>
        <v>0</v>
      </c>
      <c r="U607" s="57">
        <f>N607+O607+P607</f>
        <v>0</v>
      </c>
      <c r="V607" s="32">
        <f>'935'!AA607</f>
        <v>0</v>
      </c>
      <c r="W607" s="58">
        <f>U607-V607</f>
        <v>0</v>
      </c>
      <c r="X607" s="59">
        <f>IF(V607,U607/V607-1,"")</f>
        <v>0</v>
      </c>
      <c r="Y607" s="57">
        <f>0.01*('11'!B$16-'935'!X607)*'Matrix'!BU607</f>
        <v>0</v>
      </c>
      <c r="Z607" s="33">
        <f>0.01*'11'!B$16*'Matrix'!D607*'Matrix'!CW607</f>
        <v>0</v>
      </c>
      <c r="AA607" s="33">
        <f>'Matrix'!D607*MAX('Matrix'!DE607,0-('Matrix'!DD607+IF('935'!Q607=0,0,(1-'935'!Y607/'11'!C$16)*'11'!B$16/('11'!B$16-'935'!X607)*IF('Matrix'!D607=0,1,'Matrix'!BY607/'Matrix'!D607)*'Matrix'!CV607)))*'11'!B$16*0.01*'DNO totals'!B$274/'DNO totals'!B$296</f>
        <v>0</v>
      </c>
      <c r="AB607" s="33">
        <f>'Matrix'!D607*'Charging rates'!B$106*'Matrix'!DB607</f>
        <v>0</v>
      </c>
      <c r="AC607" s="33">
        <f>'Matrix'!D607*MAX('Matrix'!DE607,0-('Matrix'!DD607+IF('935'!Q607=0,0,(1-'935'!Y607/'11'!C$16)*'11'!B$16/('11'!B$16-'935'!X607)*IF('Matrix'!D607=0,1,'Matrix'!BY607/'Matrix'!D607)*'Matrix'!CV607)))*'11'!B$16*0.01*'DNO totals'!B$284/'DNO totals'!B$296</f>
        <v>0</v>
      </c>
      <c r="AD607" s="33">
        <f>0.01*('Matrix'!BY607*'11'!B$16*'Matrix'!CB607+'Matrix'!D607*'Matrix'!CD607*'935'!Q607*('11'!C$16-'935'!Y607)*('11'!B$16/('11'!B$16-'935'!X607)))</f>
        <v>0</v>
      </c>
      <c r="AE607" s="33">
        <f>'Matrix'!D607*'Charging rates'!B$116*('Parameters'!B$21+'Matrix'!J607)*IF('DNO totals'!B$323&lt;0,1,'935'!S607)</f>
        <v>0</v>
      </c>
      <c r="AF607" s="33">
        <f>'Matrix'!D607*MAX('Matrix'!DE607,0-('Matrix'!DD607+IF('935'!Q607=0,0,(1-'935'!Y607/'11'!C$16)*'11'!B$16/('11'!B$16-'935'!X607)*IF('Matrix'!D607=0,1,'Matrix'!BY607/'Matrix'!D607)*'Matrix'!CV607)))*'11'!B$16*0.01*(1-('DNO totals'!B$284+'DNO totals'!B$274)/'DNO totals'!B$296)</f>
        <v>0</v>
      </c>
      <c r="AG607" s="49">
        <f>Q607-Y607-Z607-AA607-AB607-AC607-AD607-AE607-AF607</f>
        <v>0</v>
      </c>
    </row>
    <row r="608" spans="1:33">
      <c r="A608" s="28">
        <v>508</v>
      </c>
      <c r="B608" s="48">
        <f>'Results'!B608</f>
        <v>0</v>
      </c>
      <c r="C608" s="34">
        <f>'Results'!C608</f>
        <v>0</v>
      </c>
      <c r="D608" s="55">
        <f>'Results'!D608</f>
        <v>0</v>
      </c>
      <c r="E608" s="55">
        <f>'Results'!E608</f>
        <v>0</v>
      </c>
      <c r="F608" s="56">
        <f>'Results'!F608</f>
        <v>0</v>
      </c>
      <c r="G608" s="34">
        <f>'Results'!G608</f>
        <v>0</v>
      </c>
      <c r="H608" s="55">
        <f>'Results'!H608</f>
        <v>0</v>
      </c>
      <c r="I608" s="55">
        <f>'Results'!I608</f>
        <v>0</v>
      </c>
      <c r="J608" s="56">
        <f>'Results'!J608</f>
        <v>0</v>
      </c>
      <c r="K608" s="57">
        <f>0.01*'11'!B$16*'Matrix'!D608*'Results'!E608</f>
        <v>0</v>
      </c>
      <c r="L608" s="33">
        <f>0.01*('11'!C$16-'935'!Y608)*'Results'!C608*'Matrix'!D608*('11'!B$16/('11'!B$16-'935'!X608))*'935'!Q608</f>
        <v>0</v>
      </c>
      <c r="M608" s="49">
        <f>0.01*('11'!B$16-'935'!X608)*'Results'!D608</f>
        <v>0</v>
      </c>
      <c r="N608" s="33">
        <f>0.01*'11'!B$16*'Matrix'!I608*'Matrix'!BS608</f>
        <v>0</v>
      </c>
      <c r="O608" s="33">
        <f>0.01*('11'!B$16-'935'!X608)*'Matrix'!BX608</f>
        <v>0</v>
      </c>
      <c r="P608" s="49">
        <f>0.01*'Matrix'!BM608*'935'!U608</f>
        <v>0</v>
      </c>
      <c r="Q608" s="57">
        <f>K608+L608+M608</f>
        <v>0</v>
      </c>
      <c r="R608" s="32">
        <f>'935'!Z608</f>
        <v>0</v>
      </c>
      <c r="S608" s="58">
        <f>Q608-R608</f>
        <v>0</v>
      </c>
      <c r="T608" s="59">
        <f>IF(R608,Q608/R608-1,"")</f>
        <v>0</v>
      </c>
      <c r="U608" s="57">
        <f>N608+O608+P608</f>
        <v>0</v>
      </c>
      <c r="V608" s="32">
        <f>'935'!AA608</f>
        <v>0</v>
      </c>
      <c r="W608" s="58">
        <f>U608-V608</f>
        <v>0</v>
      </c>
      <c r="X608" s="59">
        <f>IF(V608,U608/V608-1,"")</f>
        <v>0</v>
      </c>
      <c r="Y608" s="57">
        <f>0.01*('11'!B$16-'935'!X608)*'Matrix'!BU608</f>
        <v>0</v>
      </c>
      <c r="Z608" s="33">
        <f>0.01*'11'!B$16*'Matrix'!D608*'Matrix'!CW608</f>
        <v>0</v>
      </c>
      <c r="AA608" s="33">
        <f>'Matrix'!D608*MAX('Matrix'!DE608,0-('Matrix'!DD608+IF('935'!Q608=0,0,(1-'935'!Y608/'11'!C$16)*'11'!B$16/('11'!B$16-'935'!X608)*IF('Matrix'!D608=0,1,'Matrix'!BY608/'Matrix'!D608)*'Matrix'!CV608)))*'11'!B$16*0.01*'DNO totals'!B$274/'DNO totals'!B$296</f>
        <v>0</v>
      </c>
      <c r="AB608" s="33">
        <f>'Matrix'!D608*'Charging rates'!B$106*'Matrix'!DB608</f>
        <v>0</v>
      </c>
      <c r="AC608" s="33">
        <f>'Matrix'!D608*MAX('Matrix'!DE608,0-('Matrix'!DD608+IF('935'!Q608=0,0,(1-'935'!Y608/'11'!C$16)*'11'!B$16/('11'!B$16-'935'!X608)*IF('Matrix'!D608=0,1,'Matrix'!BY608/'Matrix'!D608)*'Matrix'!CV608)))*'11'!B$16*0.01*'DNO totals'!B$284/'DNO totals'!B$296</f>
        <v>0</v>
      </c>
      <c r="AD608" s="33">
        <f>0.01*('Matrix'!BY608*'11'!B$16*'Matrix'!CB608+'Matrix'!D608*'Matrix'!CD608*'935'!Q608*('11'!C$16-'935'!Y608)*('11'!B$16/('11'!B$16-'935'!X608)))</f>
        <v>0</v>
      </c>
      <c r="AE608" s="33">
        <f>'Matrix'!D608*'Charging rates'!B$116*('Parameters'!B$21+'Matrix'!J608)*IF('DNO totals'!B$323&lt;0,1,'935'!S608)</f>
        <v>0</v>
      </c>
      <c r="AF608" s="33">
        <f>'Matrix'!D608*MAX('Matrix'!DE608,0-('Matrix'!DD608+IF('935'!Q608=0,0,(1-'935'!Y608/'11'!C$16)*'11'!B$16/('11'!B$16-'935'!X608)*IF('Matrix'!D608=0,1,'Matrix'!BY608/'Matrix'!D608)*'Matrix'!CV608)))*'11'!B$16*0.01*(1-('DNO totals'!B$284+'DNO totals'!B$274)/'DNO totals'!B$296)</f>
        <v>0</v>
      </c>
      <c r="AG608" s="49">
        <f>Q608-Y608-Z608-AA608-AB608-AC608-AD608-AE608-AF608</f>
        <v>0</v>
      </c>
    </row>
    <row r="609" spans="1:33">
      <c r="A609" s="28">
        <v>509</v>
      </c>
      <c r="B609" s="48">
        <f>'Results'!B609</f>
        <v>0</v>
      </c>
      <c r="C609" s="34">
        <f>'Results'!C609</f>
        <v>0</v>
      </c>
      <c r="D609" s="55">
        <f>'Results'!D609</f>
        <v>0</v>
      </c>
      <c r="E609" s="55">
        <f>'Results'!E609</f>
        <v>0</v>
      </c>
      <c r="F609" s="56">
        <f>'Results'!F609</f>
        <v>0</v>
      </c>
      <c r="G609" s="34">
        <f>'Results'!G609</f>
        <v>0</v>
      </c>
      <c r="H609" s="55">
        <f>'Results'!H609</f>
        <v>0</v>
      </c>
      <c r="I609" s="55">
        <f>'Results'!I609</f>
        <v>0</v>
      </c>
      <c r="J609" s="56">
        <f>'Results'!J609</f>
        <v>0</v>
      </c>
      <c r="K609" s="57">
        <f>0.01*'11'!B$16*'Matrix'!D609*'Results'!E609</f>
        <v>0</v>
      </c>
      <c r="L609" s="33">
        <f>0.01*('11'!C$16-'935'!Y609)*'Results'!C609*'Matrix'!D609*('11'!B$16/('11'!B$16-'935'!X609))*'935'!Q609</f>
        <v>0</v>
      </c>
      <c r="M609" s="49">
        <f>0.01*('11'!B$16-'935'!X609)*'Results'!D609</f>
        <v>0</v>
      </c>
      <c r="N609" s="33">
        <f>0.01*'11'!B$16*'Matrix'!I609*'Matrix'!BS609</f>
        <v>0</v>
      </c>
      <c r="O609" s="33">
        <f>0.01*('11'!B$16-'935'!X609)*'Matrix'!BX609</f>
        <v>0</v>
      </c>
      <c r="P609" s="49">
        <f>0.01*'Matrix'!BM609*'935'!U609</f>
        <v>0</v>
      </c>
      <c r="Q609" s="57">
        <f>K609+L609+M609</f>
        <v>0</v>
      </c>
      <c r="R609" s="32">
        <f>'935'!Z609</f>
        <v>0</v>
      </c>
      <c r="S609" s="58">
        <f>Q609-R609</f>
        <v>0</v>
      </c>
      <c r="T609" s="59">
        <f>IF(R609,Q609/R609-1,"")</f>
        <v>0</v>
      </c>
      <c r="U609" s="57">
        <f>N609+O609+P609</f>
        <v>0</v>
      </c>
      <c r="V609" s="32">
        <f>'935'!AA609</f>
        <v>0</v>
      </c>
      <c r="W609" s="58">
        <f>U609-V609</f>
        <v>0</v>
      </c>
      <c r="X609" s="59">
        <f>IF(V609,U609/V609-1,"")</f>
        <v>0</v>
      </c>
      <c r="Y609" s="57">
        <f>0.01*('11'!B$16-'935'!X609)*'Matrix'!BU609</f>
        <v>0</v>
      </c>
      <c r="Z609" s="33">
        <f>0.01*'11'!B$16*'Matrix'!D609*'Matrix'!CW609</f>
        <v>0</v>
      </c>
      <c r="AA609" s="33">
        <f>'Matrix'!D609*MAX('Matrix'!DE609,0-('Matrix'!DD609+IF('935'!Q609=0,0,(1-'935'!Y609/'11'!C$16)*'11'!B$16/('11'!B$16-'935'!X609)*IF('Matrix'!D609=0,1,'Matrix'!BY609/'Matrix'!D609)*'Matrix'!CV609)))*'11'!B$16*0.01*'DNO totals'!B$274/'DNO totals'!B$296</f>
        <v>0</v>
      </c>
      <c r="AB609" s="33">
        <f>'Matrix'!D609*'Charging rates'!B$106*'Matrix'!DB609</f>
        <v>0</v>
      </c>
      <c r="AC609" s="33">
        <f>'Matrix'!D609*MAX('Matrix'!DE609,0-('Matrix'!DD609+IF('935'!Q609=0,0,(1-'935'!Y609/'11'!C$16)*'11'!B$16/('11'!B$16-'935'!X609)*IF('Matrix'!D609=0,1,'Matrix'!BY609/'Matrix'!D609)*'Matrix'!CV609)))*'11'!B$16*0.01*'DNO totals'!B$284/'DNO totals'!B$296</f>
        <v>0</v>
      </c>
      <c r="AD609" s="33">
        <f>0.01*('Matrix'!BY609*'11'!B$16*'Matrix'!CB609+'Matrix'!D609*'Matrix'!CD609*'935'!Q609*('11'!C$16-'935'!Y609)*('11'!B$16/('11'!B$16-'935'!X609)))</f>
        <v>0</v>
      </c>
      <c r="AE609" s="33">
        <f>'Matrix'!D609*'Charging rates'!B$116*('Parameters'!B$21+'Matrix'!J609)*IF('DNO totals'!B$323&lt;0,1,'935'!S609)</f>
        <v>0</v>
      </c>
      <c r="AF609" s="33">
        <f>'Matrix'!D609*MAX('Matrix'!DE609,0-('Matrix'!DD609+IF('935'!Q609=0,0,(1-'935'!Y609/'11'!C$16)*'11'!B$16/('11'!B$16-'935'!X609)*IF('Matrix'!D609=0,1,'Matrix'!BY609/'Matrix'!D609)*'Matrix'!CV609)))*'11'!B$16*0.01*(1-('DNO totals'!B$284+'DNO totals'!B$274)/'DNO totals'!B$296)</f>
        <v>0</v>
      </c>
      <c r="AG609" s="49">
        <f>Q609-Y609-Z609-AA609-AB609-AC609-AD609-AE609-AF609</f>
        <v>0</v>
      </c>
    </row>
    <row r="610" spans="1:33">
      <c r="A610" s="28">
        <v>510</v>
      </c>
      <c r="B610" s="48">
        <f>'Results'!B610</f>
        <v>0</v>
      </c>
      <c r="C610" s="34">
        <f>'Results'!C610</f>
        <v>0</v>
      </c>
      <c r="D610" s="55">
        <f>'Results'!D610</f>
        <v>0</v>
      </c>
      <c r="E610" s="55">
        <f>'Results'!E610</f>
        <v>0</v>
      </c>
      <c r="F610" s="56">
        <f>'Results'!F610</f>
        <v>0</v>
      </c>
      <c r="G610" s="34">
        <f>'Results'!G610</f>
        <v>0</v>
      </c>
      <c r="H610" s="55">
        <f>'Results'!H610</f>
        <v>0</v>
      </c>
      <c r="I610" s="55">
        <f>'Results'!I610</f>
        <v>0</v>
      </c>
      <c r="J610" s="56">
        <f>'Results'!J610</f>
        <v>0</v>
      </c>
      <c r="K610" s="57">
        <f>0.01*'11'!B$16*'Matrix'!D610*'Results'!E610</f>
        <v>0</v>
      </c>
      <c r="L610" s="33">
        <f>0.01*('11'!C$16-'935'!Y610)*'Results'!C610*'Matrix'!D610*('11'!B$16/('11'!B$16-'935'!X610))*'935'!Q610</f>
        <v>0</v>
      </c>
      <c r="M610" s="49">
        <f>0.01*('11'!B$16-'935'!X610)*'Results'!D610</f>
        <v>0</v>
      </c>
      <c r="N610" s="33">
        <f>0.01*'11'!B$16*'Matrix'!I610*'Matrix'!BS610</f>
        <v>0</v>
      </c>
      <c r="O610" s="33">
        <f>0.01*('11'!B$16-'935'!X610)*'Matrix'!BX610</f>
        <v>0</v>
      </c>
      <c r="P610" s="49">
        <f>0.01*'Matrix'!BM610*'935'!U610</f>
        <v>0</v>
      </c>
      <c r="Q610" s="57">
        <f>K610+L610+M610</f>
        <v>0</v>
      </c>
      <c r="R610" s="32">
        <f>'935'!Z610</f>
        <v>0</v>
      </c>
      <c r="S610" s="58">
        <f>Q610-R610</f>
        <v>0</v>
      </c>
      <c r="T610" s="59">
        <f>IF(R610,Q610/R610-1,"")</f>
        <v>0</v>
      </c>
      <c r="U610" s="57">
        <f>N610+O610+P610</f>
        <v>0</v>
      </c>
      <c r="V610" s="32">
        <f>'935'!AA610</f>
        <v>0</v>
      </c>
      <c r="W610" s="58">
        <f>U610-V610</f>
        <v>0</v>
      </c>
      <c r="X610" s="59">
        <f>IF(V610,U610/V610-1,"")</f>
        <v>0</v>
      </c>
      <c r="Y610" s="57">
        <f>0.01*('11'!B$16-'935'!X610)*'Matrix'!BU610</f>
        <v>0</v>
      </c>
      <c r="Z610" s="33">
        <f>0.01*'11'!B$16*'Matrix'!D610*'Matrix'!CW610</f>
        <v>0</v>
      </c>
      <c r="AA610" s="33">
        <f>'Matrix'!D610*MAX('Matrix'!DE610,0-('Matrix'!DD610+IF('935'!Q610=0,0,(1-'935'!Y610/'11'!C$16)*'11'!B$16/('11'!B$16-'935'!X610)*IF('Matrix'!D610=0,1,'Matrix'!BY610/'Matrix'!D610)*'Matrix'!CV610)))*'11'!B$16*0.01*'DNO totals'!B$274/'DNO totals'!B$296</f>
        <v>0</v>
      </c>
      <c r="AB610" s="33">
        <f>'Matrix'!D610*'Charging rates'!B$106*'Matrix'!DB610</f>
        <v>0</v>
      </c>
      <c r="AC610" s="33">
        <f>'Matrix'!D610*MAX('Matrix'!DE610,0-('Matrix'!DD610+IF('935'!Q610=0,0,(1-'935'!Y610/'11'!C$16)*'11'!B$16/('11'!B$16-'935'!X610)*IF('Matrix'!D610=0,1,'Matrix'!BY610/'Matrix'!D610)*'Matrix'!CV610)))*'11'!B$16*0.01*'DNO totals'!B$284/'DNO totals'!B$296</f>
        <v>0</v>
      </c>
      <c r="AD610" s="33">
        <f>0.01*('Matrix'!BY610*'11'!B$16*'Matrix'!CB610+'Matrix'!D610*'Matrix'!CD610*'935'!Q610*('11'!C$16-'935'!Y610)*('11'!B$16/('11'!B$16-'935'!X610)))</f>
        <v>0</v>
      </c>
      <c r="AE610" s="33">
        <f>'Matrix'!D610*'Charging rates'!B$116*('Parameters'!B$21+'Matrix'!J610)*IF('DNO totals'!B$323&lt;0,1,'935'!S610)</f>
        <v>0</v>
      </c>
      <c r="AF610" s="33">
        <f>'Matrix'!D610*MAX('Matrix'!DE610,0-('Matrix'!DD610+IF('935'!Q610=0,0,(1-'935'!Y610/'11'!C$16)*'11'!B$16/('11'!B$16-'935'!X610)*IF('Matrix'!D610=0,1,'Matrix'!BY610/'Matrix'!D610)*'Matrix'!CV610)))*'11'!B$16*0.01*(1-('DNO totals'!B$284+'DNO totals'!B$274)/'DNO totals'!B$296)</f>
        <v>0</v>
      </c>
      <c r="AG610" s="49">
        <f>Q610-Y610-Z610-AA610-AB610-AC610-AD610-AE610-AF610</f>
        <v>0</v>
      </c>
    </row>
    <row r="611" spans="1:33">
      <c r="A611" s="28">
        <v>511</v>
      </c>
      <c r="B611" s="48">
        <f>'Results'!B611</f>
        <v>0</v>
      </c>
      <c r="C611" s="34">
        <f>'Results'!C611</f>
        <v>0</v>
      </c>
      <c r="D611" s="55">
        <f>'Results'!D611</f>
        <v>0</v>
      </c>
      <c r="E611" s="55">
        <f>'Results'!E611</f>
        <v>0</v>
      </c>
      <c r="F611" s="56">
        <f>'Results'!F611</f>
        <v>0</v>
      </c>
      <c r="G611" s="34">
        <f>'Results'!G611</f>
        <v>0</v>
      </c>
      <c r="H611" s="55">
        <f>'Results'!H611</f>
        <v>0</v>
      </c>
      <c r="I611" s="55">
        <f>'Results'!I611</f>
        <v>0</v>
      </c>
      <c r="J611" s="56">
        <f>'Results'!J611</f>
        <v>0</v>
      </c>
      <c r="K611" s="57">
        <f>0.01*'11'!B$16*'Matrix'!D611*'Results'!E611</f>
        <v>0</v>
      </c>
      <c r="L611" s="33">
        <f>0.01*('11'!C$16-'935'!Y611)*'Results'!C611*'Matrix'!D611*('11'!B$16/('11'!B$16-'935'!X611))*'935'!Q611</f>
        <v>0</v>
      </c>
      <c r="M611" s="49">
        <f>0.01*('11'!B$16-'935'!X611)*'Results'!D611</f>
        <v>0</v>
      </c>
      <c r="N611" s="33">
        <f>0.01*'11'!B$16*'Matrix'!I611*'Matrix'!BS611</f>
        <v>0</v>
      </c>
      <c r="O611" s="33">
        <f>0.01*('11'!B$16-'935'!X611)*'Matrix'!BX611</f>
        <v>0</v>
      </c>
      <c r="P611" s="49">
        <f>0.01*'Matrix'!BM611*'935'!U611</f>
        <v>0</v>
      </c>
      <c r="Q611" s="57">
        <f>K611+L611+M611</f>
        <v>0</v>
      </c>
      <c r="R611" s="32">
        <f>'935'!Z611</f>
        <v>0</v>
      </c>
      <c r="S611" s="58">
        <f>Q611-R611</f>
        <v>0</v>
      </c>
      <c r="T611" s="59">
        <f>IF(R611,Q611/R611-1,"")</f>
        <v>0</v>
      </c>
      <c r="U611" s="57">
        <f>N611+O611+P611</f>
        <v>0</v>
      </c>
      <c r="V611" s="32">
        <f>'935'!AA611</f>
        <v>0</v>
      </c>
      <c r="W611" s="58">
        <f>U611-V611</f>
        <v>0</v>
      </c>
      <c r="X611" s="59">
        <f>IF(V611,U611/V611-1,"")</f>
        <v>0</v>
      </c>
      <c r="Y611" s="57">
        <f>0.01*('11'!B$16-'935'!X611)*'Matrix'!BU611</f>
        <v>0</v>
      </c>
      <c r="Z611" s="33">
        <f>0.01*'11'!B$16*'Matrix'!D611*'Matrix'!CW611</f>
        <v>0</v>
      </c>
      <c r="AA611" s="33">
        <f>'Matrix'!D611*MAX('Matrix'!DE611,0-('Matrix'!DD611+IF('935'!Q611=0,0,(1-'935'!Y611/'11'!C$16)*'11'!B$16/('11'!B$16-'935'!X611)*IF('Matrix'!D611=0,1,'Matrix'!BY611/'Matrix'!D611)*'Matrix'!CV611)))*'11'!B$16*0.01*'DNO totals'!B$274/'DNO totals'!B$296</f>
        <v>0</v>
      </c>
      <c r="AB611" s="33">
        <f>'Matrix'!D611*'Charging rates'!B$106*'Matrix'!DB611</f>
        <v>0</v>
      </c>
      <c r="AC611" s="33">
        <f>'Matrix'!D611*MAX('Matrix'!DE611,0-('Matrix'!DD611+IF('935'!Q611=0,0,(1-'935'!Y611/'11'!C$16)*'11'!B$16/('11'!B$16-'935'!X611)*IF('Matrix'!D611=0,1,'Matrix'!BY611/'Matrix'!D611)*'Matrix'!CV611)))*'11'!B$16*0.01*'DNO totals'!B$284/'DNO totals'!B$296</f>
        <v>0</v>
      </c>
      <c r="AD611" s="33">
        <f>0.01*('Matrix'!BY611*'11'!B$16*'Matrix'!CB611+'Matrix'!D611*'Matrix'!CD611*'935'!Q611*('11'!C$16-'935'!Y611)*('11'!B$16/('11'!B$16-'935'!X611)))</f>
        <v>0</v>
      </c>
      <c r="AE611" s="33">
        <f>'Matrix'!D611*'Charging rates'!B$116*('Parameters'!B$21+'Matrix'!J611)*IF('DNO totals'!B$323&lt;0,1,'935'!S611)</f>
        <v>0</v>
      </c>
      <c r="AF611" s="33">
        <f>'Matrix'!D611*MAX('Matrix'!DE611,0-('Matrix'!DD611+IF('935'!Q611=0,0,(1-'935'!Y611/'11'!C$16)*'11'!B$16/('11'!B$16-'935'!X611)*IF('Matrix'!D611=0,1,'Matrix'!BY611/'Matrix'!D611)*'Matrix'!CV611)))*'11'!B$16*0.01*(1-('DNO totals'!B$284+'DNO totals'!B$274)/'DNO totals'!B$296)</f>
        <v>0</v>
      </c>
      <c r="AG611" s="49">
        <f>Q611-Y611-Z611-AA611-AB611-AC611-AD611-AE611-AF611</f>
        <v>0</v>
      </c>
    </row>
    <row r="612" spans="1:33">
      <c r="A612" s="28">
        <v>512</v>
      </c>
      <c r="B612" s="48">
        <f>'Results'!B612</f>
        <v>0</v>
      </c>
      <c r="C612" s="34">
        <f>'Results'!C612</f>
        <v>0</v>
      </c>
      <c r="D612" s="55">
        <f>'Results'!D612</f>
        <v>0</v>
      </c>
      <c r="E612" s="55">
        <f>'Results'!E612</f>
        <v>0</v>
      </c>
      <c r="F612" s="56">
        <f>'Results'!F612</f>
        <v>0</v>
      </c>
      <c r="G612" s="34">
        <f>'Results'!G612</f>
        <v>0</v>
      </c>
      <c r="H612" s="55">
        <f>'Results'!H612</f>
        <v>0</v>
      </c>
      <c r="I612" s="55">
        <f>'Results'!I612</f>
        <v>0</v>
      </c>
      <c r="J612" s="56">
        <f>'Results'!J612</f>
        <v>0</v>
      </c>
      <c r="K612" s="57">
        <f>0.01*'11'!B$16*'Matrix'!D612*'Results'!E612</f>
        <v>0</v>
      </c>
      <c r="L612" s="33">
        <f>0.01*('11'!C$16-'935'!Y612)*'Results'!C612*'Matrix'!D612*('11'!B$16/('11'!B$16-'935'!X612))*'935'!Q612</f>
        <v>0</v>
      </c>
      <c r="M612" s="49">
        <f>0.01*('11'!B$16-'935'!X612)*'Results'!D612</f>
        <v>0</v>
      </c>
      <c r="N612" s="33">
        <f>0.01*'11'!B$16*'Matrix'!I612*'Matrix'!BS612</f>
        <v>0</v>
      </c>
      <c r="O612" s="33">
        <f>0.01*('11'!B$16-'935'!X612)*'Matrix'!BX612</f>
        <v>0</v>
      </c>
      <c r="P612" s="49">
        <f>0.01*'Matrix'!BM612*'935'!U612</f>
        <v>0</v>
      </c>
      <c r="Q612" s="57">
        <f>K612+L612+M612</f>
        <v>0</v>
      </c>
      <c r="R612" s="32">
        <f>'935'!Z612</f>
        <v>0</v>
      </c>
      <c r="S612" s="58">
        <f>Q612-R612</f>
        <v>0</v>
      </c>
      <c r="T612" s="59">
        <f>IF(R612,Q612/R612-1,"")</f>
        <v>0</v>
      </c>
      <c r="U612" s="57">
        <f>N612+O612+P612</f>
        <v>0</v>
      </c>
      <c r="V612" s="32">
        <f>'935'!AA612</f>
        <v>0</v>
      </c>
      <c r="W612" s="58">
        <f>U612-V612</f>
        <v>0</v>
      </c>
      <c r="X612" s="59">
        <f>IF(V612,U612/V612-1,"")</f>
        <v>0</v>
      </c>
      <c r="Y612" s="57">
        <f>0.01*('11'!B$16-'935'!X612)*'Matrix'!BU612</f>
        <v>0</v>
      </c>
      <c r="Z612" s="33">
        <f>0.01*'11'!B$16*'Matrix'!D612*'Matrix'!CW612</f>
        <v>0</v>
      </c>
      <c r="AA612" s="33">
        <f>'Matrix'!D612*MAX('Matrix'!DE612,0-('Matrix'!DD612+IF('935'!Q612=0,0,(1-'935'!Y612/'11'!C$16)*'11'!B$16/('11'!B$16-'935'!X612)*IF('Matrix'!D612=0,1,'Matrix'!BY612/'Matrix'!D612)*'Matrix'!CV612)))*'11'!B$16*0.01*'DNO totals'!B$274/'DNO totals'!B$296</f>
        <v>0</v>
      </c>
      <c r="AB612" s="33">
        <f>'Matrix'!D612*'Charging rates'!B$106*'Matrix'!DB612</f>
        <v>0</v>
      </c>
      <c r="AC612" s="33">
        <f>'Matrix'!D612*MAX('Matrix'!DE612,0-('Matrix'!DD612+IF('935'!Q612=0,0,(1-'935'!Y612/'11'!C$16)*'11'!B$16/('11'!B$16-'935'!X612)*IF('Matrix'!D612=0,1,'Matrix'!BY612/'Matrix'!D612)*'Matrix'!CV612)))*'11'!B$16*0.01*'DNO totals'!B$284/'DNO totals'!B$296</f>
        <v>0</v>
      </c>
      <c r="AD612" s="33">
        <f>0.01*('Matrix'!BY612*'11'!B$16*'Matrix'!CB612+'Matrix'!D612*'Matrix'!CD612*'935'!Q612*('11'!C$16-'935'!Y612)*('11'!B$16/('11'!B$16-'935'!X612)))</f>
        <v>0</v>
      </c>
      <c r="AE612" s="33">
        <f>'Matrix'!D612*'Charging rates'!B$116*('Parameters'!B$21+'Matrix'!J612)*IF('DNO totals'!B$323&lt;0,1,'935'!S612)</f>
        <v>0</v>
      </c>
      <c r="AF612" s="33">
        <f>'Matrix'!D612*MAX('Matrix'!DE612,0-('Matrix'!DD612+IF('935'!Q612=0,0,(1-'935'!Y612/'11'!C$16)*'11'!B$16/('11'!B$16-'935'!X612)*IF('Matrix'!D612=0,1,'Matrix'!BY612/'Matrix'!D612)*'Matrix'!CV612)))*'11'!B$16*0.01*(1-('DNO totals'!B$284+'DNO totals'!B$274)/'DNO totals'!B$296)</f>
        <v>0</v>
      </c>
      <c r="AG612" s="49">
        <f>Q612-Y612-Z612-AA612-AB612-AC612-AD612-AE612-AF612</f>
        <v>0</v>
      </c>
    </row>
    <row r="613" spans="1:33">
      <c r="A613" s="28">
        <v>513</v>
      </c>
      <c r="B613" s="48">
        <f>'Results'!B613</f>
        <v>0</v>
      </c>
      <c r="C613" s="34">
        <f>'Results'!C613</f>
        <v>0</v>
      </c>
      <c r="D613" s="55">
        <f>'Results'!D613</f>
        <v>0</v>
      </c>
      <c r="E613" s="55">
        <f>'Results'!E613</f>
        <v>0</v>
      </c>
      <c r="F613" s="56">
        <f>'Results'!F613</f>
        <v>0</v>
      </c>
      <c r="G613" s="34">
        <f>'Results'!G613</f>
        <v>0</v>
      </c>
      <c r="H613" s="55">
        <f>'Results'!H613</f>
        <v>0</v>
      </c>
      <c r="I613" s="55">
        <f>'Results'!I613</f>
        <v>0</v>
      </c>
      <c r="J613" s="56">
        <f>'Results'!J613</f>
        <v>0</v>
      </c>
      <c r="K613" s="57">
        <f>0.01*'11'!B$16*'Matrix'!D613*'Results'!E613</f>
        <v>0</v>
      </c>
      <c r="L613" s="33">
        <f>0.01*('11'!C$16-'935'!Y613)*'Results'!C613*'Matrix'!D613*('11'!B$16/('11'!B$16-'935'!X613))*'935'!Q613</f>
        <v>0</v>
      </c>
      <c r="M613" s="49">
        <f>0.01*('11'!B$16-'935'!X613)*'Results'!D613</f>
        <v>0</v>
      </c>
      <c r="N613" s="33">
        <f>0.01*'11'!B$16*'Matrix'!I613*'Matrix'!BS613</f>
        <v>0</v>
      </c>
      <c r="O613" s="33">
        <f>0.01*('11'!B$16-'935'!X613)*'Matrix'!BX613</f>
        <v>0</v>
      </c>
      <c r="P613" s="49">
        <f>0.01*'Matrix'!BM613*'935'!U613</f>
        <v>0</v>
      </c>
      <c r="Q613" s="57">
        <f>K613+L613+M613</f>
        <v>0</v>
      </c>
      <c r="R613" s="32">
        <f>'935'!Z613</f>
        <v>0</v>
      </c>
      <c r="S613" s="58">
        <f>Q613-R613</f>
        <v>0</v>
      </c>
      <c r="T613" s="59">
        <f>IF(R613,Q613/R613-1,"")</f>
        <v>0</v>
      </c>
      <c r="U613" s="57">
        <f>N613+O613+P613</f>
        <v>0</v>
      </c>
      <c r="V613" s="32">
        <f>'935'!AA613</f>
        <v>0</v>
      </c>
      <c r="W613" s="58">
        <f>U613-V613</f>
        <v>0</v>
      </c>
      <c r="X613" s="59">
        <f>IF(V613,U613/V613-1,"")</f>
        <v>0</v>
      </c>
      <c r="Y613" s="57">
        <f>0.01*('11'!B$16-'935'!X613)*'Matrix'!BU613</f>
        <v>0</v>
      </c>
      <c r="Z613" s="33">
        <f>0.01*'11'!B$16*'Matrix'!D613*'Matrix'!CW613</f>
        <v>0</v>
      </c>
      <c r="AA613" s="33">
        <f>'Matrix'!D613*MAX('Matrix'!DE613,0-('Matrix'!DD613+IF('935'!Q613=0,0,(1-'935'!Y613/'11'!C$16)*'11'!B$16/('11'!B$16-'935'!X613)*IF('Matrix'!D613=0,1,'Matrix'!BY613/'Matrix'!D613)*'Matrix'!CV613)))*'11'!B$16*0.01*'DNO totals'!B$274/'DNO totals'!B$296</f>
        <v>0</v>
      </c>
      <c r="AB613" s="33">
        <f>'Matrix'!D613*'Charging rates'!B$106*'Matrix'!DB613</f>
        <v>0</v>
      </c>
      <c r="AC613" s="33">
        <f>'Matrix'!D613*MAX('Matrix'!DE613,0-('Matrix'!DD613+IF('935'!Q613=0,0,(1-'935'!Y613/'11'!C$16)*'11'!B$16/('11'!B$16-'935'!X613)*IF('Matrix'!D613=0,1,'Matrix'!BY613/'Matrix'!D613)*'Matrix'!CV613)))*'11'!B$16*0.01*'DNO totals'!B$284/'DNO totals'!B$296</f>
        <v>0</v>
      </c>
      <c r="AD613" s="33">
        <f>0.01*('Matrix'!BY613*'11'!B$16*'Matrix'!CB613+'Matrix'!D613*'Matrix'!CD613*'935'!Q613*('11'!C$16-'935'!Y613)*('11'!B$16/('11'!B$16-'935'!X613)))</f>
        <v>0</v>
      </c>
      <c r="AE613" s="33">
        <f>'Matrix'!D613*'Charging rates'!B$116*('Parameters'!B$21+'Matrix'!J613)*IF('DNO totals'!B$323&lt;0,1,'935'!S613)</f>
        <v>0</v>
      </c>
      <c r="AF613" s="33">
        <f>'Matrix'!D613*MAX('Matrix'!DE613,0-('Matrix'!DD613+IF('935'!Q613=0,0,(1-'935'!Y613/'11'!C$16)*'11'!B$16/('11'!B$16-'935'!X613)*IF('Matrix'!D613=0,1,'Matrix'!BY613/'Matrix'!D613)*'Matrix'!CV613)))*'11'!B$16*0.01*(1-('DNO totals'!B$284+'DNO totals'!B$274)/'DNO totals'!B$296)</f>
        <v>0</v>
      </c>
      <c r="AG613" s="49">
        <f>Q613-Y613-Z613-AA613-AB613-AC613-AD613-AE613-AF613</f>
        <v>0</v>
      </c>
    </row>
    <row r="614" spans="1:33">
      <c r="A614" s="28">
        <v>514</v>
      </c>
      <c r="B614" s="48">
        <f>'Results'!B614</f>
        <v>0</v>
      </c>
      <c r="C614" s="34">
        <f>'Results'!C614</f>
        <v>0</v>
      </c>
      <c r="D614" s="55">
        <f>'Results'!D614</f>
        <v>0</v>
      </c>
      <c r="E614" s="55">
        <f>'Results'!E614</f>
        <v>0</v>
      </c>
      <c r="F614" s="56">
        <f>'Results'!F614</f>
        <v>0</v>
      </c>
      <c r="G614" s="34">
        <f>'Results'!G614</f>
        <v>0</v>
      </c>
      <c r="H614" s="55">
        <f>'Results'!H614</f>
        <v>0</v>
      </c>
      <c r="I614" s="55">
        <f>'Results'!I614</f>
        <v>0</v>
      </c>
      <c r="J614" s="56">
        <f>'Results'!J614</f>
        <v>0</v>
      </c>
      <c r="K614" s="57">
        <f>0.01*'11'!B$16*'Matrix'!D614*'Results'!E614</f>
        <v>0</v>
      </c>
      <c r="L614" s="33">
        <f>0.01*('11'!C$16-'935'!Y614)*'Results'!C614*'Matrix'!D614*('11'!B$16/('11'!B$16-'935'!X614))*'935'!Q614</f>
        <v>0</v>
      </c>
      <c r="M614" s="49">
        <f>0.01*('11'!B$16-'935'!X614)*'Results'!D614</f>
        <v>0</v>
      </c>
      <c r="N614" s="33">
        <f>0.01*'11'!B$16*'Matrix'!I614*'Matrix'!BS614</f>
        <v>0</v>
      </c>
      <c r="O614" s="33">
        <f>0.01*('11'!B$16-'935'!X614)*'Matrix'!BX614</f>
        <v>0</v>
      </c>
      <c r="P614" s="49">
        <f>0.01*'Matrix'!BM614*'935'!U614</f>
        <v>0</v>
      </c>
      <c r="Q614" s="57">
        <f>K614+L614+M614</f>
        <v>0</v>
      </c>
      <c r="R614" s="32">
        <f>'935'!Z614</f>
        <v>0</v>
      </c>
      <c r="S614" s="58">
        <f>Q614-R614</f>
        <v>0</v>
      </c>
      <c r="T614" s="59">
        <f>IF(R614,Q614/R614-1,"")</f>
        <v>0</v>
      </c>
      <c r="U614" s="57">
        <f>N614+O614+P614</f>
        <v>0</v>
      </c>
      <c r="V614" s="32">
        <f>'935'!AA614</f>
        <v>0</v>
      </c>
      <c r="W614" s="58">
        <f>U614-V614</f>
        <v>0</v>
      </c>
      <c r="X614" s="59">
        <f>IF(V614,U614/V614-1,"")</f>
        <v>0</v>
      </c>
      <c r="Y614" s="57">
        <f>0.01*('11'!B$16-'935'!X614)*'Matrix'!BU614</f>
        <v>0</v>
      </c>
      <c r="Z614" s="33">
        <f>0.01*'11'!B$16*'Matrix'!D614*'Matrix'!CW614</f>
        <v>0</v>
      </c>
      <c r="AA614" s="33">
        <f>'Matrix'!D614*MAX('Matrix'!DE614,0-('Matrix'!DD614+IF('935'!Q614=0,0,(1-'935'!Y614/'11'!C$16)*'11'!B$16/('11'!B$16-'935'!X614)*IF('Matrix'!D614=0,1,'Matrix'!BY614/'Matrix'!D614)*'Matrix'!CV614)))*'11'!B$16*0.01*'DNO totals'!B$274/'DNO totals'!B$296</f>
        <v>0</v>
      </c>
      <c r="AB614" s="33">
        <f>'Matrix'!D614*'Charging rates'!B$106*'Matrix'!DB614</f>
        <v>0</v>
      </c>
      <c r="AC614" s="33">
        <f>'Matrix'!D614*MAX('Matrix'!DE614,0-('Matrix'!DD614+IF('935'!Q614=0,0,(1-'935'!Y614/'11'!C$16)*'11'!B$16/('11'!B$16-'935'!X614)*IF('Matrix'!D614=0,1,'Matrix'!BY614/'Matrix'!D614)*'Matrix'!CV614)))*'11'!B$16*0.01*'DNO totals'!B$284/'DNO totals'!B$296</f>
        <v>0</v>
      </c>
      <c r="AD614" s="33">
        <f>0.01*('Matrix'!BY614*'11'!B$16*'Matrix'!CB614+'Matrix'!D614*'Matrix'!CD614*'935'!Q614*('11'!C$16-'935'!Y614)*('11'!B$16/('11'!B$16-'935'!X614)))</f>
        <v>0</v>
      </c>
      <c r="AE614" s="33">
        <f>'Matrix'!D614*'Charging rates'!B$116*('Parameters'!B$21+'Matrix'!J614)*IF('DNO totals'!B$323&lt;0,1,'935'!S614)</f>
        <v>0</v>
      </c>
      <c r="AF614" s="33">
        <f>'Matrix'!D614*MAX('Matrix'!DE614,0-('Matrix'!DD614+IF('935'!Q614=0,0,(1-'935'!Y614/'11'!C$16)*'11'!B$16/('11'!B$16-'935'!X614)*IF('Matrix'!D614=0,1,'Matrix'!BY614/'Matrix'!D614)*'Matrix'!CV614)))*'11'!B$16*0.01*(1-('DNO totals'!B$284+'DNO totals'!B$274)/'DNO totals'!B$296)</f>
        <v>0</v>
      </c>
      <c r="AG614" s="49">
        <f>Q614-Y614-Z614-AA614-AB614-AC614-AD614-AE614-AF614</f>
        <v>0</v>
      </c>
    </row>
    <row r="615" spans="1:33">
      <c r="A615" s="28">
        <v>515</v>
      </c>
      <c r="B615" s="48">
        <f>'Results'!B615</f>
        <v>0</v>
      </c>
      <c r="C615" s="34">
        <f>'Results'!C615</f>
        <v>0</v>
      </c>
      <c r="D615" s="55">
        <f>'Results'!D615</f>
        <v>0</v>
      </c>
      <c r="E615" s="55">
        <f>'Results'!E615</f>
        <v>0</v>
      </c>
      <c r="F615" s="56">
        <f>'Results'!F615</f>
        <v>0</v>
      </c>
      <c r="G615" s="34">
        <f>'Results'!G615</f>
        <v>0</v>
      </c>
      <c r="H615" s="55">
        <f>'Results'!H615</f>
        <v>0</v>
      </c>
      <c r="I615" s="55">
        <f>'Results'!I615</f>
        <v>0</v>
      </c>
      <c r="J615" s="56">
        <f>'Results'!J615</f>
        <v>0</v>
      </c>
      <c r="K615" s="57">
        <f>0.01*'11'!B$16*'Matrix'!D615*'Results'!E615</f>
        <v>0</v>
      </c>
      <c r="L615" s="33">
        <f>0.01*('11'!C$16-'935'!Y615)*'Results'!C615*'Matrix'!D615*('11'!B$16/('11'!B$16-'935'!X615))*'935'!Q615</f>
        <v>0</v>
      </c>
      <c r="M615" s="49">
        <f>0.01*('11'!B$16-'935'!X615)*'Results'!D615</f>
        <v>0</v>
      </c>
      <c r="N615" s="33">
        <f>0.01*'11'!B$16*'Matrix'!I615*'Matrix'!BS615</f>
        <v>0</v>
      </c>
      <c r="O615" s="33">
        <f>0.01*('11'!B$16-'935'!X615)*'Matrix'!BX615</f>
        <v>0</v>
      </c>
      <c r="P615" s="49">
        <f>0.01*'Matrix'!BM615*'935'!U615</f>
        <v>0</v>
      </c>
      <c r="Q615" s="57">
        <f>K615+L615+M615</f>
        <v>0</v>
      </c>
      <c r="R615" s="32">
        <f>'935'!Z615</f>
        <v>0</v>
      </c>
      <c r="S615" s="58">
        <f>Q615-R615</f>
        <v>0</v>
      </c>
      <c r="T615" s="59">
        <f>IF(R615,Q615/R615-1,"")</f>
        <v>0</v>
      </c>
      <c r="U615" s="57">
        <f>N615+O615+P615</f>
        <v>0</v>
      </c>
      <c r="V615" s="32">
        <f>'935'!AA615</f>
        <v>0</v>
      </c>
      <c r="W615" s="58">
        <f>U615-V615</f>
        <v>0</v>
      </c>
      <c r="X615" s="59">
        <f>IF(V615,U615/V615-1,"")</f>
        <v>0</v>
      </c>
      <c r="Y615" s="57">
        <f>0.01*('11'!B$16-'935'!X615)*'Matrix'!BU615</f>
        <v>0</v>
      </c>
      <c r="Z615" s="33">
        <f>0.01*'11'!B$16*'Matrix'!D615*'Matrix'!CW615</f>
        <v>0</v>
      </c>
      <c r="AA615" s="33">
        <f>'Matrix'!D615*MAX('Matrix'!DE615,0-('Matrix'!DD615+IF('935'!Q615=0,0,(1-'935'!Y615/'11'!C$16)*'11'!B$16/('11'!B$16-'935'!X615)*IF('Matrix'!D615=0,1,'Matrix'!BY615/'Matrix'!D615)*'Matrix'!CV615)))*'11'!B$16*0.01*'DNO totals'!B$274/'DNO totals'!B$296</f>
        <v>0</v>
      </c>
      <c r="AB615" s="33">
        <f>'Matrix'!D615*'Charging rates'!B$106*'Matrix'!DB615</f>
        <v>0</v>
      </c>
      <c r="AC615" s="33">
        <f>'Matrix'!D615*MAX('Matrix'!DE615,0-('Matrix'!DD615+IF('935'!Q615=0,0,(1-'935'!Y615/'11'!C$16)*'11'!B$16/('11'!B$16-'935'!X615)*IF('Matrix'!D615=0,1,'Matrix'!BY615/'Matrix'!D615)*'Matrix'!CV615)))*'11'!B$16*0.01*'DNO totals'!B$284/'DNO totals'!B$296</f>
        <v>0</v>
      </c>
      <c r="AD615" s="33">
        <f>0.01*('Matrix'!BY615*'11'!B$16*'Matrix'!CB615+'Matrix'!D615*'Matrix'!CD615*'935'!Q615*('11'!C$16-'935'!Y615)*('11'!B$16/('11'!B$16-'935'!X615)))</f>
        <v>0</v>
      </c>
      <c r="AE615" s="33">
        <f>'Matrix'!D615*'Charging rates'!B$116*('Parameters'!B$21+'Matrix'!J615)*IF('DNO totals'!B$323&lt;0,1,'935'!S615)</f>
        <v>0</v>
      </c>
      <c r="AF615" s="33">
        <f>'Matrix'!D615*MAX('Matrix'!DE615,0-('Matrix'!DD615+IF('935'!Q615=0,0,(1-'935'!Y615/'11'!C$16)*'11'!B$16/('11'!B$16-'935'!X615)*IF('Matrix'!D615=0,1,'Matrix'!BY615/'Matrix'!D615)*'Matrix'!CV615)))*'11'!B$16*0.01*(1-('DNO totals'!B$284+'DNO totals'!B$274)/'DNO totals'!B$296)</f>
        <v>0</v>
      </c>
      <c r="AG615" s="49">
        <f>Q615-Y615-Z615-AA615-AB615-AC615-AD615-AE615-AF615</f>
        <v>0</v>
      </c>
    </row>
    <row r="616" spans="1:33">
      <c r="A616" s="28">
        <v>516</v>
      </c>
      <c r="B616" s="48">
        <f>'Results'!B616</f>
        <v>0</v>
      </c>
      <c r="C616" s="34">
        <f>'Results'!C616</f>
        <v>0</v>
      </c>
      <c r="D616" s="55">
        <f>'Results'!D616</f>
        <v>0</v>
      </c>
      <c r="E616" s="55">
        <f>'Results'!E616</f>
        <v>0</v>
      </c>
      <c r="F616" s="56">
        <f>'Results'!F616</f>
        <v>0</v>
      </c>
      <c r="G616" s="34">
        <f>'Results'!G616</f>
        <v>0</v>
      </c>
      <c r="H616" s="55">
        <f>'Results'!H616</f>
        <v>0</v>
      </c>
      <c r="I616" s="55">
        <f>'Results'!I616</f>
        <v>0</v>
      </c>
      <c r="J616" s="56">
        <f>'Results'!J616</f>
        <v>0</v>
      </c>
      <c r="K616" s="57">
        <f>0.01*'11'!B$16*'Matrix'!D616*'Results'!E616</f>
        <v>0</v>
      </c>
      <c r="L616" s="33">
        <f>0.01*('11'!C$16-'935'!Y616)*'Results'!C616*'Matrix'!D616*('11'!B$16/('11'!B$16-'935'!X616))*'935'!Q616</f>
        <v>0</v>
      </c>
      <c r="M616" s="49">
        <f>0.01*('11'!B$16-'935'!X616)*'Results'!D616</f>
        <v>0</v>
      </c>
      <c r="N616" s="33">
        <f>0.01*'11'!B$16*'Matrix'!I616*'Matrix'!BS616</f>
        <v>0</v>
      </c>
      <c r="O616" s="33">
        <f>0.01*('11'!B$16-'935'!X616)*'Matrix'!BX616</f>
        <v>0</v>
      </c>
      <c r="P616" s="49">
        <f>0.01*'Matrix'!BM616*'935'!U616</f>
        <v>0</v>
      </c>
      <c r="Q616" s="57">
        <f>K616+L616+M616</f>
        <v>0</v>
      </c>
      <c r="R616" s="32">
        <f>'935'!Z616</f>
        <v>0</v>
      </c>
      <c r="S616" s="58">
        <f>Q616-R616</f>
        <v>0</v>
      </c>
      <c r="T616" s="59">
        <f>IF(R616,Q616/R616-1,"")</f>
        <v>0</v>
      </c>
      <c r="U616" s="57">
        <f>N616+O616+P616</f>
        <v>0</v>
      </c>
      <c r="V616" s="32">
        <f>'935'!AA616</f>
        <v>0</v>
      </c>
      <c r="W616" s="58">
        <f>U616-V616</f>
        <v>0</v>
      </c>
      <c r="X616" s="59">
        <f>IF(V616,U616/V616-1,"")</f>
        <v>0</v>
      </c>
      <c r="Y616" s="57">
        <f>0.01*('11'!B$16-'935'!X616)*'Matrix'!BU616</f>
        <v>0</v>
      </c>
      <c r="Z616" s="33">
        <f>0.01*'11'!B$16*'Matrix'!D616*'Matrix'!CW616</f>
        <v>0</v>
      </c>
      <c r="AA616" s="33">
        <f>'Matrix'!D616*MAX('Matrix'!DE616,0-('Matrix'!DD616+IF('935'!Q616=0,0,(1-'935'!Y616/'11'!C$16)*'11'!B$16/('11'!B$16-'935'!X616)*IF('Matrix'!D616=0,1,'Matrix'!BY616/'Matrix'!D616)*'Matrix'!CV616)))*'11'!B$16*0.01*'DNO totals'!B$274/'DNO totals'!B$296</f>
        <v>0</v>
      </c>
      <c r="AB616" s="33">
        <f>'Matrix'!D616*'Charging rates'!B$106*'Matrix'!DB616</f>
        <v>0</v>
      </c>
      <c r="AC616" s="33">
        <f>'Matrix'!D616*MAX('Matrix'!DE616,0-('Matrix'!DD616+IF('935'!Q616=0,0,(1-'935'!Y616/'11'!C$16)*'11'!B$16/('11'!B$16-'935'!X616)*IF('Matrix'!D616=0,1,'Matrix'!BY616/'Matrix'!D616)*'Matrix'!CV616)))*'11'!B$16*0.01*'DNO totals'!B$284/'DNO totals'!B$296</f>
        <v>0</v>
      </c>
      <c r="AD616" s="33">
        <f>0.01*('Matrix'!BY616*'11'!B$16*'Matrix'!CB616+'Matrix'!D616*'Matrix'!CD616*'935'!Q616*('11'!C$16-'935'!Y616)*('11'!B$16/('11'!B$16-'935'!X616)))</f>
        <v>0</v>
      </c>
      <c r="AE616" s="33">
        <f>'Matrix'!D616*'Charging rates'!B$116*('Parameters'!B$21+'Matrix'!J616)*IF('DNO totals'!B$323&lt;0,1,'935'!S616)</f>
        <v>0</v>
      </c>
      <c r="AF616" s="33">
        <f>'Matrix'!D616*MAX('Matrix'!DE616,0-('Matrix'!DD616+IF('935'!Q616=0,0,(1-'935'!Y616/'11'!C$16)*'11'!B$16/('11'!B$16-'935'!X616)*IF('Matrix'!D616=0,1,'Matrix'!BY616/'Matrix'!D616)*'Matrix'!CV616)))*'11'!B$16*0.01*(1-('DNO totals'!B$284+'DNO totals'!B$274)/'DNO totals'!B$296)</f>
        <v>0</v>
      </c>
      <c r="AG616" s="49">
        <f>Q616-Y616-Z616-AA616-AB616-AC616-AD616-AE616-AF616</f>
        <v>0</v>
      </c>
    </row>
    <row r="617" spans="1:33">
      <c r="A617" s="28">
        <v>517</v>
      </c>
      <c r="B617" s="48">
        <f>'Results'!B617</f>
        <v>0</v>
      </c>
      <c r="C617" s="34">
        <f>'Results'!C617</f>
        <v>0</v>
      </c>
      <c r="D617" s="55">
        <f>'Results'!D617</f>
        <v>0</v>
      </c>
      <c r="E617" s="55">
        <f>'Results'!E617</f>
        <v>0</v>
      </c>
      <c r="F617" s="56">
        <f>'Results'!F617</f>
        <v>0</v>
      </c>
      <c r="G617" s="34">
        <f>'Results'!G617</f>
        <v>0</v>
      </c>
      <c r="H617" s="55">
        <f>'Results'!H617</f>
        <v>0</v>
      </c>
      <c r="I617" s="55">
        <f>'Results'!I617</f>
        <v>0</v>
      </c>
      <c r="J617" s="56">
        <f>'Results'!J617</f>
        <v>0</v>
      </c>
      <c r="K617" s="57">
        <f>0.01*'11'!B$16*'Matrix'!D617*'Results'!E617</f>
        <v>0</v>
      </c>
      <c r="L617" s="33">
        <f>0.01*('11'!C$16-'935'!Y617)*'Results'!C617*'Matrix'!D617*('11'!B$16/('11'!B$16-'935'!X617))*'935'!Q617</f>
        <v>0</v>
      </c>
      <c r="M617" s="49">
        <f>0.01*('11'!B$16-'935'!X617)*'Results'!D617</f>
        <v>0</v>
      </c>
      <c r="N617" s="33">
        <f>0.01*'11'!B$16*'Matrix'!I617*'Matrix'!BS617</f>
        <v>0</v>
      </c>
      <c r="O617" s="33">
        <f>0.01*('11'!B$16-'935'!X617)*'Matrix'!BX617</f>
        <v>0</v>
      </c>
      <c r="P617" s="49">
        <f>0.01*'Matrix'!BM617*'935'!U617</f>
        <v>0</v>
      </c>
      <c r="Q617" s="57">
        <f>K617+L617+M617</f>
        <v>0</v>
      </c>
      <c r="R617" s="32">
        <f>'935'!Z617</f>
        <v>0</v>
      </c>
      <c r="S617" s="58">
        <f>Q617-R617</f>
        <v>0</v>
      </c>
      <c r="T617" s="59">
        <f>IF(R617,Q617/R617-1,"")</f>
        <v>0</v>
      </c>
      <c r="U617" s="57">
        <f>N617+O617+P617</f>
        <v>0</v>
      </c>
      <c r="V617" s="32">
        <f>'935'!AA617</f>
        <v>0</v>
      </c>
      <c r="W617" s="58">
        <f>U617-V617</f>
        <v>0</v>
      </c>
      <c r="X617" s="59">
        <f>IF(V617,U617/V617-1,"")</f>
        <v>0</v>
      </c>
      <c r="Y617" s="57">
        <f>0.01*('11'!B$16-'935'!X617)*'Matrix'!BU617</f>
        <v>0</v>
      </c>
      <c r="Z617" s="33">
        <f>0.01*'11'!B$16*'Matrix'!D617*'Matrix'!CW617</f>
        <v>0</v>
      </c>
      <c r="AA617" s="33">
        <f>'Matrix'!D617*MAX('Matrix'!DE617,0-('Matrix'!DD617+IF('935'!Q617=0,0,(1-'935'!Y617/'11'!C$16)*'11'!B$16/('11'!B$16-'935'!X617)*IF('Matrix'!D617=0,1,'Matrix'!BY617/'Matrix'!D617)*'Matrix'!CV617)))*'11'!B$16*0.01*'DNO totals'!B$274/'DNO totals'!B$296</f>
        <v>0</v>
      </c>
      <c r="AB617" s="33">
        <f>'Matrix'!D617*'Charging rates'!B$106*'Matrix'!DB617</f>
        <v>0</v>
      </c>
      <c r="AC617" s="33">
        <f>'Matrix'!D617*MAX('Matrix'!DE617,0-('Matrix'!DD617+IF('935'!Q617=0,0,(1-'935'!Y617/'11'!C$16)*'11'!B$16/('11'!B$16-'935'!X617)*IF('Matrix'!D617=0,1,'Matrix'!BY617/'Matrix'!D617)*'Matrix'!CV617)))*'11'!B$16*0.01*'DNO totals'!B$284/'DNO totals'!B$296</f>
        <v>0</v>
      </c>
      <c r="AD617" s="33">
        <f>0.01*('Matrix'!BY617*'11'!B$16*'Matrix'!CB617+'Matrix'!D617*'Matrix'!CD617*'935'!Q617*('11'!C$16-'935'!Y617)*('11'!B$16/('11'!B$16-'935'!X617)))</f>
        <v>0</v>
      </c>
      <c r="AE617" s="33">
        <f>'Matrix'!D617*'Charging rates'!B$116*('Parameters'!B$21+'Matrix'!J617)*IF('DNO totals'!B$323&lt;0,1,'935'!S617)</f>
        <v>0</v>
      </c>
      <c r="AF617" s="33">
        <f>'Matrix'!D617*MAX('Matrix'!DE617,0-('Matrix'!DD617+IF('935'!Q617=0,0,(1-'935'!Y617/'11'!C$16)*'11'!B$16/('11'!B$16-'935'!X617)*IF('Matrix'!D617=0,1,'Matrix'!BY617/'Matrix'!D617)*'Matrix'!CV617)))*'11'!B$16*0.01*(1-('DNO totals'!B$284+'DNO totals'!B$274)/'DNO totals'!B$296)</f>
        <v>0</v>
      </c>
      <c r="AG617" s="49">
        <f>Q617-Y617-Z617-AA617-AB617-AC617-AD617-AE617-AF617</f>
        <v>0</v>
      </c>
    </row>
    <row r="618" spans="1:33">
      <c r="A618" s="28">
        <v>518</v>
      </c>
      <c r="B618" s="48">
        <f>'Results'!B618</f>
        <v>0</v>
      </c>
      <c r="C618" s="34">
        <f>'Results'!C618</f>
        <v>0</v>
      </c>
      <c r="D618" s="55">
        <f>'Results'!D618</f>
        <v>0</v>
      </c>
      <c r="E618" s="55">
        <f>'Results'!E618</f>
        <v>0</v>
      </c>
      <c r="F618" s="56">
        <f>'Results'!F618</f>
        <v>0</v>
      </c>
      <c r="G618" s="34">
        <f>'Results'!G618</f>
        <v>0</v>
      </c>
      <c r="H618" s="55">
        <f>'Results'!H618</f>
        <v>0</v>
      </c>
      <c r="I618" s="55">
        <f>'Results'!I618</f>
        <v>0</v>
      </c>
      <c r="J618" s="56">
        <f>'Results'!J618</f>
        <v>0</v>
      </c>
      <c r="K618" s="57">
        <f>0.01*'11'!B$16*'Matrix'!D618*'Results'!E618</f>
        <v>0</v>
      </c>
      <c r="L618" s="33">
        <f>0.01*('11'!C$16-'935'!Y618)*'Results'!C618*'Matrix'!D618*('11'!B$16/('11'!B$16-'935'!X618))*'935'!Q618</f>
        <v>0</v>
      </c>
      <c r="M618" s="49">
        <f>0.01*('11'!B$16-'935'!X618)*'Results'!D618</f>
        <v>0</v>
      </c>
      <c r="N618" s="33">
        <f>0.01*'11'!B$16*'Matrix'!I618*'Matrix'!BS618</f>
        <v>0</v>
      </c>
      <c r="O618" s="33">
        <f>0.01*('11'!B$16-'935'!X618)*'Matrix'!BX618</f>
        <v>0</v>
      </c>
      <c r="P618" s="49">
        <f>0.01*'Matrix'!BM618*'935'!U618</f>
        <v>0</v>
      </c>
      <c r="Q618" s="57">
        <f>K618+L618+M618</f>
        <v>0</v>
      </c>
      <c r="R618" s="32">
        <f>'935'!Z618</f>
        <v>0</v>
      </c>
      <c r="S618" s="58">
        <f>Q618-R618</f>
        <v>0</v>
      </c>
      <c r="T618" s="59">
        <f>IF(R618,Q618/R618-1,"")</f>
        <v>0</v>
      </c>
      <c r="U618" s="57">
        <f>N618+O618+P618</f>
        <v>0</v>
      </c>
      <c r="V618" s="32">
        <f>'935'!AA618</f>
        <v>0</v>
      </c>
      <c r="W618" s="58">
        <f>U618-V618</f>
        <v>0</v>
      </c>
      <c r="X618" s="59">
        <f>IF(V618,U618/V618-1,"")</f>
        <v>0</v>
      </c>
      <c r="Y618" s="57">
        <f>0.01*('11'!B$16-'935'!X618)*'Matrix'!BU618</f>
        <v>0</v>
      </c>
      <c r="Z618" s="33">
        <f>0.01*'11'!B$16*'Matrix'!D618*'Matrix'!CW618</f>
        <v>0</v>
      </c>
      <c r="AA618" s="33">
        <f>'Matrix'!D618*MAX('Matrix'!DE618,0-('Matrix'!DD618+IF('935'!Q618=0,0,(1-'935'!Y618/'11'!C$16)*'11'!B$16/('11'!B$16-'935'!X618)*IF('Matrix'!D618=0,1,'Matrix'!BY618/'Matrix'!D618)*'Matrix'!CV618)))*'11'!B$16*0.01*'DNO totals'!B$274/'DNO totals'!B$296</f>
        <v>0</v>
      </c>
      <c r="AB618" s="33">
        <f>'Matrix'!D618*'Charging rates'!B$106*'Matrix'!DB618</f>
        <v>0</v>
      </c>
      <c r="AC618" s="33">
        <f>'Matrix'!D618*MAX('Matrix'!DE618,0-('Matrix'!DD618+IF('935'!Q618=0,0,(1-'935'!Y618/'11'!C$16)*'11'!B$16/('11'!B$16-'935'!X618)*IF('Matrix'!D618=0,1,'Matrix'!BY618/'Matrix'!D618)*'Matrix'!CV618)))*'11'!B$16*0.01*'DNO totals'!B$284/'DNO totals'!B$296</f>
        <v>0</v>
      </c>
      <c r="AD618" s="33">
        <f>0.01*('Matrix'!BY618*'11'!B$16*'Matrix'!CB618+'Matrix'!D618*'Matrix'!CD618*'935'!Q618*('11'!C$16-'935'!Y618)*('11'!B$16/('11'!B$16-'935'!X618)))</f>
        <v>0</v>
      </c>
      <c r="AE618" s="33">
        <f>'Matrix'!D618*'Charging rates'!B$116*('Parameters'!B$21+'Matrix'!J618)*IF('DNO totals'!B$323&lt;0,1,'935'!S618)</f>
        <v>0</v>
      </c>
      <c r="AF618" s="33">
        <f>'Matrix'!D618*MAX('Matrix'!DE618,0-('Matrix'!DD618+IF('935'!Q618=0,0,(1-'935'!Y618/'11'!C$16)*'11'!B$16/('11'!B$16-'935'!X618)*IF('Matrix'!D618=0,1,'Matrix'!BY618/'Matrix'!D618)*'Matrix'!CV618)))*'11'!B$16*0.01*(1-('DNO totals'!B$284+'DNO totals'!B$274)/'DNO totals'!B$296)</f>
        <v>0</v>
      </c>
      <c r="AG618" s="49">
        <f>Q618-Y618-Z618-AA618-AB618-AC618-AD618-AE618-AF618</f>
        <v>0</v>
      </c>
    </row>
    <row r="619" spans="1:33">
      <c r="A619" s="28">
        <v>519</v>
      </c>
      <c r="B619" s="48">
        <f>'Results'!B619</f>
        <v>0</v>
      </c>
      <c r="C619" s="34">
        <f>'Results'!C619</f>
        <v>0</v>
      </c>
      <c r="D619" s="55">
        <f>'Results'!D619</f>
        <v>0</v>
      </c>
      <c r="E619" s="55">
        <f>'Results'!E619</f>
        <v>0</v>
      </c>
      <c r="F619" s="56">
        <f>'Results'!F619</f>
        <v>0</v>
      </c>
      <c r="G619" s="34">
        <f>'Results'!G619</f>
        <v>0</v>
      </c>
      <c r="H619" s="55">
        <f>'Results'!H619</f>
        <v>0</v>
      </c>
      <c r="I619" s="55">
        <f>'Results'!I619</f>
        <v>0</v>
      </c>
      <c r="J619" s="56">
        <f>'Results'!J619</f>
        <v>0</v>
      </c>
      <c r="K619" s="57">
        <f>0.01*'11'!B$16*'Matrix'!D619*'Results'!E619</f>
        <v>0</v>
      </c>
      <c r="L619" s="33">
        <f>0.01*('11'!C$16-'935'!Y619)*'Results'!C619*'Matrix'!D619*('11'!B$16/('11'!B$16-'935'!X619))*'935'!Q619</f>
        <v>0</v>
      </c>
      <c r="M619" s="49">
        <f>0.01*('11'!B$16-'935'!X619)*'Results'!D619</f>
        <v>0</v>
      </c>
      <c r="N619" s="33">
        <f>0.01*'11'!B$16*'Matrix'!I619*'Matrix'!BS619</f>
        <v>0</v>
      </c>
      <c r="O619" s="33">
        <f>0.01*('11'!B$16-'935'!X619)*'Matrix'!BX619</f>
        <v>0</v>
      </c>
      <c r="P619" s="49">
        <f>0.01*'Matrix'!BM619*'935'!U619</f>
        <v>0</v>
      </c>
      <c r="Q619" s="57">
        <f>K619+L619+M619</f>
        <v>0</v>
      </c>
      <c r="R619" s="32">
        <f>'935'!Z619</f>
        <v>0</v>
      </c>
      <c r="S619" s="58">
        <f>Q619-R619</f>
        <v>0</v>
      </c>
      <c r="T619" s="59">
        <f>IF(R619,Q619/R619-1,"")</f>
        <v>0</v>
      </c>
      <c r="U619" s="57">
        <f>N619+O619+P619</f>
        <v>0</v>
      </c>
      <c r="V619" s="32">
        <f>'935'!AA619</f>
        <v>0</v>
      </c>
      <c r="W619" s="58">
        <f>U619-V619</f>
        <v>0</v>
      </c>
      <c r="X619" s="59">
        <f>IF(V619,U619/V619-1,"")</f>
        <v>0</v>
      </c>
      <c r="Y619" s="57">
        <f>0.01*('11'!B$16-'935'!X619)*'Matrix'!BU619</f>
        <v>0</v>
      </c>
      <c r="Z619" s="33">
        <f>0.01*'11'!B$16*'Matrix'!D619*'Matrix'!CW619</f>
        <v>0</v>
      </c>
      <c r="AA619" s="33">
        <f>'Matrix'!D619*MAX('Matrix'!DE619,0-('Matrix'!DD619+IF('935'!Q619=0,0,(1-'935'!Y619/'11'!C$16)*'11'!B$16/('11'!B$16-'935'!X619)*IF('Matrix'!D619=0,1,'Matrix'!BY619/'Matrix'!D619)*'Matrix'!CV619)))*'11'!B$16*0.01*'DNO totals'!B$274/'DNO totals'!B$296</f>
        <v>0</v>
      </c>
      <c r="AB619" s="33">
        <f>'Matrix'!D619*'Charging rates'!B$106*'Matrix'!DB619</f>
        <v>0</v>
      </c>
      <c r="AC619" s="33">
        <f>'Matrix'!D619*MAX('Matrix'!DE619,0-('Matrix'!DD619+IF('935'!Q619=0,0,(1-'935'!Y619/'11'!C$16)*'11'!B$16/('11'!B$16-'935'!X619)*IF('Matrix'!D619=0,1,'Matrix'!BY619/'Matrix'!D619)*'Matrix'!CV619)))*'11'!B$16*0.01*'DNO totals'!B$284/'DNO totals'!B$296</f>
        <v>0</v>
      </c>
      <c r="AD619" s="33">
        <f>0.01*('Matrix'!BY619*'11'!B$16*'Matrix'!CB619+'Matrix'!D619*'Matrix'!CD619*'935'!Q619*('11'!C$16-'935'!Y619)*('11'!B$16/('11'!B$16-'935'!X619)))</f>
        <v>0</v>
      </c>
      <c r="AE619" s="33">
        <f>'Matrix'!D619*'Charging rates'!B$116*('Parameters'!B$21+'Matrix'!J619)*IF('DNO totals'!B$323&lt;0,1,'935'!S619)</f>
        <v>0</v>
      </c>
      <c r="AF619" s="33">
        <f>'Matrix'!D619*MAX('Matrix'!DE619,0-('Matrix'!DD619+IF('935'!Q619=0,0,(1-'935'!Y619/'11'!C$16)*'11'!B$16/('11'!B$16-'935'!X619)*IF('Matrix'!D619=0,1,'Matrix'!BY619/'Matrix'!D619)*'Matrix'!CV619)))*'11'!B$16*0.01*(1-('DNO totals'!B$284+'DNO totals'!B$274)/'DNO totals'!B$296)</f>
        <v>0</v>
      </c>
      <c r="AG619" s="49">
        <f>Q619-Y619-Z619-AA619-AB619-AC619-AD619-AE619-AF619</f>
        <v>0</v>
      </c>
    </row>
    <row r="620" spans="1:33">
      <c r="A620" s="28">
        <v>520</v>
      </c>
      <c r="B620" s="48">
        <f>'Results'!B620</f>
        <v>0</v>
      </c>
      <c r="C620" s="34">
        <f>'Results'!C620</f>
        <v>0</v>
      </c>
      <c r="D620" s="55">
        <f>'Results'!D620</f>
        <v>0</v>
      </c>
      <c r="E620" s="55">
        <f>'Results'!E620</f>
        <v>0</v>
      </c>
      <c r="F620" s="56">
        <f>'Results'!F620</f>
        <v>0</v>
      </c>
      <c r="G620" s="34">
        <f>'Results'!G620</f>
        <v>0</v>
      </c>
      <c r="H620" s="55">
        <f>'Results'!H620</f>
        <v>0</v>
      </c>
      <c r="I620" s="55">
        <f>'Results'!I620</f>
        <v>0</v>
      </c>
      <c r="J620" s="56">
        <f>'Results'!J620</f>
        <v>0</v>
      </c>
      <c r="K620" s="57">
        <f>0.01*'11'!B$16*'Matrix'!D620*'Results'!E620</f>
        <v>0</v>
      </c>
      <c r="L620" s="33">
        <f>0.01*('11'!C$16-'935'!Y620)*'Results'!C620*'Matrix'!D620*('11'!B$16/('11'!B$16-'935'!X620))*'935'!Q620</f>
        <v>0</v>
      </c>
      <c r="M620" s="49">
        <f>0.01*('11'!B$16-'935'!X620)*'Results'!D620</f>
        <v>0</v>
      </c>
      <c r="N620" s="33">
        <f>0.01*'11'!B$16*'Matrix'!I620*'Matrix'!BS620</f>
        <v>0</v>
      </c>
      <c r="O620" s="33">
        <f>0.01*('11'!B$16-'935'!X620)*'Matrix'!BX620</f>
        <v>0</v>
      </c>
      <c r="P620" s="49">
        <f>0.01*'Matrix'!BM620*'935'!U620</f>
        <v>0</v>
      </c>
      <c r="Q620" s="57">
        <f>K620+L620+M620</f>
        <v>0</v>
      </c>
      <c r="R620" s="32">
        <f>'935'!Z620</f>
        <v>0</v>
      </c>
      <c r="S620" s="58">
        <f>Q620-R620</f>
        <v>0</v>
      </c>
      <c r="T620" s="59">
        <f>IF(R620,Q620/R620-1,"")</f>
        <v>0</v>
      </c>
      <c r="U620" s="57">
        <f>N620+O620+P620</f>
        <v>0</v>
      </c>
      <c r="V620" s="32">
        <f>'935'!AA620</f>
        <v>0</v>
      </c>
      <c r="W620" s="58">
        <f>U620-V620</f>
        <v>0</v>
      </c>
      <c r="X620" s="59">
        <f>IF(V620,U620/V620-1,"")</f>
        <v>0</v>
      </c>
      <c r="Y620" s="57">
        <f>0.01*('11'!B$16-'935'!X620)*'Matrix'!BU620</f>
        <v>0</v>
      </c>
      <c r="Z620" s="33">
        <f>0.01*'11'!B$16*'Matrix'!D620*'Matrix'!CW620</f>
        <v>0</v>
      </c>
      <c r="AA620" s="33">
        <f>'Matrix'!D620*MAX('Matrix'!DE620,0-('Matrix'!DD620+IF('935'!Q620=0,0,(1-'935'!Y620/'11'!C$16)*'11'!B$16/('11'!B$16-'935'!X620)*IF('Matrix'!D620=0,1,'Matrix'!BY620/'Matrix'!D620)*'Matrix'!CV620)))*'11'!B$16*0.01*'DNO totals'!B$274/'DNO totals'!B$296</f>
        <v>0</v>
      </c>
      <c r="AB620" s="33">
        <f>'Matrix'!D620*'Charging rates'!B$106*'Matrix'!DB620</f>
        <v>0</v>
      </c>
      <c r="AC620" s="33">
        <f>'Matrix'!D620*MAX('Matrix'!DE620,0-('Matrix'!DD620+IF('935'!Q620=0,0,(1-'935'!Y620/'11'!C$16)*'11'!B$16/('11'!B$16-'935'!X620)*IF('Matrix'!D620=0,1,'Matrix'!BY620/'Matrix'!D620)*'Matrix'!CV620)))*'11'!B$16*0.01*'DNO totals'!B$284/'DNO totals'!B$296</f>
        <v>0</v>
      </c>
      <c r="AD620" s="33">
        <f>0.01*('Matrix'!BY620*'11'!B$16*'Matrix'!CB620+'Matrix'!D620*'Matrix'!CD620*'935'!Q620*('11'!C$16-'935'!Y620)*('11'!B$16/('11'!B$16-'935'!X620)))</f>
        <v>0</v>
      </c>
      <c r="AE620" s="33">
        <f>'Matrix'!D620*'Charging rates'!B$116*('Parameters'!B$21+'Matrix'!J620)*IF('DNO totals'!B$323&lt;0,1,'935'!S620)</f>
        <v>0</v>
      </c>
      <c r="AF620" s="33">
        <f>'Matrix'!D620*MAX('Matrix'!DE620,0-('Matrix'!DD620+IF('935'!Q620=0,0,(1-'935'!Y620/'11'!C$16)*'11'!B$16/('11'!B$16-'935'!X620)*IF('Matrix'!D620=0,1,'Matrix'!BY620/'Matrix'!D620)*'Matrix'!CV620)))*'11'!B$16*0.01*(1-('DNO totals'!B$284+'DNO totals'!B$274)/'DNO totals'!B$296)</f>
        <v>0</v>
      </c>
      <c r="AG620" s="49">
        <f>Q620-Y620-Z620-AA620-AB620-AC620-AD620-AE620-AF620</f>
        <v>0</v>
      </c>
    </row>
    <row r="621" spans="1:33">
      <c r="A621" s="28">
        <v>521</v>
      </c>
      <c r="B621" s="48">
        <f>'Results'!B621</f>
        <v>0</v>
      </c>
      <c r="C621" s="34">
        <f>'Results'!C621</f>
        <v>0</v>
      </c>
      <c r="D621" s="55">
        <f>'Results'!D621</f>
        <v>0</v>
      </c>
      <c r="E621" s="55">
        <f>'Results'!E621</f>
        <v>0</v>
      </c>
      <c r="F621" s="56">
        <f>'Results'!F621</f>
        <v>0</v>
      </c>
      <c r="G621" s="34">
        <f>'Results'!G621</f>
        <v>0</v>
      </c>
      <c r="H621" s="55">
        <f>'Results'!H621</f>
        <v>0</v>
      </c>
      <c r="I621" s="55">
        <f>'Results'!I621</f>
        <v>0</v>
      </c>
      <c r="J621" s="56">
        <f>'Results'!J621</f>
        <v>0</v>
      </c>
      <c r="K621" s="57">
        <f>0.01*'11'!B$16*'Matrix'!D621*'Results'!E621</f>
        <v>0</v>
      </c>
      <c r="L621" s="33">
        <f>0.01*('11'!C$16-'935'!Y621)*'Results'!C621*'Matrix'!D621*('11'!B$16/('11'!B$16-'935'!X621))*'935'!Q621</f>
        <v>0</v>
      </c>
      <c r="M621" s="49">
        <f>0.01*('11'!B$16-'935'!X621)*'Results'!D621</f>
        <v>0</v>
      </c>
      <c r="N621" s="33">
        <f>0.01*'11'!B$16*'Matrix'!I621*'Matrix'!BS621</f>
        <v>0</v>
      </c>
      <c r="O621" s="33">
        <f>0.01*('11'!B$16-'935'!X621)*'Matrix'!BX621</f>
        <v>0</v>
      </c>
      <c r="P621" s="49">
        <f>0.01*'Matrix'!BM621*'935'!U621</f>
        <v>0</v>
      </c>
      <c r="Q621" s="57">
        <f>K621+L621+M621</f>
        <v>0</v>
      </c>
      <c r="R621" s="32">
        <f>'935'!Z621</f>
        <v>0</v>
      </c>
      <c r="S621" s="58">
        <f>Q621-R621</f>
        <v>0</v>
      </c>
      <c r="T621" s="59">
        <f>IF(R621,Q621/R621-1,"")</f>
        <v>0</v>
      </c>
      <c r="U621" s="57">
        <f>N621+O621+P621</f>
        <v>0</v>
      </c>
      <c r="V621" s="32">
        <f>'935'!AA621</f>
        <v>0</v>
      </c>
      <c r="W621" s="58">
        <f>U621-V621</f>
        <v>0</v>
      </c>
      <c r="X621" s="59">
        <f>IF(V621,U621/V621-1,"")</f>
        <v>0</v>
      </c>
      <c r="Y621" s="57">
        <f>0.01*('11'!B$16-'935'!X621)*'Matrix'!BU621</f>
        <v>0</v>
      </c>
      <c r="Z621" s="33">
        <f>0.01*'11'!B$16*'Matrix'!D621*'Matrix'!CW621</f>
        <v>0</v>
      </c>
      <c r="AA621" s="33">
        <f>'Matrix'!D621*MAX('Matrix'!DE621,0-('Matrix'!DD621+IF('935'!Q621=0,0,(1-'935'!Y621/'11'!C$16)*'11'!B$16/('11'!B$16-'935'!X621)*IF('Matrix'!D621=0,1,'Matrix'!BY621/'Matrix'!D621)*'Matrix'!CV621)))*'11'!B$16*0.01*'DNO totals'!B$274/'DNO totals'!B$296</f>
        <v>0</v>
      </c>
      <c r="AB621" s="33">
        <f>'Matrix'!D621*'Charging rates'!B$106*'Matrix'!DB621</f>
        <v>0</v>
      </c>
      <c r="AC621" s="33">
        <f>'Matrix'!D621*MAX('Matrix'!DE621,0-('Matrix'!DD621+IF('935'!Q621=0,0,(1-'935'!Y621/'11'!C$16)*'11'!B$16/('11'!B$16-'935'!X621)*IF('Matrix'!D621=0,1,'Matrix'!BY621/'Matrix'!D621)*'Matrix'!CV621)))*'11'!B$16*0.01*'DNO totals'!B$284/'DNO totals'!B$296</f>
        <v>0</v>
      </c>
      <c r="AD621" s="33">
        <f>0.01*('Matrix'!BY621*'11'!B$16*'Matrix'!CB621+'Matrix'!D621*'Matrix'!CD621*'935'!Q621*('11'!C$16-'935'!Y621)*('11'!B$16/('11'!B$16-'935'!X621)))</f>
        <v>0</v>
      </c>
      <c r="AE621" s="33">
        <f>'Matrix'!D621*'Charging rates'!B$116*('Parameters'!B$21+'Matrix'!J621)*IF('DNO totals'!B$323&lt;0,1,'935'!S621)</f>
        <v>0</v>
      </c>
      <c r="AF621" s="33">
        <f>'Matrix'!D621*MAX('Matrix'!DE621,0-('Matrix'!DD621+IF('935'!Q621=0,0,(1-'935'!Y621/'11'!C$16)*'11'!B$16/('11'!B$16-'935'!X621)*IF('Matrix'!D621=0,1,'Matrix'!BY621/'Matrix'!D621)*'Matrix'!CV621)))*'11'!B$16*0.01*(1-('DNO totals'!B$284+'DNO totals'!B$274)/'DNO totals'!B$296)</f>
        <v>0</v>
      </c>
      <c r="AG621" s="49">
        <f>Q621-Y621-Z621-AA621-AB621-AC621-AD621-AE621-AF621</f>
        <v>0</v>
      </c>
    </row>
    <row r="622" spans="1:33">
      <c r="A622" s="28">
        <v>522</v>
      </c>
      <c r="B622" s="48">
        <f>'Results'!B622</f>
        <v>0</v>
      </c>
      <c r="C622" s="34">
        <f>'Results'!C622</f>
        <v>0</v>
      </c>
      <c r="D622" s="55">
        <f>'Results'!D622</f>
        <v>0</v>
      </c>
      <c r="E622" s="55">
        <f>'Results'!E622</f>
        <v>0</v>
      </c>
      <c r="F622" s="56">
        <f>'Results'!F622</f>
        <v>0</v>
      </c>
      <c r="G622" s="34">
        <f>'Results'!G622</f>
        <v>0</v>
      </c>
      <c r="H622" s="55">
        <f>'Results'!H622</f>
        <v>0</v>
      </c>
      <c r="I622" s="55">
        <f>'Results'!I622</f>
        <v>0</v>
      </c>
      <c r="J622" s="56">
        <f>'Results'!J622</f>
        <v>0</v>
      </c>
      <c r="K622" s="57">
        <f>0.01*'11'!B$16*'Matrix'!D622*'Results'!E622</f>
        <v>0</v>
      </c>
      <c r="L622" s="33">
        <f>0.01*('11'!C$16-'935'!Y622)*'Results'!C622*'Matrix'!D622*('11'!B$16/('11'!B$16-'935'!X622))*'935'!Q622</f>
        <v>0</v>
      </c>
      <c r="M622" s="49">
        <f>0.01*('11'!B$16-'935'!X622)*'Results'!D622</f>
        <v>0</v>
      </c>
      <c r="N622" s="33">
        <f>0.01*'11'!B$16*'Matrix'!I622*'Matrix'!BS622</f>
        <v>0</v>
      </c>
      <c r="O622" s="33">
        <f>0.01*('11'!B$16-'935'!X622)*'Matrix'!BX622</f>
        <v>0</v>
      </c>
      <c r="P622" s="49">
        <f>0.01*'Matrix'!BM622*'935'!U622</f>
        <v>0</v>
      </c>
      <c r="Q622" s="57">
        <f>K622+L622+M622</f>
        <v>0</v>
      </c>
      <c r="R622" s="32">
        <f>'935'!Z622</f>
        <v>0</v>
      </c>
      <c r="S622" s="58">
        <f>Q622-R622</f>
        <v>0</v>
      </c>
      <c r="T622" s="59">
        <f>IF(R622,Q622/R622-1,"")</f>
        <v>0</v>
      </c>
      <c r="U622" s="57">
        <f>N622+O622+P622</f>
        <v>0</v>
      </c>
      <c r="V622" s="32">
        <f>'935'!AA622</f>
        <v>0</v>
      </c>
      <c r="W622" s="58">
        <f>U622-V622</f>
        <v>0</v>
      </c>
      <c r="X622" s="59">
        <f>IF(V622,U622/V622-1,"")</f>
        <v>0</v>
      </c>
      <c r="Y622" s="57">
        <f>0.01*('11'!B$16-'935'!X622)*'Matrix'!BU622</f>
        <v>0</v>
      </c>
      <c r="Z622" s="33">
        <f>0.01*'11'!B$16*'Matrix'!D622*'Matrix'!CW622</f>
        <v>0</v>
      </c>
      <c r="AA622" s="33">
        <f>'Matrix'!D622*MAX('Matrix'!DE622,0-('Matrix'!DD622+IF('935'!Q622=0,0,(1-'935'!Y622/'11'!C$16)*'11'!B$16/('11'!B$16-'935'!X622)*IF('Matrix'!D622=0,1,'Matrix'!BY622/'Matrix'!D622)*'Matrix'!CV622)))*'11'!B$16*0.01*'DNO totals'!B$274/'DNO totals'!B$296</f>
        <v>0</v>
      </c>
      <c r="AB622" s="33">
        <f>'Matrix'!D622*'Charging rates'!B$106*'Matrix'!DB622</f>
        <v>0</v>
      </c>
      <c r="AC622" s="33">
        <f>'Matrix'!D622*MAX('Matrix'!DE622,0-('Matrix'!DD622+IF('935'!Q622=0,0,(1-'935'!Y622/'11'!C$16)*'11'!B$16/('11'!B$16-'935'!X622)*IF('Matrix'!D622=0,1,'Matrix'!BY622/'Matrix'!D622)*'Matrix'!CV622)))*'11'!B$16*0.01*'DNO totals'!B$284/'DNO totals'!B$296</f>
        <v>0</v>
      </c>
      <c r="AD622" s="33">
        <f>0.01*('Matrix'!BY622*'11'!B$16*'Matrix'!CB622+'Matrix'!D622*'Matrix'!CD622*'935'!Q622*('11'!C$16-'935'!Y622)*('11'!B$16/('11'!B$16-'935'!X622)))</f>
        <v>0</v>
      </c>
      <c r="AE622" s="33">
        <f>'Matrix'!D622*'Charging rates'!B$116*('Parameters'!B$21+'Matrix'!J622)*IF('DNO totals'!B$323&lt;0,1,'935'!S622)</f>
        <v>0</v>
      </c>
      <c r="AF622" s="33">
        <f>'Matrix'!D622*MAX('Matrix'!DE622,0-('Matrix'!DD622+IF('935'!Q622=0,0,(1-'935'!Y622/'11'!C$16)*'11'!B$16/('11'!B$16-'935'!X622)*IF('Matrix'!D622=0,1,'Matrix'!BY622/'Matrix'!D622)*'Matrix'!CV622)))*'11'!B$16*0.01*(1-('DNO totals'!B$284+'DNO totals'!B$274)/'DNO totals'!B$296)</f>
        <v>0</v>
      </c>
      <c r="AG622" s="49">
        <f>Q622-Y622-Z622-AA622-AB622-AC622-AD622-AE622-AF622</f>
        <v>0</v>
      </c>
    </row>
    <row r="623" spans="1:33">
      <c r="A623" s="28">
        <v>523</v>
      </c>
      <c r="B623" s="48">
        <f>'Results'!B623</f>
        <v>0</v>
      </c>
      <c r="C623" s="34">
        <f>'Results'!C623</f>
        <v>0</v>
      </c>
      <c r="D623" s="55">
        <f>'Results'!D623</f>
        <v>0</v>
      </c>
      <c r="E623" s="55">
        <f>'Results'!E623</f>
        <v>0</v>
      </c>
      <c r="F623" s="56">
        <f>'Results'!F623</f>
        <v>0</v>
      </c>
      <c r="G623" s="34">
        <f>'Results'!G623</f>
        <v>0</v>
      </c>
      <c r="H623" s="55">
        <f>'Results'!H623</f>
        <v>0</v>
      </c>
      <c r="I623" s="55">
        <f>'Results'!I623</f>
        <v>0</v>
      </c>
      <c r="J623" s="56">
        <f>'Results'!J623</f>
        <v>0</v>
      </c>
      <c r="K623" s="57">
        <f>0.01*'11'!B$16*'Matrix'!D623*'Results'!E623</f>
        <v>0</v>
      </c>
      <c r="L623" s="33">
        <f>0.01*('11'!C$16-'935'!Y623)*'Results'!C623*'Matrix'!D623*('11'!B$16/('11'!B$16-'935'!X623))*'935'!Q623</f>
        <v>0</v>
      </c>
      <c r="M623" s="49">
        <f>0.01*('11'!B$16-'935'!X623)*'Results'!D623</f>
        <v>0</v>
      </c>
      <c r="N623" s="33">
        <f>0.01*'11'!B$16*'Matrix'!I623*'Matrix'!BS623</f>
        <v>0</v>
      </c>
      <c r="O623" s="33">
        <f>0.01*('11'!B$16-'935'!X623)*'Matrix'!BX623</f>
        <v>0</v>
      </c>
      <c r="P623" s="49">
        <f>0.01*'Matrix'!BM623*'935'!U623</f>
        <v>0</v>
      </c>
      <c r="Q623" s="57">
        <f>K623+L623+M623</f>
        <v>0</v>
      </c>
      <c r="R623" s="32">
        <f>'935'!Z623</f>
        <v>0</v>
      </c>
      <c r="S623" s="58">
        <f>Q623-R623</f>
        <v>0</v>
      </c>
      <c r="T623" s="59">
        <f>IF(R623,Q623/R623-1,"")</f>
        <v>0</v>
      </c>
      <c r="U623" s="57">
        <f>N623+O623+P623</f>
        <v>0</v>
      </c>
      <c r="V623" s="32">
        <f>'935'!AA623</f>
        <v>0</v>
      </c>
      <c r="W623" s="58">
        <f>U623-V623</f>
        <v>0</v>
      </c>
      <c r="X623" s="59">
        <f>IF(V623,U623/V623-1,"")</f>
        <v>0</v>
      </c>
      <c r="Y623" s="57">
        <f>0.01*('11'!B$16-'935'!X623)*'Matrix'!BU623</f>
        <v>0</v>
      </c>
      <c r="Z623" s="33">
        <f>0.01*'11'!B$16*'Matrix'!D623*'Matrix'!CW623</f>
        <v>0</v>
      </c>
      <c r="AA623" s="33">
        <f>'Matrix'!D623*MAX('Matrix'!DE623,0-('Matrix'!DD623+IF('935'!Q623=0,0,(1-'935'!Y623/'11'!C$16)*'11'!B$16/('11'!B$16-'935'!X623)*IF('Matrix'!D623=0,1,'Matrix'!BY623/'Matrix'!D623)*'Matrix'!CV623)))*'11'!B$16*0.01*'DNO totals'!B$274/'DNO totals'!B$296</f>
        <v>0</v>
      </c>
      <c r="AB623" s="33">
        <f>'Matrix'!D623*'Charging rates'!B$106*'Matrix'!DB623</f>
        <v>0</v>
      </c>
      <c r="AC623" s="33">
        <f>'Matrix'!D623*MAX('Matrix'!DE623,0-('Matrix'!DD623+IF('935'!Q623=0,0,(1-'935'!Y623/'11'!C$16)*'11'!B$16/('11'!B$16-'935'!X623)*IF('Matrix'!D623=0,1,'Matrix'!BY623/'Matrix'!D623)*'Matrix'!CV623)))*'11'!B$16*0.01*'DNO totals'!B$284/'DNO totals'!B$296</f>
        <v>0</v>
      </c>
      <c r="AD623" s="33">
        <f>0.01*('Matrix'!BY623*'11'!B$16*'Matrix'!CB623+'Matrix'!D623*'Matrix'!CD623*'935'!Q623*('11'!C$16-'935'!Y623)*('11'!B$16/('11'!B$16-'935'!X623)))</f>
        <v>0</v>
      </c>
      <c r="AE623" s="33">
        <f>'Matrix'!D623*'Charging rates'!B$116*('Parameters'!B$21+'Matrix'!J623)*IF('DNO totals'!B$323&lt;0,1,'935'!S623)</f>
        <v>0</v>
      </c>
      <c r="AF623" s="33">
        <f>'Matrix'!D623*MAX('Matrix'!DE623,0-('Matrix'!DD623+IF('935'!Q623=0,0,(1-'935'!Y623/'11'!C$16)*'11'!B$16/('11'!B$16-'935'!X623)*IF('Matrix'!D623=0,1,'Matrix'!BY623/'Matrix'!D623)*'Matrix'!CV623)))*'11'!B$16*0.01*(1-('DNO totals'!B$284+'DNO totals'!B$274)/'DNO totals'!B$296)</f>
        <v>0</v>
      </c>
      <c r="AG623" s="49">
        <f>Q623-Y623-Z623-AA623-AB623-AC623-AD623-AE623-AF623</f>
        <v>0</v>
      </c>
    </row>
    <row r="624" spans="1:33">
      <c r="A624" s="28">
        <v>524</v>
      </c>
      <c r="B624" s="48">
        <f>'Results'!B624</f>
        <v>0</v>
      </c>
      <c r="C624" s="34">
        <f>'Results'!C624</f>
        <v>0</v>
      </c>
      <c r="D624" s="55">
        <f>'Results'!D624</f>
        <v>0</v>
      </c>
      <c r="E624" s="55">
        <f>'Results'!E624</f>
        <v>0</v>
      </c>
      <c r="F624" s="56">
        <f>'Results'!F624</f>
        <v>0</v>
      </c>
      <c r="G624" s="34">
        <f>'Results'!G624</f>
        <v>0</v>
      </c>
      <c r="H624" s="55">
        <f>'Results'!H624</f>
        <v>0</v>
      </c>
      <c r="I624" s="55">
        <f>'Results'!I624</f>
        <v>0</v>
      </c>
      <c r="J624" s="56">
        <f>'Results'!J624</f>
        <v>0</v>
      </c>
      <c r="K624" s="57">
        <f>0.01*'11'!B$16*'Matrix'!D624*'Results'!E624</f>
        <v>0</v>
      </c>
      <c r="L624" s="33">
        <f>0.01*('11'!C$16-'935'!Y624)*'Results'!C624*'Matrix'!D624*('11'!B$16/('11'!B$16-'935'!X624))*'935'!Q624</f>
        <v>0</v>
      </c>
      <c r="M624" s="49">
        <f>0.01*('11'!B$16-'935'!X624)*'Results'!D624</f>
        <v>0</v>
      </c>
      <c r="N624" s="33">
        <f>0.01*'11'!B$16*'Matrix'!I624*'Matrix'!BS624</f>
        <v>0</v>
      </c>
      <c r="O624" s="33">
        <f>0.01*('11'!B$16-'935'!X624)*'Matrix'!BX624</f>
        <v>0</v>
      </c>
      <c r="P624" s="49">
        <f>0.01*'Matrix'!BM624*'935'!U624</f>
        <v>0</v>
      </c>
      <c r="Q624" s="57">
        <f>K624+L624+M624</f>
        <v>0</v>
      </c>
      <c r="R624" s="32">
        <f>'935'!Z624</f>
        <v>0</v>
      </c>
      <c r="S624" s="58">
        <f>Q624-R624</f>
        <v>0</v>
      </c>
      <c r="T624" s="59">
        <f>IF(R624,Q624/R624-1,"")</f>
        <v>0</v>
      </c>
      <c r="U624" s="57">
        <f>N624+O624+P624</f>
        <v>0</v>
      </c>
      <c r="V624" s="32">
        <f>'935'!AA624</f>
        <v>0</v>
      </c>
      <c r="W624" s="58">
        <f>U624-V624</f>
        <v>0</v>
      </c>
      <c r="X624" s="59">
        <f>IF(V624,U624/V624-1,"")</f>
        <v>0</v>
      </c>
      <c r="Y624" s="57">
        <f>0.01*('11'!B$16-'935'!X624)*'Matrix'!BU624</f>
        <v>0</v>
      </c>
      <c r="Z624" s="33">
        <f>0.01*'11'!B$16*'Matrix'!D624*'Matrix'!CW624</f>
        <v>0</v>
      </c>
      <c r="AA624" s="33">
        <f>'Matrix'!D624*MAX('Matrix'!DE624,0-('Matrix'!DD624+IF('935'!Q624=0,0,(1-'935'!Y624/'11'!C$16)*'11'!B$16/('11'!B$16-'935'!X624)*IF('Matrix'!D624=0,1,'Matrix'!BY624/'Matrix'!D624)*'Matrix'!CV624)))*'11'!B$16*0.01*'DNO totals'!B$274/'DNO totals'!B$296</f>
        <v>0</v>
      </c>
      <c r="AB624" s="33">
        <f>'Matrix'!D624*'Charging rates'!B$106*'Matrix'!DB624</f>
        <v>0</v>
      </c>
      <c r="AC624" s="33">
        <f>'Matrix'!D624*MAX('Matrix'!DE624,0-('Matrix'!DD624+IF('935'!Q624=0,0,(1-'935'!Y624/'11'!C$16)*'11'!B$16/('11'!B$16-'935'!X624)*IF('Matrix'!D624=0,1,'Matrix'!BY624/'Matrix'!D624)*'Matrix'!CV624)))*'11'!B$16*0.01*'DNO totals'!B$284/'DNO totals'!B$296</f>
        <v>0</v>
      </c>
      <c r="AD624" s="33">
        <f>0.01*('Matrix'!BY624*'11'!B$16*'Matrix'!CB624+'Matrix'!D624*'Matrix'!CD624*'935'!Q624*('11'!C$16-'935'!Y624)*('11'!B$16/('11'!B$16-'935'!X624)))</f>
        <v>0</v>
      </c>
      <c r="AE624" s="33">
        <f>'Matrix'!D624*'Charging rates'!B$116*('Parameters'!B$21+'Matrix'!J624)*IF('DNO totals'!B$323&lt;0,1,'935'!S624)</f>
        <v>0</v>
      </c>
      <c r="AF624" s="33">
        <f>'Matrix'!D624*MAX('Matrix'!DE624,0-('Matrix'!DD624+IF('935'!Q624=0,0,(1-'935'!Y624/'11'!C$16)*'11'!B$16/('11'!B$16-'935'!X624)*IF('Matrix'!D624=0,1,'Matrix'!BY624/'Matrix'!D624)*'Matrix'!CV624)))*'11'!B$16*0.01*(1-('DNO totals'!B$284+'DNO totals'!B$274)/'DNO totals'!B$296)</f>
        <v>0</v>
      </c>
      <c r="AG624" s="49">
        <f>Q624-Y624-Z624-AA624-AB624-AC624-AD624-AE624-AF624</f>
        <v>0</v>
      </c>
    </row>
    <row r="625" spans="1:33">
      <c r="A625" s="28">
        <v>525</v>
      </c>
      <c r="B625" s="48">
        <f>'Results'!B625</f>
        <v>0</v>
      </c>
      <c r="C625" s="34">
        <f>'Results'!C625</f>
        <v>0</v>
      </c>
      <c r="D625" s="55">
        <f>'Results'!D625</f>
        <v>0</v>
      </c>
      <c r="E625" s="55">
        <f>'Results'!E625</f>
        <v>0</v>
      </c>
      <c r="F625" s="56">
        <f>'Results'!F625</f>
        <v>0</v>
      </c>
      <c r="G625" s="34">
        <f>'Results'!G625</f>
        <v>0</v>
      </c>
      <c r="H625" s="55">
        <f>'Results'!H625</f>
        <v>0</v>
      </c>
      <c r="I625" s="55">
        <f>'Results'!I625</f>
        <v>0</v>
      </c>
      <c r="J625" s="56">
        <f>'Results'!J625</f>
        <v>0</v>
      </c>
      <c r="K625" s="57">
        <f>0.01*'11'!B$16*'Matrix'!D625*'Results'!E625</f>
        <v>0</v>
      </c>
      <c r="L625" s="33">
        <f>0.01*('11'!C$16-'935'!Y625)*'Results'!C625*'Matrix'!D625*('11'!B$16/('11'!B$16-'935'!X625))*'935'!Q625</f>
        <v>0</v>
      </c>
      <c r="M625" s="49">
        <f>0.01*('11'!B$16-'935'!X625)*'Results'!D625</f>
        <v>0</v>
      </c>
      <c r="N625" s="33">
        <f>0.01*'11'!B$16*'Matrix'!I625*'Matrix'!BS625</f>
        <v>0</v>
      </c>
      <c r="O625" s="33">
        <f>0.01*('11'!B$16-'935'!X625)*'Matrix'!BX625</f>
        <v>0</v>
      </c>
      <c r="P625" s="49">
        <f>0.01*'Matrix'!BM625*'935'!U625</f>
        <v>0</v>
      </c>
      <c r="Q625" s="57">
        <f>K625+L625+M625</f>
        <v>0</v>
      </c>
      <c r="R625" s="32">
        <f>'935'!Z625</f>
        <v>0</v>
      </c>
      <c r="S625" s="58">
        <f>Q625-R625</f>
        <v>0</v>
      </c>
      <c r="T625" s="59">
        <f>IF(R625,Q625/R625-1,"")</f>
        <v>0</v>
      </c>
      <c r="U625" s="57">
        <f>N625+O625+P625</f>
        <v>0</v>
      </c>
      <c r="V625" s="32">
        <f>'935'!AA625</f>
        <v>0</v>
      </c>
      <c r="W625" s="58">
        <f>U625-V625</f>
        <v>0</v>
      </c>
      <c r="X625" s="59">
        <f>IF(V625,U625/V625-1,"")</f>
        <v>0</v>
      </c>
      <c r="Y625" s="57">
        <f>0.01*('11'!B$16-'935'!X625)*'Matrix'!BU625</f>
        <v>0</v>
      </c>
      <c r="Z625" s="33">
        <f>0.01*'11'!B$16*'Matrix'!D625*'Matrix'!CW625</f>
        <v>0</v>
      </c>
      <c r="AA625" s="33">
        <f>'Matrix'!D625*MAX('Matrix'!DE625,0-('Matrix'!DD625+IF('935'!Q625=0,0,(1-'935'!Y625/'11'!C$16)*'11'!B$16/('11'!B$16-'935'!X625)*IF('Matrix'!D625=0,1,'Matrix'!BY625/'Matrix'!D625)*'Matrix'!CV625)))*'11'!B$16*0.01*'DNO totals'!B$274/'DNO totals'!B$296</f>
        <v>0</v>
      </c>
      <c r="AB625" s="33">
        <f>'Matrix'!D625*'Charging rates'!B$106*'Matrix'!DB625</f>
        <v>0</v>
      </c>
      <c r="AC625" s="33">
        <f>'Matrix'!D625*MAX('Matrix'!DE625,0-('Matrix'!DD625+IF('935'!Q625=0,0,(1-'935'!Y625/'11'!C$16)*'11'!B$16/('11'!B$16-'935'!X625)*IF('Matrix'!D625=0,1,'Matrix'!BY625/'Matrix'!D625)*'Matrix'!CV625)))*'11'!B$16*0.01*'DNO totals'!B$284/'DNO totals'!B$296</f>
        <v>0</v>
      </c>
      <c r="AD625" s="33">
        <f>0.01*('Matrix'!BY625*'11'!B$16*'Matrix'!CB625+'Matrix'!D625*'Matrix'!CD625*'935'!Q625*('11'!C$16-'935'!Y625)*('11'!B$16/('11'!B$16-'935'!X625)))</f>
        <v>0</v>
      </c>
      <c r="AE625" s="33">
        <f>'Matrix'!D625*'Charging rates'!B$116*('Parameters'!B$21+'Matrix'!J625)*IF('DNO totals'!B$323&lt;0,1,'935'!S625)</f>
        <v>0</v>
      </c>
      <c r="AF625" s="33">
        <f>'Matrix'!D625*MAX('Matrix'!DE625,0-('Matrix'!DD625+IF('935'!Q625=0,0,(1-'935'!Y625/'11'!C$16)*'11'!B$16/('11'!B$16-'935'!X625)*IF('Matrix'!D625=0,1,'Matrix'!BY625/'Matrix'!D625)*'Matrix'!CV625)))*'11'!B$16*0.01*(1-('DNO totals'!B$284+'DNO totals'!B$274)/'DNO totals'!B$296)</f>
        <v>0</v>
      </c>
      <c r="AG625" s="49">
        <f>Q625-Y625-Z625-AA625-AB625-AC625-AD625-AE625-AF625</f>
        <v>0</v>
      </c>
    </row>
    <row r="626" spans="1:33">
      <c r="A626" s="28">
        <v>526</v>
      </c>
      <c r="B626" s="48">
        <f>'Results'!B626</f>
        <v>0</v>
      </c>
      <c r="C626" s="34">
        <f>'Results'!C626</f>
        <v>0</v>
      </c>
      <c r="D626" s="55">
        <f>'Results'!D626</f>
        <v>0</v>
      </c>
      <c r="E626" s="55">
        <f>'Results'!E626</f>
        <v>0</v>
      </c>
      <c r="F626" s="56">
        <f>'Results'!F626</f>
        <v>0</v>
      </c>
      <c r="G626" s="34">
        <f>'Results'!G626</f>
        <v>0</v>
      </c>
      <c r="H626" s="55">
        <f>'Results'!H626</f>
        <v>0</v>
      </c>
      <c r="I626" s="55">
        <f>'Results'!I626</f>
        <v>0</v>
      </c>
      <c r="J626" s="56">
        <f>'Results'!J626</f>
        <v>0</v>
      </c>
      <c r="K626" s="57">
        <f>0.01*'11'!B$16*'Matrix'!D626*'Results'!E626</f>
        <v>0</v>
      </c>
      <c r="L626" s="33">
        <f>0.01*('11'!C$16-'935'!Y626)*'Results'!C626*'Matrix'!D626*('11'!B$16/('11'!B$16-'935'!X626))*'935'!Q626</f>
        <v>0</v>
      </c>
      <c r="M626" s="49">
        <f>0.01*('11'!B$16-'935'!X626)*'Results'!D626</f>
        <v>0</v>
      </c>
      <c r="N626" s="33">
        <f>0.01*'11'!B$16*'Matrix'!I626*'Matrix'!BS626</f>
        <v>0</v>
      </c>
      <c r="O626" s="33">
        <f>0.01*('11'!B$16-'935'!X626)*'Matrix'!BX626</f>
        <v>0</v>
      </c>
      <c r="P626" s="49">
        <f>0.01*'Matrix'!BM626*'935'!U626</f>
        <v>0</v>
      </c>
      <c r="Q626" s="57">
        <f>K626+L626+M626</f>
        <v>0</v>
      </c>
      <c r="R626" s="32">
        <f>'935'!Z626</f>
        <v>0</v>
      </c>
      <c r="S626" s="58">
        <f>Q626-R626</f>
        <v>0</v>
      </c>
      <c r="T626" s="59">
        <f>IF(R626,Q626/R626-1,"")</f>
        <v>0</v>
      </c>
      <c r="U626" s="57">
        <f>N626+O626+P626</f>
        <v>0</v>
      </c>
      <c r="V626" s="32">
        <f>'935'!AA626</f>
        <v>0</v>
      </c>
      <c r="W626" s="58">
        <f>U626-V626</f>
        <v>0</v>
      </c>
      <c r="X626" s="59">
        <f>IF(V626,U626/V626-1,"")</f>
        <v>0</v>
      </c>
      <c r="Y626" s="57">
        <f>0.01*('11'!B$16-'935'!X626)*'Matrix'!BU626</f>
        <v>0</v>
      </c>
      <c r="Z626" s="33">
        <f>0.01*'11'!B$16*'Matrix'!D626*'Matrix'!CW626</f>
        <v>0</v>
      </c>
      <c r="AA626" s="33">
        <f>'Matrix'!D626*MAX('Matrix'!DE626,0-('Matrix'!DD626+IF('935'!Q626=0,0,(1-'935'!Y626/'11'!C$16)*'11'!B$16/('11'!B$16-'935'!X626)*IF('Matrix'!D626=0,1,'Matrix'!BY626/'Matrix'!D626)*'Matrix'!CV626)))*'11'!B$16*0.01*'DNO totals'!B$274/'DNO totals'!B$296</f>
        <v>0</v>
      </c>
      <c r="AB626" s="33">
        <f>'Matrix'!D626*'Charging rates'!B$106*'Matrix'!DB626</f>
        <v>0</v>
      </c>
      <c r="AC626" s="33">
        <f>'Matrix'!D626*MAX('Matrix'!DE626,0-('Matrix'!DD626+IF('935'!Q626=0,0,(1-'935'!Y626/'11'!C$16)*'11'!B$16/('11'!B$16-'935'!X626)*IF('Matrix'!D626=0,1,'Matrix'!BY626/'Matrix'!D626)*'Matrix'!CV626)))*'11'!B$16*0.01*'DNO totals'!B$284/'DNO totals'!B$296</f>
        <v>0</v>
      </c>
      <c r="AD626" s="33">
        <f>0.01*('Matrix'!BY626*'11'!B$16*'Matrix'!CB626+'Matrix'!D626*'Matrix'!CD626*'935'!Q626*('11'!C$16-'935'!Y626)*('11'!B$16/('11'!B$16-'935'!X626)))</f>
        <v>0</v>
      </c>
      <c r="AE626" s="33">
        <f>'Matrix'!D626*'Charging rates'!B$116*('Parameters'!B$21+'Matrix'!J626)*IF('DNO totals'!B$323&lt;0,1,'935'!S626)</f>
        <v>0</v>
      </c>
      <c r="AF626" s="33">
        <f>'Matrix'!D626*MAX('Matrix'!DE626,0-('Matrix'!DD626+IF('935'!Q626=0,0,(1-'935'!Y626/'11'!C$16)*'11'!B$16/('11'!B$16-'935'!X626)*IF('Matrix'!D626=0,1,'Matrix'!BY626/'Matrix'!D626)*'Matrix'!CV626)))*'11'!B$16*0.01*(1-('DNO totals'!B$284+'DNO totals'!B$274)/'DNO totals'!B$296)</f>
        <v>0</v>
      </c>
      <c r="AG626" s="49">
        <f>Q626-Y626-Z626-AA626-AB626-AC626-AD626-AE626-AF626</f>
        <v>0</v>
      </c>
    </row>
    <row r="627" spans="1:33">
      <c r="A627" s="28">
        <v>527</v>
      </c>
      <c r="B627" s="48">
        <f>'Results'!B627</f>
        <v>0</v>
      </c>
      <c r="C627" s="34">
        <f>'Results'!C627</f>
        <v>0</v>
      </c>
      <c r="D627" s="55">
        <f>'Results'!D627</f>
        <v>0</v>
      </c>
      <c r="E627" s="55">
        <f>'Results'!E627</f>
        <v>0</v>
      </c>
      <c r="F627" s="56">
        <f>'Results'!F627</f>
        <v>0</v>
      </c>
      <c r="G627" s="34">
        <f>'Results'!G627</f>
        <v>0</v>
      </c>
      <c r="H627" s="55">
        <f>'Results'!H627</f>
        <v>0</v>
      </c>
      <c r="I627" s="55">
        <f>'Results'!I627</f>
        <v>0</v>
      </c>
      <c r="J627" s="56">
        <f>'Results'!J627</f>
        <v>0</v>
      </c>
      <c r="K627" s="57">
        <f>0.01*'11'!B$16*'Matrix'!D627*'Results'!E627</f>
        <v>0</v>
      </c>
      <c r="L627" s="33">
        <f>0.01*('11'!C$16-'935'!Y627)*'Results'!C627*'Matrix'!D627*('11'!B$16/('11'!B$16-'935'!X627))*'935'!Q627</f>
        <v>0</v>
      </c>
      <c r="M627" s="49">
        <f>0.01*('11'!B$16-'935'!X627)*'Results'!D627</f>
        <v>0</v>
      </c>
      <c r="N627" s="33">
        <f>0.01*'11'!B$16*'Matrix'!I627*'Matrix'!BS627</f>
        <v>0</v>
      </c>
      <c r="O627" s="33">
        <f>0.01*('11'!B$16-'935'!X627)*'Matrix'!BX627</f>
        <v>0</v>
      </c>
      <c r="P627" s="49">
        <f>0.01*'Matrix'!BM627*'935'!U627</f>
        <v>0</v>
      </c>
      <c r="Q627" s="57">
        <f>K627+L627+M627</f>
        <v>0</v>
      </c>
      <c r="R627" s="32">
        <f>'935'!Z627</f>
        <v>0</v>
      </c>
      <c r="S627" s="58">
        <f>Q627-R627</f>
        <v>0</v>
      </c>
      <c r="T627" s="59">
        <f>IF(R627,Q627/R627-1,"")</f>
        <v>0</v>
      </c>
      <c r="U627" s="57">
        <f>N627+O627+P627</f>
        <v>0</v>
      </c>
      <c r="V627" s="32">
        <f>'935'!AA627</f>
        <v>0</v>
      </c>
      <c r="W627" s="58">
        <f>U627-V627</f>
        <v>0</v>
      </c>
      <c r="X627" s="59">
        <f>IF(V627,U627/V627-1,"")</f>
        <v>0</v>
      </c>
      <c r="Y627" s="57">
        <f>0.01*('11'!B$16-'935'!X627)*'Matrix'!BU627</f>
        <v>0</v>
      </c>
      <c r="Z627" s="33">
        <f>0.01*'11'!B$16*'Matrix'!D627*'Matrix'!CW627</f>
        <v>0</v>
      </c>
      <c r="AA627" s="33">
        <f>'Matrix'!D627*MAX('Matrix'!DE627,0-('Matrix'!DD627+IF('935'!Q627=0,0,(1-'935'!Y627/'11'!C$16)*'11'!B$16/('11'!B$16-'935'!X627)*IF('Matrix'!D627=0,1,'Matrix'!BY627/'Matrix'!D627)*'Matrix'!CV627)))*'11'!B$16*0.01*'DNO totals'!B$274/'DNO totals'!B$296</f>
        <v>0</v>
      </c>
      <c r="AB627" s="33">
        <f>'Matrix'!D627*'Charging rates'!B$106*'Matrix'!DB627</f>
        <v>0</v>
      </c>
      <c r="AC627" s="33">
        <f>'Matrix'!D627*MAX('Matrix'!DE627,0-('Matrix'!DD627+IF('935'!Q627=0,0,(1-'935'!Y627/'11'!C$16)*'11'!B$16/('11'!B$16-'935'!X627)*IF('Matrix'!D627=0,1,'Matrix'!BY627/'Matrix'!D627)*'Matrix'!CV627)))*'11'!B$16*0.01*'DNO totals'!B$284/'DNO totals'!B$296</f>
        <v>0</v>
      </c>
      <c r="AD627" s="33">
        <f>0.01*('Matrix'!BY627*'11'!B$16*'Matrix'!CB627+'Matrix'!D627*'Matrix'!CD627*'935'!Q627*('11'!C$16-'935'!Y627)*('11'!B$16/('11'!B$16-'935'!X627)))</f>
        <v>0</v>
      </c>
      <c r="AE627" s="33">
        <f>'Matrix'!D627*'Charging rates'!B$116*('Parameters'!B$21+'Matrix'!J627)*IF('DNO totals'!B$323&lt;0,1,'935'!S627)</f>
        <v>0</v>
      </c>
      <c r="AF627" s="33">
        <f>'Matrix'!D627*MAX('Matrix'!DE627,0-('Matrix'!DD627+IF('935'!Q627=0,0,(1-'935'!Y627/'11'!C$16)*'11'!B$16/('11'!B$16-'935'!X627)*IF('Matrix'!D627=0,1,'Matrix'!BY627/'Matrix'!D627)*'Matrix'!CV627)))*'11'!B$16*0.01*(1-('DNO totals'!B$284+'DNO totals'!B$274)/'DNO totals'!B$296)</f>
        <v>0</v>
      </c>
      <c r="AG627" s="49">
        <f>Q627-Y627-Z627-AA627-AB627-AC627-AD627-AE627-AF627</f>
        <v>0</v>
      </c>
    </row>
    <row r="628" spans="1:33">
      <c r="A628" s="28">
        <v>528</v>
      </c>
      <c r="B628" s="48">
        <f>'Results'!B628</f>
        <v>0</v>
      </c>
      <c r="C628" s="34">
        <f>'Results'!C628</f>
        <v>0</v>
      </c>
      <c r="D628" s="55">
        <f>'Results'!D628</f>
        <v>0</v>
      </c>
      <c r="E628" s="55">
        <f>'Results'!E628</f>
        <v>0</v>
      </c>
      <c r="F628" s="56">
        <f>'Results'!F628</f>
        <v>0</v>
      </c>
      <c r="G628" s="34">
        <f>'Results'!G628</f>
        <v>0</v>
      </c>
      <c r="H628" s="55">
        <f>'Results'!H628</f>
        <v>0</v>
      </c>
      <c r="I628" s="55">
        <f>'Results'!I628</f>
        <v>0</v>
      </c>
      <c r="J628" s="56">
        <f>'Results'!J628</f>
        <v>0</v>
      </c>
      <c r="K628" s="57">
        <f>0.01*'11'!B$16*'Matrix'!D628*'Results'!E628</f>
        <v>0</v>
      </c>
      <c r="L628" s="33">
        <f>0.01*('11'!C$16-'935'!Y628)*'Results'!C628*'Matrix'!D628*('11'!B$16/('11'!B$16-'935'!X628))*'935'!Q628</f>
        <v>0</v>
      </c>
      <c r="M628" s="49">
        <f>0.01*('11'!B$16-'935'!X628)*'Results'!D628</f>
        <v>0</v>
      </c>
      <c r="N628" s="33">
        <f>0.01*'11'!B$16*'Matrix'!I628*'Matrix'!BS628</f>
        <v>0</v>
      </c>
      <c r="O628" s="33">
        <f>0.01*('11'!B$16-'935'!X628)*'Matrix'!BX628</f>
        <v>0</v>
      </c>
      <c r="P628" s="49">
        <f>0.01*'Matrix'!BM628*'935'!U628</f>
        <v>0</v>
      </c>
      <c r="Q628" s="57">
        <f>K628+L628+M628</f>
        <v>0</v>
      </c>
      <c r="R628" s="32">
        <f>'935'!Z628</f>
        <v>0</v>
      </c>
      <c r="S628" s="58">
        <f>Q628-R628</f>
        <v>0</v>
      </c>
      <c r="T628" s="59">
        <f>IF(R628,Q628/R628-1,"")</f>
        <v>0</v>
      </c>
      <c r="U628" s="57">
        <f>N628+O628+P628</f>
        <v>0</v>
      </c>
      <c r="V628" s="32">
        <f>'935'!AA628</f>
        <v>0</v>
      </c>
      <c r="W628" s="58">
        <f>U628-V628</f>
        <v>0</v>
      </c>
      <c r="X628" s="59">
        <f>IF(V628,U628/V628-1,"")</f>
        <v>0</v>
      </c>
      <c r="Y628" s="57">
        <f>0.01*('11'!B$16-'935'!X628)*'Matrix'!BU628</f>
        <v>0</v>
      </c>
      <c r="Z628" s="33">
        <f>0.01*'11'!B$16*'Matrix'!D628*'Matrix'!CW628</f>
        <v>0</v>
      </c>
      <c r="AA628" s="33">
        <f>'Matrix'!D628*MAX('Matrix'!DE628,0-('Matrix'!DD628+IF('935'!Q628=0,0,(1-'935'!Y628/'11'!C$16)*'11'!B$16/('11'!B$16-'935'!X628)*IF('Matrix'!D628=0,1,'Matrix'!BY628/'Matrix'!D628)*'Matrix'!CV628)))*'11'!B$16*0.01*'DNO totals'!B$274/'DNO totals'!B$296</f>
        <v>0</v>
      </c>
      <c r="AB628" s="33">
        <f>'Matrix'!D628*'Charging rates'!B$106*'Matrix'!DB628</f>
        <v>0</v>
      </c>
      <c r="AC628" s="33">
        <f>'Matrix'!D628*MAX('Matrix'!DE628,0-('Matrix'!DD628+IF('935'!Q628=0,0,(1-'935'!Y628/'11'!C$16)*'11'!B$16/('11'!B$16-'935'!X628)*IF('Matrix'!D628=0,1,'Matrix'!BY628/'Matrix'!D628)*'Matrix'!CV628)))*'11'!B$16*0.01*'DNO totals'!B$284/'DNO totals'!B$296</f>
        <v>0</v>
      </c>
      <c r="AD628" s="33">
        <f>0.01*('Matrix'!BY628*'11'!B$16*'Matrix'!CB628+'Matrix'!D628*'Matrix'!CD628*'935'!Q628*('11'!C$16-'935'!Y628)*('11'!B$16/('11'!B$16-'935'!X628)))</f>
        <v>0</v>
      </c>
      <c r="AE628" s="33">
        <f>'Matrix'!D628*'Charging rates'!B$116*('Parameters'!B$21+'Matrix'!J628)*IF('DNO totals'!B$323&lt;0,1,'935'!S628)</f>
        <v>0</v>
      </c>
      <c r="AF628" s="33">
        <f>'Matrix'!D628*MAX('Matrix'!DE628,0-('Matrix'!DD628+IF('935'!Q628=0,0,(1-'935'!Y628/'11'!C$16)*'11'!B$16/('11'!B$16-'935'!X628)*IF('Matrix'!D628=0,1,'Matrix'!BY628/'Matrix'!D628)*'Matrix'!CV628)))*'11'!B$16*0.01*(1-('DNO totals'!B$284+'DNO totals'!B$274)/'DNO totals'!B$296)</f>
        <v>0</v>
      </c>
      <c r="AG628" s="49">
        <f>Q628-Y628-Z628-AA628-AB628-AC628-AD628-AE628-AF628</f>
        <v>0</v>
      </c>
    </row>
    <row r="629" spans="1:33">
      <c r="A629" s="28">
        <v>529</v>
      </c>
      <c r="B629" s="48">
        <f>'Results'!B629</f>
        <v>0</v>
      </c>
      <c r="C629" s="34">
        <f>'Results'!C629</f>
        <v>0</v>
      </c>
      <c r="D629" s="55">
        <f>'Results'!D629</f>
        <v>0</v>
      </c>
      <c r="E629" s="55">
        <f>'Results'!E629</f>
        <v>0</v>
      </c>
      <c r="F629" s="56">
        <f>'Results'!F629</f>
        <v>0</v>
      </c>
      <c r="G629" s="34">
        <f>'Results'!G629</f>
        <v>0</v>
      </c>
      <c r="H629" s="55">
        <f>'Results'!H629</f>
        <v>0</v>
      </c>
      <c r="I629" s="55">
        <f>'Results'!I629</f>
        <v>0</v>
      </c>
      <c r="J629" s="56">
        <f>'Results'!J629</f>
        <v>0</v>
      </c>
      <c r="K629" s="57">
        <f>0.01*'11'!B$16*'Matrix'!D629*'Results'!E629</f>
        <v>0</v>
      </c>
      <c r="L629" s="33">
        <f>0.01*('11'!C$16-'935'!Y629)*'Results'!C629*'Matrix'!D629*('11'!B$16/('11'!B$16-'935'!X629))*'935'!Q629</f>
        <v>0</v>
      </c>
      <c r="M629" s="49">
        <f>0.01*('11'!B$16-'935'!X629)*'Results'!D629</f>
        <v>0</v>
      </c>
      <c r="N629" s="33">
        <f>0.01*'11'!B$16*'Matrix'!I629*'Matrix'!BS629</f>
        <v>0</v>
      </c>
      <c r="O629" s="33">
        <f>0.01*('11'!B$16-'935'!X629)*'Matrix'!BX629</f>
        <v>0</v>
      </c>
      <c r="P629" s="49">
        <f>0.01*'Matrix'!BM629*'935'!U629</f>
        <v>0</v>
      </c>
      <c r="Q629" s="57">
        <f>K629+L629+M629</f>
        <v>0</v>
      </c>
      <c r="R629" s="32">
        <f>'935'!Z629</f>
        <v>0</v>
      </c>
      <c r="S629" s="58">
        <f>Q629-R629</f>
        <v>0</v>
      </c>
      <c r="T629" s="59">
        <f>IF(R629,Q629/R629-1,"")</f>
        <v>0</v>
      </c>
      <c r="U629" s="57">
        <f>N629+O629+P629</f>
        <v>0</v>
      </c>
      <c r="V629" s="32">
        <f>'935'!AA629</f>
        <v>0</v>
      </c>
      <c r="W629" s="58">
        <f>U629-V629</f>
        <v>0</v>
      </c>
      <c r="X629" s="59">
        <f>IF(V629,U629/V629-1,"")</f>
        <v>0</v>
      </c>
      <c r="Y629" s="57">
        <f>0.01*('11'!B$16-'935'!X629)*'Matrix'!BU629</f>
        <v>0</v>
      </c>
      <c r="Z629" s="33">
        <f>0.01*'11'!B$16*'Matrix'!D629*'Matrix'!CW629</f>
        <v>0</v>
      </c>
      <c r="AA629" s="33">
        <f>'Matrix'!D629*MAX('Matrix'!DE629,0-('Matrix'!DD629+IF('935'!Q629=0,0,(1-'935'!Y629/'11'!C$16)*'11'!B$16/('11'!B$16-'935'!X629)*IF('Matrix'!D629=0,1,'Matrix'!BY629/'Matrix'!D629)*'Matrix'!CV629)))*'11'!B$16*0.01*'DNO totals'!B$274/'DNO totals'!B$296</f>
        <v>0</v>
      </c>
      <c r="AB629" s="33">
        <f>'Matrix'!D629*'Charging rates'!B$106*'Matrix'!DB629</f>
        <v>0</v>
      </c>
      <c r="AC629" s="33">
        <f>'Matrix'!D629*MAX('Matrix'!DE629,0-('Matrix'!DD629+IF('935'!Q629=0,0,(1-'935'!Y629/'11'!C$16)*'11'!B$16/('11'!B$16-'935'!X629)*IF('Matrix'!D629=0,1,'Matrix'!BY629/'Matrix'!D629)*'Matrix'!CV629)))*'11'!B$16*0.01*'DNO totals'!B$284/'DNO totals'!B$296</f>
        <v>0</v>
      </c>
      <c r="AD629" s="33">
        <f>0.01*('Matrix'!BY629*'11'!B$16*'Matrix'!CB629+'Matrix'!D629*'Matrix'!CD629*'935'!Q629*('11'!C$16-'935'!Y629)*('11'!B$16/('11'!B$16-'935'!X629)))</f>
        <v>0</v>
      </c>
      <c r="AE629" s="33">
        <f>'Matrix'!D629*'Charging rates'!B$116*('Parameters'!B$21+'Matrix'!J629)*IF('DNO totals'!B$323&lt;0,1,'935'!S629)</f>
        <v>0</v>
      </c>
      <c r="AF629" s="33">
        <f>'Matrix'!D629*MAX('Matrix'!DE629,0-('Matrix'!DD629+IF('935'!Q629=0,0,(1-'935'!Y629/'11'!C$16)*'11'!B$16/('11'!B$16-'935'!X629)*IF('Matrix'!D629=0,1,'Matrix'!BY629/'Matrix'!D629)*'Matrix'!CV629)))*'11'!B$16*0.01*(1-('DNO totals'!B$284+'DNO totals'!B$274)/'DNO totals'!B$296)</f>
        <v>0</v>
      </c>
      <c r="AG629" s="49">
        <f>Q629-Y629-Z629-AA629-AB629-AC629-AD629-AE629-AF629</f>
        <v>0</v>
      </c>
    </row>
    <row r="630" spans="1:33">
      <c r="A630" s="28">
        <v>530</v>
      </c>
      <c r="B630" s="48">
        <f>'Results'!B630</f>
        <v>0</v>
      </c>
      <c r="C630" s="34">
        <f>'Results'!C630</f>
        <v>0</v>
      </c>
      <c r="D630" s="55">
        <f>'Results'!D630</f>
        <v>0</v>
      </c>
      <c r="E630" s="55">
        <f>'Results'!E630</f>
        <v>0</v>
      </c>
      <c r="F630" s="56">
        <f>'Results'!F630</f>
        <v>0</v>
      </c>
      <c r="G630" s="34">
        <f>'Results'!G630</f>
        <v>0</v>
      </c>
      <c r="H630" s="55">
        <f>'Results'!H630</f>
        <v>0</v>
      </c>
      <c r="I630" s="55">
        <f>'Results'!I630</f>
        <v>0</v>
      </c>
      <c r="J630" s="56">
        <f>'Results'!J630</f>
        <v>0</v>
      </c>
      <c r="K630" s="57">
        <f>0.01*'11'!B$16*'Matrix'!D630*'Results'!E630</f>
        <v>0</v>
      </c>
      <c r="L630" s="33">
        <f>0.01*('11'!C$16-'935'!Y630)*'Results'!C630*'Matrix'!D630*('11'!B$16/('11'!B$16-'935'!X630))*'935'!Q630</f>
        <v>0</v>
      </c>
      <c r="M630" s="49">
        <f>0.01*('11'!B$16-'935'!X630)*'Results'!D630</f>
        <v>0</v>
      </c>
      <c r="N630" s="33">
        <f>0.01*'11'!B$16*'Matrix'!I630*'Matrix'!BS630</f>
        <v>0</v>
      </c>
      <c r="O630" s="33">
        <f>0.01*('11'!B$16-'935'!X630)*'Matrix'!BX630</f>
        <v>0</v>
      </c>
      <c r="P630" s="49">
        <f>0.01*'Matrix'!BM630*'935'!U630</f>
        <v>0</v>
      </c>
      <c r="Q630" s="57">
        <f>K630+L630+M630</f>
        <v>0</v>
      </c>
      <c r="R630" s="32">
        <f>'935'!Z630</f>
        <v>0</v>
      </c>
      <c r="S630" s="58">
        <f>Q630-R630</f>
        <v>0</v>
      </c>
      <c r="T630" s="59">
        <f>IF(R630,Q630/R630-1,"")</f>
        <v>0</v>
      </c>
      <c r="U630" s="57">
        <f>N630+O630+P630</f>
        <v>0</v>
      </c>
      <c r="V630" s="32">
        <f>'935'!AA630</f>
        <v>0</v>
      </c>
      <c r="W630" s="58">
        <f>U630-V630</f>
        <v>0</v>
      </c>
      <c r="X630" s="59">
        <f>IF(V630,U630/V630-1,"")</f>
        <v>0</v>
      </c>
      <c r="Y630" s="57">
        <f>0.01*('11'!B$16-'935'!X630)*'Matrix'!BU630</f>
        <v>0</v>
      </c>
      <c r="Z630" s="33">
        <f>0.01*'11'!B$16*'Matrix'!D630*'Matrix'!CW630</f>
        <v>0</v>
      </c>
      <c r="AA630" s="33">
        <f>'Matrix'!D630*MAX('Matrix'!DE630,0-('Matrix'!DD630+IF('935'!Q630=0,0,(1-'935'!Y630/'11'!C$16)*'11'!B$16/('11'!B$16-'935'!X630)*IF('Matrix'!D630=0,1,'Matrix'!BY630/'Matrix'!D630)*'Matrix'!CV630)))*'11'!B$16*0.01*'DNO totals'!B$274/'DNO totals'!B$296</f>
        <v>0</v>
      </c>
      <c r="AB630" s="33">
        <f>'Matrix'!D630*'Charging rates'!B$106*'Matrix'!DB630</f>
        <v>0</v>
      </c>
      <c r="AC630" s="33">
        <f>'Matrix'!D630*MAX('Matrix'!DE630,0-('Matrix'!DD630+IF('935'!Q630=0,0,(1-'935'!Y630/'11'!C$16)*'11'!B$16/('11'!B$16-'935'!X630)*IF('Matrix'!D630=0,1,'Matrix'!BY630/'Matrix'!D630)*'Matrix'!CV630)))*'11'!B$16*0.01*'DNO totals'!B$284/'DNO totals'!B$296</f>
        <v>0</v>
      </c>
      <c r="AD630" s="33">
        <f>0.01*('Matrix'!BY630*'11'!B$16*'Matrix'!CB630+'Matrix'!D630*'Matrix'!CD630*'935'!Q630*('11'!C$16-'935'!Y630)*('11'!B$16/('11'!B$16-'935'!X630)))</f>
        <v>0</v>
      </c>
      <c r="AE630" s="33">
        <f>'Matrix'!D630*'Charging rates'!B$116*('Parameters'!B$21+'Matrix'!J630)*IF('DNO totals'!B$323&lt;0,1,'935'!S630)</f>
        <v>0</v>
      </c>
      <c r="AF630" s="33">
        <f>'Matrix'!D630*MAX('Matrix'!DE630,0-('Matrix'!DD630+IF('935'!Q630=0,0,(1-'935'!Y630/'11'!C$16)*'11'!B$16/('11'!B$16-'935'!X630)*IF('Matrix'!D630=0,1,'Matrix'!BY630/'Matrix'!D630)*'Matrix'!CV630)))*'11'!B$16*0.01*(1-('DNO totals'!B$284+'DNO totals'!B$274)/'DNO totals'!B$296)</f>
        <v>0</v>
      </c>
      <c r="AG630" s="49">
        <f>Q630-Y630-Z630-AA630-AB630-AC630-AD630-AE630-AF630</f>
        <v>0</v>
      </c>
    </row>
    <row r="631" spans="1:33">
      <c r="A631" s="28">
        <v>531</v>
      </c>
      <c r="B631" s="48">
        <f>'Results'!B631</f>
        <v>0</v>
      </c>
      <c r="C631" s="34">
        <f>'Results'!C631</f>
        <v>0</v>
      </c>
      <c r="D631" s="55">
        <f>'Results'!D631</f>
        <v>0</v>
      </c>
      <c r="E631" s="55">
        <f>'Results'!E631</f>
        <v>0</v>
      </c>
      <c r="F631" s="56">
        <f>'Results'!F631</f>
        <v>0</v>
      </c>
      <c r="G631" s="34">
        <f>'Results'!G631</f>
        <v>0</v>
      </c>
      <c r="H631" s="55">
        <f>'Results'!H631</f>
        <v>0</v>
      </c>
      <c r="I631" s="55">
        <f>'Results'!I631</f>
        <v>0</v>
      </c>
      <c r="J631" s="56">
        <f>'Results'!J631</f>
        <v>0</v>
      </c>
      <c r="K631" s="57">
        <f>0.01*'11'!B$16*'Matrix'!D631*'Results'!E631</f>
        <v>0</v>
      </c>
      <c r="L631" s="33">
        <f>0.01*('11'!C$16-'935'!Y631)*'Results'!C631*'Matrix'!D631*('11'!B$16/('11'!B$16-'935'!X631))*'935'!Q631</f>
        <v>0</v>
      </c>
      <c r="M631" s="49">
        <f>0.01*('11'!B$16-'935'!X631)*'Results'!D631</f>
        <v>0</v>
      </c>
      <c r="N631" s="33">
        <f>0.01*'11'!B$16*'Matrix'!I631*'Matrix'!BS631</f>
        <v>0</v>
      </c>
      <c r="O631" s="33">
        <f>0.01*('11'!B$16-'935'!X631)*'Matrix'!BX631</f>
        <v>0</v>
      </c>
      <c r="P631" s="49">
        <f>0.01*'Matrix'!BM631*'935'!U631</f>
        <v>0</v>
      </c>
      <c r="Q631" s="57">
        <f>K631+L631+M631</f>
        <v>0</v>
      </c>
      <c r="R631" s="32">
        <f>'935'!Z631</f>
        <v>0</v>
      </c>
      <c r="S631" s="58">
        <f>Q631-R631</f>
        <v>0</v>
      </c>
      <c r="T631" s="59">
        <f>IF(R631,Q631/R631-1,"")</f>
        <v>0</v>
      </c>
      <c r="U631" s="57">
        <f>N631+O631+P631</f>
        <v>0</v>
      </c>
      <c r="V631" s="32">
        <f>'935'!AA631</f>
        <v>0</v>
      </c>
      <c r="W631" s="58">
        <f>U631-V631</f>
        <v>0</v>
      </c>
      <c r="X631" s="59">
        <f>IF(V631,U631/V631-1,"")</f>
        <v>0</v>
      </c>
      <c r="Y631" s="57">
        <f>0.01*('11'!B$16-'935'!X631)*'Matrix'!BU631</f>
        <v>0</v>
      </c>
      <c r="Z631" s="33">
        <f>0.01*'11'!B$16*'Matrix'!D631*'Matrix'!CW631</f>
        <v>0</v>
      </c>
      <c r="AA631" s="33">
        <f>'Matrix'!D631*MAX('Matrix'!DE631,0-('Matrix'!DD631+IF('935'!Q631=0,0,(1-'935'!Y631/'11'!C$16)*'11'!B$16/('11'!B$16-'935'!X631)*IF('Matrix'!D631=0,1,'Matrix'!BY631/'Matrix'!D631)*'Matrix'!CV631)))*'11'!B$16*0.01*'DNO totals'!B$274/'DNO totals'!B$296</f>
        <v>0</v>
      </c>
      <c r="AB631" s="33">
        <f>'Matrix'!D631*'Charging rates'!B$106*'Matrix'!DB631</f>
        <v>0</v>
      </c>
      <c r="AC631" s="33">
        <f>'Matrix'!D631*MAX('Matrix'!DE631,0-('Matrix'!DD631+IF('935'!Q631=0,0,(1-'935'!Y631/'11'!C$16)*'11'!B$16/('11'!B$16-'935'!X631)*IF('Matrix'!D631=0,1,'Matrix'!BY631/'Matrix'!D631)*'Matrix'!CV631)))*'11'!B$16*0.01*'DNO totals'!B$284/'DNO totals'!B$296</f>
        <v>0</v>
      </c>
      <c r="AD631" s="33">
        <f>0.01*('Matrix'!BY631*'11'!B$16*'Matrix'!CB631+'Matrix'!D631*'Matrix'!CD631*'935'!Q631*('11'!C$16-'935'!Y631)*('11'!B$16/('11'!B$16-'935'!X631)))</f>
        <v>0</v>
      </c>
      <c r="AE631" s="33">
        <f>'Matrix'!D631*'Charging rates'!B$116*('Parameters'!B$21+'Matrix'!J631)*IF('DNO totals'!B$323&lt;0,1,'935'!S631)</f>
        <v>0</v>
      </c>
      <c r="AF631" s="33">
        <f>'Matrix'!D631*MAX('Matrix'!DE631,0-('Matrix'!DD631+IF('935'!Q631=0,0,(1-'935'!Y631/'11'!C$16)*'11'!B$16/('11'!B$16-'935'!X631)*IF('Matrix'!D631=0,1,'Matrix'!BY631/'Matrix'!D631)*'Matrix'!CV631)))*'11'!B$16*0.01*(1-('DNO totals'!B$284+'DNO totals'!B$274)/'DNO totals'!B$296)</f>
        <v>0</v>
      </c>
      <c r="AG631" s="49">
        <f>Q631-Y631-Z631-AA631-AB631-AC631-AD631-AE631-AF631</f>
        <v>0</v>
      </c>
    </row>
    <row r="632" spans="1:33">
      <c r="A632" s="28">
        <v>532</v>
      </c>
      <c r="B632" s="48">
        <f>'Results'!B632</f>
        <v>0</v>
      </c>
      <c r="C632" s="34">
        <f>'Results'!C632</f>
        <v>0</v>
      </c>
      <c r="D632" s="55">
        <f>'Results'!D632</f>
        <v>0</v>
      </c>
      <c r="E632" s="55">
        <f>'Results'!E632</f>
        <v>0</v>
      </c>
      <c r="F632" s="56">
        <f>'Results'!F632</f>
        <v>0</v>
      </c>
      <c r="G632" s="34">
        <f>'Results'!G632</f>
        <v>0</v>
      </c>
      <c r="H632" s="55">
        <f>'Results'!H632</f>
        <v>0</v>
      </c>
      <c r="I632" s="55">
        <f>'Results'!I632</f>
        <v>0</v>
      </c>
      <c r="J632" s="56">
        <f>'Results'!J632</f>
        <v>0</v>
      </c>
      <c r="K632" s="57">
        <f>0.01*'11'!B$16*'Matrix'!D632*'Results'!E632</f>
        <v>0</v>
      </c>
      <c r="L632" s="33">
        <f>0.01*('11'!C$16-'935'!Y632)*'Results'!C632*'Matrix'!D632*('11'!B$16/('11'!B$16-'935'!X632))*'935'!Q632</f>
        <v>0</v>
      </c>
      <c r="M632" s="49">
        <f>0.01*('11'!B$16-'935'!X632)*'Results'!D632</f>
        <v>0</v>
      </c>
      <c r="N632" s="33">
        <f>0.01*'11'!B$16*'Matrix'!I632*'Matrix'!BS632</f>
        <v>0</v>
      </c>
      <c r="O632" s="33">
        <f>0.01*('11'!B$16-'935'!X632)*'Matrix'!BX632</f>
        <v>0</v>
      </c>
      <c r="P632" s="49">
        <f>0.01*'Matrix'!BM632*'935'!U632</f>
        <v>0</v>
      </c>
      <c r="Q632" s="57">
        <f>K632+L632+M632</f>
        <v>0</v>
      </c>
      <c r="R632" s="32">
        <f>'935'!Z632</f>
        <v>0</v>
      </c>
      <c r="S632" s="58">
        <f>Q632-R632</f>
        <v>0</v>
      </c>
      <c r="T632" s="59">
        <f>IF(R632,Q632/R632-1,"")</f>
        <v>0</v>
      </c>
      <c r="U632" s="57">
        <f>N632+O632+P632</f>
        <v>0</v>
      </c>
      <c r="V632" s="32">
        <f>'935'!AA632</f>
        <v>0</v>
      </c>
      <c r="W632" s="58">
        <f>U632-V632</f>
        <v>0</v>
      </c>
      <c r="X632" s="59">
        <f>IF(V632,U632/V632-1,"")</f>
        <v>0</v>
      </c>
      <c r="Y632" s="57">
        <f>0.01*('11'!B$16-'935'!X632)*'Matrix'!BU632</f>
        <v>0</v>
      </c>
      <c r="Z632" s="33">
        <f>0.01*'11'!B$16*'Matrix'!D632*'Matrix'!CW632</f>
        <v>0</v>
      </c>
      <c r="AA632" s="33">
        <f>'Matrix'!D632*MAX('Matrix'!DE632,0-('Matrix'!DD632+IF('935'!Q632=0,0,(1-'935'!Y632/'11'!C$16)*'11'!B$16/('11'!B$16-'935'!X632)*IF('Matrix'!D632=0,1,'Matrix'!BY632/'Matrix'!D632)*'Matrix'!CV632)))*'11'!B$16*0.01*'DNO totals'!B$274/'DNO totals'!B$296</f>
        <v>0</v>
      </c>
      <c r="AB632" s="33">
        <f>'Matrix'!D632*'Charging rates'!B$106*'Matrix'!DB632</f>
        <v>0</v>
      </c>
      <c r="AC632" s="33">
        <f>'Matrix'!D632*MAX('Matrix'!DE632,0-('Matrix'!DD632+IF('935'!Q632=0,0,(1-'935'!Y632/'11'!C$16)*'11'!B$16/('11'!B$16-'935'!X632)*IF('Matrix'!D632=0,1,'Matrix'!BY632/'Matrix'!D632)*'Matrix'!CV632)))*'11'!B$16*0.01*'DNO totals'!B$284/'DNO totals'!B$296</f>
        <v>0</v>
      </c>
      <c r="AD632" s="33">
        <f>0.01*('Matrix'!BY632*'11'!B$16*'Matrix'!CB632+'Matrix'!D632*'Matrix'!CD632*'935'!Q632*('11'!C$16-'935'!Y632)*('11'!B$16/('11'!B$16-'935'!X632)))</f>
        <v>0</v>
      </c>
      <c r="AE632" s="33">
        <f>'Matrix'!D632*'Charging rates'!B$116*('Parameters'!B$21+'Matrix'!J632)*IF('DNO totals'!B$323&lt;0,1,'935'!S632)</f>
        <v>0</v>
      </c>
      <c r="AF632" s="33">
        <f>'Matrix'!D632*MAX('Matrix'!DE632,0-('Matrix'!DD632+IF('935'!Q632=0,0,(1-'935'!Y632/'11'!C$16)*'11'!B$16/('11'!B$16-'935'!X632)*IF('Matrix'!D632=0,1,'Matrix'!BY632/'Matrix'!D632)*'Matrix'!CV632)))*'11'!B$16*0.01*(1-('DNO totals'!B$284+'DNO totals'!B$274)/'DNO totals'!B$296)</f>
        <v>0</v>
      </c>
      <c r="AG632" s="49">
        <f>Q632-Y632-Z632-AA632-AB632-AC632-AD632-AE632-AF632</f>
        <v>0</v>
      </c>
    </row>
    <row r="633" spans="1:33">
      <c r="A633" s="28">
        <v>533</v>
      </c>
      <c r="B633" s="48">
        <f>'Results'!B633</f>
        <v>0</v>
      </c>
      <c r="C633" s="34">
        <f>'Results'!C633</f>
        <v>0</v>
      </c>
      <c r="D633" s="55">
        <f>'Results'!D633</f>
        <v>0</v>
      </c>
      <c r="E633" s="55">
        <f>'Results'!E633</f>
        <v>0</v>
      </c>
      <c r="F633" s="56">
        <f>'Results'!F633</f>
        <v>0</v>
      </c>
      <c r="G633" s="34">
        <f>'Results'!G633</f>
        <v>0</v>
      </c>
      <c r="H633" s="55">
        <f>'Results'!H633</f>
        <v>0</v>
      </c>
      <c r="I633" s="55">
        <f>'Results'!I633</f>
        <v>0</v>
      </c>
      <c r="J633" s="56">
        <f>'Results'!J633</f>
        <v>0</v>
      </c>
      <c r="K633" s="57">
        <f>0.01*'11'!B$16*'Matrix'!D633*'Results'!E633</f>
        <v>0</v>
      </c>
      <c r="L633" s="33">
        <f>0.01*('11'!C$16-'935'!Y633)*'Results'!C633*'Matrix'!D633*('11'!B$16/('11'!B$16-'935'!X633))*'935'!Q633</f>
        <v>0</v>
      </c>
      <c r="M633" s="49">
        <f>0.01*('11'!B$16-'935'!X633)*'Results'!D633</f>
        <v>0</v>
      </c>
      <c r="N633" s="33">
        <f>0.01*'11'!B$16*'Matrix'!I633*'Matrix'!BS633</f>
        <v>0</v>
      </c>
      <c r="O633" s="33">
        <f>0.01*('11'!B$16-'935'!X633)*'Matrix'!BX633</f>
        <v>0</v>
      </c>
      <c r="P633" s="49">
        <f>0.01*'Matrix'!BM633*'935'!U633</f>
        <v>0</v>
      </c>
      <c r="Q633" s="57">
        <f>K633+L633+M633</f>
        <v>0</v>
      </c>
      <c r="R633" s="32">
        <f>'935'!Z633</f>
        <v>0</v>
      </c>
      <c r="S633" s="58">
        <f>Q633-R633</f>
        <v>0</v>
      </c>
      <c r="T633" s="59">
        <f>IF(R633,Q633/R633-1,"")</f>
        <v>0</v>
      </c>
      <c r="U633" s="57">
        <f>N633+O633+P633</f>
        <v>0</v>
      </c>
      <c r="V633" s="32">
        <f>'935'!AA633</f>
        <v>0</v>
      </c>
      <c r="W633" s="58">
        <f>U633-V633</f>
        <v>0</v>
      </c>
      <c r="X633" s="59">
        <f>IF(V633,U633/V633-1,"")</f>
        <v>0</v>
      </c>
      <c r="Y633" s="57">
        <f>0.01*('11'!B$16-'935'!X633)*'Matrix'!BU633</f>
        <v>0</v>
      </c>
      <c r="Z633" s="33">
        <f>0.01*'11'!B$16*'Matrix'!D633*'Matrix'!CW633</f>
        <v>0</v>
      </c>
      <c r="AA633" s="33">
        <f>'Matrix'!D633*MAX('Matrix'!DE633,0-('Matrix'!DD633+IF('935'!Q633=0,0,(1-'935'!Y633/'11'!C$16)*'11'!B$16/('11'!B$16-'935'!X633)*IF('Matrix'!D633=0,1,'Matrix'!BY633/'Matrix'!D633)*'Matrix'!CV633)))*'11'!B$16*0.01*'DNO totals'!B$274/'DNO totals'!B$296</f>
        <v>0</v>
      </c>
      <c r="AB633" s="33">
        <f>'Matrix'!D633*'Charging rates'!B$106*'Matrix'!DB633</f>
        <v>0</v>
      </c>
      <c r="AC633" s="33">
        <f>'Matrix'!D633*MAX('Matrix'!DE633,0-('Matrix'!DD633+IF('935'!Q633=0,0,(1-'935'!Y633/'11'!C$16)*'11'!B$16/('11'!B$16-'935'!X633)*IF('Matrix'!D633=0,1,'Matrix'!BY633/'Matrix'!D633)*'Matrix'!CV633)))*'11'!B$16*0.01*'DNO totals'!B$284/'DNO totals'!B$296</f>
        <v>0</v>
      </c>
      <c r="AD633" s="33">
        <f>0.01*('Matrix'!BY633*'11'!B$16*'Matrix'!CB633+'Matrix'!D633*'Matrix'!CD633*'935'!Q633*('11'!C$16-'935'!Y633)*('11'!B$16/('11'!B$16-'935'!X633)))</f>
        <v>0</v>
      </c>
      <c r="AE633" s="33">
        <f>'Matrix'!D633*'Charging rates'!B$116*('Parameters'!B$21+'Matrix'!J633)*IF('DNO totals'!B$323&lt;0,1,'935'!S633)</f>
        <v>0</v>
      </c>
      <c r="AF633" s="33">
        <f>'Matrix'!D633*MAX('Matrix'!DE633,0-('Matrix'!DD633+IF('935'!Q633=0,0,(1-'935'!Y633/'11'!C$16)*'11'!B$16/('11'!B$16-'935'!X633)*IF('Matrix'!D633=0,1,'Matrix'!BY633/'Matrix'!D633)*'Matrix'!CV633)))*'11'!B$16*0.01*(1-('DNO totals'!B$284+'DNO totals'!B$274)/'DNO totals'!B$296)</f>
        <v>0</v>
      </c>
      <c r="AG633" s="49">
        <f>Q633-Y633-Z633-AA633-AB633-AC633-AD633-AE633-AF633</f>
        <v>0</v>
      </c>
    </row>
    <row r="634" spans="1:33">
      <c r="A634" s="28">
        <v>534</v>
      </c>
      <c r="B634" s="48">
        <f>'Results'!B634</f>
        <v>0</v>
      </c>
      <c r="C634" s="34">
        <f>'Results'!C634</f>
        <v>0</v>
      </c>
      <c r="D634" s="55">
        <f>'Results'!D634</f>
        <v>0</v>
      </c>
      <c r="E634" s="55">
        <f>'Results'!E634</f>
        <v>0</v>
      </c>
      <c r="F634" s="56">
        <f>'Results'!F634</f>
        <v>0</v>
      </c>
      <c r="G634" s="34">
        <f>'Results'!G634</f>
        <v>0</v>
      </c>
      <c r="H634" s="55">
        <f>'Results'!H634</f>
        <v>0</v>
      </c>
      <c r="I634" s="55">
        <f>'Results'!I634</f>
        <v>0</v>
      </c>
      <c r="J634" s="56">
        <f>'Results'!J634</f>
        <v>0</v>
      </c>
      <c r="K634" s="57">
        <f>0.01*'11'!B$16*'Matrix'!D634*'Results'!E634</f>
        <v>0</v>
      </c>
      <c r="L634" s="33">
        <f>0.01*('11'!C$16-'935'!Y634)*'Results'!C634*'Matrix'!D634*('11'!B$16/('11'!B$16-'935'!X634))*'935'!Q634</f>
        <v>0</v>
      </c>
      <c r="M634" s="49">
        <f>0.01*('11'!B$16-'935'!X634)*'Results'!D634</f>
        <v>0</v>
      </c>
      <c r="N634" s="33">
        <f>0.01*'11'!B$16*'Matrix'!I634*'Matrix'!BS634</f>
        <v>0</v>
      </c>
      <c r="O634" s="33">
        <f>0.01*('11'!B$16-'935'!X634)*'Matrix'!BX634</f>
        <v>0</v>
      </c>
      <c r="P634" s="49">
        <f>0.01*'Matrix'!BM634*'935'!U634</f>
        <v>0</v>
      </c>
      <c r="Q634" s="57">
        <f>K634+L634+M634</f>
        <v>0</v>
      </c>
      <c r="R634" s="32">
        <f>'935'!Z634</f>
        <v>0</v>
      </c>
      <c r="S634" s="58">
        <f>Q634-R634</f>
        <v>0</v>
      </c>
      <c r="T634" s="59">
        <f>IF(R634,Q634/R634-1,"")</f>
        <v>0</v>
      </c>
      <c r="U634" s="57">
        <f>N634+O634+P634</f>
        <v>0</v>
      </c>
      <c r="V634" s="32">
        <f>'935'!AA634</f>
        <v>0</v>
      </c>
      <c r="W634" s="58">
        <f>U634-V634</f>
        <v>0</v>
      </c>
      <c r="X634" s="59">
        <f>IF(V634,U634/V634-1,"")</f>
        <v>0</v>
      </c>
      <c r="Y634" s="57">
        <f>0.01*('11'!B$16-'935'!X634)*'Matrix'!BU634</f>
        <v>0</v>
      </c>
      <c r="Z634" s="33">
        <f>0.01*'11'!B$16*'Matrix'!D634*'Matrix'!CW634</f>
        <v>0</v>
      </c>
      <c r="AA634" s="33">
        <f>'Matrix'!D634*MAX('Matrix'!DE634,0-('Matrix'!DD634+IF('935'!Q634=0,0,(1-'935'!Y634/'11'!C$16)*'11'!B$16/('11'!B$16-'935'!X634)*IF('Matrix'!D634=0,1,'Matrix'!BY634/'Matrix'!D634)*'Matrix'!CV634)))*'11'!B$16*0.01*'DNO totals'!B$274/'DNO totals'!B$296</f>
        <v>0</v>
      </c>
      <c r="AB634" s="33">
        <f>'Matrix'!D634*'Charging rates'!B$106*'Matrix'!DB634</f>
        <v>0</v>
      </c>
      <c r="AC634" s="33">
        <f>'Matrix'!D634*MAX('Matrix'!DE634,0-('Matrix'!DD634+IF('935'!Q634=0,0,(1-'935'!Y634/'11'!C$16)*'11'!B$16/('11'!B$16-'935'!X634)*IF('Matrix'!D634=0,1,'Matrix'!BY634/'Matrix'!D634)*'Matrix'!CV634)))*'11'!B$16*0.01*'DNO totals'!B$284/'DNO totals'!B$296</f>
        <v>0</v>
      </c>
      <c r="AD634" s="33">
        <f>0.01*('Matrix'!BY634*'11'!B$16*'Matrix'!CB634+'Matrix'!D634*'Matrix'!CD634*'935'!Q634*('11'!C$16-'935'!Y634)*('11'!B$16/('11'!B$16-'935'!X634)))</f>
        <v>0</v>
      </c>
      <c r="AE634" s="33">
        <f>'Matrix'!D634*'Charging rates'!B$116*('Parameters'!B$21+'Matrix'!J634)*IF('DNO totals'!B$323&lt;0,1,'935'!S634)</f>
        <v>0</v>
      </c>
      <c r="AF634" s="33">
        <f>'Matrix'!D634*MAX('Matrix'!DE634,0-('Matrix'!DD634+IF('935'!Q634=0,0,(1-'935'!Y634/'11'!C$16)*'11'!B$16/('11'!B$16-'935'!X634)*IF('Matrix'!D634=0,1,'Matrix'!BY634/'Matrix'!D634)*'Matrix'!CV634)))*'11'!B$16*0.01*(1-('DNO totals'!B$284+'DNO totals'!B$274)/'DNO totals'!B$296)</f>
        <v>0</v>
      </c>
      <c r="AG634" s="49">
        <f>Q634-Y634-Z634-AA634-AB634-AC634-AD634-AE634-AF634</f>
        <v>0</v>
      </c>
    </row>
    <row r="635" spans="1:33">
      <c r="A635" s="28">
        <v>535</v>
      </c>
      <c r="B635" s="48">
        <f>'Results'!B635</f>
        <v>0</v>
      </c>
      <c r="C635" s="34">
        <f>'Results'!C635</f>
        <v>0</v>
      </c>
      <c r="D635" s="55">
        <f>'Results'!D635</f>
        <v>0</v>
      </c>
      <c r="E635" s="55">
        <f>'Results'!E635</f>
        <v>0</v>
      </c>
      <c r="F635" s="56">
        <f>'Results'!F635</f>
        <v>0</v>
      </c>
      <c r="G635" s="34">
        <f>'Results'!G635</f>
        <v>0</v>
      </c>
      <c r="H635" s="55">
        <f>'Results'!H635</f>
        <v>0</v>
      </c>
      <c r="I635" s="55">
        <f>'Results'!I635</f>
        <v>0</v>
      </c>
      <c r="J635" s="56">
        <f>'Results'!J635</f>
        <v>0</v>
      </c>
      <c r="K635" s="57">
        <f>0.01*'11'!B$16*'Matrix'!D635*'Results'!E635</f>
        <v>0</v>
      </c>
      <c r="L635" s="33">
        <f>0.01*('11'!C$16-'935'!Y635)*'Results'!C635*'Matrix'!D635*('11'!B$16/('11'!B$16-'935'!X635))*'935'!Q635</f>
        <v>0</v>
      </c>
      <c r="M635" s="49">
        <f>0.01*('11'!B$16-'935'!X635)*'Results'!D635</f>
        <v>0</v>
      </c>
      <c r="N635" s="33">
        <f>0.01*'11'!B$16*'Matrix'!I635*'Matrix'!BS635</f>
        <v>0</v>
      </c>
      <c r="O635" s="33">
        <f>0.01*('11'!B$16-'935'!X635)*'Matrix'!BX635</f>
        <v>0</v>
      </c>
      <c r="P635" s="49">
        <f>0.01*'Matrix'!BM635*'935'!U635</f>
        <v>0</v>
      </c>
      <c r="Q635" s="57">
        <f>K635+L635+M635</f>
        <v>0</v>
      </c>
      <c r="R635" s="32">
        <f>'935'!Z635</f>
        <v>0</v>
      </c>
      <c r="S635" s="58">
        <f>Q635-R635</f>
        <v>0</v>
      </c>
      <c r="T635" s="59">
        <f>IF(R635,Q635/R635-1,"")</f>
        <v>0</v>
      </c>
      <c r="U635" s="57">
        <f>N635+O635+P635</f>
        <v>0</v>
      </c>
      <c r="V635" s="32">
        <f>'935'!AA635</f>
        <v>0</v>
      </c>
      <c r="W635" s="58">
        <f>U635-V635</f>
        <v>0</v>
      </c>
      <c r="X635" s="59">
        <f>IF(V635,U635/V635-1,"")</f>
        <v>0</v>
      </c>
      <c r="Y635" s="57">
        <f>0.01*('11'!B$16-'935'!X635)*'Matrix'!BU635</f>
        <v>0</v>
      </c>
      <c r="Z635" s="33">
        <f>0.01*'11'!B$16*'Matrix'!D635*'Matrix'!CW635</f>
        <v>0</v>
      </c>
      <c r="AA635" s="33">
        <f>'Matrix'!D635*MAX('Matrix'!DE635,0-('Matrix'!DD635+IF('935'!Q635=0,0,(1-'935'!Y635/'11'!C$16)*'11'!B$16/('11'!B$16-'935'!X635)*IF('Matrix'!D635=0,1,'Matrix'!BY635/'Matrix'!D635)*'Matrix'!CV635)))*'11'!B$16*0.01*'DNO totals'!B$274/'DNO totals'!B$296</f>
        <v>0</v>
      </c>
      <c r="AB635" s="33">
        <f>'Matrix'!D635*'Charging rates'!B$106*'Matrix'!DB635</f>
        <v>0</v>
      </c>
      <c r="AC635" s="33">
        <f>'Matrix'!D635*MAX('Matrix'!DE635,0-('Matrix'!DD635+IF('935'!Q635=0,0,(1-'935'!Y635/'11'!C$16)*'11'!B$16/('11'!B$16-'935'!X635)*IF('Matrix'!D635=0,1,'Matrix'!BY635/'Matrix'!D635)*'Matrix'!CV635)))*'11'!B$16*0.01*'DNO totals'!B$284/'DNO totals'!B$296</f>
        <v>0</v>
      </c>
      <c r="AD635" s="33">
        <f>0.01*('Matrix'!BY635*'11'!B$16*'Matrix'!CB635+'Matrix'!D635*'Matrix'!CD635*'935'!Q635*('11'!C$16-'935'!Y635)*('11'!B$16/('11'!B$16-'935'!X635)))</f>
        <v>0</v>
      </c>
      <c r="AE635" s="33">
        <f>'Matrix'!D635*'Charging rates'!B$116*('Parameters'!B$21+'Matrix'!J635)*IF('DNO totals'!B$323&lt;0,1,'935'!S635)</f>
        <v>0</v>
      </c>
      <c r="AF635" s="33">
        <f>'Matrix'!D635*MAX('Matrix'!DE635,0-('Matrix'!DD635+IF('935'!Q635=0,0,(1-'935'!Y635/'11'!C$16)*'11'!B$16/('11'!B$16-'935'!X635)*IF('Matrix'!D635=0,1,'Matrix'!BY635/'Matrix'!D635)*'Matrix'!CV635)))*'11'!B$16*0.01*(1-('DNO totals'!B$284+'DNO totals'!B$274)/'DNO totals'!B$296)</f>
        <v>0</v>
      </c>
      <c r="AG635" s="49">
        <f>Q635-Y635-Z635-AA635-AB635-AC635-AD635-AE635-AF635</f>
        <v>0</v>
      </c>
    </row>
    <row r="636" spans="1:33">
      <c r="A636" s="28">
        <v>536</v>
      </c>
      <c r="B636" s="48">
        <f>'Results'!B636</f>
        <v>0</v>
      </c>
      <c r="C636" s="34">
        <f>'Results'!C636</f>
        <v>0</v>
      </c>
      <c r="D636" s="55">
        <f>'Results'!D636</f>
        <v>0</v>
      </c>
      <c r="E636" s="55">
        <f>'Results'!E636</f>
        <v>0</v>
      </c>
      <c r="F636" s="56">
        <f>'Results'!F636</f>
        <v>0</v>
      </c>
      <c r="G636" s="34">
        <f>'Results'!G636</f>
        <v>0</v>
      </c>
      <c r="H636" s="55">
        <f>'Results'!H636</f>
        <v>0</v>
      </c>
      <c r="I636" s="55">
        <f>'Results'!I636</f>
        <v>0</v>
      </c>
      <c r="J636" s="56">
        <f>'Results'!J636</f>
        <v>0</v>
      </c>
      <c r="K636" s="57">
        <f>0.01*'11'!B$16*'Matrix'!D636*'Results'!E636</f>
        <v>0</v>
      </c>
      <c r="L636" s="33">
        <f>0.01*('11'!C$16-'935'!Y636)*'Results'!C636*'Matrix'!D636*('11'!B$16/('11'!B$16-'935'!X636))*'935'!Q636</f>
        <v>0</v>
      </c>
      <c r="M636" s="49">
        <f>0.01*('11'!B$16-'935'!X636)*'Results'!D636</f>
        <v>0</v>
      </c>
      <c r="N636" s="33">
        <f>0.01*'11'!B$16*'Matrix'!I636*'Matrix'!BS636</f>
        <v>0</v>
      </c>
      <c r="O636" s="33">
        <f>0.01*('11'!B$16-'935'!X636)*'Matrix'!BX636</f>
        <v>0</v>
      </c>
      <c r="P636" s="49">
        <f>0.01*'Matrix'!BM636*'935'!U636</f>
        <v>0</v>
      </c>
      <c r="Q636" s="57">
        <f>K636+L636+M636</f>
        <v>0</v>
      </c>
      <c r="R636" s="32">
        <f>'935'!Z636</f>
        <v>0</v>
      </c>
      <c r="S636" s="58">
        <f>Q636-R636</f>
        <v>0</v>
      </c>
      <c r="T636" s="59">
        <f>IF(R636,Q636/R636-1,"")</f>
        <v>0</v>
      </c>
      <c r="U636" s="57">
        <f>N636+O636+P636</f>
        <v>0</v>
      </c>
      <c r="V636" s="32">
        <f>'935'!AA636</f>
        <v>0</v>
      </c>
      <c r="W636" s="58">
        <f>U636-V636</f>
        <v>0</v>
      </c>
      <c r="X636" s="59">
        <f>IF(V636,U636/V636-1,"")</f>
        <v>0</v>
      </c>
      <c r="Y636" s="57">
        <f>0.01*('11'!B$16-'935'!X636)*'Matrix'!BU636</f>
        <v>0</v>
      </c>
      <c r="Z636" s="33">
        <f>0.01*'11'!B$16*'Matrix'!D636*'Matrix'!CW636</f>
        <v>0</v>
      </c>
      <c r="AA636" s="33">
        <f>'Matrix'!D636*MAX('Matrix'!DE636,0-('Matrix'!DD636+IF('935'!Q636=0,0,(1-'935'!Y636/'11'!C$16)*'11'!B$16/('11'!B$16-'935'!X636)*IF('Matrix'!D636=0,1,'Matrix'!BY636/'Matrix'!D636)*'Matrix'!CV636)))*'11'!B$16*0.01*'DNO totals'!B$274/'DNO totals'!B$296</f>
        <v>0</v>
      </c>
      <c r="AB636" s="33">
        <f>'Matrix'!D636*'Charging rates'!B$106*'Matrix'!DB636</f>
        <v>0</v>
      </c>
      <c r="AC636" s="33">
        <f>'Matrix'!D636*MAX('Matrix'!DE636,0-('Matrix'!DD636+IF('935'!Q636=0,0,(1-'935'!Y636/'11'!C$16)*'11'!B$16/('11'!B$16-'935'!X636)*IF('Matrix'!D636=0,1,'Matrix'!BY636/'Matrix'!D636)*'Matrix'!CV636)))*'11'!B$16*0.01*'DNO totals'!B$284/'DNO totals'!B$296</f>
        <v>0</v>
      </c>
      <c r="AD636" s="33">
        <f>0.01*('Matrix'!BY636*'11'!B$16*'Matrix'!CB636+'Matrix'!D636*'Matrix'!CD636*'935'!Q636*('11'!C$16-'935'!Y636)*('11'!B$16/('11'!B$16-'935'!X636)))</f>
        <v>0</v>
      </c>
      <c r="AE636" s="33">
        <f>'Matrix'!D636*'Charging rates'!B$116*('Parameters'!B$21+'Matrix'!J636)*IF('DNO totals'!B$323&lt;0,1,'935'!S636)</f>
        <v>0</v>
      </c>
      <c r="AF636" s="33">
        <f>'Matrix'!D636*MAX('Matrix'!DE636,0-('Matrix'!DD636+IF('935'!Q636=0,0,(1-'935'!Y636/'11'!C$16)*'11'!B$16/('11'!B$16-'935'!X636)*IF('Matrix'!D636=0,1,'Matrix'!BY636/'Matrix'!D636)*'Matrix'!CV636)))*'11'!B$16*0.01*(1-('DNO totals'!B$284+'DNO totals'!B$274)/'DNO totals'!B$296)</f>
        <v>0</v>
      </c>
      <c r="AG636" s="49">
        <f>Q636-Y636-Z636-AA636-AB636-AC636-AD636-AE636-AF636</f>
        <v>0</v>
      </c>
    </row>
    <row r="637" spans="1:33">
      <c r="A637" s="28">
        <v>537</v>
      </c>
      <c r="B637" s="48">
        <f>'Results'!B637</f>
        <v>0</v>
      </c>
      <c r="C637" s="34">
        <f>'Results'!C637</f>
        <v>0</v>
      </c>
      <c r="D637" s="55">
        <f>'Results'!D637</f>
        <v>0</v>
      </c>
      <c r="E637" s="55">
        <f>'Results'!E637</f>
        <v>0</v>
      </c>
      <c r="F637" s="56">
        <f>'Results'!F637</f>
        <v>0</v>
      </c>
      <c r="G637" s="34">
        <f>'Results'!G637</f>
        <v>0</v>
      </c>
      <c r="H637" s="55">
        <f>'Results'!H637</f>
        <v>0</v>
      </c>
      <c r="I637" s="55">
        <f>'Results'!I637</f>
        <v>0</v>
      </c>
      <c r="J637" s="56">
        <f>'Results'!J637</f>
        <v>0</v>
      </c>
      <c r="K637" s="57">
        <f>0.01*'11'!B$16*'Matrix'!D637*'Results'!E637</f>
        <v>0</v>
      </c>
      <c r="L637" s="33">
        <f>0.01*('11'!C$16-'935'!Y637)*'Results'!C637*'Matrix'!D637*('11'!B$16/('11'!B$16-'935'!X637))*'935'!Q637</f>
        <v>0</v>
      </c>
      <c r="M637" s="49">
        <f>0.01*('11'!B$16-'935'!X637)*'Results'!D637</f>
        <v>0</v>
      </c>
      <c r="N637" s="33">
        <f>0.01*'11'!B$16*'Matrix'!I637*'Matrix'!BS637</f>
        <v>0</v>
      </c>
      <c r="O637" s="33">
        <f>0.01*('11'!B$16-'935'!X637)*'Matrix'!BX637</f>
        <v>0</v>
      </c>
      <c r="P637" s="49">
        <f>0.01*'Matrix'!BM637*'935'!U637</f>
        <v>0</v>
      </c>
      <c r="Q637" s="57">
        <f>K637+L637+M637</f>
        <v>0</v>
      </c>
      <c r="R637" s="32">
        <f>'935'!Z637</f>
        <v>0</v>
      </c>
      <c r="S637" s="58">
        <f>Q637-R637</f>
        <v>0</v>
      </c>
      <c r="T637" s="59">
        <f>IF(R637,Q637/R637-1,"")</f>
        <v>0</v>
      </c>
      <c r="U637" s="57">
        <f>N637+O637+P637</f>
        <v>0</v>
      </c>
      <c r="V637" s="32">
        <f>'935'!AA637</f>
        <v>0</v>
      </c>
      <c r="W637" s="58">
        <f>U637-V637</f>
        <v>0</v>
      </c>
      <c r="X637" s="59">
        <f>IF(V637,U637/V637-1,"")</f>
        <v>0</v>
      </c>
      <c r="Y637" s="57">
        <f>0.01*('11'!B$16-'935'!X637)*'Matrix'!BU637</f>
        <v>0</v>
      </c>
      <c r="Z637" s="33">
        <f>0.01*'11'!B$16*'Matrix'!D637*'Matrix'!CW637</f>
        <v>0</v>
      </c>
      <c r="AA637" s="33">
        <f>'Matrix'!D637*MAX('Matrix'!DE637,0-('Matrix'!DD637+IF('935'!Q637=0,0,(1-'935'!Y637/'11'!C$16)*'11'!B$16/('11'!B$16-'935'!X637)*IF('Matrix'!D637=0,1,'Matrix'!BY637/'Matrix'!D637)*'Matrix'!CV637)))*'11'!B$16*0.01*'DNO totals'!B$274/'DNO totals'!B$296</f>
        <v>0</v>
      </c>
      <c r="AB637" s="33">
        <f>'Matrix'!D637*'Charging rates'!B$106*'Matrix'!DB637</f>
        <v>0</v>
      </c>
      <c r="AC637" s="33">
        <f>'Matrix'!D637*MAX('Matrix'!DE637,0-('Matrix'!DD637+IF('935'!Q637=0,0,(1-'935'!Y637/'11'!C$16)*'11'!B$16/('11'!B$16-'935'!X637)*IF('Matrix'!D637=0,1,'Matrix'!BY637/'Matrix'!D637)*'Matrix'!CV637)))*'11'!B$16*0.01*'DNO totals'!B$284/'DNO totals'!B$296</f>
        <v>0</v>
      </c>
      <c r="AD637" s="33">
        <f>0.01*('Matrix'!BY637*'11'!B$16*'Matrix'!CB637+'Matrix'!D637*'Matrix'!CD637*'935'!Q637*('11'!C$16-'935'!Y637)*('11'!B$16/('11'!B$16-'935'!X637)))</f>
        <v>0</v>
      </c>
      <c r="AE637" s="33">
        <f>'Matrix'!D637*'Charging rates'!B$116*('Parameters'!B$21+'Matrix'!J637)*IF('DNO totals'!B$323&lt;0,1,'935'!S637)</f>
        <v>0</v>
      </c>
      <c r="AF637" s="33">
        <f>'Matrix'!D637*MAX('Matrix'!DE637,0-('Matrix'!DD637+IF('935'!Q637=0,0,(1-'935'!Y637/'11'!C$16)*'11'!B$16/('11'!B$16-'935'!X637)*IF('Matrix'!D637=0,1,'Matrix'!BY637/'Matrix'!D637)*'Matrix'!CV637)))*'11'!B$16*0.01*(1-('DNO totals'!B$284+'DNO totals'!B$274)/'DNO totals'!B$296)</f>
        <v>0</v>
      </c>
      <c r="AG637" s="49">
        <f>Q637-Y637-Z637-AA637-AB637-AC637-AD637-AE637-AF637</f>
        <v>0</v>
      </c>
    </row>
    <row r="638" spans="1:33">
      <c r="A638" s="28">
        <v>538</v>
      </c>
      <c r="B638" s="48">
        <f>'Results'!B638</f>
        <v>0</v>
      </c>
      <c r="C638" s="34">
        <f>'Results'!C638</f>
        <v>0</v>
      </c>
      <c r="D638" s="55">
        <f>'Results'!D638</f>
        <v>0</v>
      </c>
      <c r="E638" s="55">
        <f>'Results'!E638</f>
        <v>0</v>
      </c>
      <c r="F638" s="56">
        <f>'Results'!F638</f>
        <v>0</v>
      </c>
      <c r="G638" s="34">
        <f>'Results'!G638</f>
        <v>0</v>
      </c>
      <c r="H638" s="55">
        <f>'Results'!H638</f>
        <v>0</v>
      </c>
      <c r="I638" s="55">
        <f>'Results'!I638</f>
        <v>0</v>
      </c>
      <c r="J638" s="56">
        <f>'Results'!J638</f>
        <v>0</v>
      </c>
      <c r="K638" s="57">
        <f>0.01*'11'!B$16*'Matrix'!D638*'Results'!E638</f>
        <v>0</v>
      </c>
      <c r="L638" s="33">
        <f>0.01*('11'!C$16-'935'!Y638)*'Results'!C638*'Matrix'!D638*('11'!B$16/('11'!B$16-'935'!X638))*'935'!Q638</f>
        <v>0</v>
      </c>
      <c r="M638" s="49">
        <f>0.01*('11'!B$16-'935'!X638)*'Results'!D638</f>
        <v>0</v>
      </c>
      <c r="N638" s="33">
        <f>0.01*'11'!B$16*'Matrix'!I638*'Matrix'!BS638</f>
        <v>0</v>
      </c>
      <c r="O638" s="33">
        <f>0.01*('11'!B$16-'935'!X638)*'Matrix'!BX638</f>
        <v>0</v>
      </c>
      <c r="P638" s="49">
        <f>0.01*'Matrix'!BM638*'935'!U638</f>
        <v>0</v>
      </c>
      <c r="Q638" s="57">
        <f>K638+L638+M638</f>
        <v>0</v>
      </c>
      <c r="R638" s="32">
        <f>'935'!Z638</f>
        <v>0</v>
      </c>
      <c r="S638" s="58">
        <f>Q638-R638</f>
        <v>0</v>
      </c>
      <c r="T638" s="59">
        <f>IF(R638,Q638/R638-1,"")</f>
        <v>0</v>
      </c>
      <c r="U638" s="57">
        <f>N638+O638+P638</f>
        <v>0</v>
      </c>
      <c r="V638" s="32">
        <f>'935'!AA638</f>
        <v>0</v>
      </c>
      <c r="W638" s="58">
        <f>U638-V638</f>
        <v>0</v>
      </c>
      <c r="X638" s="59">
        <f>IF(V638,U638/V638-1,"")</f>
        <v>0</v>
      </c>
      <c r="Y638" s="57">
        <f>0.01*('11'!B$16-'935'!X638)*'Matrix'!BU638</f>
        <v>0</v>
      </c>
      <c r="Z638" s="33">
        <f>0.01*'11'!B$16*'Matrix'!D638*'Matrix'!CW638</f>
        <v>0</v>
      </c>
      <c r="AA638" s="33">
        <f>'Matrix'!D638*MAX('Matrix'!DE638,0-('Matrix'!DD638+IF('935'!Q638=0,0,(1-'935'!Y638/'11'!C$16)*'11'!B$16/('11'!B$16-'935'!X638)*IF('Matrix'!D638=0,1,'Matrix'!BY638/'Matrix'!D638)*'Matrix'!CV638)))*'11'!B$16*0.01*'DNO totals'!B$274/'DNO totals'!B$296</f>
        <v>0</v>
      </c>
      <c r="AB638" s="33">
        <f>'Matrix'!D638*'Charging rates'!B$106*'Matrix'!DB638</f>
        <v>0</v>
      </c>
      <c r="AC638" s="33">
        <f>'Matrix'!D638*MAX('Matrix'!DE638,0-('Matrix'!DD638+IF('935'!Q638=0,0,(1-'935'!Y638/'11'!C$16)*'11'!B$16/('11'!B$16-'935'!X638)*IF('Matrix'!D638=0,1,'Matrix'!BY638/'Matrix'!D638)*'Matrix'!CV638)))*'11'!B$16*0.01*'DNO totals'!B$284/'DNO totals'!B$296</f>
        <v>0</v>
      </c>
      <c r="AD638" s="33">
        <f>0.01*('Matrix'!BY638*'11'!B$16*'Matrix'!CB638+'Matrix'!D638*'Matrix'!CD638*'935'!Q638*('11'!C$16-'935'!Y638)*('11'!B$16/('11'!B$16-'935'!X638)))</f>
        <v>0</v>
      </c>
      <c r="AE638" s="33">
        <f>'Matrix'!D638*'Charging rates'!B$116*('Parameters'!B$21+'Matrix'!J638)*IF('DNO totals'!B$323&lt;0,1,'935'!S638)</f>
        <v>0</v>
      </c>
      <c r="AF638" s="33">
        <f>'Matrix'!D638*MAX('Matrix'!DE638,0-('Matrix'!DD638+IF('935'!Q638=0,0,(1-'935'!Y638/'11'!C$16)*'11'!B$16/('11'!B$16-'935'!X638)*IF('Matrix'!D638=0,1,'Matrix'!BY638/'Matrix'!D638)*'Matrix'!CV638)))*'11'!B$16*0.01*(1-('DNO totals'!B$284+'DNO totals'!B$274)/'DNO totals'!B$296)</f>
        <v>0</v>
      </c>
      <c r="AG638" s="49">
        <f>Q638-Y638-Z638-AA638-AB638-AC638-AD638-AE638-AF638</f>
        <v>0</v>
      </c>
    </row>
    <row r="639" spans="1:33">
      <c r="A639" s="28">
        <v>539</v>
      </c>
      <c r="B639" s="48">
        <f>'Results'!B639</f>
        <v>0</v>
      </c>
      <c r="C639" s="34">
        <f>'Results'!C639</f>
        <v>0</v>
      </c>
      <c r="D639" s="55">
        <f>'Results'!D639</f>
        <v>0</v>
      </c>
      <c r="E639" s="55">
        <f>'Results'!E639</f>
        <v>0</v>
      </c>
      <c r="F639" s="56">
        <f>'Results'!F639</f>
        <v>0</v>
      </c>
      <c r="G639" s="34">
        <f>'Results'!G639</f>
        <v>0</v>
      </c>
      <c r="H639" s="55">
        <f>'Results'!H639</f>
        <v>0</v>
      </c>
      <c r="I639" s="55">
        <f>'Results'!I639</f>
        <v>0</v>
      </c>
      <c r="J639" s="56">
        <f>'Results'!J639</f>
        <v>0</v>
      </c>
      <c r="K639" s="57">
        <f>0.01*'11'!B$16*'Matrix'!D639*'Results'!E639</f>
        <v>0</v>
      </c>
      <c r="L639" s="33">
        <f>0.01*('11'!C$16-'935'!Y639)*'Results'!C639*'Matrix'!D639*('11'!B$16/('11'!B$16-'935'!X639))*'935'!Q639</f>
        <v>0</v>
      </c>
      <c r="M639" s="49">
        <f>0.01*('11'!B$16-'935'!X639)*'Results'!D639</f>
        <v>0</v>
      </c>
      <c r="N639" s="33">
        <f>0.01*'11'!B$16*'Matrix'!I639*'Matrix'!BS639</f>
        <v>0</v>
      </c>
      <c r="O639" s="33">
        <f>0.01*('11'!B$16-'935'!X639)*'Matrix'!BX639</f>
        <v>0</v>
      </c>
      <c r="P639" s="49">
        <f>0.01*'Matrix'!BM639*'935'!U639</f>
        <v>0</v>
      </c>
      <c r="Q639" s="57">
        <f>K639+L639+M639</f>
        <v>0</v>
      </c>
      <c r="R639" s="32">
        <f>'935'!Z639</f>
        <v>0</v>
      </c>
      <c r="S639" s="58">
        <f>Q639-R639</f>
        <v>0</v>
      </c>
      <c r="T639" s="59">
        <f>IF(R639,Q639/R639-1,"")</f>
        <v>0</v>
      </c>
      <c r="U639" s="57">
        <f>N639+O639+P639</f>
        <v>0</v>
      </c>
      <c r="V639" s="32">
        <f>'935'!AA639</f>
        <v>0</v>
      </c>
      <c r="W639" s="58">
        <f>U639-V639</f>
        <v>0</v>
      </c>
      <c r="X639" s="59">
        <f>IF(V639,U639/V639-1,"")</f>
        <v>0</v>
      </c>
      <c r="Y639" s="57">
        <f>0.01*('11'!B$16-'935'!X639)*'Matrix'!BU639</f>
        <v>0</v>
      </c>
      <c r="Z639" s="33">
        <f>0.01*'11'!B$16*'Matrix'!D639*'Matrix'!CW639</f>
        <v>0</v>
      </c>
      <c r="AA639" s="33">
        <f>'Matrix'!D639*MAX('Matrix'!DE639,0-('Matrix'!DD639+IF('935'!Q639=0,0,(1-'935'!Y639/'11'!C$16)*'11'!B$16/('11'!B$16-'935'!X639)*IF('Matrix'!D639=0,1,'Matrix'!BY639/'Matrix'!D639)*'Matrix'!CV639)))*'11'!B$16*0.01*'DNO totals'!B$274/'DNO totals'!B$296</f>
        <v>0</v>
      </c>
      <c r="AB639" s="33">
        <f>'Matrix'!D639*'Charging rates'!B$106*'Matrix'!DB639</f>
        <v>0</v>
      </c>
      <c r="AC639" s="33">
        <f>'Matrix'!D639*MAX('Matrix'!DE639,0-('Matrix'!DD639+IF('935'!Q639=0,0,(1-'935'!Y639/'11'!C$16)*'11'!B$16/('11'!B$16-'935'!X639)*IF('Matrix'!D639=0,1,'Matrix'!BY639/'Matrix'!D639)*'Matrix'!CV639)))*'11'!B$16*0.01*'DNO totals'!B$284/'DNO totals'!B$296</f>
        <v>0</v>
      </c>
      <c r="AD639" s="33">
        <f>0.01*('Matrix'!BY639*'11'!B$16*'Matrix'!CB639+'Matrix'!D639*'Matrix'!CD639*'935'!Q639*('11'!C$16-'935'!Y639)*('11'!B$16/('11'!B$16-'935'!X639)))</f>
        <v>0</v>
      </c>
      <c r="AE639" s="33">
        <f>'Matrix'!D639*'Charging rates'!B$116*('Parameters'!B$21+'Matrix'!J639)*IF('DNO totals'!B$323&lt;0,1,'935'!S639)</f>
        <v>0</v>
      </c>
      <c r="AF639" s="33">
        <f>'Matrix'!D639*MAX('Matrix'!DE639,0-('Matrix'!DD639+IF('935'!Q639=0,0,(1-'935'!Y639/'11'!C$16)*'11'!B$16/('11'!B$16-'935'!X639)*IF('Matrix'!D639=0,1,'Matrix'!BY639/'Matrix'!D639)*'Matrix'!CV639)))*'11'!B$16*0.01*(1-('DNO totals'!B$284+'DNO totals'!B$274)/'DNO totals'!B$296)</f>
        <v>0</v>
      </c>
      <c r="AG639" s="49">
        <f>Q639-Y639-Z639-AA639-AB639-AC639-AD639-AE639-AF639</f>
        <v>0</v>
      </c>
    </row>
    <row r="640" spans="1:33">
      <c r="A640" s="28">
        <v>540</v>
      </c>
      <c r="B640" s="48">
        <f>'Results'!B640</f>
        <v>0</v>
      </c>
      <c r="C640" s="34">
        <f>'Results'!C640</f>
        <v>0</v>
      </c>
      <c r="D640" s="55">
        <f>'Results'!D640</f>
        <v>0</v>
      </c>
      <c r="E640" s="55">
        <f>'Results'!E640</f>
        <v>0</v>
      </c>
      <c r="F640" s="56">
        <f>'Results'!F640</f>
        <v>0</v>
      </c>
      <c r="G640" s="34">
        <f>'Results'!G640</f>
        <v>0</v>
      </c>
      <c r="H640" s="55">
        <f>'Results'!H640</f>
        <v>0</v>
      </c>
      <c r="I640" s="55">
        <f>'Results'!I640</f>
        <v>0</v>
      </c>
      <c r="J640" s="56">
        <f>'Results'!J640</f>
        <v>0</v>
      </c>
      <c r="K640" s="57">
        <f>0.01*'11'!B$16*'Matrix'!D640*'Results'!E640</f>
        <v>0</v>
      </c>
      <c r="L640" s="33">
        <f>0.01*('11'!C$16-'935'!Y640)*'Results'!C640*'Matrix'!D640*('11'!B$16/('11'!B$16-'935'!X640))*'935'!Q640</f>
        <v>0</v>
      </c>
      <c r="M640" s="49">
        <f>0.01*('11'!B$16-'935'!X640)*'Results'!D640</f>
        <v>0</v>
      </c>
      <c r="N640" s="33">
        <f>0.01*'11'!B$16*'Matrix'!I640*'Matrix'!BS640</f>
        <v>0</v>
      </c>
      <c r="O640" s="33">
        <f>0.01*('11'!B$16-'935'!X640)*'Matrix'!BX640</f>
        <v>0</v>
      </c>
      <c r="P640" s="49">
        <f>0.01*'Matrix'!BM640*'935'!U640</f>
        <v>0</v>
      </c>
      <c r="Q640" s="57">
        <f>K640+L640+M640</f>
        <v>0</v>
      </c>
      <c r="R640" s="32">
        <f>'935'!Z640</f>
        <v>0</v>
      </c>
      <c r="S640" s="58">
        <f>Q640-R640</f>
        <v>0</v>
      </c>
      <c r="T640" s="59">
        <f>IF(R640,Q640/R640-1,"")</f>
        <v>0</v>
      </c>
      <c r="U640" s="57">
        <f>N640+O640+P640</f>
        <v>0</v>
      </c>
      <c r="V640" s="32">
        <f>'935'!AA640</f>
        <v>0</v>
      </c>
      <c r="W640" s="58">
        <f>U640-V640</f>
        <v>0</v>
      </c>
      <c r="X640" s="59">
        <f>IF(V640,U640/V640-1,"")</f>
        <v>0</v>
      </c>
      <c r="Y640" s="57">
        <f>0.01*('11'!B$16-'935'!X640)*'Matrix'!BU640</f>
        <v>0</v>
      </c>
      <c r="Z640" s="33">
        <f>0.01*'11'!B$16*'Matrix'!D640*'Matrix'!CW640</f>
        <v>0</v>
      </c>
      <c r="AA640" s="33">
        <f>'Matrix'!D640*MAX('Matrix'!DE640,0-('Matrix'!DD640+IF('935'!Q640=0,0,(1-'935'!Y640/'11'!C$16)*'11'!B$16/('11'!B$16-'935'!X640)*IF('Matrix'!D640=0,1,'Matrix'!BY640/'Matrix'!D640)*'Matrix'!CV640)))*'11'!B$16*0.01*'DNO totals'!B$274/'DNO totals'!B$296</f>
        <v>0</v>
      </c>
      <c r="AB640" s="33">
        <f>'Matrix'!D640*'Charging rates'!B$106*'Matrix'!DB640</f>
        <v>0</v>
      </c>
      <c r="AC640" s="33">
        <f>'Matrix'!D640*MAX('Matrix'!DE640,0-('Matrix'!DD640+IF('935'!Q640=0,0,(1-'935'!Y640/'11'!C$16)*'11'!B$16/('11'!B$16-'935'!X640)*IF('Matrix'!D640=0,1,'Matrix'!BY640/'Matrix'!D640)*'Matrix'!CV640)))*'11'!B$16*0.01*'DNO totals'!B$284/'DNO totals'!B$296</f>
        <v>0</v>
      </c>
      <c r="AD640" s="33">
        <f>0.01*('Matrix'!BY640*'11'!B$16*'Matrix'!CB640+'Matrix'!D640*'Matrix'!CD640*'935'!Q640*('11'!C$16-'935'!Y640)*('11'!B$16/('11'!B$16-'935'!X640)))</f>
        <v>0</v>
      </c>
      <c r="AE640" s="33">
        <f>'Matrix'!D640*'Charging rates'!B$116*('Parameters'!B$21+'Matrix'!J640)*IF('DNO totals'!B$323&lt;0,1,'935'!S640)</f>
        <v>0</v>
      </c>
      <c r="AF640" s="33">
        <f>'Matrix'!D640*MAX('Matrix'!DE640,0-('Matrix'!DD640+IF('935'!Q640=0,0,(1-'935'!Y640/'11'!C$16)*'11'!B$16/('11'!B$16-'935'!X640)*IF('Matrix'!D640=0,1,'Matrix'!BY640/'Matrix'!D640)*'Matrix'!CV640)))*'11'!B$16*0.01*(1-('DNO totals'!B$284+'DNO totals'!B$274)/'DNO totals'!B$296)</f>
        <v>0</v>
      </c>
      <c r="AG640" s="49">
        <f>Q640-Y640-Z640-AA640-AB640-AC640-AD640-AE640-AF640</f>
        <v>0</v>
      </c>
    </row>
    <row r="641" spans="1:33">
      <c r="A641" s="28">
        <v>541</v>
      </c>
      <c r="B641" s="48">
        <f>'Results'!B641</f>
        <v>0</v>
      </c>
      <c r="C641" s="34">
        <f>'Results'!C641</f>
        <v>0</v>
      </c>
      <c r="D641" s="55">
        <f>'Results'!D641</f>
        <v>0</v>
      </c>
      <c r="E641" s="55">
        <f>'Results'!E641</f>
        <v>0</v>
      </c>
      <c r="F641" s="56">
        <f>'Results'!F641</f>
        <v>0</v>
      </c>
      <c r="G641" s="34">
        <f>'Results'!G641</f>
        <v>0</v>
      </c>
      <c r="H641" s="55">
        <f>'Results'!H641</f>
        <v>0</v>
      </c>
      <c r="I641" s="55">
        <f>'Results'!I641</f>
        <v>0</v>
      </c>
      <c r="J641" s="56">
        <f>'Results'!J641</f>
        <v>0</v>
      </c>
      <c r="K641" s="57">
        <f>0.01*'11'!B$16*'Matrix'!D641*'Results'!E641</f>
        <v>0</v>
      </c>
      <c r="L641" s="33">
        <f>0.01*('11'!C$16-'935'!Y641)*'Results'!C641*'Matrix'!D641*('11'!B$16/('11'!B$16-'935'!X641))*'935'!Q641</f>
        <v>0</v>
      </c>
      <c r="M641" s="49">
        <f>0.01*('11'!B$16-'935'!X641)*'Results'!D641</f>
        <v>0</v>
      </c>
      <c r="N641" s="33">
        <f>0.01*'11'!B$16*'Matrix'!I641*'Matrix'!BS641</f>
        <v>0</v>
      </c>
      <c r="O641" s="33">
        <f>0.01*('11'!B$16-'935'!X641)*'Matrix'!BX641</f>
        <v>0</v>
      </c>
      <c r="P641" s="49">
        <f>0.01*'Matrix'!BM641*'935'!U641</f>
        <v>0</v>
      </c>
      <c r="Q641" s="57">
        <f>K641+L641+M641</f>
        <v>0</v>
      </c>
      <c r="R641" s="32">
        <f>'935'!Z641</f>
        <v>0</v>
      </c>
      <c r="S641" s="58">
        <f>Q641-R641</f>
        <v>0</v>
      </c>
      <c r="T641" s="59">
        <f>IF(R641,Q641/R641-1,"")</f>
        <v>0</v>
      </c>
      <c r="U641" s="57">
        <f>N641+O641+P641</f>
        <v>0</v>
      </c>
      <c r="V641" s="32">
        <f>'935'!AA641</f>
        <v>0</v>
      </c>
      <c r="W641" s="58">
        <f>U641-V641</f>
        <v>0</v>
      </c>
      <c r="X641" s="59">
        <f>IF(V641,U641/V641-1,"")</f>
        <v>0</v>
      </c>
      <c r="Y641" s="57">
        <f>0.01*('11'!B$16-'935'!X641)*'Matrix'!BU641</f>
        <v>0</v>
      </c>
      <c r="Z641" s="33">
        <f>0.01*'11'!B$16*'Matrix'!D641*'Matrix'!CW641</f>
        <v>0</v>
      </c>
      <c r="AA641" s="33">
        <f>'Matrix'!D641*MAX('Matrix'!DE641,0-('Matrix'!DD641+IF('935'!Q641=0,0,(1-'935'!Y641/'11'!C$16)*'11'!B$16/('11'!B$16-'935'!X641)*IF('Matrix'!D641=0,1,'Matrix'!BY641/'Matrix'!D641)*'Matrix'!CV641)))*'11'!B$16*0.01*'DNO totals'!B$274/'DNO totals'!B$296</f>
        <v>0</v>
      </c>
      <c r="AB641" s="33">
        <f>'Matrix'!D641*'Charging rates'!B$106*'Matrix'!DB641</f>
        <v>0</v>
      </c>
      <c r="AC641" s="33">
        <f>'Matrix'!D641*MAX('Matrix'!DE641,0-('Matrix'!DD641+IF('935'!Q641=0,0,(1-'935'!Y641/'11'!C$16)*'11'!B$16/('11'!B$16-'935'!X641)*IF('Matrix'!D641=0,1,'Matrix'!BY641/'Matrix'!D641)*'Matrix'!CV641)))*'11'!B$16*0.01*'DNO totals'!B$284/'DNO totals'!B$296</f>
        <v>0</v>
      </c>
      <c r="AD641" s="33">
        <f>0.01*('Matrix'!BY641*'11'!B$16*'Matrix'!CB641+'Matrix'!D641*'Matrix'!CD641*'935'!Q641*('11'!C$16-'935'!Y641)*('11'!B$16/('11'!B$16-'935'!X641)))</f>
        <v>0</v>
      </c>
      <c r="AE641" s="33">
        <f>'Matrix'!D641*'Charging rates'!B$116*('Parameters'!B$21+'Matrix'!J641)*IF('DNO totals'!B$323&lt;0,1,'935'!S641)</f>
        <v>0</v>
      </c>
      <c r="AF641" s="33">
        <f>'Matrix'!D641*MAX('Matrix'!DE641,0-('Matrix'!DD641+IF('935'!Q641=0,0,(1-'935'!Y641/'11'!C$16)*'11'!B$16/('11'!B$16-'935'!X641)*IF('Matrix'!D641=0,1,'Matrix'!BY641/'Matrix'!D641)*'Matrix'!CV641)))*'11'!B$16*0.01*(1-('DNO totals'!B$284+'DNO totals'!B$274)/'DNO totals'!B$296)</f>
        <v>0</v>
      </c>
      <c r="AG641" s="49">
        <f>Q641-Y641-Z641-AA641-AB641-AC641-AD641-AE641-AF641</f>
        <v>0</v>
      </c>
    </row>
    <row r="642" spans="1:33">
      <c r="A642" s="28">
        <v>542</v>
      </c>
      <c r="B642" s="48">
        <f>'Results'!B642</f>
        <v>0</v>
      </c>
      <c r="C642" s="34">
        <f>'Results'!C642</f>
        <v>0</v>
      </c>
      <c r="D642" s="55">
        <f>'Results'!D642</f>
        <v>0</v>
      </c>
      <c r="E642" s="55">
        <f>'Results'!E642</f>
        <v>0</v>
      </c>
      <c r="F642" s="56">
        <f>'Results'!F642</f>
        <v>0</v>
      </c>
      <c r="G642" s="34">
        <f>'Results'!G642</f>
        <v>0</v>
      </c>
      <c r="H642" s="55">
        <f>'Results'!H642</f>
        <v>0</v>
      </c>
      <c r="I642" s="55">
        <f>'Results'!I642</f>
        <v>0</v>
      </c>
      <c r="J642" s="56">
        <f>'Results'!J642</f>
        <v>0</v>
      </c>
      <c r="K642" s="57">
        <f>0.01*'11'!B$16*'Matrix'!D642*'Results'!E642</f>
        <v>0</v>
      </c>
      <c r="L642" s="33">
        <f>0.01*('11'!C$16-'935'!Y642)*'Results'!C642*'Matrix'!D642*('11'!B$16/('11'!B$16-'935'!X642))*'935'!Q642</f>
        <v>0</v>
      </c>
      <c r="M642" s="49">
        <f>0.01*('11'!B$16-'935'!X642)*'Results'!D642</f>
        <v>0</v>
      </c>
      <c r="N642" s="33">
        <f>0.01*'11'!B$16*'Matrix'!I642*'Matrix'!BS642</f>
        <v>0</v>
      </c>
      <c r="O642" s="33">
        <f>0.01*('11'!B$16-'935'!X642)*'Matrix'!BX642</f>
        <v>0</v>
      </c>
      <c r="P642" s="49">
        <f>0.01*'Matrix'!BM642*'935'!U642</f>
        <v>0</v>
      </c>
      <c r="Q642" s="57">
        <f>K642+L642+M642</f>
        <v>0</v>
      </c>
      <c r="R642" s="32">
        <f>'935'!Z642</f>
        <v>0</v>
      </c>
      <c r="S642" s="58">
        <f>Q642-R642</f>
        <v>0</v>
      </c>
      <c r="T642" s="59">
        <f>IF(R642,Q642/R642-1,"")</f>
        <v>0</v>
      </c>
      <c r="U642" s="57">
        <f>N642+O642+P642</f>
        <v>0</v>
      </c>
      <c r="V642" s="32">
        <f>'935'!AA642</f>
        <v>0</v>
      </c>
      <c r="W642" s="58">
        <f>U642-V642</f>
        <v>0</v>
      </c>
      <c r="X642" s="59">
        <f>IF(V642,U642/V642-1,"")</f>
        <v>0</v>
      </c>
      <c r="Y642" s="57">
        <f>0.01*('11'!B$16-'935'!X642)*'Matrix'!BU642</f>
        <v>0</v>
      </c>
      <c r="Z642" s="33">
        <f>0.01*'11'!B$16*'Matrix'!D642*'Matrix'!CW642</f>
        <v>0</v>
      </c>
      <c r="AA642" s="33">
        <f>'Matrix'!D642*MAX('Matrix'!DE642,0-('Matrix'!DD642+IF('935'!Q642=0,0,(1-'935'!Y642/'11'!C$16)*'11'!B$16/('11'!B$16-'935'!X642)*IF('Matrix'!D642=0,1,'Matrix'!BY642/'Matrix'!D642)*'Matrix'!CV642)))*'11'!B$16*0.01*'DNO totals'!B$274/'DNO totals'!B$296</f>
        <v>0</v>
      </c>
      <c r="AB642" s="33">
        <f>'Matrix'!D642*'Charging rates'!B$106*'Matrix'!DB642</f>
        <v>0</v>
      </c>
      <c r="AC642" s="33">
        <f>'Matrix'!D642*MAX('Matrix'!DE642,0-('Matrix'!DD642+IF('935'!Q642=0,0,(1-'935'!Y642/'11'!C$16)*'11'!B$16/('11'!B$16-'935'!X642)*IF('Matrix'!D642=0,1,'Matrix'!BY642/'Matrix'!D642)*'Matrix'!CV642)))*'11'!B$16*0.01*'DNO totals'!B$284/'DNO totals'!B$296</f>
        <v>0</v>
      </c>
      <c r="AD642" s="33">
        <f>0.01*('Matrix'!BY642*'11'!B$16*'Matrix'!CB642+'Matrix'!D642*'Matrix'!CD642*'935'!Q642*('11'!C$16-'935'!Y642)*('11'!B$16/('11'!B$16-'935'!X642)))</f>
        <v>0</v>
      </c>
      <c r="AE642" s="33">
        <f>'Matrix'!D642*'Charging rates'!B$116*('Parameters'!B$21+'Matrix'!J642)*IF('DNO totals'!B$323&lt;0,1,'935'!S642)</f>
        <v>0</v>
      </c>
      <c r="AF642" s="33">
        <f>'Matrix'!D642*MAX('Matrix'!DE642,0-('Matrix'!DD642+IF('935'!Q642=0,0,(1-'935'!Y642/'11'!C$16)*'11'!B$16/('11'!B$16-'935'!X642)*IF('Matrix'!D642=0,1,'Matrix'!BY642/'Matrix'!D642)*'Matrix'!CV642)))*'11'!B$16*0.01*(1-('DNO totals'!B$284+'DNO totals'!B$274)/'DNO totals'!B$296)</f>
        <v>0</v>
      </c>
      <c r="AG642" s="49">
        <f>Q642-Y642-Z642-AA642-AB642-AC642-AD642-AE642-AF642</f>
        <v>0</v>
      </c>
    </row>
    <row r="643" spans="1:33">
      <c r="A643" s="28">
        <v>543</v>
      </c>
      <c r="B643" s="48">
        <f>'Results'!B643</f>
        <v>0</v>
      </c>
      <c r="C643" s="34">
        <f>'Results'!C643</f>
        <v>0</v>
      </c>
      <c r="D643" s="55">
        <f>'Results'!D643</f>
        <v>0</v>
      </c>
      <c r="E643" s="55">
        <f>'Results'!E643</f>
        <v>0</v>
      </c>
      <c r="F643" s="56">
        <f>'Results'!F643</f>
        <v>0</v>
      </c>
      <c r="G643" s="34">
        <f>'Results'!G643</f>
        <v>0</v>
      </c>
      <c r="H643" s="55">
        <f>'Results'!H643</f>
        <v>0</v>
      </c>
      <c r="I643" s="55">
        <f>'Results'!I643</f>
        <v>0</v>
      </c>
      <c r="J643" s="56">
        <f>'Results'!J643</f>
        <v>0</v>
      </c>
      <c r="K643" s="57">
        <f>0.01*'11'!B$16*'Matrix'!D643*'Results'!E643</f>
        <v>0</v>
      </c>
      <c r="L643" s="33">
        <f>0.01*('11'!C$16-'935'!Y643)*'Results'!C643*'Matrix'!D643*('11'!B$16/('11'!B$16-'935'!X643))*'935'!Q643</f>
        <v>0</v>
      </c>
      <c r="M643" s="49">
        <f>0.01*('11'!B$16-'935'!X643)*'Results'!D643</f>
        <v>0</v>
      </c>
      <c r="N643" s="33">
        <f>0.01*'11'!B$16*'Matrix'!I643*'Matrix'!BS643</f>
        <v>0</v>
      </c>
      <c r="O643" s="33">
        <f>0.01*('11'!B$16-'935'!X643)*'Matrix'!BX643</f>
        <v>0</v>
      </c>
      <c r="P643" s="49">
        <f>0.01*'Matrix'!BM643*'935'!U643</f>
        <v>0</v>
      </c>
      <c r="Q643" s="57">
        <f>K643+L643+M643</f>
        <v>0</v>
      </c>
      <c r="R643" s="32">
        <f>'935'!Z643</f>
        <v>0</v>
      </c>
      <c r="S643" s="58">
        <f>Q643-R643</f>
        <v>0</v>
      </c>
      <c r="T643" s="59">
        <f>IF(R643,Q643/R643-1,"")</f>
        <v>0</v>
      </c>
      <c r="U643" s="57">
        <f>N643+O643+P643</f>
        <v>0</v>
      </c>
      <c r="V643" s="32">
        <f>'935'!AA643</f>
        <v>0</v>
      </c>
      <c r="W643" s="58">
        <f>U643-V643</f>
        <v>0</v>
      </c>
      <c r="X643" s="59">
        <f>IF(V643,U643/V643-1,"")</f>
        <v>0</v>
      </c>
      <c r="Y643" s="57">
        <f>0.01*('11'!B$16-'935'!X643)*'Matrix'!BU643</f>
        <v>0</v>
      </c>
      <c r="Z643" s="33">
        <f>0.01*'11'!B$16*'Matrix'!D643*'Matrix'!CW643</f>
        <v>0</v>
      </c>
      <c r="AA643" s="33">
        <f>'Matrix'!D643*MAX('Matrix'!DE643,0-('Matrix'!DD643+IF('935'!Q643=0,0,(1-'935'!Y643/'11'!C$16)*'11'!B$16/('11'!B$16-'935'!X643)*IF('Matrix'!D643=0,1,'Matrix'!BY643/'Matrix'!D643)*'Matrix'!CV643)))*'11'!B$16*0.01*'DNO totals'!B$274/'DNO totals'!B$296</f>
        <v>0</v>
      </c>
      <c r="AB643" s="33">
        <f>'Matrix'!D643*'Charging rates'!B$106*'Matrix'!DB643</f>
        <v>0</v>
      </c>
      <c r="AC643" s="33">
        <f>'Matrix'!D643*MAX('Matrix'!DE643,0-('Matrix'!DD643+IF('935'!Q643=0,0,(1-'935'!Y643/'11'!C$16)*'11'!B$16/('11'!B$16-'935'!X643)*IF('Matrix'!D643=0,1,'Matrix'!BY643/'Matrix'!D643)*'Matrix'!CV643)))*'11'!B$16*0.01*'DNO totals'!B$284/'DNO totals'!B$296</f>
        <v>0</v>
      </c>
      <c r="AD643" s="33">
        <f>0.01*('Matrix'!BY643*'11'!B$16*'Matrix'!CB643+'Matrix'!D643*'Matrix'!CD643*'935'!Q643*('11'!C$16-'935'!Y643)*('11'!B$16/('11'!B$16-'935'!X643)))</f>
        <v>0</v>
      </c>
      <c r="AE643" s="33">
        <f>'Matrix'!D643*'Charging rates'!B$116*('Parameters'!B$21+'Matrix'!J643)*IF('DNO totals'!B$323&lt;0,1,'935'!S643)</f>
        <v>0</v>
      </c>
      <c r="AF643" s="33">
        <f>'Matrix'!D643*MAX('Matrix'!DE643,0-('Matrix'!DD643+IF('935'!Q643=0,0,(1-'935'!Y643/'11'!C$16)*'11'!B$16/('11'!B$16-'935'!X643)*IF('Matrix'!D643=0,1,'Matrix'!BY643/'Matrix'!D643)*'Matrix'!CV643)))*'11'!B$16*0.01*(1-('DNO totals'!B$284+'DNO totals'!B$274)/'DNO totals'!B$296)</f>
        <v>0</v>
      </c>
      <c r="AG643" s="49">
        <f>Q643-Y643-Z643-AA643-AB643-AC643-AD643-AE643-AF643</f>
        <v>0</v>
      </c>
    </row>
    <row r="644" spans="1:33">
      <c r="A644" s="28">
        <v>544</v>
      </c>
      <c r="B644" s="48">
        <f>'Results'!B644</f>
        <v>0</v>
      </c>
      <c r="C644" s="34">
        <f>'Results'!C644</f>
        <v>0</v>
      </c>
      <c r="D644" s="55">
        <f>'Results'!D644</f>
        <v>0</v>
      </c>
      <c r="E644" s="55">
        <f>'Results'!E644</f>
        <v>0</v>
      </c>
      <c r="F644" s="56">
        <f>'Results'!F644</f>
        <v>0</v>
      </c>
      <c r="G644" s="34">
        <f>'Results'!G644</f>
        <v>0</v>
      </c>
      <c r="H644" s="55">
        <f>'Results'!H644</f>
        <v>0</v>
      </c>
      <c r="I644" s="55">
        <f>'Results'!I644</f>
        <v>0</v>
      </c>
      <c r="J644" s="56">
        <f>'Results'!J644</f>
        <v>0</v>
      </c>
      <c r="K644" s="57">
        <f>0.01*'11'!B$16*'Matrix'!D644*'Results'!E644</f>
        <v>0</v>
      </c>
      <c r="L644" s="33">
        <f>0.01*('11'!C$16-'935'!Y644)*'Results'!C644*'Matrix'!D644*('11'!B$16/('11'!B$16-'935'!X644))*'935'!Q644</f>
        <v>0</v>
      </c>
      <c r="M644" s="49">
        <f>0.01*('11'!B$16-'935'!X644)*'Results'!D644</f>
        <v>0</v>
      </c>
      <c r="N644" s="33">
        <f>0.01*'11'!B$16*'Matrix'!I644*'Matrix'!BS644</f>
        <v>0</v>
      </c>
      <c r="O644" s="33">
        <f>0.01*('11'!B$16-'935'!X644)*'Matrix'!BX644</f>
        <v>0</v>
      </c>
      <c r="P644" s="49">
        <f>0.01*'Matrix'!BM644*'935'!U644</f>
        <v>0</v>
      </c>
      <c r="Q644" s="57">
        <f>K644+L644+M644</f>
        <v>0</v>
      </c>
      <c r="R644" s="32">
        <f>'935'!Z644</f>
        <v>0</v>
      </c>
      <c r="S644" s="58">
        <f>Q644-R644</f>
        <v>0</v>
      </c>
      <c r="T644" s="59">
        <f>IF(R644,Q644/R644-1,"")</f>
        <v>0</v>
      </c>
      <c r="U644" s="57">
        <f>N644+O644+P644</f>
        <v>0</v>
      </c>
      <c r="V644" s="32">
        <f>'935'!AA644</f>
        <v>0</v>
      </c>
      <c r="W644" s="58">
        <f>U644-V644</f>
        <v>0</v>
      </c>
      <c r="X644" s="59">
        <f>IF(V644,U644/V644-1,"")</f>
        <v>0</v>
      </c>
      <c r="Y644" s="57">
        <f>0.01*('11'!B$16-'935'!X644)*'Matrix'!BU644</f>
        <v>0</v>
      </c>
      <c r="Z644" s="33">
        <f>0.01*'11'!B$16*'Matrix'!D644*'Matrix'!CW644</f>
        <v>0</v>
      </c>
      <c r="AA644" s="33">
        <f>'Matrix'!D644*MAX('Matrix'!DE644,0-('Matrix'!DD644+IF('935'!Q644=0,0,(1-'935'!Y644/'11'!C$16)*'11'!B$16/('11'!B$16-'935'!X644)*IF('Matrix'!D644=0,1,'Matrix'!BY644/'Matrix'!D644)*'Matrix'!CV644)))*'11'!B$16*0.01*'DNO totals'!B$274/'DNO totals'!B$296</f>
        <v>0</v>
      </c>
      <c r="AB644" s="33">
        <f>'Matrix'!D644*'Charging rates'!B$106*'Matrix'!DB644</f>
        <v>0</v>
      </c>
      <c r="AC644" s="33">
        <f>'Matrix'!D644*MAX('Matrix'!DE644,0-('Matrix'!DD644+IF('935'!Q644=0,0,(1-'935'!Y644/'11'!C$16)*'11'!B$16/('11'!B$16-'935'!X644)*IF('Matrix'!D644=0,1,'Matrix'!BY644/'Matrix'!D644)*'Matrix'!CV644)))*'11'!B$16*0.01*'DNO totals'!B$284/'DNO totals'!B$296</f>
        <v>0</v>
      </c>
      <c r="AD644" s="33">
        <f>0.01*('Matrix'!BY644*'11'!B$16*'Matrix'!CB644+'Matrix'!D644*'Matrix'!CD644*'935'!Q644*('11'!C$16-'935'!Y644)*('11'!B$16/('11'!B$16-'935'!X644)))</f>
        <v>0</v>
      </c>
      <c r="AE644" s="33">
        <f>'Matrix'!D644*'Charging rates'!B$116*('Parameters'!B$21+'Matrix'!J644)*IF('DNO totals'!B$323&lt;0,1,'935'!S644)</f>
        <v>0</v>
      </c>
      <c r="AF644" s="33">
        <f>'Matrix'!D644*MAX('Matrix'!DE644,0-('Matrix'!DD644+IF('935'!Q644=0,0,(1-'935'!Y644/'11'!C$16)*'11'!B$16/('11'!B$16-'935'!X644)*IF('Matrix'!D644=0,1,'Matrix'!BY644/'Matrix'!D644)*'Matrix'!CV644)))*'11'!B$16*0.01*(1-('DNO totals'!B$284+'DNO totals'!B$274)/'DNO totals'!B$296)</f>
        <v>0</v>
      </c>
      <c r="AG644" s="49">
        <f>Q644-Y644-Z644-AA644-AB644-AC644-AD644-AE644-AF644</f>
        <v>0</v>
      </c>
    </row>
    <row r="645" spans="1:33">
      <c r="A645" s="28">
        <v>545</v>
      </c>
      <c r="B645" s="48">
        <f>'Results'!B645</f>
        <v>0</v>
      </c>
      <c r="C645" s="34">
        <f>'Results'!C645</f>
        <v>0</v>
      </c>
      <c r="D645" s="55">
        <f>'Results'!D645</f>
        <v>0</v>
      </c>
      <c r="E645" s="55">
        <f>'Results'!E645</f>
        <v>0</v>
      </c>
      <c r="F645" s="56">
        <f>'Results'!F645</f>
        <v>0</v>
      </c>
      <c r="G645" s="34">
        <f>'Results'!G645</f>
        <v>0</v>
      </c>
      <c r="H645" s="55">
        <f>'Results'!H645</f>
        <v>0</v>
      </c>
      <c r="I645" s="55">
        <f>'Results'!I645</f>
        <v>0</v>
      </c>
      <c r="J645" s="56">
        <f>'Results'!J645</f>
        <v>0</v>
      </c>
      <c r="K645" s="57">
        <f>0.01*'11'!B$16*'Matrix'!D645*'Results'!E645</f>
        <v>0</v>
      </c>
      <c r="L645" s="33">
        <f>0.01*('11'!C$16-'935'!Y645)*'Results'!C645*'Matrix'!D645*('11'!B$16/('11'!B$16-'935'!X645))*'935'!Q645</f>
        <v>0</v>
      </c>
      <c r="M645" s="49">
        <f>0.01*('11'!B$16-'935'!X645)*'Results'!D645</f>
        <v>0</v>
      </c>
      <c r="N645" s="33">
        <f>0.01*'11'!B$16*'Matrix'!I645*'Matrix'!BS645</f>
        <v>0</v>
      </c>
      <c r="O645" s="33">
        <f>0.01*('11'!B$16-'935'!X645)*'Matrix'!BX645</f>
        <v>0</v>
      </c>
      <c r="P645" s="49">
        <f>0.01*'Matrix'!BM645*'935'!U645</f>
        <v>0</v>
      </c>
      <c r="Q645" s="57">
        <f>K645+L645+M645</f>
        <v>0</v>
      </c>
      <c r="R645" s="32">
        <f>'935'!Z645</f>
        <v>0</v>
      </c>
      <c r="S645" s="58">
        <f>Q645-R645</f>
        <v>0</v>
      </c>
      <c r="T645" s="59">
        <f>IF(R645,Q645/R645-1,"")</f>
        <v>0</v>
      </c>
      <c r="U645" s="57">
        <f>N645+O645+P645</f>
        <v>0</v>
      </c>
      <c r="V645" s="32">
        <f>'935'!AA645</f>
        <v>0</v>
      </c>
      <c r="W645" s="58">
        <f>U645-V645</f>
        <v>0</v>
      </c>
      <c r="X645" s="59">
        <f>IF(V645,U645/V645-1,"")</f>
        <v>0</v>
      </c>
      <c r="Y645" s="57">
        <f>0.01*('11'!B$16-'935'!X645)*'Matrix'!BU645</f>
        <v>0</v>
      </c>
      <c r="Z645" s="33">
        <f>0.01*'11'!B$16*'Matrix'!D645*'Matrix'!CW645</f>
        <v>0</v>
      </c>
      <c r="AA645" s="33">
        <f>'Matrix'!D645*MAX('Matrix'!DE645,0-('Matrix'!DD645+IF('935'!Q645=0,0,(1-'935'!Y645/'11'!C$16)*'11'!B$16/('11'!B$16-'935'!X645)*IF('Matrix'!D645=0,1,'Matrix'!BY645/'Matrix'!D645)*'Matrix'!CV645)))*'11'!B$16*0.01*'DNO totals'!B$274/'DNO totals'!B$296</f>
        <v>0</v>
      </c>
      <c r="AB645" s="33">
        <f>'Matrix'!D645*'Charging rates'!B$106*'Matrix'!DB645</f>
        <v>0</v>
      </c>
      <c r="AC645" s="33">
        <f>'Matrix'!D645*MAX('Matrix'!DE645,0-('Matrix'!DD645+IF('935'!Q645=0,0,(1-'935'!Y645/'11'!C$16)*'11'!B$16/('11'!B$16-'935'!X645)*IF('Matrix'!D645=0,1,'Matrix'!BY645/'Matrix'!D645)*'Matrix'!CV645)))*'11'!B$16*0.01*'DNO totals'!B$284/'DNO totals'!B$296</f>
        <v>0</v>
      </c>
      <c r="AD645" s="33">
        <f>0.01*('Matrix'!BY645*'11'!B$16*'Matrix'!CB645+'Matrix'!D645*'Matrix'!CD645*'935'!Q645*('11'!C$16-'935'!Y645)*('11'!B$16/('11'!B$16-'935'!X645)))</f>
        <v>0</v>
      </c>
      <c r="AE645" s="33">
        <f>'Matrix'!D645*'Charging rates'!B$116*('Parameters'!B$21+'Matrix'!J645)*IF('DNO totals'!B$323&lt;0,1,'935'!S645)</f>
        <v>0</v>
      </c>
      <c r="AF645" s="33">
        <f>'Matrix'!D645*MAX('Matrix'!DE645,0-('Matrix'!DD645+IF('935'!Q645=0,0,(1-'935'!Y645/'11'!C$16)*'11'!B$16/('11'!B$16-'935'!X645)*IF('Matrix'!D645=0,1,'Matrix'!BY645/'Matrix'!D645)*'Matrix'!CV645)))*'11'!B$16*0.01*(1-('DNO totals'!B$284+'DNO totals'!B$274)/'DNO totals'!B$296)</f>
        <v>0</v>
      </c>
      <c r="AG645" s="49">
        <f>Q645-Y645-Z645-AA645-AB645-AC645-AD645-AE645-AF645</f>
        <v>0</v>
      </c>
    </row>
    <row r="646" spans="1:33">
      <c r="A646" s="28">
        <v>546</v>
      </c>
      <c r="B646" s="48">
        <f>'Results'!B646</f>
        <v>0</v>
      </c>
      <c r="C646" s="34">
        <f>'Results'!C646</f>
        <v>0</v>
      </c>
      <c r="D646" s="55">
        <f>'Results'!D646</f>
        <v>0</v>
      </c>
      <c r="E646" s="55">
        <f>'Results'!E646</f>
        <v>0</v>
      </c>
      <c r="F646" s="56">
        <f>'Results'!F646</f>
        <v>0</v>
      </c>
      <c r="G646" s="34">
        <f>'Results'!G646</f>
        <v>0</v>
      </c>
      <c r="H646" s="55">
        <f>'Results'!H646</f>
        <v>0</v>
      </c>
      <c r="I646" s="55">
        <f>'Results'!I646</f>
        <v>0</v>
      </c>
      <c r="J646" s="56">
        <f>'Results'!J646</f>
        <v>0</v>
      </c>
      <c r="K646" s="57">
        <f>0.01*'11'!B$16*'Matrix'!D646*'Results'!E646</f>
        <v>0</v>
      </c>
      <c r="L646" s="33">
        <f>0.01*('11'!C$16-'935'!Y646)*'Results'!C646*'Matrix'!D646*('11'!B$16/('11'!B$16-'935'!X646))*'935'!Q646</f>
        <v>0</v>
      </c>
      <c r="M646" s="49">
        <f>0.01*('11'!B$16-'935'!X646)*'Results'!D646</f>
        <v>0</v>
      </c>
      <c r="N646" s="33">
        <f>0.01*'11'!B$16*'Matrix'!I646*'Matrix'!BS646</f>
        <v>0</v>
      </c>
      <c r="O646" s="33">
        <f>0.01*('11'!B$16-'935'!X646)*'Matrix'!BX646</f>
        <v>0</v>
      </c>
      <c r="P646" s="49">
        <f>0.01*'Matrix'!BM646*'935'!U646</f>
        <v>0</v>
      </c>
      <c r="Q646" s="57">
        <f>K646+L646+M646</f>
        <v>0</v>
      </c>
      <c r="R646" s="32">
        <f>'935'!Z646</f>
        <v>0</v>
      </c>
      <c r="S646" s="58">
        <f>Q646-R646</f>
        <v>0</v>
      </c>
      <c r="T646" s="59">
        <f>IF(R646,Q646/R646-1,"")</f>
        <v>0</v>
      </c>
      <c r="U646" s="57">
        <f>N646+O646+P646</f>
        <v>0</v>
      </c>
      <c r="V646" s="32">
        <f>'935'!AA646</f>
        <v>0</v>
      </c>
      <c r="W646" s="58">
        <f>U646-V646</f>
        <v>0</v>
      </c>
      <c r="X646" s="59">
        <f>IF(V646,U646/V646-1,"")</f>
        <v>0</v>
      </c>
      <c r="Y646" s="57">
        <f>0.01*('11'!B$16-'935'!X646)*'Matrix'!BU646</f>
        <v>0</v>
      </c>
      <c r="Z646" s="33">
        <f>0.01*'11'!B$16*'Matrix'!D646*'Matrix'!CW646</f>
        <v>0</v>
      </c>
      <c r="AA646" s="33">
        <f>'Matrix'!D646*MAX('Matrix'!DE646,0-('Matrix'!DD646+IF('935'!Q646=0,0,(1-'935'!Y646/'11'!C$16)*'11'!B$16/('11'!B$16-'935'!X646)*IF('Matrix'!D646=0,1,'Matrix'!BY646/'Matrix'!D646)*'Matrix'!CV646)))*'11'!B$16*0.01*'DNO totals'!B$274/'DNO totals'!B$296</f>
        <v>0</v>
      </c>
      <c r="AB646" s="33">
        <f>'Matrix'!D646*'Charging rates'!B$106*'Matrix'!DB646</f>
        <v>0</v>
      </c>
      <c r="AC646" s="33">
        <f>'Matrix'!D646*MAX('Matrix'!DE646,0-('Matrix'!DD646+IF('935'!Q646=0,0,(1-'935'!Y646/'11'!C$16)*'11'!B$16/('11'!B$16-'935'!X646)*IF('Matrix'!D646=0,1,'Matrix'!BY646/'Matrix'!D646)*'Matrix'!CV646)))*'11'!B$16*0.01*'DNO totals'!B$284/'DNO totals'!B$296</f>
        <v>0</v>
      </c>
      <c r="AD646" s="33">
        <f>0.01*('Matrix'!BY646*'11'!B$16*'Matrix'!CB646+'Matrix'!D646*'Matrix'!CD646*'935'!Q646*('11'!C$16-'935'!Y646)*('11'!B$16/('11'!B$16-'935'!X646)))</f>
        <v>0</v>
      </c>
      <c r="AE646" s="33">
        <f>'Matrix'!D646*'Charging rates'!B$116*('Parameters'!B$21+'Matrix'!J646)*IF('DNO totals'!B$323&lt;0,1,'935'!S646)</f>
        <v>0</v>
      </c>
      <c r="AF646" s="33">
        <f>'Matrix'!D646*MAX('Matrix'!DE646,0-('Matrix'!DD646+IF('935'!Q646=0,0,(1-'935'!Y646/'11'!C$16)*'11'!B$16/('11'!B$16-'935'!X646)*IF('Matrix'!D646=0,1,'Matrix'!BY646/'Matrix'!D646)*'Matrix'!CV646)))*'11'!B$16*0.01*(1-('DNO totals'!B$284+'DNO totals'!B$274)/'DNO totals'!B$296)</f>
        <v>0</v>
      </c>
      <c r="AG646" s="49">
        <f>Q646-Y646-Z646-AA646-AB646-AC646-AD646-AE646-AF646</f>
        <v>0</v>
      </c>
    </row>
    <row r="647" spans="1:33">
      <c r="A647" s="28">
        <v>547</v>
      </c>
      <c r="B647" s="48">
        <f>'Results'!B647</f>
        <v>0</v>
      </c>
      <c r="C647" s="34">
        <f>'Results'!C647</f>
        <v>0</v>
      </c>
      <c r="D647" s="55">
        <f>'Results'!D647</f>
        <v>0</v>
      </c>
      <c r="E647" s="55">
        <f>'Results'!E647</f>
        <v>0</v>
      </c>
      <c r="F647" s="56">
        <f>'Results'!F647</f>
        <v>0</v>
      </c>
      <c r="G647" s="34">
        <f>'Results'!G647</f>
        <v>0</v>
      </c>
      <c r="H647" s="55">
        <f>'Results'!H647</f>
        <v>0</v>
      </c>
      <c r="I647" s="55">
        <f>'Results'!I647</f>
        <v>0</v>
      </c>
      <c r="J647" s="56">
        <f>'Results'!J647</f>
        <v>0</v>
      </c>
      <c r="K647" s="57">
        <f>0.01*'11'!B$16*'Matrix'!D647*'Results'!E647</f>
        <v>0</v>
      </c>
      <c r="L647" s="33">
        <f>0.01*('11'!C$16-'935'!Y647)*'Results'!C647*'Matrix'!D647*('11'!B$16/('11'!B$16-'935'!X647))*'935'!Q647</f>
        <v>0</v>
      </c>
      <c r="M647" s="49">
        <f>0.01*('11'!B$16-'935'!X647)*'Results'!D647</f>
        <v>0</v>
      </c>
      <c r="N647" s="33">
        <f>0.01*'11'!B$16*'Matrix'!I647*'Matrix'!BS647</f>
        <v>0</v>
      </c>
      <c r="O647" s="33">
        <f>0.01*('11'!B$16-'935'!X647)*'Matrix'!BX647</f>
        <v>0</v>
      </c>
      <c r="P647" s="49">
        <f>0.01*'Matrix'!BM647*'935'!U647</f>
        <v>0</v>
      </c>
      <c r="Q647" s="57">
        <f>K647+L647+M647</f>
        <v>0</v>
      </c>
      <c r="R647" s="32">
        <f>'935'!Z647</f>
        <v>0</v>
      </c>
      <c r="S647" s="58">
        <f>Q647-R647</f>
        <v>0</v>
      </c>
      <c r="T647" s="59">
        <f>IF(R647,Q647/R647-1,"")</f>
        <v>0</v>
      </c>
      <c r="U647" s="57">
        <f>N647+O647+P647</f>
        <v>0</v>
      </c>
      <c r="V647" s="32">
        <f>'935'!AA647</f>
        <v>0</v>
      </c>
      <c r="W647" s="58">
        <f>U647-V647</f>
        <v>0</v>
      </c>
      <c r="X647" s="59">
        <f>IF(V647,U647/V647-1,"")</f>
        <v>0</v>
      </c>
      <c r="Y647" s="57">
        <f>0.01*('11'!B$16-'935'!X647)*'Matrix'!BU647</f>
        <v>0</v>
      </c>
      <c r="Z647" s="33">
        <f>0.01*'11'!B$16*'Matrix'!D647*'Matrix'!CW647</f>
        <v>0</v>
      </c>
      <c r="AA647" s="33">
        <f>'Matrix'!D647*MAX('Matrix'!DE647,0-('Matrix'!DD647+IF('935'!Q647=0,0,(1-'935'!Y647/'11'!C$16)*'11'!B$16/('11'!B$16-'935'!X647)*IF('Matrix'!D647=0,1,'Matrix'!BY647/'Matrix'!D647)*'Matrix'!CV647)))*'11'!B$16*0.01*'DNO totals'!B$274/'DNO totals'!B$296</f>
        <v>0</v>
      </c>
      <c r="AB647" s="33">
        <f>'Matrix'!D647*'Charging rates'!B$106*'Matrix'!DB647</f>
        <v>0</v>
      </c>
      <c r="AC647" s="33">
        <f>'Matrix'!D647*MAX('Matrix'!DE647,0-('Matrix'!DD647+IF('935'!Q647=0,0,(1-'935'!Y647/'11'!C$16)*'11'!B$16/('11'!B$16-'935'!X647)*IF('Matrix'!D647=0,1,'Matrix'!BY647/'Matrix'!D647)*'Matrix'!CV647)))*'11'!B$16*0.01*'DNO totals'!B$284/'DNO totals'!B$296</f>
        <v>0</v>
      </c>
      <c r="AD647" s="33">
        <f>0.01*('Matrix'!BY647*'11'!B$16*'Matrix'!CB647+'Matrix'!D647*'Matrix'!CD647*'935'!Q647*('11'!C$16-'935'!Y647)*('11'!B$16/('11'!B$16-'935'!X647)))</f>
        <v>0</v>
      </c>
      <c r="AE647" s="33">
        <f>'Matrix'!D647*'Charging rates'!B$116*('Parameters'!B$21+'Matrix'!J647)*IF('DNO totals'!B$323&lt;0,1,'935'!S647)</f>
        <v>0</v>
      </c>
      <c r="AF647" s="33">
        <f>'Matrix'!D647*MAX('Matrix'!DE647,0-('Matrix'!DD647+IF('935'!Q647=0,0,(1-'935'!Y647/'11'!C$16)*'11'!B$16/('11'!B$16-'935'!X647)*IF('Matrix'!D647=0,1,'Matrix'!BY647/'Matrix'!D647)*'Matrix'!CV647)))*'11'!B$16*0.01*(1-('DNO totals'!B$284+'DNO totals'!B$274)/'DNO totals'!B$296)</f>
        <v>0</v>
      </c>
      <c r="AG647" s="49">
        <f>Q647-Y647-Z647-AA647-AB647-AC647-AD647-AE647-AF647</f>
        <v>0</v>
      </c>
    </row>
    <row r="648" spans="1:33">
      <c r="A648" s="28">
        <v>548</v>
      </c>
      <c r="B648" s="48">
        <f>'Results'!B648</f>
        <v>0</v>
      </c>
      <c r="C648" s="34">
        <f>'Results'!C648</f>
        <v>0</v>
      </c>
      <c r="D648" s="55">
        <f>'Results'!D648</f>
        <v>0</v>
      </c>
      <c r="E648" s="55">
        <f>'Results'!E648</f>
        <v>0</v>
      </c>
      <c r="F648" s="56">
        <f>'Results'!F648</f>
        <v>0</v>
      </c>
      <c r="G648" s="34">
        <f>'Results'!G648</f>
        <v>0</v>
      </c>
      <c r="H648" s="55">
        <f>'Results'!H648</f>
        <v>0</v>
      </c>
      <c r="I648" s="55">
        <f>'Results'!I648</f>
        <v>0</v>
      </c>
      <c r="J648" s="56">
        <f>'Results'!J648</f>
        <v>0</v>
      </c>
      <c r="K648" s="57">
        <f>0.01*'11'!B$16*'Matrix'!D648*'Results'!E648</f>
        <v>0</v>
      </c>
      <c r="L648" s="33">
        <f>0.01*('11'!C$16-'935'!Y648)*'Results'!C648*'Matrix'!D648*('11'!B$16/('11'!B$16-'935'!X648))*'935'!Q648</f>
        <v>0</v>
      </c>
      <c r="M648" s="49">
        <f>0.01*('11'!B$16-'935'!X648)*'Results'!D648</f>
        <v>0</v>
      </c>
      <c r="N648" s="33">
        <f>0.01*'11'!B$16*'Matrix'!I648*'Matrix'!BS648</f>
        <v>0</v>
      </c>
      <c r="O648" s="33">
        <f>0.01*('11'!B$16-'935'!X648)*'Matrix'!BX648</f>
        <v>0</v>
      </c>
      <c r="P648" s="49">
        <f>0.01*'Matrix'!BM648*'935'!U648</f>
        <v>0</v>
      </c>
      <c r="Q648" s="57">
        <f>K648+L648+M648</f>
        <v>0</v>
      </c>
      <c r="R648" s="32">
        <f>'935'!Z648</f>
        <v>0</v>
      </c>
      <c r="S648" s="58">
        <f>Q648-R648</f>
        <v>0</v>
      </c>
      <c r="T648" s="59">
        <f>IF(R648,Q648/R648-1,"")</f>
        <v>0</v>
      </c>
      <c r="U648" s="57">
        <f>N648+O648+P648</f>
        <v>0</v>
      </c>
      <c r="V648" s="32">
        <f>'935'!AA648</f>
        <v>0</v>
      </c>
      <c r="W648" s="58">
        <f>U648-V648</f>
        <v>0</v>
      </c>
      <c r="X648" s="59">
        <f>IF(V648,U648/V648-1,"")</f>
        <v>0</v>
      </c>
      <c r="Y648" s="57">
        <f>0.01*('11'!B$16-'935'!X648)*'Matrix'!BU648</f>
        <v>0</v>
      </c>
      <c r="Z648" s="33">
        <f>0.01*'11'!B$16*'Matrix'!D648*'Matrix'!CW648</f>
        <v>0</v>
      </c>
      <c r="AA648" s="33">
        <f>'Matrix'!D648*MAX('Matrix'!DE648,0-('Matrix'!DD648+IF('935'!Q648=0,0,(1-'935'!Y648/'11'!C$16)*'11'!B$16/('11'!B$16-'935'!X648)*IF('Matrix'!D648=0,1,'Matrix'!BY648/'Matrix'!D648)*'Matrix'!CV648)))*'11'!B$16*0.01*'DNO totals'!B$274/'DNO totals'!B$296</f>
        <v>0</v>
      </c>
      <c r="AB648" s="33">
        <f>'Matrix'!D648*'Charging rates'!B$106*'Matrix'!DB648</f>
        <v>0</v>
      </c>
      <c r="AC648" s="33">
        <f>'Matrix'!D648*MAX('Matrix'!DE648,0-('Matrix'!DD648+IF('935'!Q648=0,0,(1-'935'!Y648/'11'!C$16)*'11'!B$16/('11'!B$16-'935'!X648)*IF('Matrix'!D648=0,1,'Matrix'!BY648/'Matrix'!D648)*'Matrix'!CV648)))*'11'!B$16*0.01*'DNO totals'!B$284/'DNO totals'!B$296</f>
        <v>0</v>
      </c>
      <c r="AD648" s="33">
        <f>0.01*('Matrix'!BY648*'11'!B$16*'Matrix'!CB648+'Matrix'!D648*'Matrix'!CD648*'935'!Q648*('11'!C$16-'935'!Y648)*('11'!B$16/('11'!B$16-'935'!X648)))</f>
        <v>0</v>
      </c>
      <c r="AE648" s="33">
        <f>'Matrix'!D648*'Charging rates'!B$116*('Parameters'!B$21+'Matrix'!J648)*IF('DNO totals'!B$323&lt;0,1,'935'!S648)</f>
        <v>0</v>
      </c>
      <c r="AF648" s="33">
        <f>'Matrix'!D648*MAX('Matrix'!DE648,0-('Matrix'!DD648+IF('935'!Q648=0,0,(1-'935'!Y648/'11'!C$16)*'11'!B$16/('11'!B$16-'935'!X648)*IF('Matrix'!D648=0,1,'Matrix'!BY648/'Matrix'!D648)*'Matrix'!CV648)))*'11'!B$16*0.01*(1-('DNO totals'!B$284+'DNO totals'!B$274)/'DNO totals'!B$296)</f>
        <v>0</v>
      </c>
      <c r="AG648" s="49">
        <f>Q648-Y648-Z648-AA648-AB648-AC648-AD648-AE648-AF648</f>
        <v>0</v>
      </c>
    </row>
    <row r="649" spans="1:33">
      <c r="A649" s="28">
        <v>549</v>
      </c>
      <c r="B649" s="48">
        <f>'Results'!B649</f>
        <v>0</v>
      </c>
      <c r="C649" s="34">
        <f>'Results'!C649</f>
        <v>0</v>
      </c>
      <c r="D649" s="55">
        <f>'Results'!D649</f>
        <v>0</v>
      </c>
      <c r="E649" s="55">
        <f>'Results'!E649</f>
        <v>0</v>
      </c>
      <c r="F649" s="56">
        <f>'Results'!F649</f>
        <v>0</v>
      </c>
      <c r="G649" s="34">
        <f>'Results'!G649</f>
        <v>0</v>
      </c>
      <c r="H649" s="55">
        <f>'Results'!H649</f>
        <v>0</v>
      </c>
      <c r="I649" s="55">
        <f>'Results'!I649</f>
        <v>0</v>
      </c>
      <c r="J649" s="56">
        <f>'Results'!J649</f>
        <v>0</v>
      </c>
      <c r="K649" s="57">
        <f>0.01*'11'!B$16*'Matrix'!D649*'Results'!E649</f>
        <v>0</v>
      </c>
      <c r="L649" s="33">
        <f>0.01*('11'!C$16-'935'!Y649)*'Results'!C649*'Matrix'!D649*('11'!B$16/('11'!B$16-'935'!X649))*'935'!Q649</f>
        <v>0</v>
      </c>
      <c r="M649" s="49">
        <f>0.01*('11'!B$16-'935'!X649)*'Results'!D649</f>
        <v>0</v>
      </c>
      <c r="N649" s="33">
        <f>0.01*'11'!B$16*'Matrix'!I649*'Matrix'!BS649</f>
        <v>0</v>
      </c>
      <c r="O649" s="33">
        <f>0.01*('11'!B$16-'935'!X649)*'Matrix'!BX649</f>
        <v>0</v>
      </c>
      <c r="P649" s="49">
        <f>0.01*'Matrix'!BM649*'935'!U649</f>
        <v>0</v>
      </c>
      <c r="Q649" s="57">
        <f>K649+L649+M649</f>
        <v>0</v>
      </c>
      <c r="R649" s="32">
        <f>'935'!Z649</f>
        <v>0</v>
      </c>
      <c r="S649" s="58">
        <f>Q649-R649</f>
        <v>0</v>
      </c>
      <c r="T649" s="59">
        <f>IF(R649,Q649/R649-1,"")</f>
        <v>0</v>
      </c>
      <c r="U649" s="57">
        <f>N649+O649+P649</f>
        <v>0</v>
      </c>
      <c r="V649" s="32">
        <f>'935'!AA649</f>
        <v>0</v>
      </c>
      <c r="W649" s="58">
        <f>U649-V649</f>
        <v>0</v>
      </c>
      <c r="X649" s="59">
        <f>IF(V649,U649/V649-1,"")</f>
        <v>0</v>
      </c>
      <c r="Y649" s="57">
        <f>0.01*('11'!B$16-'935'!X649)*'Matrix'!BU649</f>
        <v>0</v>
      </c>
      <c r="Z649" s="33">
        <f>0.01*'11'!B$16*'Matrix'!D649*'Matrix'!CW649</f>
        <v>0</v>
      </c>
      <c r="AA649" s="33">
        <f>'Matrix'!D649*MAX('Matrix'!DE649,0-('Matrix'!DD649+IF('935'!Q649=0,0,(1-'935'!Y649/'11'!C$16)*'11'!B$16/('11'!B$16-'935'!X649)*IF('Matrix'!D649=0,1,'Matrix'!BY649/'Matrix'!D649)*'Matrix'!CV649)))*'11'!B$16*0.01*'DNO totals'!B$274/'DNO totals'!B$296</f>
        <v>0</v>
      </c>
      <c r="AB649" s="33">
        <f>'Matrix'!D649*'Charging rates'!B$106*'Matrix'!DB649</f>
        <v>0</v>
      </c>
      <c r="AC649" s="33">
        <f>'Matrix'!D649*MAX('Matrix'!DE649,0-('Matrix'!DD649+IF('935'!Q649=0,0,(1-'935'!Y649/'11'!C$16)*'11'!B$16/('11'!B$16-'935'!X649)*IF('Matrix'!D649=0,1,'Matrix'!BY649/'Matrix'!D649)*'Matrix'!CV649)))*'11'!B$16*0.01*'DNO totals'!B$284/'DNO totals'!B$296</f>
        <v>0</v>
      </c>
      <c r="AD649" s="33">
        <f>0.01*('Matrix'!BY649*'11'!B$16*'Matrix'!CB649+'Matrix'!D649*'Matrix'!CD649*'935'!Q649*('11'!C$16-'935'!Y649)*('11'!B$16/('11'!B$16-'935'!X649)))</f>
        <v>0</v>
      </c>
      <c r="AE649" s="33">
        <f>'Matrix'!D649*'Charging rates'!B$116*('Parameters'!B$21+'Matrix'!J649)*IF('DNO totals'!B$323&lt;0,1,'935'!S649)</f>
        <v>0</v>
      </c>
      <c r="AF649" s="33">
        <f>'Matrix'!D649*MAX('Matrix'!DE649,0-('Matrix'!DD649+IF('935'!Q649=0,0,(1-'935'!Y649/'11'!C$16)*'11'!B$16/('11'!B$16-'935'!X649)*IF('Matrix'!D649=0,1,'Matrix'!BY649/'Matrix'!D649)*'Matrix'!CV649)))*'11'!B$16*0.01*(1-('DNO totals'!B$284+'DNO totals'!B$274)/'DNO totals'!B$296)</f>
        <v>0</v>
      </c>
      <c r="AG649" s="49">
        <f>Q649-Y649-Z649-AA649-AB649-AC649-AD649-AE649-AF649</f>
        <v>0</v>
      </c>
    </row>
    <row r="650" spans="1:33">
      <c r="A650" s="28">
        <v>550</v>
      </c>
      <c r="B650" s="48">
        <f>'Results'!B650</f>
        <v>0</v>
      </c>
      <c r="C650" s="34">
        <f>'Results'!C650</f>
        <v>0</v>
      </c>
      <c r="D650" s="55">
        <f>'Results'!D650</f>
        <v>0</v>
      </c>
      <c r="E650" s="55">
        <f>'Results'!E650</f>
        <v>0</v>
      </c>
      <c r="F650" s="56">
        <f>'Results'!F650</f>
        <v>0</v>
      </c>
      <c r="G650" s="34">
        <f>'Results'!G650</f>
        <v>0</v>
      </c>
      <c r="H650" s="55">
        <f>'Results'!H650</f>
        <v>0</v>
      </c>
      <c r="I650" s="55">
        <f>'Results'!I650</f>
        <v>0</v>
      </c>
      <c r="J650" s="56">
        <f>'Results'!J650</f>
        <v>0</v>
      </c>
      <c r="K650" s="57">
        <f>0.01*'11'!B$16*'Matrix'!D650*'Results'!E650</f>
        <v>0</v>
      </c>
      <c r="L650" s="33">
        <f>0.01*('11'!C$16-'935'!Y650)*'Results'!C650*'Matrix'!D650*('11'!B$16/('11'!B$16-'935'!X650))*'935'!Q650</f>
        <v>0</v>
      </c>
      <c r="M650" s="49">
        <f>0.01*('11'!B$16-'935'!X650)*'Results'!D650</f>
        <v>0</v>
      </c>
      <c r="N650" s="33">
        <f>0.01*'11'!B$16*'Matrix'!I650*'Matrix'!BS650</f>
        <v>0</v>
      </c>
      <c r="O650" s="33">
        <f>0.01*('11'!B$16-'935'!X650)*'Matrix'!BX650</f>
        <v>0</v>
      </c>
      <c r="P650" s="49">
        <f>0.01*'Matrix'!BM650*'935'!U650</f>
        <v>0</v>
      </c>
      <c r="Q650" s="57">
        <f>K650+L650+M650</f>
        <v>0</v>
      </c>
      <c r="R650" s="32">
        <f>'935'!Z650</f>
        <v>0</v>
      </c>
      <c r="S650" s="58">
        <f>Q650-R650</f>
        <v>0</v>
      </c>
      <c r="T650" s="59">
        <f>IF(R650,Q650/R650-1,"")</f>
        <v>0</v>
      </c>
      <c r="U650" s="57">
        <f>N650+O650+P650</f>
        <v>0</v>
      </c>
      <c r="V650" s="32">
        <f>'935'!AA650</f>
        <v>0</v>
      </c>
      <c r="W650" s="58">
        <f>U650-V650</f>
        <v>0</v>
      </c>
      <c r="X650" s="59">
        <f>IF(V650,U650/V650-1,"")</f>
        <v>0</v>
      </c>
      <c r="Y650" s="57">
        <f>0.01*('11'!B$16-'935'!X650)*'Matrix'!BU650</f>
        <v>0</v>
      </c>
      <c r="Z650" s="33">
        <f>0.01*'11'!B$16*'Matrix'!D650*'Matrix'!CW650</f>
        <v>0</v>
      </c>
      <c r="AA650" s="33">
        <f>'Matrix'!D650*MAX('Matrix'!DE650,0-('Matrix'!DD650+IF('935'!Q650=0,0,(1-'935'!Y650/'11'!C$16)*'11'!B$16/('11'!B$16-'935'!X650)*IF('Matrix'!D650=0,1,'Matrix'!BY650/'Matrix'!D650)*'Matrix'!CV650)))*'11'!B$16*0.01*'DNO totals'!B$274/'DNO totals'!B$296</f>
        <v>0</v>
      </c>
      <c r="AB650" s="33">
        <f>'Matrix'!D650*'Charging rates'!B$106*'Matrix'!DB650</f>
        <v>0</v>
      </c>
      <c r="AC650" s="33">
        <f>'Matrix'!D650*MAX('Matrix'!DE650,0-('Matrix'!DD650+IF('935'!Q650=0,0,(1-'935'!Y650/'11'!C$16)*'11'!B$16/('11'!B$16-'935'!X650)*IF('Matrix'!D650=0,1,'Matrix'!BY650/'Matrix'!D650)*'Matrix'!CV650)))*'11'!B$16*0.01*'DNO totals'!B$284/'DNO totals'!B$296</f>
        <v>0</v>
      </c>
      <c r="AD650" s="33">
        <f>0.01*('Matrix'!BY650*'11'!B$16*'Matrix'!CB650+'Matrix'!D650*'Matrix'!CD650*'935'!Q650*('11'!C$16-'935'!Y650)*('11'!B$16/('11'!B$16-'935'!X650)))</f>
        <v>0</v>
      </c>
      <c r="AE650" s="33">
        <f>'Matrix'!D650*'Charging rates'!B$116*('Parameters'!B$21+'Matrix'!J650)*IF('DNO totals'!B$323&lt;0,1,'935'!S650)</f>
        <v>0</v>
      </c>
      <c r="AF650" s="33">
        <f>'Matrix'!D650*MAX('Matrix'!DE650,0-('Matrix'!DD650+IF('935'!Q650=0,0,(1-'935'!Y650/'11'!C$16)*'11'!B$16/('11'!B$16-'935'!X650)*IF('Matrix'!D650=0,1,'Matrix'!BY650/'Matrix'!D650)*'Matrix'!CV650)))*'11'!B$16*0.01*(1-('DNO totals'!B$284+'DNO totals'!B$274)/'DNO totals'!B$296)</f>
        <v>0</v>
      </c>
      <c r="AG650" s="49">
        <f>Q650-Y650-Z650-AA650-AB650-AC650-AD650-AE650-AF650</f>
        <v>0</v>
      </c>
    </row>
    <row r="651" spans="1:33">
      <c r="A651" s="28">
        <v>551</v>
      </c>
      <c r="B651" s="48">
        <f>'Results'!B651</f>
        <v>0</v>
      </c>
      <c r="C651" s="34">
        <f>'Results'!C651</f>
        <v>0</v>
      </c>
      <c r="D651" s="55">
        <f>'Results'!D651</f>
        <v>0</v>
      </c>
      <c r="E651" s="55">
        <f>'Results'!E651</f>
        <v>0</v>
      </c>
      <c r="F651" s="56">
        <f>'Results'!F651</f>
        <v>0</v>
      </c>
      <c r="G651" s="34">
        <f>'Results'!G651</f>
        <v>0</v>
      </c>
      <c r="H651" s="55">
        <f>'Results'!H651</f>
        <v>0</v>
      </c>
      <c r="I651" s="55">
        <f>'Results'!I651</f>
        <v>0</v>
      </c>
      <c r="J651" s="56">
        <f>'Results'!J651</f>
        <v>0</v>
      </c>
      <c r="K651" s="57">
        <f>0.01*'11'!B$16*'Matrix'!D651*'Results'!E651</f>
        <v>0</v>
      </c>
      <c r="L651" s="33">
        <f>0.01*('11'!C$16-'935'!Y651)*'Results'!C651*'Matrix'!D651*('11'!B$16/('11'!B$16-'935'!X651))*'935'!Q651</f>
        <v>0</v>
      </c>
      <c r="M651" s="49">
        <f>0.01*('11'!B$16-'935'!X651)*'Results'!D651</f>
        <v>0</v>
      </c>
      <c r="N651" s="33">
        <f>0.01*'11'!B$16*'Matrix'!I651*'Matrix'!BS651</f>
        <v>0</v>
      </c>
      <c r="O651" s="33">
        <f>0.01*('11'!B$16-'935'!X651)*'Matrix'!BX651</f>
        <v>0</v>
      </c>
      <c r="P651" s="49">
        <f>0.01*'Matrix'!BM651*'935'!U651</f>
        <v>0</v>
      </c>
      <c r="Q651" s="57">
        <f>K651+L651+M651</f>
        <v>0</v>
      </c>
      <c r="R651" s="32">
        <f>'935'!Z651</f>
        <v>0</v>
      </c>
      <c r="S651" s="58">
        <f>Q651-R651</f>
        <v>0</v>
      </c>
      <c r="T651" s="59">
        <f>IF(R651,Q651/R651-1,"")</f>
        <v>0</v>
      </c>
      <c r="U651" s="57">
        <f>N651+O651+P651</f>
        <v>0</v>
      </c>
      <c r="V651" s="32">
        <f>'935'!AA651</f>
        <v>0</v>
      </c>
      <c r="W651" s="58">
        <f>U651-V651</f>
        <v>0</v>
      </c>
      <c r="X651" s="59">
        <f>IF(V651,U651/V651-1,"")</f>
        <v>0</v>
      </c>
      <c r="Y651" s="57">
        <f>0.01*('11'!B$16-'935'!X651)*'Matrix'!BU651</f>
        <v>0</v>
      </c>
      <c r="Z651" s="33">
        <f>0.01*'11'!B$16*'Matrix'!D651*'Matrix'!CW651</f>
        <v>0</v>
      </c>
      <c r="AA651" s="33">
        <f>'Matrix'!D651*MAX('Matrix'!DE651,0-('Matrix'!DD651+IF('935'!Q651=0,0,(1-'935'!Y651/'11'!C$16)*'11'!B$16/('11'!B$16-'935'!X651)*IF('Matrix'!D651=0,1,'Matrix'!BY651/'Matrix'!D651)*'Matrix'!CV651)))*'11'!B$16*0.01*'DNO totals'!B$274/'DNO totals'!B$296</f>
        <v>0</v>
      </c>
      <c r="AB651" s="33">
        <f>'Matrix'!D651*'Charging rates'!B$106*'Matrix'!DB651</f>
        <v>0</v>
      </c>
      <c r="AC651" s="33">
        <f>'Matrix'!D651*MAX('Matrix'!DE651,0-('Matrix'!DD651+IF('935'!Q651=0,0,(1-'935'!Y651/'11'!C$16)*'11'!B$16/('11'!B$16-'935'!X651)*IF('Matrix'!D651=0,1,'Matrix'!BY651/'Matrix'!D651)*'Matrix'!CV651)))*'11'!B$16*0.01*'DNO totals'!B$284/'DNO totals'!B$296</f>
        <v>0</v>
      </c>
      <c r="AD651" s="33">
        <f>0.01*('Matrix'!BY651*'11'!B$16*'Matrix'!CB651+'Matrix'!D651*'Matrix'!CD651*'935'!Q651*('11'!C$16-'935'!Y651)*('11'!B$16/('11'!B$16-'935'!X651)))</f>
        <v>0</v>
      </c>
      <c r="AE651" s="33">
        <f>'Matrix'!D651*'Charging rates'!B$116*('Parameters'!B$21+'Matrix'!J651)*IF('DNO totals'!B$323&lt;0,1,'935'!S651)</f>
        <v>0</v>
      </c>
      <c r="AF651" s="33">
        <f>'Matrix'!D651*MAX('Matrix'!DE651,0-('Matrix'!DD651+IF('935'!Q651=0,0,(1-'935'!Y651/'11'!C$16)*'11'!B$16/('11'!B$16-'935'!X651)*IF('Matrix'!D651=0,1,'Matrix'!BY651/'Matrix'!D651)*'Matrix'!CV651)))*'11'!B$16*0.01*(1-('DNO totals'!B$284+'DNO totals'!B$274)/'DNO totals'!B$296)</f>
        <v>0</v>
      </c>
      <c r="AG651" s="49">
        <f>Q651-Y651-Z651-AA651-AB651-AC651-AD651-AE651-AF651</f>
        <v>0</v>
      </c>
    </row>
    <row r="652" spans="1:33">
      <c r="A652" s="28">
        <v>552</v>
      </c>
      <c r="B652" s="48">
        <f>'Results'!B652</f>
        <v>0</v>
      </c>
      <c r="C652" s="34">
        <f>'Results'!C652</f>
        <v>0</v>
      </c>
      <c r="D652" s="55">
        <f>'Results'!D652</f>
        <v>0</v>
      </c>
      <c r="E652" s="55">
        <f>'Results'!E652</f>
        <v>0</v>
      </c>
      <c r="F652" s="56">
        <f>'Results'!F652</f>
        <v>0</v>
      </c>
      <c r="G652" s="34">
        <f>'Results'!G652</f>
        <v>0</v>
      </c>
      <c r="H652" s="55">
        <f>'Results'!H652</f>
        <v>0</v>
      </c>
      <c r="I652" s="55">
        <f>'Results'!I652</f>
        <v>0</v>
      </c>
      <c r="J652" s="56">
        <f>'Results'!J652</f>
        <v>0</v>
      </c>
      <c r="K652" s="57">
        <f>0.01*'11'!B$16*'Matrix'!D652*'Results'!E652</f>
        <v>0</v>
      </c>
      <c r="L652" s="33">
        <f>0.01*('11'!C$16-'935'!Y652)*'Results'!C652*'Matrix'!D652*('11'!B$16/('11'!B$16-'935'!X652))*'935'!Q652</f>
        <v>0</v>
      </c>
      <c r="M652" s="49">
        <f>0.01*('11'!B$16-'935'!X652)*'Results'!D652</f>
        <v>0</v>
      </c>
      <c r="N652" s="33">
        <f>0.01*'11'!B$16*'Matrix'!I652*'Matrix'!BS652</f>
        <v>0</v>
      </c>
      <c r="O652" s="33">
        <f>0.01*('11'!B$16-'935'!X652)*'Matrix'!BX652</f>
        <v>0</v>
      </c>
      <c r="P652" s="49">
        <f>0.01*'Matrix'!BM652*'935'!U652</f>
        <v>0</v>
      </c>
      <c r="Q652" s="57">
        <f>K652+L652+M652</f>
        <v>0</v>
      </c>
      <c r="R652" s="32">
        <f>'935'!Z652</f>
        <v>0</v>
      </c>
      <c r="S652" s="58">
        <f>Q652-R652</f>
        <v>0</v>
      </c>
      <c r="T652" s="59">
        <f>IF(R652,Q652/R652-1,"")</f>
        <v>0</v>
      </c>
      <c r="U652" s="57">
        <f>N652+O652+P652</f>
        <v>0</v>
      </c>
      <c r="V652" s="32">
        <f>'935'!AA652</f>
        <v>0</v>
      </c>
      <c r="W652" s="58">
        <f>U652-V652</f>
        <v>0</v>
      </c>
      <c r="X652" s="59">
        <f>IF(V652,U652/V652-1,"")</f>
        <v>0</v>
      </c>
      <c r="Y652" s="57">
        <f>0.01*('11'!B$16-'935'!X652)*'Matrix'!BU652</f>
        <v>0</v>
      </c>
      <c r="Z652" s="33">
        <f>0.01*'11'!B$16*'Matrix'!D652*'Matrix'!CW652</f>
        <v>0</v>
      </c>
      <c r="AA652" s="33">
        <f>'Matrix'!D652*MAX('Matrix'!DE652,0-('Matrix'!DD652+IF('935'!Q652=0,0,(1-'935'!Y652/'11'!C$16)*'11'!B$16/('11'!B$16-'935'!X652)*IF('Matrix'!D652=0,1,'Matrix'!BY652/'Matrix'!D652)*'Matrix'!CV652)))*'11'!B$16*0.01*'DNO totals'!B$274/'DNO totals'!B$296</f>
        <v>0</v>
      </c>
      <c r="AB652" s="33">
        <f>'Matrix'!D652*'Charging rates'!B$106*'Matrix'!DB652</f>
        <v>0</v>
      </c>
      <c r="AC652" s="33">
        <f>'Matrix'!D652*MAX('Matrix'!DE652,0-('Matrix'!DD652+IF('935'!Q652=0,0,(1-'935'!Y652/'11'!C$16)*'11'!B$16/('11'!B$16-'935'!X652)*IF('Matrix'!D652=0,1,'Matrix'!BY652/'Matrix'!D652)*'Matrix'!CV652)))*'11'!B$16*0.01*'DNO totals'!B$284/'DNO totals'!B$296</f>
        <v>0</v>
      </c>
      <c r="AD652" s="33">
        <f>0.01*('Matrix'!BY652*'11'!B$16*'Matrix'!CB652+'Matrix'!D652*'Matrix'!CD652*'935'!Q652*('11'!C$16-'935'!Y652)*('11'!B$16/('11'!B$16-'935'!X652)))</f>
        <v>0</v>
      </c>
      <c r="AE652" s="33">
        <f>'Matrix'!D652*'Charging rates'!B$116*('Parameters'!B$21+'Matrix'!J652)*IF('DNO totals'!B$323&lt;0,1,'935'!S652)</f>
        <v>0</v>
      </c>
      <c r="AF652" s="33">
        <f>'Matrix'!D652*MAX('Matrix'!DE652,0-('Matrix'!DD652+IF('935'!Q652=0,0,(1-'935'!Y652/'11'!C$16)*'11'!B$16/('11'!B$16-'935'!X652)*IF('Matrix'!D652=0,1,'Matrix'!BY652/'Matrix'!D652)*'Matrix'!CV652)))*'11'!B$16*0.01*(1-('DNO totals'!B$284+'DNO totals'!B$274)/'DNO totals'!B$296)</f>
        <v>0</v>
      </c>
      <c r="AG652" s="49">
        <f>Q652-Y652-Z652-AA652-AB652-AC652-AD652-AE652-AF652</f>
        <v>0</v>
      </c>
    </row>
    <row r="653" spans="1:33">
      <c r="A653" s="28">
        <v>553</v>
      </c>
      <c r="B653" s="48">
        <f>'Results'!B653</f>
        <v>0</v>
      </c>
      <c r="C653" s="34">
        <f>'Results'!C653</f>
        <v>0</v>
      </c>
      <c r="D653" s="55">
        <f>'Results'!D653</f>
        <v>0</v>
      </c>
      <c r="E653" s="55">
        <f>'Results'!E653</f>
        <v>0</v>
      </c>
      <c r="F653" s="56">
        <f>'Results'!F653</f>
        <v>0</v>
      </c>
      <c r="G653" s="34">
        <f>'Results'!G653</f>
        <v>0</v>
      </c>
      <c r="H653" s="55">
        <f>'Results'!H653</f>
        <v>0</v>
      </c>
      <c r="I653" s="55">
        <f>'Results'!I653</f>
        <v>0</v>
      </c>
      <c r="J653" s="56">
        <f>'Results'!J653</f>
        <v>0</v>
      </c>
      <c r="K653" s="57">
        <f>0.01*'11'!B$16*'Matrix'!D653*'Results'!E653</f>
        <v>0</v>
      </c>
      <c r="L653" s="33">
        <f>0.01*('11'!C$16-'935'!Y653)*'Results'!C653*'Matrix'!D653*('11'!B$16/('11'!B$16-'935'!X653))*'935'!Q653</f>
        <v>0</v>
      </c>
      <c r="M653" s="49">
        <f>0.01*('11'!B$16-'935'!X653)*'Results'!D653</f>
        <v>0</v>
      </c>
      <c r="N653" s="33">
        <f>0.01*'11'!B$16*'Matrix'!I653*'Matrix'!BS653</f>
        <v>0</v>
      </c>
      <c r="O653" s="33">
        <f>0.01*('11'!B$16-'935'!X653)*'Matrix'!BX653</f>
        <v>0</v>
      </c>
      <c r="P653" s="49">
        <f>0.01*'Matrix'!BM653*'935'!U653</f>
        <v>0</v>
      </c>
      <c r="Q653" s="57">
        <f>K653+L653+M653</f>
        <v>0</v>
      </c>
      <c r="R653" s="32">
        <f>'935'!Z653</f>
        <v>0</v>
      </c>
      <c r="S653" s="58">
        <f>Q653-R653</f>
        <v>0</v>
      </c>
      <c r="T653" s="59">
        <f>IF(R653,Q653/R653-1,"")</f>
        <v>0</v>
      </c>
      <c r="U653" s="57">
        <f>N653+O653+P653</f>
        <v>0</v>
      </c>
      <c r="V653" s="32">
        <f>'935'!AA653</f>
        <v>0</v>
      </c>
      <c r="W653" s="58">
        <f>U653-V653</f>
        <v>0</v>
      </c>
      <c r="X653" s="59">
        <f>IF(V653,U653/V653-1,"")</f>
        <v>0</v>
      </c>
      <c r="Y653" s="57">
        <f>0.01*('11'!B$16-'935'!X653)*'Matrix'!BU653</f>
        <v>0</v>
      </c>
      <c r="Z653" s="33">
        <f>0.01*'11'!B$16*'Matrix'!D653*'Matrix'!CW653</f>
        <v>0</v>
      </c>
      <c r="AA653" s="33">
        <f>'Matrix'!D653*MAX('Matrix'!DE653,0-('Matrix'!DD653+IF('935'!Q653=0,0,(1-'935'!Y653/'11'!C$16)*'11'!B$16/('11'!B$16-'935'!X653)*IF('Matrix'!D653=0,1,'Matrix'!BY653/'Matrix'!D653)*'Matrix'!CV653)))*'11'!B$16*0.01*'DNO totals'!B$274/'DNO totals'!B$296</f>
        <v>0</v>
      </c>
      <c r="AB653" s="33">
        <f>'Matrix'!D653*'Charging rates'!B$106*'Matrix'!DB653</f>
        <v>0</v>
      </c>
      <c r="AC653" s="33">
        <f>'Matrix'!D653*MAX('Matrix'!DE653,0-('Matrix'!DD653+IF('935'!Q653=0,0,(1-'935'!Y653/'11'!C$16)*'11'!B$16/('11'!B$16-'935'!X653)*IF('Matrix'!D653=0,1,'Matrix'!BY653/'Matrix'!D653)*'Matrix'!CV653)))*'11'!B$16*0.01*'DNO totals'!B$284/'DNO totals'!B$296</f>
        <v>0</v>
      </c>
      <c r="AD653" s="33">
        <f>0.01*('Matrix'!BY653*'11'!B$16*'Matrix'!CB653+'Matrix'!D653*'Matrix'!CD653*'935'!Q653*('11'!C$16-'935'!Y653)*('11'!B$16/('11'!B$16-'935'!X653)))</f>
        <v>0</v>
      </c>
      <c r="AE653" s="33">
        <f>'Matrix'!D653*'Charging rates'!B$116*('Parameters'!B$21+'Matrix'!J653)*IF('DNO totals'!B$323&lt;0,1,'935'!S653)</f>
        <v>0</v>
      </c>
      <c r="AF653" s="33">
        <f>'Matrix'!D653*MAX('Matrix'!DE653,0-('Matrix'!DD653+IF('935'!Q653=0,0,(1-'935'!Y653/'11'!C$16)*'11'!B$16/('11'!B$16-'935'!X653)*IF('Matrix'!D653=0,1,'Matrix'!BY653/'Matrix'!D653)*'Matrix'!CV653)))*'11'!B$16*0.01*(1-('DNO totals'!B$284+'DNO totals'!B$274)/'DNO totals'!B$296)</f>
        <v>0</v>
      </c>
      <c r="AG653" s="49">
        <f>Q653-Y653-Z653-AA653-AB653-AC653-AD653-AE653-AF653</f>
        <v>0</v>
      </c>
    </row>
    <row r="654" spans="1:33">
      <c r="A654" s="28">
        <v>554</v>
      </c>
      <c r="B654" s="48">
        <f>'Results'!B654</f>
        <v>0</v>
      </c>
      <c r="C654" s="34">
        <f>'Results'!C654</f>
        <v>0</v>
      </c>
      <c r="D654" s="55">
        <f>'Results'!D654</f>
        <v>0</v>
      </c>
      <c r="E654" s="55">
        <f>'Results'!E654</f>
        <v>0</v>
      </c>
      <c r="F654" s="56">
        <f>'Results'!F654</f>
        <v>0</v>
      </c>
      <c r="G654" s="34">
        <f>'Results'!G654</f>
        <v>0</v>
      </c>
      <c r="H654" s="55">
        <f>'Results'!H654</f>
        <v>0</v>
      </c>
      <c r="I654" s="55">
        <f>'Results'!I654</f>
        <v>0</v>
      </c>
      <c r="J654" s="56">
        <f>'Results'!J654</f>
        <v>0</v>
      </c>
      <c r="K654" s="57">
        <f>0.01*'11'!B$16*'Matrix'!D654*'Results'!E654</f>
        <v>0</v>
      </c>
      <c r="L654" s="33">
        <f>0.01*('11'!C$16-'935'!Y654)*'Results'!C654*'Matrix'!D654*('11'!B$16/('11'!B$16-'935'!X654))*'935'!Q654</f>
        <v>0</v>
      </c>
      <c r="M654" s="49">
        <f>0.01*('11'!B$16-'935'!X654)*'Results'!D654</f>
        <v>0</v>
      </c>
      <c r="N654" s="33">
        <f>0.01*'11'!B$16*'Matrix'!I654*'Matrix'!BS654</f>
        <v>0</v>
      </c>
      <c r="O654" s="33">
        <f>0.01*('11'!B$16-'935'!X654)*'Matrix'!BX654</f>
        <v>0</v>
      </c>
      <c r="P654" s="49">
        <f>0.01*'Matrix'!BM654*'935'!U654</f>
        <v>0</v>
      </c>
      <c r="Q654" s="57">
        <f>K654+L654+M654</f>
        <v>0</v>
      </c>
      <c r="R654" s="32">
        <f>'935'!Z654</f>
        <v>0</v>
      </c>
      <c r="S654" s="58">
        <f>Q654-R654</f>
        <v>0</v>
      </c>
      <c r="T654" s="59">
        <f>IF(R654,Q654/R654-1,"")</f>
        <v>0</v>
      </c>
      <c r="U654" s="57">
        <f>N654+O654+P654</f>
        <v>0</v>
      </c>
      <c r="V654" s="32">
        <f>'935'!AA654</f>
        <v>0</v>
      </c>
      <c r="W654" s="58">
        <f>U654-V654</f>
        <v>0</v>
      </c>
      <c r="X654" s="59">
        <f>IF(V654,U654/V654-1,"")</f>
        <v>0</v>
      </c>
      <c r="Y654" s="57">
        <f>0.01*('11'!B$16-'935'!X654)*'Matrix'!BU654</f>
        <v>0</v>
      </c>
      <c r="Z654" s="33">
        <f>0.01*'11'!B$16*'Matrix'!D654*'Matrix'!CW654</f>
        <v>0</v>
      </c>
      <c r="AA654" s="33">
        <f>'Matrix'!D654*MAX('Matrix'!DE654,0-('Matrix'!DD654+IF('935'!Q654=0,0,(1-'935'!Y654/'11'!C$16)*'11'!B$16/('11'!B$16-'935'!X654)*IF('Matrix'!D654=0,1,'Matrix'!BY654/'Matrix'!D654)*'Matrix'!CV654)))*'11'!B$16*0.01*'DNO totals'!B$274/'DNO totals'!B$296</f>
        <v>0</v>
      </c>
      <c r="AB654" s="33">
        <f>'Matrix'!D654*'Charging rates'!B$106*'Matrix'!DB654</f>
        <v>0</v>
      </c>
      <c r="AC654" s="33">
        <f>'Matrix'!D654*MAX('Matrix'!DE654,0-('Matrix'!DD654+IF('935'!Q654=0,0,(1-'935'!Y654/'11'!C$16)*'11'!B$16/('11'!B$16-'935'!X654)*IF('Matrix'!D654=0,1,'Matrix'!BY654/'Matrix'!D654)*'Matrix'!CV654)))*'11'!B$16*0.01*'DNO totals'!B$284/'DNO totals'!B$296</f>
        <v>0</v>
      </c>
      <c r="AD654" s="33">
        <f>0.01*('Matrix'!BY654*'11'!B$16*'Matrix'!CB654+'Matrix'!D654*'Matrix'!CD654*'935'!Q654*('11'!C$16-'935'!Y654)*('11'!B$16/('11'!B$16-'935'!X654)))</f>
        <v>0</v>
      </c>
      <c r="AE654" s="33">
        <f>'Matrix'!D654*'Charging rates'!B$116*('Parameters'!B$21+'Matrix'!J654)*IF('DNO totals'!B$323&lt;0,1,'935'!S654)</f>
        <v>0</v>
      </c>
      <c r="AF654" s="33">
        <f>'Matrix'!D654*MAX('Matrix'!DE654,0-('Matrix'!DD654+IF('935'!Q654=0,0,(1-'935'!Y654/'11'!C$16)*'11'!B$16/('11'!B$16-'935'!X654)*IF('Matrix'!D654=0,1,'Matrix'!BY654/'Matrix'!D654)*'Matrix'!CV654)))*'11'!B$16*0.01*(1-('DNO totals'!B$284+'DNO totals'!B$274)/'DNO totals'!B$296)</f>
        <v>0</v>
      </c>
      <c r="AG654" s="49">
        <f>Q654-Y654-Z654-AA654-AB654-AC654-AD654-AE654-AF654</f>
        <v>0</v>
      </c>
    </row>
    <row r="655" spans="1:33">
      <c r="A655" s="28">
        <v>555</v>
      </c>
      <c r="B655" s="48">
        <f>'Results'!B655</f>
        <v>0</v>
      </c>
      <c r="C655" s="34">
        <f>'Results'!C655</f>
        <v>0</v>
      </c>
      <c r="D655" s="55">
        <f>'Results'!D655</f>
        <v>0</v>
      </c>
      <c r="E655" s="55">
        <f>'Results'!E655</f>
        <v>0</v>
      </c>
      <c r="F655" s="56">
        <f>'Results'!F655</f>
        <v>0</v>
      </c>
      <c r="G655" s="34">
        <f>'Results'!G655</f>
        <v>0</v>
      </c>
      <c r="H655" s="55">
        <f>'Results'!H655</f>
        <v>0</v>
      </c>
      <c r="I655" s="55">
        <f>'Results'!I655</f>
        <v>0</v>
      </c>
      <c r="J655" s="56">
        <f>'Results'!J655</f>
        <v>0</v>
      </c>
      <c r="K655" s="57">
        <f>0.01*'11'!B$16*'Matrix'!D655*'Results'!E655</f>
        <v>0</v>
      </c>
      <c r="L655" s="33">
        <f>0.01*('11'!C$16-'935'!Y655)*'Results'!C655*'Matrix'!D655*('11'!B$16/('11'!B$16-'935'!X655))*'935'!Q655</f>
        <v>0</v>
      </c>
      <c r="M655" s="49">
        <f>0.01*('11'!B$16-'935'!X655)*'Results'!D655</f>
        <v>0</v>
      </c>
      <c r="N655" s="33">
        <f>0.01*'11'!B$16*'Matrix'!I655*'Matrix'!BS655</f>
        <v>0</v>
      </c>
      <c r="O655" s="33">
        <f>0.01*('11'!B$16-'935'!X655)*'Matrix'!BX655</f>
        <v>0</v>
      </c>
      <c r="P655" s="49">
        <f>0.01*'Matrix'!BM655*'935'!U655</f>
        <v>0</v>
      </c>
      <c r="Q655" s="57">
        <f>K655+L655+M655</f>
        <v>0</v>
      </c>
      <c r="R655" s="32">
        <f>'935'!Z655</f>
        <v>0</v>
      </c>
      <c r="S655" s="58">
        <f>Q655-R655</f>
        <v>0</v>
      </c>
      <c r="T655" s="59">
        <f>IF(R655,Q655/R655-1,"")</f>
        <v>0</v>
      </c>
      <c r="U655" s="57">
        <f>N655+O655+P655</f>
        <v>0</v>
      </c>
      <c r="V655" s="32">
        <f>'935'!AA655</f>
        <v>0</v>
      </c>
      <c r="W655" s="58">
        <f>U655-V655</f>
        <v>0</v>
      </c>
      <c r="X655" s="59">
        <f>IF(V655,U655/V655-1,"")</f>
        <v>0</v>
      </c>
      <c r="Y655" s="57">
        <f>0.01*('11'!B$16-'935'!X655)*'Matrix'!BU655</f>
        <v>0</v>
      </c>
      <c r="Z655" s="33">
        <f>0.01*'11'!B$16*'Matrix'!D655*'Matrix'!CW655</f>
        <v>0</v>
      </c>
      <c r="AA655" s="33">
        <f>'Matrix'!D655*MAX('Matrix'!DE655,0-('Matrix'!DD655+IF('935'!Q655=0,0,(1-'935'!Y655/'11'!C$16)*'11'!B$16/('11'!B$16-'935'!X655)*IF('Matrix'!D655=0,1,'Matrix'!BY655/'Matrix'!D655)*'Matrix'!CV655)))*'11'!B$16*0.01*'DNO totals'!B$274/'DNO totals'!B$296</f>
        <v>0</v>
      </c>
      <c r="AB655" s="33">
        <f>'Matrix'!D655*'Charging rates'!B$106*'Matrix'!DB655</f>
        <v>0</v>
      </c>
      <c r="AC655" s="33">
        <f>'Matrix'!D655*MAX('Matrix'!DE655,0-('Matrix'!DD655+IF('935'!Q655=0,0,(1-'935'!Y655/'11'!C$16)*'11'!B$16/('11'!B$16-'935'!X655)*IF('Matrix'!D655=0,1,'Matrix'!BY655/'Matrix'!D655)*'Matrix'!CV655)))*'11'!B$16*0.01*'DNO totals'!B$284/'DNO totals'!B$296</f>
        <v>0</v>
      </c>
      <c r="AD655" s="33">
        <f>0.01*('Matrix'!BY655*'11'!B$16*'Matrix'!CB655+'Matrix'!D655*'Matrix'!CD655*'935'!Q655*('11'!C$16-'935'!Y655)*('11'!B$16/('11'!B$16-'935'!X655)))</f>
        <v>0</v>
      </c>
      <c r="AE655" s="33">
        <f>'Matrix'!D655*'Charging rates'!B$116*('Parameters'!B$21+'Matrix'!J655)*IF('DNO totals'!B$323&lt;0,1,'935'!S655)</f>
        <v>0</v>
      </c>
      <c r="AF655" s="33">
        <f>'Matrix'!D655*MAX('Matrix'!DE655,0-('Matrix'!DD655+IF('935'!Q655=0,0,(1-'935'!Y655/'11'!C$16)*'11'!B$16/('11'!B$16-'935'!X655)*IF('Matrix'!D655=0,1,'Matrix'!BY655/'Matrix'!D655)*'Matrix'!CV655)))*'11'!B$16*0.01*(1-('DNO totals'!B$284+'DNO totals'!B$274)/'DNO totals'!B$296)</f>
        <v>0</v>
      </c>
      <c r="AG655" s="49">
        <f>Q655-Y655-Z655-AA655-AB655-AC655-AD655-AE655-AF655</f>
        <v>0</v>
      </c>
    </row>
    <row r="656" spans="1:33">
      <c r="A656" s="28">
        <v>556</v>
      </c>
      <c r="B656" s="48">
        <f>'Results'!B656</f>
        <v>0</v>
      </c>
      <c r="C656" s="34">
        <f>'Results'!C656</f>
        <v>0</v>
      </c>
      <c r="D656" s="55">
        <f>'Results'!D656</f>
        <v>0</v>
      </c>
      <c r="E656" s="55">
        <f>'Results'!E656</f>
        <v>0</v>
      </c>
      <c r="F656" s="56">
        <f>'Results'!F656</f>
        <v>0</v>
      </c>
      <c r="G656" s="34">
        <f>'Results'!G656</f>
        <v>0</v>
      </c>
      <c r="H656" s="55">
        <f>'Results'!H656</f>
        <v>0</v>
      </c>
      <c r="I656" s="55">
        <f>'Results'!I656</f>
        <v>0</v>
      </c>
      <c r="J656" s="56">
        <f>'Results'!J656</f>
        <v>0</v>
      </c>
      <c r="K656" s="57">
        <f>0.01*'11'!B$16*'Matrix'!D656*'Results'!E656</f>
        <v>0</v>
      </c>
      <c r="L656" s="33">
        <f>0.01*('11'!C$16-'935'!Y656)*'Results'!C656*'Matrix'!D656*('11'!B$16/('11'!B$16-'935'!X656))*'935'!Q656</f>
        <v>0</v>
      </c>
      <c r="M656" s="49">
        <f>0.01*('11'!B$16-'935'!X656)*'Results'!D656</f>
        <v>0</v>
      </c>
      <c r="N656" s="33">
        <f>0.01*'11'!B$16*'Matrix'!I656*'Matrix'!BS656</f>
        <v>0</v>
      </c>
      <c r="O656" s="33">
        <f>0.01*('11'!B$16-'935'!X656)*'Matrix'!BX656</f>
        <v>0</v>
      </c>
      <c r="P656" s="49">
        <f>0.01*'Matrix'!BM656*'935'!U656</f>
        <v>0</v>
      </c>
      <c r="Q656" s="57">
        <f>K656+L656+M656</f>
        <v>0</v>
      </c>
      <c r="R656" s="32">
        <f>'935'!Z656</f>
        <v>0</v>
      </c>
      <c r="S656" s="58">
        <f>Q656-R656</f>
        <v>0</v>
      </c>
      <c r="T656" s="59">
        <f>IF(R656,Q656/R656-1,"")</f>
        <v>0</v>
      </c>
      <c r="U656" s="57">
        <f>N656+O656+P656</f>
        <v>0</v>
      </c>
      <c r="V656" s="32">
        <f>'935'!AA656</f>
        <v>0</v>
      </c>
      <c r="W656" s="58">
        <f>U656-V656</f>
        <v>0</v>
      </c>
      <c r="X656" s="59">
        <f>IF(V656,U656/V656-1,"")</f>
        <v>0</v>
      </c>
      <c r="Y656" s="57">
        <f>0.01*('11'!B$16-'935'!X656)*'Matrix'!BU656</f>
        <v>0</v>
      </c>
      <c r="Z656" s="33">
        <f>0.01*'11'!B$16*'Matrix'!D656*'Matrix'!CW656</f>
        <v>0</v>
      </c>
      <c r="AA656" s="33">
        <f>'Matrix'!D656*MAX('Matrix'!DE656,0-('Matrix'!DD656+IF('935'!Q656=0,0,(1-'935'!Y656/'11'!C$16)*'11'!B$16/('11'!B$16-'935'!X656)*IF('Matrix'!D656=0,1,'Matrix'!BY656/'Matrix'!D656)*'Matrix'!CV656)))*'11'!B$16*0.01*'DNO totals'!B$274/'DNO totals'!B$296</f>
        <v>0</v>
      </c>
      <c r="AB656" s="33">
        <f>'Matrix'!D656*'Charging rates'!B$106*'Matrix'!DB656</f>
        <v>0</v>
      </c>
      <c r="AC656" s="33">
        <f>'Matrix'!D656*MAX('Matrix'!DE656,0-('Matrix'!DD656+IF('935'!Q656=0,0,(1-'935'!Y656/'11'!C$16)*'11'!B$16/('11'!B$16-'935'!X656)*IF('Matrix'!D656=0,1,'Matrix'!BY656/'Matrix'!D656)*'Matrix'!CV656)))*'11'!B$16*0.01*'DNO totals'!B$284/'DNO totals'!B$296</f>
        <v>0</v>
      </c>
      <c r="AD656" s="33">
        <f>0.01*('Matrix'!BY656*'11'!B$16*'Matrix'!CB656+'Matrix'!D656*'Matrix'!CD656*'935'!Q656*('11'!C$16-'935'!Y656)*('11'!B$16/('11'!B$16-'935'!X656)))</f>
        <v>0</v>
      </c>
      <c r="AE656" s="33">
        <f>'Matrix'!D656*'Charging rates'!B$116*('Parameters'!B$21+'Matrix'!J656)*IF('DNO totals'!B$323&lt;0,1,'935'!S656)</f>
        <v>0</v>
      </c>
      <c r="AF656" s="33">
        <f>'Matrix'!D656*MAX('Matrix'!DE656,0-('Matrix'!DD656+IF('935'!Q656=0,0,(1-'935'!Y656/'11'!C$16)*'11'!B$16/('11'!B$16-'935'!X656)*IF('Matrix'!D656=0,1,'Matrix'!BY656/'Matrix'!D656)*'Matrix'!CV656)))*'11'!B$16*0.01*(1-('DNO totals'!B$284+'DNO totals'!B$274)/'DNO totals'!B$296)</f>
        <v>0</v>
      </c>
      <c r="AG656" s="49">
        <f>Q656-Y656-Z656-AA656-AB656-AC656-AD656-AE656-AF656</f>
        <v>0</v>
      </c>
    </row>
    <row r="657" spans="1:33">
      <c r="A657" s="28">
        <v>557</v>
      </c>
      <c r="B657" s="48">
        <f>'Results'!B657</f>
        <v>0</v>
      </c>
      <c r="C657" s="34">
        <f>'Results'!C657</f>
        <v>0</v>
      </c>
      <c r="D657" s="55">
        <f>'Results'!D657</f>
        <v>0</v>
      </c>
      <c r="E657" s="55">
        <f>'Results'!E657</f>
        <v>0</v>
      </c>
      <c r="F657" s="56">
        <f>'Results'!F657</f>
        <v>0</v>
      </c>
      <c r="G657" s="34">
        <f>'Results'!G657</f>
        <v>0</v>
      </c>
      <c r="H657" s="55">
        <f>'Results'!H657</f>
        <v>0</v>
      </c>
      <c r="I657" s="55">
        <f>'Results'!I657</f>
        <v>0</v>
      </c>
      <c r="J657" s="56">
        <f>'Results'!J657</f>
        <v>0</v>
      </c>
      <c r="K657" s="57">
        <f>0.01*'11'!B$16*'Matrix'!D657*'Results'!E657</f>
        <v>0</v>
      </c>
      <c r="L657" s="33">
        <f>0.01*('11'!C$16-'935'!Y657)*'Results'!C657*'Matrix'!D657*('11'!B$16/('11'!B$16-'935'!X657))*'935'!Q657</f>
        <v>0</v>
      </c>
      <c r="M657" s="49">
        <f>0.01*('11'!B$16-'935'!X657)*'Results'!D657</f>
        <v>0</v>
      </c>
      <c r="N657" s="33">
        <f>0.01*'11'!B$16*'Matrix'!I657*'Matrix'!BS657</f>
        <v>0</v>
      </c>
      <c r="O657" s="33">
        <f>0.01*('11'!B$16-'935'!X657)*'Matrix'!BX657</f>
        <v>0</v>
      </c>
      <c r="P657" s="49">
        <f>0.01*'Matrix'!BM657*'935'!U657</f>
        <v>0</v>
      </c>
      <c r="Q657" s="57">
        <f>K657+L657+M657</f>
        <v>0</v>
      </c>
      <c r="R657" s="32">
        <f>'935'!Z657</f>
        <v>0</v>
      </c>
      <c r="S657" s="58">
        <f>Q657-R657</f>
        <v>0</v>
      </c>
      <c r="T657" s="59">
        <f>IF(R657,Q657/R657-1,"")</f>
        <v>0</v>
      </c>
      <c r="U657" s="57">
        <f>N657+O657+P657</f>
        <v>0</v>
      </c>
      <c r="V657" s="32">
        <f>'935'!AA657</f>
        <v>0</v>
      </c>
      <c r="W657" s="58">
        <f>U657-V657</f>
        <v>0</v>
      </c>
      <c r="X657" s="59">
        <f>IF(V657,U657/V657-1,"")</f>
        <v>0</v>
      </c>
      <c r="Y657" s="57">
        <f>0.01*('11'!B$16-'935'!X657)*'Matrix'!BU657</f>
        <v>0</v>
      </c>
      <c r="Z657" s="33">
        <f>0.01*'11'!B$16*'Matrix'!D657*'Matrix'!CW657</f>
        <v>0</v>
      </c>
      <c r="AA657" s="33">
        <f>'Matrix'!D657*MAX('Matrix'!DE657,0-('Matrix'!DD657+IF('935'!Q657=0,0,(1-'935'!Y657/'11'!C$16)*'11'!B$16/('11'!B$16-'935'!X657)*IF('Matrix'!D657=0,1,'Matrix'!BY657/'Matrix'!D657)*'Matrix'!CV657)))*'11'!B$16*0.01*'DNO totals'!B$274/'DNO totals'!B$296</f>
        <v>0</v>
      </c>
      <c r="AB657" s="33">
        <f>'Matrix'!D657*'Charging rates'!B$106*'Matrix'!DB657</f>
        <v>0</v>
      </c>
      <c r="AC657" s="33">
        <f>'Matrix'!D657*MAX('Matrix'!DE657,0-('Matrix'!DD657+IF('935'!Q657=0,0,(1-'935'!Y657/'11'!C$16)*'11'!B$16/('11'!B$16-'935'!X657)*IF('Matrix'!D657=0,1,'Matrix'!BY657/'Matrix'!D657)*'Matrix'!CV657)))*'11'!B$16*0.01*'DNO totals'!B$284/'DNO totals'!B$296</f>
        <v>0</v>
      </c>
      <c r="AD657" s="33">
        <f>0.01*('Matrix'!BY657*'11'!B$16*'Matrix'!CB657+'Matrix'!D657*'Matrix'!CD657*'935'!Q657*('11'!C$16-'935'!Y657)*('11'!B$16/('11'!B$16-'935'!X657)))</f>
        <v>0</v>
      </c>
      <c r="AE657" s="33">
        <f>'Matrix'!D657*'Charging rates'!B$116*('Parameters'!B$21+'Matrix'!J657)*IF('DNO totals'!B$323&lt;0,1,'935'!S657)</f>
        <v>0</v>
      </c>
      <c r="AF657" s="33">
        <f>'Matrix'!D657*MAX('Matrix'!DE657,0-('Matrix'!DD657+IF('935'!Q657=0,0,(1-'935'!Y657/'11'!C$16)*'11'!B$16/('11'!B$16-'935'!X657)*IF('Matrix'!D657=0,1,'Matrix'!BY657/'Matrix'!D657)*'Matrix'!CV657)))*'11'!B$16*0.01*(1-('DNO totals'!B$284+'DNO totals'!B$274)/'DNO totals'!B$296)</f>
        <v>0</v>
      </c>
      <c r="AG657" s="49">
        <f>Q657-Y657-Z657-AA657-AB657-AC657-AD657-AE657-AF657</f>
        <v>0</v>
      </c>
    </row>
    <row r="658" spans="1:33">
      <c r="A658" s="28">
        <v>558</v>
      </c>
      <c r="B658" s="48">
        <f>'Results'!B658</f>
        <v>0</v>
      </c>
      <c r="C658" s="34">
        <f>'Results'!C658</f>
        <v>0</v>
      </c>
      <c r="D658" s="55">
        <f>'Results'!D658</f>
        <v>0</v>
      </c>
      <c r="E658" s="55">
        <f>'Results'!E658</f>
        <v>0</v>
      </c>
      <c r="F658" s="56">
        <f>'Results'!F658</f>
        <v>0</v>
      </c>
      <c r="G658" s="34">
        <f>'Results'!G658</f>
        <v>0</v>
      </c>
      <c r="H658" s="55">
        <f>'Results'!H658</f>
        <v>0</v>
      </c>
      <c r="I658" s="55">
        <f>'Results'!I658</f>
        <v>0</v>
      </c>
      <c r="J658" s="56">
        <f>'Results'!J658</f>
        <v>0</v>
      </c>
      <c r="K658" s="57">
        <f>0.01*'11'!B$16*'Matrix'!D658*'Results'!E658</f>
        <v>0</v>
      </c>
      <c r="L658" s="33">
        <f>0.01*('11'!C$16-'935'!Y658)*'Results'!C658*'Matrix'!D658*('11'!B$16/('11'!B$16-'935'!X658))*'935'!Q658</f>
        <v>0</v>
      </c>
      <c r="M658" s="49">
        <f>0.01*('11'!B$16-'935'!X658)*'Results'!D658</f>
        <v>0</v>
      </c>
      <c r="N658" s="33">
        <f>0.01*'11'!B$16*'Matrix'!I658*'Matrix'!BS658</f>
        <v>0</v>
      </c>
      <c r="O658" s="33">
        <f>0.01*('11'!B$16-'935'!X658)*'Matrix'!BX658</f>
        <v>0</v>
      </c>
      <c r="P658" s="49">
        <f>0.01*'Matrix'!BM658*'935'!U658</f>
        <v>0</v>
      </c>
      <c r="Q658" s="57">
        <f>K658+L658+M658</f>
        <v>0</v>
      </c>
      <c r="R658" s="32">
        <f>'935'!Z658</f>
        <v>0</v>
      </c>
      <c r="S658" s="58">
        <f>Q658-R658</f>
        <v>0</v>
      </c>
      <c r="T658" s="59">
        <f>IF(R658,Q658/R658-1,"")</f>
        <v>0</v>
      </c>
      <c r="U658" s="57">
        <f>N658+O658+P658</f>
        <v>0</v>
      </c>
      <c r="V658" s="32">
        <f>'935'!AA658</f>
        <v>0</v>
      </c>
      <c r="W658" s="58">
        <f>U658-V658</f>
        <v>0</v>
      </c>
      <c r="X658" s="59">
        <f>IF(V658,U658/V658-1,"")</f>
        <v>0</v>
      </c>
      <c r="Y658" s="57">
        <f>0.01*('11'!B$16-'935'!X658)*'Matrix'!BU658</f>
        <v>0</v>
      </c>
      <c r="Z658" s="33">
        <f>0.01*'11'!B$16*'Matrix'!D658*'Matrix'!CW658</f>
        <v>0</v>
      </c>
      <c r="AA658" s="33">
        <f>'Matrix'!D658*MAX('Matrix'!DE658,0-('Matrix'!DD658+IF('935'!Q658=0,0,(1-'935'!Y658/'11'!C$16)*'11'!B$16/('11'!B$16-'935'!X658)*IF('Matrix'!D658=0,1,'Matrix'!BY658/'Matrix'!D658)*'Matrix'!CV658)))*'11'!B$16*0.01*'DNO totals'!B$274/'DNO totals'!B$296</f>
        <v>0</v>
      </c>
      <c r="AB658" s="33">
        <f>'Matrix'!D658*'Charging rates'!B$106*'Matrix'!DB658</f>
        <v>0</v>
      </c>
      <c r="AC658" s="33">
        <f>'Matrix'!D658*MAX('Matrix'!DE658,0-('Matrix'!DD658+IF('935'!Q658=0,0,(1-'935'!Y658/'11'!C$16)*'11'!B$16/('11'!B$16-'935'!X658)*IF('Matrix'!D658=0,1,'Matrix'!BY658/'Matrix'!D658)*'Matrix'!CV658)))*'11'!B$16*0.01*'DNO totals'!B$284/'DNO totals'!B$296</f>
        <v>0</v>
      </c>
      <c r="AD658" s="33">
        <f>0.01*('Matrix'!BY658*'11'!B$16*'Matrix'!CB658+'Matrix'!D658*'Matrix'!CD658*'935'!Q658*('11'!C$16-'935'!Y658)*('11'!B$16/('11'!B$16-'935'!X658)))</f>
        <v>0</v>
      </c>
      <c r="AE658" s="33">
        <f>'Matrix'!D658*'Charging rates'!B$116*('Parameters'!B$21+'Matrix'!J658)*IF('DNO totals'!B$323&lt;0,1,'935'!S658)</f>
        <v>0</v>
      </c>
      <c r="AF658" s="33">
        <f>'Matrix'!D658*MAX('Matrix'!DE658,0-('Matrix'!DD658+IF('935'!Q658=0,0,(1-'935'!Y658/'11'!C$16)*'11'!B$16/('11'!B$16-'935'!X658)*IF('Matrix'!D658=0,1,'Matrix'!BY658/'Matrix'!D658)*'Matrix'!CV658)))*'11'!B$16*0.01*(1-('DNO totals'!B$284+'DNO totals'!B$274)/'DNO totals'!B$296)</f>
        <v>0</v>
      </c>
      <c r="AG658" s="49">
        <f>Q658-Y658-Z658-AA658-AB658-AC658-AD658-AE658-AF658</f>
        <v>0</v>
      </c>
    </row>
    <row r="659" spans="1:33">
      <c r="A659" s="28">
        <v>559</v>
      </c>
      <c r="B659" s="48">
        <f>'Results'!B659</f>
        <v>0</v>
      </c>
      <c r="C659" s="34">
        <f>'Results'!C659</f>
        <v>0</v>
      </c>
      <c r="D659" s="55">
        <f>'Results'!D659</f>
        <v>0</v>
      </c>
      <c r="E659" s="55">
        <f>'Results'!E659</f>
        <v>0</v>
      </c>
      <c r="F659" s="56">
        <f>'Results'!F659</f>
        <v>0</v>
      </c>
      <c r="G659" s="34">
        <f>'Results'!G659</f>
        <v>0</v>
      </c>
      <c r="H659" s="55">
        <f>'Results'!H659</f>
        <v>0</v>
      </c>
      <c r="I659" s="55">
        <f>'Results'!I659</f>
        <v>0</v>
      </c>
      <c r="J659" s="56">
        <f>'Results'!J659</f>
        <v>0</v>
      </c>
      <c r="K659" s="57">
        <f>0.01*'11'!B$16*'Matrix'!D659*'Results'!E659</f>
        <v>0</v>
      </c>
      <c r="L659" s="33">
        <f>0.01*('11'!C$16-'935'!Y659)*'Results'!C659*'Matrix'!D659*('11'!B$16/('11'!B$16-'935'!X659))*'935'!Q659</f>
        <v>0</v>
      </c>
      <c r="M659" s="49">
        <f>0.01*('11'!B$16-'935'!X659)*'Results'!D659</f>
        <v>0</v>
      </c>
      <c r="N659" s="33">
        <f>0.01*'11'!B$16*'Matrix'!I659*'Matrix'!BS659</f>
        <v>0</v>
      </c>
      <c r="O659" s="33">
        <f>0.01*('11'!B$16-'935'!X659)*'Matrix'!BX659</f>
        <v>0</v>
      </c>
      <c r="P659" s="49">
        <f>0.01*'Matrix'!BM659*'935'!U659</f>
        <v>0</v>
      </c>
      <c r="Q659" s="57">
        <f>K659+L659+M659</f>
        <v>0</v>
      </c>
      <c r="R659" s="32">
        <f>'935'!Z659</f>
        <v>0</v>
      </c>
      <c r="S659" s="58">
        <f>Q659-R659</f>
        <v>0</v>
      </c>
      <c r="T659" s="59">
        <f>IF(R659,Q659/R659-1,"")</f>
        <v>0</v>
      </c>
      <c r="U659" s="57">
        <f>N659+O659+P659</f>
        <v>0</v>
      </c>
      <c r="V659" s="32">
        <f>'935'!AA659</f>
        <v>0</v>
      </c>
      <c r="W659" s="58">
        <f>U659-V659</f>
        <v>0</v>
      </c>
      <c r="X659" s="59">
        <f>IF(V659,U659/V659-1,"")</f>
        <v>0</v>
      </c>
      <c r="Y659" s="57">
        <f>0.01*('11'!B$16-'935'!X659)*'Matrix'!BU659</f>
        <v>0</v>
      </c>
      <c r="Z659" s="33">
        <f>0.01*'11'!B$16*'Matrix'!D659*'Matrix'!CW659</f>
        <v>0</v>
      </c>
      <c r="AA659" s="33">
        <f>'Matrix'!D659*MAX('Matrix'!DE659,0-('Matrix'!DD659+IF('935'!Q659=0,0,(1-'935'!Y659/'11'!C$16)*'11'!B$16/('11'!B$16-'935'!X659)*IF('Matrix'!D659=0,1,'Matrix'!BY659/'Matrix'!D659)*'Matrix'!CV659)))*'11'!B$16*0.01*'DNO totals'!B$274/'DNO totals'!B$296</f>
        <v>0</v>
      </c>
      <c r="AB659" s="33">
        <f>'Matrix'!D659*'Charging rates'!B$106*'Matrix'!DB659</f>
        <v>0</v>
      </c>
      <c r="AC659" s="33">
        <f>'Matrix'!D659*MAX('Matrix'!DE659,0-('Matrix'!DD659+IF('935'!Q659=0,0,(1-'935'!Y659/'11'!C$16)*'11'!B$16/('11'!B$16-'935'!X659)*IF('Matrix'!D659=0,1,'Matrix'!BY659/'Matrix'!D659)*'Matrix'!CV659)))*'11'!B$16*0.01*'DNO totals'!B$284/'DNO totals'!B$296</f>
        <v>0</v>
      </c>
      <c r="AD659" s="33">
        <f>0.01*('Matrix'!BY659*'11'!B$16*'Matrix'!CB659+'Matrix'!D659*'Matrix'!CD659*'935'!Q659*('11'!C$16-'935'!Y659)*('11'!B$16/('11'!B$16-'935'!X659)))</f>
        <v>0</v>
      </c>
      <c r="AE659" s="33">
        <f>'Matrix'!D659*'Charging rates'!B$116*('Parameters'!B$21+'Matrix'!J659)*IF('DNO totals'!B$323&lt;0,1,'935'!S659)</f>
        <v>0</v>
      </c>
      <c r="AF659" s="33">
        <f>'Matrix'!D659*MAX('Matrix'!DE659,0-('Matrix'!DD659+IF('935'!Q659=0,0,(1-'935'!Y659/'11'!C$16)*'11'!B$16/('11'!B$16-'935'!X659)*IF('Matrix'!D659=0,1,'Matrix'!BY659/'Matrix'!D659)*'Matrix'!CV659)))*'11'!B$16*0.01*(1-('DNO totals'!B$284+'DNO totals'!B$274)/'DNO totals'!B$296)</f>
        <v>0</v>
      </c>
      <c r="AG659" s="49">
        <f>Q659-Y659-Z659-AA659-AB659-AC659-AD659-AE659-AF659</f>
        <v>0</v>
      </c>
    </row>
    <row r="660" spans="1:33">
      <c r="A660" s="28">
        <v>560</v>
      </c>
      <c r="B660" s="48">
        <f>'Results'!B660</f>
        <v>0</v>
      </c>
      <c r="C660" s="34">
        <f>'Results'!C660</f>
        <v>0</v>
      </c>
      <c r="D660" s="55">
        <f>'Results'!D660</f>
        <v>0</v>
      </c>
      <c r="E660" s="55">
        <f>'Results'!E660</f>
        <v>0</v>
      </c>
      <c r="F660" s="56">
        <f>'Results'!F660</f>
        <v>0</v>
      </c>
      <c r="G660" s="34">
        <f>'Results'!G660</f>
        <v>0</v>
      </c>
      <c r="H660" s="55">
        <f>'Results'!H660</f>
        <v>0</v>
      </c>
      <c r="I660" s="55">
        <f>'Results'!I660</f>
        <v>0</v>
      </c>
      <c r="J660" s="56">
        <f>'Results'!J660</f>
        <v>0</v>
      </c>
      <c r="K660" s="57">
        <f>0.01*'11'!B$16*'Matrix'!D660*'Results'!E660</f>
        <v>0</v>
      </c>
      <c r="L660" s="33">
        <f>0.01*('11'!C$16-'935'!Y660)*'Results'!C660*'Matrix'!D660*('11'!B$16/('11'!B$16-'935'!X660))*'935'!Q660</f>
        <v>0</v>
      </c>
      <c r="M660" s="49">
        <f>0.01*('11'!B$16-'935'!X660)*'Results'!D660</f>
        <v>0</v>
      </c>
      <c r="N660" s="33">
        <f>0.01*'11'!B$16*'Matrix'!I660*'Matrix'!BS660</f>
        <v>0</v>
      </c>
      <c r="O660" s="33">
        <f>0.01*('11'!B$16-'935'!X660)*'Matrix'!BX660</f>
        <v>0</v>
      </c>
      <c r="P660" s="49">
        <f>0.01*'Matrix'!BM660*'935'!U660</f>
        <v>0</v>
      </c>
      <c r="Q660" s="57">
        <f>K660+L660+M660</f>
        <v>0</v>
      </c>
      <c r="R660" s="32">
        <f>'935'!Z660</f>
        <v>0</v>
      </c>
      <c r="S660" s="58">
        <f>Q660-R660</f>
        <v>0</v>
      </c>
      <c r="T660" s="59">
        <f>IF(R660,Q660/R660-1,"")</f>
        <v>0</v>
      </c>
      <c r="U660" s="57">
        <f>N660+O660+P660</f>
        <v>0</v>
      </c>
      <c r="V660" s="32">
        <f>'935'!AA660</f>
        <v>0</v>
      </c>
      <c r="W660" s="58">
        <f>U660-V660</f>
        <v>0</v>
      </c>
      <c r="X660" s="59">
        <f>IF(V660,U660/V660-1,"")</f>
        <v>0</v>
      </c>
      <c r="Y660" s="57">
        <f>0.01*('11'!B$16-'935'!X660)*'Matrix'!BU660</f>
        <v>0</v>
      </c>
      <c r="Z660" s="33">
        <f>0.01*'11'!B$16*'Matrix'!D660*'Matrix'!CW660</f>
        <v>0</v>
      </c>
      <c r="AA660" s="33">
        <f>'Matrix'!D660*MAX('Matrix'!DE660,0-('Matrix'!DD660+IF('935'!Q660=0,0,(1-'935'!Y660/'11'!C$16)*'11'!B$16/('11'!B$16-'935'!X660)*IF('Matrix'!D660=0,1,'Matrix'!BY660/'Matrix'!D660)*'Matrix'!CV660)))*'11'!B$16*0.01*'DNO totals'!B$274/'DNO totals'!B$296</f>
        <v>0</v>
      </c>
      <c r="AB660" s="33">
        <f>'Matrix'!D660*'Charging rates'!B$106*'Matrix'!DB660</f>
        <v>0</v>
      </c>
      <c r="AC660" s="33">
        <f>'Matrix'!D660*MAX('Matrix'!DE660,0-('Matrix'!DD660+IF('935'!Q660=0,0,(1-'935'!Y660/'11'!C$16)*'11'!B$16/('11'!B$16-'935'!X660)*IF('Matrix'!D660=0,1,'Matrix'!BY660/'Matrix'!D660)*'Matrix'!CV660)))*'11'!B$16*0.01*'DNO totals'!B$284/'DNO totals'!B$296</f>
        <v>0</v>
      </c>
      <c r="AD660" s="33">
        <f>0.01*('Matrix'!BY660*'11'!B$16*'Matrix'!CB660+'Matrix'!D660*'Matrix'!CD660*'935'!Q660*('11'!C$16-'935'!Y660)*('11'!B$16/('11'!B$16-'935'!X660)))</f>
        <v>0</v>
      </c>
      <c r="AE660" s="33">
        <f>'Matrix'!D660*'Charging rates'!B$116*('Parameters'!B$21+'Matrix'!J660)*IF('DNO totals'!B$323&lt;0,1,'935'!S660)</f>
        <v>0</v>
      </c>
      <c r="AF660" s="33">
        <f>'Matrix'!D660*MAX('Matrix'!DE660,0-('Matrix'!DD660+IF('935'!Q660=0,0,(1-'935'!Y660/'11'!C$16)*'11'!B$16/('11'!B$16-'935'!X660)*IF('Matrix'!D660=0,1,'Matrix'!BY660/'Matrix'!D660)*'Matrix'!CV660)))*'11'!B$16*0.01*(1-('DNO totals'!B$284+'DNO totals'!B$274)/'DNO totals'!B$296)</f>
        <v>0</v>
      </c>
      <c r="AG660" s="49">
        <f>Q660-Y660-Z660-AA660-AB660-AC660-AD660-AE660-AF660</f>
        <v>0</v>
      </c>
    </row>
    <row r="661" spans="1:33">
      <c r="A661" s="28">
        <v>561</v>
      </c>
      <c r="B661" s="48">
        <f>'Results'!B661</f>
        <v>0</v>
      </c>
      <c r="C661" s="34">
        <f>'Results'!C661</f>
        <v>0</v>
      </c>
      <c r="D661" s="55">
        <f>'Results'!D661</f>
        <v>0</v>
      </c>
      <c r="E661" s="55">
        <f>'Results'!E661</f>
        <v>0</v>
      </c>
      <c r="F661" s="56">
        <f>'Results'!F661</f>
        <v>0</v>
      </c>
      <c r="G661" s="34">
        <f>'Results'!G661</f>
        <v>0</v>
      </c>
      <c r="H661" s="55">
        <f>'Results'!H661</f>
        <v>0</v>
      </c>
      <c r="I661" s="55">
        <f>'Results'!I661</f>
        <v>0</v>
      </c>
      <c r="J661" s="56">
        <f>'Results'!J661</f>
        <v>0</v>
      </c>
      <c r="K661" s="57">
        <f>0.01*'11'!B$16*'Matrix'!D661*'Results'!E661</f>
        <v>0</v>
      </c>
      <c r="L661" s="33">
        <f>0.01*('11'!C$16-'935'!Y661)*'Results'!C661*'Matrix'!D661*('11'!B$16/('11'!B$16-'935'!X661))*'935'!Q661</f>
        <v>0</v>
      </c>
      <c r="M661" s="49">
        <f>0.01*('11'!B$16-'935'!X661)*'Results'!D661</f>
        <v>0</v>
      </c>
      <c r="N661" s="33">
        <f>0.01*'11'!B$16*'Matrix'!I661*'Matrix'!BS661</f>
        <v>0</v>
      </c>
      <c r="O661" s="33">
        <f>0.01*('11'!B$16-'935'!X661)*'Matrix'!BX661</f>
        <v>0</v>
      </c>
      <c r="P661" s="49">
        <f>0.01*'Matrix'!BM661*'935'!U661</f>
        <v>0</v>
      </c>
      <c r="Q661" s="57">
        <f>K661+L661+M661</f>
        <v>0</v>
      </c>
      <c r="R661" s="32">
        <f>'935'!Z661</f>
        <v>0</v>
      </c>
      <c r="S661" s="58">
        <f>Q661-R661</f>
        <v>0</v>
      </c>
      <c r="T661" s="59">
        <f>IF(R661,Q661/R661-1,"")</f>
        <v>0</v>
      </c>
      <c r="U661" s="57">
        <f>N661+O661+P661</f>
        <v>0</v>
      </c>
      <c r="V661" s="32">
        <f>'935'!AA661</f>
        <v>0</v>
      </c>
      <c r="W661" s="58">
        <f>U661-V661</f>
        <v>0</v>
      </c>
      <c r="X661" s="59">
        <f>IF(V661,U661/V661-1,"")</f>
        <v>0</v>
      </c>
      <c r="Y661" s="57">
        <f>0.01*('11'!B$16-'935'!X661)*'Matrix'!BU661</f>
        <v>0</v>
      </c>
      <c r="Z661" s="33">
        <f>0.01*'11'!B$16*'Matrix'!D661*'Matrix'!CW661</f>
        <v>0</v>
      </c>
      <c r="AA661" s="33">
        <f>'Matrix'!D661*MAX('Matrix'!DE661,0-('Matrix'!DD661+IF('935'!Q661=0,0,(1-'935'!Y661/'11'!C$16)*'11'!B$16/('11'!B$16-'935'!X661)*IF('Matrix'!D661=0,1,'Matrix'!BY661/'Matrix'!D661)*'Matrix'!CV661)))*'11'!B$16*0.01*'DNO totals'!B$274/'DNO totals'!B$296</f>
        <v>0</v>
      </c>
      <c r="AB661" s="33">
        <f>'Matrix'!D661*'Charging rates'!B$106*'Matrix'!DB661</f>
        <v>0</v>
      </c>
      <c r="AC661" s="33">
        <f>'Matrix'!D661*MAX('Matrix'!DE661,0-('Matrix'!DD661+IF('935'!Q661=0,0,(1-'935'!Y661/'11'!C$16)*'11'!B$16/('11'!B$16-'935'!X661)*IF('Matrix'!D661=0,1,'Matrix'!BY661/'Matrix'!D661)*'Matrix'!CV661)))*'11'!B$16*0.01*'DNO totals'!B$284/'DNO totals'!B$296</f>
        <v>0</v>
      </c>
      <c r="AD661" s="33">
        <f>0.01*('Matrix'!BY661*'11'!B$16*'Matrix'!CB661+'Matrix'!D661*'Matrix'!CD661*'935'!Q661*('11'!C$16-'935'!Y661)*('11'!B$16/('11'!B$16-'935'!X661)))</f>
        <v>0</v>
      </c>
      <c r="AE661" s="33">
        <f>'Matrix'!D661*'Charging rates'!B$116*('Parameters'!B$21+'Matrix'!J661)*IF('DNO totals'!B$323&lt;0,1,'935'!S661)</f>
        <v>0</v>
      </c>
      <c r="AF661" s="33">
        <f>'Matrix'!D661*MAX('Matrix'!DE661,0-('Matrix'!DD661+IF('935'!Q661=0,0,(1-'935'!Y661/'11'!C$16)*'11'!B$16/('11'!B$16-'935'!X661)*IF('Matrix'!D661=0,1,'Matrix'!BY661/'Matrix'!D661)*'Matrix'!CV661)))*'11'!B$16*0.01*(1-('DNO totals'!B$284+'DNO totals'!B$274)/'DNO totals'!B$296)</f>
        <v>0</v>
      </c>
      <c r="AG661" s="49">
        <f>Q661-Y661-Z661-AA661-AB661-AC661-AD661-AE661-AF661</f>
        <v>0</v>
      </c>
    </row>
    <row r="662" spans="1:33">
      <c r="A662" s="28">
        <v>562</v>
      </c>
      <c r="B662" s="48">
        <f>'Results'!B662</f>
        <v>0</v>
      </c>
      <c r="C662" s="34">
        <f>'Results'!C662</f>
        <v>0</v>
      </c>
      <c r="D662" s="55">
        <f>'Results'!D662</f>
        <v>0</v>
      </c>
      <c r="E662" s="55">
        <f>'Results'!E662</f>
        <v>0</v>
      </c>
      <c r="F662" s="56">
        <f>'Results'!F662</f>
        <v>0</v>
      </c>
      <c r="G662" s="34">
        <f>'Results'!G662</f>
        <v>0</v>
      </c>
      <c r="H662" s="55">
        <f>'Results'!H662</f>
        <v>0</v>
      </c>
      <c r="I662" s="55">
        <f>'Results'!I662</f>
        <v>0</v>
      </c>
      <c r="J662" s="56">
        <f>'Results'!J662</f>
        <v>0</v>
      </c>
      <c r="K662" s="57">
        <f>0.01*'11'!B$16*'Matrix'!D662*'Results'!E662</f>
        <v>0</v>
      </c>
      <c r="L662" s="33">
        <f>0.01*('11'!C$16-'935'!Y662)*'Results'!C662*'Matrix'!D662*('11'!B$16/('11'!B$16-'935'!X662))*'935'!Q662</f>
        <v>0</v>
      </c>
      <c r="M662" s="49">
        <f>0.01*('11'!B$16-'935'!X662)*'Results'!D662</f>
        <v>0</v>
      </c>
      <c r="N662" s="33">
        <f>0.01*'11'!B$16*'Matrix'!I662*'Matrix'!BS662</f>
        <v>0</v>
      </c>
      <c r="O662" s="33">
        <f>0.01*('11'!B$16-'935'!X662)*'Matrix'!BX662</f>
        <v>0</v>
      </c>
      <c r="P662" s="49">
        <f>0.01*'Matrix'!BM662*'935'!U662</f>
        <v>0</v>
      </c>
      <c r="Q662" s="57">
        <f>K662+L662+M662</f>
        <v>0</v>
      </c>
      <c r="R662" s="32">
        <f>'935'!Z662</f>
        <v>0</v>
      </c>
      <c r="S662" s="58">
        <f>Q662-R662</f>
        <v>0</v>
      </c>
      <c r="T662" s="59">
        <f>IF(R662,Q662/R662-1,"")</f>
        <v>0</v>
      </c>
      <c r="U662" s="57">
        <f>N662+O662+P662</f>
        <v>0</v>
      </c>
      <c r="V662" s="32">
        <f>'935'!AA662</f>
        <v>0</v>
      </c>
      <c r="W662" s="58">
        <f>U662-V662</f>
        <v>0</v>
      </c>
      <c r="X662" s="59">
        <f>IF(V662,U662/V662-1,"")</f>
        <v>0</v>
      </c>
      <c r="Y662" s="57">
        <f>0.01*('11'!B$16-'935'!X662)*'Matrix'!BU662</f>
        <v>0</v>
      </c>
      <c r="Z662" s="33">
        <f>0.01*'11'!B$16*'Matrix'!D662*'Matrix'!CW662</f>
        <v>0</v>
      </c>
      <c r="AA662" s="33">
        <f>'Matrix'!D662*MAX('Matrix'!DE662,0-('Matrix'!DD662+IF('935'!Q662=0,0,(1-'935'!Y662/'11'!C$16)*'11'!B$16/('11'!B$16-'935'!X662)*IF('Matrix'!D662=0,1,'Matrix'!BY662/'Matrix'!D662)*'Matrix'!CV662)))*'11'!B$16*0.01*'DNO totals'!B$274/'DNO totals'!B$296</f>
        <v>0</v>
      </c>
      <c r="AB662" s="33">
        <f>'Matrix'!D662*'Charging rates'!B$106*'Matrix'!DB662</f>
        <v>0</v>
      </c>
      <c r="AC662" s="33">
        <f>'Matrix'!D662*MAX('Matrix'!DE662,0-('Matrix'!DD662+IF('935'!Q662=0,0,(1-'935'!Y662/'11'!C$16)*'11'!B$16/('11'!B$16-'935'!X662)*IF('Matrix'!D662=0,1,'Matrix'!BY662/'Matrix'!D662)*'Matrix'!CV662)))*'11'!B$16*0.01*'DNO totals'!B$284/'DNO totals'!B$296</f>
        <v>0</v>
      </c>
      <c r="AD662" s="33">
        <f>0.01*('Matrix'!BY662*'11'!B$16*'Matrix'!CB662+'Matrix'!D662*'Matrix'!CD662*'935'!Q662*('11'!C$16-'935'!Y662)*('11'!B$16/('11'!B$16-'935'!X662)))</f>
        <v>0</v>
      </c>
      <c r="AE662" s="33">
        <f>'Matrix'!D662*'Charging rates'!B$116*('Parameters'!B$21+'Matrix'!J662)*IF('DNO totals'!B$323&lt;0,1,'935'!S662)</f>
        <v>0</v>
      </c>
      <c r="AF662" s="33">
        <f>'Matrix'!D662*MAX('Matrix'!DE662,0-('Matrix'!DD662+IF('935'!Q662=0,0,(1-'935'!Y662/'11'!C$16)*'11'!B$16/('11'!B$16-'935'!X662)*IF('Matrix'!D662=0,1,'Matrix'!BY662/'Matrix'!D662)*'Matrix'!CV662)))*'11'!B$16*0.01*(1-('DNO totals'!B$284+'DNO totals'!B$274)/'DNO totals'!B$296)</f>
        <v>0</v>
      </c>
      <c r="AG662" s="49">
        <f>Q662-Y662-Z662-AA662-AB662-AC662-AD662-AE662-AF662</f>
        <v>0</v>
      </c>
    </row>
    <row r="663" spans="1:33">
      <c r="A663" s="28">
        <v>563</v>
      </c>
      <c r="B663" s="48">
        <f>'Results'!B663</f>
        <v>0</v>
      </c>
      <c r="C663" s="34">
        <f>'Results'!C663</f>
        <v>0</v>
      </c>
      <c r="D663" s="55">
        <f>'Results'!D663</f>
        <v>0</v>
      </c>
      <c r="E663" s="55">
        <f>'Results'!E663</f>
        <v>0</v>
      </c>
      <c r="F663" s="56">
        <f>'Results'!F663</f>
        <v>0</v>
      </c>
      <c r="G663" s="34">
        <f>'Results'!G663</f>
        <v>0</v>
      </c>
      <c r="H663" s="55">
        <f>'Results'!H663</f>
        <v>0</v>
      </c>
      <c r="I663" s="55">
        <f>'Results'!I663</f>
        <v>0</v>
      </c>
      <c r="J663" s="56">
        <f>'Results'!J663</f>
        <v>0</v>
      </c>
      <c r="K663" s="57">
        <f>0.01*'11'!B$16*'Matrix'!D663*'Results'!E663</f>
        <v>0</v>
      </c>
      <c r="L663" s="33">
        <f>0.01*('11'!C$16-'935'!Y663)*'Results'!C663*'Matrix'!D663*('11'!B$16/('11'!B$16-'935'!X663))*'935'!Q663</f>
        <v>0</v>
      </c>
      <c r="M663" s="49">
        <f>0.01*('11'!B$16-'935'!X663)*'Results'!D663</f>
        <v>0</v>
      </c>
      <c r="N663" s="33">
        <f>0.01*'11'!B$16*'Matrix'!I663*'Matrix'!BS663</f>
        <v>0</v>
      </c>
      <c r="O663" s="33">
        <f>0.01*('11'!B$16-'935'!X663)*'Matrix'!BX663</f>
        <v>0</v>
      </c>
      <c r="P663" s="49">
        <f>0.01*'Matrix'!BM663*'935'!U663</f>
        <v>0</v>
      </c>
      <c r="Q663" s="57">
        <f>K663+L663+M663</f>
        <v>0</v>
      </c>
      <c r="R663" s="32">
        <f>'935'!Z663</f>
        <v>0</v>
      </c>
      <c r="S663" s="58">
        <f>Q663-R663</f>
        <v>0</v>
      </c>
      <c r="T663" s="59">
        <f>IF(R663,Q663/R663-1,"")</f>
        <v>0</v>
      </c>
      <c r="U663" s="57">
        <f>N663+O663+P663</f>
        <v>0</v>
      </c>
      <c r="V663" s="32">
        <f>'935'!AA663</f>
        <v>0</v>
      </c>
      <c r="W663" s="58">
        <f>U663-V663</f>
        <v>0</v>
      </c>
      <c r="X663" s="59">
        <f>IF(V663,U663/V663-1,"")</f>
        <v>0</v>
      </c>
      <c r="Y663" s="57">
        <f>0.01*('11'!B$16-'935'!X663)*'Matrix'!BU663</f>
        <v>0</v>
      </c>
      <c r="Z663" s="33">
        <f>0.01*'11'!B$16*'Matrix'!D663*'Matrix'!CW663</f>
        <v>0</v>
      </c>
      <c r="AA663" s="33">
        <f>'Matrix'!D663*MAX('Matrix'!DE663,0-('Matrix'!DD663+IF('935'!Q663=0,0,(1-'935'!Y663/'11'!C$16)*'11'!B$16/('11'!B$16-'935'!X663)*IF('Matrix'!D663=0,1,'Matrix'!BY663/'Matrix'!D663)*'Matrix'!CV663)))*'11'!B$16*0.01*'DNO totals'!B$274/'DNO totals'!B$296</f>
        <v>0</v>
      </c>
      <c r="AB663" s="33">
        <f>'Matrix'!D663*'Charging rates'!B$106*'Matrix'!DB663</f>
        <v>0</v>
      </c>
      <c r="AC663" s="33">
        <f>'Matrix'!D663*MAX('Matrix'!DE663,0-('Matrix'!DD663+IF('935'!Q663=0,0,(1-'935'!Y663/'11'!C$16)*'11'!B$16/('11'!B$16-'935'!X663)*IF('Matrix'!D663=0,1,'Matrix'!BY663/'Matrix'!D663)*'Matrix'!CV663)))*'11'!B$16*0.01*'DNO totals'!B$284/'DNO totals'!B$296</f>
        <v>0</v>
      </c>
      <c r="AD663" s="33">
        <f>0.01*('Matrix'!BY663*'11'!B$16*'Matrix'!CB663+'Matrix'!D663*'Matrix'!CD663*'935'!Q663*('11'!C$16-'935'!Y663)*('11'!B$16/('11'!B$16-'935'!X663)))</f>
        <v>0</v>
      </c>
      <c r="AE663" s="33">
        <f>'Matrix'!D663*'Charging rates'!B$116*('Parameters'!B$21+'Matrix'!J663)*IF('DNO totals'!B$323&lt;0,1,'935'!S663)</f>
        <v>0</v>
      </c>
      <c r="AF663" s="33">
        <f>'Matrix'!D663*MAX('Matrix'!DE663,0-('Matrix'!DD663+IF('935'!Q663=0,0,(1-'935'!Y663/'11'!C$16)*'11'!B$16/('11'!B$16-'935'!X663)*IF('Matrix'!D663=0,1,'Matrix'!BY663/'Matrix'!D663)*'Matrix'!CV663)))*'11'!B$16*0.01*(1-('DNO totals'!B$284+'DNO totals'!B$274)/'DNO totals'!B$296)</f>
        <v>0</v>
      </c>
      <c r="AG663" s="49">
        <f>Q663-Y663-Z663-AA663-AB663-AC663-AD663-AE663-AF663</f>
        <v>0</v>
      </c>
    </row>
    <row r="664" spans="1:33">
      <c r="A664" s="28">
        <v>564</v>
      </c>
      <c r="B664" s="48">
        <f>'Results'!B664</f>
        <v>0</v>
      </c>
      <c r="C664" s="34">
        <f>'Results'!C664</f>
        <v>0</v>
      </c>
      <c r="D664" s="55">
        <f>'Results'!D664</f>
        <v>0</v>
      </c>
      <c r="E664" s="55">
        <f>'Results'!E664</f>
        <v>0</v>
      </c>
      <c r="F664" s="56">
        <f>'Results'!F664</f>
        <v>0</v>
      </c>
      <c r="G664" s="34">
        <f>'Results'!G664</f>
        <v>0</v>
      </c>
      <c r="H664" s="55">
        <f>'Results'!H664</f>
        <v>0</v>
      </c>
      <c r="I664" s="55">
        <f>'Results'!I664</f>
        <v>0</v>
      </c>
      <c r="J664" s="56">
        <f>'Results'!J664</f>
        <v>0</v>
      </c>
      <c r="K664" s="57">
        <f>0.01*'11'!B$16*'Matrix'!D664*'Results'!E664</f>
        <v>0</v>
      </c>
      <c r="L664" s="33">
        <f>0.01*('11'!C$16-'935'!Y664)*'Results'!C664*'Matrix'!D664*('11'!B$16/('11'!B$16-'935'!X664))*'935'!Q664</f>
        <v>0</v>
      </c>
      <c r="M664" s="49">
        <f>0.01*('11'!B$16-'935'!X664)*'Results'!D664</f>
        <v>0</v>
      </c>
      <c r="N664" s="33">
        <f>0.01*'11'!B$16*'Matrix'!I664*'Matrix'!BS664</f>
        <v>0</v>
      </c>
      <c r="O664" s="33">
        <f>0.01*('11'!B$16-'935'!X664)*'Matrix'!BX664</f>
        <v>0</v>
      </c>
      <c r="P664" s="49">
        <f>0.01*'Matrix'!BM664*'935'!U664</f>
        <v>0</v>
      </c>
      <c r="Q664" s="57">
        <f>K664+L664+M664</f>
        <v>0</v>
      </c>
      <c r="R664" s="32">
        <f>'935'!Z664</f>
        <v>0</v>
      </c>
      <c r="S664" s="58">
        <f>Q664-R664</f>
        <v>0</v>
      </c>
      <c r="T664" s="59">
        <f>IF(R664,Q664/R664-1,"")</f>
        <v>0</v>
      </c>
      <c r="U664" s="57">
        <f>N664+O664+P664</f>
        <v>0</v>
      </c>
      <c r="V664" s="32">
        <f>'935'!AA664</f>
        <v>0</v>
      </c>
      <c r="W664" s="58">
        <f>U664-V664</f>
        <v>0</v>
      </c>
      <c r="X664" s="59">
        <f>IF(V664,U664/V664-1,"")</f>
        <v>0</v>
      </c>
      <c r="Y664" s="57">
        <f>0.01*('11'!B$16-'935'!X664)*'Matrix'!BU664</f>
        <v>0</v>
      </c>
      <c r="Z664" s="33">
        <f>0.01*'11'!B$16*'Matrix'!D664*'Matrix'!CW664</f>
        <v>0</v>
      </c>
      <c r="AA664" s="33">
        <f>'Matrix'!D664*MAX('Matrix'!DE664,0-('Matrix'!DD664+IF('935'!Q664=0,0,(1-'935'!Y664/'11'!C$16)*'11'!B$16/('11'!B$16-'935'!X664)*IF('Matrix'!D664=0,1,'Matrix'!BY664/'Matrix'!D664)*'Matrix'!CV664)))*'11'!B$16*0.01*'DNO totals'!B$274/'DNO totals'!B$296</f>
        <v>0</v>
      </c>
      <c r="AB664" s="33">
        <f>'Matrix'!D664*'Charging rates'!B$106*'Matrix'!DB664</f>
        <v>0</v>
      </c>
      <c r="AC664" s="33">
        <f>'Matrix'!D664*MAX('Matrix'!DE664,0-('Matrix'!DD664+IF('935'!Q664=0,0,(1-'935'!Y664/'11'!C$16)*'11'!B$16/('11'!B$16-'935'!X664)*IF('Matrix'!D664=0,1,'Matrix'!BY664/'Matrix'!D664)*'Matrix'!CV664)))*'11'!B$16*0.01*'DNO totals'!B$284/'DNO totals'!B$296</f>
        <v>0</v>
      </c>
      <c r="AD664" s="33">
        <f>0.01*('Matrix'!BY664*'11'!B$16*'Matrix'!CB664+'Matrix'!D664*'Matrix'!CD664*'935'!Q664*('11'!C$16-'935'!Y664)*('11'!B$16/('11'!B$16-'935'!X664)))</f>
        <v>0</v>
      </c>
      <c r="AE664" s="33">
        <f>'Matrix'!D664*'Charging rates'!B$116*('Parameters'!B$21+'Matrix'!J664)*IF('DNO totals'!B$323&lt;0,1,'935'!S664)</f>
        <v>0</v>
      </c>
      <c r="AF664" s="33">
        <f>'Matrix'!D664*MAX('Matrix'!DE664,0-('Matrix'!DD664+IF('935'!Q664=0,0,(1-'935'!Y664/'11'!C$16)*'11'!B$16/('11'!B$16-'935'!X664)*IF('Matrix'!D664=0,1,'Matrix'!BY664/'Matrix'!D664)*'Matrix'!CV664)))*'11'!B$16*0.01*(1-('DNO totals'!B$284+'DNO totals'!B$274)/'DNO totals'!B$296)</f>
        <v>0</v>
      </c>
      <c r="AG664" s="49">
        <f>Q664-Y664-Z664-AA664-AB664-AC664-AD664-AE664-AF664</f>
        <v>0</v>
      </c>
    </row>
    <row r="665" spans="1:33">
      <c r="A665" s="28">
        <v>565</v>
      </c>
      <c r="B665" s="48">
        <f>'Results'!B665</f>
        <v>0</v>
      </c>
      <c r="C665" s="34">
        <f>'Results'!C665</f>
        <v>0</v>
      </c>
      <c r="D665" s="55">
        <f>'Results'!D665</f>
        <v>0</v>
      </c>
      <c r="E665" s="55">
        <f>'Results'!E665</f>
        <v>0</v>
      </c>
      <c r="F665" s="56">
        <f>'Results'!F665</f>
        <v>0</v>
      </c>
      <c r="G665" s="34">
        <f>'Results'!G665</f>
        <v>0</v>
      </c>
      <c r="H665" s="55">
        <f>'Results'!H665</f>
        <v>0</v>
      </c>
      <c r="I665" s="55">
        <f>'Results'!I665</f>
        <v>0</v>
      </c>
      <c r="J665" s="56">
        <f>'Results'!J665</f>
        <v>0</v>
      </c>
      <c r="K665" s="57">
        <f>0.01*'11'!B$16*'Matrix'!D665*'Results'!E665</f>
        <v>0</v>
      </c>
      <c r="L665" s="33">
        <f>0.01*('11'!C$16-'935'!Y665)*'Results'!C665*'Matrix'!D665*('11'!B$16/('11'!B$16-'935'!X665))*'935'!Q665</f>
        <v>0</v>
      </c>
      <c r="M665" s="49">
        <f>0.01*('11'!B$16-'935'!X665)*'Results'!D665</f>
        <v>0</v>
      </c>
      <c r="N665" s="33">
        <f>0.01*'11'!B$16*'Matrix'!I665*'Matrix'!BS665</f>
        <v>0</v>
      </c>
      <c r="O665" s="33">
        <f>0.01*('11'!B$16-'935'!X665)*'Matrix'!BX665</f>
        <v>0</v>
      </c>
      <c r="P665" s="49">
        <f>0.01*'Matrix'!BM665*'935'!U665</f>
        <v>0</v>
      </c>
      <c r="Q665" s="57">
        <f>K665+L665+M665</f>
        <v>0</v>
      </c>
      <c r="R665" s="32">
        <f>'935'!Z665</f>
        <v>0</v>
      </c>
      <c r="S665" s="58">
        <f>Q665-R665</f>
        <v>0</v>
      </c>
      <c r="T665" s="59">
        <f>IF(R665,Q665/R665-1,"")</f>
        <v>0</v>
      </c>
      <c r="U665" s="57">
        <f>N665+O665+P665</f>
        <v>0</v>
      </c>
      <c r="V665" s="32">
        <f>'935'!AA665</f>
        <v>0</v>
      </c>
      <c r="W665" s="58">
        <f>U665-V665</f>
        <v>0</v>
      </c>
      <c r="X665" s="59">
        <f>IF(V665,U665/V665-1,"")</f>
        <v>0</v>
      </c>
      <c r="Y665" s="57">
        <f>0.01*('11'!B$16-'935'!X665)*'Matrix'!BU665</f>
        <v>0</v>
      </c>
      <c r="Z665" s="33">
        <f>0.01*'11'!B$16*'Matrix'!D665*'Matrix'!CW665</f>
        <v>0</v>
      </c>
      <c r="AA665" s="33">
        <f>'Matrix'!D665*MAX('Matrix'!DE665,0-('Matrix'!DD665+IF('935'!Q665=0,0,(1-'935'!Y665/'11'!C$16)*'11'!B$16/('11'!B$16-'935'!X665)*IF('Matrix'!D665=0,1,'Matrix'!BY665/'Matrix'!D665)*'Matrix'!CV665)))*'11'!B$16*0.01*'DNO totals'!B$274/'DNO totals'!B$296</f>
        <v>0</v>
      </c>
      <c r="AB665" s="33">
        <f>'Matrix'!D665*'Charging rates'!B$106*'Matrix'!DB665</f>
        <v>0</v>
      </c>
      <c r="AC665" s="33">
        <f>'Matrix'!D665*MAX('Matrix'!DE665,0-('Matrix'!DD665+IF('935'!Q665=0,0,(1-'935'!Y665/'11'!C$16)*'11'!B$16/('11'!B$16-'935'!X665)*IF('Matrix'!D665=0,1,'Matrix'!BY665/'Matrix'!D665)*'Matrix'!CV665)))*'11'!B$16*0.01*'DNO totals'!B$284/'DNO totals'!B$296</f>
        <v>0</v>
      </c>
      <c r="AD665" s="33">
        <f>0.01*('Matrix'!BY665*'11'!B$16*'Matrix'!CB665+'Matrix'!D665*'Matrix'!CD665*'935'!Q665*('11'!C$16-'935'!Y665)*('11'!B$16/('11'!B$16-'935'!X665)))</f>
        <v>0</v>
      </c>
      <c r="AE665" s="33">
        <f>'Matrix'!D665*'Charging rates'!B$116*('Parameters'!B$21+'Matrix'!J665)*IF('DNO totals'!B$323&lt;0,1,'935'!S665)</f>
        <v>0</v>
      </c>
      <c r="AF665" s="33">
        <f>'Matrix'!D665*MAX('Matrix'!DE665,0-('Matrix'!DD665+IF('935'!Q665=0,0,(1-'935'!Y665/'11'!C$16)*'11'!B$16/('11'!B$16-'935'!X665)*IF('Matrix'!D665=0,1,'Matrix'!BY665/'Matrix'!D665)*'Matrix'!CV665)))*'11'!B$16*0.01*(1-('DNO totals'!B$284+'DNO totals'!B$274)/'DNO totals'!B$296)</f>
        <v>0</v>
      </c>
      <c r="AG665" s="49">
        <f>Q665-Y665-Z665-AA665-AB665-AC665-AD665-AE665-AF665</f>
        <v>0</v>
      </c>
    </row>
    <row r="666" spans="1:33">
      <c r="A666" s="28">
        <v>566</v>
      </c>
      <c r="B666" s="48">
        <f>'Results'!B666</f>
        <v>0</v>
      </c>
      <c r="C666" s="34">
        <f>'Results'!C666</f>
        <v>0</v>
      </c>
      <c r="D666" s="55">
        <f>'Results'!D666</f>
        <v>0</v>
      </c>
      <c r="E666" s="55">
        <f>'Results'!E666</f>
        <v>0</v>
      </c>
      <c r="F666" s="56">
        <f>'Results'!F666</f>
        <v>0</v>
      </c>
      <c r="G666" s="34">
        <f>'Results'!G666</f>
        <v>0</v>
      </c>
      <c r="H666" s="55">
        <f>'Results'!H666</f>
        <v>0</v>
      </c>
      <c r="I666" s="55">
        <f>'Results'!I666</f>
        <v>0</v>
      </c>
      <c r="J666" s="56">
        <f>'Results'!J666</f>
        <v>0</v>
      </c>
      <c r="K666" s="57">
        <f>0.01*'11'!B$16*'Matrix'!D666*'Results'!E666</f>
        <v>0</v>
      </c>
      <c r="L666" s="33">
        <f>0.01*('11'!C$16-'935'!Y666)*'Results'!C666*'Matrix'!D666*('11'!B$16/('11'!B$16-'935'!X666))*'935'!Q666</f>
        <v>0</v>
      </c>
      <c r="M666" s="49">
        <f>0.01*('11'!B$16-'935'!X666)*'Results'!D666</f>
        <v>0</v>
      </c>
      <c r="N666" s="33">
        <f>0.01*'11'!B$16*'Matrix'!I666*'Matrix'!BS666</f>
        <v>0</v>
      </c>
      <c r="O666" s="33">
        <f>0.01*('11'!B$16-'935'!X666)*'Matrix'!BX666</f>
        <v>0</v>
      </c>
      <c r="P666" s="49">
        <f>0.01*'Matrix'!BM666*'935'!U666</f>
        <v>0</v>
      </c>
      <c r="Q666" s="57">
        <f>K666+L666+M666</f>
        <v>0</v>
      </c>
      <c r="R666" s="32">
        <f>'935'!Z666</f>
        <v>0</v>
      </c>
      <c r="S666" s="58">
        <f>Q666-R666</f>
        <v>0</v>
      </c>
      <c r="T666" s="59">
        <f>IF(R666,Q666/R666-1,"")</f>
        <v>0</v>
      </c>
      <c r="U666" s="57">
        <f>N666+O666+P666</f>
        <v>0</v>
      </c>
      <c r="V666" s="32">
        <f>'935'!AA666</f>
        <v>0</v>
      </c>
      <c r="W666" s="58">
        <f>U666-V666</f>
        <v>0</v>
      </c>
      <c r="X666" s="59">
        <f>IF(V666,U666/V666-1,"")</f>
        <v>0</v>
      </c>
      <c r="Y666" s="57">
        <f>0.01*('11'!B$16-'935'!X666)*'Matrix'!BU666</f>
        <v>0</v>
      </c>
      <c r="Z666" s="33">
        <f>0.01*'11'!B$16*'Matrix'!D666*'Matrix'!CW666</f>
        <v>0</v>
      </c>
      <c r="AA666" s="33">
        <f>'Matrix'!D666*MAX('Matrix'!DE666,0-('Matrix'!DD666+IF('935'!Q666=0,0,(1-'935'!Y666/'11'!C$16)*'11'!B$16/('11'!B$16-'935'!X666)*IF('Matrix'!D666=0,1,'Matrix'!BY666/'Matrix'!D666)*'Matrix'!CV666)))*'11'!B$16*0.01*'DNO totals'!B$274/'DNO totals'!B$296</f>
        <v>0</v>
      </c>
      <c r="AB666" s="33">
        <f>'Matrix'!D666*'Charging rates'!B$106*'Matrix'!DB666</f>
        <v>0</v>
      </c>
      <c r="AC666" s="33">
        <f>'Matrix'!D666*MAX('Matrix'!DE666,0-('Matrix'!DD666+IF('935'!Q666=0,0,(1-'935'!Y666/'11'!C$16)*'11'!B$16/('11'!B$16-'935'!X666)*IF('Matrix'!D666=0,1,'Matrix'!BY666/'Matrix'!D666)*'Matrix'!CV666)))*'11'!B$16*0.01*'DNO totals'!B$284/'DNO totals'!B$296</f>
        <v>0</v>
      </c>
      <c r="AD666" s="33">
        <f>0.01*('Matrix'!BY666*'11'!B$16*'Matrix'!CB666+'Matrix'!D666*'Matrix'!CD666*'935'!Q666*('11'!C$16-'935'!Y666)*('11'!B$16/('11'!B$16-'935'!X666)))</f>
        <v>0</v>
      </c>
      <c r="AE666" s="33">
        <f>'Matrix'!D666*'Charging rates'!B$116*('Parameters'!B$21+'Matrix'!J666)*IF('DNO totals'!B$323&lt;0,1,'935'!S666)</f>
        <v>0</v>
      </c>
      <c r="AF666" s="33">
        <f>'Matrix'!D666*MAX('Matrix'!DE666,0-('Matrix'!DD666+IF('935'!Q666=0,0,(1-'935'!Y666/'11'!C$16)*'11'!B$16/('11'!B$16-'935'!X666)*IF('Matrix'!D666=0,1,'Matrix'!BY666/'Matrix'!D666)*'Matrix'!CV666)))*'11'!B$16*0.01*(1-('DNO totals'!B$284+'DNO totals'!B$274)/'DNO totals'!B$296)</f>
        <v>0</v>
      </c>
      <c r="AG666" s="49">
        <f>Q666-Y666-Z666-AA666-AB666-AC666-AD666-AE666-AF666</f>
        <v>0</v>
      </c>
    </row>
    <row r="667" spans="1:33">
      <c r="A667" s="28">
        <v>567</v>
      </c>
      <c r="B667" s="48">
        <f>'Results'!B667</f>
        <v>0</v>
      </c>
      <c r="C667" s="34">
        <f>'Results'!C667</f>
        <v>0</v>
      </c>
      <c r="D667" s="55">
        <f>'Results'!D667</f>
        <v>0</v>
      </c>
      <c r="E667" s="55">
        <f>'Results'!E667</f>
        <v>0</v>
      </c>
      <c r="F667" s="56">
        <f>'Results'!F667</f>
        <v>0</v>
      </c>
      <c r="G667" s="34">
        <f>'Results'!G667</f>
        <v>0</v>
      </c>
      <c r="H667" s="55">
        <f>'Results'!H667</f>
        <v>0</v>
      </c>
      <c r="I667" s="55">
        <f>'Results'!I667</f>
        <v>0</v>
      </c>
      <c r="J667" s="56">
        <f>'Results'!J667</f>
        <v>0</v>
      </c>
      <c r="K667" s="57">
        <f>0.01*'11'!B$16*'Matrix'!D667*'Results'!E667</f>
        <v>0</v>
      </c>
      <c r="L667" s="33">
        <f>0.01*('11'!C$16-'935'!Y667)*'Results'!C667*'Matrix'!D667*('11'!B$16/('11'!B$16-'935'!X667))*'935'!Q667</f>
        <v>0</v>
      </c>
      <c r="M667" s="49">
        <f>0.01*('11'!B$16-'935'!X667)*'Results'!D667</f>
        <v>0</v>
      </c>
      <c r="N667" s="33">
        <f>0.01*'11'!B$16*'Matrix'!I667*'Matrix'!BS667</f>
        <v>0</v>
      </c>
      <c r="O667" s="33">
        <f>0.01*('11'!B$16-'935'!X667)*'Matrix'!BX667</f>
        <v>0</v>
      </c>
      <c r="P667" s="49">
        <f>0.01*'Matrix'!BM667*'935'!U667</f>
        <v>0</v>
      </c>
      <c r="Q667" s="57">
        <f>K667+L667+M667</f>
        <v>0</v>
      </c>
      <c r="R667" s="32">
        <f>'935'!Z667</f>
        <v>0</v>
      </c>
      <c r="S667" s="58">
        <f>Q667-R667</f>
        <v>0</v>
      </c>
      <c r="T667" s="59">
        <f>IF(R667,Q667/R667-1,"")</f>
        <v>0</v>
      </c>
      <c r="U667" s="57">
        <f>N667+O667+P667</f>
        <v>0</v>
      </c>
      <c r="V667" s="32">
        <f>'935'!AA667</f>
        <v>0</v>
      </c>
      <c r="W667" s="58">
        <f>U667-V667</f>
        <v>0</v>
      </c>
      <c r="X667" s="59">
        <f>IF(V667,U667/V667-1,"")</f>
        <v>0</v>
      </c>
      <c r="Y667" s="57">
        <f>0.01*('11'!B$16-'935'!X667)*'Matrix'!BU667</f>
        <v>0</v>
      </c>
      <c r="Z667" s="33">
        <f>0.01*'11'!B$16*'Matrix'!D667*'Matrix'!CW667</f>
        <v>0</v>
      </c>
      <c r="AA667" s="33">
        <f>'Matrix'!D667*MAX('Matrix'!DE667,0-('Matrix'!DD667+IF('935'!Q667=0,0,(1-'935'!Y667/'11'!C$16)*'11'!B$16/('11'!B$16-'935'!X667)*IF('Matrix'!D667=0,1,'Matrix'!BY667/'Matrix'!D667)*'Matrix'!CV667)))*'11'!B$16*0.01*'DNO totals'!B$274/'DNO totals'!B$296</f>
        <v>0</v>
      </c>
      <c r="AB667" s="33">
        <f>'Matrix'!D667*'Charging rates'!B$106*'Matrix'!DB667</f>
        <v>0</v>
      </c>
      <c r="AC667" s="33">
        <f>'Matrix'!D667*MAX('Matrix'!DE667,0-('Matrix'!DD667+IF('935'!Q667=0,0,(1-'935'!Y667/'11'!C$16)*'11'!B$16/('11'!B$16-'935'!X667)*IF('Matrix'!D667=0,1,'Matrix'!BY667/'Matrix'!D667)*'Matrix'!CV667)))*'11'!B$16*0.01*'DNO totals'!B$284/'DNO totals'!B$296</f>
        <v>0</v>
      </c>
      <c r="AD667" s="33">
        <f>0.01*('Matrix'!BY667*'11'!B$16*'Matrix'!CB667+'Matrix'!D667*'Matrix'!CD667*'935'!Q667*('11'!C$16-'935'!Y667)*('11'!B$16/('11'!B$16-'935'!X667)))</f>
        <v>0</v>
      </c>
      <c r="AE667" s="33">
        <f>'Matrix'!D667*'Charging rates'!B$116*('Parameters'!B$21+'Matrix'!J667)*IF('DNO totals'!B$323&lt;0,1,'935'!S667)</f>
        <v>0</v>
      </c>
      <c r="AF667" s="33">
        <f>'Matrix'!D667*MAX('Matrix'!DE667,0-('Matrix'!DD667+IF('935'!Q667=0,0,(1-'935'!Y667/'11'!C$16)*'11'!B$16/('11'!B$16-'935'!X667)*IF('Matrix'!D667=0,1,'Matrix'!BY667/'Matrix'!D667)*'Matrix'!CV667)))*'11'!B$16*0.01*(1-('DNO totals'!B$284+'DNO totals'!B$274)/'DNO totals'!B$296)</f>
        <v>0</v>
      </c>
      <c r="AG667" s="49">
        <f>Q667-Y667-Z667-AA667-AB667-AC667-AD667-AE667-AF667</f>
        <v>0</v>
      </c>
    </row>
    <row r="668" spans="1:33">
      <c r="A668" s="28">
        <v>568</v>
      </c>
      <c r="B668" s="48">
        <f>'Results'!B668</f>
        <v>0</v>
      </c>
      <c r="C668" s="34">
        <f>'Results'!C668</f>
        <v>0</v>
      </c>
      <c r="D668" s="55">
        <f>'Results'!D668</f>
        <v>0</v>
      </c>
      <c r="E668" s="55">
        <f>'Results'!E668</f>
        <v>0</v>
      </c>
      <c r="F668" s="56">
        <f>'Results'!F668</f>
        <v>0</v>
      </c>
      <c r="G668" s="34">
        <f>'Results'!G668</f>
        <v>0</v>
      </c>
      <c r="H668" s="55">
        <f>'Results'!H668</f>
        <v>0</v>
      </c>
      <c r="I668" s="55">
        <f>'Results'!I668</f>
        <v>0</v>
      </c>
      <c r="J668" s="56">
        <f>'Results'!J668</f>
        <v>0</v>
      </c>
      <c r="K668" s="57">
        <f>0.01*'11'!B$16*'Matrix'!D668*'Results'!E668</f>
        <v>0</v>
      </c>
      <c r="L668" s="33">
        <f>0.01*('11'!C$16-'935'!Y668)*'Results'!C668*'Matrix'!D668*('11'!B$16/('11'!B$16-'935'!X668))*'935'!Q668</f>
        <v>0</v>
      </c>
      <c r="M668" s="49">
        <f>0.01*('11'!B$16-'935'!X668)*'Results'!D668</f>
        <v>0</v>
      </c>
      <c r="N668" s="33">
        <f>0.01*'11'!B$16*'Matrix'!I668*'Matrix'!BS668</f>
        <v>0</v>
      </c>
      <c r="O668" s="33">
        <f>0.01*('11'!B$16-'935'!X668)*'Matrix'!BX668</f>
        <v>0</v>
      </c>
      <c r="P668" s="49">
        <f>0.01*'Matrix'!BM668*'935'!U668</f>
        <v>0</v>
      </c>
      <c r="Q668" s="57">
        <f>K668+L668+M668</f>
        <v>0</v>
      </c>
      <c r="R668" s="32">
        <f>'935'!Z668</f>
        <v>0</v>
      </c>
      <c r="S668" s="58">
        <f>Q668-R668</f>
        <v>0</v>
      </c>
      <c r="T668" s="59">
        <f>IF(R668,Q668/R668-1,"")</f>
        <v>0</v>
      </c>
      <c r="U668" s="57">
        <f>N668+O668+P668</f>
        <v>0</v>
      </c>
      <c r="V668" s="32">
        <f>'935'!AA668</f>
        <v>0</v>
      </c>
      <c r="W668" s="58">
        <f>U668-V668</f>
        <v>0</v>
      </c>
      <c r="X668" s="59">
        <f>IF(V668,U668/V668-1,"")</f>
        <v>0</v>
      </c>
      <c r="Y668" s="57">
        <f>0.01*('11'!B$16-'935'!X668)*'Matrix'!BU668</f>
        <v>0</v>
      </c>
      <c r="Z668" s="33">
        <f>0.01*'11'!B$16*'Matrix'!D668*'Matrix'!CW668</f>
        <v>0</v>
      </c>
      <c r="AA668" s="33">
        <f>'Matrix'!D668*MAX('Matrix'!DE668,0-('Matrix'!DD668+IF('935'!Q668=0,0,(1-'935'!Y668/'11'!C$16)*'11'!B$16/('11'!B$16-'935'!X668)*IF('Matrix'!D668=0,1,'Matrix'!BY668/'Matrix'!D668)*'Matrix'!CV668)))*'11'!B$16*0.01*'DNO totals'!B$274/'DNO totals'!B$296</f>
        <v>0</v>
      </c>
      <c r="AB668" s="33">
        <f>'Matrix'!D668*'Charging rates'!B$106*'Matrix'!DB668</f>
        <v>0</v>
      </c>
      <c r="AC668" s="33">
        <f>'Matrix'!D668*MAX('Matrix'!DE668,0-('Matrix'!DD668+IF('935'!Q668=0,0,(1-'935'!Y668/'11'!C$16)*'11'!B$16/('11'!B$16-'935'!X668)*IF('Matrix'!D668=0,1,'Matrix'!BY668/'Matrix'!D668)*'Matrix'!CV668)))*'11'!B$16*0.01*'DNO totals'!B$284/'DNO totals'!B$296</f>
        <v>0</v>
      </c>
      <c r="AD668" s="33">
        <f>0.01*('Matrix'!BY668*'11'!B$16*'Matrix'!CB668+'Matrix'!D668*'Matrix'!CD668*'935'!Q668*('11'!C$16-'935'!Y668)*('11'!B$16/('11'!B$16-'935'!X668)))</f>
        <v>0</v>
      </c>
      <c r="AE668" s="33">
        <f>'Matrix'!D668*'Charging rates'!B$116*('Parameters'!B$21+'Matrix'!J668)*IF('DNO totals'!B$323&lt;0,1,'935'!S668)</f>
        <v>0</v>
      </c>
      <c r="AF668" s="33">
        <f>'Matrix'!D668*MAX('Matrix'!DE668,0-('Matrix'!DD668+IF('935'!Q668=0,0,(1-'935'!Y668/'11'!C$16)*'11'!B$16/('11'!B$16-'935'!X668)*IF('Matrix'!D668=0,1,'Matrix'!BY668/'Matrix'!D668)*'Matrix'!CV668)))*'11'!B$16*0.01*(1-('DNO totals'!B$284+'DNO totals'!B$274)/'DNO totals'!B$296)</f>
        <v>0</v>
      </c>
      <c r="AG668" s="49">
        <f>Q668-Y668-Z668-AA668-AB668-AC668-AD668-AE668-AF668</f>
        <v>0</v>
      </c>
    </row>
    <row r="669" spans="1:33">
      <c r="A669" s="28">
        <v>569</v>
      </c>
      <c r="B669" s="48">
        <f>'Results'!B669</f>
        <v>0</v>
      </c>
      <c r="C669" s="34">
        <f>'Results'!C669</f>
        <v>0</v>
      </c>
      <c r="D669" s="55">
        <f>'Results'!D669</f>
        <v>0</v>
      </c>
      <c r="E669" s="55">
        <f>'Results'!E669</f>
        <v>0</v>
      </c>
      <c r="F669" s="56">
        <f>'Results'!F669</f>
        <v>0</v>
      </c>
      <c r="G669" s="34">
        <f>'Results'!G669</f>
        <v>0</v>
      </c>
      <c r="H669" s="55">
        <f>'Results'!H669</f>
        <v>0</v>
      </c>
      <c r="I669" s="55">
        <f>'Results'!I669</f>
        <v>0</v>
      </c>
      <c r="J669" s="56">
        <f>'Results'!J669</f>
        <v>0</v>
      </c>
      <c r="K669" s="57">
        <f>0.01*'11'!B$16*'Matrix'!D669*'Results'!E669</f>
        <v>0</v>
      </c>
      <c r="L669" s="33">
        <f>0.01*('11'!C$16-'935'!Y669)*'Results'!C669*'Matrix'!D669*('11'!B$16/('11'!B$16-'935'!X669))*'935'!Q669</f>
        <v>0</v>
      </c>
      <c r="M669" s="49">
        <f>0.01*('11'!B$16-'935'!X669)*'Results'!D669</f>
        <v>0</v>
      </c>
      <c r="N669" s="33">
        <f>0.01*'11'!B$16*'Matrix'!I669*'Matrix'!BS669</f>
        <v>0</v>
      </c>
      <c r="O669" s="33">
        <f>0.01*('11'!B$16-'935'!X669)*'Matrix'!BX669</f>
        <v>0</v>
      </c>
      <c r="P669" s="49">
        <f>0.01*'Matrix'!BM669*'935'!U669</f>
        <v>0</v>
      </c>
      <c r="Q669" s="57">
        <f>K669+L669+M669</f>
        <v>0</v>
      </c>
      <c r="R669" s="32">
        <f>'935'!Z669</f>
        <v>0</v>
      </c>
      <c r="S669" s="58">
        <f>Q669-R669</f>
        <v>0</v>
      </c>
      <c r="T669" s="59">
        <f>IF(R669,Q669/R669-1,"")</f>
        <v>0</v>
      </c>
      <c r="U669" s="57">
        <f>N669+O669+P669</f>
        <v>0</v>
      </c>
      <c r="V669" s="32">
        <f>'935'!AA669</f>
        <v>0</v>
      </c>
      <c r="W669" s="58">
        <f>U669-V669</f>
        <v>0</v>
      </c>
      <c r="X669" s="59">
        <f>IF(V669,U669/V669-1,"")</f>
        <v>0</v>
      </c>
      <c r="Y669" s="57">
        <f>0.01*('11'!B$16-'935'!X669)*'Matrix'!BU669</f>
        <v>0</v>
      </c>
      <c r="Z669" s="33">
        <f>0.01*'11'!B$16*'Matrix'!D669*'Matrix'!CW669</f>
        <v>0</v>
      </c>
      <c r="AA669" s="33">
        <f>'Matrix'!D669*MAX('Matrix'!DE669,0-('Matrix'!DD669+IF('935'!Q669=0,0,(1-'935'!Y669/'11'!C$16)*'11'!B$16/('11'!B$16-'935'!X669)*IF('Matrix'!D669=0,1,'Matrix'!BY669/'Matrix'!D669)*'Matrix'!CV669)))*'11'!B$16*0.01*'DNO totals'!B$274/'DNO totals'!B$296</f>
        <v>0</v>
      </c>
      <c r="AB669" s="33">
        <f>'Matrix'!D669*'Charging rates'!B$106*'Matrix'!DB669</f>
        <v>0</v>
      </c>
      <c r="AC669" s="33">
        <f>'Matrix'!D669*MAX('Matrix'!DE669,0-('Matrix'!DD669+IF('935'!Q669=0,0,(1-'935'!Y669/'11'!C$16)*'11'!B$16/('11'!B$16-'935'!X669)*IF('Matrix'!D669=0,1,'Matrix'!BY669/'Matrix'!D669)*'Matrix'!CV669)))*'11'!B$16*0.01*'DNO totals'!B$284/'DNO totals'!B$296</f>
        <v>0</v>
      </c>
      <c r="AD669" s="33">
        <f>0.01*('Matrix'!BY669*'11'!B$16*'Matrix'!CB669+'Matrix'!D669*'Matrix'!CD669*'935'!Q669*('11'!C$16-'935'!Y669)*('11'!B$16/('11'!B$16-'935'!X669)))</f>
        <v>0</v>
      </c>
      <c r="AE669" s="33">
        <f>'Matrix'!D669*'Charging rates'!B$116*('Parameters'!B$21+'Matrix'!J669)*IF('DNO totals'!B$323&lt;0,1,'935'!S669)</f>
        <v>0</v>
      </c>
      <c r="AF669" s="33">
        <f>'Matrix'!D669*MAX('Matrix'!DE669,0-('Matrix'!DD669+IF('935'!Q669=0,0,(1-'935'!Y669/'11'!C$16)*'11'!B$16/('11'!B$16-'935'!X669)*IF('Matrix'!D669=0,1,'Matrix'!BY669/'Matrix'!D669)*'Matrix'!CV669)))*'11'!B$16*0.01*(1-('DNO totals'!B$284+'DNO totals'!B$274)/'DNO totals'!B$296)</f>
        <v>0</v>
      </c>
      <c r="AG669" s="49">
        <f>Q669-Y669-Z669-AA669-AB669-AC669-AD669-AE669-AF669</f>
        <v>0</v>
      </c>
    </row>
    <row r="670" spans="1:33">
      <c r="A670" s="28">
        <v>570</v>
      </c>
      <c r="B670" s="48">
        <f>'Results'!B670</f>
        <v>0</v>
      </c>
      <c r="C670" s="34">
        <f>'Results'!C670</f>
        <v>0</v>
      </c>
      <c r="D670" s="55">
        <f>'Results'!D670</f>
        <v>0</v>
      </c>
      <c r="E670" s="55">
        <f>'Results'!E670</f>
        <v>0</v>
      </c>
      <c r="F670" s="56">
        <f>'Results'!F670</f>
        <v>0</v>
      </c>
      <c r="G670" s="34">
        <f>'Results'!G670</f>
        <v>0</v>
      </c>
      <c r="H670" s="55">
        <f>'Results'!H670</f>
        <v>0</v>
      </c>
      <c r="I670" s="55">
        <f>'Results'!I670</f>
        <v>0</v>
      </c>
      <c r="J670" s="56">
        <f>'Results'!J670</f>
        <v>0</v>
      </c>
      <c r="K670" s="57">
        <f>0.01*'11'!B$16*'Matrix'!D670*'Results'!E670</f>
        <v>0</v>
      </c>
      <c r="L670" s="33">
        <f>0.01*('11'!C$16-'935'!Y670)*'Results'!C670*'Matrix'!D670*('11'!B$16/('11'!B$16-'935'!X670))*'935'!Q670</f>
        <v>0</v>
      </c>
      <c r="M670" s="49">
        <f>0.01*('11'!B$16-'935'!X670)*'Results'!D670</f>
        <v>0</v>
      </c>
      <c r="N670" s="33">
        <f>0.01*'11'!B$16*'Matrix'!I670*'Matrix'!BS670</f>
        <v>0</v>
      </c>
      <c r="O670" s="33">
        <f>0.01*('11'!B$16-'935'!X670)*'Matrix'!BX670</f>
        <v>0</v>
      </c>
      <c r="P670" s="49">
        <f>0.01*'Matrix'!BM670*'935'!U670</f>
        <v>0</v>
      </c>
      <c r="Q670" s="57">
        <f>K670+L670+M670</f>
        <v>0</v>
      </c>
      <c r="R670" s="32">
        <f>'935'!Z670</f>
        <v>0</v>
      </c>
      <c r="S670" s="58">
        <f>Q670-R670</f>
        <v>0</v>
      </c>
      <c r="T670" s="59">
        <f>IF(R670,Q670/R670-1,"")</f>
        <v>0</v>
      </c>
      <c r="U670" s="57">
        <f>N670+O670+P670</f>
        <v>0</v>
      </c>
      <c r="V670" s="32">
        <f>'935'!AA670</f>
        <v>0</v>
      </c>
      <c r="W670" s="58">
        <f>U670-V670</f>
        <v>0</v>
      </c>
      <c r="X670" s="59">
        <f>IF(V670,U670/V670-1,"")</f>
        <v>0</v>
      </c>
      <c r="Y670" s="57">
        <f>0.01*('11'!B$16-'935'!X670)*'Matrix'!BU670</f>
        <v>0</v>
      </c>
      <c r="Z670" s="33">
        <f>0.01*'11'!B$16*'Matrix'!D670*'Matrix'!CW670</f>
        <v>0</v>
      </c>
      <c r="AA670" s="33">
        <f>'Matrix'!D670*MAX('Matrix'!DE670,0-('Matrix'!DD670+IF('935'!Q670=0,0,(1-'935'!Y670/'11'!C$16)*'11'!B$16/('11'!B$16-'935'!X670)*IF('Matrix'!D670=0,1,'Matrix'!BY670/'Matrix'!D670)*'Matrix'!CV670)))*'11'!B$16*0.01*'DNO totals'!B$274/'DNO totals'!B$296</f>
        <v>0</v>
      </c>
      <c r="AB670" s="33">
        <f>'Matrix'!D670*'Charging rates'!B$106*'Matrix'!DB670</f>
        <v>0</v>
      </c>
      <c r="AC670" s="33">
        <f>'Matrix'!D670*MAX('Matrix'!DE670,0-('Matrix'!DD670+IF('935'!Q670=0,0,(1-'935'!Y670/'11'!C$16)*'11'!B$16/('11'!B$16-'935'!X670)*IF('Matrix'!D670=0,1,'Matrix'!BY670/'Matrix'!D670)*'Matrix'!CV670)))*'11'!B$16*0.01*'DNO totals'!B$284/'DNO totals'!B$296</f>
        <v>0</v>
      </c>
      <c r="AD670" s="33">
        <f>0.01*('Matrix'!BY670*'11'!B$16*'Matrix'!CB670+'Matrix'!D670*'Matrix'!CD670*'935'!Q670*('11'!C$16-'935'!Y670)*('11'!B$16/('11'!B$16-'935'!X670)))</f>
        <v>0</v>
      </c>
      <c r="AE670" s="33">
        <f>'Matrix'!D670*'Charging rates'!B$116*('Parameters'!B$21+'Matrix'!J670)*IF('DNO totals'!B$323&lt;0,1,'935'!S670)</f>
        <v>0</v>
      </c>
      <c r="AF670" s="33">
        <f>'Matrix'!D670*MAX('Matrix'!DE670,0-('Matrix'!DD670+IF('935'!Q670=0,0,(1-'935'!Y670/'11'!C$16)*'11'!B$16/('11'!B$16-'935'!X670)*IF('Matrix'!D670=0,1,'Matrix'!BY670/'Matrix'!D670)*'Matrix'!CV670)))*'11'!B$16*0.01*(1-('DNO totals'!B$284+'DNO totals'!B$274)/'DNO totals'!B$296)</f>
        <v>0</v>
      </c>
      <c r="AG670" s="49">
        <f>Q670-Y670-Z670-AA670-AB670-AC670-AD670-AE670-AF670</f>
        <v>0</v>
      </c>
    </row>
    <row r="671" spans="1:33">
      <c r="A671" s="28">
        <v>571</v>
      </c>
      <c r="B671" s="48">
        <f>'Results'!B671</f>
        <v>0</v>
      </c>
      <c r="C671" s="34">
        <f>'Results'!C671</f>
        <v>0</v>
      </c>
      <c r="D671" s="55">
        <f>'Results'!D671</f>
        <v>0</v>
      </c>
      <c r="E671" s="55">
        <f>'Results'!E671</f>
        <v>0</v>
      </c>
      <c r="F671" s="56">
        <f>'Results'!F671</f>
        <v>0</v>
      </c>
      <c r="G671" s="34">
        <f>'Results'!G671</f>
        <v>0</v>
      </c>
      <c r="H671" s="55">
        <f>'Results'!H671</f>
        <v>0</v>
      </c>
      <c r="I671" s="55">
        <f>'Results'!I671</f>
        <v>0</v>
      </c>
      <c r="J671" s="56">
        <f>'Results'!J671</f>
        <v>0</v>
      </c>
      <c r="K671" s="57">
        <f>0.01*'11'!B$16*'Matrix'!D671*'Results'!E671</f>
        <v>0</v>
      </c>
      <c r="L671" s="33">
        <f>0.01*('11'!C$16-'935'!Y671)*'Results'!C671*'Matrix'!D671*('11'!B$16/('11'!B$16-'935'!X671))*'935'!Q671</f>
        <v>0</v>
      </c>
      <c r="M671" s="49">
        <f>0.01*('11'!B$16-'935'!X671)*'Results'!D671</f>
        <v>0</v>
      </c>
      <c r="N671" s="33">
        <f>0.01*'11'!B$16*'Matrix'!I671*'Matrix'!BS671</f>
        <v>0</v>
      </c>
      <c r="O671" s="33">
        <f>0.01*('11'!B$16-'935'!X671)*'Matrix'!BX671</f>
        <v>0</v>
      </c>
      <c r="P671" s="49">
        <f>0.01*'Matrix'!BM671*'935'!U671</f>
        <v>0</v>
      </c>
      <c r="Q671" s="57">
        <f>K671+L671+M671</f>
        <v>0</v>
      </c>
      <c r="R671" s="32">
        <f>'935'!Z671</f>
        <v>0</v>
      </c>
      <c r="S671" s="58">
        <f>Q671-R671</f>
        <v>0</v>
      </c>
      <c r="T671" s="59">
        <f>IF(R671,Q671/R671-1,"")</f>
        <v>0</v>
      </c>
      <c r="U671" s="57">
        <f>N671+O671+P671</f>
        <v>0</v>
      </c>
      <c r="V671" s="32">
        <f>'935'!AA671</f>
        <v>0</v>
      </c>
      <c r="W671" s="58">
        <f>U671-V671</f>
        <v>0</v>
      </c>
      <c r="X671" s="59">
        <f>IF(V671,U671/V671-1,"")</f>
        <v>0</v>
      </c>
      <c r="Y671" s="57">
        <f>0.01*('11'!B$16-'935'!X671)*'Matrix'!BU671</f>
        <v>0</v>
      </c>
      <c r="Z671" s="33">
        <f>0.01*'11'!B$16*'Matrix'!D671*'Matrix'!CW671</f>
        <v>0</v>
      </c>
      <c r="AA671" s="33">
        <f>'Matrix'!D671*MAX('Matrix'!DE671,0-('Matrix'!DD671+IF('935'!Q671=0,0,(1-'935'!Y671/'11'!C$16)*'11'!B$16/('11'!B$16-'935'!X671)*IF('Matrix'!D671=0,1,'Matrix'!BY671/'Matrix'!D671)*'Matrix'!CV671)))*'11'!B$16*0.01*'DNO totals'!B$274/'DNO totals'!B$296</f>
        <v>0</v>
      </c>
      <c r="AB671" s="33">
        <f>'Matrix'!D671*'Charging rates'!B$106*'Matrix'!DB671</f>
        <v>0</v>
      </c>
      <c r="AC671" s="33">
        <f>'Matrix'!D671*MAX('Matrix'!DE671,0-('Matrix'!DD671+IF('935'!Q671=0,0,(1-'935'!Y671/'11'!C$16)*'11'!B$16/('11'!B$16-'935'!X671)*IF('Matrix'!D671=0,1,'Matrix'!BY671/'Matrix'!D671)*'Matrix'!CV671)))*'11'!B$16*0.01*'DNO totals'!B$284/'DNO totals'!B$296</f>
        <v>0</v>
      </c>
      <c r="AD671" s="33">
        <f>0.01*('Matrix'!BY671*'11'!B$16*'Matrix'!CB671+'Matrix'!D671*'Matrix'!CD671*'935'!Q671*('11'!C$16-'935'!Y671)*('11'!B$16/('11'!B$16-'935'!X671)))</f>
        <v>0</v>
      </c>
      <c r="AE671" s="33">
        <f>'Matrix'!D671*'Charging rates'!B$116*('Parameters'!B$21+'Matrix'!J671)*IF('DNO totals'!B$323&lt;0,1,'935'!S671)</f>
        <v>0</v>
      </c>
      <c r="AF671" s="33">
        <f>'Matrix'!D671*MAX('Matrix'!DE671,0-('Matrix'!DD671+IF('935'!Q671=0,0,(1-'935'!Y671/'11'!C$16)*'11'!B$16/('11'!B$16-'935'!X671)*IF('Matrix'!D671=0,1,'Matrix'!BY671/'Matrix'!D671)*'Matrix'!CV671)))*'11'!B$16*0.01*(1-('DNO totals'!B$284+'DNO totals'!B$274)/'DNO totals'!B$296)</f>
        <v>0</v>
      </c>
      <c r="AG671" s="49">
        <f>Q671-Y671-Z671-AA671-AB671-AC671-AD671-AE671-AF671</f>
        <v>0</v>
      </c>
    </row>
    <row r="672" spans="1:33">
      <c r="A672" s="28">
        <v>572</v>
      </c>
      <c r="B672" s="48">
        <f>'Results'!B672</f>
        <v>0</v>
      </c>
      <c r="C672" s="34">
        <f>'Results'!C672</f>
        <v>0</v>
      </c>
      <c r="D672" s="55">
        <f>'Results'!D672</f>
        <v>0</v>
      </c>
      <c r="E672" s="55">
        <f>'Results'!E672</f>
        <v>0</v>
      </c>
      <c r="F672" s="56">
        <f>'Results'!F672</f>
        <v>0</v>
      </c>
      <c r="G672" s="34">
        <f>'Results'!G672</f>
        <v>0</v>
      </c>
      <c r="H672" s="55">
        <f>'Results'!H672</f>
        <v>0</v>
      </c>
      <c r="I672" s="55">
        <f>'Results'!I672</f>
        <v>0</v>
      </c>
      <c r="J672" s="56">
        <f>'Results'!J672</f>
        <v>0</v>
      </c>
      <c r="K672" s="57">
        <f>0.01*'11'!B$16*'Matrix'!D672*'Results'!E672</f>
        <v>0</v>
      </c>
      <c r="L672" s="33">
        <f>0.01*('11'!C$16-'935'!Y672)*'Results'!C672*'Matrix'!D672*('11'!B$16/('11'!B$16-'935'!X672))*'935'!Q672</f>
        <v>0</v>
      </c>
      <c r="M672" s="49">
        <f>0.01*('11'!B$16-'935'!X672)*'Results'!D672</f>
        <v>0</v>
      </c>
      <c r="N672" s="33">
        <f>0.01*'11'!B$16*'Matrix'!I672*'Matrix'!BS672</f>
        <v>0</v>
      </c>
      <c r="O672" s="33">
        <f>0.01*('11'!B$16-'935'!X672)*'Matrix'!BX672</f>
        <v>0</v>
      </c>
      <c r="P672" s="49">
        <f>0.01*'Matrix'!BM672*'935'!U672</f>
        <v>0</v>
      </c>
      <c r="Q672" s="57">
        <f>K672+L672+M672</f>
        <v>0</v>
      </c>
      <c r="R672" s="32">
        <f>'935'!Z672</f>
        <v>0</v>
      </c>
      <c r="S672" s="58">
        <f>Q672-R672</f>
        <v>0</v>
      </c>
      <c r="T672" s="59">
        <f>IF(R672,Q672/R672-1,"")</f>
        <v>0</v>
      </c>
      <c r="U672" s="57">
        <f>N672+O672+P672</f>
        <v>0</v>
      </c>
      <c r="V672" s="32">
        <f>'935'!AA672</f>
        <v>0</v>
      </c>
      <c r="W672" s="58">
        <f>U672-V672</f>
        <v>0</v>
      </c>
      <c r="X672" s="59">
        <f>IF(V672,U672/V672-1,"")</f>
        <v>0</v>
      </c>
      <c r="Y672" s="57">
        <f>0.01*('11'!B$16-'935'!X672)*'Matrix'!BU672</f>
        <v>0</v>
      </c>
      <c r="Z672" s="33">
        <f>0.01*'11'!B$16*'Matrix'!D672*'Matrix'!CW672</f>
        <v>0</v>
      </c>
      <c r="AA672" s="33">
        <f>'Matrix'!D672*MAX('Matrix'!DE672,0-('Matrix'!DD672+IF('935'!Q672=0,0,(1-'935'!Y672/'11'!C$16)*'11'!B$16/('11'!B$16-'935'!X672)*IF('Matrix'!D672=0,1,'Matrix'!BY672/'Matrix'!D672)*'Matrix'!CV672)))*'11'!B$16*0.01*'DNO totals'!B$274/'DNO totals'!B$296</f>
        <v>0</v>
      </c>
      <c r="AB672" s="33">
        <f>'Matrix'!D672*'Charging rates'!B$106*'Matrix'!DB672</f>
        <v>0</v>
      </c>
      <c r="AC672" s="33">
        <f>'Matrix'!D672*MAX('Matrix'!DE672,0-('Matrix'!DD672+IF('935'!Q672=0,0,(1-'935'!Y672/'11'!C$16)*'11'!B$16/('11'!B$16-'935'!X672)*IF('Matrix'!D672=0,1,'Matrix'!BY672/'Matrix'!D672)*'Matrix'!CV672)))*'11'!B$16*0.01*'DNO totals'!B$284/'DNO totals'!B$296</f>
        <v>0</v>
      </c>
      <c r="AD672" s="33">
        <f>0.01*('Matrix'!BY672*'11'!B$16*'Matrix'!CB672+'Matrix'!D672*'Matrix'!CD672*'935'!Q672*('11'!C$16-'935'!Y672)*('11'!B$16/('11'!B$16-'935'!X672)))</f>
        <v>0</v>
      </c>
      <c r="AE672" s="33">
        <f>'Matrix'!D672*'Charging rates'!B$116*('Parameters'!B$21+'Matrix'!J672)*IF('DNO totals'!B$323&lt;0,1,'935'!S672)</f>
        <v>0</v>
      </c>
      <c r="AF672" s="33">
        <f>'Matrix'!D672*MAX('Matrix'!DE672,0-('Matrix'!DD672+IF('935'!Q672=0,0,(1-'935'!Y672/'11'!C$16)*'11'!B$16/('11'!B$16-'935'!X672)*IF('Matrix'!D672=0,1,'Matrix'!BY672/'Matrix'!D672)*'Matrix'!CV672)))*'11'!B$16*0.01*(1-('DNO totals'!B$284+'DNO totals'!B$274)/'DNO totals'!B$296)</f>
        <v>0</v>
      </c>
      <c r="AG672" s="49">
        <f>Q672-Y672-Z672-AA672-AB672-AC672-AD672-AE672-AF672</f>
        <v>0</v>
      </c>
    </row>
    <row r="673" spans="1:33">
      <c r="A673" s="28">
        <v>573</v>
      </c>
      <c r="B673" s="48">
        <f>'Results'!B673</f>
        <v>0</v>
      </c>
      <c r="C673" s="34">
        <f>'Results'!C673</f>
        <v>0</v>
      </c>
      <c r="D673" s="55">
        <f>'Results'!D673</f>
        <v>0</v>
      </c>
      <c r="E673" s="55">
        <f>'Results'!E673</f>
        <v>0</v>
      </c>
      <c r="F673" s="56">
        <f>'Results'!F673</f>
        <v>0</v>
      </c>
      <c r="G673" s="34">
        <f>'Results'!G673</f>
        <v>0</v>
      </c>
      <c r="H673" s="55">
        <f>'Results'!H673</f>
        <v>0</v>
      </c>
      <c r="I673" s="55">
        <f>'Results'!I673</f>
        <v>0</v>
      </c>
      <c r="J673" s="56">
        <f>'Results'!J673</f>
        <v>0</v>
      </c>
      <c r="K673" s="57">
        <f>0.01*'11'!B$16*'Matrix'!D673*'Results'!E673</f>
        <v>0</v>
      </c>
      <c r="L673" s="33">
        <f>0.01*('11'!C$16-'935'!Y673)*'Results'!C673*'Matrix'!D673*('11'!B$16/('11'!B$16-'935'!X673))*'935'!Q673</f>
        <v>0</v>
      </c>
      <c r="M673" s="49">
        <f>0.01*('11'!B$16-'935'!X673)*'Results'!D673</f>
        <v>0</v>
      </c>
      <c r="N673" s="33">
        <f>0.01*'11'!B$16*'Matrix'!I673*'Matrix'!BS673</f>
        <v>0</v>
      </c>
      <c r="O673" s="33">
        <f>0.01*('11'!B$16-'935'!X673)*'Matrix'!BX673</f>
        <v>0</v>
      </c>
      <c r="P673" s="49">
        <f>0.01*'Matrix'!BM673*'935'!U673</f>
        <v>0</v>
      </c>
      <c r="Q673" s="57">
        <f>K673+L673+M673</f>
        <v>0</v>
      </c>
      <c r="R673" s="32">
        <f>'935'!Z673</f>
        <v>0</v>
      </c>
      <c r="S673" s="58">
        <f>Q673-R673</f>
        <v>0</v>
      </c>
      <c r="T673" s="59">
        <f>IF(R673,Q673/R673-1,"")</f>
        <v>0</v>
      </c>
      <c r="U673" s="57">
        <f>N673+O673+P673</f>
        <v>0</v>
      </c>
      <c r="V673" s="32">
        <f>'935'!AA673</f>
        <v>0</v>
      </c>
      <c r="W673" s="58">
        <f>U673-V673</f>
        <v>0</v>
      </c>
      <c r="X673" s="59">
        <f>IF(V673,U673/V673-1,"")</f>
        <v>0</v>
      </c>
      <c r="Y673" s="57">
        <f>0.01*('11'!B$16-'935'!X673)*'Matrix'!BU673</f>
        <v>0</v>
      </c>
      <c r="Z673" s="33">
        <f>0.01*'11'!B$16*'Matrix'!D673*'Matrix'!CW673</f>
        <v>0</v>
      </c>
      <c r="AA673" s="33">
        <f>'Matrix'!D673*MAX('Matrix'!DE673,0-('Matrix'!DD673+IF('935'!Q673=0,0,(1-'935'!Y673/'11'!C$16)*'11'!B$16/('11'!B$16-'935'!X673)*IF('Matrix'!D673=0,1,'Matrix'!BY673/'Matrix'!D673)*'Matrix'!CV673)))*'11'!B$16*0.01*'DNO totals'!B$274/'DNO totals'!B$296</f>
        <v>0</v>
      </c>
      <c r="AB673" s="33">
        <f>'Matrix'!D673*'Charging rates'!B$106*'Matrix'!DB673</f>
        <v>0</v>
      </c>
      <c r="AC673" s="33">
        <f>'Matrix'!D673*MAX('Matrix'!DE673,0-('Matrix'!DD673+IF('935'!Q673=0,0,(1-'935'!Y673/'11'!C$16)*'11'!B$16/('11'!B$16-'935'!X673)*IF('Matrix'!D673=0,1,'Matrix'!BY673/'Matrix'!D673)*'Matrix'!CV673)))*'11'!B$16*0.01*'DNO totals'!B$284/'DNO totals'!B$296</f>
        <v>0</v>
      </c>
      <c r="AD673" s="33">
        <f>0.01*('Matrix'!BY673*'11'!B$16*'Matrix'!CB673+'Matrix'!D673*'Matrix'!CD673*'935'!Q673*('11'!C$16-'935'!Y673)*('11'!B$16/('11'!B$16-'935'!X673)))</f>
        <v>0</v>
      </c>
      <c r="AE673" s="33">
        <f>'Matrix'!D673*'Charging rates'!B$116*('Parameters'!B$21+'Matrix'!J673)*IF('DNO totals'!B$323&lt;0,1,'935'!S673)</f>
        <v>0</v>
      </c>
      <c r="AF673" s="33">
        <f>'Matrix'!D673*MAX('Matrix'!DE673,0-('Matrix'!DD673+IF('935'!Q673=0,0,(1-'935'!Y673/'11'!C$16)*'11'!B$16/('11'!B$16-'935'!X673)*IF('Matrix'!D673=0,1,'Matrix'!BY673/'Matrix'!D673)*'Matrix'!CV673)))*'11'!B$16*0.01*(1-('DNO totals'!B$284+'DNO totals'!B$274)/'DNO totals'!B$296)</f>
        <v>0</v>
      </c>
      <c r="AG673" s="49">
        <f>Q673-Y673-Z673-AA673-AB673-AC673-AD673-AE673-AF673</f>
        <v>0</v>
      </c>
    </row>
    <row r="674" spans="1:33">
      <c r="A674" s="28">
        <v>574</v>
      </c>
      <c r="B674" s="48">
        <f>'Results'!B674</f>
        <v>0</v>
      </c>
      <c r="C674" s="34">
        <f>'Results'!C674</f>
        <v>0</v>
      </c>
      <c r="D674" s="55">
        <f>'Results'!D674</f>
        <v>0</v>
      </c>
      <c r="E674" s="55">
        <f>'Results'!E674</f>
        <v>0</v>
      </c>
      <c r="F674" s="56">
        <f>'Results'!F674</f>
        <v>0</v>
      </c>
      <c r="G674" s="34">
        <f>'Results'!G674</f>
        <v>0</v>
      </c>
      <c r="H674" s="55">
        <f>'Results'!H674</f>
        <v>0</v>
      </c>
      <c r="I674" s="55">
        <f>'Results'!I674</f>
        <v>0</v>
      </c>
      <c r="J674" s="56">
        <f>'Results'!J674</f>
        <v>0</v>
      </c>
      <c r="K674" s="57">
        <f>0.01*'11'!B$16*'Matrix'!D674*'Results'!E674</f>
        <v>0</v>
      </c>
      <c r="L674" s="33">
        <f>0.01*('11'!C$16-'935'!Y674)*'Results'!C674*'Matrix'!D674*('11'!B$16/('11'!B$16-'935'!X674))*'935'!Q674</f>
        <v>0</v>
      </c>
      <c r="M674" s="49">
        <f>0.01*('11'!B$16-'935'!X674)*'Results'!D674</f>
        <v>0</v>
      </c>
      <c r="N674" s="33">
        <f>0.01*'11'!B$16*'Matrix'!I674*'Matrix'!BS674</f>
        <v>0</v>
      </c>
      <c r="O674" s="33">
        <f>0.01*('11'!B$16-'935'!X674)*'Matrix'!BX674</f>
        <v>0</v>
      </c>
      <c r="P674" s="49">
        <f>0.01*'Matrix'!BM674*'935'!U674</f>
        <v>0</v>
      </c>
      <c r="Q674" s="57">
        <f>K674+L674+M674</f>
        <v>0</v>
      </c>
      <c r="R674" s="32">
        <f>'935'!Z674</f>
        <v>0</v>
      </c>
      <c r="S674" s="58">
        <f>Q674-R674</f>
        <v>0</v>
      </c>
      <c r="T674" s="59">
        <f>IF(R674,Q674/R674-1,"")</f>
        <v>0</v>
      </c>
      <c r="U674" s="57">
        <f>N674+O674+P674</f>
        <v>0</v>
      </c>
      <c r="V674" s="32">
        <f>'935'!AA674</f>
        <v>0</v>
      </c>
      <c r="W674" s="58">
        <f>U674-V674</f>
        <v>0</v>
      </c>
      <c r="X674" s="59">
        <f>IF(V674,U674/V674-1,"")</f>
        <v>0</v>
      </c>
      <c r="Y674" s="57">
        <f>0.01*('11'!B$16-'935'!X674)*'Matrix'!BU674</f>
        <v>0</v>
      </c>
      <c r="Z674" s="33">
        <f>0.01*'11'!B$16*'Matrix'!D674*'Matrix'!CW674</f>
        <v>0</v>
      </c>
      <c r="AA674" s="33">
        <f>'Matrix'!D674*MAX('Matrix'!DE674,0-('Matrix'!DD674+IF('935'!Q674=0,0,(1-'935'!Y674/'11'!C$16)*'11'!B$16/('11'!B$16-'935'!X674)*IF('Matrix'!D674=0,1,'Matrix'!BY674/'Matrix'!D674)*'Matrix'!CV674)))*'11'!B$16*0.01*'DNO totals'!B$274/'DNO totals'!B$296</f>
        <v>0</v>
      </c>
      <c r="AB674" s="33">
        <f>'Matrix'!D674*'Charging rates'!B$106*'Matrix'!DB674</f>
        <v>0</v>
      </c>
      <c r="AC674" s="33">
        <f>'Matrix'!D674*MAX('Matrix'!DE674,0-('Matrix'!DD674+IF('935'!Q674=0,0,(1-'935'!Y674/'11'!C$16)*'11'!B$16/('11'!B$16-'935'!X674)*IF('Matrix'!D674=0,1,'Matrix'!BY674/'Matrix'!D674)*'Matrix'!CV674)))*'11'!B$16*0.01*'DNO totals'!B$284/'DNO totals'!B$296</f>
        <v>0</v>
      </c>
      <c r="AD674" s="33">
        <f>0.01*('Matrix'!BY674*'11'!B$16*'Matrix'!CB674+'Matrix'!D674*'Matrix'!CD674*'935'!Q674*('11'!C$16-'935'!Y674)*('11'!B$16/('11'!B$16-'935'!X674)))</f>
        <v>0</v>
      </c>
      <c r="AE674" s="33">
        <f>'Matrix'!D674*'Charging rates'!B$116*('Parameters'!B$21+'Matrix'!J674)*IF('DNO totals'!B$323&lt;0,1,'935'!S674)</f>
        <v>0</v>
      </c>
      <c r="AF674" s="33">
        <f>'Matrix'!D674*MAX('Matrix'!DE674,0-('Matrix'!DD674+IF('935'!Q674=0,0,(1-'935'!Y674/'11'!C$16)*'11'!B$16/('11'!B$16-'935'!X674)*IF('Matrix'!D674=0,1,'Matrix'!BY674/'Matrix'!D674)*'Matrix'!CV674)))*'11'!B$16*0.01*(1-('DNO totals'!B$284+'DNO totals'!B$274)/'DNO totals'!B$296)</f>
        <v>0</v>
      </c>
      <c r="AG674" s="49">
        <f>Q674-Y674-Z674-AA674-AB674-AC674-AD674-AE674-AF674</f>
        <v>0</v>
      </c>
    </row>
    <row r="675" spans="1:33">
      <c r="A675" s="28">
        <v>575</v>
      </c>
      <c r="B675" s="48">
        <f>'Results'!B675</f>
        <v>0</v>
      </c>
      <c r="C675" s="34">
        <f>'Results'!C675</f>
        <v>0</v>
      </c>
      <c r="D675" s="55">
        <f>'Results'!D675</f>
        <v>0</v>
      </c>
      <c r="E675" s="55">
        <f>'Results'!E675</f>
        <v>0</v>
      </c>
      <c r="F675" s="56">
        <f>'Results'!F675</f>
        <v>0</v>
      </c>
      <c r="G675" s="34">
        <f>'Results'!G675</f>
        <v>0</v>
      </c>
      <c r="H675" s="55">
        <f>'Results'!H675</f>
        <v>0</v>
      </c>
      <c r="I675" s="55">
        <f>'Results'!I675</f>
        <v>0</v>
      </c>
      <c r="J675" s="56">
        <f>'Results'!J675</f>
        <v>0</v>
      </c>
      <c r="K675" s="57">
        <f>0.01*'11'!B$16*'Matrix'!D675*'Results'!E675</f>
        <v>0</v>
      </c>
      <c r="L675" s="33">
        <f>0.01*('11'!C$16-'935'!Y675)*'Results'!C675*'Matrix'!D675*('11'!B$16/('11'!B$16-'935'!X675))*'935'!Q675</f>
        <v>0</v>
      </c>
      <c r="M675" s="49">
        <f>0.01*('11'!B$16-'935'!X675)*'Results'!D675</f>
        <v>0</v>
      </c>
      <c r="N675" s="33">
        <f>0.01*'11'!B$16*'Matrix'!I675*'Matrix'!BS675</f>
        <v>0</v>
      </c>
      <c r="O675" s="33">
        <f>0.01*('11'!B$16-'935'!X675)*'Matrix'!BX675</f>
        <v>0</v>
      </c>
      <c r="P675" s="49">
        <f>0.01*'Matrix'!BM675*'935'!U675</f>
        <v>0</v>
      </c>
      <c r="Q675" s="57">
        <f>K675+L675+M675</f>
        <v>0</v>
      </c>
      <c r="R675" s="32">
        <f>'935'!Z675</f>
        <v>0</v>
      </c>
      <c r="S675" s="58">
        <f>Q675-R675</f>
        <v>0</v>
      </c>
      <c r="T675" s="59">
        <f>IF(R675,Q675/R675-1,"")</f>
        <v>0</v>
      </c>
      <c r="U675" s="57">
        <f>N675+O675+P675</f>
        <v>0</v>
      </c>
      <c r="V675" s="32">
        <f>'935'!AA675</f>
        <v>0</v>
      </c>
      <c r="W675" s="58">
        <f>U675-V675</f>
        <v>0</v>
      </c>
      <c r="X675" s="59">
        <f>IF(V675,U675/V675-1,"")</f>
        <v>0</v>
      </c>
      <c r="Y675" s="57">
        <f>0.01*('11'!B$16-'935'!X675)*'Matrix'!BU675</f>
        <v>0</v>
      </c>
      <c r="Z675" s="33">
        <f>0.01*'11'!B$16*'Matrix'!D675*'Matrix'!CW675</f>
        <v>0</v>
      </c>
      <c r="AA675" s="33">
        <f>'Matrix'!D675*MAX('Matrix'!DE675,0-('Matrix'!DD675+IF('935'!Q675=0,0,(1-'935'!Y675/'11'!C$16)*'11'!B$16/('11'!B$16-'935'!X675)*IF('Matrix'!D675=0,1,'Matrix'!BY675/'Matrix'!D675)*'Matrix'!CV675)))*'11'!B$16*0.01*'DNO totals'!B$274/'DNO totals'!B$296</f>
        <v>0</v>
      </c>
      <c r="AB675" s="33">
        <f>'Matrix'!D675*'Charging rates'!B$106*'Matrix'!DB675</f>
        <v>0</v>
      </c>
      <c r="AC675" s="33">
        <f>'Matrix'!D675*MAX('Matrix'!DE675,0-('Matrix'!DD675+IF('935'!Q675=0,0,(1-'935'!Y675/'11'!C$16)*'11'!B$16/('11'!B$16-'935'!X675)*IF('Matrix'!D675=0,1,'Matrix'!BY675/'Matrix'!D675)*'Matrix'!CV675)))*'11'!B$16*0.01*'DNO totals'!B$284/'DNO totals'!B$296</f>
        <v>0</v>
      </c>
      <c r="AD675" s="33">
        <f>0.01*('Matrix'!BY675*'11'!B$16*'Matrix'!CB675+'Matrix'!D675*'Matrix'!CD675*'935'!Q675*('11'!C$16-'935'!Y675)*('11'!B$16/('11'!B$16-'935'!X675)))</f>
        <v>0</v>
      </c>
      <c r="AE675" s="33">
        <f>'Matrix'!D675*'Charging rates'!B$116*('Parameters'!B$21+'Matrix'!J675)*IF('DNO totals'!B$323&lt;0,1,'935'!S675)</f>
        <v>0</v>
      </c>
      <c r="AF675" s="33">
        <f>'Matrix'!D675*MAX('Matrix'!DE675,0-('Matrix'!DD675+IF('935'!Q675=0,0,(1-'935'!Y675/'11'!C$16)*'11'!B$16/('11'!B$16-'935'!X675)*IF('Matrix'!D675=0,1,'Matrix'!BY675/'Matrix'!D675)*'Matrix'!CV675)))*'11'!B$16*0.01*(1-('DNO totals'!B$284+'DNO totals'!B$274)/'DNO totals'!B$296)</f>
        <v>0</v>
      </c>
      <c r="AG675" s="49">
        <f>Q675-Y675-Z675-AA675-AB675-AC675-AD675-AE675-AF675</f>
        <v>0</v>
      </c>
    </row>
    <row r="676" spans="1:33">
      <c r="A676" s="28">
        <v>576</v>
      </c>
      <c r="B676" s="48">
        <f>'Results'!B676</f>
        <v>0</v>
      </c>
      <c r="C676" s="34">
        <f>'Results'!C676</f>
        <v>0</v>
      </c>
      <c r="D676" s="55">
        <f>'Results'!D676</f>
        <v>0</v>
      </c>
      <c r="E676" s="55">
        <f>'Results'!E676</f>
        <v>0</v>
      </c>
      <c r="F676" s="56">
        <f>'Results'!F676</f>
        <v>0</v>
      </c>
      <c r="G676" s="34">
        <f>'Results'!G676</f>
        <v>0</v>
      </c>
      <c r="H676" s="55">
        <f>'Results'!H676</f>
        <v>0</v>
      </c>
      <c r="I676" s="55">
        <f>'Results'!I676</f>
        <v>0</v>
      </c>
      <c r="J676" s="56">
        <f>'Results'!J676</f>
        <v>0</v>
      </c>
      <c r="K676" s="57">
        <f>0.01*'11'!B$16*'Matrix'!D676*'Results'!E676</f>
        <v>0</v>
      </c>
      <c r="L676" s="33">
        <f>0.01*('11'!C$16-'935'!Y676)*'Results'!C676*'Matrix'!D676*('11'!B$16/('11'!B$16-'935'!X676))*'935'!Q676</f>
        <v>0</v>
      </c>
      <c r="M676" s="49">
        <f>0.01*('11'!B$16-'935'!X676)*'Results'!D676</f>
        <v>0</v>
      </c>
      <c r="N676" s="33">
        <f>0.01*'11'!B$16*'Matrix'!I676*'Matrix'!BS676</f>
        <v>0</v>
      </c>
      <c r="O676" s="33">
        <f>0.01*('11'!B$16-'935'!X676)*'Matrix'!BX676</f>
        <v>0</v>
      </c>
      <c r="P676" s="49">
        <f>0.01*'Matrix'!BM676*'935'!U676</f>
        <v>0</v>
      </c>
      <c r="Q676" s="57">
        <f>K676+L676+M676</f>
        <v>0</v>
      </c>
      <c r="R676" s="32">
        <f>'935'!Z676</f>
        <v>0</v>
      </c>
      <c r="S676" s="58">
        <f>Q676-R676</f>
        <v>0</v>
      </c>
      <c r="T676" s="59">
        <f>IF(R676,Q676/R676-1,"")</f>
        <v>0</v>
      </c>
      <c r="U676" s="57">
        <f>N676+O676+P676</f>
        <v>0</v>
      </c>
      <c r="V676" s="32">
        <f>'935'!AA676</f>
        <v>0</v>
      </c>
      <c r="W676" s="58">
        <f>U676-V676</f>
        <v>0</v>
      </c>
      <c r="X676" s="59">
        <f>IF(V676,U676/V676-1,"")</f>
        <v>0</v>
      </c>
      <c r="Y676" s="57">
        <f>0.01*('11'!B$16-'935'!X676)*'Matrix'!BU676</f>
        <v>0</v>
      </c>
      <c r="Z676" s="33">
        <f>0.01*'11'!B$16*'Matrix'!D676*'Matrix'!CW676</f>
        <v>0</v>
      </c>
      <c r="AA676" s="33">
        <f>'Matrix'!D676*MAX('Matrix'!DE676,0-('Matrix'!DD676+IF('935'!Q676=0,0,(1-'935'!Y676/'11'!C$16)*'11'!B$16/('11'!B$16-'935'!X676)*IF('Matrix'!D676=0,1,'Matrix'!BY676/'Matrix'!D676)*'Matrix'!CV676)))*'11'!B$16*0.01*'DNO totals'!B$274/'DNO totals'!B$296</f>
        <v>0</v>
      </c>
      <c r="AB676" s="33">
        <f>'Matrix'!D676*'Charging rates'!B$106*'Matrix'!DB676</f>
        <v>0</v>
      </c>
      <c r="AC676" s="33">
        <f>'Matrix'!D676*MAX('Matrix'!DE676,0-('Matrix'!DD676+IF('935'!Q676=0,0,(1-'935'!Y676/'11'!C$16)*'11'!B$16/('11'!B$16-'935'!X676)*IF('Matrix'!D676=0,1,'Matrix'!BY676/'Matrix'!D676)*'Matrix'!CV676)))*'11'!B$16*0.01*'DNO totals'!B$284/'DNO totals'!B$296</f>
        <v>0</v>
      </c>
      <c r="AD676" s="33">
        <f>0.01*('Matrix'!BY676*'11'!B$16*'Matrix'!CB676+'Matrix'!D676*'Matrix'!CD676*'935'!Q676*('11'!C$16-'935'!Y676)*('11'!B$16/('11'!B$16-'935'!X676)))</f>
        <v>0</v>
      </c>
      <c r="AE676" s="33">
        <f>'Matrix'!D676*'Charging rates'!B$116*('Parameters'!B$21+'Matrix'!J676)*IF('DNO totals'!B$323&lt;0,1,'935'!S676)</f>
        <v>0</v>
      </c>
      <c r="AF676" s="33">
        <f>'Matrix'!D676*MAX('Matrix'!DE676,0-('Matrix'!DD676+IF('935'!Q676=0,0,(1-'935'!Y676/'11'!C$16)*'11'!B$16/('11'!B$16-'935'!X676)*IF('Matrix'!D676=0,1,'Matrix'!BY676/'Matrix'!D676)*'Matrix'!CV676)))*'11'!B$16*0.01*(1-('DNO totals'!B$284+'DNO totals'!B$274)/'DNO totals'!B$296)</f>
        <v>0</v>
      </c>
      <c r="AG676" s="49">
        <f>Q676-Y676-Z676-AA676-AB676-AC676-AD676-AE676-AF676</f>
        <v>0</v>
      </c>
    </row>
    <row r="677" spans="1:33">
      <c r="A677" s="28">
        <v>577</v>
      </c>
      <c r="B677" s="48">
        <f>'Results'!B677</f>
        <v>0</v>
      </c>
      <c r="C677" s="34">
        <f>'Results'!C677</f>
        <v>0</v>
      </c>
      <c r="D677" s="55">
        <f>'Results'!D677</f>
        <v>0</v>
      </c>
      <c r="E677" s="55">
        <f>'Results'!E677</f>
        <v>0</v>
      </c>
      <c r="F677" s="56">
        <f>'Results'!F677</f>
        <v>0</v>
      </c>
      <c r="G677" s="34">
        <f>'Results'!G677</f>
        <v>0</v>
      </c>
      <c r="H677" s="55">
        <f>'Results'!H677</f>
        <v>0</v>
      </c>
      <c r="I677" s="55">
        <f>'Results'!I677</f>
        <v>0</v>
      </c>
      <c r="J677" s="56">
        <f>'Results'!J677</f>
        <v>0</v>
      </c>
      <c r="K677" s="57">
        <f>0.01*'11'!B$16*'Matrix'!D677*'Results'!E677</f>
        <v>0</v>
      </c>
      <c r="L677" s="33">
        <f>0.01*('11'!C$16-'935'!Y677)*'Results'!C677*'Matrix'!D677*('11'!B$16/('11'!B$16-'935'!X677))*'935'!Q677</f>
        <v>0</v>
      </c>
      <c r="M677" s="49">
        <f>0.01*('11'!B$16-'935'!X677)*'Results'!D677</f>
        <v>0</v>
      </c>
      <c r="N677" s="33">
        <f>0.01*'11'!B$16*'Matrix'!I677*'Matrix'!BS677</f>
        <v>0</v>
      </c>
      <c r="O677" s="33">
        <f>0.01*('11'!B$16-'935'!X677)*'Matrix'!BX677</f>
        <v>0</v>
      </c>
      <c r="P677" s="49">
        <f>0.01*'Matrix'!BM677*'935'!U677</f>
        <v>0</v>
      </c>
      <c r="Q677" s="57">
        <f>K677+L677+M677</f>
        <v>0</v>
      </c>
      <c r="R677" s="32">
        <f>'935'!Z677</f>
        <v>0</v>
      </c>
      <c r="S677" s="58">
        <f>Q677-R677</f>
        <v>0</v>
      </c>
      <c r="T677" s="59">
        <f>IF(R677,Q677/R677-1,"")</f>
        <v>0</v>
      </c>
      <c r="U677" s="57">
        <f>N677+O677+P677</f>
        <v>0</v>
      </c>
      <c r="V677" s="32">
        <f>'935'!AA677</f>
        <v>0</v>
      </c>
      <c r="W677" s="58">
        <f>U677-V677</f>
        <v>0</v>
      </c>
      <c r="X677" s="59">
        <f>IF(V677,U677/V677-1,"")</f>
        <v>0</v>
      </c>
      <c r="Y677" s="57">
        <f>0.01*('11'!B$16-'935'!X677)*'Matrix'!BU677</f>
        <v>0</v>
      </c>
      <c r="Z677" s="33">
        <f>0.01*'11'!B$16*'Matrix'!D677*'Matrix'!CW677</f>
        <v>0</v>
      </c>
      <c r="AA677" s="33">
        <f>'Matrix'!D677*MAX('Matrix'!DE677,0-('Matrix'!DD677+IF('935'!Q677=0,0,(1-'935'!Y677/'11'!C$16)*'11'!B$16/('11'!B$16-'935'!X677)*IF('Matrix'!D677=0,1,'Matrix'!BY677/'Matrix'!D677)*'Matrix'!CV677)))*'11'!B$16*0.01*'DNO totals'!B$274/'DNO totals'!B$296</f>
        <v>0</v>
      </c>
      <c r="AB677" s="33">
        <f>'Matrix'!D677*'Charging rates'!B$106*'Matrix'!DB677</f>
        <v>0</v>
      </c>
      <c r="AC677" s="33">
        <f>'Matrix'!D677*MAX('Matrix'!DE677,0-('Matrix'!DD677+IF('935'!Q677=0,0,(1-'935'!Y677/'11'!C$16)*'11'!B$16/('11'!B$16-'935'!X677)*IF('Matrix'!D677=0,1,'Matrix'!BY677/'Matrix'!D677)*'Matrix'!CV677)))*'11'!B$16*0.01*'DNO totals'!B$284/'DNO totals'!B$296</f>
        <v>0</v>
      </c>
      <c r="AD677" s="33">
        <f>0.01*('Matrix'!BY677*'11'!B$16*'Matrix'!CB677+'Matrix'!D677*'Matrix'!CD677*'935'!Q677*('11'!C$16-'935'!Y677)*('11'!B$16/('11'!B$16-'935'!X677)))</f>
        <v>0</v>
      </c>
      <c r="AE677" s="33">
        <f>'Matrix'!D677*'Charging rates'!B$116*('Parameters'!B$21+'Matrix'!J677)*IF('DNO totals'!B$323&lt;0,1,'935'!S677)</f>
        <v>0</v>
      </c>
      <c r="AF677" s="33">
        <f>'Matrix'!D677*MAX('Matrix'!DE677,0-('Matrix'!DD677+IF('935'!Q677=0,0,(1-'935'!Y677/'11'!C$16)*'11'!B$16/('11'!B$16-'935'!X677)*IF('Matrix'!D677=0,1,'Matrix'!BY677/'Matrix'!D677)*'Matrix'!CV677)))*'11'!B$16*0.01*(1-('DNO totals'!B$284+'DNO totals'!B$274)/'DNO totals'!B$296)</f>
        <v>0</v>
      </c>
      <c r="AG677" s="49">
        <f>Q677-Y677-Z677-AA677-AB677-AC677-AD677-AE677-AF677</f>
        <v>0</v>
      </c>
    </row>
    <row r="678" spans="1:33">
      <c r="A678" s="28">
        <v>578</v>
      </c>
      <c r="B678" s="48">
        <f>'Results'!B678</f>
        <v>0</v>
      </c>
      <c r="C678" s="34">
        <f>'Results'!C678</f>
        <v>0</v>
      </c>
      <c r="D678" s="55">
        <f>'Results'!D678</f>
        <v>0</v>
      </c>
      <c r="E678" s="55">
        <f>'Results'!E678</f>
        <v>0</v>
      </c>
      <c r="F678" s="56">
        <f>'Results'!F678</f>
        <v>0</v>
      </c>
      <c r="G678" s="34">
        <f>'Results'!G678</f>
        <v>0</v>
      </c>
      <c r="H678" s="55">
        <f>'Results'!H678</f>
        <v>0</v>
      </c>
      <c r="I678" s="55">
        <f>'Results'!I678</f>
        <v>0</v>
      </c>
      <c r="J678" s="56">
        <f>'Results'!J678</f>
        <v>0</v>
      </c>
      <c r="K678" s="57">
        <f>0.01*'11'!B$16*'Matrix'!D678*'Results'!E678</f>
        <v>0</v>
      </c>
      <c r="L678" s="33">
        <f>0.01*('11'!C$16-'935'!Y678)*'Results'!C678*'Matrix'!D678*('11'!B$16/('11'!B$16-'935'!X678))*'935'!Q678</f>
        <v>0</v>
      </c>
      <c r="M678" s="49">
        <f>0.01*('11'!B$16-'935'!X678)*'Results'!D678</f>
        <v>0</v>
      </c>
      <c r="N678" s="33">
        <f>0.01*'11'!B$16*'Matrix'!I678*'Matrix'!BS678</f>
        <v>0</v>
      </c>
      <c r="O678" s="33">
        <f>0.01*('11'!B$16-'935'!X678)*'Matrix'!BX678</f>
        <v>0</v>
      </c>
      <c r="P678" s="49">
        <f>0.01*'Matrix'!BM678*'935'!U678</f>
        <v>0</v>
      </c>
      <c r="Q678" s="57">
        <f>K678+L678+M678</f>
        <v>0</v>
      </c>
      <c r="R678" s="32">
        <f>'935'!Z678</f>
        <v>0</v>
      </c>
      <c r="S678" s="58">
        <f>Q678-R678</f>
        <v>0</v>
      </c>
      <c r="T678" s="59">
        <f>IF(R678,Q678/R678-1,"")</f>
        <v>0</v>
      </c>
      <c r="U678" s="57">
        <f>N678+O678+P678</f>
        <v>0</v>
      </c>
      <c r="V678" s="32">
        <f>'935'!AA678</f>
        <v>0</v>
      </c>
      <c r="W678" s="58">
        <f>U678-V678</f>
        <v>0</v>
      </c>
      <c r="X678" s="59">
        <f>IF(V678,U678/V678-1,"")</f>
        <v>0</v>
      </c>
      <c r="Y678" s="57">
        <f>0.01*('11'!B$16-'935'!X678)*'Matrix'!BU678</f>
        <v>0</v>
      </c>
      <c r="Z678" s="33">
        <f>0.01*'11'!B$16*'Matrix'!D678*'Matrix'!CW678</f>
        <v>0</v>
      </c>
      <c r="AA678" s="33">
        <f>'Matrix'!D678*MAX('Matrix'!DE678,0-('Matrix'!DD678+IF('935'!Q678=0,0,(1-'935'!Y678/'11'!C$16)*'11'!B$16/('11'!B$16-'935'!X678)*IF('Matrix'!D678=0,1,'Matrix'!BY678/'Matrix'!D678)*'Matrix'!CV678)))*'11'!B$16*0.01*'DNO totals'!B$274/'DNO totals'!B$296</f>
        <v>0</v>
      </c>
      <c r="AB678" s="33">
        <f>'Matrix'!D678*'Charging rates'!B$106*'Matrix'!DB678</f>
        <v>0</v>
      </c>
      <c r="AC678" s="33">
        <f>'Matrix'!D678*MAX('Matrix'!DE678,0-('Matrix'!DD678+IF('935'!Q678=0,0,(1-'935'!Y678/'11'!C$16)*'11'!B$16/('11'!B$16-'935'!X678)*IF('Matrix'!D678=0,1,'Matrix'!BY678/'Matrix'!D678)*'Matrix'!CV678)))*'11'!B$16*0.01*'DNO totals'!B$284/'DNO totals'!B$296</f>
        <v>0</v>
      </c>
      <c r="AD678" s="33">
        <f>0.01*('Matrix'!BY678*'11'!B$16*'Matrix'!CB678+'Matrix'!D678*'Matrix'!CD678*'935'!Q678*('11'!C$16-'935'!Y678)*('11'!B$16/('11'!B$16-'935'!X678)))</f>
        <v>0</v>
      </c>
      <c r="AE678" s="33">
        <f>'Matrix'!D678*'Charging rates'!B$116*('Parameters'!B$21+'Matrix'!J678)*IF('DNO totals'!B$323&lt;0,1,'935'!S678)</f>
        <v>0</v>
      </c>
      <c r="AF678" s="33">
        <f>'Matrix'!D678*MAX('Matrix'!DE678,0-('Matrix'!DD678+IF('935'!Q678=0,0,(1-'935'!Y678/'11'!C$16)*'11'!B$16/('11'!B$16-'935'!X678)*IF('Matrix'!D678=0,1,'Matrix'!BY678/'Matrix'!D678)*'Matrix'!CV678)))*'11'!B$16*0.01*(1-('DNO totals'!B$284+'DNO totals'!B$274)/'DNO totals'!B$296)</f>
        <v>0</v>
      </c>
      <c r="AG678" s="49">
        <f>Q678-Y678-Z678-AA678-AB678-AC678-AD678-AE678-AF678</f>
        <v>0</v>
      </c>
    </row>
    <row r="679" spans="1:33">
      <c r="A679" s="28">
        <v>579</v>
      </c>
      <c r="B679" s="48">
        <f>'Results'!B679</f>
        <v>0</v>
      </c>
      <c r="C679" s="34">
        <f>'Results'!C679</f>
        <v>0</v>
      </c>
      <c r="D679" s="55">
        <f>'Results'!D679</f>
        <v>0</v>
      </c>
      <c r="E679" s="55">
        <f>'Results'!E679</f>
        <v>0</v>
      </c>
      <c r="F679" s="56">
        <f>'Results'!F679</f>
        <v>0</v>
      </c>
      <c r="G679" s="34">
        <f>'Results'!G679</f>
        <v>0</v>
      </c>
      <c r="H679" s="55">
        <f>'Results'!H679</f>
        <v>0</v>
      </c>
      <c r="I679" s="55">
        <f>'Results'!I679</f>
        <v>0</v>
      </c>
      <c r="J679" s="56">
        <f>'Results'!J679</f>
        <v>0</v>
      </c>
      <c r="K679" s="57">
        <f>0.01*'11'!B$16*'Matrix'!D679*'Results'!E679</f>
        <v>0</v>
      </c>
      <c r="L679" s="33">
        <f>0.01*('11'!C$16-'935'!Y679)*'Results'!C679*'Matrix'!D679*('11'!B$16/('11'!B$16-'935'!X679))*'935'!Q679</f>
        <v>0</v>
      </c>
      <c r="M679" s="49">
        <f>0.01*('11'!B$16-'935'!X679)*'Results'!D679</f>
        <v>0</v>
      </c>
      <c r="N679" s="33">
        <f>0.01*'11'!B$16*'Matrix'!I679*'Matrix'!BS679</f>
        <v>0</v>
      </c>
      <c r="O679" s="33">
        <f>0.01*('11'!B$16-'935'!X679)*'Matrix'!BX679</f>
        <v>0</v>
      </c>
      <c r="P679" s="49">
        <f>0.01*'Matrix'!BM679*'935'!U679</f>
        <v>0</v>
      </c>
      <c r="Q679" s="57">
        <f>K679+L679+M679</f>
        <v>0</v>
      </c>
      <c r="R679" s="32">
        <f>'935'!Z679</f>
        <v>0</v>
      </c>
      <c r="S679" s="58">
        <f>Q679-R679</f>
        <v>0</v>
      </c>
      <c r="T679" s="59">
        <f>IF(R679,Q679/R679-1,"")</f>
        <v>0</v>
      </c>
      <c r="U679" s="57">
        <f>N679+O679+P679</f>
        <v>0</v>
      </c>
      <c r="V679" s="32">
        <f>'935'!AA679</f>
        <v>0</v>
      </c>
      <c r="W679" s="58">
        <f>U679-V679</f>
        <v>0</v>
      </c>
      <c r="X679" s="59">
        <f>IF(V679,U679/V679-1,"")</f>
        <v>0</v>
      </c>
      <c r="Y679" s="57">
        <f>0.01*('11'!B$16-'935'!X679)*'Matrix'!BU679</f>
        <v>0</v>
      </c>
      <c r="Z679" s="33">
        <f>0.01*'11'!B$16*'Matrix'!D679*'Matrix'!CW679</f>
        <v>0</v>
      </c>
      <c r="AA679" s="33">
        <f>'Matrix'!D679*MAX('Matrix'!DE679,0-('Matrix'!DD679+IF('935'!Q679=0,0,(1-'935'!Y679/'11'!C$16)*'11'!B$16/('11'!B$16-'935'!X679)*IF('Matrix'!D679=0,1,'Matrix'!BY679/'Matrix'!D679)*'Matrix'!CV679)))*'11'!B$16*0.01*'DNO totals'!B$274/'DNO totals'!B$296</f>
        <v>0</v>
      </c>
      <c r="AB679" s="33">
        <f>'Matrix'!D679*'Charging rates'!B$106*'Matrix'!DB679</f>
        <v>0</v>
      </c>
      <c r="AC679" s="33">
        <f>'Matrix'!D679*MAX('Matrix'!DE679,0-('Matrix'!DD679+IF('935'!Q679=0,0,(1-'935'!Y679/'11'!C$16)*'11'!B$16/('11'!B$16-'935'!X679)*IF('Matrix'!D679=0,1,'Matrix'!BY679/'Matrix'!D679)*'Matrix'!CV679)))*'11'!B$16*0.01*'DNO totals'!B$284/'DNO totals'!B$296</f>
        <v>0</v>
      </c>
      <c r="AD679" s="33">
        <f>0.01*('Matrix'!BY679*'11'!B$16*'Matrix'!CB679+'Matrix'!D679*'Matrix'!CD679*'935'!Q679*('11'!C$16-'935'!Y679)*('11'!B$16/('11'!B$16-'935'!X679)))</f>
        <v>0</v>
      </c>
      <c r="AE679" s="33">
        <f>'Matrix'!D679*'Charging rates'!B$116*('Parameters'!B$21+'Matrix'!J679)*IF('DNO totals'!B$323&lt;0,1,'935'!S679)</f>
        <v>0</v>
      </c>
      <c r="AF679" s="33">
        <f>'Matrix'!D679*MAX('Matrix'!DE679,0-('Matrix'!DD679+IF('935'!Q679=0,0,(1-'935'!Y679/'11'!C$16)*'11'!B$16/('11'!B$16-'935'!X679)*IF('Matrix'!D679=0,1,'Matrix'!BY679/'Matrix'!D679)*'Matrix'!CV679)))*'11'!B$16*0.01*(1-('DNO totals'!B$284+'DNO totals'!B$274)/'DNO totals'!B$296)</f>
        <v>0</v>
      </c>
      <c r="AG679" s="49">
        <f>Q679-Y679-Z679-AA679-AB679-AC679-AD679-AE679-AF679</f>
        <v>0</v>
      </c>
    </row>
    <row r="680" spans="1:33">
      <c r="A680" s="28">
        <v>580</v>
      </c>
      <c r="B680" s="48">
        <f>'Results'!B680</f>
        <v>0</v>
      </c>
      <c r="C680" s="34">
        <f>'Results'!C680</f>
        <v>0</v>
      </c>
      <c r="D680" s="55">
        <f>'Results'!D680</f>
        <v>0</v>
      </c>
      <c r="E680" s="55">
        <f>'Results'!E680</f>
        <v>0</v>
      </c>
      <c r="F680" s="56">
        <f>'Results'!F680</f>
        <v>0</v>
      </c>
      <c r="G680" s="34">
        <f>'Results'!G680</f>
        <v>0</v>
      </c>
      <c r="H680" s="55">
        <f>'Results'!H680</f>
        <v>0</v>
      </c>
      <c r="I680" s="55">
        <f>'Results'!I680</f>
        <v>0</v>
      </c>
      <c r="J680" s="56">
        <f>'Results'!J680</f>
        <v>0</v>
      </c>
      <c r="K680" s="57">
        <f>0.01*'11'!B$16*'Matrix'!D680*'Results'!E680</f>
        <v>0</v>
      </c>
      <c r="L680" s="33">
        <f>0.01*('11'!C$16-'935'!Y680)*'Results'!C680*'Matrix'!D680*('11'!B$16/('11'!B$16-'935'!X680))*'935'!Q680</f>
        <v>0</v>
      </c>
      <c r="M680" s="49">
        <f>0.01*('11'!B$16-'935'!X680)*'Results'!D680</f>
        <v>0</v>
      </c>
      <c r="N680" s="33">
        <f>0.01*'11'!B$16*'Matrix'!I680*'Matrix'!BS680</f>
        <v>0</v>
      </c>
      <c r="O680" s="33">
        <f>0.01*('11'!B$16-'935'!X680)*'Matrix'!BX680</f>
        <v>0</v>
      </c>
      <c r="P680" s="49">
        <f>0.01*'Matrix'!BM680*'935'!U680</f>
        <v>0</v>
      </c>
      <c r="Q680" s="57">
        <f>K680+L680+M680</f>
        <v>0</v>
      </c>
      <c r="R680" s="32">
        <f>'935'!Z680</f>
        <v>0</v>
      </c>
      <c r="S680" s="58">
        <f>Q680-R680</f>
        <v>0</v>
      </c>
      <c r="T680" s="59">
        <f>IF(R680,Q680/R680-1,"")</f>
        <v>0</v>
      </c>
      <c r="U680" s="57">
        <f>N680+O680+P680</f>
        <v>0</v>
      </c>
      <c r="V680" s="32">
        <f>'935'!AA680</f>
        <v>0</v>
      </c>
      <c r="W680" s="58">
        <f>U680-V680</f>
        <v>0</v>
      </c>
      <c r="X680" s="59">
        <f>IF(V680,U680/V680-1,"")</f>
        <v>0</v>
      </c>
      <c r="Y680" s="57">
        <f>0.01*('11'!B$16-'935'!X680)*'Matrix'!BU680</f>
        <v>0</v>
      </c>
      <c r="Z680" s="33">
        <f>0.01*'11'!B$16*'Matrix'!D680*'Matrix'!CW680</f>
        <v>0</v>
      </c>
      <c r="AA680" s="33">
        <f>'Matrix'!D680*MAX('Matrix'!DE680,0-('Matrix'!DD680+IF('935'!Q680=0,0,(1-'935'!Y680/'11'!C$16)*'11'!B$16/('11'!B$16-'935'!X680)*IF('Matrix'!D680=0,1,'Matrix'!BY680/'Matrix'!D680)*'Matrix'!CV680)))*'11'!B$16*0.01*'DNO totals'!B$274/'DNO totals'!B$296</f>
        <v>0</v>
      </c>
      <c r="AB680" s="33">
        <f>'Matrix'!D680*'Charging rates'!B$106*'Matrix'!DB680</f>
        <v>0</v>
      </c>
      <c r="AC680" s="33">
        <f>'Matrix'!D680*MAX('Matrix'!DE680,0-('Matrix'!DD680+IF('935'!Q680=0,0,(1-'935'!Y680/'11'!C$16)*'11'!B$16/('11'!B$16-'935'!X680)*IF('Matrix'!D680=0,1,'Matrix'!BY680/'Matrix'!D680)*'Matrix'!CV680)))*'11'!B$16*0.01*'DNO totals'!B$284/'DNO totals'!B$296</f>
        <v>0</v>
      </c>
      <c r="AD680" s="33">
        <f>0.01*('Matrix'!BY680*'11'!B$16*'Matrix'!CB680+'Matrix'!D680*'Matrix'!CD680*'935'!Q680*('11'!C$16-'935'!Y680)*('11'!B$16/('11'!B$16-'935'!X680)))</f>
        <v>0</v>
      </c>
      <c r="AE680" s="33">
        <f>'Matrix'!D680*'Charging rates'!B$116*('Parameters'!B$21+'Matrix'!J680)*IF('DNO totals'!B$323&lt;0,1,'935'!S680)</f>
        <v>0</v>
      </c>
      <c r="AF680" s="33">
        <f>'Matrix'!D680*MAX('Matrix'!DE680,0-('Matrix'!DD680+IF('935'!Q680=0,0,(1-'935'!Y680/'11'!C$16)*'11'!B$16/('11'!B$16-'935'!X680)*IF('Matrix'!D680=0,1,'Matrix'!BY680/'Matrix'!D680)*'Matrix'!CV680)))*'11'!B$16*0.01*(1-('DNO totals'!B$284+'DNO totals'!B$274)/'DNO totals'!B$296)</f>
        <v>0</v>
      </c>
      <c r="AG680" s="49">
        <f>Q680-Y680-Z680-AA680-AB680-AC680-AD680-AE680-AF680</f>
        <v>0</v>
      </c>
    </row>
    <row r="681" spans="1:33">
      <c r="A681" s="28">
        <v>581</v>
      </c>
      <c r="B681" s="48">
        <f>'Results'!B681</f>
        <v>0</v>
      </c>
      <c r="C681" s="34">
        <f>'Results'!C681</f>
        <v>0</v>
      </c>
      <c r="D681" s="55">
        <f>'Results'!D681</f>
        <v>0</v>
      </c>
      <c r="E681" s="55">
        <f>'Results'!E681</f>
        <v>0</v>
      </c>
      <c r="F681" s="56">
        <f>'Results'!F681</f>
        <v>0</v>
      </c>
      <c r="G681" s="34">
        <f>'Results'!G681</f>
        <v>0</v>
      </c>
      <c r="H681" s="55">
        <f>'Results'!H681</f>
        <v>0</v>
      </c>
      <c r="I681" s="55">
        <f>'Results'!I681</f>
        <v>0</v>
      </c>
      <c r="J681" s="56">
        <f>'Results'!J681</f>
        <v>0</v>
      </c>
      <c r="K681" s="57">
        <f>0.01*'11'!B$16*'Matrix'!D681*'Results'!E681</f>
        <v>0</v>
      </c>
      <c r="L681" s="33">
        <f>0.01*('11'!C$16-'935'!Y681)*'Results'!C681*'Matrix'!D681*('11'!B$16/('11'!B$16-'935'!X681))*'935'!Q681</f>
        <v>0</v>
      </c>
      <c r="M681" s="49">
        <f>0.01*('11'!B$16-'935'!X681)*'Results'!D681</f>
        <v>0</v>
      </c>
      <c r="N681" s="33">
        <f>0.01*'11'!B$16*'Matrix'!I681*'Matrix'!BS681</f>
        <v>0</v>
      </c>
      <c r="O681" s="33">
        <f>0.01*('11'!B$16-'935'!X681)*'Matrix'!BX681</f>
        <v>0</v>
      </c>
      <c r="P681" s="49">
        <f>0.01*'Matrix'!BM681*'935'!U681</f>
        <v>0</v>
      </c>
      <c r="Q681" s="57">
        <f>K681+L681+M681</f>
        <v>0</v>
      </c>
      <c r="R681" s="32">
        <f>'935'!Z681</f>
        <v>0</v>
      </c>
      <c r="S681" s="58">
        <f>Q681-R681</f>
        <v>0</v>
      </c>
      <c r="T681" s="59">
        <f>IF(R681,Q681/R681-1,"")</f>
        <v>0</v>
      </c>
      <c r="U681" s="57">
        <f>N681+O681+P681</f>
        <v>0</v>
      </c>
      <c r="V681" s="32">
        <f>'935'!AA681</f>
        <v>0</v>
      </c>
      <c r="W681" s="58">
        <f>U681-V681</f>
        <v>0</v>
      </c>
      <c r="X681" s="59">
        <f>IF(V681,U681/V681-1,"")</f>
        <v>0</v>
      </c>
      <c r="Y681" s="57">
        <f>0.01*('11'!B$16-'935'!X681)*'Matrix'!BU681</f>
        <v>0</v>
      </c>
      <c r="Z681" s="33">
        <f>0.01*'11'!B$16*'Matrix'!D681*'Matrix'!CW681</f>
        <v>0</v>
      </c>
      <c r="AA681" s="33">
        <f>'Matrix'!D681*MAX('Matrix'!DE681,0-('Matrix'!DD681+IF('935'!Q681=0,0,(1-'935'!Y681/'11'!C$16)*'11'!B$16/('11'!B$16-'935'!X681)*IF('Matrix'!D681=0,1,'Matrix'!BY681/'Matrix'!D681)*'Matrix'!CV681)))*'11'!B$16*0.01*'DNO totals'!B$274/'DNO totals'!B$296</f>
        <v>0</v>
      </c>
      <c r="AB681" s="33">
        <f>'Matrix'!D681*'Charging rates'!B$106*'Matrix'!DB681</f>
        <v>0</v>
      </c>
      <c r="AC681" s="33">
        <f>'Matrix'!D681*MAX('Matrix'!DE681,0-('Matrix'!DD681+IF('935'!Q681=0,0,(1-'935'!Y681/'11'!C$16)*'11'!B$16/('11'!B$16-'935'!X681)*IF('Matrix'!D681=0,1,'Matrix'!BY681/'Matrix'!D681)*'Matrix'!CV681)))*'11'!B$16*0.01*'DNO totals'!B$284/'DNO totals'!B$296</f>
        <v>0</v>
      </c>
      <c r="AD681" s="33">
        <f>0.01*('Matrix'!BY681*'11'!B$16*'Matrix'!CB681+'Matrix'!D681*'Matrix'!CD681*'935'!Q681*('11'!C$16-'935'!Y681)*('11'!B$16/('11'!B$16-'935'!X681)))</f>
        <v>0</v>
      </c>
      <c r="AE681" s="33">
        <f>'Matrix'!D681*'Charging rates'!B$116*('Parameters'!B$21+'Matrix'!J681)*IF('DNO totals'!B$323&lt;0,1,'935'!S681)</f>
        <v>0</v>
      </c>
      <c r="AF681" s="33">
        <f>'Matrix'!D681*MAX('Matrix'!DE681,0-('Matrix'!DD681+IF('935'!Q681=0,0,(1-'935'!Y681/'11'!C$16)*'11'!B$16/('11'!B$16-'935'!X681)*IF('Matrix'!D681=0,1,'Matrix'!BY681/'Matrix'!D681)*'Matrix'!CV681)))*'11'!B$16*0.01*(1-('DNO totals'!B$284+'DNO totals'!B$274)/'DNO totals'!B$296)</f>
        <v>0</v>
      </c>
      <c r="AG681" s="49">
        <f>Q681-Y681-Z681-AA681-AB681-AC681-AD681-AE681-AF681</f>
        <v>0</v>
      </c>
    </row>
    <row r="682" spans="1:33">
      <c r="A682" s="28">
        <v>582</v>
      </c>
      <c r="B682" s="48">
        <f>'Results'!B682</f>
        <v>0</v>
      </c>
      <c r="C682" s="34">
        <f>'Results'!C682</f>
        <v>0</v>
      </c>
      <c r="D682" s="55">
        <f>'Results'!D682</f>
        <v>0</v>
      </c>
      <c r="E682" s="55">
        <f>'Results'!E682</f>
        <v>0</v>
      </c>
      <c r="F682" s="56">
        <f>'Results'!F682</f>
        <v>0</v>
      </c>
      <c r="G682" s="34">
        <f>'Results'!G682</f>
        <v>0</v>
      </c>
      <c r="H682" s="55">
        <f>'Results'!H682</f>
        <v>0</v>
      </c>
      <c r="I682" s="55">
        <f>'Results'!I682</f>
        <v>0</v>
      </c>
      <c r="J682" s="56">
        <f>'Results'!J682</f>
        <v>0</v>
      </c>
      <c r="K682" s="57">
        <f>0.01*'11'!B$16*'Matrix'!D682*'Results'!E682</f>
        <v>0</v>
      </c>
      <c r="L682" s="33">
        <f>0.01*('11'!C$16-'935'!Y682)*'Results'!C682*'Matrix'!D682*('11'!B$16/('11'!B$16-'935'!X682))*'935'!Q682</f>
        <v>0</v>
      </c>
      <c r="M682" s="49">
        <f>0.01*('11'!B$16-'935'!X682)*'Results'!D682</f>
        <v>0</v>
      </c>
      <c r="N682" s="33">
        <f>0.01*'11'!B$16*'Matrix'!I682*'Matrix'!BS682</f>
        <v>0</v>
      </c>
      <c r="O682" s="33">
        <f>0.01*('11'!B$16-'935'!X682)*'Matrix'!BX682</f>
        <v>0</v>
      </c>
      <c r="P682" s="49">
        <f>0.01*'Matrix'!BM682*'935'!U682</f>
        <v>0</v>
      </c>
      <c r="Q682" s="57">
        <f>K682+L682+M682</f>
        <v>0</v>
      </c>
      <c r="R682" s="32">
        <f>'935'!Z682</f>
        <v>0</v>
      </c>
      <c r="S682" s="58">
        <f>Q682-R682</f>
        <v>0</v>
      </c>
      <c r="T682" s="59">
        <f>IF(R682,Q682/R682-1,"")</f>
        <v>0</v>
      </c>
      <c r="U682" s="57">
        <f>N682+O682+P682</f>
        <v>0</v>
      </c>
      <c r="V682" s="32">
        <f>'935'!AA682</f>
        <v>0</v>
      </c>
      <c r="W682" s="58">
        <f>U682-V682</f>
        <v>0</v>
      </c>
      <c r="X682" s="59">
        <f>IF(V682,U682/V682-1,"")</f>
        <v>0</v>
      </c>
      <c r="Y682" s="57">
        <f>0.01*('11'!B$16-'935'!X682)*'Matrix'!BU682</f>
        <v>0</v>
      </c>
      <c r="Z682" s="33">
        <f>0.01*'11'!B$16*'Matrix'!D682*'Matrix'!CW682</f>
        <v>0</v>
      </c>
      <c r="AA682" s="33">
        <f>'Matrix'!D682*MAX('Matrix'!DE682,0-('Matrix'!DD682+IF('935'!Q682=0,0,(1-'935'!Y682/'11'!C$16)*'11'!B$16/('11'!B$16-'935'!X682)*IF('Matrix'!D682=0,1,'Matrix'!BY682/'Matrix'!D682)*'Matrix'!CV682)))*'11'!B$16*0.01*'DNO totals'!B$274/'DNO totals'!B$296</f>
        <v>0</v>
      </c>
      <c r="AB682" s="33">
        <f>'Matrix'!D682*'Charging rates'!B$106*'Matrix'!DB682</f>
        <v>0</v>
      </c>
      <c r="AC682" s="33">
        <f>'Matrix'!D682*MAX('Matrix'!DE682,0-('Matrix'!DD682+IF('935'!Q682=0,0,(1-'935'!Y682/'11'!C$16)*'11'!B$16/('11'!B$16-'935'!X682)*IF('Matrix'!D682=0,1,'Matrix'!BY682/'Matrix'!D682)*'Matrix'!CV682)))*'11'!B$16*0.01*'DNO totals'!B$284/'DNO totals'!B$296</f>
        <v>0</v>
      </c>
      <c r="AD682" s="33">
        <f>0.01*('Matrix'!BY682*'11'!B$16*'Matrix'!CB682+'Matrix'!D682*'Matrix'!CD682*'935'!Q682*('11'!C$16-'935'!Y682)*('11'!B$16/('11'!B$16-'935'!X682)))</f>
        <v>0</v>
      </c>
      <c r="AE682" s="33">
        <f>'Matrix'!D682*'Charging rates'!B$116*('Parameters'!B$21+'Matrix'!J682)*IF('DNO totals'!B$323&lt;0,1,'935'!S682)</f>
        <v>0</v>
      </c>
      <c r="AF682" s="33">
        <f>'Matrix'!D682*MAX('Matrix'!DE682,0-('Matrix'!DD682+IF('935'!Q682=0,0,(1-'935'!Y682/'11'!C$16)*'11'!B$16/('11'!B$16-'935'!X682)*IF('Matrix'!D682=0,1,'Matrix'!BY682/'Matrix'!D682)*'Matrix'!CV682)))*'11'!B$16*0.01*(1-('DNO totals'!B$284+'DNO totals'!B$274)/'DNO totals'!B$296)</f>
        <v>0</v>
      </c>
      <c r="AG682" s="49">
        <f>Q682-Y682-Z682-AA682-AB682-AC682-AD682-AE682-AF682</f>
        <v>0</v>
      </c>
    </row>
    <row r="683" spans="1:33">
      <c r="A683" s="28">
        <v>583</v>
      </c>
      <c r="B683" s="48">
        <f>'Results'!B683</f>
        <v>0</v>
      </c>
      <c r="C683" s="34">
        <f>'Results'!C683</f>
        <v>0</v>
      </c>
      <c r="D683" s="55">
        <f>'Results'!D683</f>
        <v>0</v>
      </c>
      <c r="E683" s="55">
        <f>'Results'!E683</f>
        <v>0</v>
      </c>
      <c r="F683" s="56">
        <f>'Results'!F683</f>
        <v>0</v>
      </c>
      <c r="G683" s="34">
        <f>'Results'!G683</f>
        <v>0</v>
      </c>
      <c r="H683" s="55">
        <f>'Results'!H683</f>
        <v>0</v>
      </c>
      <c r="I683" s="55">
        <f>'Results'!I683</f>
        <v>0</v>
      </c>
      <c r="J683" s="56">
        <f>'Results'!J683</f>
        <v>0</v>
      </c>
      <c r="K683" s="57">
        <f>0.01*'11'!B$16*'Matrix'!D683*'Results'!E683</f>
        <v>0</v>
      </c>
      <c r="L683" s="33">
        <f>0.01*('11'!C$16-'935'!Y683)*'Results'!C683*'Matrix'!D683*('11'!B$16/('11'!B$16-'935'!X683))*'935'!Q683</f>
        <v>0</v>
      </c>
      <c r="M683" s="49">
        <f>0.01*('11'!B$16-'935'!X683)*'Results'!D683</f>
        <v>0</v>
      </c>
      <c r="N683" s="33">
        <f>0.01*'11'!B$16*'Matrix'!I683*'Matrix'!BS683</f>
        <v>0</v>
      </c>
      <c r="O683" s="33">
        <f>0.01*('11'!B$16-'935'!X683)*'Matrix'!BX683</f>
        <v>0</v>
      </c>
      <c r="P683" s="49">
        <f>0.01*'Matrix'!BM683*'935'!U683</f>
        <v>0</v>
      </c>
      <c r="Q683" s="57">
        <f>K683+L683+M683</f>
        <v>0</v>
      </c>
      <c r="R683" s="32">
        <f>'935'!Z683</f>
        <v>0</v>
      </c>
      <c r="S683" s="58">
        <f>Q683-R683</f>
        <v>0</v>
      </c>
      <c r="T683" s="59">
        <f>IF(R683,Q683/R683-1,"")</f>
        <v>0</v>
      </c>
      <c r="U683" s="57">
        <f>N683+O683+P683</f>
        <v>0</v>
      </c>
      <c r="V683" s="32">
        <f>'935'!AA683</f>
        <v>0</v>
      </c>
      <c r="W683" s="58">
        <f>U683-V683</f>
        <v>0</v>
      </c>
      <c r="X683" s="59">
        <f>IF(V683,U683/V683-1,"")</f>
        <v>0</v>
      </c>
      <c r="Y683" s="57">
        <f>0.01*('11'!B$16-'935'!X683)*'Matrix'!BU683</f>
        <v>0</v>
      </c>
      <c r="Z683" s="33">
        <f>0.01*'11'!B$16*'Matrix'!D683*'Matrix'!CW683</f>
        <v>0</v>
      </c>
      <c r="AA683" s="33">
        <f>'Matrix'!D683*MAX('Matrix'!DE683,0-('Matrix'!DD683+IF('935'!Q683=0,0,(1-'935'!Y683/'11'!C$16)*'11'!B$16/('11'!B$16-'935'!X683)*IF('Matrix'!D683=0,1,'Matrix'!BY683/'Matrix'!D683)*'Matrix'!CV683)))*'11'!B$16*0.01*'DNO totals'!B$274/'DNO totals'!B$296</f>
        <v>0</v>
      </c>
      <c r="AB683" s="33">
        <f>'Matrix'!D683*'Charging rates'!B$106*'Matrix'!DB683</f>
        <v>0</v>
      </c>
      <c r="AC683" s="33">
        <f>'Matrix'!D683*MAX('Matrix'!DE683,0-('Matrix'!DD683+IF('935'!Q683=0,0,(1-'935'!Y683/'11'!C$16)*'11'!B$16/('11'!B$16-'935'!X683)*IF('Matrix'!D683=0,1,'Matrix'!BY683/'Matrix'!D683)*'Matrix'!CV683)))*'11'!B$16*0.01*'DNO totals'!B$284/'DNO totals'!B$296</f>
        <v>0</v>
      </c>
      <c r="AD683" s="33">
        <f>0.01*('Matrix'!BY683*'11'!B$16*'Matrix'!CB683+'Matrix'!D683*'Matrix'!CD683*'935'!Q683*('11'!C$16-'935'!Y683)*('11'!B$16/('11'!B$16-'935'!X683)))</f>
        <v>0</v>
      </c>
      <c r="AE683" s="33">
        <f>'Matrix'!D683*'Charging rates'!B$116*('Parameters'!B$21+'Matrix'!J683)*IF('DNO totals'!B$323&lt;0,1,'935'!S683)</f>
        <v>0</v>
      </c>
      <c r="AF683" s="33">
        <f>'Matrix'!D683*MAX('Matrix'!DE683,0-('Matrix'!DD683+IF('935'!Q683=0,0,(1-'935'!Y683/'11'!C$16)*'11'!B$16/('11'!B$16-'935'!X683)*IF('Matrix'!D683=0,1,'Matrix'!BY683/'Matrix'!D683)*'Matrix'!CV683)))*'11'!B$16*0.01*(1-('DNO totals'!B$284+'DNO totals'!B$274)/'DNO totals'!B$296)</f>
        <v>0</v>
      </c>
      <c r="AG683" s="49">
        <f>Q683-Y683-Z683-AA683-AB683-AC683-AD683-AE683-AF683</f>
        <v>0</v>
      </c>
    </row>
    <row r="684" spans="1:33">
      <c r="A684" s="28">
        <v>584</v>
      </c>
      <c r="B684" s="48">
        <f>'Results'!B684</f>
        <v>0</v>
      </c>
      <c r="C684" s="34">
        <f>'Results'!C684</f>
        <v>0</v>
      </c>
      <c r="D684" s="55">
        <f>'Results'!D684</f>
        <v>0</v>
      </c>
      <c r="E684" s="55">
        <f>'Results'!E684</f>
        <v>0</v>
      </c>
      <c r="F684" s="56">
        <f>'Results'!F684</f>
        <v>0</v>
      </c>
      <c r="G684" s="34">
        <f>'Results'!G684</f>
        <v>0</v>
      </c>
      <c r="H684" s="55">
        <f>'Results'!H684</f>
        <v>0</v>
      </c>
      <c r="I684" s="55">
        <f>'Results'!I684</f>
        <v>0</v>
      </c>
      <c r="J684" s="56">
        <f>'Results'!J684</f>
        <v>0</v>
      </c>
      <c r="K684" s="57">
        <f>0.01*'11'!B$16*'Matrix'!D684*'Results'!E684</f>
        <v>0</v>
      </c>
      <c r="L684" s="33">
        <f>0.01*('11'!C$16-'935'!Y684)*'Results'!C684*'Matrix'!D684*('11'!B$16/('11'!B$16-'935'!X684))*'935'!Q684</f>
        <v>0</v>
      </c>
      <c r="M684" s="49">
        <f>0.01*('11'!B$16-'935'!X684)*'Results'!D684</f>
        <v>0</v>
      </c>
      <c r="N684" s="33">
        <f>0.01*'11'!B$16*'Matrix'!I684*'Matrix'!BS684</f>
        <v>0</v>
      </c>
      <c r="O684" s="33">
        <f>0.01*('11'!B$16-'935'!X684)*'Matrix'!BX684</f>
        <v>0</v>
      </c>
      <c r="P684" s="49">
        <f>0.01*'Matrix'!BM684*'935'!U684</f>
        <v>0</v>
      </c>
      <c r="Q684" s="57">
        <f>K684+L684+M684</f>
        <v>0</v>
      </c>
      <c r="R684" s="32">
        <f>'935'!Z684</f>
        <v>0</v>
      </c>
      <c r="S684" s="58">
        <f>Q684-R684</f>
        <v>0</v>
      </c>
      <c r="T684" s="59">
        <f>IF(R684,Q684/R684-1,"")</f>
        <v>0</v>
      </c>
      <c r="U684" s="57">
        <f>N684+O684+P684</f>
        <v>0</v>
      </c>
      <c r="V684" s="32">
        <f>'935'!AA684</f>
        <v>0</v>
      </c>
      <c r="W684" s="58">
        <f>U684-V684</f>
        <v>0</v>
      </c>
      <c r="X684" s="59">
        <f>IF(V684,U684/V684-1,"")</f>
        <v>0</v>
      </c>
      <c r="Y684" s="57">
        <f>0.01*('11'!B$16-'935'!X684)*'Matrix'!BU684</f>
        <v>0</v>
      </c>
      <c r="Z684" s="33">
        <f>0.01*'11'!B$16*'Matrix'!D684*'Matrix'!CW684</f>
        <v>0</v>
      </c>
      <c r="AA684" s="33">
        <f>'Matrix'!D684*MAX('Matrix'!DE684,0-('Matrix'!DD684+IF('935'!Q684=0,0,(1-'935'!Y684/'11'!C$16)*'11'!B$16/('11'!B$16-'935'!X684)*IF('Matrix'!D684=0,1,'Matrix'!BY684/'Matrix'!D684)*'Matrix'!CV684)))*'11'!B$16*0.01*'DNO totals'!B$274/'DNO totals'!B$296</f>
        <v>0</v>
      </c>
      <c r="AB684" s="33">
        <f>'Matrix'!D684*'Charging rates'!B$106*'Matrix'!DB684</f>
        <v>0</v>
      </c>
      <c r="AC684" s="33">
        <f>'Matrix'!D684*MAX('Matrix'!DE684,0-('Matrix'!DD684+IF('935'!Q684=0,0,(1-'935'!Y684/'11'!C$16)*'11'!B$16/('11'!B$16-'935'!X684)*IF('Matrix'!D684=0,1,'Matrix'!BY684/'Matrix'!D684)*'Matrix'!CV684)))*'11'!B$16*0.01*'DNO totals'!B$284/'DNO totals'!B$296</f>
        <v>0</v>
      </c>
      <c r="AD684" s="33">
        <f>0.01*('Matrix'!BY684*'11'!B$16*'Matrix'!CB684+'Matrix'!D684*'Matrix'!CD684*'935'!Q684*('11'!C$16-'935'!Y684)*('11'!B$16/('11'!B$16-'935'!X684)))</f>
        <v>0</v>
      </c>
      <c r="AE684" s="33">
        <f>'Matrix'!D684*'Charging rates'!B$116*('Parameters'!B$21+'Matrix'!J684)*IF('DNO totals'!B$323&lt;0,1,'935'!S684)</f>
        <v>0</v>
      </c>
      <c r="AF684" s="33">
        <f>'Matrix'!D684*MAX('Matrix'!DE684,0-('Matrix'!DD684+IF('935'!Q684=0,0,(1-'935'!Y684/'11'!C$16)*'11'!B$16/('11'!B$16-'935'!X684)*IF('Matrix'!D684=0,1,'Matrix'!BY684/'Matrix'!D684)*'Matrix'!CV684)))*'11'!B$16*0.01*(1-('DNO totals'!B$284+'DNO totals'!B$274)/'DNO totals'!B$296)</f>
        <v>0</v>
      </c>
      <c r="AG684" s="49">
        <f>Q684-Y684-Z684-AA684-AB684-AC684-AD684-AE684-AF684</f>
        <v>0</v>
      </c>
    </row>
    <row r="685" spans="1:33">
      <c r="A685" s="28">
        <v>585</v>
      </c>
      <c r="B685" s="48">
        <f>'Results'!B685</f>
        <v>0</v>
      </c>
      <c r="C685" s="34">
        <f>'Results'!C685</f>
        <v>0</v>
      </c>
      <c r="D685" s="55">
        <f>'Results'!D685</f>
        <v>0</v>
      </c>
      <c r="E685" s="55">
        <f>'Results'!E685</f>
        <v>0</v>
      </c>
      <c r="F685" s="56">
        <f>'Results'!F685</f>
        <v>0</v>
      </c>
      <c r="G685" s="34">
        <f>'Results'!G685</f>
        <v>0</v>
      </c>
      <c r="H685" s="55">
        <f>'Results'!H685</f>
        <v>0</v>
      </c>
      <c r="I685" s="55">
        <f>'Results'!I685</f>
        <v>0</v>
      </c>
      <c r="J685" s="56">
        <f>'Results'!J685</f>
        <v>0</v>
      </c>
      <c r="K685" s="57">
        <f>0.01*'11'!B$16*'Matrix'!D685*'Results'!E685</f>
        <v>0</v>
      </c>
      <c r="L685" s="33">
        <f>0.01*('11'!C$16-'935'!Y685)*'Results'!C685*'Matrix'!D685*('11'!B$16/('11'!B$16-'935'!X685))*'935'!Q685</f>
        <v>0</v>
      </c>
      <c r="M685" s="49">
        <f>0.01*('11'!B$16-'935'!X685)*'Results'!D685</f>
        <v>0</v>
      </c>
      <c r="N685" s="33">
        <f>0.01*'11'!B$16*'Matrix'!I685*'Matrix'!BS685</f>
        <v>0</v>
      </c>
      <c r="O685" s="33">
        <f>0.01*('11'!B$16-'935'!X685)*'Matrix'!BX685</f>
        <v>0</v>
      </c>
      <c r="P685" s="49">
        <f>0.01*'Matrix'!BM685*'935'!U685</f>
        <v>0</v>
      </c>
      <c r="Q685" s="57">
        <f>K685+L685+M685</f>
        <v>0</v>
      </c>
      <c r="R685" s="32">
        <f>'935'!Z685</f>
        <v>0</v>
      </c>
      <c r="S685" s="58">
        <f>Q685-R685</f>
        <v>0</v>
      </c>
      <c r="T685" s="59">
        <f>IF(R685,Q685/R685-1,"")</f>
        <v>0</v>
      </c>
      <c r="U685" s="57">
        <f>N685+O685+P685</f>
        <v>0</v>
      </c>
      <c r="V685" s="32">
        <f>'935'!AA685</f>
        <v>0</v>
      </c>
      <c r="W685" s="58">
        <f>U685-V685</f>
        <v>0</v>
      </c>
      <c r="X685" s="59">
        <f>IF(V685,U685/V685-1,"")</f>
        <v>0</v>
      </c>
      <c r="Y685" s="57">
        <f>0.01*('11'!B$16-'935'!X685)*'Matrix'!BU685</f>
        <v>0</v>
      </c>
      <c r="Z685" s="33">
        <f>0.01*'11'!B$16*'Matrix'!D685*'Matrix'!CW685</f>
        <v>0</v>
      </c>
      <c r="AA685" s="33">
        <f>'Matrix'!D685*MAX('Matrix'!DE685,0-('Matrix'!DD685+IF('935'!Q685=0,0,(1-'935'!Y685/'11'!C$16)*'11'!B$16/('11'!B$16-'935'!X685)*IF('Matrix'!D685=0,1,'Matrix'!BY685/'Matrix'!D685)*'Matrix'!CV685)))*'11'!B$16*0.01*'DNO totals'!B$274/'DNO totals'!B$296</f>
        <v>0</v>
      </c>
      <c r="AB685" s="33">
        <f>'Matrix'!D685*'Charging rates'!B$106*'Matrix'!DB685</f>
        <v>0</v>
      </c>
      <c r="AC685" s="33">
        <f>'Matrix'!D685*MAX('Matrix'!DE685,0-('Matrix'!DD685+IF('935'!Q685=0,0,(1-'935'!Y685/'11'!C$16)*'11'!B$16/('11'!B$16-'935'!X685)*IF('Matrix'!D685=0,1,'Matrix'!BY685/'Matrix'!D685)*'Matrix'!CV685)))*'11'!B$16*0.01*'DNO totals'!B$284/'DNO totals'!B$296</f>
        <v>0</v>
      </c>
      <c r="AD685" s="33">
        <f>0.01*('Matrix'!BY685*'11'!B$16*'Matrix'!CB685+'Matrix'!D685*'Matrix'!CD685*'935'!Q685*('11'!C$16-'935'!Y685)*('11'!B$16/('11'!B$16-'935'!X685)))</f>
        <v>0</v>
      </c>
      <c r="AE685" s="33">
        <f>'Matrix'!D685*'Charging rates'!B$116*('Parameters'!B$21+'Matrix'!J685)*IF('DNO totals'!B$323&lt;0,1,'935'!S685)</f>
        <v>0</v>
      </c>
      <c r="AF685" s="33">
        <f>'Matrix'!D685*MAX('Matrix'!DE685,0-('Matrix'!DD685+IF('935'!Q685=0,0,(1-'935'!Y685/'11'!C$16)*'11'!B$16/('11'!B$16-'935'!X685)*IF('Matrix'!D685=0,1,'Matrix'!BY685/'Matrix'!D685)*'Matrix'!CV685)))*'11'!B$16*0.01*(1-('DNO totals'!B$284+'DNO totals'!B$274)/'DNO totals'!B$296)</f>
        <v>0</v>
      </c>
      <c r="AG685" s="49">
        <f>Q685-Y685-Z685-AA685-AB685-AC685-AD685-AE685-AF685</f>
        <v>0</v>
      </c>
    </row>
    <row r="686" spans="1:33">
      <c r="A686" s="28">
        <v>586</v>
      </c>
      <c r="B686" s="48">
        <f>'Results'!B686</f>
        <v>0</v>
      </c>
      <c r="C686" s="34">
        <f>'Results'!C686</f>
        <v>0</v>
      </c>
      <c r="D686" s="55">
        <f>'Results'!D686</f>
        <v>0</v>
      </c>
      <c r="E686" s="55">
        <f>'Results'!E686</f>
        <v>0</v>
      </c>
      <c r="F686" s="56">
        <f>'Results'!F686</f>
        <v>0</v>
      </c>
      <c r="G686" s="34">
        <f>'Results'!G686</f>
        <v>0</v>
      </c>
      <c r="H686" s="55">
        <f>'Results'!H686</f>
        <v>0</v>
      </c>
      <c r="I686" s="55">
        <f>'Results'!I686</f>
        <v>0</v>
      </c>
      <c r="J686" s="56">
        <f>'Results'!J686</f>
        <v>0</v>
      </c>
      <c r="K686" s="57">
        <f>0.01*'11'!B$16*'Matrix'!D686*'Results'!E686</f>
        <v>0</v>
      </c>
      <c r="L686" s="33">
        <f>0.01*('11'!C$16-'935'!Y686)*'Results'!C686*'Matrix'!D686*('11'!B$16/('11'!B$16-'935'!X686))*'935'!Q686</f>
        <v>0</v>
      </c>
      <c r="M686" s="49">
        <f>0.01*('11'!B$16-'935'!X686)*'Results'!D686</f>
        <v>0</v>
      </c>
      <c r="N686" s="33">
        <f>0.01*'11'!B$16*'Matrix'!I686*'Matrix'!BS686</f>
        <v>0</v>
      </c>
      <c r="O686" s="33">
        <f>0.01*('11'!B$16-'935'!X686)*'Matrix'!BX686</f>
        <v>0</v>
      </c>
      <c r="P686" s="49">
        <f>0.01*'Matrix'!BM686*'935'!U686</f>
        <v>0</v>
      </c>
      <c r="Q686" s="57">
        <f>K686+L686+M686</f>
        <v>0</v>
      </c>
      <c r="R686" s="32">
        <f>'935'!Z686</f>
        <v>0</v>
      </c>
      <c r="S686" s="58">
        <f>Q686-R686</f>
        <v>0</v>
      </c>
      <c r="T686" s="59">
        <f>IF(R686,Q686/R686-1,"")</f>
        <v>0</v>
      </c>
      <c r="U686" s="57">
        <f>N686+O686+P686</f>
        <v>0</v>
      </c>
      <c r="V686" s="32">
        <f>'935'!AA686</f>
        <v>0</v>
      </c>
      <c r="W686" s="58">
        <f>U686-V686</f>
        <v>0</v>
      </c>
      <c r="X686" s="59">
        <f>IF(V686,U686/V686-1,"")</f>
        <v>0</v>
      </c>
      <c r="Y686" s="57">
        <f>0.01*('11'!B$16-'935'!X686)*'Matrix'!BU686</f>
        <v>0</v>
      </c>
      <c r="Z686" s="33">
        <f>0.01*'11'!B$16*'Matrix'!D686*'Matrix'!CW686</f>
        <v>0</v>
      </c>
      <c r="AA686" s="33">
        <f>'Matrix'!D686*MAX('Matrix'!DE686,0-('Matrix'!DD686+IF('935'!Q686=0,0,(1-'935'!Y686/'11'!C$16)*'11'!B$16/('11'!B$16-'935'!X686)*IF('Matrix'!D686=0,1,'Matrix'!BY686/'Matrix'!D686)*'Matrix'!CV686)))*'11'!B$16*0.01*'DNO totals'!B$274/'DNO totals'!B$296</f>
        <v>0</v>
      </c>
      <c r="AB686" s="33">
        <f>'Matrix'!D686*'Charging rates'!B$106*'Matrix'!DB686</f>
        <v>0</v>
      </c>
      <c r="AC686" s="33">
        <f>'Matrix'!D686*MAX('Matrix'!DE686,0-('Matrix'!DD686+IF('935'!Q686=0,0,(1-'935'!Y686/'11'!C$16)*'11'!B$16/('11'!B$16-'935'!X686)*IF('Matrix'!D686=0,1,'Matrix'!BY686/'Matrix'!D686)*'Matrix'!CV686)))*'11'!B$16*0.01*'DNO totals'!B$284/'DNO totals'!B$296</f>
        <v>0</v>
      </c>
      <c r="AD686" s="33">
        <f>0.01*('Matrix'!BY686*'11'!B$16*'Matrix'!CB686+'Matrix'!D686*'Matrix'!CD686*'935'!Q686*('11'!C$16-'935'!Y686)*('11'!B$16/('11'!B$16-'935'!X686)))</f>
        <v>0</v>
      </c>
      <c r="AE686" s="33">
        <f>'Matrix'!D686*'Charging rates'!B$116*('Parameters'!B$21+'Matrix'!J686)*IF('DNO totals'!B$323&lt;0,1,'935'!S686)</f>
        <v>0</v>
      </c>
      <c r="AF686" s="33">
        <f>'Matrix'!D686*MAX('Matrix'!DE686,0-('Matrix'!DD686+IF('935'!Q686=0,0,(1-'935'!Y686/'11'!C$16)*'11'!B$16/('11'!B$16-'935'!X686)*IF('Matrix'!D686=0,1,'Matrix'!BY686/'Matrix'!D686)*'Matrix'!CV686)))*'11'!B$16*0.01*(1-('DNO totals'!B$284+'DNO totals'!B$274)/'DNO totals'!B$296)</f>
        <v>0</v>
      </c>
      <c r="AG686" s="49">
        <f>Q686-Y686-Z686-AA686-AB686-AC686-AD686-AE686-AF686</f>
        <v>0</v>
      </c>
    </row>
    <row r="687" spans="1:33">
      <c r="A687" s="28">
        <v>587</v>
      </c>
      <c r="B687" s="48">
        <f>'Results'!B687</f>
        <v>0</v>
      </c>
      <c r="C687" s="34">
        <f>'Results'!C687</f>
        <v>0</v>
      </c>
      <c r="D687" s="55">
        <f>'Results'!D687</f>
        <v>0</v>
      </c>
      <c r="E687" s="55">
        <f>'Results'!E687</f>
        <v>0</v>
      </c>
      <c r="F687" s="56">
        <f>'Results'!F687</f>
        <v>0</v>
      </c>
      <c r="G687" s="34">
        <f>'Results'!G687</f>
        <v>0</v>
      </c>
      <c r="H687" s="55">
        <f>'Results'!H687</f>
        <v>0</v>
      </c>
      <c r="I687" s="55">
        <f>'Results'!I687</f>
        <v>0</v>
      </c>
      <c r="J687" s="56">
        <f>'Results'!J687</f>
        <v>0</v>
      </c>
      <c r="K687" s="57">
        <f>0.01*'11'!B$16*'Matrix'!D687*'Results'!E687</f>
        <v>0</v>
      </c>
      <c r="L687" s="33">
        <f>0.01*('11'!C$16-'935'!Y687)*'Results'!C687*'Matrix'!D687*('11'!B$16/('11'!B$16-'935'!X687))*'935'!Q687</f>
        <v>0</v>
      </c>
      <c r="M687" s="49">
        <f>0.01*('11'!B$16-'935'!X687)*'Results'!D687</f>
        <v>0</v>
      </c>
      <c r="N687" s="33">
        <f>0.01*'11'!B$16*'Matrix'!I687*'Matrix'!BS687</f>
        <v>0</v>
      </c>
      <c r="O687" s="33">
        <f>0.01*('11'!B$16-'935'!X687)*'Matrix'!BX687</f>
        <v>0</v>
      </c>
      <c r="P687" s="49">
        <f>0.01*'Matrix'!BM687*'935'!U687</f>
        <v>0</v>
      </c>
      <c r="Q687" s="57">
        <f>K687+L687+M687</f>
        <v>0</v>
      </c>
      <c r="R687" s="32">
        <f>'935'!Z687</f>
        <v>0</v>
      </c>
      <c r="S687" s="58">
        <f>Q687-R687</f>
        <v>0</v>
      </c>
      <c r="T687" s="59">
        <f>IF(R687,Q687/R687-1,"")</f>
        <v>0</v>
      </c>
      <c r="U687" s="57">
        <f>N687+O687+P687</f>
        <v>0</v>
      </c>
      <c r="V687" s="32">
        <f>'935'!AA687</f>
        <v>0</v>
      </c>
      <c r="W687" s="58">
        <f>U687-V687</f>
        <v>0</v>
      </c>
      <c r="X687" s="59">
        <f>IF(V687,U687/V687-1,"")</f>
        <v>0</v>
      </c>
      <c r="Y687" s="57">
        <f>0.01*('11'!B$16-'935'!X687)*'Matrix'!BU687</f>
        <v>0</v>
      </c>
      <c r="Z687" s="33">
        <f>0.01*'11'!B$16*'Matrix'!D687*'Matrix'!CW687</f>
        <v>0</v>
      </c>
      <c r="AA687" s="33">
        <f>'Matrix'!D687*MAX('Matrix'!DE687,0-('Matrix'!DD687+IF('935'!Q687=0,0,(1-'935'!Y687/'11'!C$16)*'11'!B$16/('11'!B$16-'935'!X687)*IF('Matrix'!D687=0,1,'Matrix'!BY687/'Matrix'!D687)*'Matrix'!CV687)))*'11'!B$16*0.01*'DNO totals'!B$274/'DNO totals'!B$296</f>
        <v>0</v>
      </c>
      <c r="AB687" s="33">
        <f>'Matrix'!D687*'Charging rates'!B$106*'Matrix'!DB687</f>
        <v>0</v>
      </c>
      <c r="AC687" s="33">
        <f>'Matrix'!D687*MAX('Matrix'!DE687,0-('Matrix'!DD687+IF('935'!Q687=0,0,(1-'935'!Y687/'11'!C$16)*'11'!B$16/('11'!B$16-'935'!X687)*IF('Matrix'!D687=0,1,'Matrix'!BY687/'Matrix'!D687)*'Matrix'!CV687)))*'11'!B$16*0.01*'DNO totals'!B$284/'DNO totals'!B$296</f>
        <v>0</v>
      </c>
      <c r="AD687" s="33">
        <f>0.01*('Matrix'!BY687*'11'!B$16*'Matrix'!CB687+'Matrix'!D687*'Matrix'!CD687*'935'!Q687*('11'!C$16-'935'!Y687)*('11'!B$16/('11'!B$16-'935'!X687)))</f>
        <v>0</v>
      </c>
      <c r="AE687" s="33">
        <f>'Matrix'!D687*'Charging rates'!B$116*('Parameters'!B$21+'Matrix'!J687)*IF('DNO totals'!B$323&lt;0,1,'935'!S687)</f>
        <v>0</v>
      </c>
      <c r="AF687" s="33">
        <f>'Matrix'!D687*MAX('Matrix'!DE687,0-('Matrix'!DD687+IF('935'!Q687=0,0,(1-'935'!Y687/'11'!C$16)*'11'!B$16/('11'!B$16-'935'!X687)*IF('Matrix'!D687=0,1,'Matrix'!BY687/'Matrix'!D687)*'Matrix'!CV687)))*'11'!B$16*0.01*(1-('DNO totals'!B$284+'DNO totals'!B$274)/'DNO totals'!B$296)</f>
        <v>0</v>
      </c>
      <c r="AG687" s="49">
        <f>Q687-Y687-Z687-AA687-AB687-AC687-AD687-AE687-AF687</f>
        <v>0</v>
      </c>
    </row>
    <row r="688" spans="1:33">
      <c r="A688" s="28">
        <v>588</v>
      </c>
      <c r="B688" s="48">
        <f>'Results'!B688</f>
        <v>0</v>
      </c>
      <c r="C688" s="34">
        <f>'Results'!C688</f>
        <v>0</v>
      </c>
      <c r="D688" s="55">
        <f>'Results'!D688</f>
        <v>0</v>
      </c>
      <c r="E688" s="55">
        <f>'Results'!E688</f>
        <v>0</v>
      </c>
      <c r="F688" s="56">
        <f>'Results'!F688</f>
        <v>0</v>
      </c>
      <c r="G688" s="34">
        <f>'Results'!G688</f>
        <v>0</v>
      </c>
      <c r="H688" s="55">
        <f>'Results'!H688</f>
        <v>0</v>
      </c>
      <c r="I688" s="55">
        <f>'Results'!I688</f>
        <v>0</v>
      </c>
      <c r="J688" s="56">
        <f>'Results'!J688</f>
        <v>0</v>
      </c>
      <c r="K688" s="57">
        <f>0.01*'11'!B$16*'Matrix'!D688*'Results'!E688</f>
        <v>0</v>
      </c>
      <c r="L688" s="33">
        <f>0.01*('11'!C$16-'935'!Y688)*'Results'!C688*'Matrix'!D688*('11'!B$16/('11'!B$16-'935'!X688))*'935'!Q688</f>
        <v>0</v>
      </c>
      <c r="M688" s="49">
        <f>0.01*('11'!B$16-'935'!X688)*'Results'!D688</f>
        <v>0</v>
      </c>
      <c r="N688" s="33">
        <f>0.01*'11'!B$16*'Matrix'!I688*'Matrix'!BS688</f>
        <v>0</v>
      </c>
      <c r="O688" s="33">
        <f>0.01*('11'!B$16-'935'!X688)*'Matrix'!BX688</f>
        <v>0</v>
      </c>
      <c r="P688" s="49">
        <f>0.01*'Matrix'!BM688*'935'!U688</f>
        <v>0</v>
      </c>
      <c r="Q688" s="57">
        <f>K688+L688+M688</f>
        <v>0</v>
      </c>
      <c r="R688" s="32">
        <f>'935'!Z688</f>
        <v>0</v>
      </c>
      <c r="S688" s="58">
        <f>Q688-R688</f>
        <v>0</v>
      </c>
      <c r="T688" s="59">
        <f>IF(R688,Q688/R688-1,"")</f>
        <v>0</v>
      </c>
      <c r="U688" s="57">
        <f>N688+O688+P688</f>
        <v>0</v>
      </c>
      <c r="V688" s="32">
        <f>'935'!AA688</f>
        <v>0</v>
      </c>
      <c r="W688" s="58">
        <f>U688-V688</f>
        <v>0</v>
      </c>
      <c r="X688" s="59">
        <f>IF(V688,U688/V688-1,"")</f>
        <v>0</v>
      </c>
      <c r="Y688" s="57">
        <f>0.01*('11'!B$16-'935'!X688)*'Matrix'!BU688</f>
        <v>0</v>
      </c>
      <c r="Z688" s="33">
        <f>0.01*'11'!B$16*'Matrix'!D688*'Matrix'!CW688</f>
        <v>0</v>
      </c>
      <c r="AA688" s="33">
        <f>'Matrix'!D688*MAX('Matrix'!DE688,0-('Matrix'!DD688+IF('935'!Q688=0,0,(1-'935'!Y688/'11'!C$16)*'11'!B$16/('11'!B$16-'935'!X688)*IF('Matrix'!D688=0,1,'Matrix'!BY688/'Matrix'!D688)*'Matrix'!CV688)))*'11'!B$16*0.01*'DNO totals'!B$274/'DNO totals'!B$296</f>
        <v>0</v>
      </c>
      <c r="AB688" s="33">
        <f>'Matrix'!D688*'Charging rates'!B$106*'Matrix'!DB688</f>
        <v>0</v>
      </c>
      <c r="AC688" s="33">
        <f>'Matrix'!D688*MAX('Matrix'!DE688,0-('Matrix'!DD688+IF('935'!Q688=0,0,(1-'935'!Y688/'11'!C$16)*'11'!B$16/('11'!B$16-'935'!X688)*IF('Matrix'!D688=0,1,'Matrix'!BY688/'Matrix'!D688)*'Matrix'!CV688)))*'11'!B$16*0.01*'DNO totals'!B$284/'DNO totals'!B$296</f>
        <v>0</v>
      </c>
      <c r="AD688" s="33">
        <f>0.01*('Matrix'!BY688*'11'!B$16*'Matrix'!CB688+'Matrix'!D688*'Matrix'!CD688*'935'!Q688*('11'!C$16-'935'!Y688)*('11'!B$16/('11'!B$16-'935'!X688)))</f>
        <v>0</v>
      </c>
      <c r="AE688" s="33">
        <f>'Matrix'!D688*'Charging rates'!B$116*('Parameters'!B$21+'Matrix'!J688)*IF('DNO totals'!B$323&lt;0,1,'935'!S688)</f>
        <v>0</v>
      </c>
      <c r="AF688" s="33">
        <f>'Matrix'!D688*MAX('Matrix'!DE688,0-('Matrix'!DD688+IF('935'!Q688=0,0,(1-'935'!Y688/'11'!C$16)*'11'!B$16/('11'!B$16-'935'!X688)*IF('Matrix'!D688=0,1,'Matrix'!BY688/'Matrix'!D688)*'Matrix'!CV688)))*'11'!B$16*0.01*(1-('DNO totals'!B$284+'DNO totals'!B$274)/'DNO totals'!B$296)</f>
        <v>0</v>
      </c>
      <c r="AG688" s="49">
        <f>Q688-Y688-Z688-AA688-AB688-AC688-AD688-AE688-AF688</f>
        <v>0</v>
      </c>
    </row>
    <row r="689" spans="1:33">
      <c r="A689" s="28">
        <v>589</v>
      </c>
      <c r="B689" s="48">
        <f>'Results'!B689</f>
        <v>0</v>
      </c>
      <c r="C689" s="34">
        <f>'Results'!C689</f>
        <v>0</v>
      </c>
      <c r="D689" s="55">
        <f>'Results'!D689</f>
        <v>0</v>
      </c>
      <c r="E689" s="55">
        <f>'Results'!E689</f>
        <v>0</v>
      </c>
      <c r="F689" s="56">
        <f>'Results'!F689</f>
        <v>0</v>
      </c>
      <c r="G689" s="34">
        <f>'Results'!G689</f>
        <v>0</v>
      </c>
      <c r="H689" s="55">
        <f>'Results'!H689</f>
        <v>0</v>
      </c>
      <c r="I689" s="55">
        <f>'Results'!I689</f>
        <v>0</v>
      </c>
      <c r="J689" s="56">
        <f>'Results'!J689</f>
        <v>0</v>
      </c>
      <c r="K689" s="57">
        <f>0.01*'11'!B$16*'Matrix'!D689*'Results'!E689</f>
        <v>0</v>
      </c>
      <c r="L689" s="33">
        <f>0.01*('11'!C$16-'935'!Y689)*'Results'!C689*'Matrix'!D689*('11'!B$16/('11'!B$16-'935'!X689))*'935'!Q689</f>
        <v>0</v>
      </c>
      <c r="M689" s="49">
        <f>0.01*('11'!B$16-'935'!X689)*'Results'!D689</f>
        <v>0</v>
      </c>
      <c r="N689" s="33">
        <f>0.01*'11'!B$16*'Matrix'!I689*'Matrix'!BS689</f>
        <v>0</v>
      </c>
      <c r="O689" s="33">
        <f>0.01*('11'!B$16-'935'!X689)*'Matrix'!BX689</f>
        <v>0</v>
      </c>
      <c r="P689" s="49">
        <f>0.01*'Matrix'!BM689*'935'!U689</f>
        <v>0</v>
      </c>
      <c r="Q689" s="57">
        <f>K689+L689+M689</f>
        <v>0</v>
      </c>
      <c r="R689" s="32">
        <f>'935'!Z689</f>
        <v>0</v>
      </c>
      <c r="S689" s="58">
        <f>Q689-R689</f>
        <v>0</v>
      </c>
      <c r="T689" s="59">
        <f>IF(R689,Q689/R689-1,"")</f>
        <v>0</v>
      </c>
      <c r="U689" s="57">
        <f>N689+O689+P689</f>
        <v>0</v>
      </c>
      <c r="V689" s="32">
        <f>'935'!AA689</f>
        <v>0</v>
      </c>
      <c r="W689" s="58">
        <f>U689-V689</f>
        <v>0</v>
      </c>
      <c r="X689" s="59">
        <f>IF(V689,U689/V689-1,"")</f>
        <v>0</v>
      </c>
      <c r="Y689" s="57">
        <f>0.01*('11'!B$16-'935'!X689)*'Matrix'!BU689</f>
        <v>0</v>
      </c>
      <c r="Z689" s="33">
        <f>0.01*'11'!B$16*'Matrix'!D689*'Matrix'!CW689</f>
        <v>0</v>
      </c>
      <c r="AA689" s="33">
        <f>'Matrix'!D689*MAX('Matrix'!DE689,0-('Matrix'!DD689+IF('935'!Q689=0,0,(1-'935'!Y689/'11'!C$16)*'11'!B$16/('11'!B$16-'935'!X689)*IF('Matrix'!D689=0,1,'Matrix'!BY689/'Matrix'!D689)*'Matrix'!CV689)))*'11'!B$16*0.01*'DNO totals'!B$274/'DNO totals'!B$296</f>
        <v>0</v>
      </c>
      <c r="AB689" s="33">
        <f>'Matrix'!D689*'Charging rates'!B$106*'Matrix'!DB689</f>
        <v>0</v>
      </c>
      <c r="AC689" s="33">
        <f>'Matrix'!D689*MAX('Matrix'!DE689,0-('Matrix'!DD689+IF('935'!Q689=0,0,(1-'935'!Y689/'11'!C$16)*'11'!B$16/('11'!B$16-'935'!X689)*IF('Matrix'!D689=0,1,'Matrix'!BY689/'Matrix'!D689)*'Matrix'!CV689)))*'11'!B$16*0.01*'DNO totals'!B$284/'DNO totals'!B$296</f>
        <v>0</v>
      </c>
      <c r="AD689" s="33">
        <f>0.01*('Matrix'!BY689*'11'!B$16*'Matrix'!CB689+'Matrix'!D689*'Matrix'!CD689*'935'!Q689*('11'!C$16-'935'!Y689)*('11'!B$16/('11'!B$16-'935'!X689)))</f>
        <v>0</v>
      </c>
      <c r="AE689" s="33">
        <f>'Matrix'!D689*'Charging rates'!B$116*('Parameters'!B$21+'Matrix'!J689)*IF('DNO totals'!B$323&lt;0,1,'935'!S689)</f>
        <v>0</v>
      </c>
      <c r="AF689" s="33">
        <f>'Matrix'!D689*MAX('Matrix'!DE689,0-('Matrix'!DD689+IF('935'!Q689=0,0,(1-'935'!Y689/'11'!C$16)*'11'!B$16/('11'!B$16-'935'!X689)*IF('Matrix'!D689=0,1,'Matrix'!BY689/'Matrix'!D689)*'Matrix'!CV689)))*'11'!B$16*0.01*(1-('DNO totals'!B$284+'DNO totals'!B$274)/'DNO totals'!B$296)</f>
        <v>0</v>
      </c>
      <c r="AG689" s="49">
        <f>Q689-Y689-Z689-AA689-AB689-AC689-AD689-AE689-AF689</f>
        <v>0</v>
      </c>
    </row>
    <row r="690" spans="1:33">
      <c r="A690" s="28">
        <v>590</v>
      </c>
      <c r="B690" s="48">
        <f>'Results'!B690</f>
        <v>0</v>
      </c>
      <c r="C690" s="34">
        <f>'Results'!C690</f>
        <v>0</v>
      </c>
      <c r="D690" s="55">
        <f>'Results'!D690</f>
        <v>0</v>
      </c>
      <c r="E690" s="55">
        <f>'Results'!E690</f>
        <v>0</v>
      </c>
      <c r="F690" s="56">
        <f>'Results'!F690</f>
        <v>0</v>
      </c>
      <c r="G690" s="34">
        <f>'Results'!G690</f>
        <v>0</v>
      </c>
      <c r="H690" s="55">
        <f>'Results'!H690</f>
        <v>0</v>
      </c>
      <c r="I690" s="55">
        <f>'Results'!I690</f>
        <v>0</v>
      </c>
      <c r="J690" s="56">
        <f>'Results'!J690</f>
        <v>0</v>
      </c>
      <c r="K690" s="57">
        <f>0.01*'11'!B$16*'Matrix'!D690*'Results'!E690</f>
        <v>0</v>
      </c>
      <c r="L690" s="33">
        <f>0.01*('11'!C$16-'935'!Y690)*'Results'!C690*'Matrix'!D690*('11'!B$16/('11'!B$16-'935'!X690))*'935'!Q690</f>
        <v>0</v>
      </c>
      <c r="M690" s="49">
        <f>0.01*('11'!B$16-'935'!X690)*'Results'!D690</f>
        <v>0</v>
      </c>
      <c r="N690" s="33">
        <f>0.01*'11'!B$16*'Matrix'!I690*'Matrix'!BS690</f>
        <v>0</v>
      </c>
      <c r="O690" s="33">
        <f>0.01*('11'!B$16-'935'!X690)*'Matrix'!BX690</f>
        <v>0</v>
      </c>
      <c r="P690" s="49">
        <f>0.01*'Matrix'!BM690*'935'!U690</f>
        <v>0</v>
      </c>
      <c r="Q690" s="57">
        <f>K690+L690+M690</f>
        <v>0</v>
      </c>
      <c r="R690" s="32">
        <f>'935'!Z690</f>
        <v>0</v>
      </c>
      <c r="S690" s="58">
        <f>Q690-R690</f>
        <v>0</v>
      </c>
      <c r="T690" s="59">
        <f>IF(R690,Q690/R690-1,"")</f>
        <v>0</v>
      </c>
      <c r="U690" s="57">
        <f>N690+O690+P690</f>
        <v>0</v>
      </c>
      <c r="V690" s="32">
        <f>'935'!AA690</f>
        <v>0</v>
      </c>
      <c r="W690" s="58">
        <f>U690-V690</f>
        <v>0</v>
      </c>
      <c r="X690" s="59">
        <f>IF(V690,U690/V690-1,"")</f>
        <v>0</v>
      </c>
      <c r="Y690" s="57">
        <f>0.01*('11'!B$16-'935'!X690)*'Matrix'!BU690</f>
        <v>0</v>
      </c>
      <c r="Z690" s="33">
        <f>0.01*'11'!B$16*'Matrix'!D690*'Matrix'!CW690</f>
        <v>0</v>
      </c>
      <c r="AA690" s="33">
        <f>'Matrix'!D690*MAX('Matrix'!DE690,0-('Matrix'!DD690+IF('935'!Q690=0,0,(1-'935'!Y690/'11'!C$16)*'11'!B$16/('11'!B$16-'935'!X690)*IF('Matrix'!D690=0,1,'Matrix'!BY690/'Matrix'!D690)*'Matrix'!CV690)))*'11'!B$16*0.01*'DNO totals'!B$274/'DNO totals'!B$296</f>
        <v>0</v>
      </c>
      <c r="AB690" s="33">
        <f>'Matrix'!D690*'Charging rates'!B$106*'Matrix'!DB690</f>
        <v>0</v>
      </c>
      <c r="AC690" s="33">
        <f>'Matrix'!D690*MAX('Matrix'!DE690,0-('Matrix'!DD690+IF('935'!Q690=0,0,(1-'935'!Y690/'11'!C$16)*'11'!B$16/('11'!B$16-'935'!X690)*IF('Matrix'!D690=0,1,'Matrix'!BY690/'Matrix'!D690)*'Matrix'!CV690)))*'11'!B$16*0.01*'DNO totals'!B$284/'DNO totals'!B$296</f>
        <v>0</v>
      </c>
      <c r="AD690" s="33">
        <f>0.01*('Matrix'!BY690*'11'!B$16*'Matrix'!CB690+'Matrix'!D690*'Matrix'!CD690*'935'!Q690*('11'!C$16-'935'!Y690)*('11'!B$16/('11'!B$16-'935'!X690)))</f>
        <v>0</v>
      </c>
      <c r="AE690" s="33">
        <f>'Matrix'!D690*'Charging rates'!B$116*('Parameters'!B$21+'Matrix'!J690)*IF('DNO totals'!B$323&lt;0,1,'935'!S690)</f>
        <v>0</v>
      </c>
      <c r="AF690" s="33">
        <f>'Matrix'!D690*MAX('Matrix'!DE690,0-('Matrix'!DD690+IF('935'!Q690=0,0,(1-'935'!Y690/'11'!C$16)*'11'!B$16/('11'!B$16-'935'!X690)*IF('Matrix'!D690=0,1,'Matrix'!BY690/'Matrix'!D690)*'Matrix'!CV690)))*'11'!B$16*0.01*(1-('DNO totals'!B$284+'DNO totals'!B$274)/'DNO totals'!B$296)</f>
        <v>0</v>
      </c>
      <c r="AG690" s="49">
        <f>Q690-Y690-Z690-AA690-AB690-AC690-AD690-AE690-AF690</f>
        <v>0</v>
      </c>
    </row>
    <row r="691" spans="1:33">
      <c r="A691" s="28">
        <v>591</v>
      </c>
      <c r="B691" s="48">
        <f>'Results'!B691</f>
        <v>0</v>
      </c>
      <c r="C691" s="34">
        <f>'Results'!C691</f>
        <v>0</v>
      </c>
      <c r="D691" s="55">
        <f>'Results'!D691</f>
        <v>0</v>
      </c>
      <c r="E691" s="55">
        <f>'Results'!E691</f>
        <v>0</v>
      </c>
      <c r="F691" s="56">
        <f>'Results'!F691</f>
        <v>0</v>
      </c>
      <c r="G691" s="34">
        <f>'Results'!G691</f>
        <v>0</v>
      </c>
      <c r="H691" s="55">
        <f>'Results'!H691</f>
        <v>0</v>
      </c>
      <c r="I691" s="55">
        <f>'Results'!I691</f>
        <v>0</v>
      </c>
      <c r="J691" s="56">
        <f>'Results'!J691</f>
        <v>0</v>
      </c>
      <c r="K691" s="57">
        <f>0.01*'11'!B$16*'Matrix'!D691*'Results'!E691</f>
        <v>0</v>
      </c>
      <c r="L691" s="33">
        <f>0.01*('11'!C$16-'935'!Y691)*'Results'!C691*'Matrix'!D691*('11'!B$16/('11'!B$16-'935'!X691))*'935'!Q691</f>
        <v>0</v>
      </c>
      <c r="M691" s="49">
        <f>0.01*('11'!B$16-'935'!X691)*'Results'!D691</f>
        <v>0</v>
      </c>
      <c r="N691" s="33">
        <f>0.01*'11'!B$16*'Matrix'!I691*'Matrix'!BS691</f>
        <v>0</v>
      </c>
      <c r="O691" s="33">
        <f>0.01*('11'!B$16-'935'!X691)*'Matrix'!BX691</f>
        <v>0</v>
      </c>
      <c r="P691" s="49">
        <f>0.01*'Matrix'!BM691*'935'!U691</f>
        <v>0</v>
      </c>
      <c r="Q691" s="57">
        <f>K691+L691+M691</f>
        <v>0</v>
      </c>
      <c r="R691" s="32">
        <f>'935'!Z691</f>
        <v>0</v>
      </c>
      <c r="S691" s="58">
        <f>Q691-R691</f>
        <v>0</v>
      </c>
      <c r="T691" s="59">
        <f>IF(R691,Q691/R691-1,"")</f>
        <v>0</v>
      </c>
      <c r="U691" s="57">
        <f>N691+O691+P691</f>
        <v>0</v>
      </c>
      <c r="V691" s="32">
        <f>'935'!AA691</f>
        <v>0</v>
      </c>
      <c r="W691" s="58">
        <f>U691-V691</f>
        <v>0</v>
      </c>
      <c r="X691" s="59">
        <f>IF(V691,U691/V691-1,"")</f>
        <v>0</v>
      </c>
      <c r="Y691" s="57">
        <f>0.01*('11'!B$16-'935'!X691)*'Matrix'!BU691</f>
        <v>0</v>
      </c>
      <c r="Z691" s="33">
        <f>0.01*'11'!B$16*'Matrix'!D691*'Matrix'!CW691</f>
        <v>0</v>
      </c>
      <c r="AA691" s="33">
        <f>'Matrix'!D691*MAX('Matrix'!DE691,0-('Matrix'!DD691+IF('935'!Q691=0,0,(1-'935'!Y691/'11'!C$16)*'11'!B$16/('11'!B$16-'935'!X691)*IF('Matrix'!D691=0,1,'Matrix'!BY691/'Matrix'!D691)*'Matrix'!CV691)))*'11'!B$16*0.01*'DNO totals'!B$274/'DNO totals'!B$296</f>
        <v>0</v>
      </c>
      <c r="AB691" s="33">
        <f>'Matrix'!D691*'Charging rates'!B$106*'Matrix'!DB691</f>
        <v>0</v>
      </c>
      <c r="AC691" s="33">
        <f>'Matrix'!D691*MAX('Matrix'!DE691,0-('Matrix'!DD691+IF('935'!Q691=0,0,(1-'935'!Y691/'11'!C$16)*'11'!B$16/('11'!B$16-'935'!X691)*IF('Matrix'!D691=0,1,'Matrix'!BY691/'Matrix'!D691)*'Matrix'!CV691)))*'11'!B$16*0.01*'DNO totals'!B$284/'DNO totals'!B$296</f>
        <v>0</v>
      </c>
      <c r="AD691" s="33">
        <f>0.01*('Matrix'!BY691*'11'!B$16*'Matrix'!CB691+'Matrix'!D691*'Matrix'!CD691*'935'!Q691*('11'!C$16-'935'!Y691)*('11'!B$16/('11'!B$16-'935'!X691)))</f>
        <v>0</v>
      </c>
      <c r="AE691" s="33">
        <f>'Matrix'!D691*'Charging rates'!B$116*('Parameters'!B$21+'Matrix'!J691)*IF('DNO totals'!B$323&lt;0,1,'935'!S691)</f>
        <v>0</v>
      </c>
      <c r="AF691" s="33">
        <f>'Matrix'!D691*MAX('Matrix'!DE691,0-('Matrix'!DD691+IF('935'!Q691=0,0,(1-'935'!Y691/'11'!C$16)*'11'!B$16/('11'!B$16-'935'!X691)*IF('Matrix'!D691=0,1,'Matrix'!BY691/'Matrix'!D691)*'Matrix'!CV691)))*'11'!B$16*0.01*(1-('DNO totals'!B$284+'DNO totals'!B$274)/'DNO totals'!B$296)</f>
        <v>0</v>
      </c>
      <c r="AG691" s="49">
        <f>Q691-Y691-Z691-AA691-AB691-AC691-AD691-AE691-AF691</f>
        <v>0</v>
      </c>
    </row>
    <row r="692" spans="1:33">
      <c r="A692" s="28">
        <v>592</v>
      </c>
      <c r="B692" s="48">
        <f>'Results'!B692</f>
        <v>0</v>
      </c>
      <c r="C692" s="34">
        <f>'Results'!C692</f>
        <v>0</v>
      </c>
      <c r="D692" s="55">
        <f>'Results'!D692</f>
        <v>0</v>
      </c>
      <c r="E692" s="55">
        <f>'Results'!E692</f>
        <v>0</v>
      </c>
      <c r="F692" s="56">
        <f>'Results'!F692</f>
        <v>0</v>
      </c>
      <c r="G692" s="34">
        <f>'Results'!G692</f>
        <v>0</v>
      </c>
      <c r="H692" s="55">
        <f>'Results'!H692</f>
        <v>0</v>
      </c>
      <c r="I692" s="55">
        <f>'Results'!I692</f>
        <v>0</v>
      </c>
      <c r="J692" s="56">
        <f>'Results'!J692</f>
        <v>0</v>
      </c>
      <c r="K692" s="57">
        <f>0.01*'11'!B$16*'Matrix'!D692*'Results'!E692</f>
        <v>0</v>
      </c>
      <c r="L692" s="33">
        <f>0.01*('11'!C$16-'935'!Y692)*'Results'!C692*'Matrix'!D692*('11'!B$16/('11'!B$16-'935'!X692))*'935'!Q692</f>
        <v>0</v>
      </c>
      <c r="M692" s="49">
        <f>0.01*('11'!B$16-'935'!X692)*'Results'!D692</f>
        <v>0</v>
      </c>
      <c r="N692" s="33">
        <f>0.01*'11'!B$16*'Matrix'!I692*'Matrix'!BS692</f>
        <v>0</v>
      </c>
      <c r="O692" s="33">
        <f>0.01*('11'!B$16-'935'!X692)*'Matrix'!BX692</f>
        <v>0</v>
      </c>
      <c r="P692" s="49">
        <f>0.01*'Matrix'!BM692*'935'!U692</f>
        <v>0</v>
      </c>
      <c r="Q692" s="57">
        <f>K692+L692+M692</f>
        <v>0</v>
      </c>
      <c r="R692" s="32">
        <f>'935'!Z692</f>
        <v>0</v>
      </c>
      <c r="S692" s="58">
        <f>Q692-R692</f>
        <v>0</v>
      </c>
      <c r="T692" s="59">
        <f>IF(R692,Q692/R692-1,"")</f>
        <v>0</v>
      </c>
      <c r="U692" s="57">
        <f>N692+O692+P692</f>
        <v>0</v>
      </c>
      <c r="V692" s="32">
        <f>'935'!AA692</f>
        <v>0</v>
      </c>
      <c r="W692" s="58">
        <f>U692-V692</f>
        <v>0</v>
      </c>
      <c r="X692" s="59">
        <f>IF(V692,U692/V692-1,"")</f>
        <v>0</v>
      </c>
      <c r="Y692" s="57">
        <f>0.01*('11'!B$16-'935'!X692)*'Matrix'!BU692</f>
        <v>0</v>
      </c>
      <c r="Z692" s="33">
        <f>0.01*'11'!B$16*'Matrix'!D692*'Matrix'!CW692</f>
        <v>0</v>
      </c>
      <c r="AA692" s="33">
        <f>'Matrix'!D692*MAX('Matrix'!DE692,0-('Matrix'!DD692+IF('935'!Q692=0,0,(1-'935'!Y692/'11'!C$16)*'11'!B$16/('11'!B$16-'935'!X692)*IF('Matrix'!D692=0,1,'Matrix'!BY692/'Matrix'!D692)*'Matrix'!CV692)))*'11'!B$16*0.01*'DNO totals'!B$274/'DNO totals'!B$296</f>
        <v>0</v>
      </c>
      <c r="AB692" s="33">
        <f>'Matrix'!D692*'Charging rates'!B$106*'Matrix'!DB692</f>
        <v>0</v>
      </c>
      <c r="AC692" s="33">
        <f>'Matrix'!D692*MAX('Matrix'!DE692,0-('Matrix'!DD692+IF('935'!Q692=0,0,(1-'935'!Y692/'11'!C$16)*'11'!B$16/('11'!B$16-'935'!X692)*IF('Matrix'!D692=0,1,'Matrix'!BY692/'Matrix'!D692)*'Matrix'!CV692)))*'11'!B$16*0.01*'DNO totals'!B$284/'DNO totals'!B$296</f>
        <v>0</v>
      </c>
      <c r="AD692" s="33">
        <f>0.01*('Matrix'!BY692*'11'!B$16*'Matrix'!CB692+'Matrix'!D692*'Matrix'!CD692*'935'!Q692*('11'!C$16-'935'!Y692)*('11'!B$16/('11'!B$16-'935'!X692)))</f>
        <v>0</v>
      </c>
      <c r="AE692" s="33">
        <f>'Matrix'!D692*'Charging rates'!B$116*('Parameters'!B$21+'Matrix'!J692)*IF('DNO totals'!B$323&lt;0,1,'935'!S692)</f>
        <v>0</v>
      </c>
      <c r="AF692" s="33">
        <f>'Matrix'!D692*MAX('Matrix'!DE692,0-('Matrix'!DD692+IF('935'!Q692=0,0,(1-'935'!Y692/'11'!C$16)*'11'!B$16/('11'!B$16-'935'!X692)*IF('Matrix'!D692=0,1,'Matrix'!BY692/'Matrix'!D692)*'Matrix'!CV692)))*'11'!B$16*0.01*(1-('DNO totals'!B$284+'DNO totals'!B$274)/'DNO totals'!B$296)</f>
        <v>0</v>
      </c>
      <c r="AG692" s="49">
        <f>Q692-Y692-Z692-AA692-AB692-AC692-AD692-AE692-AF692</f>
        <v>0</v>
      </c>
    </row>
    <row r="693" spans="1:33">
      <c r="A693" s="28">
        <v>593</v>
      </c>
      <c r="B693" s="48">
        <f>'Results'!B693</f>
        <v>0</v>
      </c>
      <c r="C693" s="34">
        <f>'Results'!C693</f>
        <v>0</v>
      </c>
      <c r="D693" s="55">
        <f>'Results'!D693</f>
        <v>0</v>
      </c>
      <c r="E693" s="55">
        <f>'Results'!E693</f>
        <v>0</v>
      </c>
      <c r="F693" s="56">
        <f>'Results'!F693</f>
        <v>0</v>
      </c>
      <c r="G693" s="34">
        <f>'Results'!G693</f>
        <v>0</v>
      </c>
      <c r="H693" s="55">
        <f>'Results'!H693</f>
        <v>0</v>
      </c>
      <c r="I693" s="55">
        <f>'Results'!I693</f>
        <v>0</v>
      </c>
      <c r="J693" s="56">
        <f>'Results'!J693</f>
        <v>0</v>
      </c>
      <c r="K693" s="57">
        <f>0.01*'11'!B$16*'Matrix'!D693*'Results'!E693</f>
        <v>0</v>
      </c>
      <c r="L693" s="33">
        <f>0.01*('11'!C$16-'935'!Y693)*'Results'!C693*'Matrix'!D693*('11'!B$16/('11'!B$16-'935'!X693))*'935'!Q693</f>
        <v>0</v>
      </c>
      <c r="M693" s="49">
        <f>0.01*('11'!B$16-'935'!X693)*'Results'!D693</f>
        <v>0</v>
      </c>
      <c r="N693" s="33">
        <f>0.01*'11'!B$16*'Matrix'!I693*'Matrix'!BS693</f>
        <v>0</v>
      </c>
      <c r="O693" s="33">
        <f>0.01*('11'!B$16-'935'!X693)*'Matrix'!BX693</f>
        <v>0</v>
      </c>
      <c r="P693" s="49">
        <f>0.01*'Matrix'!BM693*'935'!U693</f>
        <v>0</v>
      </c>
      <c r="Q693" s="57">
        <f>K693+L693+M693</f>
        <v>0</v>
      </c>
      <c r="R693" s="32">
        <f>'935'!Z693</f>
        <v>0</v>
      </c>
      <c r="S693" s="58">
        <f>Q693-R693</f>
        <v>0</v>
      </c>
      <c r="T693" s="59">
        <f>IF(R693,Q693/R693-1,"")</f>
        <v>0</v>
      </c>
      <c r="U693" s="57">
        <f>N693+O693+P693</f>
        <v>0</v>
      </c>
      <c r="V693" s="32">
        <f>'935'!AA693</f>
        <v>0</v>
      </c>
      <c r="W693" s="58">
        <f>U693-V693</f>
        <v>0</v>
      </c>
      <c r="X693" s="59">
        <f>IF(V693,U693/V693-1,"")</f>
        <v>0</v>
      </c>
      <c r="Y693" s="57">
        <f>0.01*('11'!B$16-'935'!X693)*'Matrix'!BU693</f>
        <v>0</v>
      </c>
      <c r="Z693" s="33">
        <f>0.01*'11'!B$16*'Matrix'!D693*'Matrix'!CW693</f>
        <v>0</v>
      </c>
      <c r="AA693" s="33">
        <f>'Matrix'!D693*MAX('Matrix'!DE693,0-('Matrix'!DD693+IF('935'!Q693=0,0,(1-'935'!Y693/'11'!C$16)*'11'!B$16/('11'!B$16-'935'!X693)*IF('Matrix'!D693=0,1,'Matrix'!BY693/'Matrix'!D693)*'Matrix'!CV693)))*'11'!B$16*0.01*'DNO totals'!B$274/'DNO totals'!B$296</f>
        <v>0</v>
      </c>
      <c r="AB693" s="33">
        <f>'Matrix'!D693*'Charging rates'!B$106*'Matrix'!DB693</f>
        <v>0</v>
      </c>
      <c r="AC693" s="33">
        <f>'Matrix'!D693*MAX('Matrix'!DE693,0-('Matrix'!DD693+IF('935'!Q693=0,0,(1-'935'!Y693/'11'!C$16)*'11'!B$16/('11'!B$16-'935'!X693)*IF('Matrix'!D693=0,1,'Matrix'!BY693/'Matrix'!D693)*'Matrix'!CV693)))*'11'!B$16*0.01*'DNO totals'!B$284/'DNO totals'!B$296</f>
        <v>0</v>
      </c>
      <c r="AD693" s="33">
        <f>0.01*('Matrix'!BY693*'11'!B$16*'Matrix'!CB693+'Matrix'!D693*'Matrix'!CD693*'935'!Q693*('11'!C$16-'935'!Y693)*('11'!B$16/('11'!B$16-'935'!X693)))</f>
        <v>0</v>
      </c>
      <c r="AE693" s="33">
        <f>'Matrix'!D693*'Charging rates'!B$116*('Parameters'!B$21+'Matrix'!J693)*IF('DNO totals'!B$323&lt;0,1,'935'!S693)</f>
        <v>0</v>
      </c>
      <c r="AF693" s="33">
        <f>'Matrix'!D693*MAX('Matrix'!DE693,0-('Matrix'!DD693+IF('935'!Q693=0,0,(1-'935'!Y693/'11'!C$16)*'11'!B$16/('11'!B$16-'935'!X693)*IF('Matrix'!D693=0,1,'Matrix'!BY693/'Matrix'!D693)*'Matrix'!CV693)))*'11'!B$16*0.01*(1-('DNO totals'!B$284+'DNO totals'!B$274)/'DNO totals'!B$296)</f>
        <v>0</v>
      </c>
      <c r="AG693" s="49">
        <f>Q693-Y693-Z693-AA693-AB693-AC693-AD693-AE693-AF693</f>
        <v>0</v>
      </c>
    </row>
    <row r="694" spans="1:33">
      <c r="A694" s="28">
        <v>594</v>
      </c>
      <c r="B694" s="48">
        <f>'Results'!B694</f>
        <v>0</v>
      </c>
      <c r="C694" s="34">
        <f>'Results'!C694</f>
        <v>0</v>
      </c>
      <c r="D694" s="55">
        <f>'Results'!D694</f>
        <v>0</v>
      </c>
      <c r="E694" s="55">
        <f>'Results'!E694</f>
        <v>0</v>
      </c>
      <c r="F694" s="56">
        <f>'Results'!F694</f>
        <v>0</v>
      </c>
      <c r="G694" s="34">
        <f>'Results'!G694</f>
        <v>0</v>
      </c>
      <c r="H694" s="55">
        <f>'Results'!H694</f>
        <v>0</v>
      </c>
      <c r="I694" s="55">
        <f>'Results'!I694</f>
        <v>0</v>
      </c>
      <c r="J694" s="56">
        <f>'Results'!J694</f>
        <v>0</v>
      </c>
      <c r="K694" s="57">
        <f>0.01*'11'!B$16*'Matrix'!D694*'Results'!E694</f>
        <v>0</v>
      </c>
      <c r="L694" s="33">
        <f>0.01*('11'!C$16-'935'!Y694)*'Results'!C694*'Matrix'!D694*('11'!B$16/('11'!B$16-'935'!X694))*'935'!Q694</f>
        <v>0</v>
      </c>
      <c r="M694" s="49">
        <f>0.01*('11'!B$16-'935'!X694)*'Results'!D694</f>
        <v>0</v>
      </c>
      <c r="N694" s="33">
        <f>0.01*'11'!B$16*'Matrix'!I694*'Matrix'!BS694</f>
        <v>0</v>
      </c>
      <c r="O694" s="33">
        <f>0.01*('11'!B$16-'935'!X694)*'Matrix'!BX694</f>
        <v>0</v>
      </c>
      <c r="P694" s="49">
        <f>0.01*'Matrix'!BM694*'935'!U694</f>
        <v>0</v>
      </c>
      <c r="Q694" s="57">
        <f>K694+L694+M694</f>
        <v>0</v>
      </c>
      <c r="R694" s="32">
        <f>'935'!Z694</f>
        <v>0</v>
      </c>
      <c r="S694" s="58">
        <f>Q694-R694</f>
        <v>0</v>
      </c>
      <c r="T694" s="59">
        <f>IF(R694,Q694/R694-1,"")</f>
        <v>0</v>
      </c>
      <c r="U694" s="57">
        <f>N694+O694+P694</f>
        <v>0</v>
      </c>
      <c r="V694" s="32">
        <f>'935'!AA694</f>
        <v>0</v>
      </c>
      <c r="W694" s="58">
        <f>U694-V694</f>
        <v>0</v>
      </c>
      <c r="X694" s="59">
        <f>IF(V694,U694/V694-1,"")</f>
        <v>0</v>
      </c>
      <c r="Y694" s="57">
        <f>0.01*('11'!B$16-'935'!X694)*'Matrix'!BU694</f>
        <v>0</v>
      </c>
      <c r="Z694" s="33">
        <f>0.01*'11'!B$16*'Matrix'!D694*'Matrix'!CW694</f>
        <v>0</v>
      </c>
      <c r="AA694" s="33">
        <f>'Matrix'!D694*MAX('Matrix'!DE694,0-('Matrix'!DD694+IF('935'!Q694=0,0,(1-'935'!Y694/'11'!C$16)*'11'!B$16/('11'!B$16-'935'!X694)*IF('Matrix'!D694=0,1,'Matrix'!BY694/'Matrix'!D694)*'Matrix'!CV694)))*'11'!B$16*0.01*'DNO totals'!B$274/'DNO totals'!B$296</f>
        <v>0</v>
      </c>
      <c r="AB694" s="33">
        <f>'Matrix'!D694*'Charging rates'!B$106*'Matrix'!DB694</f>
        <v>0</v>
      </c>
      <c r="AC694" s="33">
        <f>'Matrix'!D694*MAX('Matrix'!DE694,0-('Matrix'!DD694+IF('935'!Q694=0,0,(1-'935'!Y694/'11'!C$16)*'11'!B$16/('11'!B$16-'935'!X694)*IF('Matrix'!D694=0,1,'Matrix'!BY694/'Matrix'!D694)*'Matrix'!CV694)))*'11'!B$16*0.01*'DNO totals'!B$284/'DNO totals'!B$296</f>
        <v>0</v>
      </c>
      <c r="AD694" s="33">
        <f>0.01*('Matrix'!BY694*'11'!B$16*'Matrix'!CB694+'Matrix'!D694*'Matrix'!CD694*'935'!Q694*('11'!C$16-'935'!Y694)*('11'!B$16/('11'!B$16-'935'!X694)))</f>
        <v>0</v>
      </c>
      <c r="AE694" s="33">
        <f>'Matrix'!D694*'Charging rates'!B$116*('Parameters'!B$21+'Matrix'!J694)*IF('DNO totals'!B$323&lt;0,1,'935'!S694)</f>
        <v>0</v>
      </c>
      <c r="AF694" s="33">
        <f>'Matrix'!D694*MAX('Matrix'!DE694,0-('Matrix'!DD694+IF('935'!Q694=0,0,(1-'935'!Y694/'11'!C$16)*'11'!B$16/('11'!B$16-'935'!X694)*IF('Matrix'!D694=0,1,'Matrix'!BY694/'Matrix'!D694)*'Matrix'!CV694)))*'11'!B$16*0.01*(1-('DNO totals'!B$284+'DNO totals'!B$274)/'DNO totals'!B$296)</f>
        <v>0</v>
      </c>
      <c r="AG694" s="49">
        <f>Q694-Y694-Z694-AA694-AB694-AC694-AD694-AE694-AF694</f>
        <v>0</v>
      </c>
    </row>
    <row r="695" spans="1:33">
      <c r="A695" s="28">
        <v>595</v>
      </c>
      <c r="B695" s="48">
        <f>'Results'!B695</f>
        <v>0</v>
      </c>
      <c r="C695" s="34">
        <f>'Results'!C695</f>
        <v>0</v>
      </c>
      <c r="D695" s="55">
        <f>'Results'!D695</f>
        <v>0</v>
      </c>
      <c r="E695" s="55">
        <f>'Results'!E695</f>
        <v>0</v>
      </c>
      <c r="F695" s="56">
        <f>'Results'!F695</f>
        <v>0</v>
      </c>
      <c r="G695" s="34">
        <f>'Results'!G695</f>
        <v>0</v>
      </c>
      <c r="H695" s="55">
        <f>'Results'!H695</f>
        <v>0</v>
      </c>
      <c r="I695" s="55">
        <f>'Results'!I695</f>
        <v>0</v>
      </c>
      <c r="J695" s="56">
        <f>'Results'!J695</f>
        <v>0</v>
      </c>
      <c r="K695" s="57">
        <f>0.01*'11'!B$16*'Matrix'!D695*'Results'!E695</f>
        <v>0</v>
      </c>
      <c r="L695" s="33">
        <f>0.01*('11'!C$16-'935'!Y695)*'Results'!C695*'Matrix'!D695*('11'!B$16/('11'!B$16-'935'!X695))*'935'!Q695</f>
        <v>0</v>
      </c>
      <c r="M695" s="49">
        <f>0.01*('11'!B$16-'935'!X695)*'Results'!D695</f>
        <v>0</v>
      </c>
      <c r="N695" s="33">
        <f>0.01*'11'!B$16*'Matrix'!I695*'Matrix'!BS695</f>
        <v>0</v>
      </c>
      <c r="O695" s="33">
        <f>0.01*('11'!B$16-'935'!X695)*'Matrix'!BX695</f>
        <v>0</v>
      </c>
      <c r="P695" s="49">
        <f>0.01*'Matrix'!BM695*'935'!U695</f>
        <v>0</v>
      </c>
      <c r="Q695" s="57">
        <f>K695+L695+M695</f>
        <v>0</v>
      </c>
      <c r="R695" s="32">
        <f>'935'!Z695</f>
        <v>0</v>
      </c>
      <c r="S695" s="58">
        <f>Q695-R695</f>
        <v>0</v>
      </c>
      <c r="T695" s="59">
        <f>IF(R695,Q695/R695-1,"")</f>
        <v>0</v>
      </c>
      <c r="U695" s="57">
        <f>N695+O695+P695</f>
        <v>0</v>
      </c>
      <c r="V695" s="32">
        <f>'935'!AA695</f>
        <v>0</v>
      </c>
      <c r="W695" s="58">
        <f>U695-V695</f>
        <v>0</v>
      </c>
      <c r="X695" s="59">
        <f>IF(V695,U695/V695-1,"")</f>
        <v>0</v>
      </c>
      <c r="Y695" s="57">
        <f>0.01*('11'!B$16-'935'!X695)*'Matrix'!BU695</f>
        <v>0</v>
      </c>
      <c r="Z695" s="33">
        <f>0.01*'11'!B$16*'Matrix'!D695*'Matrix'!CW695</f>
        <v>0</v>
      </c>
      <c r="AA695" s="33">
        <f>'Matrix'!D695*MAX('Matrix'!DE695,0-('Matrix'!DD695+IF('935'!Q695=0,0,(1-'935'!Y695/'11'!C$16)*'11'!B$16/('11'!B$16-'935'!X695)*IF('Matrix'!D695=0,1,'Matrix'!BY695/'Matrix'!D695)*'Matrix'!CV695)))*'11'!B$16*0.01*'DNO totals'!B$274/'DNO totals'!B$296</f>
        <v>0</v>
      </c>
      <c r="AB695" s="33">
        <f>'Matrix'!D695*'Charging rates'!B$106*'Matrix'!DB695</f>
        <v>0</v>
      </c>
      <c r="AC695" s="33">
        <f>'Matrix'!D695*MAX('Matrix'!DE695,0-('Matrix'!DD695+IF('935'!Q695=0,0,(1-'935'!Y695/'11'!C$16)*'11'!B$16/('11'!B$16-'935'!X695)*IF('Matrix'!D695=0,1,'Matrix'!BY695/'Matrix'!D695)*'Matrix'!CV695)))*'11'!B$16*0.01*'DNO totals'!B$284/'DNO totals'!B$296</f>
        <v>0</v>
      </c>
      <c r="AD695" s="33">
        <f>0.01*('Matrix'!BY695*'11'!B$16*'Matrix'!CB695+'Matrix'!D695*'Matrix'!CD695*'935'!Q695*('11'!C$16-'935'!Y695)*('11'!B$16/('11'!B$16-'935'!X695)))</f>
        <v>0</v>
      </c>
      <c r="AE695" s="33">
        <f>'Matrix'!D695*'Charging rates'!B$116*('Parameters'!B$21+'Matrix'!J695)*IF('DNO totals'!B$323&lt;0,1,'935'!S695)</f>
        <v>0</v>
      </c>
      <c r="AF695" s="33">
        <f>'Matrix'!D695*MAX('Matrix'!DE695,0-('Matrix'!DD695+IF('935'!Q695=0,0,(1-'935'!Y695/'11'!C$16)*'11'!B$16/('11'!B$16-'935'!X695)*IF('Matrix'!D695=0,1,'Matrix'!BY695/'Matrix'!D695)*'Matrix'!CV695)))*'11'!B$16*0.01*(1-('DNO totals'!B$284+'DNO totals'!B$274)/'DNO totals'!B$296)</f>
        <v>0</v>
      </c>
      <c r="AG695" s="49">
        <f>Q695-Y695-Z695-AA695-AB695-AC695-AD695-AE695-AF695</f>
        <v>0</v>
      </c>
    </row>
    <row r="696" spans="1:33">
      <c r="A696" s="28">
        <v>596</v>
      </c>
      <c r="B696" s="48">
        <f>'Results'!B696</f>
        <v>0</v>
      </c>
      <c r="C696" s="34">
        <f>'Results'!C696</f>
        <v>0</v>
      </c>
      <c r="D696" s="55">
        <f>'Results'!D696</f>
        <v>0</v>
      </c>
      <c r="E696" s="55">
        <f>'Results'!E696</f>
        <v>0</v>
      </c>
      <c r="F696" s="56">
        <f>'Results'!F696</f>
        <v>0</v>
      </c>
      <c r="G696" s="34">
        <f>'Results'!G696</f>
        <v>0</v>
      </c>
      <c r="H696" s="55">
        <f>'Results'!H696</f>
        <v>0</v>
      </c>
      <c r="I696" s="55">
        <f>'Results'!I696</f>
        <v>0</v>
      </c>
      <c r="J696" s="56">
        <f>'Results'!J696</f>
        <v>0</v>
      </c>
      <c r="K696" s="57">
        <f>0.01*'11'!B$16*'Matrix'!D696*'Results'!E696</f>
        <v>0</v>
      </c>
      <c r="L696" s="33">
        <f>0.01*('11'!C$16-'935'!Y696)*'Results'!C696*'Matrix'!D696*('11'!B$16/('11'!B$16-'935'!X696))*'935'!Q696</f>
        <v>0</v>
      </c>
      <c r="M696" s="49">
        <f>0.01*('11'!B$16-'935'!X696)*'Results'!D696</f>
        <v>0</v>
      </c>
      <c r="N696" s="33">
        <f>0.01*'11'!B$16*'Matrix'!I696*'Matrix'!BS696</f>
        <v>0</v>
      </c>
      <c r="O696" s="33">
        <f>0.01*('11'!B$16-'935'!X696)*'Matrix'!BX696</f>
        <v>0</v>
      </c>
      <c r="P696" s="49">
        <f>0.01*'Matrix'!BM696*'935'!U696</f>
        <v>0</v>
      </c>
      <c r="Q696" s="57">
        <f>K696+L696+M696</f>
        <v>0</v>
      </c>
      <c r="R696" s="32">
        <f>'935'!Z696</f>
        <v>0</v>
      </c>
      <c r="S696" s="58">
        <f>Q696-R696</f>
        <v>0</v>
      </c>
      <c r="T696" s="59">
        <f>IF(R696,Q696/R696-1,"")</f>
        <v>0</v>
      </c>
      <c r="U696" s="57">
        <f>N696+O696+P696</f>
        <v>0</v>
      </c>
      <c r="V696" s="32">
        <f>'935'!AA696</f>
        <v>0</v>
      </c>
      <c r="W696" s="58">
        <f>U696-V696</f>
        <v>0</v>
      </c>
      <c r="X696" s="59">
        <f>IF(V696,U696/V696-1,"")</f>
        <v>0</v>
      </c>
      <c r="Y696" s="57">
        <f>0.01*('11'!B$16-'935'!X696)*'Matrix'!BU696</f>
        <v>0</v>
      </c>
      <c r="Z696" s="33">
        <f>0.01*'11'!B$16*'Matrix'!D696*'Matrix'!CW696</f>
        <v>0</v>
      </c>
      <c r="AA696" s="33">
        <f>'Matrix'!D696*MAX('Matrix'!DE696,0-('Matrix'!DD696+IF('935'!Q696=0,0,(1-'935'!Y696/'11'!C$16)*'11'!B$16/('11'!B$16-'935'!X696)*IF('Matrix'!D696=0,1,'Matrix'!BY696/'Matrix'!D696)*'Matrix'!CV696)))*'11'!B$16*0.01*'DNO totals'!B$274/'DNO totals'!B$296</f>
        <v>0</v>
      </c>
      <c r="AB696" s="33">
        <f>'Matrix'!D696*'Charging rates'!B$106*'Matrix'!DB696</f>
        <v>0</v>
      </c>
      <c r="AC696" s="33">
        <f>'Matrix'!D696*MAX('Matrix'!DE696,0-('Matrix'!DD696+IF('935'!Q696=0,0,(1-'935'!Y696/'11'!C$16)*'11'!B$16/('11'!B$16-'935'!X696)*IF('Matrix'!D696=0,1,'Matrix'!BY696/'Matrix'!D696)*'Matrix'!CV696)))*'11'!B$16*0.01*'DNO totals'!B$284/'DNO totals'!B$296</f>
        <v>0</v>
      </c>
      <c r="AD696" s="33">
        <f>0.01*('Matrix'!BY696*'11'!B$16*'Matrix'!CB696+'Matrix'!D696*'Matrix'!CD696*'935'!Q696*('11'!C$16-'935'!Y696)*('11'!B$16/('11'!B$16-'935'!X696)))</f>
        <v>0</v>
      </c>
      <c r="AE696" s="33">
        <f>'Matrix'!D696*'Charging rates'!B$116*('Parameters'!B$21+'Matrix'!J696)*IF('DNO totals'!B$323&lt;0,1,'935'!S696)</f>
        <v>0</v>
      </c>
      <c r="AF696" s="33">
        <f>'Matrix'!D696*MAX('Matrix'!DE696,0-('Matrix'!DD696+IF('935'!Q696=0,0,(1-'935'!Y696/'11'!C$16)*'11'!B$16/('11'!B$16-'935'!X696)*IF('Matrix'!D696=0,1,'Matrix'!BY696/'Matrix'!D696)*'Matrix'!CV696)))*'11'!B$16*0.01*(1-('DNO totals'!B$284+'DNO totals'!B$274)/'DNO totals'!B$296)</f>
        <v>0</v>
      </c>
      <c r="AG696" s="49">
        <f>Q696-Y696-Z696-AA696-AB696-AC696-AD696-AE696-AF696</f>
        <v>0</v>
      </c>
    </row>
    <row r="697" spans="1:33">
      <c r="A697" s="28">
        <v>597</v>
      </c>
      <c r="B697" s="48">
        <f>'Results'!B697</f>
        <v>0</v>
      </c>
      <c r="C697" s="34">
        <f>'Results'!C697</f>
        <v>0</v>
      </c>
      <c r="D697" s="55">
        <f>'Results'!D697</f>
        <v>0</v>
      </c>
      <c r="E697" s="55">
        <f>'Results'!E697</f>
        <v>0</v>
      </c>
      <c r="F697" s="56">
        <f>'Results'!F697</f>
        <v>0</v>
      </c>
      <c r="G697" s="34">
        <f>'Results'!G697</f>
        <v>0</v>
      </c>
      <c r="H697" s="55">
        <f>'Results'!H697</f>
        <v>0</v>
      </c>
      <c r="I697" s="55">
        <f>'Results'!I697</f>
        <v>0</v>
      </c>
      <c r="J697" s="56">
        <f>'Results'!J697</f>
        <v>0</v>
      </c>
      <c r="K697" s="57">
        <f>0.01*'11'!B$16*'Matrix'!D697*'Results'!E697</f>
        <v>0</v>
      </c>
      <c r="L697" s="33">
        <f>0.01*('11'!C$16-'935'!Y697)*'Results'!C697*'Matrix'!D697*('11'!B$16/('11'!B$16-'935'!X697))*'935'!Q697</f>
        <v>0</v>
      </c>
      <c r="M697" s="49">
        <f>0.01*('11'!B$16-'935'!X697)*'Results'!D697</f>
        <v>0</v>
      </c>
      <c r="N697" s="33">
        <f>0.01*'11'!B$16*'Matrix'!I697*'Matrix'!BS697</f>
        <v>0</v>
      </c>
      <c r="O697" s="33">
        <f>0.01*('11'!B$16-'935'!X697)*'Matrix'!BX697</f>
        <v>0</v>
      </c>
      <c r="P697" s="49">
        <f>0.01*'Matrix'!BM697*'935'!U697</f>
        <v>0</v>
      </c>
      <c r="Q697" s="57">
        <f>K697+L697+M697</f>
        <v>0</v>
      </c>
      <c r="R697" s="32">
        <f>'935'!Z697</f>
        <v>0</v>
      </c>
      <c r="S697" s="58">
        <f>Q697-R697</f>
        <v>0</v>
      </c>
      <c r="T697" s="59">
        <f>IF(R697,Q697/R697-1,"")</f>
        <v>0</v>
      </c>
      <c r="U697" s="57">
        <f>N697+O697+P697</f>
        <v>0</v>
      </c>
      <c r="V697" s="32">
        <f>'935'!AA697</f>
        <v>0</v>
      </c>
      <c r="W697" s="58">
        <f>U697-V697</f>
        <v>0</v>
      </c>
      <c r="X697" s="59">
        <f>IF(V697,U697/V697-1,"")</f>
        <v>0</v>
      </c>
      <c r="Y697" s="57">
        <f>0.01*('11'!B$16-'935'!X697)*'Matrix'!BU697</f>
        <v>0</v>
      </c>
      <c r="Z697" s="33">
        <f>0.01*'11'!B$16*'Matrix'!D697*'Matrix'!CW697</f>
        <v>0</v>
      </c>
      <c r="AA697" s="33">
        <f>'Matrix'!D697*MAX('Matrix'!DE697,0-('Matrix'!DD697+IF('935'!Q697=0,0,(1-'935'!Y697/'11'!C$16)*'11'!B$16/('11'!B$16-'935'!X697)*IF('Matrix'!D697=0,1,'Matrix'!BY697/'Matrix'!D697)*'Matrix'!CV697)))*'11'!B$16*0.01*'DNO totals'!B$274/'DNO totals'!B$296</f>
        <v>0</v>
      </c>
      <c r="AB697" s="33">
        <f>'Matrix'!D697*'Charging rates'!B$106*'Matrix'!DB697</f>
        <v>0</v>
      </c>
      <c r="AC697" s="33">
        <f>'Matrix'!D697*MAX('Matrix'!DE697,0-('Matrix'!DD697+IF('935'!Q697=0,0,(1-'935'!Y697/'11'!C$16)*'11'!B$16/('11'!B$16-'935'!X697)*IF('Matrix'!D697=0,1,'Matrix'!BY697/'Matrix'!D697)*'Matrix'!CV697)))*'11'!B$16*0.01*'DNO totals'!B$284/'DNO totals'!B$296</f>
        <v>0</v>
      </c>
      <c r="AD697" s="33">
        <f>0.01*('Matrix'!BY697*'11'!B$16*'Matrix'!CB697+'Matrix'!D697*'Matrix'!CD697*'935'!Q697*('11'!C$16-'935'!Y697)*('11'!B$16/('11'!B$16-'935'!X697)))</f>
        <v>0</v>
      </c>
      <c r="AE697" s="33">
        <f>'Matrix'!D697*'Charging rates'!B$116*('Parameters'!B$21+'Matrix'!J697)*IF('DNO totals'!B$323&lt;0,1,'935'!S697)</f>
        <v>0</v>
      </c>
      <c r="AF697" s="33">
        <f>'Matrix'!D697*MAX('Matrix'!DE697,0-('Matrix'!DD697+IF('935'!Q697=0,0,(1-'935'!Y697/'11'!C$16)*'11'!B$16/('11'!B$16-'935'!X697)*IF('Matrix'!D697=0,1,'Matrix'!BY697/'Matrix'!D697)*'Matrix'!CV697)))*'11'!B$16*0.01*(1-('DNO totals'!B$284+'DNO totals'!B$274)/'DNO totals'!B$296)</f>
        <v>0</v>
      </c>
      <c r="AG697" s="49">
        <f>Q697-Y697-Z697-AA697-AB697-AC697-AD697-AE697-AF697</f>
        <v>0</v>
      </c>
    </row>
    <row r="698" spans="1:33">
      <c r="A698" s="28">
        <v>598</v>
      </c>
      <c r="B698" s="48">
        <f>'Results'!B698</f>
        <v>0</v>
      </c>
      <c r="C698" s="34">
        <f>'Results'!C698</f>
        <v>0</v>
      </c>
      <c r="D698" s="55">
        <f>'Results'!D698</f>
        <v>0</v>
      </c>
      <c r="E698" s="55">
        <f>'Results'!E698</f>
        <v>0</v>
      </c>
      <c r="F698" s="56">
        <f>'Results'!F698</f>
        <v>0</v>
      </c>
      <c r="G698" s="34">
        <f>'Results'!G698</f>
        <v>0</v>
      </c>
      <c r="H698" s="55">
        <f>'Results'!H698</f>
        <v>0</v>
      </c>
      <c r="I698" s="55">
        <f>'Results'!I698</f>
        <v>0</v>
      </c>
      <c r="J698" s="56">
        <f>'Results'!J698</f>
        <v>0</v>
      </c>
      <c r="K698" s="57">
        <f>0.01*'11'!B$16*'Matrix'!D698*'Results'!E698</f>
        <v>0</v>
      </c>
      <c r="L698" s="33">
        <f>0.01*('11'!C$16-'935'!Y698)*'Results'!C698*'Matrix'!D698*('11'!B$16/('11'!B$16-'935'!X698))*'935'!Q698</f>
        <v>0</v>
      </c>
      <c r="M698" s="49">
        <f>0.01*('11'!B$16-'935'!X698)*'Results'!D698</f>
        <v>0</v>
      </c>
      <c r="N698" s="33">
        <f>0.01*'11'!B$16*'Matrix'!I698*'Matrix'!BS698</f>
        <v>0</v>
      </c>
      <c r="O698" s="33">
        <f>0.01*('11'!B$16-'935'!X698)*'Matrix'!BX698</f>
        <v>0</v>
      </c>
      <c r="P698" s="49">
        <f>0.01*'Matrix'!BM698*'935'!U698</f>
        <v>0</v>
      </c>
      <c r="Q698" s="57">
        <f>K698+L698+M698</f>
        <v>0</v>
      </c>
      <c r="R698" s="32">
        <f>'935'!Z698</f>
        <v>0</v>
      </c>
      <c r="S698" s="58">
        <f>Q698-R698</f>
        <v>0</v>
      </c>
      <c r="T698" s="59">
        <f>IF(R698,Q698/R698-1,"")</f>
        <v>0</v>
      </c>
      <c r="U698" s="57">
        <f>N698+O698+P698</f>
        <v>0</v>
      </c>
      <c r="V698" s="32">
        <f>'935'!AA698</f>
        <v>0</v>
      </c>
      <c r="W698" s="58">
        <f>U698-V698</f>
        <v>0</v>
      </c>
      <c r="X698" s="59">
        <f>IF(V698,U698/V698-1,"")</f>
        <v>0</v>
      </c>
      <c r="Y698" s="57">
        <f>0.01*('11'!B$16-'935'!X698)*'Matrix'!BU698</f>
        <v>0</v>
      </c>
      <c r="Z698" s="33">
        <f>0.01*'11'!B$16*'Matrix'!D698*'Matrix'!CW698</f>
        <v>0</v>
      </c>
      <c r="AA698" s="33">
        <f>'Matrix'!D698*MAX('Matrix'!DE698,0-('Matrix'!DD698+IF('935'!Q698=0,0,(1-'935'!Y698/'11'!C$16)*'11'!B$16/('11'!B$16-'935'!X698)*IF('Matrix'!D698=0,1,'Matrix'!BY698/'Matrix'!D698)*'Matrix'!CV698)))*'11'!B$16*0.01*'DNO totals'!B$274/'DNO totals'!B$296</f>
        <v>0</v>
      </c>
      <c r="AB698" s="33">
        <f>'Matrix'!D698*'Charging rates'!B$106*'Matrix'!DB698</f>
        <v>0</v>
      </c>
      <c r="AC698" s="33">
        <f>'Matrix'!D698*MAX('Matrix'!DE698,0-('Matrix'!DD698+IF('935'!Q698=0,0,(1-'935'!Y698/'11'!C$16)*'11'!B$16/('11'!B$16-'935'!X698)*IF('Matrix'!D698=0,1,'Matrix'!BY698/'Matrix'!D698)*'Matrix'!CV698)))*'11'!B$16*0.01*'DNO totals'!B$284/'DNO totals'!B$296</f>
        <v>0</v>
      </c>
      <c r="AD698" s="33">
        <f>0.01*('Matrix'!BY698*'11'!B$16*'Matrix'!CB698+'Matrix'!D698*'Matrix'!CD698*'935'!Q698*('11'!C$16-'935'!Y698)*('11'!B$16/('11'!B$16-'935'!X698)))</f>
        <v>0</v>
      </c>
      <c r="AE698" s="33">
        <f>'Matrix'!D698*'Charging rates'!B$116*('Parameters'!B$21+'Matrix'!J698)*IF('DNO totals'!B$323&lt;0,1,'935'!S698)</f>
        <v>0</v>
      </c>
      <c r="AF698" s="33">
        <f>'Matrix'!D698*MAX('Matrix'!DE698,0-('Matrix'!DD698+IF('935'!Q698=0,0,(1-'935'!Y698/'11'!C$16)*'11'!B$16/('11'!B$16-'935'!X698)*IF('Matrix'!D698=0,1,'Matrix'!BY698/'Matrix'!D698)*'Matrix'!CV698)))*'11'!B$16*0.01*(1-('DNO totals'!B$284+'DNO totals'!B$274)/'DNO totals'!B$296)</f>
        <v>0</v>
      </c>
      <c r="AG698" s="49">
        <f>Q698-Y698-Z698-AA698-AB698-AC698-AD698-AE698-AF698</f>
        <v>0</v>
      </c>
    </row>
    <row r="699" spans="1:33">
      <c r="A699" s="28">
        <v>599</v>
      </c>
      <c r="B699" s="48">
        <f>'Results'!B699</f>
        <v>0</v>
      </c>
      <c r="C699" s="34">
        <f>'Results'!C699</f>
        <v>0</v>
      </c>
      <c r="D699" s="55">
        <f>'Results'!D699</f>
        <v>0</v>
      </c>
      <c r="E699" s="55">
        <f>'Results'!E699</f>
        <v>0</v>
      </c>
      <c r="F699" s="56">
        <f>'Results'!F699</f>
        <v>0</v>
      </c>
      <c r="G699" s="34">
        <f>'Results'!G699</f>
        <v>0</v>
      </c>
      <c r="H699" s="55">
        <f>'Results'!H699</f>
        <v>0</v>
      </c>
      <c r="I699" s="55">
        <f>'Results'!I699</f>
        <v>0</v>
      </c>
      <c r="J699" s="56">
        <f>'Results'!J699</f>
        <v>0</v>
      </c>
      <c r="K699" s="57">
        <f>0.01*'11'!B$16*'Matrix'!D699*'Results'!E699</f>
        <v>0</v>
      </c>
      <c r="L699" s="33">
        <f>0.01*('11'!C$16-'935'!Y699)*'Results'!C699*'Matrix'!D699*('11'!B$16/('11'!B$16-'935'!X699))*'935'!Q699</f>
        <v>0</v>
      </c>
      <c r="M699" s="49">
        <f>0.01*('11'!B$16-'935'!X699)*'Results'!D699</f>
        <v>0</v>
      </c>
      <c r="N699" s="33">
        <f>0.01*'11'!B$16*'Matrix'!I699*'Matrix'!BS699</f>
        <v>0</v>
      </c>
      <c r="O699" s="33">
        <f>0.01*('11'!B$16-'935'!X699)*'Matrix'!BX699</f>
        <v>0</v>
      </c>
      <c r="P699" s="49">
        <f>0.01*'Matrix'!BM699*'935'!U699</f>
        <v>0</v>
      </c>
      <c r="Q699" s="57">
        <f>K699+L699+M699</f>
        <v>0</v>
      </c>
      <c r="R699" s="32">
        <f>'935'!Z699</f>
        <v>0</v>
      </c>
      <c r="S699" s="58">
        <f>Q699-R699</f>
        <v>0</v>
      </c>
      <c r="T699" s="59">
        <f>IF(R699,Q699/R699-1,"")</f>
        <v>0</v>
      </c>
      <c r="U699" s="57">
        <f>N699+O699+P699</f>
        <v>0</v>
      </c>
      <c r="V699" s="32">
        <f>'935'!AA699</f>
        <v>0</v>
      </c>
      <c r="W699" s="58">
        <f>U699-V699</f>
        <v>0</v>
      </c>
      <c r="X699" s="59">
        <f>IF(V699,U699/V699-1,"")</f>
        <v>0</v>
      </c>
      <c r="Y699" s="57">
        <f>0.01*('11'!B$16-'935'!X699)*'Matrix'!BU699</f>
        <v>0</v>
      </c>
      <c r="Z699" s="33">
        <f>0.01*'11'!B$16*'Matrix'!D699*'Matrix'!CW699</f>
        <v>0</v>
      </c>
      <c r="AA699" s="33">
        <f>'Matrix'!D699*MAX('Matrix'!DE699,0-('Matrix'!DD699+IF('935'!Q699=0,0,(1-'935'!Y699/'11'!C$16)*'11'!B$16/('11'!B$16-'935'!X699)*IF('Matrix'!D699=0,1,'Matrix'!BY699/'Matrix'!D699)*'Matrix'!CV699)))*'11'!B$16*0.01*'DNO totals'!B$274/'DNO totals'!B$296</f>
        <v>0</v>
      </c>
      <c r="AB699" s="33">
        <f>'Matrix'!D699*'Charging rates'!B$106*'Matrix'!DB699</f>
        <v>0</v>
      </c>
      <c r="AC699" s="33">
        <f>'Matrix'!D699*MAX('Matrix'!DE699,0-('Matrix'!DD699+IF('935'!Q699=0,0,(1-'935'!Y699/'11'!C$16)*'11'!B$16/('11'!B$16-'935'!X699)*IF('Matrix'!D699=0,1,'Matrix'!BY699/'Matrix'!D699)*'Matrix'!CV699)))*'11'!B$16*0.01*'DNO totals'!B$284/'DNO totals'!B$296</f>
        <v>0</v>
      </c>
      <c r="AD699" s="33">
        <f>0.01*('Matrix'!BY699*'11'!B$16*'Matrix'!CB699+'Matrix'!D699*'Matrix'!CD699*'935'!Q699*('11'!C$16-'935'!Y699)*('11'!B$16/('11'!B$16-'935'!X699)))</f>
        <v>0</v>
      </c>
      <c r="AE699" s="33">
        <f>'Matrix'!D699*'Charging rates'!B$116*('Parameters'!B$21+'Matrix'!J699)*IF('DNO totals'!B$323&lt;0,1,'935'!S699)</f>
        <v>0</v>
      </c>
      <c r="AF699" s="33">
        <f>'Matrix'!D699*MAX('Matrix'!DE699,0-('Matrix'!DD699+IF('935'!Q699=0,0,(1-'935'!Y699/'11'!C$16)*'11'!B$16/('11'!B$16-'935'!X699)*IF('Matrix'!D699=0,1,'Matrix'!BY699/'Matrix'!D699)*'Matrix'!CV699)))*'11'!B$16*0.01*(1-('DNO totals'!B$284+'DNO totals'!B$274)/'DNO totals'!B$296)</f>
        <v>0</v>
      </c>
      <c r="AG699" s="49">
        <f>Q699-Y699-Z699-AA699-AB699-AC699-AD699-AE699-AF699</f>
        <v>0</v>
      </c>
    </row>
    <row r="700" spans="1:33">
      <c r="A700" s="28">
        <v>600</v>
      </c>
      <c r="B700" s="48">
        <f>'Results'!B700</f>
        <v>0</v>
      </c>
      <c r="C700" s="34">
        <f>'Results'!C700</f>
        <v>0</v>
      </c>
      <c r="D700" s="55">
        <f>'Results'!D700</f>
        <v>0</v>
      </c>
      <c r="E700" s="55">
        <f>'Results'!E700</f>
        <v>0</v>
      </c>
      <c r="F700" s="56">
        <f>'Results'!F700</f>
        <v>0</v>
      </c>
      <c r="G700" s="34">
        <f>'Results'!G700</f>
        <v>0</v>
      </c>
      <c r="H700" s="55">
        <f>'Results'!H700</f>
        <v>0</v>
      </c>
      <c r="I700" s="55">
        <f>'Results'!I700</f>
        <v>0</v>
      </c>
      <c r="J700" s="56">
        <f>'Results'!J700</f>
        <v>0</v>
      </c>
      <c r="K700" s="57">
        <f>0.01*'11'!B$16*'Matrix'!D700*'Results'!E700</f>
        <v>0</v>
      </c>
      <c r="L700" s="33">
        <f>0.01*('11'!C$16-'935'!Y700)*'Results'!C700*'Matrix'!D700*('11'!B$16/('11'!B$16-'935'!X700))*'935'!Q700</f>
        <v>0</v>
      </c>
      <c r="M700" s="49">
        <f>0.01*('11'!B$16-'935'!X700)*'Results'!D700</f>
        <v>0</v>
      </c>
      <c r="N700" s="33">
        <f>0.01*'11'!B$16*'Matrix'!I700*'Matrix'!BS700</f>
        <v>0</v>
      </c>
      <c r="O700" s="33">
        <f>0.01*('11'!B$16-'935'!X700)*'Matrix'!BX700</f>
        <v>0</v>
      </c>
      <c r="P700" s="49">
        <f>0.01*'Matrix'!BM700*'935'!U700</f>
        <v>0</v>
      </c>
      <c r="Q700" s="57">
        <f>K700+L700+M700</f>
        <v>0</v>
      </c>
      <c r="R700" s="32">
        <f>'935'!Z700</f>
        <v>0</v>
      </c>
      <c r="S700" s="58">
        <f>Q700-R700</f>
        <v>0</v>
      </c>
      <c r="T700" s="59">
        <f>IF(R700,Q700/R700-1,"")</f>
        <v>0</v>
      </c>
      <c r="U700" s="57">
        <f>N700+O700+P700</f>
        <v>0</v>
      </c>
      <c r="V700" s="32">
        <f>'935'!AA700</f>
        <v>0</v>
      </c>
      <c r="W700" s="58">
        <f>U700-V700</f>
        <v>0</v>
      </c>
      <c r="X700" s="59">
        <f>IF(V700,U700/V700-1,"")</f>
        <v>0</v>
      </c>
      <c r="Y700" s="57">
        <f>0.01*('11'!B$16-'935'!X700)*'Matrix'!BU700</f>
        <v>0</v>
      </c>
      <c r="Z700" s="33">
        <f>0.01*'11'!B$16*'Matrix'!D700*'Matrix'!CW700</f>
        <v>0</v>
      </c>
      <c r="AA700" s="33">
        <f>'Matrix'!D700*MAX('Matrix'!DE700,0-('Matrix'!DD700+IF('935'!Q700=0,0,(1-'935'!Y700/'11'!C$16)*'11'!B$16/('11'!B$16-'935'!X700)*IF('Matrix'!D700=0,1,'Matrix'!BY700/'Matrix'!D700)*'Matrix'!CV700)))*'11'!B$16*0.01*'DNO totals'!B$274/'DNO totals'!B$296</f>
        <v>0</v>
      </c>
      <c r="AB700" s="33">
        <f>'Matrix'!D700*'Charging rates'!B$106*'Matrix'!DB700</f>
        <v>0</v>
      </c>
      <c r="AC700" s="33">
        <f>'Matrix'!D700*MAX('Matrix'!DE700,0-('Matrix'!DD700+IF('935'!Q700=0,0,(1-'935'!Y700/'11'!C$16)*'11'!B$16/('11'!B$16-'935'!X700)*IF('Matrix'!D700=0,1,'Matrix'!BY700/'Matrix'!D700)*'Matrix'!CV700)))*'11'!B$16*0.01*'DNO totals'!B$284/'DNO totals'!B$296</f>
        <v>0</v>
      </c>
      <c r="AD700" s="33">
        <f>0.01*('Matrix'!BY700*'11'!B$16*'Matrix'!CB700+'Matrix'!D700*'Matrix'!CD700*'935'!Q700*('11'!C$16-'935'!Y700)*('11'!B$16/('11'!B$16-'935'!X700)))</f>
        <v>0</v>
      </c>
      <c r="AE700" s="33">
        <f>'Matrix'!D700*'Charging rates'!B$116*('Parameters'!B$21+'Matrix'!J700)*IF('DNO totals'!B$323&lt;0,1,'935'!S700)</f>
        <v>0</v>
      </c>
      <c r="AF700" s="33">
        <f>'Matrix'!D700*MAX('Matrix'!DE700,0-('Matrix'!DD700+IF('935'!Q700=0,0,(1-'935'!Y700/'11'!C$16)*'11'!B$16/('11'!B$16-'935'!X700)*IF('Matrix'!D700=0,1,'Matrix'!BY700/'Matrix'!D700)*'Matrix'!CV700)))*'11'!B$16*0.01*(1-('DNO totals'!B$284+'DNO totals'!B$274)/'DNO totals'!B$296)</f>
        <v>0</v>
      </c>
      <c r="AG700" s="49">
        <f>Q700-Y700-Z700-AA700-AB700-AC700-AD700-AE700-AF700</f>
        <v>0</v>
      </c>
    </row>
  </sheetData>
  <sheetProtection sheet="1" objects="1" scenarios="1"/>
  <mergeCells count="7">
    <mergeCell ref="C3:F3"/>
    <mergeCell ref="G3:J3"/>
    <mergeCell ref="K3:M3"/>
    <mergeCell ref="N3:P3"/>
    <mergeCell ref="Q3:T3"/>
    <mergeCell ref="U3:X3"/>
    <mergeCell ref="Y3:AG3"/>
  </mergeCells>
  <hyperlinks>
    <hyperlink ref="B83" location="'Results'!B100" display="x1 = 4501. Name (in Tariff data) (copy)"/>
    <hyperlink ref="C83" location="'Results'!C100" display="x1 = 4502. Import super-red unit rate (p/kWh)"/>
    <hyperlink ref="D83" location="'Results'!D100" display="x1 = 4503. Import fixed charge (p/day)"/>
    <hyperlink ref="E83" location="'Results'!E100" display="x1 = 4504. Import capacity rate (p/kVA/day)"/>
    <hyperlink ref="F83" location="'Results'!F100" display="x1 = 4505. Import exceeded capacity rate (p/kVA/day)"/>
    <hyperlink ref="G83" location="'Results'!G100" display="x1 = 4506. Export super-red unit rate (p/kWh) (copy)"/>
    <hyperlink ref="H83" location="'Results'!H100" display="x1 = 4507. Export fixed charge p/day (copy)"/>
    <hyperlink ref="I83" location="'Results'!I100" display="x1 = 4508. Export capacity rate (p/kVA/day) (copy)"/>
    <hyperlink ref="J83" location="'Results'!J100" display="x1 = 4509. Export exceeded capacity rate (p/kVA/day)"/>
    <hyperlink ref="K83" location="'11'!B15" display="x1 = 1110. Days in year (in Calendar and timeband information)"/>
    <hyperlink ref="L83" location="'11'!C15" display="x1 = 1110. Annual hours in super-red (in Calendar and timeband information)"/>
    <hyperlink ref="M83" location="'11'!B15" display="x1 = 1110. Days in year (in Calendar and timeband information)"/>
    <hyperlink ref="N83" location="'11'!B15" display="x1 = 1110. Days in year (in Calendar and timeband information)"/>
    <hyperlink ref="O83" location="'11'!B15" display="x1 = 1110. Days in year (in Calendar and timeband information)"/>
    <hyperlink ref="P83" location="'Matrix'!BM100" display="x1 = 3006. Export super-red unit rate (p/kWh)"/>
    <hyperlink ref="Q83" location="'HSummary'!K100" display="x1 = 4610. Capacity charge for demand (£/year)"/>
    <hyperlink ref="R83" location="'935'!Z100" display="x1 = 935. Import charge in previous charging year (£/year) (in Tariff data)"/>
    <hyperlink ref="S83" location="'HSummary'!Q100" display="x1 = 4616. Total for demand (£/year)"/>
    <hyperlink ref="T83" location="'HSummary'!R100" display="x1 = 4617. Import charge in previous charging year (£/year) (in Tariff data) (copy)"/>
    <hyperlink ref="U83" location="'HSummary'!N100" display="x1 = 4613. Net capacity charge (or credit) for generation (£/year)"/>
    <hyperlink ref="V83" location="'935'!AA100" display="x1 = 935. Export charge in previous charging year (£/year) (in Tariff data)"/>
    <hyperlink ref="W83" location="'HSummary'!U100" display="x1 = 4620. Total for generation (£/year)"/>
    <hyperlink ref="X83" location="'HSummary'!V100" display="x1 = 4621. Export charge in previous charging year (£/year) (in Tariff data) (copy)"/>
    <hyperlink ref="Y83" location="'11'!B15" display="x1 = 1110. Days in year (in Calendar and timeband information)"/>
    <hyperlink ref="Z83" location="'11'!B15" display="x1 = 1110. Days in year (in Calendar and timeband information)"/>
    <hyperlink ref="AA83" location="'Matrix'!D100" display="x1 = 2106. Maximum import capacity adjusted for part-year (kVA)"/>
    <hyperlink ref="AB83" location="'Matrix'!D100" display="x1 = 2106. Maximum import capacity adjusted for part-year (kVA)"/>
    <hyperlink ref="AC83" location="'Matrix'!D100" display="x1 = 2106. Maximum import capacity adjusted for part-year (kVA)"/>
    <hyperlink ref="AD83" location="'Matrix'!D100" display="x1 = 2106. Maximum import capacity adjusted for part-year (kVA)"/>
    <hyperlink ref="AE83" location="'Matrix'!D100" display="x1 = 2106. Maximum import capacity adjusted for part-year (kVA)"/>
    <hyperlink ref="AF83" location="'Matrix'!D100" display="x1 = 2106. Maximum import capacity adjusted for part-year (kVA)"/>
    <hyperlink ref="AG83" location="'HSummary'!Q100" display="x1 = 4616. Total for demand (£/year)"/>
    <hyperlink ref="K84" location="'Matrix'!D100" display="x2 = 2106. Maximum import capacity adjusted for part-year (kVA)"/>
    <hyperlink ref="L84" location="'935'!Y100" display="x2 = 935. Hours in super-red for which not a customer (in Tariff data)"/>
    <hyperlink ref="M84" location="'935'!X100" display="x2 = 935. Days for which not a customer (in Tariff data)"/>
    <hyperlink ref="N84" location="'Matrix'!I100" display="x2 = 2116. Chargeable export capacity adjusted for part-year (kVA)"/>
    <hyperlink ref="O84" location="'935'!X100" display="x2 = 935. Days for which not a customer (in Tariff data)"/>
    <hyperlink ref="P84" location="'935'!U100" display="x2 = 935. Super-red units exported (kWh) (in Tariff data)"/>
    <hyperlink ref="Q84" location="'HSummary'!L100" display="x2 = 4611. Super-red charge for demand (£/year)"/>
    <hyperlink ref="S84" location="'HSummary'!R100" display="x2 = 4617. Import charge in previous charging year (£/year) (in Tariff data) (copy)"/>
    <hyperlink ref="T84" location="'HSummary'!Q100" display="x2 = 4616. Total for demand (£/year)"/>
    <hyperlink ref="U84" location="'HSummary'!O100" display="x2 = 4614. Fixed charge for generation (£/year)"/>
    <hyperlink ref="W84" location="'HSummary'!V100" display="x2 = 4621. Export charge in previous charging year (£/year) (in Tariff data) (copy)"/>
    <hyperlink ref="X84" location="'HSummary'!U100" display="x2 = 4620. Total for generation (£/year)"/>
    <hyperlink ref="Y84" location="'935'!X100" display="x2 = 935. Days for which not a customer (in Tariff data)"/>
    <hyperlink ref="Z84" location="'Matrix'!D100" display="x2 = 2106. Maximum import capacity adjusted for part-year (kVA)"/>
    <hyperlink ref="AA84" location="'Matrix'!DE100" display="x2 = 4506. Demand scaling p/kVA/day"/>
    <hyperlink ref="AB84" location="'Charging rates'!B105" display="x2 = 4202. Indirect costs application rate"/>
    <hyperlink ref="AC84" location="'Matrix'!DE100" display="x2 = 4506. Demand scaling p/kVA/day"/>
    <hyperlink ref="AD84" location="'Matrix'!BY100" display="x2 = 3502. Non-DSM import capacity adjusted for part-year (kVA)"/>
    <hyperlink ref="AE84" location="'Charging rates'!B115" display="x2 = 4402. Fixed adder ex indirects application rate"/>
    <hyperlink ref="AF84" location="'Matrix'!DE100" display="x2 = 4506. Demand scaling p/kVA/day"/>
    <hyperlink ref="AG84" location="'HSummary'!Y100" display="x2 = 4624. Fixed charge for demand (unrounded) (£/year)"/>
    <hyperlink ref="K85" location="'Results'!E100" display="x3 = 4504. Import capacity rate (p/kVA/day)"/>
    <hyperlink ref="L85" location="'Results'!C100" display="x3 = 4502. Import super-red unit rate (p/kWh)"/>
    <hyperlink ref="M85" location="'Results'!D100" display="x3 = 4503. Import fixed charge (p/day)"/>
    <hyperlink ref="N85" location="'Matrix'!BS100" display="x3 = 3212. Export capacity rate (p/kVA/day)"/>
    <hyperlink ref="O85" location="'Matrix'!BX100" display="x3 = 3222. Export fixed charge p/day"/>
    <hyperlink ref="Q85" location="'HSummary'!M100" display="x3 = 4612. Fixed charge for demand (£/year)"/>
    <hyperlink ref="U85" location="'HSummary'!P100" display="x3 = 4615. Super-red credit (£/year)"/>
    <hyperlink ref="Y85" location="'Matrix'!BU100" display="x3 = 3216. Demand fixed charge p/day"/>
    <hyperlink ref="Z85" location="'Matrix'!CW100" display="x3 = 3726. Capacity charge p/kVA/day (exit only)"/>
    <hyperlink ref="AA85" location="'Matrix'!DD100" display="x3 = 4504. Capacity charge after applying fixed adder ex indirects p/kVA/day"/>
    <hyperlink ref="AB85" location="'Matrix'!DB100" display="x3 = 4004. Data for capacity-based allocation of indirect costs"/>
    <hyperlink ref="AC85" location="'Matrix'!DD100" display="x3 = 4504. Capacity charge after applying fixed adder ex indirects p/kVA/day"/>
    <hyperlink ref="AD85" location="'11'!B15" display="x3 = 1110. Days in year (in Calendar and timeband information)"/>
    <hyperlink ref="AE85" location="'Parameters'!B20" display="x3 = 2008. Factor for the allocation of capacity scaling"/>
    <hyperlink ref="AF85" location="'Matrix'!DD100" display="x3 = 4504. Capacity charge after applying fixed adder ex indirects p/kVA/day"/>
    <hyperlink ref="AG85" location="'HSummary'!Z100" display="x3 = 4625. Transmission exit charge (£/year)"/>
    <hyperlink ref="L86" location="'Matrix'!D100" display="x4 = 2106. Maximum import capacity adjusted for part-year (kVA)"/>
    <hyperlink ref="AA86" location="'935'!Q100" display="x4 = 935. Super-red kW import divided by kVA capacity (in Tariff data)"/>
    <hyperlink ref="AC86" location="'935'!Q100" display="x4 = 935. Super-red kW import divided by kVA capacity (in Tariff data)"/>
    <hyperlink ref="AD86" location="'Matrix'!CB100" display="x4 = 3508. Import capacity charge p/kVA/day"/>
    <hyperlink ref="AE86" location="'Matrix'!J100" display="x4 = 2118. Super-red kW divided by kVA adjusted for part-year"/>
    <hyperlink ref="AF86" location="'935'!Q100" display="x4 = 935. Super-red kW import divided by kVA capacity (in Tariff data)"/>
    <hyperlink ref="AG86" location="'HSummary'!AA100" display="x4 = 4626. Direct cost allocation (£/year)"/>
    <hyperlink ref="L87" location="'11'!B15" display="x5 = 1110. Days in year (in Calendar and timeband information)"/>
    <hyperlink ref="AA87" location="'Matrix'!CV100" display="x5 = 3724. Import demand charge p/kVA/day"/>
    <hyperlink ref="AC87" location="'Matrix'!CV100" display="x5 = 3724. Import demand charge p/kVA/day"/>
    <hyperlink ref="AD87" location="'Matrix'!CD100" display="x5 = 3512. Super-red unit rate adjusted for DSM (p/kWh)"/>
    <hyperlink ref="AE87" location="'DNO totals'!B322" display="x5 = 3802. Amount to be recovered from adders ex costs (£/year)"/>
    <hyperlink ref="AF87" location="'Matrix'!CV100" display="x5 = 3724. Import demand charge p/kVA/day"/>
    <hyperlink ref="AG87" location="'HSummary'!AB100" display="x5 = 4627. Indirect cost allocation (£/year)"/>
    <hyperlink ref="L88" location="'935'!X100" display="x6 = 935. Days for which not a customer (in Tariff data)"/>
    <hyperlink ref="AA88" location="'935'!Y100" display="x6 = 935. Hours in super-red for which not a customer (in Tariff data)"/>
    <hyperlink ref="AC88" location="'935'!Y100" display="x6 = 935. Hours in super-red for which not a customer (in Tariff data)"/>
    <hyperlink ref="AD88" location="'935'!Q100" display="x6 = 935. Super-red kW import divided by kVA capacity (in Tariff data)"/>
    <hyperlink ref="AE88" location="'935'!S100" display="x6 = 935. Proportion exposed to indirect cost allocation and fixed adder (in Tariff data)"/>
    <hyperlink ref="AF88" location="'935'!Y100" display="x6 = 935. Hours in super-red for which not a customer (in Tariff data)"/>
    <hyperlink ref="AG88" location="'HSummary'!AC100" display="x6 = 4628. Network rates allocation (£/year)"/>
    <hyperlink ref="L89" location="'935'!Q100" display="x7 = 935. Super-red kW import divided by kVA capacity (in Tariff data)"/>
    <hyperlink ref="AA89" location="'11'!C15" display="x7 = 1110. Annual hours in super-red (in Calendar and timeband information)"/>
    <hyperlink ref="AC89" location="'11'!C15" display="x7 = 1110. Annual hours in super-red (in Calendar and timeband information)"/>
    <hyperlink ref="AD89" location="'11'!C15" display="x7 = 1110. Annual hours in super-red (in Calendar and timeband information)"/>
    <hyperlink ref="AF89" location="'11'!C15" display="x7 = 1110. Annual hours in super-red (in Calendar and timeband information)"/>
    <hyperlink ref="AG89" location="'HSummary'!AD100" display="x7 = 4629. FCP/LRIC charge (£/year)"/>
    <hyperlink ref="AA90" location="'11'!B15" display="x8 = 1110. Days in year (in Calendar and timeband information)"/>
    <hyperlink ref="AC90" location="'11'!B15" display="x8 = 1110. Days in year (in Calendar and timeband information)"/>
    <hyperlink ref="AD90" location="'935'!Y100" display="x8 = 935. Hours in super-red for which not a customer (in Tariff data)"/>
    <hyperlink ref="AF90" location="'11'!B15" display="x8 = 1110. Days in year (in Calendar and timeband information)"/>
    <hyperlink ref="AG90" location="'HSummary'!AE100" display="x8 = 4630. Demand scaling fixed adder (£/year)"/>
    <hyperlink ref="AA91" location="'935'!X100" display="x9 = 935. Days for which not a customer (in Tariff data)"/>
    <hyperlink ref="AC91" location="'935'!X100" display="x9 = 935. Days for which not a customer (in Tariff data)"/>
    <hyperlink ref="AD91" location="'935'!X100" display="x9 = 935. Days for which not a customer (in Tariff data)"/>
    <hyperlink ref="AF91" location="'935'!X100" display="x9 = 935. Days for which not a customer (in Tariff data)"/>
    <hyperlink ref="AG91" location="'HSummary'!AF100" display="x9 = 4631. Demand scaling asset based (£/year)"/>
    <hyperlink ref="AA92" location="'Matrix'!BY100" display="x10 = 3502. Non-DSM import capacity adjusted for part-year (kVA)"/>
    <hyperlink ref="AC92" location="'Matrix'!BY100" display="x10 = 3502. Non-DSM import capacity adjusted for part-year (kVA)"/>
    <hyperlink ref="AF92" location="'Matrix'!BY100" display="x10 = 3502. Non-DSM import capacity adjusted for part-year (kVA)"/>
    <hyperlink ref="AA93" location="'DNO totals'!B273" display="x11 = 3610. Direct costs on EDCM demand except through sole use asset charges (£/year)"/>
    <hyperlink ref="AC93" location="'DNO totals'!B283" display="x11 = 3612. Network rates on EDCM demand except through sole use asset charges (£/year)"/>
    <hyperlink ref="AF93" location="'DNO totals'!B283" display="x11 = 3612. Network rates on EDCM demand except through sole use asset charges (£/year)"/>
    <hyperlink ref="AA94" location="'DNO totals'!B295" display="x12 = 3614. Residual residual (£/year)"/>
    <hyperlink ref="AC94" location="'DNO totals'!B295" display="x12 = 3614. Residual residual (£/year)"/>
    <hyperlink ref="AF94" location="'DNO totals'!B273" display="x12 = 3610. Direct costs on EDCM demand except through sole use asset charges (£/year)"/>
    <hyperlink ref="AF95" location="'DNO totals'!B295" display="x13 = 3614. Residual residual (£/year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37"/>
  <sheetViews>
    <sheetView showGridLines="0" workbookViewId="0">
      <pane ySplit="1" topLeftCell="A2" activePane="bottomLeft" state="frozen"/>
      <selection pane="bottomLeft"/>
    </sheetView>
  </sheetViews>
  <sheetFormatPr defaultRowHeight="15" outlineLevelRow="1"/>
  <cols>
    <col min="1" max="251" width="30.7109375" customWidth="1"/>
  </cols>
  <sheetData>
    <row r="1" spans="1:5" ht="21" customHeight="1">
      <c r="A1" s="1" t="str">
        <f>"Copy of all single-line tables in the model"&amp;" for "&amp;'11'!B6&amp;" in "&amp;'11'!C6&amp;" ("&amp;'11'!D6&amp;")"</f>
        <v>Not calculated: open in spreadsheet app and allow calculations</v>
      </c>
    </row>
    <row r="3" spans="1:5" ht="21" customHeight="1">
      <c r="A3" s="1" t="s">
        <v>1005</v>
      </c>
    </row>
    <row r="4" spans="1:5" hidden="1" outlineLevel="1">
      <c r="A4" s="2" t="s">
        <v>287</v>
      </c>
    </row>
    <row r="5" spans="1:5" hidden="1" outlineLevel="1">
      <c r="A5" s="31" t="s">
        <v>1006</v>
      </c>
    </row>
    <row r="6" spans="1:5" hidden="1" outlineLevel="1">
      <c r="A6" s="2" t="s">
        <v>445</v>
      </c>
    </row>
    <row r="7" spans="1:5"/>
    <row r="8" spans="1:5">
      <c r="B8" s="15" t="s">
        <v>1</v>
      </c>
      <c r="C8" s="15" t="s">
        <v>2</v>
      </c>
      <c r="D8" s="15" t="s">
        <v>3</v>
      </c>
    </row>
    <row r="9" spans="1:5">
      <c r="A9" s="4" t="s">
        <v>1007</v>
      </c>
      <c r="B9" s="60">
        <f>'11'!B6</f>
        <v>0</v>
      </c>
      <c r="C9" s="60">
        <f>'11'!C6</f>
        <v>0</v>
      </c>
      <c r="D9" s="60">
        <f>'11'!D6</f>
        <v>0</v>
      </c>
      <c r="E9" s="17"/>
    </row>
    <row r="11" spans="1:5" ht="21" customHeight="1">
      <c r="A11" s="1" t="s">
        <v>1008</v>
      </c>
    </row>
    <row r="12" spans="1:5" hidden="1" outlineLevel="1">
      <c r="A12" s="2" t="s">
        <v>287</v>
      </c>
    </row>
    <row r="13" spans="1:5" hidden="1" outlineLevel="1">
      <c r="A13" s="31" t="s">
        <v>602</v>
      </c>
    </row>
    <row r="14" spans="1:5" hidden="1" outlineLevel="1">
      <c r="A14" s="2" t="s">
        <v>445</v>
      </c>
    </row>
    <row r="15" spans="1:5"/>
    <row r="16" spans="1:5">
      <c r="B16" s="15" t="s">
        <v>1009</v>
      </c>
    </row>
    <row r="17" spans="1:3">
      <c r="A17" s="4" t="s">
        <v>1009</v>
      </c>
      <c r="B17" s="34">
        <f>'11'!B11</f>
        <v>0</v>
      </c>
      <c r="C17" s="17"/>
    </row>
    <row r="19" spans="1:3" ht="21" customHeight="1">
      <c r="A19" s="1" t="s">
        <v>1010</v>
      </c>
    </row>
    <row r="20" spans="1:3" hidden="1" outlineLevel="1">
      <c r="A20" s="2" t="s">
        <v>287</v>
      </c>
    </row>
    <row r="21" spans="1:3" hidden="1" outlineLevel="1">
      <c r="A21" s="31" t="s">
        <v>549</v>
      </c>
    </row>
    <row r="22" spans="1:3" hidden="1" outlineLevel="1">
      <c r="A22" s="2" t="s">
        <v>445</v>
      </c>
    </row>
    <row r="23" spans="1:3"/>
    <row r="24" spans="1:3">
      <c r="B24" s="15" t="s">
        <v>1011</v>
      </c>
    </row>
    <row r="25" spans="1:3">
      <c r="A25" s="4" t="s">
        <v>1011</v>
      </c>
      <c r="B25" s="32">
        <f>'11'!C11</f>
        <v>0</v>
      </c>
      <c r="C25" s="17"/>
    </row>
    <row r="27" spans="1:3" ht="21" customHeight="1">
      <c r="A27" s="1" t="s">
        <v>1012</v>
      </c>
    </row>
    <row r="28" spans="1:3" hidden="1" outlineLevel="1">
      <c r="A28" s="2" t="s">
        <v>287</v>
      </c>
    </row>
    <row r="29" spans="1:3" hidden="1" outlineLevel="1">
      <c r="A29" s="31" t="s">
        <v>562</v>
      </c>
    </row>
    <row r="30" spans="1:3" hidden="1" outlineLevel="1">
      <c r="A30" s="2" t="s">
        <v>445</v>
      </c>
    </row>
    <row r="31" spans="1:3"/>
    <row r="32" spans="1:3">
      <c r="B32" s="15" t="s">
        <v>1013</v>
      </c>
    </row>
    <row r="33" spans="1:3">
      <c r="A33" s="4" t="s">
        <v>1013</v>
      </c>
      <c r="B33" s="32">
        <f>'11'!D11</f>
        <v>0</v>
      </c>
      <c r="C33" s="17"/>
    </row>
    <row r="35" spans="1:3" ht="21" customHeight="1">
      <c r="A35" s="1" t="s">
        <v>1014</v>
      </c>
    </row>
    <row r="36" spans="1:3" hidden="1" outlineLevel="1">
      <c r="A36" s="2" t="s">
        <v>287</v>
      </c>
    </row>
    <row r="37" spans="1:3" hidden="1" outlineLevel="1">
      <c r="A37" s="31" t="s">
        <v>558</v>
      </c>
    </row>
    <row r="38" spans="1:3" hidden="1" outlineLevel="1">
      <c r="A38" s="2" t="s">
        <v>445</v>
      </c>
    </row>
    <row r="39" spans="1:3"/>
    <row r="40" spans="1:3">
      <c r="B40" s="15" t="s">
        <v>1015</v>
      </c>
    </row>
    <row r="41" spans="1:3">
      <c r="A41" s="4" t="s">
        <v>1015</v>
      </c>
      <c r="B41" s="32">
        <f>'11'!E11</f>
        <v>0</v>
      </c>
      <c r="C41" s="17"/>
    </row>
    <row r="43" spans="1:3" ht="21" customHeight="1">
      <c r="A43" s="1" t="s">
        <v>1016</v>
      </c>
    </row>
    <row r="44" spans="1:3" hidden="1" outlineLevel="1">
      <c r="A44" s="2" t="s">
        <v>287</v>
      </c>
    </row>
    <row r="45" spans="1:3" hidden="1" outlineLevel="1">
      <c r="A45" s="31" t="s">
        <v>666</v>
      </c>
    </row>
    <row r="46" spans="1:3" hidden="1" outlineLevel="1">
      <c r="A46" s="2" t="s">
        <v>445</v>
      </c>
    </row>
    <row r="47" spans="1:3"/>
    <row r="48" spans="1:3">
      <c r="B48" s="15" t="s">
        <v>1017</v>
      </c>
    </row>
    <row r="49" spans="1:3">
      <c r="A49" s="4" t="s">
        <v>1017</v>
      </c>
      <c r="B49" s="32">
        <f>'11'!F11</f>
        <v>0</v>
      </c>
      <c r="C49" s="17"/>
    </row>
    <row r="51" spans="1:3" ht="21" customHeight="1">
      <c r="A51" s="1" t="s">
        <v>1018</v>
      </c>
    </row>
    <row r="52" spans="1:3" hidden="1" outlineLevel="1">
      <c r="A52" s="2" t="s">
        <v>287</v>
      </c>
    </row>
    <row r="53" spans="1:3" hidden="1" outlineLevel="1">
      <c r="A53" s="31" t="s">
        <v>573</v>
      </c>
    </row>
    <row r="54" spans="1:3" hidden="1" outlineLevel="1">
      <c r="A54" s="2" t="s">
        <v>445</v>
      </c>
    </row>
    <row r="55" spans="1:3"/>
    <row r="56" spans="1:3">
      <c r="B56" s="15" t="s">
        <v>1019</v>
      </c>
    </row>
    <row r="57" spans="1:3">
      <c r="A57" s="4" t="s">
        <v>1019</v>
      </c>
      <c r="B57" s="32">
        <f>'11'!G11</f>
        <v>0</v>
      </c>
      <c r="C57" s="17"/>
    </row>
    <row r="59" spans="1:3" ht="21" customHeight="1">
      <c r="A59" s="1" t="s">
        <v>1020</v>
      </c>
    </row>
    <row r="60" spans="1:3" hidden="1" outlineLevel="1">
      <c r="A60" s="2" t="s">
        <v>287</v>
      </c>
    </row>
    <row r="61" spans="1:3" hidden="1" outlineLevel="1">
      <c r="A61" s="31" t="s">
        <v>645</v>
      </c>
    </row>
    <row r="62" spans="1:3" hidden="1" outlineLevel="1">
      <c r="A62" s="2" t="s">
        <v>445</v>
      </c>
    </row>
    <row r="63" spans="1:3"/>
    <row r="64" spans="1:3">
      <c r="B64" s="15" t="s">
        <v>1021</v>
      </c>
    </row>
    <row r="65" spans="1:3">
      <c r="A65" s="4" t="s">
        <v>1021</v>
      </c>
      <c r="B65" s="32">
        <f>'11'!B16</f>
        <v>0</v>
      </c>
      <c r="C65" s="17"/>
    </row>
    <row r="67" spans="1:3" ht="21" customHeight="1">
      <c r="A67" s="1" t="s">
        <v>1022</v>
      </c>
    </row>
    <row r="68" spans="1:3" hidden="1" outlineLevel="1">
      <c r="A68" s="2" t="s">
        <v>287</v>
      </c>
    </row>
    <row r="69" spans="1:3" hidden="1" outlineLevel="1">
      <c r="A69" s="31" t="s">
        <v>719</v>
      </c>
    </row>
    <row r="70" spans="1:3" hidden="1" outlineLevel="1">
      <c r="A70" s="2" t="s">
        <v>445</v>
      </c>
    </row>
    <row r="71" spans="1:3"/>
    <row r="72" spans="1:3">
      <c r="B72" s="15" t="s">
        <v>1023</v>
      </c>
    </row>
    <row r="73" spans="1:3">
      <c r="A73" s="4" t="s">
        <v>1023</v>
      </c>
      <c r="B73" s="61">
        <f>'11'!C16</f>
        <v>0</v>
      </c>
      <c r="C73" s="17"/>
    </row>
    <row r="75" spans="1:3" ht="21" customHeight="1">
      <c r="A75" s="1" t="s">
        <v>1024</v>
      </c>
    </row>
    <row r="76" spans="1:3" hidden="1" outlineLevel="1">
      <c r="A76" s="2" t="s">
        <v>287</v>
      </c>
    </row>
    <row r="77" spans="1:3" hidden="1" outlineLevel="1">
      <c r="A77" s="31" t="s">
        <v>1025</v>
      </c>
    </row>
    <row r="78" spans="1:3" hidden="1" outlineLevel="1">
      <c r="A78" s="2" t="s">
        <v>445</v>
      </c>
    </row>
    <row r="79" spans="1:3"/>
    <row r="80" spans="1:3">
      <c r="B80" s="15" t="s">
        <v>1026</v>
      </c>
    </row>
    <row r="81" spans="1:3">
      <c r="A81" s="4" t="s">
        <v>1026</v>
      </c>
      <c r="B81" s="32">
        <f>'11'!B21</f>
        <v>0</v>
      </c>
      <c r="C81" s="17"/>
    </row>
    <row r="83" spans="1:3" ht="21" customHeight="1">
      <c r="A83" s="1" t="s">
        <v>1027</v>
      </c>
    </row>
    <row r="84" spans="1:3" hidden="1" outlineLevel="1">
      <c r="A84" s="2" t="s">
        <v>287</v>
      </c>
    </row>
    <row r="85" spans="1:3" hidden="1" outlineLevel="1">
      <c r="A85" s="31" t="s">
        <v>1028</v>
      </c>
    </row>
    <row r="86" spans="1:3" hidden="1" outlineLevel="1">
      <c r="A86" s="2" t="s">
        <v>445</v>
      </c>
    </row>
    <row r="87" spans="1:3"/>
    <row r="88" spans="1:3">
      <c r="B88" s="15" t="s">
        <v>1029</v>
      </c>
    </row>
    <row r="89" spans="1:3">
      <c r="A89" s="4" t="s">
        <v>1029</v>
      </c>
      <c r="B89" s="32">
        <f>'11'!C21</f>
        <v>0</v>
      </c>
      <c r="C89" s="17"/>
    </row>
    <row r="91" spans="1:3" ht="21" customHeight="1">
      <c r="A91" s="1" t="s">
        <v>1030</v>
      </c>
    </row>
    <row r="92" spans="1:3" hidden="1" outlineLevel="1">
      <c r="A92" s="2" t="s">
        <v>287</v>
      </c>
    </row>
    <row r="93" spans="1:3" hidden="1" outlineLevel="1">
      <c r="A93" s="31" t="s">
        <v>1031</v>
      </c>
    </row>
    <row r="94" spans="1:3" hidden="1" outlineLevel="1">
      <c r="A94" s="2" t="s">
        <v>445</v>
      </c>
    </row>
    <row r="95" spans="1:3"/>
    <row r="96" spans="1:3">
      <c r="B96" s="15" t="s">
        <v>1032</v>
      </c>
    </row>
    <row r="97" spans="1:3">
      <c r="A97" s="4" t="s">
        <v>1032</v>
      </c>
      <c r="B97" s="32">
        <f>'11'!D21</f>
        <v>0</v>
      </c>
      <c r="C97" s="17"/>
    </row>
    <row r="99" spans="1:3" ht="21" customHeight="1">
      <c r="A99" s="1" t="s">
        <v>1033</v>
      </c>
    </row>
    <row r="100" spans="1:3" hidden="1" outlineLevel="1">
      <c r="A100" s="2" t="s">
        <v>287</v>
      </c>
    </row>
    <row r="101" spans="1:3" hidden="1" outlineLevel="1">
      <c r="A101" s="31" t="s">
        <v>1034</v>
      </c>
    </row>
    <row r="102" spans="1:3" hidden="1" outlineLevel="1">
      <c r="A102" s="2" t="s">
        <v>445</v>
      </c>
    </row>
    <row r="103" spans="1:3"/>
    <row r="104" spans="1:3">
      <c r="B104" s="15" t="s">
        <v>1035</v>
      </c>
    </row>
    <row r="105" spans="1:3">
      <c r="A105" s="4" t="s">
        <v>1035</v>
      </c>
      <c r="B105" s="32">
        <f>'11'!E21</f>
        <v>0</v>
      </c>
      <c r="C105" s="17"/>
    </row>
    <row r="107" spans="1:3" ht="21" customHeight="1">
      <c r="A107" s="1" t="s">
        <v>1036</v>
      </c>
    </row>
    <row r="108" spans="1:3" hidden="1" outlineLevel="1">
      <c r="A108" s="2" t="s">
        <v>287</v>
      </c>
    </row>
    <row r="109" spans="1:3" hidden="1" outlineLevel="1">
      <c r="A109" s="31" t="s">
        <v>469</v>
      </c>
    </row>
    <row r="110" spans="1:3" hidden="1" outlineLevel="1">
      <c r="A110" s="2" t="s">
        <v>445</v>
      </c>
    </row>
    <row r="111" spans="1:3"/>
    <row r="112" spans="1:3">
      <c r="B112" s="15" t="s">
        <v>30</v>
      </c>
    </row>
    <row r="113" spans="1:3">
      <c r="A113" s="4" t="s">
        <v>1037</v>
      </c>
      <c r="B113" s="34">
        <f>'11'!B29</f>
        <v>0</v>
      </c>
      <c r="C113" s="17"/>
    </row>
    <row r="115" spans="1:3" ht="21" customHeight="1">
      <c r="A115" s="1" t="s">
        <v>1038</v>
      </c>
    </row>
    <row r="116" spans="1:3" hidden="1" outlineLevel="1">
      <c r="A116" s="2" t="s">
        <v>287</v>
      </c>
    </row>
    <row r="117" spans="1:3" hidden="1" outlineLevel="1">
      <c r="A117" s="31" t="s">
        <v>1039</v>
      </c>
    </row>
    <row r="118" spans="1:3" hidden="1" outlineLevel="1">
      <c r="A118" s="2" t="s">
        <v>445</v>
      </c>
    </row>
    <row r="119" spans="1:3"/>
    <row r="120" spans="1:3">
      <c r="B120" s="15" t="s">
        <v>1040</v>
      </c>
    </row>
    <row r="121" spans="1:3">
      <c r="A121" s="4" t="s">
        <v>1040</v>
      </c>
      <c r="B121" s="30">
        <f>'Parameters'!B6</f>
        <v>0</v>
      </c>
      <c r="C121" s="17"/>
    </row>
    <row r="123" spans="1:3" ht="21" customHeight="1">
      <c r="A123" s="1" t="s">
        <v>1041</v>
      </c>
    </row>
    <row r="124" spans="1:3" hidden="1" outlineLevel="1">
      <c r="A124" s="2" t="s">
        <v>287</v>
      </c>
    </row>
    <row r="125" spans="1:3" hidden="1" outlineLevel="1">
      <c r="A125" s="31" t="s">
        <v>1042</v>
      </c>
    </row>
    <row r="126" spans="1:3" hidden="1" outlineLevel="1">
      <c r="A126" s="2" t="s">
        <v>445</v>
      </c>
    </row>
    <row r="127" spans="1:3"/>
    <row r="128" spans="1:3">
      <c r="B128" s="15" t="s">
        <v>1043</v>
      </c>
    </row>
    <row r="129" spans="1:3">
      <c r="A129" s="4" t="s">
        <v>1043</v>
      </c>
      <c r="B129" s="30">
        <f>'Parameters'!B11</f>
        <v>0</v>
      </c>
      <c r="C129" s="17"/>
    </row>
    <row r="131" spans="1:3" ht="21" customHeight="1">
      <c r="A131" s="1" t="s">
        <v>1044</v>
      </c>
    </row>
    <row r="132" spans="1:3" hidden="1" outlineLevel="1">
      <c r="A132" s="2" t="s">
        <v>287</v>
      </c>
    </row>
    <row r="133" spans="1:3" hidden="1" outlineLevel="1">
      <c r="A133" s="31" t="s">
        <v>765</v>
      </c>
    </row>
    <row r="134" spans="1:3" hidden="1" outlineLevel="1">
      <c r="A134" s="2" t="s">
        <v>445</v>
      </c>
    </row>
    <row r="135" spans="1:3"/>
    <row r="136" spans="1:3">
      <c r="B136" s="15" t="s">
        <v>1045</v>
      </c>
    </row>
    <row r="137" spans="1:3">
      <c r="A137" s="4" t="s">
        <v>1045</v>
      </c>
      <c r="B137" s="30">
        <f>'Parameters'!B16</f>
        <v>0</v>
      </c>
      <c r="C137" s="17"/>
    </row>
    <row r="139" spans="1:3" ht="21" customHeight="1">
      <c r="A139" s="1" t="s">
        <v>1046</v>
      </c>
    </row>
    <row r="140" spans="1:3" hidden="1" outlineLevel="1">
      <c r="A140" s="2" t="s">
        <v>287</v>
      </c>
    </row>
    <row r="141" spans="1:3" hidden="1" outlineLevel="1">
      <c r="A141" s="31" t="s">
        <v>1047</v>
      </c>
    </row>
    <row r="142" spans="1:3" hidden="1" outlineLevel="1">
      <c r="A142" s="2" t="s">
        <v>445</v>
      </c>
    </row>
    <row r="143" spans="1:3"/>
    <row r="144" spans="1:3">
      <c r="B144" s="15" t="s">
        <v>1048</v>
      </c>
    </row>
    <row r="145" spans="1:13">
      <c r="A145" s="4" t="s">
        <v>1048</v>
      </c>
      <c r="B145" s="30">
        <f>'Parameters'!B21</f>
        <v>0</v>
      </c>
      <c r="C145" s="17"/>
    </row>
    <row r="147" spans="1:13" ht="21" customHeight="1">
      <c r="A147" s="1" t="s">
        <v>1049</v>
      </c>
    </row>
    <row r="148" spans="1:13" hidden="1" outlineLevel="1">
      <c r="A148" s="2" t="s">
        <v>287</v>
      </c>
    </row>
    <row r="149" spans="1:13" hidden="1" outlineLevel="1">
      <c r="A149" s="31" t="s">
        <v>447</v>
      </c>
    </row>
    <row r="150" spans="1:13" hidden="1" outlineLevel="1">
      <c r="A150" s="2" t="s">
        <v>445</v>
      </c>
    </row>
    <row r="151" spans="1:13"/>
    <row r="152" spans="1:13">
      <c r="B152" s="15" t="s">
        <v>40</v>
      </c>
      <c r="C152" s="15" t="s">
        <v>33</v>
      </c>
      <c r="D152" s="15" t="s">
        <v>34</v>
      </c>
      <c r="E152" s="15" t="s">
        <v>35</v>
      </c>
      <c r="F152" s="15" t="s">
        <v>36</v>
      </c>
      <c r="G152" s="15" t="s">
        <v>30</v>
      </c>
      <c r="H152" s="15" t="s">
        <v>41</v>
      </c>
      <c r="I152" s="15" t="s">
        <v>42</v>
      </c>
      <c r="J152" s="15" t="s">
        <v>43</v>
      </c>
      <c r="K152" s="15" t="s">
        <v>44</v>
      </c>
      <c r="L152" s="15" t="s">
        <v>45</v>
      </c>
    </row>
    <row r="153" spans="1:13">
      <c r="A153" s="4" t="s">
        <v>1050</v>
      </c>
      <c r="B153" s="30">
        <f>'Parameters'!B26</f>
        <v>0</v>
      </c>
      <c r="C153" s="30">
        <f>'Parameters'!C26</f>
        <v>0</v>
      </c>
      <c r="D153" s="30">
        <f>'Parameters'!D26</f>
        <v>0</v>
      </c>
      <c r="E153" s="30">
        <f>'Parameters'!E26</f>
        <v>0</v>
      </c>
      <c r="F153" s="30">
        <f>'Parameters'!F26</f>
        <v>0</v>
      </c>
      <c r="G153" s="30">
        <f>'Parameters'!G26</f>
        <v>0</v>
      </c>
      <c r="H153" s="30">
        <f>'Parameters'!H26</f>
        <v>0</v>
      </c>
      <c r="I153" s="30">
        <f>'Parameters'!I26</f>
        <v>0</v>
      </c>
      <c r="J153" s="30">
        <f>'Parameters'!J26</f>
        <v>0</v>
      </c>
      <c r="K153" s="30">
        <f>'Parameters'!K26</f>
        <v>0</v>
      </c>
      <c r="L153" s="30">
        <f>'Parameters'!L26</f>
        <v>0</v>
      </c>
      <c r="M153" s="17"/>
    </row>
    <row r="155" spans="1:13" ht="21" customHeight="1">
      <c r="A155" s="1" t="s">
        <v>1051</v>
      </c>
    </row>
    <row r="156" spans="1:13" hidden="1" outlineLevel="1">
      <c r="A156" s="2" t="s">
        <v>287</v>
      </c>
    </row>
    <row r="157" spans="1:13" hidden="1" outlineLevel="1">
      <c r="A157" s="31" t="s">
        <v>452</v>
      </c>
    </row>
    <row r="158" spans="1:13" hidden="1" outlineLevel="1">
      <c r="A158" s="2" t="s">
        <v>445</v>
      </c>
    </row>
    <row r="159" spans="1:13"/>
    <row r="160" spans="1:13">
      <c r="B160" s="15" t="s">
        <v>40</v>
      </c>
      <c r="C160" s="15" t="s">
        <v>33</v>
      </c>
      <c r="D160" s="15" t="s">
        <v>34</v>
      </c>
      <c r="E160" s="15" t="s">
        <v>35</v>
      </c>
      <c r="F160" s="15" t="s">
        <v>36</v>
      </c>
      <c r="G160" s="15" t="s">
        <v>30</v>
      </c>
      <c r="H160" s="15" t="s">
        <v>41</v>
      </c>
      <c r="I160" s="15" t="s">
        <v>42</v>
      </c>
      <c r="J160" s="15" t="s">
        <v>43</v>
      </c>
      <c r="K160" s="15" t="s">
        <v>44</v>
      </c>
      <c r="L160" s="15" t="s">
        <v>45</v>
      </c>
    </row>
    <row r="161" spans="1:13">
      <c r="A161" s="4" t="s">
        <v>1052</v>
      </c>
      <c r="B161" s="30">
        <f>'Parameters'!B31</f>
        <v>0</v>
      </c>
      <c r="C161" s="30">
        <f>'Parameters'!C31</f>
        <v>0</v>
      </c>
      <c r="D161" s="30">
        <f>'Parameters'!D31</f>
        <v>0</v>
      </c>
      <c r="E161" s="30">
        <f>'Parameters'!E31</f>
        <v>0</v>
      </c>
      <c r="F161" s="30">
        <f>'Parameters'!F31</f>
        <v>0</v>
      </c>
      <c r="G161" s="30">
        <f>'Parameters'!G31</f>
        <v>0</v>
      </c>
      <c r="H161" s="30">
        <f>'Parameters'!H31</f>
        <v>0</v>
      </c>
      <c r="I161" s="30">
        <f>'Parameters'!I31</f>
        <v>0</v>
      </c>
      <c r="J161" s="30">
        <f>'Parameters'!J31</f>
        <v>0</v>
      </c>
      <c r="K161" s="30">
        <f>'Parameters'!K31</f>
        <v>0</v>
      </c>
      <c r="L161" s="30">
        <f>'Parameters'!L31</f>
        <v>0</v>
      </c>
      <c r="M161" s="17"/>
    </row>
    <row r="163" spans="1:13" ht="21" customHeight="1">
      <c r="A163" s="1" t="s">
        <v>1053</v>
      </c>
    </row>
    <row r="164" spans="1:13" hidden="1" outlineLevel="1">
      <c r="A164" s="2" t="s">
        <v>287</v>
      </c>
    </row>
    <row r="165" spans="1:13" hidden="1" outlineLevel="1">
      <c r="A165" s="31" t="s">
        <v>455</v>
      </c>
    </row>
    <row r="166" spans="1:13" hidden="1" outlineLevel="1">
      <c r="A166" s="2" t="s">
        <v>445</v>
      </c>
    </row>
    <row r="167" spans="1:13"/>
    <row r="168" spans="1:13">
      <c r="B168" s="15" t="s">
        <v>40</v>
      </c>
      <c r="C168" s="15" t="s">
        <v>33</v>
      </c>
      <c r="D168" s="15" t="s">
        <v>34</v>
      </c>
      <c r="E168" s="15" t="s">
        <v>35</v>
      </c>
      <c r="F168" s="15" t="s">
        <v>36</v>
      </c>
      <c r="G168" s="15" t="s">
        <v>30</v>
      </c>
      <c r="H168" s="15" t="s">
        <v>41</v>
      </c>
      <c r="I168" s="15" t="s">
        <v>42</v>
      </c>
      <c r="J168" s="15" t="s">
        <v>43</v>
      </c>
      <c r="K168" s="15" t="s">
        <v>44</v>
      </c>
      <c r="L168" s="15" t="s">
        <v>45</v>
      </c>
    </row>
    <row r="169" spans="1:13">
      <c r="A169" s="4" t="s">
        <v>1054</v>
      </c>
      <c r="B169" s="30">
        <f>'Parameters'!B36</f>
        <v>0</v>
      </c>
      <c r="C169" s="30">
        <f>'Parameters'!C36</f>
        <v>0</v>
      </c>
      <c r="D169" s="30">
        <f>'Parameters'!D36</f>
        <v>0</v>
      </c>
      <c r="E169" s="30">
        <f>'Parameters'!E36</f>
        <v>0</v>
      </c>
      <c r="F169" s="30">
        <f>'Parameters'!F36</f>
        <v>0</v>
      </c>
      <c r="G169" s="30">
        <f>'Parameters'!G36</f>
        <v>0</v>
      </c>
      <c r="H169" s="30">
        <f>'Parameters'!H36</f>
        <v>0</v>
      </c>
      <c r="I169" s="30">
        <f>'Parameters'!I36</f>
        <v>0</v>
      </c>
      <c r="J169" s="30">
        <f>'Parameters'!J36</f>
        <v>0</v>
      </c>
      <c r="K169" s="30">
        <f>'Parameters'!K36</f>
        <v>0</v>
      </c>
      <c r="L169" s="30">
        <f>'Parameters'!L36</f>
        <v>0</v>
      </c>
      <c r="M169" s="17"/>
    </row>
    <row r="171" spans="1:13" ht="21" customHeight="1">
      <c r="A171" s="1" t="s">
        <v>1055</v>
      </c>
    </row>
    <row r="172" spans="1:13" hidden="1" outlineLevel="1">
      <c r="A172" s="2" t="s">
        <v>287</v>
      </c>
    </row>
    <row r="173" spans="1:13" hidden="1" outlineLevel="1">
      <c r="A173" s="31" t="s">
        <v>463</v>
      </c>
    </row>
    <row r="174" spans="1:13" hidden="1" outlineLevel="1">
      <c r="A174" s="2" t="s">
        <v>445</v>
      </c>
    </row>
    <row r="175" spans="1:13"/>
    <row r="176" spans="1:13">
      <c r="B176" s="15" t="s">
        <v>40</v>
      </c>
      <c r="C176" s="15" t="s">
        <v>33</v>
      </c>
      <c r="D176" s="15" t="s">
        <v>34</v>
      </c>
      <c r="E176" s="15" t="s">
        <v>35</v>
      </c>
      <c r="F176" s="15" t="s">
        <v>36</v>
      </c>
      <c r="G176" s="15" t="s">
        <v>30</v>
      </c>
      <c r="H176" s="15" t="s">
        <v>41</v>
      </c>
      <c r="I176" s="15" t="s">
        <v>42</v>
      </c>
      <c r="J176" s="15" t="s">
        <v>43</v>
      </c>
      <c r="K176" s="15" t="s">
        <v>44</v>
      </c>
      <c r="L176" s="15" t="s">
        <v>45</v>
      </c>
    </row>
    <row r="177" spans="1:13">
      <c r="A177" s="4" t="s">
        <v>1056</v>
      </c>
      <c r="B177" s="32">
        <f>'DNO totals'!B9</f>
        <v>0</v>
      </c>
      <c r="C177" s="32">
        <f>'DNO totals'!C9</f>
        <v>0</v>
      </c>
      <c r="D177" s="32">
        <f>'DNO totals'!D9</f>
        <v>0</v>
      </c>
      <c r="E177" s="32">
        <f>'DNO totals'!E9</f>
        <v>0</v>
      </c>
      <c r="F177" s="32">
        <f>'DNO totals'!F9</f>
        <v>0</v>
      </c>
      <c r="G177" s="32">
        <f>'DNO totals'!G9</f>
        <v>0</v>
      </c>
      <c r="H177" s="32">
        <f>'DNO totals'!H9</f>
        <v>0</v>
      </c>
      <c r="I177" s="32">
        <f>'DNO totals'!I9</f>
        <v>0</v>
      </c>
      <c r="J177" s="32">
        <f>'DNO totals'!J9</f>
        <v>0</v>
      </c>
      <c r="K177" s="32">
        <f>'DNO totals'!K9</f>
        <v>0</v>
      </c>
      <c r="L177" s="32">
        <f>'DNO totals'!L9</f>
        <v>0</v>
      </c>
      <c r="M177" s="17"/>
    </row>
    <row r="179" spans="1:13" ht="21" customHeight="1">
      <c r="A179" s="1" t="s">
        <v>1057</v>
      </c>
    </row>
    <row r="180" spans="1:13" hidden="1" outlineLevel="1">
      <c r="A180" s="2" t="s">
        <v>287</v>
      </c>
    </row>
    <row r="181" spans="1:13" hidden="1" outlineLevel="1">
      <c r="A181" s="31" t="s">
        <v>1058</v>
      </c>
    </row>
    <row r="182" spans="1:13" hidden="1" outlineLevel="1">
      <c r="A182" s="2" t="s">
        <v>445</v>
      </c>
    </row>
    <row r="183" spans="1:13"/>
    <row r="184" spans="1:13">
      <c r="B184" s="15" t="s">
        <v>1059</v>
      </c>
    </row>
    <row r="185" spans="1:13">
      <c r="A185" s="4" t="s">
        <v>1059</v>
      </c>
      <c r="B185" s="32">
        <f>'DNO totals'!B18</f>
        <v>0</v>
      </c>
      <c r="C185" s="17"/>
    </row>
    <row r="187" spans="1:13" ht="21" customHeight="1">
      <c r="A187" s="1" t="s">
        <v>1060</v>
      </c>
    </row>
    <row r="188" spans="1:13" hidden="1" outlineLevel="1">
      <c r="A188" s="2" t="s">
        <v>287</v>
      </c>
    </row>
    <row r="189" spans="1:13" hidden="1" outlineLevel="1">
      <c r="A189" s="31" t="s">
        <v>1061</v>
      </c>
    </row>
    <row r="190" spans="1:13" hidden="1" outlineLevel="1">
      <c r="A190" s="2" t="s">
        <v>445</v>
      </c>
    </row>
    <row r="191" spans="1:13"/>
    <row r="192" spans="1:13">
      <c r="B192" s="15" t="s">
        <v>1062</v>
      </c>
    </row>
    <row r="193" spans="1:7">
      <c r="A193" s="4" t="s">
        <v>1062</v>
      </c>
      <c r="B193" s="32">
        <f>'DNO totals'!B27</f>
        <v>0</v>
      </c>
      <c r="C193" s="17"/>
    </row>
    <row r="195" spans="1:7" ht="21" customHeight="1">
      <c r="A195" s="1" t="s">
        <v>1063</v>
      </c>
    </row>
    <row r="196" spans="1:7" hidden="1" outlineLevel="1">
      <c r="A196" s="2" t="s">
        <v>287</v>
      </c>
    </row>
    <row r="197" spans="1:7" hidden="1" outlineLevel="1">
      <c r="A197" s="31" t="s">
        <v>1064</v>
      </c>
    </row>
    <row r="198" spans="1:7" hidden="1" outlineLevel="1">
      <c r="A198" s="2" t="s">
        <v>445</v>
      </c>
    </row>
    <row r="199" spans="1:7"/>
    <row r="200" spans="1:7">
      <c r="B200" s="15" t="s">
        <v>1065</v>
      </c>
    </row>
    <row r="201" spans="1:7">
      <c r="A201" s="4" t="s">
        <v>1065</v>
      </c>
      <c r="B201" s="32">
        <f>'DNO totals'!B36</f>
        <v>0</v>
      </c>
      <c r="C201" s="17"/>
    </row>
    <row r="203" spans="1:7" ht="21" customHeight="1">
      <c r="A203" s="1" t="s">
        <v>1066</v>
      </c>
    </row>
    <row r="204" spans="1:7" hidden="1" outlineLevel="1">
      <c r="A204" s="2" t="s">
        <v>287</v>
      </c>
    </row>
    <row r="205" spans="1:7" hidden="1" outlineLevel="1">
      <c r="A205" s="31" t="s">
        <v>485</v>
      </c>
    </row>
    <row r="206" spans="1:7" hidden="1" outlineLevel="1">
      <c r="A206" s="2" t="s">
        <v>445</v>
      </c>
    </row>
    <row r="207" spans="1:7"/>
    <row r="208" spans="1:7">
      <c r="B208" s="15" t="s">
        <v>40</v>
      </c>
      <c r="C208" s="15" t="s">
        <v>33</v>
      </c>
      <c r="D208" s="15" t="s">
        <v>34</v>
      </c>
      <c r="E208" s="15" t="s">
        <v>35</v>
      </c>
      <c r="F208" s="15" t="s">
        <v>36</v>
      </c>
      <c r="G208" s="15" t="s">
        <v>30</v>
      </c>
    </row>
    <row r="209" spans="1:8">
      <c r="A209" s="4" t="s">
        <v>1067</v>
      </c>
      <c r="B209" s="32">
        <f>'DNO totals'!B44</f>
        <v>0</v>
      </c>
      <c r="C209" s="32">
        <f>'DNO totals'!C44</f>
        <v>0</v>
      </c>
      <c r="D209" s="32">
        <f>'DNO totals'!D44</f>
        <v>0</v>
      </c>
      <c r="E209" s="32">
        <f>'DNO totals'!E44</f>
        <v>0</v>
      </c>
      <c r="F209" s="32">
        <f>'DNO totals'!F44</f>
        <v>0</v>
      </c>
      <c r="G209" s="32">
        <f>'DNO totals'!G44</f>
        <v>0</v>
      </c>
      <c r="H209" s="17"/>
    </row>
    <row r="211" spans="1:8" ht="21" customHeight="1">
      <c r="A211" s="1" t="s">
        <v>1068</v>
      </c>
    </row>
    <row r="212" spans="1:8" hidden="1" outlineLevel="1">
      <c r="A212" s="2" t="s">
        <v>287</v>
      </c>
    </row>
    <row r="213" spans="1:8" hidden="1" outlineLevel="1">
      <c r="A213" s="31" t="s">
        <v>488</v>
      </c>
    </row>
    <row r="214" spans="1:8" hidden="1" outlineLevel="1">
      <c r="A214" s="2" t="s">
        <v>445</v>
      </c>
    </row>
    <row r="215" spans="1:8"/>
    <row r="216" spans="1:8">
      <c r="B216" s="15" t="s">
        <v>40</v>
      </c>
      <c r="C216" s="15" t="s">
        <v>33</v>
      </c>
      <c r="D216" s="15" t="s">
        <v>34</v>
      </c>
      <c r="E216" s="15" t="s">
        <v>35</v>
      </c>
      <c r="F216" s="15" t="s">
        <v>36</v>
      </c>
      <c r="G216" s="15" t="s">
        <v>30</v>
      </c>
    </row>
    <row r="217" spans="1:8">
      <c r="A217" s="4" t="s">
        <v>1069</v>
      </c>
      <c r="B217" s="34">
        <f>'DNO totals'!B52</f>
        <v>0</v>
      </c>
      <c r="C217" s="34">
        <f>'DNO totals'!C52</f>
        <v>0</v>
      </c>
      <c r="D217" s="34">
        <f>'DNO totals'!D52</f>
        <v>0</v>
      </c>
      <c r="E217" s="34">
        <f>'DNO totals'!E52</f>
        <v>0</v>
      </c>
      <c r="F217" s="34">
        <f>'DNO totals'!F52</f>
        <v>0</v>
      </c>
      <c r="G217" s="34">
        <f>'DNO totals'!G52</f>
        <v>0</v>
      </c>
      <c r="H217" s="17"/>
    </row>
    <row r="219" spans="1:8" ht="21" customHeight="1">
      <c r="A219" s="1" t="s">
        <v>1070</v>
      </c>
    </row>
    <row r="220" spans="1:8" hidden="1" outlineLevel="1">
      <c r="A220" s="2" t="s">
        <v>287</v>
      </c>
    </row>
    <row r="221" spans="1:8" hidden="1" outlineLevel="1">
      <c r="A221" s="31" t="s">
        <v>1071</v>
      </c>
    </row>
    <row r="222" spans="1:8" hidden="1" outlineLevel="1">
      <c r="A222" s="2" t="s">
        <v>445</v>
      </c>
    </row>
    <row r="223" spans="1:8"/>
    <row r="224" spans="1:8">
      <c r="B224" s="15" t="s">
        <v>40</v>
      </c>
      <c r="C224" s="15" t="s">
        <v>33</v>
      </c>
      <c r="D224" s="15" t="s">
        <v>34</v>
      </c>
      <c r="E224" s="15" t="s">
        <v>35</v>
      </c>
      <c r="F224" s="15" t="s">
        <v>36</v>
      </c>
      <c r="G224" s="15" t="s">
        <v>30</v>
      </c>
    </row>
    <row r="225" spans="1:8">
      <c r="A225" s="4" t="s">
        <v>1072</v>
      </c>
      <c r="B225" s="35">
        <f>'DNO totals'!B60</f>
        <v>0</v>
      </c>
      <c r="C225" s="35">
        <f>'DNO totals'!C60</f>
        <v>0</v>
      </c>
      <c r="D225" s="35">
        <f>'DNO totals'!D60</f>
        <v>0</v>
      </c>
      <c r="E225" s="35">
        <f>'DNO totals'!E60</f>
        <v>0</v>
      </c>
      <c r="F225" s="35">
        <f>'DNO totals'!F60</f>
        <v>0</v>
      </c>
      <c r="G225" s="35">
        <f>'DNO totals'!G60</f>
        <v>0</v>
      </c>
      <c r="H225" s="17"/>
    </row>
    <row r="227" spans="1:8" ht="21" customHeight="1">
      <c r="A227" s="1" t="s">
        <v>1073</v>
      </c>
    </row>
    <row r="228" spans="1:8" hidden="1" outlineLevel="1">
      <c r="A228" s="2" t="s">
        <v>287</v>
      </c>
    </row>
    <row r="229" spans="1:8" hidden="1" outlineLevel="1">
      <c r="A229" s="31" t="s">
        <v>1074</v>
      </c>
    </row>
    <row r="230" spans="1:8" hidden="1" outlineLevel="1">
      <c r="A230" s="2" t="s">
        <v>445</v>
      </c>
    </row>
    <row r="231" spans="1:8"/>
    <row r="232" spans="1:8">
      <c r="B232" s="15" t="s">
        <v>40</v>
      </c>
      <c r="C232" s="15" t="s">
        <v>33</v>
      </c>
      <c r="D232" s="15" t="s">
        <v>34</v>
      </c>
      <c r="E232" s="15" t="s">
        <v>35</v>
      </c>
      <c r="F232" s="15" t="s">
        <v>36</v>
      </c>
      <c r="G232" s="15" t="s">
        <v>30</v>
      </c>
    </row>
    <row r="233" spans="1:8">
      <c r="A233" s="4" t="s">
        <v>1075</v>
      </c>
      <c r="B233" s="34">
        <f>'Charging rates'!B11</f>
        <v>0</v>
      </c>
      <c r="C233" s="34">
        <f>'Charging rates'!C11</f>
        <v>0</v>
      </c>
      <c r="D233" s="34">
        <f>'Charging rates'!D11</f>
        <v>0</v>
      </c>
      <c r="E233" s="34">
        <f>'Charging rates'!E11</f>
        <v>0</v>
      </c>
      <c r="F233" s="34">
        <f>'Charging rates'!F11</f>
        <v>0</v>
      </c>
      <c r="G233" s="34">
        <f>'Charging rates'!G11</f>
        <v>0</v>
      </c>
      <c r="H233" s="17"/>
    </row>
    <row r="235" spans="1:8" ht="21" customHeight="1">
      <c r="A235" s="1" t="s">
        <v>1076</v>
      </c>
    </row>
    <row r="236" spans="1:8" hidden="1" outlineLevel="1">
      <c r="A236" s="2" t="s">
        <v>287</v>
      </c>
    </row>
    <row r="237" spans="1:8" hidden="1" outlineLevel="1">
      <c r="A237" s="31" t="s">
        <v>474</v>
      </c>
    </row>
    <row r="238" spans="1:8" hidden="1" outlineLevel="1">
      <c r="A238" s="2" t="s">
        <v>445</v>
      </c>
    </row>
    <row r="239" spans="1:8"/>
    <row r="240" spans="1:8">
      <c r="B240" s="15" t="s">
        <v>30</v>
      </c>
    </row>
    <row r="241" spans="1:8">
      <c r="A241" s="4" t="s">
        <v>1077</v>
      </c>
      <c r="B241" s="34">
        <f>'Charging rates'!B20</f>
        <v>0</v>
      </c>
      <c r="C241" s="17"/>
    </row>
    <row r="243" spans="1:8" ht="21" customHeight="1">
      <c r="A243" s="1" t="s">
        <v>1078</v>
      </c>
    </row>
    <row r="244" spans="1:8" hidden="1" outlineLevel="1">
      <c r="A244" s="2" t="s">
        <v>287</v>
      </c>
    </row>
    <row r="245" spans="1:8" hidden="1" outlineLevel="1">
      <c r="A245" s="31" t="s">
        <v>1079</v>
      </c>
    </row>
    <row r="246" spans="1:8" hidden="1" outlineLevel="1">
      <c r="A246" s="2" t="s">
        <v>445</v>
      </c>
    </row>
    <row r="247" spans="1:8"/>
    <row r="248" spans="1:8">
      <c r="B248" s="15" t="s">
        <v>40</v>
      </c>
      <c r="C248" s="15" t="s">
        <v>33</v>
      </c>
      <c r="D248" s="15" t="s">
        <v>34</v>
      </c>
      <c r="E248" s="15" t="s">
        <v>35</v>
      </c>
      <c r="F248" s="15" t="s">
        <v>36</v>
      </c>
      <c r="G248" s="15" t="s">
        <v>30</v>
      </c>
    </row>
    <row r="249" spans="1:8">
      <c r="A249" s="4" t="s">
        <v>1080</v>
      </c>
      <c r="B249" s="34">
        <f>'Charging rates'!B29</f>
        <v>0</v>
      </c>
      <c r="C249" s="34">
        <f>'Charging rates'!C29</f>
        <v>0</v>
      </c>
      <c r="D249" s="34">
        <f>'Charging rates'!D29</f>
        <v>0</v>
      </c>
      <c r="E249" s="34">
        <f>'Charging rates'!E29</f>
        <v>0</v>
      </c>
      <c r="F249" s="34">
        <f>'Charging rates'!F29</f>
        <v>0</v>
      </c>
      <c r="G249" s="34">
        <f>'Charging rates'!G29</f>
        <v>0</v>
      </c>
      <c r="H249" s="17"/>
    </row>
    <row r="251" spans="1:8" ht="21" customHeight="1">
      <c r="A251" s="1" t="s">
        <v>1081</v>
      </c>
    </row>
    <row r="252" spans="1:8" hidden="1" outlineLevel="1">
      <c r="A252" s="2" t="s">
        <v>287</v>
      </c>
    </row>
    <row r="253" spans="1:8" hidden="1" outlineLevel="1">
      <c r="A253" s="31" t="s">
        <v>542</v>
      </c>
    </row>
    <row r="254" spans="1:8" hidden="1" outlineLevel="1">
      <c r="A254" s="2" t="s">
        <v>445</v>
      </c>
    </row>
    <row r="255" spans="1:8"/>
    <row r="256" spans="1:8">
      <c r="B256" s="15" t="s">
        <v>1082</v>
      </c>
    </row>
    <row r="257" spans="1:3">
      <c r="A257" s="4" t="s">
        <v>1082</v>
      </c>
      <c r="B257" s="32">
        <f>'DNO totals'!B68</f>
        <v>0</v>
      </c>
      <c r="C257" s="17"/>
    </row>
    <row r="259" spans="1:3" ht="21" customHeight="1">
      <c r="A259" s="1" t="s">
        <v>1083</v>
      </c>
    </row>
    <row r="260" spans="1:3" hidden="1" outlineLevel="1">
      <c r="A260" s="2" t="s">
        <v>287</v>
      </c>
    </row>
    <row r="261" spans="1:3" hidden="1" outlineLevel="1">
      <c r="A261" s="31" t="s">
        <v>1084</v>
      </c>
    </row>
    <row r="262" spans="1:3" hidden="1" outlineLevel="1">
      <c r="A262" s="2" t="s">
        <v>445</v>
      </c>
    </row>
    <row r="263" spans="1:3"/>
    <row r="264" spans="1:3">
      <c r="B264" s="15" t="s">
        <v>1085</v>
      </c>
    </row>
    <row r="265" spans="1:3">
      <c r="A265" s="4" t="s">
        <v>1085</v>
      </c>
      <c r="B265" s="32">
        <f>'DNO totals'!B76</f>
        <v>0</v>
      </c>
      <c r="C265" s="17"/>
    </row>
    <row r="267" spans="1:3" ht="21" customHeight="1">
      <c r="A267" s="1" t="s">
        <v>1086</v>
      </c>
    </row>
    <row r="268" spans="1:3" hidden="1" outlineLevel="1">
      <c r="A268" s="2" t="s">
        <v>287</v>
      </c>
    </row>
    <row r="269" spans="1:3" hidden="1" outlineLevel="1">
      <c r="A269" s="31" t="s">
        <v>568</v>
      </c>
    </row>
    <row r="270" spans="1:3" hidden="1" outlineLevel="1">
      <c r="A270" s="2" t="s">
        <v>445</v>
      </c>
    </row>
    <row r="271" spans="1:3"/>
    <row r="272" spans="1:3">
      <c r="B272" s="15" t="s">
        <v>40</v>
      </c>
    </row>
    <row r="273" spans="1:3">
      <c r="A273" s="4" t="s">
        <v>1087</v>
      </c>
      <c r="B273" s="32">
        <f>'DNO totals'!B84</f>
        <v>0</v>
      </c>
      <c r="C273" s="17"/>
    </row>
    <row r="275" spans="1:3" ht="21" customHeight="1">
      <c r="A275" s="1" t="s">
        <v>1088</v>
      </c>
    </row>
    <row r="276" spans="1:3" hidden="1" outlineLevel="1">
      <c r="A276" s="2" t="s">
        <v>287</v>
      </c>
    </row>
    <row r="277" spans="1:3" hidden="1" outlineLevel="1">
      <c r="A277" s="31" t="s">
        <v>1089</v>
      </c>
    </row>
    <row r="278" spans="1:3" hidden="1" outlineLevel="1">
      <c r="A278" s="2" t="s">
        <v>445</v>
      </c>
    </row>
    <row r="279" spans="1:3"/>
    <row r="280" spans="1:3">
      <c r="B280" s="15" t="s">
        <v>1090</v>
      </c>
    </row>
    <row r="281" spans="1:3">
      <c r="A281" s="4" t="s">
        <v>1090</v>
      </c>
      <c r="B281" s="32">
        <f>'DNO totals'!B93</f>
        <v>0</v>
      </c>
      <c r="C281" s="17"/>
    </row>
    <row r="283" spans="1:3" ht="21" customHeight="1">
      <c r="A283" s="1" t="s">
        <v>1091</v>
      </c>
    </row>
    <row r="284" spans="1:3" hidden="1" outlineLevel="1">
      <c r="A284" s="2" t="s">
        <v>287</v>
      </c>
    </row>
    <row r="285" spans="1:3" hidden="1" outlineLevel="1">
      <c r="A285" s="31" t="s">
        <v>1092</v>
      </c>
    </row>
    <row r="286" spans="1:3" hidden="1" outlineLevel="1">
      <c r="A286" s="2" t="s">
        <v>445</v>
      </c>
    </row>
    <row r="287" spans="1:3"/>
    <row r="288" spans="1:3">
      <c r="B288" s="15" t="s">
        <v>1093</v>
      </c>
    </row>
    <row r="289" spans="1:3">
      <c r="A289" s="4" t="s">
        <v>1093</v>
      </c>
      <c r="B289" s="32">
        <f>'DNO totals'!B102</f>
        <v>0</v>
      </c>
      <c r="C289" s="17"/>
    </row>
    <row r="291" spans="1:3" ht="21" customHeight="1">
      <c r="A291" s="1" t="s">
        <v>1094</v>
      </c>
    </row>
    <row r="292" spans="1:3" hidden="1" outlineLevel="1">
      <c r="A292" s="2" t="s">
        <v>287</v>
      </c>
    </row>
    <row r="293" spans="1:3" hidden="1" outlineLevel="1">
      <c r="A293" s="31" t="s">
        <v>1095</v>
      </c>
    </row>
    <row r="294" spans="1:3" hidden="1" outlineLevel="1">
      <c r="A294" s="2" t="s">
        <v>445</v>
      </c>
    </row>
    <row r="295" spans="1:3"/>
    <row r="296" spans="1:3">
      <c r="B296" s="15" t="s">
        <v>1096</v>
      </c>
    </row>
    <row r="297" spans="1:3">
      <c r="A297" s="4" t="s">
        <v>1096</v>
      </c>
      <c r="B297" s="32">
        <f>'DNO totals'!B113</f>
        <v>0</v>
      </c>
      <c r="C297" s="17"/>
    </row>
    <row r="299" spans="1:3" ht="21" customHeight="1">
      <c r="A299" s="1" t="s">
        <v>1097</v>
      </c>
    </row>
    <row r="300" spans="1:3" hidden="1" outlineLevel="1">
      <c r="A300" s="2" t="s">
        <v>287</v>
      </c>
    </row>
    <row r="301" spans="1:3" hidden="1" outlineLevel="1">
      <c r="A301" s="31" t="s">
        <v>758</v>
      </c>
    </row>
    <row r="302" spans="1:3" hidden="1" outlineLevel="1">
      <c r="A302" s="2" t="s">
        <v>445</v>
      </c>
    </row>
    <row r="303" spans="1:3"/>
    <row r="304" spans="1:3">
      <c r="B304" s="15" t="s">
        <v>1098</v>
      </c>
    </row>
    <row r="305" spans="1:3">
      <c r="A305" s="4" t="s">
        <v>1098</v>
      </c>
      <c r="B305" s="35">
        <f>'Charging rates'!B42</f>
        <v>0</v>
      </c>
      <c r="C305" s="17"/>
    </row>
    <row r="307" spans="1:3" ht="21" customHeight="1">
      <c r="A307" s="1" t="s">
        <v>1099</v>
      </c>
    </row>
    <row r="308" spans="1:3" hidden="1" outlineLevel="1">
      <c r="A308" s="2" t="s">
        <v>287</v>
      </c>
    </row>
    <row r="309" spans="1:3" hidden="1" outlineLevel="1">
      <c r="A309" s="31" t="s">
        <v>762</v>
      </c>
    </row>
    <row r="310" spans="1:3" hidden="1" outlineLevel="1">
      <c r="A310" s="2" t="s">
        <v>445</v>
      </c>
    </row>
    <row r="311" spans="1:3"/>
    <row r="312" spans="1:3">
      <c r="B312" s="15" t="s">
        <v>1100</v>
      </c>
    </row>
    <row r="313" spans="1:3">
      <c r="A313" s="4" t="s">
        <v>1100</v>
      </c>
      <c r="B313" s="35">
        <f>'Charging rates'!B54</f>
        <v>0</v>
      </c>
      <c r="C313" s="17"/>
    </row>
    <row r="315" spans="1:3" ht="21" customHeight="1">
      <c r="A315" s="1" t="s">
        <v>1101</v>
      </c>
    </row>
    <row r="316" spans="1:3" hidden="1" outlineLevel="1">
      <c r="A316" s="2" t="s">
        <v>287</v>
      </c>
    </row>
    <row r="317" spans="1:3" hidden="1" outlineLevel="1">
      <c r="A317" s="31" t="s">
        <v>753</v>
      </c>
    </row>
    <row r="318" spans="1:3" hidden="1" outlineLevel="1">
      <c r="A318" s="2" t="s">
        <v>445</v>
      </c>
    </row>
    <row r="319" spans="1:3"/>
    <row r="320" spans="1:3">
      <c r="B320" s="15" t="s">
        <v>1102</v>
      </c>
    </row>
    <row r="321" spans="1:3">
      <c r="A321" s="4" t="s">
        <v>1102</v>
      </c>
      <c r="B321" s="35">
        <f>'Charging rates'!B67</f>
        <v>0</v>
      </c>
      <c r="C321" s="17"/>
    </row>
    <row r="323" spans="1:3" ht="21" customHeight="1">
      <c r="A323" s="1" t="s">
        <v>1103</v>
      </c>
    </row>
    <row r="324" spans="1:3" hidden="1" outlineLevel="1">
      <c r="A324" s="2" t="s">
        <v>287</v>
      </c>
    </row>
    <row r="325" spans="1:3" hidden="1" outlineLevel="1">
      <c r="A325" s="31" t="s">
        <v>1104</v>
      </c>
    </row>
    <row r="326" spans="1:3" hidden="1" outlineLevel="1">
      <c r="A326" s="2" t="s">
        <v>445</v>
      </c>
    </row>
    <row r="327" spans="1:3"/>
    <row r="328" spans="1:3">
      <c r="B328" s="15" t="s">
        <v>1105</v>
      </c>
    </row>
    <row r="329" spans="1:3">
      <c r="A329" s="4" t="s">
        <v>1105</v>
      </c>
      <c r="B329" s="32">
        <f>'DNO totals'!B122</f>
        <v>0</v>
      </c>
      <c r="C329" s="17"/>
    </row>
    <row r="331" spans="1:3" ht="21" customHeight="1">
      <c r="A331" s="1" t="s">
        <v>1106</v>
      </c>
    </row>
    <row r="332" spans="1:3" hidden="1" outlineLevel="1">
      <c r="A332" s="2" t="s">
        <v>287</v>
      </c>
    </row>
    <row r="333" spans="1:3" hidden="1" outlineLevel="1">
      <c r="A333" s="31" t="s">
        <v>1107</v>
      </c>
    </row>
    <row r="334" spans="1:3" hidden="1" outlineLevel="1">
      <c r="A334" s="2" t="s">
        <v>445</v>
      </c>
    </row>
    <row r="335" spans="1:3"/>
    <row r="336" spans="1:3">
      <c r="B336" s="15" t="s">
        <v>40</v>
      </c>
    </row>
    <row r="337" spans="1:3">
      <c r="A337" s="4" t="s">
        <v>1108</v>
      </c>
      <c r="B337" s="32">
        <f>'DNO totals'!B131</f>
        <v>0</v>
      </c>
      <c r="C337" s="17"/>
    </row>
    <row r="339" spans="1:3" ht="21" customHeight="1">
      <c r="A339" s="1" t="s">
        <v>1109</v>
      </c>
    </row>
    <row r="340" spans="1:3" hidden="1" outlineLevel="1">
      <c r="A340" s="2" t="s">
        <v>287</v>
      </c>
    </row>
    <row r="341" spans="1:3" hidden="1" outlineLevel="1">
      <c r="A341" s="31" t="s">
        <v>723</v>
      </c>
    </row>
    <row r="342" spans="1:3" hidden="1" outlineLevel="1">
      <c r="A342" s="2" t="s">
        <v>445</v>
      </c>
    </row>
    <row r="343" spans="1:3"/>
    <row r="344" spans="1:3">
      <c r="B344" s="15" t="s">
        <v>1110</v>
      </c>
    </row>
    <row r="345" spans="1:3">
      <c r="A345" s="4" t="s">
        <v>1110</v>
      </c>
      <c r="B345" s="34">
        <f>'Charging rates'!B76</f>
        <v>0</v>
      </c>
      <c r="C345" s="17"/>
    </row>
    <row r="347" spans="1:3" ht="21" customHeight="1">
      <c r="A347" s="1" t="s">
        <v>1111</v>
      </c>
    </row>
    <row r="348" spans="1:3" hidden="1" outlineLevel="1">
      <c r="A348" s="2" t="s">
        <v>287</v>
      </c>
    </row>
    <row r="349" spans="1:3" hidden="1" outlineLevel="1">
      <c r="A349" s="31" t="s">
        <v>1112</v>
      </c>
    </row>
    <row r="350" spans="1:3" hidden="1" outlineLevel="1">
      <c r="A350" s="2" t="s">
        <v>445</v>
      </c>
    </row>
    <row r="351" spans="1:3"/>
    <row r="352" spans="1:3">
      <c r="B352" s="15" t="s">
        <v>1113</v>
      </c>
    </row>
    <row r="353" spans="1:3">
      <c r="A353" s="4" t="s">
        <v>1113</v>
      </c>
      <c r="B353" s="32">
        <f>'DNO totals'!B139</f>
        <v>0</v>
      </c>
      <c r="C353" s="17"/>
    </row>
    <row r="355" spans="1:3" ht="21" customHeight="1">
      <c r="A355" s="1" t="s">
        <v>1114</v>
      </c>
    </row>
    <row r="356" spans="1:3" hidden="1" outlineLevel="1">
      <c r="A356" s="2" t="s">
        <v>287</v>
      </c>
    </row>
    <row r="357" spans="1:3" hidden="1" outlineLevel="1">
      <c r="A357" s="31" t="s">
        <v>1115</v>
      </c>
    </row>
    <row r="358" spans="1:3" hidden="1" outlineLevel="1">
      <c r="A358" s="2" t="s">
        <v>445</v>
      </c>
    </row>
    <row r="359" spans="1:3"/>
    <row r="360" spans="1:3">
      <c r="B360" s="15" t="s">
        <v>1116</v>
      </c>
    </row>
    <row r="361" spans="1:3">
      <c r="A361" s="4" t="s">
        <v>1116</v>
      </c>
      <c r="B361" s="32">
        <f>'DNO totals'!B147</f>
        <v>0</v>
      </c>
      <c r="C361" s="17"/>
    </row>
    <row r="363" spans="1:3" ht="21" customHeight="1">
      <c r="A363" s="1" t="s">
        <v>1117</v>
      </c>
    </row>
    <row r="364" spans="1:3" hidden="1" outlineLevel="1">
      <c r="A364" s="2" t="s">
        <v>287</v>
      </c>
    </row>
    <row r="365" spans="1:3" hidden="1" outlineLevel="1">
      <c r="A365" s="31" t="s">
        <v>1118</v>
      </c>
    </row>
    <row r="366" spans="1:3" hidden="1" outlineLevel="1">
      <c r="A366" s="2" t="s">
        <v>445</v>
      </c>
    </row>
    <row r="367" spans="1:3"/>
    <row r="368" spans="1:3">
      <c r="B368" s="15" t="s">
        <v>1119</v>
      </c>
    </row>
    <row r="369" spans="1:3">
      <c r="A369" s="4" t="s">
        <v>1119</v>
      </c>
      <c r="B369" s="32">
        <f>'DNO totals'!B155</f>
        <v>0</v>
      </c>
      <c r="C369" s="17"/>
    </row>
    <row r="371" spans="1:3" ht="21" customHeight="1">
      <c r="A371" s="1" t="s">
        <v>1120</v>
      </c>
    </row>
    <row r="372" spans="1:3" hidden="1" outlineLevel="1">
      <c r="A372" s="2" t="s">
        <v>287</v>
      </c>
    </row>
    <row r="373" spans="1:3" hidden="1" outlineLevel="1">
      <c r="A373" s="31" t="s">
        <v>1121</v>
      </c>
    </row>
    <row r="374" spans="1:3" hidden="1" outlineLevel="1">
      <c r="A374" s="2" t="s">
        <v>445</v>
      </c>
    </row>
    <row r="375" spans="1:3"/>
    <row r="376" spans="1:3">
      <c r="B376" s="15" t="s">
        <v>1122</v>
      </c>
    </row>
    <row r="377" spans="1:3">
      <c r="A377" s="4" t="s">
        <v>1122</v>
      </c>
      <c r="B377" s="55">
        <f>'DNO totals'!B171</f>
        <v>0</v>
      </c>
      <c r="C377" s="17"/>
    </row>
    <row r="379" spans="1:3" ht="21" customHeight="1">
      <c r="A379" s="1" t="s">
        <v>1123</v>
      </c>
    </row>
    <row r="380" spans="1:3" hidden="1" outlineLevel="1">
      <c r="A380" s="2" t="s">
        <v>287</v>
      </c>
    </row>
    <row r="381" spans="1:3" hidden="1" outlineLevel="1">
      <c r="A381" s="31" t="s">
        <v>1124</v>
      </c>
    </row>
    <row r="382" spans="1:3" hidden="1" outlineLevel="1">
      <c r="A382" s="2" t="s">
        <v>445</v>
      </c>
    </row>
    <row r="383" spans="1:3"/>
    <row r="384" spans="1:3">
      <c r="B384" s="15" t="s">
        <v>1125</v>
      </c>
    </row>
    <row r="385" spans="1:3">
      <c r="A385" s="4" t="s">
        <v>1125</v>
      </c>
      <c r="B385" s="32">
        <f>'DNO totals'!B180</f>
        <v>0</v>
      </c>
      <c r="C385" s="17"/>
    </row>
    <row r="387" spans="1:3" ht="21" customHeight="1">
      <c r="A387" s="1" t="s">
        <v>1126</v>
      </c>
    </row>
    <row r="388" spans="1:3" hidden="1" outlineLevel="1">
      <c r="A388" s="2" t="s">
        <v>287</v>
      </c>
    </row>
    <row r="389" spans="1:3" hidden="1" outlineLevel="1">
      <c r="A389" s="31" t="s">
        <v>1127</v>
      </c>
    </row>
    <row r="390" spans="1:3" hidden="1" outlineLevel="1">
      <c r="A390" s="2" t="s">
        <v>445</v>
      </c>
    </row>
    <row r="391" spans="1:3"/>
    <row r="392" spans="1:3">
      <c r="B392" s="15" t="s">
        <v>1128</v>
      </c>
    </row>
    <row r="393" spans="1:3">
      <c r="A393" s="4" t="s">
        <v>1128</v>
      </c>
      <c r="B393" s="32">
        <f>'DNO totals'!B193</f>
        <v>0</v>
      </c>
      <c r="C393" s="17"/>
    </row>
    <row r="395" spans="1:3" ht="21" customHeight="1">
      <c r="A395" s="1" t="s">
        <v>1129</v>
      </c>
    </row>
    <row r="396" spans="1:3" hidden="1" outlineLevel="1">
      <c r="A396" s="2" t="s">
        <v>287</v>
      </c>
    </row>
    <row r="397" spans="1:3" hidden="1" outlineLevel="1">
      <c r="A397" s="31" t="s">
        <v>677</v>
      </c>
    </row>
    <row r="398" spans="1:3" hidden="1" outlineLevel="1">
      <c r="A398" s="2" t="s">
        <v>445</v>
      </c>
    </row>
    <row r="399" spans="1:3"/>
    <row r="400" spans="1:3">
      <c r="B400" s="15" t="s">
        <v>1130</v>
      </c>
    </row>
    <row r="401" spans="1:3">
      <c r="A401" s="4" t="s">
        <v>1130</v>
      </c>
      <c r="B401" s="32">
        <f>'DNO totals'!B208</f>
        <v>0</v>
      </c>
      <c r="C401" s="17"/>
    </row>
    <row r="403" spans="1:3" ht="21" customHeight="1">
      <c r="A403" s="1" t="s">
        <v>1131</v>
      </c>
    </row>
    <row r="404" spans="1:3" hidden="1" outlineLevel="1">
      <c r="A404" s="2" t="s">
        <v>287</v>
      </c>
    </row>
    <row r="405" spans="1:3" hidden="1" outlineLevel="1">
      <c r="A405" s="31" t="s">
        <v>1132</v>
      </c>
    </row>
    <row r="406" spans="1:3" hidden="1" outlineLevel="1">
      <c r="A406" s="2" t="s">
        <v>445</v>
      </c>
    </row>
    <row r="407" spans="1:3"/>
    <row r="408" spans="1:3">
      <c r="B408" s="15" t="s">
        <v>1133</v>
      </c>
    </row>
    <row r="409" spans="1:3">
      <c r="A409" s="4" t="s">
        <v>1133</v>
      </c>
      <c r="B409" s="35">
        <f>'Charging rates'!B88</f>
        <v>0</v>
      </c>
      <c r="C409" s="17"/>
    </row>
    <row r="411" spans="1:3" ht="21" customHeight="1">
      <c r="A411" s="1" t="s">
        <v>1134</v>
      </c>
    </row>
    <row r="412" spans="1:3" hidden="1" outlineLevel="1">
      <c r="A412" s="2" t="s">
        <v>287</v>
      </c>
    </row>
    <row r="413" spans="1:3" hidden="1" outlineLevel="1">
      <c r="A413" s="31" t="s">
        <v>744</v>
      </c>
    </row>
    <row r="414" spans="1:3" hidden="1" outlineLevel="1">
      <c r="A414" s="2" t="s">
        <v>445</v>
      </c>
    </row>
    <row r="415" spans="1:3"/>
    <row r="416" spans="1:3">
      <c r="B416" s="15" t="s">
        <v>1135</v>
      </c>
    </row>
    <row r="417" spans="1:3">
      <c r="A417" s="4" t="s">
        <v>1135</v>
      </c>
      <c r="B417" s="32">
        <f>'DNO totals'!B225</f>
        <v>0</v>
      </c>
      <c r="C417" s="17"/>
    </row>
    <row r="419" spans="1:3" ht="21" customHeight="1">
      <c r="A419" s="1" t="s">
        <v>1136</v>
      </c>
    </row>
    <row r="420" spans="1:3" hidden="1" outlineLevel="1">
      <c r="A420" s="2" t="s">
        <v>287</v>
      </c>
    </row>
    <row r="421" spans="1:3" hidden="1" outlineLevel="1">
      <c r="A421" s="31" t="s">
        <v>1137</v>
      </c>
    </row>
    <row r="422" spans="1:3" hidden="1" outlineLevel="1">
      <c r="A422" s="2" t="s">
        <v>445</v>
      </c>
    </row>
    <row r="423" spans="1:3"/>
    <row r="424" spans="1:3">
      <c r="B424" s="15" t="s">
        <v>1138</v>
      </c>
    </row>
    <row r="425" spans="1:3">
      <c r="A425" s="4" t="s">
        <v>1138</v>
      </c>
      <c r="B425" s="32">
        <f>'DNO totals'!B239</f>
        <v>0</v>
      </c>
      <c r="C425" s="17"/>
    </row>
    <row r="427" spans="1:3" ht="21" customHeight="1">
      <c r="A427" s="1" t="s">
        <v>1139</v>
      </c>
    </row>
    <row r="428" spans="1:3" hidden="1" outlineLevel="1">
      <c r="A428" s="2" t="s">
        <v>287</v>
      </c>
    </row>
    <row r="429" spans="1:3" hidden="1" outlineLevel="1">
      <c r="A429" s="31" t="s">
        <v>818</v>
      </c>
    </row>
    <row r="430" spans="1:3" hidden="1" outlineLevel="1">
      <c r="A430" s="2" t="s">
        <v>445</v>
      </c>
    </row>
    <row r="431" spans="1:3"/>
    <row r="432" spans="1:3">
      <c r="B432" s="15" t="s">
        <v>1140</v>
      </c>
    </row>
    <row r="433" spans="1:3">
      <c r="A433" s="4" t="s">
        <v>1140</v>
      </c>
      <c r="B433" s="32">
        <f>'DNO totals'!B254</f>
        <v>0</v>
      </c>
      <c r="C433" s="17"/>
    </row>
    <row r="435" spans="1:3" ht="21" customHeight="1">
      <c r="A435" s="1" t="s">
        <v>1141</v>
      </c>
    </row>
    <row r="436" spans="1:3" hidden="1" outlineLevel="1">
      <c r="A436" s="2" t="s">
        <v>287</v>
      </c>
    </row>
    <row r="437" spans="1:3" hidden="1" outlineLevel="1">
      <c r="A437" s="31" t="s">
        <v>849</v>
      </c>
    </row>
    <row r="438" spans="1:3" hidden="1" outlineLevel="1">
      <c r="A438" s="2" t="s">
        <v>445</v>
      </c>
    </row>
    <row r="439" spans="1:3"/>
    <row r="440" spans="1:3">
      <c r="B440" s="15" t="s">
        <v>1142</v>
      </c>
    </row>
    <row r="441" spans="1:3">
      <c r="A441" s="4" t="s">
        <v>1142</v>
      </c>
      <c r="B441" s="32">
        <f>'DNO totals'!B264</f>
        <v>0</v>
      </c>
      <c r="C441" s="17"/>
    </row>
    <row r="443" spans="1:3" ht="21" customHeight="1">
      <c r="A443" s="1" t="s">
        <v>1143</v>
      </c>
    </row>
    <row r="444" spans="1:3" hidden="1" outlineLevel="1">
      <c r="A444" s="2" t="s">
        <v>287</v>
      </c>
    </row>
    <row r="445" spans="1:3" hidden="1" outlineLevel="1">
      <c r="A445" s="31" t="s">
        <v>1144</v>
      </c>
    </row>
    <row r="446" spans="1:3" hidden="1" outlineLevel="1">
      <c r="A446" s="2" t="s">
        <v>445</v>
      </c>
    </row>
    <row r="447" spans="1:3"/>
    <row r="448" spans="1:3">
      <c r="B448" s="15" t="s">
        <v>1145</v>
      </c>
    </row>
    <row r="449" spans="1:3">
      <c r="A449" s="4" t="s">
        <v>1145</v>
      </c>
      <c r="B449" s="32">
        <f>'DNO totals'!B274</f>
        <v>0</v>
      </c>
      <c r="C449" s="17"/>
    </row>
    <row r="451" spans="1:3" ht="21" customHeight="1">
      <c r="A451" s="1" t="s">
        <v>1146</v>
      </c>
    </row>
    <row r="452" spans="1:3" hidden="1" outlineLevel="1">
      <c r="A452" s="2" t="s">
        <v>287</v>
      </c>
    </row>
    <row r="453" spans="1:3" hidden="1" outlineLevel="1">
      <c r="A453" s="31" t="s">
        <v>1147</v>
      </c>
    </row>
    <row r="454" spans="1:3" hidden="1" outlineLevel="1">
      <c r="A454" s="2" t="s">
        <v>445</v>
      </c>
    </row>
    <row r="455" spans="1:3"/>
    <row r="456" spans="1:3">
      <c r="B456" s="15" t="s">
        <v>1148</v>
      </c>
    </row>
    <row r="457" spans="1:3">
      <c r="A457" s="4" t="s">
        <v>1148</v>
      </c>
      <c r="B457" s="32">
        <f>'DNO totals'!B284</f>
        <v>0</v>
      </c>
      <c r="C457" s="17"/>
    </row>
    <row r="459" spans="1:3" ht="21" customHeight="1">
      <c r="A459" s="1" t="s">
        <v>1149</v>
      </c>
    </row>
    <row r="460" spans="1:3" hidden="1" outlineLevel="1">
      <c r="A460" s="2" t="s">
        <v>287</v>
      </c>
    </row>
    <row r="461" spans="1:3" hidden="1" outlineLevel="1">
      <c r="A461" s="31" t="s">
        <v>828</v>
      </c>
    </row>
    <row r="462" spans="1:3" hidden="1" outlineLevel="1">
      <c r="A462" s="2" t="s">
        <v>445</v>
      </c>
    </row>
    <row r="463" spans="1:3"/>
    <row r="464" spans="1:3">
      <c r="B464" s="15" t="s">
        <v>1150</v>
      </c>
    </row>
    <row r="465" spans="1:7">
      <c r="A465" s="4" t="s">
        <v>1150</v>
      </c>
      <c r="B465" s="32">
        <f>'DNO totals'!B296</f>
        <v>0</v>
      </c>
      <c r="C465" s="17"/>
    </row>
    <row r="467" spans="1:7" ht="21" customHeight="1">
      <c r="A467" s="1" t="s">
        <v>1151</v>
      </c>
    </row>
    <row r="468" spans="1:7" hidden="1" outlineLevel="1">
      <c r="A468" s="2" t="s">
        <v>287</v>
      </c>
    </row>
    <row r="469" spans="1:7" hidden="1" outlineLevel="1">
      <c r="A469" s="31" t="s">
        <v>1152</v>
      </c>
    </row>
    <row r="470" spans="1:7" hidden="1" outlineLevel="1">
      <c r="A470" s="2" t="s">
        <v>445</v>
      </c>
    </row>
    <row r="471" spans="1:7"/>
    <row r="472" spans="1:7">
      <c r="B472" s="15" t="s">
        <v>33</v>
      </c>
      <c r="C472" s="15" t="s">
        <v>34</v>
      </c>
      <c r="D472" s="15" t="s">
        <v>35</v>
      </c>
      <c r="E472" s="15" t="s">
        <v>36</v>
      </c>
      <c r="F472" s="15" t="s">
        <v>30</v>
      </c>
    </row>
    <row r="473" spans="1:7">
      <c r="A473" s="4" t="s">
        <v>37</v>
      </c>
      <c r="B473" s="34">
        <f>'DNO totals'!B304</f>
        <v>0</v>
      </c>
      <c r="C473" s="34">
        <f>'DNO totals'!C304</f>
        <v>0</v>
      </c>
      <c r="D473" s="34">
        <f>'DNO totals'!D304</f>
        <v>0</v>
      </c>
      <c r="E473" s="34">
        <f>'DNO totals'!E304</f>
        <v>0</v>
      </c>
      <c r="F473" s="34">
        <f>'DNO totals'!F304</f>
        <v>0</v>
      </c>
      <c r="G473" s="17"/>
    </row>
    <row r="475" spans="1:7" ht="21" customHeight="1">
      <c r="A475" s="1" t="s">
        <v>1153</v>
      </c>
    </row>
    <row r="476" spans="1:7" hidden="1" outlineLevel="1">
      <c r="A476" s="2" t="s">
        <v>287</v>
      </c>
    </row>
    <row r="477" spans="1:7" hidden="1" outlineLevel="1">
      <c r="A477" s="31" t="s">
        <v>776</v>
      </c>
    </row>
    <row r="478" spans="1:7" hidden="1" outlineLevel="1">
      <c r="A478" s="2" t="s">
        <v>445</v>
      </c>
    </row>
    <row r="479" spans="1:7"/>
    <row r="480" spans="1:7">
      <c r="B480" s="15" t="s">
        <v>33</v>
      </c>
      <c r="C480" s="15" t="s">
        <v>34</v>
      </c>
      <c r="D480" s="15" t="s">
        <v>35</v>
      </c>
      <c r="E480" s="15" t="s">
        <v>36</v>
      </c>
      <c r="F480" s="15" t="s">
        <v>30</v>
      </c>
    </row>
    <row r="481" spans="1:7">
      <c r="A481" s="4" t="s">
        <v>38</v>
      </c>
      <c r="B481" s="34">
        <f>'DNO totals'!B312</f>
        <v>0</v>
      </c>
      <c r="C481" s="34">
        <f>'DNO totals'!C312</f>
        <v>0</v>
      </c>
      <c r="D481" s="34">
        <f>'DNO totals'!D312</f>
        <v>0</v>
      </c>
      <c r="E481" s="34">
        <f>'DNO totals'!E312</f>
        <v>0</v>
      </c>
      <c r="F481" s="34">
        <f>'DNO totals'!F312</f>
        <v>0</v>
      </c>
      <c r="G481" s="17"/>
    </row>
    <row r="483" spans="1:7" ht="21" customHeight="1">
      <c r="A483" s="1" t="s">
        <v>1154</v>
      </c>
    </row>
    <row r="484" spans="1:7" hidden="1" outlineLevel="1">
      <c r="A484" s="2" t="s">
        <v>287</v>
      </c>
    </row>
    <row r="485" spans="1:7" hidden="1" outlineLevel="1">
      <c r="A485" s="31" t="s">
        <v>839</v>
      </c>
    </row>
    <row r="486" spans="1:7" hidden="1" outlineLevel="1">
      <c r="A486" s="2" t="s">
        <v>445</v>
      </c>
    </row>
    <row r="487" spans="1:7"/>
    <row r="488" spans="1:7">
      <c r="B488" s="15" t="s">
        <v>1155</v>
      </c>
    </row>
    <row r="489" spans="1:7">
      <c r="A489" s="4" t="s">
        <v>1155</v>
      </c>
      <c r="B489" s="32">
        <f>'DNO totals'!B323</f>
        <v>0</v>
      </c>
      <c r="C489" s="17"/>
    </row>
    <row r="491" spans="1:7" ht="21" customHeight="1">
      <c r="A491" s="1" t="s">
        <v>1156</v>
      </c>
    </row>
    <row r="492" spans="1:7" hidden="1" outlineLevel="1">
      <c r="A492" s="2" t="s">
        <v>287</v>
      </c>
    </row>
    <row r="493" spans="1:7" hidden="1" outlineLevel="1">
      <c r="A493" s="31" t="s">
        <v>1157</v>
      </c>
    </row>
    <row r="494" spans="1:7" hidden="1" outlineLevel="1">
      <c r="A494" s="2" t="s">
        <v>445</v>
      </c>
    </row>
    <row r="495" spans="1:7"/>
    <row r="496" spans="1:7">
      <c r="B496" s="15" t="s">
        <v>1158</v>
      </c>
    </row>
    <row r="497" spans="1:3">
      <c r="A497" s="4" t="s">
        <v>1158</v>
      </c>
      <c r="B497" s="32">
        <f>'DNO totals'!B331</f>
        <v>0</v>
      </c>
      <c r="C497" s="17"/>
    </row>
    <row r="499" spans="1:3" ht="21" customHeight="1">
      <c r="A499" s="1" t="s">
        <v>1159</v>
      </c>
    </row>
    <row r="500" spans="1:3" hidden="1" outlineLevel="1">
      <c r="A500" s="2" t="s">
        <v>287</v>
      </c>
    </row>
    <row r="501" spans="1:3" hidden="1" outlineLevel="1">
      <c r="A501" s="31" t="s">
        <v>872</v>
      </c>
    </row>
    <row r="502" spans="1:3" hidden="1" outlineLevel="1">
      <c r="A502" s="2" t="s">
        <v>445</v>
      </c>
    </row>
    <row r="503" spans="1:3"/>
    <row r="504" spans="1:3">
      <c r="B504" s="15" t="s">
        <v>1160</v>
      </c>
    </row>
    <row r="505" spans="1:3">
      <c r="A505" s="4" t="s">
        <v>1160</v>
      </c>
      <c r="B505" s="35">
        <f>'Charging rates'!B97</f>
        <v>0</v>
      </c>
      <c r="C505" s="17"/>
    </row>
    <row r="507" spans="1:3" ht="21" customHeight="1">
      <c r="A507" s="1" t="s">
        <v>1161</v>
      </c>
    </row>
    <row r="508" spans="1:3" hidden="1" outlineLevel="1">
      <c r="A508" s="2" t="s">
        <v>287</v>
      </c>
    </row>
    <row r="509" spans="1:3" hidden="1" outlineLevel="1">
      <c r="A509" s="31" t="s">
        <v>1162</v>
      </c>
    </row>
    <row r="510" spans="1:3" hidden="1" outlineLevel="1">
      <c r="A510" s="2" t="s">
        <v>445</v>
      </c>
    </row>
    <row r="511" spans="1:3"/>
    <row r="512" spans="1:3">
      <c r="B512" s="15" t="s">
        <v>1163</v>
      </c>
    </row>
    <row r="513" spans="1:3">
      <c r="A513" s="4" t="s">
        <v>1163</v>
      </c>
      <c r="B513" s="32">
        <f>'DNO totals'!B340</f>
        <v>0</v>
      </c>
      <c r="C513" s="17"/>
    </row>
    <row r="515" spans="1:3" ht="21" customHeight="1">
      <c r="A515" s="1" t="s">
        <v>1164</v>
      </c>
    </row>
    <row r="516" spans="1:3" hidden="1" outlineLevel="1">
      <c r="A516" s="2" t="s">
        <v>287</v>
      </c>
    </row>
    <row r="517" spans="1:3" hidden="1" outlineLevel="1">
      <c r="A517" s="31" t="s">
        <v>1165</v>
      </c>
    </row>
    <row r="518" spans="1:3" hidden="1" outlineLevel="1">
      <c r="A518" s="2" t="s">
        <v>445</v>
      </c>
    </row>
    <row r="519" spans="1:3"/>
    <row r="520" spans="1:3">
      <c r="B520" s="15" t="s">
        <v>1166</v>
      </c>
    </row>
    <row r="521" spans="1:3">
      <c r="A521" s="4" t="s">
        <v>1166</v>
      </c>
      <c r="B521" s="34">
        <f>'Charging rates'!B106</f>
        <v>0</v>
      </c>
      <c r="C521" s="17"/>
    </row>
    <row r="523" spans="1:3" ht="21" customHeight="1">
      <c r="A523" s="1" t="s">
        <v>1167</v>
      </c>
    </row>
    <row r="524" spans="1:3" hidden="1" outlineLevel="1">
      <c r="A524" s="2" t="s">
        <v>287</v>
      </c>
    </row>
    <row r="525" spans="1:3" hidden="1" outlineLevel="1">
      <c r="A525" s="31" t="s">
        <v>1168</v>
      </c>
    </row>
    <row r="526" spans="1:3" hidden="1" outlineLevel="1">
      <c r="A526" s="2" t="s">
        <v>445</v>
      </c>
    </row>
    <row r="527" spans="1:3"/>
    <row r="528" spans="1:3">
      <c r="B528" s="15" t="s">
        <v>1169</v>
      </c>
    </row>
    <row r="529" spans="1:3">
      <c r="A529" s="4" t="s">
        <v>1169</v>
      </c>
      <c r="B529" s="32">
        <f>'DNO totals'!B348</f>
        <v>0</v>
      </c>
      <c r="C529" s="17"/>
    </row>
    <row r="531" spans="1:3" ht="21" customHeight="1">
      <c r="A531" s="1" t="s">
        <v>1170</v>
      </c>
    </row>
    <row r="532" spans="1:3" hidden="1" outlineLevel="1">
      <c r="A532" s="2" t="s">
        <v>287</v>
      </c>
    </row>
    <row r="533" spans="1:3" hidden="1" outlineLevel="1">
      <c r="A533" s="31" t="s">
        <v>1171</v>
      </c>
    </row>
    <row r="534" spans="1:3" hidden="1" outlineLevel="1">
      <c r="A534" s="2" t="s">
        <v>445</v>
      </c>
    </row>
    <row r="535" spans="1:3"/>
    <row r="536" spans="1:3">
      <c r="B536" s="15" t="s">
        <v>1172</v>
      </c>
    </row>
    <row r="537" spans="1:3">
      <c r="A537" s="4" t="s">
        <v>1172</v>
      </c>
      <c r="B537" s="34">
        <f>'Charging rates'!B116</f>
        <v>0</v>
      </c>
      <c r="C537" s="17"/>
    </row>
  </sheetData>
  <sheetProtection sheet="1" objects="1" scenarios="1"/>
  <hyperlinks>
    <hyperlink ref="A5" location="'11'!B5" display="x1 = 1100. Company, charging year, data version"/>
    <hyperlink ref="A13" location="'11'!B10" display="x1 = 1101. O&amp;M charging rate based on FBPQ data (£/kW/year) (in Financial information)"/>
    <hyperlink ref="A21" location="'11'!C10" display="x1 = 1101. Direct cost (£/year) (in Financial information)"/>
    <hyperlink ref="A29" location="'11'!D10" display="x1 = 1101. Indirect cost (£/year) (in Financial information)"/>
    <hyperlink ref="A37" location="'11'!E10" display="x1 = 1101. Network rates (£/year) (in Financial information)"/>
    <hyperlink ref="A45" location="'11'!F10" display="x1 = 1101. The amount of money that the DNO wants to raise from use of system charges (£/year) (in Financial information)"/>
    <hyperlink ref="A53" location="'11'!G10" display="x1 = 1101. Transmission exit charges (£/year) (in Financial information)"/>
    <hyperlink ref="A61" location="'11'!B15" display="x1 = 1110. Days in year (in Calendar and timeband information)"/>
    <hyperlink ref="A69" location="'11'!C15" display="x1 = 1110. Annual hours in super-red (in Calendar and timeband information)"/>
    <hyperlink ref="A77" location="'11'!B20" display="x1 = 1118. Average adjusted GP (£/year) (in Generation data)"/>
    <hyperlink ref="A85" location="'11'!C20" display="x1 = 1118. GL term from the DG incentive revenue calculation (£/year) (in Generation data)"/>
    <hyperlink ref="A93" location="'11'!D20" display="x1 = 1118. Total CDCM generation capacity 2005-2010 (kVA) (in Generation data)"/>
    <hyperlink ref="A101" location="'11'!E20" display="x1 = 1118. Total CDCM generation capacity post-2010 (kVA) (in Generation data)"/>
    <hyperlink ref="A109" location="'11'!B28" display="x1 = 1132. Override notional asset rate for 132kV/HV (£/kW)"/>
    <hyperlink ref="A117" location="'Parameters'!B5" display="x1 = 2002. EHV operating expenditure intensity"/>
    <hyperlink ref="A125" location="'Parameters'!B10" display="x1 = 2004. Power factor in 500 MW model"/>
    <hyperlink ref="A133" location="'Parameters'!B15" display="x1 = 2006. Proportion of residual to go into fixed adder"/>
    <hyperlink ref="A141" location="'Parameters'!B20" display="x1 = 2008. Factor for the allocation of capacity scaling"/>
    <hyperlink ref="A149" location="'Parameters'!B25" display="x1 = 2010. EHV asset levels"/>
    <hyperlink ref="A157" location="'Parameters'!B30" display="x1 = 2012. HV and LV network asset levels"/>
    <hyperlink ref="A165" location="'Parameters'!B35" display="x1 = 2014. HV and LV service asset levels"/>
    <hyperlink ref="A173" location="'DNO totals'!B8" display="x1 = 2202. Assets in CDCM model (£)"/>
    <hyperlink ref="A181" location="'DNO totals'!B17" display="x1 = 2204. EHV assets in CDCM model (£)"/>
    <hyperlink ref="A189" location="'DNO totals'!B26" display="x1 = 2206. HV and LV network assets in CDCM model (£)"/>
    <hyperlink ref="A197" location="'DNO totals'!B35" display="x1 = 2208. HV and LV service assets in CDCM model (£)"/>
    <hyperlink ref="A205" location="'DNO totals'!B43" display="x1 = 2210. Forecast system simultaneous maximum load (kW) from CDCM users"/>
    <hyperlink ref="A213" location="'DNO totals'!B51" display="x1 = 2212. Loss adjustment factor to transmission for each network level"/>
    <hyperlink ref="A221" location="'DNO totals'!B59" display="x1 = 2214. Diversity allowance between level exit and GSP Group"/>
    <hyperlink ref="A229" location="'Charging rates'!B10" display="x1 = 2302. Notional asset rate (£/kW)"/>
    <hyperlink ref="A237" location="'Charging rates'!B19" display="x1 = 2304. Notional asset rate for 132kV/HV (£/kW)"/>
    <hyperlink ref="A245" location="'Charging rates'!B28" display="x1 = 2306. Notional asset rate adjusted (£/kW)"/>
    <hyperlink ref="A253" location="'DNO totals'!B67" display="x1 = 2402. Total sole use assets for demand (£)"/>
    <hyperlink ref="A261" location="'DNO totals'!B75" display="x1 = 2404. Generation sole use asset MEAV adjusted for part-year (£) (aggregate)"/>
    <hyperlink ref="A269" location="'DNO totals'!B83" display="x1 = 2406. Total CDCM peak time consumption (kW)"/>
    <hyperlink ref="A277" location="'DNO totals'!B92" display="x1 = 2602. Total notional capacity assets (£)"/>
    <hyperlink ref="A285" location="'DNO totals'!B101" display="x1 = 2604. Total notional consumption assets (£)"/>
    <hyperlink ref="A293" location="'DNO totals'!B112" display="x1 = 2606. All notional assets in EDCM (£)"/>
    <hyperlink ref="A301" location="'Charging rates'!B41" display="x1 = 2702. Direct cost charging rate"/>
    <hyperlink ref="A309" location="'Charging rates'!B53" display="x1 = 2704. Network rates charging rate"/>
    <hyperlink ref="A317" location="'Charging rates'!B66" display="x1 = 2706. Indirect cost charging rate"/>
    <hyperlink ref="A325" location="'DNO totals'!B121" display="x1 = 2802. Total EDCM peak time consumption (kW)"/>
    <hyperlink ref="A333" location="'DNO totals'!B130" display="x1 = 2804. Estimated total peak-time consumption (kW)"/>
    <hyperlink ref="A341" location="'Charging rates'!B75" display="x1 = 2902. Transmission exit charging rate (£/kW/year)"/>
    <hyperlink ref="A349" location="'DNO totals'!B138" display="x1 = 3102. Chargeable export capacity adjusted for part-year (kVA) (total)"/>
    <hyperlink ref="A357" location="'DNO totals'!B146" display="x1 = 3104. Non-exempt 2005-2010 export capacity (kVA) adjusted for part-year (total)"/>
    <hyperlink ref="A365" location="'DNO totals'!B154" display="x1 = 3106. Non-exempt post-2010 export capacity (kVA) adjusted for part-year (total)"/>
    <hyperlink ref="A373" location="'DNO totals'!B170" display="x1 = 3108. Export capacity charge p/kVA/day"/>
    <hyperlink ref="A381" location="'DNO totals'!B179" display="x1 = 3302. Total demand sole use assets qualifying for DCP 189 discount (£)"/>
    <hyperlink ref="A389" location="'DNO totals'!B192" display="x1 = 3304. Net forecast EDCM generation revenue (£/year)"/>
    <hyperlink ref="A397" location="'DNO totals'!B207" display="x1 = 3306. Revenue less costs and adjustments (£/year)"/>
    <hyperlink ref="A405" location="'Charging rates'!B87" display="x1 = 3402. Other revenue charging rate"/>
    <hyperlink ref="A413" location="'DNO totals'!B224" display="x1 = 3602. Demand revenue target pot (£/year)"/>
    <hyperlink ref="A421" location="'DNO totals'!B238" display="x1 = 3604. Revenue from demand charge 1 (£/year)"/>
    <hyperlink ref="A429" location="'DNO totals'!B253" display="x1 = 3606. Additional amount to be recovered (£/year)"/>
    <hyperlink ref="A437" location="'DNO totals'!B263" display="x1 = 3608. Indirect costs on EDCM demand (£/year)"/>
    <hyperlink ref="A445" location="'DNO totals'!B273" display="x1 = 3610. Direct costs on EDCM demand except through sole use asset charges (£/year)"/>
    <hyperlink ref="A453" location="'DNO totals'!B283" display="x1 = 3612. Network rates on EDCM demand except through sole use asset charges (£/year)"/>
    <hyperlink ref="A461" location="'DNO totals'!B295" display="x1 = 3614. Residual residual (£/year)"/>
    <hyperlink ref="A469" location="'DNO totals'!B303" display="x1 = 3616. Maximum network use factor"/>
    <hyperlink ref="A477" location="'DNO totals'!B311" display="x1 = 3618. Minimum network use factor"/>
    <hyperlink ref="A485" location="'DNO totals'!B322" display="x1 = 3802. Amount to be recovered from adders ex costs (£/year)"/>
    <hyperlink ref="A493" location="'DNO totals'!B330" display="x1 = 3804. Total non sole use notional assets subject to matching (£)"/>
    <hyperlink ref="A501" location="'Charging rates'!B96" display="x1 = 3902. Annual charge on assets"/>
    <hyperlink ref="A509" location="'DNO totals'!B339" display="x1 = 4102. Total marginal effect of indirect cost adder"/>
    <hyperlink ref="A517" location="'Charging rates'!B105" display="x1 = 4202. Indirect costs application rate"/>
    <hyperlink ref="A525" location="'DNO totals'!B347" display="x1 = 4302. Total marginal revenue effect of demand adder"/>
    <hyperlink ref="A533" location="'Charging rates'!B115" display="x1 = 4402. Fixed adder ex indirects application rate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687"/>
  <sheetViews>
    <sheetView showGridLines="0" workbookViewId="0">
      <pane ySplit="1" topLeftCell="A2" activePane="bottomLeft" state="frozen"/>
      <selection pane="bottomLeft"/>
    </sheetView>
  </sheetViews>
  <sheetFormatPr defaultRowHeight="15" outlineLevelRow="1"/>
  <cols>
    <col min="1" max="1" width="50.7109375" customWidth="1"/>
    <col min="2" max="251" width="20.7109375" customWidth="1"/>
  </cols>
  <sheetData>
    <row r="1" spans="1:3" ht="21" customHeight="1">
      <c r="A1" s="1" t="str">
        <f>"LDNO revenue model"&amp;" for "&amp;'11'!B6&amp;" in "&amp;'11'!C6&amp;" ("&amp;'11'!D6&amp;")"</f>
        <v>Not calculated: open in spreadsheet app and allow calculations</v>
      </c>
    </row>
    <row r="3" spans="1:3" ht="21" customHeight="1">
      <c r="A3" s="1" t="s">
        <v>1173</v>
      </c>
    </row>
    <row r="4" spans="1:3" hidden="1" outlineLevel="1">
      <c r="A4" s="2" t="s">
        <v>287</v>
      </c>
    </row>
    <row r="5" spans="1:3" hidden="1" outlineLevel="1">
      <c r="A5" s="31" t="s">
        <v>1174</v>
      </c>
    </row>
    <row r="6" spans="1:3" hidden="1" outlineLevel="1">
      <c r="A6" s="2" t="s">
        <v>1175</v>
      </c>
    </row>
    <row r="7" spans="1:3"/>
    <row r="8" spans="1:3">
      <c r="B8" s="15" t="s">
        <v>1176</v>
      </c>
    </row>
    <row r="9" spans="1:3">
      <c r="A9" s="23" t="s">
        <v>68</v>
      </c>
      <c r="C9" s="17"/>
    </row>
    <row r="10" spans="1:3">
      <c r="A10" s="4" t="s">
        <v>103</v>
      </c>
      <c r="B10" s="35">
        <f>'11'!$B$48</f>
        <v>0</v>
      </c>
      <c r="C10" s="17"/>
    </row>
    <row r="11" spans="1:3">
      <c r="A11" s="4" t="s">
        <v>104</v>
      </c>
      <c r="B11" s="35">
        <f>'11'!$B$49</f>
        <v>0</v>
      </c>
      <c r="C11" s="17"/>
    </row>
    <row r="12" spans="1:3">
      <c r="A12" s="4" t="s">
        <v>105</v>
      </c>
      <c r="B12" s="35">
        <f>'11'!$B$50</f>
        <v>0</v>
      </c>
      <c r="C12" s="17"/>
    </row>
    <row r="13" spans="1:3">
      <c r="A13" s="4" t="s">
        <v>106</v>
      </c>
      <c r="B13" s="35">
        <f>'11'!$B$51</f>
        <v>0</v>
      </c>
      <c r="C13" s="17"/>
    </row>
    <row r="14" spans="1:3">
      <c r="A14" s="4" t="s">
        <v>107</v>
      </c>
      <c r="B14" s="35">
        <f>'11'!$B$52</f>
        <v>0</v>
      </c>
      <c r="C14" s="17"/>
    </row>
    <row r="15" spans="1:3">
      <c r="A15" s="23" t="s">
        <v>69</v>
      </c>
      <c r="C15" s="17"/>
    </row>
    <row r="16" spans="1:3">
      <c r="A16" s="4" t="s">
        <v>108</v>
      </c>
      <c r="B16" s="35">
        <f>'11'!$B$48</f>
        <v>0</v>
      </c>
      <c r="C16" s="17"/>
    </row>
    <row r="17" spans="1:3">
      <c r="A17" s="4" t="s">
        <v>109</v>
      </c>
      <c r="B17" s="35">
        <f>'11'!$B$49</f>
        <v>0</v>
      </c>
      <c r="C17" s="17"/>
    </row>
    <row r="18" spans="1:3">
      <c r="A18" s="4" t="s">
        <v>110</v>
      </c>
      <c r="B18" s="35">
        <f>'11'!$B$50</f>
        <v>0</v>
      </c>
      <c r="C18" s="17"/>
    </row>
    <row r="19" spans="1:3">
      <c r="A19" s="4" t="s">
        <v>111</v>
      </c>
      <c r="B19" s="35">
        <f>'11'!$B$51</f>
        <v>0</v>
      </c>
      <c r="C19" s="17"/>
    </row>
    <row r="20" spans="1:3">
      <c r="A20" s="4" t="s">
        <v>112</v>
      </c>
      <c r="B20" s="35">
        <f>'11'!$B$52</f>
        <v>0</v>
      </c>
      <c r="C20" s="17"/>
    </row>
    <row r="21" spans="1:3">
      <c r="A21" s="23" t="s">
        <v>70</v>
      </c>
      <c r="C21" s="17"/>
    </row>
    <row r="22" spans="1:3">
      <c r="A22" s="4" t="s">
        <v>113</v>
      </c>
      <c r="B22" s="35">
        <f>'11'!$B$48</f>
        <v>0</v>
      </c>
      <c r="C22" s="17"/>
    </row>
    <row r="23" spans="1:3">
      <c r="A23" s="4" t="s">
        <v>114</v>
      </c>
      <c r="B23" s="35">
        <f>'11'!$B$49</f>
        <v>0</v>
      </c>
      <c r="C23" s="17"/>
    </row>
    <row r="24" spans="1:3">
      <c r="A24" s="4" t="s">
        <v>115</v>
      </c>
      <c r="B24" s="35">
        <f>'11'!$B$50</f>
        <v>0</v>
      </c>
      <c r="C24" s="17"/>
    </row>
    <row r="25" spans="1:3">
      <c r="A25" s="4" t="s">
        <v>116</v>
      </c>
      <c r="B25" s="35">
        <f>'11'!$B$51</f>
        <v>0</v>
      </c>
      <c r="C25" s="17"/>
    </row>
    <row r="26" spans="1:3">
      <c r="A26" s="4" t="s">
        <v>117</v>
      </c>
      <c r="B26" s="35">
        <f>'11'!$B$52</f>
        <v>0</v>
      </c>
      <c r="C26" s="17"/>
    </row>
    <row r="27" spans="1:3">
      <c r="A27" s="23" t="s">
        <v>71</v>
      </c>
      <c r="C27" s="17"/>
    </row>
    <row r="28" spans="1:3">
      <c r="A28" s="4" t="s">
        <v>118</v>
      </c>
      <c r="B28" s="35">
        <f>'11'!$B$48</f>
        <v>0</v>
      </c>
      <c r="C28" s="17"/>
    </row>
    <row r="29" spans="1:3">
      <c r="A29" s="4" t="s">
        <v>119</v>
      </c>
      <c r="B29" s="35">
        <f>'11'!$B$49</f>
        <v>0</v>
      </c>
      <c r="C29" s="17"/>
    </row>
    <row r="30" spans="1:3">
      <c r="A30" s="4" t="s">
        <v>120</v>
      </c>
      <c r="B30" s="35">
        <f>'11'!$B$50</f>
        <v>0</v>
      </c>
      <c r="C30" s="17"/>
    </row>
    <row r="31" spans="1:3">
      <c r="A31" s="4" t="s">
        <v>121</v>
      </c>
      <c r="B31" s="35">
        <f>'11'!$B$51</f>
        <v>0</v>
      </c>
      <c r="C31" s="17"/>
    </row>
    <row r="32" spans="1:3">
      <c r="A32" s="4" t="s">
        <v>122</v>
      </c>
      <c r="B32" s="35">
        <f>'11'!$B$52</f>
        <v>0</v>
      </c>
      <c r="C32" s="17"/>
    </row>
    <row r="33" spans="1:3">
      <c r="A33" s="23" t="s">
        <v>72</v>
      </c>
      <c r="C33" s="17"/>
    </row>
    <row r="34" spans="1:3">
      <c r="A34" s="4" t="s">
        <v>123</v>
      </c>
      <c r="B34" s="35">
        <f>'11'!$B$48</f>
        <v>0</v>
      </c>
      <c r="C34" s="17"/>
    </row>
    <row r="35" spans="1:3">
      <c r="A35" s="4" t="s">
        <v>124</v>
      </c>
      <c r="B35" s="35">
        <f>'11'!$B$49</f>
        <v>0</v>
      </c>
      <c r="C35" s="17"/>
    </row>
    <row r="36" spans="1:3">
      <c r="A36" s="4" t="s">
        <v>125</v>
      </c>
      <c r="B36" s="35">
        <f>'11'!$B$50</f>
        <v>0</v>
      </c>
      <c r="C36" s="17"/>
    </row>
    <row r="37" spans="1:3">
      <c r="A37" s="4" t="s">
        <v>126</v>
      </c>
      <c r="B37" s="35">
        <f>'11'!$B$51</f>
        <v>0</v>
      </c>
      <c r="C37" s="17"/>
    </row>
    <row r="38" spans="1:3">
      <c r="A38" s="4" t="s">
        <v>127</v>
      </c>
      <c r="B38" s="35">
        <f>'11'!$B$52</f>
        <v>0</v>
      </c>
      <c r="C38" s="17"/>
    </row>
    <row r="39" spans="1:3">
      <c r="A39" s="23" t="s">
        <v>73</v>
      </c>
      <c r="C39" s="17"/>
    </row>
    <row r="40" spans="1:3">
      <c r="A40" s="4" t="s">
        <v>128</v>
      </c>
      <c r="B40" s="35">
        <f>'11'!$B$48</f>
        <v>0</v>
      </c>
      <c r="C40" s="17"/>
    </row>
    <row r="41" spans="1:3">
      <c r="A41" s="4" t="s">
        <v>129</v>
      </c>
      <c r="B41" s="35">
        <f>'11'!$B$49</f>
        <v>0</v>
      </c>
      <c r="C41" s="17"/>
    </row>
    <row r="42" spans="1:3">
      <c r="A42" s="4" t="s">
        <v>130</v>
      </c>
      <c r="B42" s="35">
        <f>'11'!$B$50</f>
        <v>0</v>
      </c>
      <c r="C42" s="17"/>
    </row>
    <row r="43" spans="1:3">
      <c r="A43" s="4" t="s">
        <v>131</v>
      </c>
      <c r="B43" s="35">
        <f>'11'!$B$51</f>
        <v>0</v>
      </c>
      <c r="C43" s="17"/>
    </row>
    <row r="44" spans="1:3">
      <c r="A44" s="4" t="s">
        <v>132</v>
      </c>
      <c r="B44" s="35">
        <f>'11'!$B$52</f>
        <v>0</v>
      </c>
      <c r="C44" s="17"/>
    </row>
    <row r="45" spans="1:3">
      <c r="A45" s="23" t="s">
        <v>74</v>
      </c>
      <c r="C45" s="17"/>
    </row>
    <row r="46" spans="1:3">
      <c r="A46" s="4" t="s">
        <v>133</v>
      </c>
      <c r="B46" s="35">
        <f>'11'!$B$48</f>
        <v>0</v>
      </c>
      <c r="C46" s="17"/>
    </row>
    <row r="47" spans="1:3">
      <c r="A47" s="4" t="s">
        <v>134</v>
      </c>
      <c r="B47" s="35">
        <f>'11'!$B$49</f>
        <v>0</v>
      </c>
      <c r="C47" s="17"/>
    </row>
    <row r="48" spans="1:3">
      <c r="A48" s="4" t="s">
        <v>135</v>
      </c>
      <c r="B48" s="35">
        <f>'11'!$B$50</f>
        <v>0</v>
      </c>
      <c r="C48" s="17"/>
    </row>
    <row r="49" spans="1:3">
      <c r="A49" s="4" t="s">
        <v>136</v>
      </c>
      <c r="B49" s="35">
        <f>'11'!$B$51</f>
        <v>0</v>
      </c>
      <c r="C49" s="17"/>
    </row>
    <row r="50" spans="1:3">
      <c r="A50" s="4" t="s">
        <v>137</v>
      </c>
      <c r="B50" s="35">
        <f>'11'!$B$52</f>
        <v>0</v>
      </c>
      <c r="C50" s="17"/>
    </row>
    <row r="51" spans="1:3">
      <c r="A51" s="23" t="s">
        <v>75</v>
      </c>
      <c r="C51" s="17"/>
    </row>
    <row r="52" spans="1:3">
      <c r="A52" s="4" t="s">
        <v>138</v>
      </c>
      <c r="B52" s="35">
        <f>'11'!$C$48</f>
        <v>0</v>
      </c>
      <c r="C52" s="17"/>
    </row>
    <row r="53" spans="1:3">
      <c r="A53" s="4" t="s">
        <v>139</v>
      </c>
      <c r="B53" s="35">
        <f>'11'!$C$49</f>
        <v>0</v>
      </c>
      <c r="C53" s="17"/>
    </row>
    <row r="54" spans="1:3">
      <c r="A54" s="4" t="s">
        <v>140</v>
      </c>
      <c r="B54" s="35">
        <f>'11'!$C$50</f>
        <v>0</v>
      </c>
      <c r="C54" s="17"/>
    </row>
    <row r="55" spans="1:3">
      <c r="A55" s="4" t="s">
        <v>141</v>
      </c>
      <c r="B55" s="35">
        <f>'11'!$C$51</f>
        <v>0</v>
      </c>
      <c r="C55" s="17"/>
    </row>
    <row r="56" spans="1:3">
      <c r="A56" s="4" t="s">
        <v>142</v>
      </c>
      <c r="B56" s="35">
        <f>'11'!$C$52</f>
        <v>0</v>
      </c>
      <c r="C56" s="17"/>
    </row>
    <row r="57" spans="1:3">
      <c r="A57" s="23" t="s">
        <v>76</v>
      </c>
      <c r="C57" s="17"/>
    </row>
    <row r="58" spans="1:3">
      <c r="A58" s="4" t="s">
        <v>143</v>
      </c>
      <c r="B58" s="35">
        <f>'11'!$D$48</f>
        <v>0</v>
      </c>
      <c r="C58" s="17"/>
    </row>
    <row r="59" spans="1:3">
      <c r="A59" s="4" t="s">
        <v>144</v>
      </c>
      <c r="B59" s="35">
        <f>'11'!$D$49</f>
        <v>0</v>
      </c>
      <c r="C59" s="17"/>
    </row>
    <row r="60" spans="1:3">
      <c r="A60" s="4" t="s">
        <v>145</v>
      </c>
      <c r="B60" s="35">
        <f>'11'!$D$50</f>
        <v>0</v>
      </c>
      <c r="C60" s="17"/>
    </row>
    <row r="61" spans="1:3">
      <c r="A61" s="4" t="s">
        <v>146</v>
      </c>
      <c r="B61" s="35">
        <f>'11'!$D$51</f>
        <v>0</v>
      </c>
      <c r="C61" s="17"/>
    </row>
    <row r="62" spans="1:3">
      <c r="A62" s="4" t="s">
        <v>147</v>
      </c>
      <c r="B62" s="35">
        <f>'11'!$D$52</f>
        <v>0</v>
      </c>
      <c r="C62" s="17"/>
    </row>
    <row r="63" spans="1:3">
      <c r="A63" s="23" t="s">
        <v>77</v>
      </c>
      <c r="C63" s="17"/>
    </row>
    <row r="64" spans="1:3">
      <c r="A64" s="4" t="s">
        <v>148</v>
      </c>
      <c r="B64" s="35">
        <f>'11'!$B$48</f>
        <v>0</v>
      </c>
      <c r="C64" s="17"/>
    </row>
    <row r="65" spans="1:3">
      <c r="A65" s="4" t="s">
        <v>149</v>
      </c>
      <c r="B65" s="35">
        <f>'11'!$B$49</f>
        <v>0</v>
      </c>
      <c r="C65" s="17"/>
    </row>
    <row r="66" spans="1:3">
      <c r="A66" s="4" t="s">
        <v>150</v>
      </c>
      <c r="B66" s="35">
        <f>'11'!$B$50</f>
        <v>0</v>
      </c>
      <c r="C66" s="17"/>
    </row>
    <row r="67" spans="1:3">
      <c r="A67" s="4" t="s">
        <v>151</v>
      </c>
      <c r="B67" s="35">
        <f>'11'!$B$51</f>
        <v>0</v>
      </c>
      <c r="C67" s="17"/>
    </row>
    <row r="68" spans="1:3">
      <c r="A68" s="4" t="s">
        <v>152</v>
      </c>
      <c r="B68" s="35">
        <f>'11'!$B$52</f>
        <v>0</v>
      </c>
      <c r="C68" s="17"/>
    </row>
    <row r="69" spans="1:3">
      <c r="A69" s="23" t="s">
        <v>78</v>
      </c>
      <c r="C69" s="17"/>
    </row>
    <row r="70" spans="1:3">
      <c r="A70" s="4" t="s">
        <v>153</v>
      </c>
      <c r="B70" s="35">
        <f>'11'!$B$48</f>
        <v>0</v>
      </c>
      <c r="C70" s="17"/>
    </row>
    <row r="71" spans="1:3">
      <c r="A71" s="4" t="s">
        <v>154</v>
      </c>
      <c r="B71" s="35">
        <f>'11'!$B$49</f>
        <v>0</v>
      </c>
      <c r="C71" s="17"/>
    </row>
    <row r="72" spans="1:3">
      <c r="A72" s="4" t="s">
        <v>155</v>
      </c>
      <c r="B72" s="35">
        <f>'11'!$B$50</f>
        <v>0</v>
      </c>
      <c r="C72" s="17"/>
    </row>
    <row r="73" spans="1:3">
      <c r="A73" s="4" t="s">
        <v>156</v>
      </c>
      <c r="B73" s="35">
        <f>'11'!$B$51</f>
        <v>0</v>
      </c>
      <c r="C73" s="17"/>
    </row>
    <row r="74" spans="1:3">
      <c r="A74" s="4" t="s">
        <v>157</v>
      </c>
      <c r="B74" s="35">
        <f>'11'!$B$52</f>
        <v>0</v>
      </c>
      <c r="C74" s="17"/>
    </row>
    <row r="75" spans="1:3">
      <c r="A75" s="23" t="s">
        <v>79</v>
      </c>
      <c r="C75" s="17"/>
    </row>
    <row r="76" spans="1:3">
      <c r="A76" s="4" t="s">
        <v>158</v>
      </c>
      <c r="B76" s="35">
        <f>'11'!$B$48</f>
        <v>0</v>
      </c>
      <c r="C76" s="17"/>
    </row>
    <row r="77" spans="1:3">
      <c r="A77" s="4" t="s">
        <v>159</v>
      </c>
      <c r="B77" s="35">
        <f>'11'!$B$49</f>
        <v>0</v>
      </c>
      <c r="C77" s="17"/>
    </row>
    <row r="78" spans="1:3">
      <c r="A78" s="4" t="s">
        <v>160</v>
      </c>
      <c r="B78" s="35">
        <f>'11'!$B$50</f>
        <v>0</v>
      </c>
      <c r="C78" s="17"/>
    </row>
    <row r="79" spans="1:3">
      <c r="A79" s="4" t="s">
        <v>161</v>
      </c>
      <c r="B79" s="35">
        <f>'11'!$B$51</f>
        <v>0</v>
      </c>
      <c r="C79" s="17"/>
    </row>
    <row r="80" spans="1:3">
      <c r="A80" s="4" t="s">
        <v>162</v>
      </c>
      <c r="B80" s="35">
        <f>'11'!$B$52</f>
        <v>0</v>
      </c>
      <c r="C80" s="17"/>
    </row>
    <row r="81" spans="1:3">
      <c r="A81" s="23" t="s">
        <v>80</v>
      </c>
      <c r="C81" s="17"/>
    </row>
    <row r="82" spans="1:3">
      <c r="A82" s="4" t="s">
        <v>163</v>
      </c>
      <c r="B82" s="35">
        <f>'11'!$C$48</f>
        <v>0</v>
      </c>
      <c r="C82" s="17"/>
    </row>
    <row r="83" spans="1:3">
      <c r="A83" s="4" t="s">
        <v>164</v>
      </c>
      <c r="B83" s="35">
        <f>'11'!$C$49</f>
        <v>0</v>
      </c>
      <c r="C83" s="17"/>
    </row>
    <row r="84" spans="1:3">
      <c r="A84" s="4" t="s">
        <v>165</v>
      </c>
      <c r="B84" s="35">
        <f>'11'!$C$50</f>
        <v>0</v>
      </c>
      <c r="C84" s="17"/>
    </row>
    <row r="85" spans="1:3">
      <c r="A85" s="4" t="s">
        <v>166</v>
      </c>
      <c r="B85" s="35">
        <f>'11'!$C$51</f>
        <v>0</v>
      </c>
      <c r="C85" s="17"/>
    </row>
    <row r="86" spans="1:3">
      <c r="A86" s="4" t="s">
        <v>167</v>
      </c>
      <c r="B86" s="35">
        <f>'11'!$C$52</f>
        <v>0</v>
      </c>
      <c r="C86" s="17"/>
    </row>
    <row r="87" spans="1:3">
      <c r="A87" s="23" t="s">
        <v>81</v>
      </c>
      <c r="C87" s="17"/>
    </row>
    <row r="88" spans="1:3">
      <c r="A88" s="4" t="s">
        <v>168</v>
      </c>
      <c r="B88" s="35">
        <f>'11'!$D$48</f>
        <v>0</v>
      </c>
      <c r="C88" s="17"/>
    </row>
    <row r="89" spans="1:3">
      <c r="A89" s="4" t="s">
        <v>169</v>
      </c>
      <c r="B89" s="35">
        <f>'11'!$D$49</f>
        <v>0</v>
      </c>
      <c r="C89" s="17"/>
    </row>
    <row r="90" spans="1:3">
      <c r="A90" s="4" t="s">
        <v>170</v>
      </c>
      <c r="B90" s="35">
        <f>'11'!$D$50</f>
        <v>0</v>
      </c>
      <c r="C90" s="17"/>
    </row>
    <row r="91" spans="1:3">
      <c r="A91" s="4" t="s">
        <v>171</v>
      </c>
      <c r="B91" s="35">
        <f>'11'!$D$51</f>
        <v>0</v>
      </c>
      <c r="C91" s="17"/>
    </row>
    <row r="92" spans="1:3">
      <c r="A92" s="4" t="s">
        <v>172</v>
      </c>
      <c r="B92" s="35">
        <f>'11'!$D$52</f>
        <v>0</v>
      </c>
      <c r="C92" s="17"/>
    </row>
    <row r="93" spans="1:3">
      <c r="A93" s="23" t="s">
        <v>82</v>
      </c>
      <c r="C93" s="17"/>
    </row>
    <row r="94" spans="1:3">
      <c r="A94" s="4" t="s">
        <v>173</v>
      </c>
      <c r="B94" s="35">
        <f>'11'!$B$48</f>
        <v>0</v>
      </c>
      <c r="C94" s="17"/>
    </row>
    <row r="95" spans="1:3">
      <c r="A95" s="4" t="s">
        <v>174</v>
      </c>
      <c r="B95" s="35">
        <f>'11'!$B$49</f>
        <v>0</v>
      </c>
      <c r="C95" s="17"/>
    </row>
    <row r="96" spans="1:3">
      <c r="A96" s="4" t="s">
        <v>175</v>
      </c>
      <c r="B96" s="35">
        <f>'11'!$B$50</f>
        <v>0</v>
      </c>
      <c r="C96" s="17"/>
    </row>
    <row r="97" spans="1:3">
      <c r="A97" s="4" t="s">
        <v>176</v>
      </c>
      <c r="B97" s="35">
        <f>'11'!$B$51</f>
        <v>0</v>
      </c>
      <c r="C97" s="17"/>
    </row>
    <row r="98" spans="1:3">
      <c r="A98" s="4" t="s">
        <v>177</v>
      </c>
      <c r="B98" s="35">
        <f>'11'!$B$52</f>
        <v>0</v>
      </c>
      <c r="C98" s="17"/>
    </row>
    <row r="99" spans="1:3">
      <c r="A99" s="23" t="s">
        <v>83</v>
      </c>
      <c r="C99" s="17"/>
    </row>
    <row r="100" spans="1:3">
      <c r="A100" s="4" t="s">
        <v>178</v>
      </c>
      <c r="B100" s="35">
        <f>'11'!$B$48</f>
        <v>0</v>
      </c>
      <c r="C100" s="17"/>
    </row>
    <row r="101" spans="1:3">
      <c r="A101" s="4" t="s">
        <v>179</v>
      </c>
      <c r="B101" s="35">
        <f>'11'!$B$49</f>
        <v>0</v>
      </c>
      <c r="C101" s="17"/>
    </row>
    <row r="102" spans="1:3">
      <c r="A102" s="4" t="s">
        <v>180</v>
      </c>
      <c r="B102" s="35">
        <f>'11'!$B$50</f>
        <v>0</v>
      </c>
      <c r="C102" s="17"/>
    </row>
    <row r="103" spans="1:3">
      <c r="A103" s="4" t="s">
        <v>181</v>
      </c>
      <c r="B103" s="35">
        <f>'11'!$B$51</f>
        <v>0</v>
      </c>
      <c r="C103" s="17"/>
    </row>
    <row r="104" spans="1:3">
      <c r="A104" s="4" t="s">
        <v>182</v>
      </c>
      <c r="B104" s="35">
        <f>'11'!$B$52</f>
        <v>0</v>
      </c>
      <c r="C104" s="17"/>
    </row>
    <row r="105" spans="1:3">
      <c r="A105" s="23" t="s">
        <v>84</v>
      </c>
      <c r="C105" s="17"/>
    </row>
    <row r="106" spans="1:3">
      <c r="A106" s="4" t="s">
        <v>183</v>
      </c>
      <c r="B106" s="35">
        <f>'11'!$B$48</f>
        <v>0</v>
      </c>
      <c r="C106" s="17"/>
    </row>
    <row r="107" spans="1:3">
      <c r="A107" s="4" t="s">
        <v>184</v>
      </c>
      <c r="B107" s="35">
        <f>'11'!$B$49</f>
        <v>0</v>
      </c>
      <c r="C107" s="17"/>
    </row>
    <row r="108" spans="1:3">
      <c r="A108" s="4" t="s">
        <v>185</v>
      </c>
      <c r="B108" s="35">
        <f>'11'!$B$50</f>
        <v>0</v>
      </c>
      <c r="C108" s="17"/>
    </row>
    <row r="109" spans="1:3">
      <c r="A109" s="4" t="s">
        <v>186</v>
      </c>
      <c r="B109" s="35">
        <f>'11'!$B$51</f>
        <v>0</v>
      </c>
      <c r="C109" s="17"/>
    </row>
    <row r="110" spans="1:3">
      <c r="A110" s="4" t="s">
        <v>187</v>
      </c>
      <c r="B110" s="35">
        <f>'11'!$B$52</f>
        <v>0</v>
      </c>
      <c r="C110" s="17"/>
    </row>
    <row r="111" spans="1:3">
      <c r="A111" s="23" t="s">
        <v>85</v>
      </c>
      <c r="C111" s="17"/>
    </row>
    <row r="112" spans="1:3">
      <c r="A112" s="4" t="s">
        <v>188</v>
      </c>
      <c r="B112" s="35">
        <f>'11'!$B$48</f>
        <v>0</v>
      </c>
      <c r="C112" s="17"/>
    </row>
    <row r="113" spans="1:3">
      <c r="A113" s="4" t="s">
        <v>189</v>
      </c>
      <c r="B113" s="35">
        <f>'11'!$B$49</f>
        <v>0</v>
      </c>
      <c r="C113" s="17"/>
    </row>
    <row r="114" spans="1:3">
      <c r="A114" s="4" t="s">
        <v>190</v>
      </c>
      <c r="B114" s="35">
        <f>'11'!$B$50</f>
        <v>0</v>
      </c>
      <c r="C114" s="17"/>
    </row>
    <row r="115" spans="1:3">
      <c r="A115" s="4" t="s">
        <v>191</v>
      </c>
      <c r="B115" s="35">
        <f>'11'!$B$51</f>
        <v>0</v>
      </c>
      <c r="C115" s="17"/>
    </row>
    <row r="116" spans="1:3">
      <c r="A116" s="4" t="s">
        <v>192</v>
      </c>
      <c r="B116" s="35">
        <f>'11'!$B$52</f>
        <v>0</v>
      </c>
      <c r="C116" s="17"/>
    </row>
    <row r="117" spans="1:3">
      <c r="A117" s="23" t="s">
        <v>86</v>
      </c>
      <c r="C117" s="17"/>
    </row>
    <row r="118" spans="1:3">
      <c r="A118" s="4" t="s">
        <v>193</v>
      </c>
      <c r="B118" s="35">
        <f>'11'!$B$48</f>
        <v>0</v>
      </c>
      <c r="C118" s="17"/>
    </row>
    <row r="119" spans="1:3">
      <c r="A119" s="4" t="s">
        <v>194</v>
      </c>
      <c r="B119" s="35">
        <f>'11'!$B$49</f>
        <v>0</v>
      </c>
      <c r="C119" s="17"/>
    </row>
    <row r="120" spans="1:3">
      <c r="A120" s="4" t="s">
        <v>195</v>
      </c>
      <c r="B120" s="35">
        <f>'11'!$B$50</f>
        <v>0</v>
      </c>
      <c r="C120" s="17"/>
    </row>
    <row r="121" spans="1:3">
      <c r="A121" s="4" t="s">
        <v>196</v>
      </c>
      <c r="B121" s="35">
        <f>'11'!$B$51</f>
        <v>0</v>
      </c>
      <c r="C121" s="17"/>
    </row>
    <row r="122" spans="1:3">
      <c r="A122" s="4" t="s">
        <v>197</v>
      </c>
      <c r="B122" s="35">
        <f>'11'!$B$52</f>
        <v>0</v>
      </c>
      <c r="C122" s="17"/>
    </row>
    <row r="123" spans="1:3">
      <c r="A123" s="23" t="s">
        <v>87</v>
      </c>
      <c r="C123" s="17"/>
    </row>
    <row r="124" spans="1:3">
      <c r="A124" s="4" t="s">
        <v>198</v>
      </c>
      <c r="B124" s="35">
        <f>'11'!$C$48</f>
        <v>0</v>
      </c>
      <c r="C124" s="17"/>
    </row>
    <row r="125" spans="1:3">
      <c r="A125" s="4" t="s">
        <v>199</v>
      </c>
      <c r="B125" s="35">
        <f>'11'!$C$49</f>
        <v>0</v>
      </c>
      <c r="C125" s="17"/>
    </row>
    <row r="126" spans="1:3">
      <c r="A126" s="4" t="s">
        <v>200</v>
      </c>
      <c r="B126" s="35">
        <f>'11'!$C$50</f>
        <v>0</v>
      </c>
      <c r="C126" s="17"/>
    </row>
    <row r="127" spans="1:3">
      <c r="A127" s="4" t="s">
        <v>201</v>
      </c>
      <c r="B127" s="35">
        <f>'11'!$C$51</f>
        <v>0</v>
      </c>
      <c r="C127" s="17"/>
    </row>
    <row r="128" spans="1:3">
      <c r="A128" s="4" t="s">
        <v>202</v>
      </c>
      <c r="B128" s="35">
        <f>'11'!$C$52</f>
        <v>0</v>
      </c>
      <c r="C128" s="17"/>
    </row>
    <row r="129" spans="1:3">
      <c r="A129" s="23" t="s">
        <v>88</v>
      </c>
      <c r="C129" s="17"/>
    </row>
    <row r="130" spans="1:3">
      <c r="A130" s="4" t="s">
        <v>203</v>
      </c>
      <c r="B130" s="35">
        <f>'11'!$D$48</f>
        <v>0</v>
      </c>
      <c r="C130" s="17"/>
    </row>
    <row r="131" spans="1:3">
      <c r="A131" s="4" t="s">
        <v>204</v>
      </c>
      <c r="B131" s="35">
        <f>'11'!$D$49</f>
        <v>0</v>
      </c>
      <c r="C131" s="17"/>
    </row>
    <row r="132" spans="1:3">
      <c r="A132" s="4" t="s">
        <v>205</v>
      </c>
      <c r="B132" s="35">
        <f>'11'!$D$50</f>
        <v>0</v>
      </c>
      <c r="C132" s="17"/>
    </row>
    <row r="133" spans="1:3">
      <c r="A133" s="4" t="s">
        <v>206</v>
      </c>
      <c r="B133" s="35">
        <f>'11'!$D$51</f>
        <v>0</v>
      </c>
      <c r="C133" s="17"/>
    </row>
    <row r="134" spans="1:3">
      <c r="A134" s="4" t="s">
        <v>207</v>
      </c>
      <c r="B134" s="35">
        <f>'11'!$D$52</f>
        <v>0</v>
      </c>
      <c r="C134" s="17"/>
    </row>
    <row r="135" spans="1:3">
      <c r="A135" s="23" t="s">
        <v>89</v>
      </c>
      <c r="C135" s="17"/>
    </row>
    <row r="136" spans="1:3">
      <c r="A136" s="4" t="s">
        <v>208</v>
      </c>
      <c r="B136" s="35">
        <f>'11'!$C$48</f>
        <v>0</v>
      </c>
      <c r="C136" s="17"/>
    </row>
    <row r="137" spans="1:3">
      <c r="A137" s="4" t="s">
        <v>209</v>
      </c>
      <c r="B137" s="35">
        <f>'11'!$C$49</f>
        <v>0</v>
      </c>
      <c r="C137" s="17"/>
    </row>
    <row r="138" spans="1:3">
      <c r="A138" s="4" t="s">
        <v>210</v>
      </c>
      <c r="B138" s="35">
        <f>'11'!$C$50</f>
        <v>0</v>
      </c>
      <c r="C138" s="17"/>
    </row>
    <row r="139" spans="1:3">
      <c r="A139" s="4" t="s">
        <v>211</v>
      </c>
      <c r="B139" s="35">
        <f>'11'!$C$51</f>
        <v>0</v>
      </c>
      <c r="C139" s="17"/>
    </row>
    <row r="140" spans="1:3">
      <c r="A140" s="4" t="s">
        <v>212</v>
      </c>
      <c r="B140" s="35">
        <f>'11'!$C$52</f>
        <v>0</v>
      </c>
      <c r="C140" s="17"/>
    </row>
    <row r="141" spans="1:3">
      <c r="A141" s="23" t="s">
        <v>90</v>
      </c>
      <c r="C141" s="17"/>
    </row>
    <row r="142" spans="1:3">
      <c r="A142" s="4" t="s">
        <v>213</v>
      </c>
      <c r="B142" s="35">
        <f>'11'!$C$48</f>
        <v>0</v>
      </c>
      <c r="C142" s="17"/>
    </row>
    <row r="143" spans="1:3">
      <c r="A143" s="4" t="s">
        <v>214</v>
      </c>
      <c r="B143" s="35">
        <f>'11'!$C$49</f>
        <v>0</v>
      </c>
      <c r="C143" s="17"/>
    </row>
    <row r="144" spans="1:3">
      <c r="A144" s="4" t="s">
        <v>215</v>
      </c>
      <c r="B144" s="35">
        <f>'11'!$C$50</f>
        <v>0</v>
      </c>
      <c r="C144" s="17"/>
    </row>
    <row r="145" spans="1:3">
      <c r="A145" s="4" t="s">
        <v>216</v>
      </c>
      <c r="B145" s="35">
        <f>'11'!$C$51</f>
        <v>0</v>
      </c>
      <c r="C145" s="17"/>
    </row>
    <row r="146" spans="1:3">
      <c r="A146" s="4" t="s">
        <v>217</v>
      </c>
      <c r="B146" s="35">
        <f>'11'!$C$52</f>
        <v>0</v>
      </c>
      <c r="C146" s="17"/>
    </row>
    <row r="147" spans="1:3">
      <c r="A147" s="23" t="s">
        <v>91</v>
      </c>
      <c r="C147" s="17"/>
    </row>
    <row r="148" spans="1:3">
      <c r="A148" s="4" t="s">
        <v>218</v>
      </c>
      <c r="B148" s="35">
        <f>'11'!$D$48</f>
        <v>0</v>
      </c>
      <c r="C148" s="17"/>
    </row>
    <row r="149" spans="1:3">
      <c r="A149" s="4" t="s">
        <v>219</v>
      </c>
      <c r="B149" s="35">
        <f>'11'!$D$49</f>
        <v>0</v>
      </c>
      <c r="C149" s="17"/>
    </row>
    <row r="150" spans="1:3">
      <c r="A150" s="4" t="s">
        <v>220</v>
      </c>
      <c r="B150" s="35">
        <f>'11'!$D$50</f>
        <v>0</v>
      </c>
      <c r="C150" s="17"/>
    </row>
    <row r="151" spans="1:3">
      <c r="A151" s="4" t="s">
        <v>221</v>
      </c>
      <c r="B151" s="35">
        <f>'11'!$D$51</f>
        <v>0</v>
      </c>
      <c r="C151" s="17"/>
    </row>
    <row r="152" spans="1:3">
      <c r="A152" s="4" t="s">
        <v>222</v>
      </c>
      <c r="B152" s="35">
        <f>'11'!$D$52</f>
        <v>0</v>
      </c>
      <c r="C152" s="17"/>
    </row>
    <row r="153" spans="1:3">
      <c r="A153" s="23" t="s">
        <v>92</v>
      </c>
      <c r="C153" s="17"/>
    </row>
    <row r="154" spans="1:3">
      <c r="A154" s="4" t="s">
        <v>223</v>
      </c>
      <c r="B154" s="35">
        <f>'11'!$D$48</f>
        <v>0</v>
      </c>
      <c r="C154" s="17"/>
    </row>
    <row r="155" spans="1:3">
      <c r="A155" s="4" t="s">
        <v>224</v>
      </c>
      <c r="B155" s="35">
        <f>'11'!$D$49</f>
        <v>0</v>
      </c>
      <c r="C155" s="17"/>
    </row>
    <row r="156" spans="1:3">
      <c r="A156" s="4" t="s">
        <v>225</v>
      </c>
      <c r="B156" s="35">
        <f>'11'!$D$50</f>
        <v>0</v>
      </c>
      <c r="C156" s="17"/>
    </row>
    <row r="157" spans="1:3">
      <c r="A157" s="4" t="s">
        <v>226</v>
      </c>
      <c r="B157" s="35">
        <f>'11'!$D$51</f>
        <v>0</v>
      </c>
      <c r="C157" s="17"/>
    </row>
    <row r="158" spans="1:3">
      <c r="A158" s="4" t="s">
        <v>227</v>
      </c>
      <c r="B158" s="35">
        <f>'11'!$D$52</f>
        <v>0</v>
      </c>
      <c r="C158" s="17"/>
    </row>
    <row r="159" spans="1:3">
      <c r="A159" s="23" t="s">
        <v>93</v>
      </c>
      <c r="C159" s="17"/>
    </row>
    <row r="160" spans="1:3">
      <c r="A160" s="4" t="s">
        <v>228</v>
      </c>
      <c r="B160" s="35">
        <f>'11'!$E$48</f>
        <v>0</v>
      </c>
      <c r="C160" s="17"/>
    </row>
    <row r="161" spans="1:3">
      <c r="A161" s="4" t="s">
        <v>229</v>
      </c>
      <c r="B161" s="35">
        <f>'11'!$E$49</f>
        <v>0</v>
      </c>
      <c r="C161" s="17"/>
    </row>
    <row r="162" spans="1:3">
      <c r="A162" s="4" t="s">
        <v>230</v>
      </c>
      <c r="B162" s="35">
        <f>'11'!$E$50</f>
        <v>0</v>
      </c>
      <c r="C162" s="17"/>
    </row>
    <row r="163" spans="1:3">
      <c r="A163" s="4" t="s">
        <v>231</v>
      </c>
      <c r="B163" s="35">
        <f>'11'!$E$51</f>
        <v>0</v>
      </c>
      <c r="C163" s="17"/>
    </row>
    <row r="164" spans="1:3">
      <c r="A164" s="4" t="s">
        <v>232</v>
      </c>
      <c r="B164" s="35">
        <f>'11'!$E$52</f>
        <v>0</v>
      </c>
      <c r="C164" s="17"/>
    </row>
    <row r="165" spans="1:3">
      <c r="A165" s="23" t="s">
        <v>94</v>
      </c>
      <c r="C165" s="17"/>
    </row>
    <row r="166" spans="1:3">
      <c r="A166" s="4" t="s">
        <v>233</v>
      </c>
      <c r="B166" s="35">
        <f>'11'!$E$48</f>
        <v>0</v>
      </c>
      <c r="C166" s="17"/>
    </row>
    <row r="167" spans="1:3">
      <c r="A167" s="4" t="s">
        <v>234</v>
      </c>
      <c r="B167" s="35">
        <f>'11'!$E$49</f>
        <v>0</v>
      </c>
      <c r="C167" s="17"/>
    </row>
    <row r="168" spans="1:3">
      <c r="A168" s="4" t="s">
        <v>235</v>
      </c>
      <c r="B168" s="35">
        <f>'11'!$E$50</f>
        <v>0</v>
      </c>
      <c r="C168" s="17"/>
    </row>
    <row r="169" spans="1:3">
      <c r="A169" s="4" t="s">
        <v>236</v>
      </c>
      <c r="B169" s="35">
        <f>'11'!$E$51</f>
        <v>0</v>
      </c>
      <c r="C169" s="17"/>
    </row>
    <row r="170" spans="1:3">
      <c r="A170" s="4" t="s">
        <v>237</v>
      </c>
      <c r="B170" s="35">
        <f>'11'!$E$52</f>
        <v>0</v>
      </c>
      <c r="C170" s="17"/>
    </row>
    <row r="172" spans="1:3" ht="21" customHeight="1">
      <c r="A172" s="1" t="s">
        <v>1177</v>
      </c>
    </row>
    <row r="173" spans="1:3" hidden="1" outlineLevel="1">
      <c r="A173" s="2" t="s">
        <v>287</v>
      </c>
    </row>
    <row r="174" spans="1:3" hidden="1" outlineLevel="1">
      <c r="A174" s="31" t="s">
        <v>1178</v>
      </c>
    </row>
    <row r="175" spans="1:3" hidden="1" outlineLevel="1">
      <c r="A175" s="31" t="s">
        <v>1179</v>
      </c>
    </row>
    <row r="176" spans="1:3" hidden="1" outlineLevel="1">
      <c r="A176" s="31" t="s">
        <v>1180</v>
      </c>
    </row>
    <row r="177" spans="1:9" hidden="1" outlineLevel="1">
      <c r="A177" s="31" t="s">
        <v>1181</v>
      </c>
    </row>
    <row r="178" spans="1:9" hidden="1" outlineLevel="1">
      <c r="A178" s="31" t="s">
        <v>1182</v>
      </c>
    </row>
    <row r="179" spans="1:9" hidden="1" outlineLevel="1">
      <c r="A179" s="31" t="s">
        <v>1183</v>
      </c>
    </row>
    <row r="180" spans="1:9" hidden="1" outlineLevel="1">
      <c r="A180" s="31" t="s">
        <v>1184</v>
      </c>
    </row>
    <row r="181" spans="1:9" hidden="1" outlineLevel="1">
      <c r="A181" s="31" t="s">
        <v>1185</v>
      </c>
    </row>
    <row r="182" spans="1:9" hidden="1" outlineLevel="1">
      <c r="A182" s="62" t="s">
        <v>1186</v>
      </c>
      <c r="B182" s="62" t="s">
        <v>296</v>
      </c>
      <c r="C182" s="62" t="s">
        <v>296</v>
      </c>
      <c r="D182" s="62" t="s">
        <v>296</v>
      </c>
      <c r="E182" s="62" t="s">
        <v>296</v>
      </c>
      <c r="F182" s="62" t="s">
        <v>296</v>
      </c>
      <c r="G182" s="62" t="s">
        <v>296</v>
      </c>
      <c r="H182" s="62" t="s">
        <v>296</v>
      </c>
    </row>
    <row r="183" spans="1:9" hidden="1" outlineLevel="1">
      <c r="A183" s="62" t="s">
        <v>1187</v>
      </c>
      <c r="B183" s="62" t="s">
        <v>1188</v>
      </c>
      <c r="C183" s="62" t="s">
        <v>1189</v>
      </c>
      <c r="D183" s="62" t="s">
        <v>1190</v>
      </c>
      <c r="E183" s="62" t="s">
        <v>1191</v>
      </c>
      <c r="F183" s="62" t="s">
        <v>1192</v>
      </c>
      <c r="G183" s="62" t="s">
        <v>1193</v>
      </c>
      <c r="H183" s="62" t="s">
        <v>1194</v>
      </c>
    </row>
    <row r="184" spans="1:9" hidden="1" outlineLevel="1"/>
    <row r="185" spans="1:9">
      <c r="B185" s="15" t="s">
        <v>61</v>
      </c>
      <c r="C185" s="15" t="s">
        <v>62</v>
      </c>
      <c r="D185" s="15" t="s">
        <v>63</v>
      </c>
      <c r="E185" s="15" t="s">
        <v>64</v>
      </c>
      <c r="F185" s="15" t="s">
        <v>65</v>
      </c>
      <c r="G185" s="15" t="s">
        <v>66</v>
      </c>
      <c r="H185" s="15" t="s">
        <v>67</v>
      </c>
    </row>
    <row r="186" spans="1:9">
      <c r="A186" s="23" t="s">
        <v>68</v>
      </c>
      <c r="I186" s="17"/>
    </row>
    <row r="187" spans="1:9">
      <c r="A187" s="4" t="s">
        <v>103</v>
      </c>
      <c r="B187" s="37">
        <f>ROUND('11'!B$57*(1-B10),3)</f>
        <v>0</v>
      </c>
      <c r="C187" s="63"/>
      <c r="D187" s="63"/>
      <c r="E187" s="36">
        <f>ROUND('11'!E$57*(1-B10),2)</f>
        <v>0</v>
      </c>
      <c r="F187" s="63"/>
      <c r="G187" s="63"/>
      <c r="H187" s="63"/>
      <c r="I187" s="17"/>
    </row>
    <row r="188" spans="1:9">
      <c r="A188" s="4" t="s">
        <v>104</v>
      </c>
      <c r="B188" s="37">
        <f>ROUND('11'!B$57*(1-B11),3)</f>
        <v>0</v>
      </c>
      <c r="C188" s="63"/>
      <c r="D188" s="63"/>
      <c r="E188" s="36">
        <f>ROUND('11'!E$57*(1-B11),2)</f>
        <v>0</v>
      </c>
      <c r="F188" s="63"/>
      <c r="G188" s="63"/>
      <c r="H188" s="63"/>
      <c r="I188" s="17"/>
    </row>
    <row r="189" spans="1:9">
      <c r="A189" s="4" t="s">
        <v>105</v>
      </c>
      <c r="B189" s="37">
        <f>ROUND('11'!B$57*(1-B12),3)</f>
        <v>0</v>
      </c>
      <c r="C189" s="63"/>
      <c r="D189" s="63"/>
      <c r="E189" s="36">
        <f>ROUND('11'!E$57*(1-B12),2)</f>
        <v>0</v>
      </c>
      <c r="F189" s="63"/>
      <c r="G189" s="63"/>
      <c r="H189" s="63"/>
      <c r="I189" s="17"/>
    </row>
    <row r="190" spans="1:9">
      <c r="A190" s="4" t="s">
        <v>106</v>
      </c>
      <c r="B190" s="37">
        <f>ROUND('11'!B$57*(1-B13),3)</f>
        <v>0</v>
      </c>
      <c r="C190" s="63"/>
      <c r="D190" s="63"/>
      <c r="E190" s="36">
        <f>ROUND('11'!E$57*(1-B13),2)</f>
        <v>0</v>
      </c>
      <c r="F190" s="63"/>
      <c r="G190" s="63"/>
      <c r="H190" s="63"/>
      <c r="I190" s="17"/>
    </row>
    <row r="191" spans="1:9">
      <c r="A191" s="4" t="s">
        <v>107</v>
      </c>
      <c r="B191" s="37">
        <f>ROUND('11'!B$57*(1-B14),3)</f>
        <v>0</v>
      </c>
      <c r="C191" s="63"/>
      <c r="D191" s="63"/>
      <c r="E191" s="36">
        <f>ROUND('11'!E$57*(1-B14),2)</f>
        <v>0</v>
      </c>
      <c r="F191" s="63"/>
      <c r="G191" s="63"/>
      <c r="H191" s="63"/>
      <c r="I191" s="17"/>
    </row>
    <row r="192" spans="1:9">
      <c r="A192" s="23" t="s">
        <v>69</v>
      </c>
      <c r="I192" s="17"/>
    </row>
    <row r="193" spans="1:9">
      <c r="A193" s="4" t="s">
        <v>108</v>
      </c>
      <c r="B193" s="37">
        <f>ROUND('11'!B$58*(1-B16),3)</f>
        <v>0</v>
      </c>
      <c r="C193" s="37">
        <f>ROUND('11'!C$58*(1-B16),3)</f>
        <v>0</v>
      </c>
      <c r="D193" s="63"/>
      <c r="E193" s="36">
        <f>ROUND('11'!E$58*(1-B16),2)</f>
        <v>0</v>
      </c>
      <c r="F193" s="63"/>
      <c r="G193" s="63"/>
      <c r="H193" s="63"/>
      <c r="I193" s="17"/>
    </row>
    <row r="194" spans="1:9">
      <c r="A194" s="4" t="s">
        <v>109</v>
      </c>
      <c r="B194" s="37">
        <f>ROUND('11'!B$58*(1-B17),3)</f>
        <v>0</v>
      </c>
      <c r="C194" s="37">
        <f>ROUND('11'!C$58*(1-B17),3)</f>
        <v>0</v>
      </c>
      <c r="D194" s="63"/>
      <c r="E194" s="36">
        <f>ROUND('11'!E$58*(1-B17),2)</f>
        <v>0</v>
      </c>
      <c r="F194" s="63"/>
      <c r="G194" s="63"/>
      <c r="H194" s="63"/>
      <c r="I194" s="17"/>
    </row>
    <row r="195" spans="1:9">
      <c r="A195" s="4" t="s">
        <v>110</v>
      </c>
      <c r="B195" s="37">
        <f>ROUND('11'!B$58*(1-B18),3)</f>
        <v>0</v>
      </c>
      <c r="C195" s="37">
        <f>ROUND('11'!C$58*(1-B18),3)</f>
        <v>0</v>
      </c>
      <c r="D195" s="63"/>
      <c r="E195" s="36">
        <f>ROUND('11'!E$58*(1-B18),2)</f>
        <v>0</v>
      </c>
      <c r="F195" s="63"/>
      <c r="G195" s="63"/>
      <c r="H195" s="63"/>
      <c r="I195" s="17"/>
    </row>
    <row r="196" spans="1:9">
      <c r="A196" s="4" t="s">
        <v>111</v>
      </c>
      <c r="B196" s="37">
        <f>ROUND('11'!B$58*(1-B19),3)</f>
        <v>0</v>
      </c>
      <c r="C196" s="37">
        <f>ROUND('11'!C$58*(1-B19),3)</f>
        <v>0</v>
      </c>
      <c r="D196" s="63"/>
      <c r="E196" s="36">
        <f>ROUND('11'!E$58*(1-B19),2)</f>
        <v>0</v>
      </c>
      <c r="F196" s="63"/>
      <c r="G196" s="63"/>
      <c r="H196" s="63"/>
      <c r="I196" s="17"/>
    </row>
    <row r="197" spans="1:9">
      <c r="A197" s="4" t="s">
        <v>112</v>
      </c>
      <c r="B197" s="37">
        <f>ROUND('11'!B$58*(1-B20),3)</f>
        <v>0</v>
      </c>
      <c r="C197" s="37">
        <f>ROUND('11'!C$58*(1-B20),3)</f>
        <v>0</v>
      </c>
      <c r="D197" s="63"/>
      <c r="E197" s="36">
        <f>ROUND('11'!E$58*(1-B20),2)</f>
        <v>0</v>
      </c>
      <c r="F197" s="63"/>
      <c r="G197" s="63"/>
      <c r="H197" s="63"/>
      <c r="I197" s="17"/>
    </row>
    <row r="198" spans="1:9">
      <c r="A198" s="23" t="s">
        <v>70</v>
      </c>
      <c r="I198" s="17"/>
    </row>
    <row r="199" spans="1:9">
      <c r="A199" s="4" t="s">
        <v>113</v>
      </c>
      <c r="B199" s="37">
        <f>ROUND('11'!B$59*(1-B22),3)</f>
        <v>0</v>
      </c>
      <c r="C199" s="63"/>
      <c r="D199" s="63"/>
      <c r="E199" s="63"/>
      <c r="F199" s="63"/>
      <c r="G199" s="63"/>
      <c r="H199" s="63"/>
      <c r="I199" s="17"/>
    </row>
    <row r="200" spans="1:9">
      <c r="A200" s="4" t="s">
        <v>114</v>
      </c>
      <c r="B200" s="37">
        <f>ROUND('11'!B$59*(1-B23),3)</f>
        <v>0</v>
      </c>
      <c r="C200" s="63"/>
      <c r="D200" s="63"/>
      <c r="E200" s="63"/>
      <c r="F200" s="63"/>
      <c r="G200" s="63"/>
      <c r="H200" s="63"/>
      <c r="I200" s="17"/>
    </row>
    <row r="201" spans="1:9">
      <c r="A201" s="4" t="s">
        <v>115</v>
      </c>
      <c r="B201" s="37">
        <f>ROUND('11'!B$59*(1-B24),3)</f>
        <v>0</v>
      </c>
      <c r="C201" s="63"/>
      <c r="D201" s="63"/>
      <c r="E201" s="63"/>
      <c r="F201" s="63"/>
      <c r="G201" s="63"/>
      <c r="H201" s="63"/>
      <c r="I201" s="17"/>
    </row>
    <row r="202" spans="1:9">
      <c r="A202" s="4" t="s">
        <v>116</v>
      </c>
      <c r="B202" s="37">
        <f>ROUND('11'!B$59*(1-B25),3)</f>
        <v>0</v>
      </c>
      <c r="C202" s="63"/>
      <c r="D202" s="63"/>
      <c r="E202" s="63"/>
      <c r="F202" s="63"/>
      <c r="G202" s="63"/>
      <c r="H202" s="63"/>
      <c r="I202" s="17"/>
    </row>
    <row r="203" spans="1:9">
      <c r="A203" s="4" t="s">
        <v>117</v>
      </c>
      <c r="B203" s="37">
        <f>ROUND('11'!B$59*(1-B26),3)</f>
        <v>0</v>
      </c>
      <c r="C203" s="63"/>
      <c r="D203" s="63"/>
      <c r="E203" s="63"/>
      <c r="F203" s="63"/>
      <c r="G203" s="63"/>
      <c r="H203" s="63"/>
      <c r="I203" s="17"/>
    </row>
    <row r="204" spans="1:9">
      <c r="A204" s="23" t="s">
        <v>71</v>
      </c>
      <c r="I204" s="17"/>
    </row>
    <row r="205" spans="1:9">
      <c r="A205" s="4" t="s">
        <v>118</v>
      </c>
      <c r="B205" s="37">
        <f>ROUND('11'!B$60*(1-B28),3)</f>
        <v>0</v>
      </c>
      <c r="C205" s="63"/>
      <c r="D205" s="63"/>
      <c r="E205" s="36">
        <f>ROUND('11'!E$60*(1-B28),2)</f>
        <v>0</v>
      </c>
      <c r="F205" s="63"/>
      <c r="G205" s="63"/>
      <c r="H205" s="63"/>
      <c r="I205" s="17"/>
    </row>
    <row r="206" spans="1:9">
      <c r="A206" s="4" t="s">
        <v>119</v>
      </c>
      <c r="B206" s="37">
        <f>ROUND('11'!B$60*(1-B29),3)</f>
        <v>0</v>
      </c>
      <c r="C206" s="63"/>
      <c r="D206" s="63"/>
      <c r="E206" s="36">
        <f>ROUND('11'!E$60*(1-B29),2)</f>
        <v>0</v>
      </c>
      <c r="F206" s="63"/>
      <c r="G206" s="63"/>
      <c r="H206" s="63"/>
      <c r="I206" s="17"/>
    </row>
    <row r="207" spans="1:9">
      <c r="A207" s="4" t="s">
        <v>120</v>
      </c>
      <c r="B207" s="37">
        <f>ROUND('11'!B$60*(1-B30),3)</f>
        <v>0</v>
      </c>
      <c r="C207" s="63"/>
      <c r="D207" s="63"/>
      <c r="E207" s="36">
        <f>ROUND('11'!E$60*(1-B30),2)</f>
        <v>0</v>
      </c>
      <c r="F207" s="63"/>
      <c r="G207" s="63"/>
      <c r="H207" s="63"/>
      <c r="I207" s="17"/>
    </row>
    <row r="208" spans="1:9">
      <c r="A208" s="4" t="s">
        <v>121</v>
      </c>
      <c r="B208" s="37">
        <f>ROUND('11'!B$60*(1-B31),3)</f>
        <v>0</v>
      </c>
      <c r="C208" s="63"/>
      <c r="D208" s="63"/>
      <c r="E208" s="36">
        <f>ROUND('11'!E$60*(1-B31),2)</f>
        <v>0</v>
      </c>
      <c r="F208" s="63"/>
      <c r="G208" s="63"/>
      <c r="H208" s="63"/>
      <c r="I208" s="17"/>
    </row>
    <row r="209" spans="1:9">
      <c r="A209" s="4" t="s">
        <v>122</v>
      </c>
      <c r="B209" s="37">
        <f>ROUND('11'!B$60*(1-B32),3)</f>
        <v>0</v>
      </c>
      <c r="C209" s="63"/>
      <c r="D209" s="63"/>
      <c r="E209" s="36">
        <f>ROUND('11'!E$60*(1-B32),2)</f>
        <v>0</v>
      </c>
      <c r="F209" s="63"/>
      <c r="G209" s="63"/>
      <c r="H209" s="63"/>
      <c r="I209" s="17"/>
    </row>
    <row r="210" spans="1:9">
      <c r="A210" s="23" t="s">
        <v>72</v>
      </c>
      <c r="I210" s="17"/>
    </row>
    <row r="211" spans="1:9">
      <c r="A211" s="4" t="s">
        <v>123</v>
      </c>
      <c r="B211" s="37">
        <f>ROUND('11'!B$61*(1-B34),3)</f>
        <v>0</v>
      </c>
      <c r="C211" s="37">
        <f>ROUND('11'!C$61*(1-B34),3)</f>
        <v>0</v>
      </c>
      <c r="D211" s="63"/>
      <c r="E211" s="36">
        <f>ROUND('11'!E$61*(1-B34),2)</f>
        <v>0</v>
      </c>
      <c r="F211" s="63"/>
      <c r="G211" s="63"/>
      <c r="H211" s="63"/>
      <c r="I211" s="17"/>
    </row>
    <row r="212" spans="1:9">
      <c r="A212" s="4" t="s">
        <v>124</v>
      </c>
      <c r="B212" s="37">
        <f>ROUND('11'!B$61*(1-B35),3)</f>
        <v>0</v>
      </c>
      <c r="C212" s="37">
        <f>ROUND('11'!C$61*(1-B35),3)</f>
        <v>0</v>
      </c>
      <c r="D212" s="63"/>
      <c r="E212" s="36">
        <f>ROUND('11'!E$61*(1-B35),2)</f>
        <v>0</v>
      </c>
      <c r="F212" s="63"/>
      <c r="G212" s="63"/>
      <c r="H212" s="63"/>
      <c r="I212" s="17"/>
    </row>
    <row r="213" spans="1:9">
      <c r="A213" s="4" t="s">
        <v>125</v>
      </c>
      <c r="B213" s="37">
        <f>ROUND('11'!B$61*(1-B36),3)</f>
        <v>0</v>
      </c>
      <c r="C213" s="37">
        <f>ROUND('11'!C$61*(1-B36),3)</f>
        <v>0</v>
      </c>
      <c r="D213" s="63"/>
      <c r="E213" s="36">
        <f>ROUND('11'!E$61*(1-B36),2)</f>
        <v>0</v>
      </c>
      <c r="F213" s="63"/>
      <c r="G213" s="63"/>
      <c r="H213" s="63"/>
      <c r="I213" s="17"/>
    </row>
    <row r="214" spans="1:9">
      <c r="A214" s="4" t="s">
        <v>126</v>
      </c>
      <c r="B214" s="37">
        <f>ROUND('11'!B$61*(1-B37),3)</f>
        <v>0</v>
      </c>
      <c r="C214" s="37">
        <f>ROUND('11'!C$61*(1-B37),3)</f>
        <v>0</v>
      </c>
      <c r="D214" s="63"/>
      <c r="E214" s="36">
        <f>ROUND('11'!E$61*(1-B37),2)</f>
        <v>0</v>
      </c>
      <c r="F214" s="63"/>
      <c r="G214" s="63"/>
      <c r="H214" s="63"/>
      <c r="I214" s="17"/>
    </row>
    <row r="215" spans="1:9">
      <c r="A215" s="4" t="s">
        <v>127</v>
      </c>
      <c r="B215" s="37">
        <f>ROUND('11'!B$61*(1-B38),3)</f>
        <v>0</v>
      </c>
      <c r="C215" s="37">
        <f>ROUND('11'!C$61*(1-B38),3)</f>
        <v>0</v>
      </c>
      <c r="D215" s="63"/>
      <c r="E215" s="36">
        <f>ROUND('11'!E$61*(1-B38),2)</f>
        <v>0</v>
      </c>
      <c r="F215" s="63"/>
      <c r="G215" s="63"/>
      <c r="H215" s="63"/>
      <c r="I215" s="17"/>
    </row>
    <row r="216" spans="1:9">
      <c r="A216" s="23" t="s">
        <v>73</v>
      </c>
      <c r="I216" s="17"/>
    </row>
    <row r="217" spans="1:9">
      <c r="A217" s="4" t="s">
        <v>128</v>
      </c>
      <c r="B217" s="37">
        <f>ROUND('11'!B$62*(1-B40),3)</f>
        <v>0</v>
      </c>
      <c r="C217" s="63"/>
      <c r="D217" s="63"/>
      <c r="E217" s="63"/>
      <c r="F217" s="63"/>
      <c r="G217" s="63"/>
      <c r="H217" s="63"/>
      <c r="I217" s="17"/>
    </row>
    <row r="218" spans="1:9">
      <c r="A218" s="4" t="s">
        <v>129</v>
      </c>
      <c r="B218" s="37">
        <f>ROUND('11'!B$62*(1-B41),3)</f>
        <v>0</v>
      </c>
      <c r="C218" s="63"/>
      <c r="D218" s="63"/>
      <c r="E218" s="63"/>
      <c r="F218" s="63"/>
      <c r="G218" s="63"/>
      <c r="H218" s="63"/>
      <c r="I218" s="17"/>
    </row>
    <row r="219" spans="1:9">
      <c r="A219" s="4" t="s">
        <v>130</v>
      </c>
      <c r="B219" s="37">
        <f>ROUND('11'!B$62*(1-B42),3)</f>
        <v>0</v>
      </c>
      <c r="C219" s="63"/>
      <c r="D219" s="63"/>
      <c r="E219" s="63"/>
      <c r="F219" s="63"/>
      <c r="G219" s="63"/>
      <c r="H219" s="63"/>
      <c r="I219" s="17"/>
    </row>
    <row r="220" spans="1:9">
      <c r="A220" s="4" t="s">
        <v>131</v>
      </c>
      <c r="B220" s="37">
        <f>ROUND('11'!B$62*(1-B43),3)</f>
        <v>0</v>
      </c>
      <c r="C220" s="63"/>
      <c r="D220" s="63"/>
      <c r="E220" s="63"/>
      <c r="F220" s="63"/>
      <c r="G220" s="63"/>
      <c r="H220" s="63"/>
      <c r="I220" s="17"/>
    </row>
    <row r="221" spans="1:9">
      <c r="A221" s="4" t="s">
        <v>132</v>
      </c>
      <c r="B221" s="37">
        <f>ROUND('11'!B$62*(1-B44),3)</f>
        <v>0</v>
      </c>
      <c r="C221" s="63"/>
      <c r="D221" s="63"/>
      <c r="E221" s="63"/>
      <c r="F221" s="63"/>
      <c r="G221" s="63"/>
      <c r="H221" s="63"/>
      <c r="I221" s="17"/>
    </row>
    <row r="222" spans="1:9">
      <c r="A222" s="23" t="s">
        <v>74</v>
      </c>
      <c r="I222" s="17"/>
    </row>
    <row r="223" spans="1:9">
      <c r="A223" s="4" t="s">
        <v>133</v>
      </c>
      <c r="B223" s="37">
        <f>ROUND('11'!B$63*(1-B46),3)</f>
        <v>0</v>
      </c>
      <c r="C223" s="37">
        <f>ROUND('11'!C$63*(1-B46),3)</f>
        <v>0</v>
      </c>
      <c r="D223" s="63"/>
      <c r="E223" s="36">
        <f>ROUND('11'!E$63*(1-B46),2)</f>
        <v>0</v>
      </c>
      <c r="F223" s="63"/>
      <c r="G223" s="63"/>
      <c r="H223" s="63"/>
      <c r="I223" s="17"/>
    </row>
    <row r="224" spans="1:9">
      <c r="A224" s="4" t="s">
        <v>134</v>
      </c>
      <c r="B224" s="37">
        <f>ROUND('11'!B$63*(1-B47),3)</f>
        <v>0</v>
      </c>
      <c r="C224" s="37">
        <f>ROUND('11'!C$63*(1-B47),3)</f>
        <v>0</v>
      </c>
      <c r="D224" s="63"/>
      <c r="E224" s="36">
        <f>ROUND('11'!E$63*(1-B47),2)</f>
        <v>0</v>
      </c>
      <c r="F224" s="63"/>
      <c r="G224" s="63"/>
      <c r="H224" s="63"/>
      <c r="I224" s="17"/>
    </row>
    <row r="225" spans="1:9">
      <c r="A225" s="4" t="s">
        <v>135</v>
      </c>
      <c r="B225" s="37">
        <f>ROUND('11'!B$63*(1-B48),3)</f>
        <v>0</v>
      </c>
      <c r="C225" s="37">
        <f>ROUND('11'!C$63*(1-B48),3)</f>
        <v>0</v>
      </c>
      <c r="D225" s="63"/>
      <c r="E225" s="36">
        <f>ROUND('11'!E$63*(1-B48),2)</f>
        <v>0</v>
      </c>
      <c r="F225" s="63"/>
      <c r="G225" s="63"/>
      <c r="H225" s="63"/>
      <c r="I225" s="17"/>
    </row>
    <row r="226" spans="1:9">
      <c r="A226" s="4" t="s">
        <v>136</v>
      </c>
      <c r="B226" s="37">
        <f>ROUND('11'!B$63*(1-B49),3)</f>
        <v>0</v>
      </c>
      <c r="C226" s="37">
        <f>ROUND('11'!C$63*(1-B49),3)</f>
        <v>0</v>
      </c>
      <c r="D226" s="63"/>
      <c r="E226" s="36">
        <f>ROUND('11'!E$63*(1-B49),2)</f>
        <v>0</v>
      </c>
      <c r="F226" s="63"/>
      <c r="G226" s="63"/>
      <c r="H226" s="63"/>
      <c r="I226" s="17"/>
    </row>
    <row r="227" spans="1:9">
      <c r="A227" s="4" t="s">
        <v>137</v>
      </c>
      <c r="B227" s="37">
        <f>ROUND('11'!B$63*(1-B50),3)</f>
        <v>0</v>
      </c>
      <c r="C227" s="37">
        <f>ROUND('11'!C$63*(1-B50),3)</f>
        <v>0</v>
      </c>
      <c r="D227" s="63"/>
      <c r="E227" s="36">
        <f>ROUND('11'!E$63*(1-B50),2)</f>
        <v>0</v>
      </c>
      <c r="F227" s="63"/>
      <c r="G227" s="63"/>
      <c r="H227" s="63"/>
      <c r="I227" s="17"/>
    </row>
    <row r="228" spans="1:9">
      <c r="A228" s="23" t="s">
        <v>75</v>
      </c>
      <c r="I228" s="17"/>
    </row>
    <row r="229" spans="1:9">
      <c r="A229" s="4" t="s">
        <v>138</v>
      </c>
      <c r="B229" s="37">
        <f>ROUND('11'!B$64*(1-B52),3)</f>
        <v>0</v>
      </c>
      <c r="C229" s="37">
        <f>ROUND('11'!C$64*(1-B52),3)</f>
        <v>0</v>
      </c>
      <c r="D229" s="63"/>
      <c r="E229" s="36">
        <f>ROUND('11'!E$64*(1-B52),2)</f>
        <v>0</v>
      </c>
      <c r="F229" s="63"/>
      <c r="G229" s="63"/>
      <c r="H229" s="63"/>
      <c r="I229" s="17"/>
    </row>
    <row r="230" spans="1:9">
      <c r="A230" s="4" t="s">
        <v>139</v>
      </c>
      <c r="B230" s="37">
        <f>ROUND('11'!B$64*(1-B53),3)</f>
        <v>0</v>
      </c>
      <c r="C230" s="37">
        <f>ROUND('11'!C$64*(1-B53),3)</f>
        <v>0</v>
      </c>
      <c r="D230" s="63"/>
      <c r="E230" s="36">
        <f>ROUND('11'!E$64*(1-B53),2)</f>
        <v>0</v>
      </c>
      <c r="F230" s="63"/>
      <c r="G230" s="63"/>
      <c r="H230" s="63"/>
      <c r="I230" s="17"/>
    </row>
    <row r="231" spans="1:9">
      <c r="A231" s="4" t="s">
        <v>140</v>
      </c>
      <c r="B231" s="37">
        <f>ROUND('11'!B$64*(1-B54),3)</f>
        <v>0</v>
      </c>
      <c r="C231" s="37">
        <f>ROUND('11'!C$64*(1-B54),3)</f>
        <v>0</v>
      </c>
      <c r="D231" s="63"/>
      <c r="E231" s="36">
        <f>ROUND('11'!E$64*(1-B54),2)</f>
        <v>0</v>
      </c>
      <c r="F231" s="63"/>
      <c r="G231" s="63"/>
      <c r="H231" s="63"/>
      <c r="I231" s="17"/>
    </row>
    <row r="232" spans="1:9">
      <c r="A232" s="4" t="s">
        <v>141</v>
      </c>
      <c r="B232" s="37">
        <f>ROUND('11'!B$64*(1-B55),3)</f>
        <v>0</v>
      </c>
      <c r="C232" s="37">
        <f>ROUND('11'!C$64*(1-B55),3)</f>
        <v>0</v>
      </c>
      <c r="D232" s="63"/>
      <c r="E232" s="36">
        <f>ROUND('11'!E$64*(1-B55),2)</f>
        <v>0</v>
      </c>
      <c r="F232" s="63"/>
      <c r="G232" s="63"/>
      <c r="H232" s="63"/>
      <c r="I232" s="17"/>
    </row>
    <row r="233" spans="1:9">
      <c r="A233" s="4" t="s">
        <v>142</v>
      </c>
      <c r="B233" s="37">
        <f>ROUND('11'!B$64*(1-B56),3)</f>
        <v>0</v>
      </c>
      <c r="C233" s="37">
        <f>ROUND('11'!C$64*(1-B56),3)</f>
        <v>0</v>
      </c>
      <c r="D233" s="63"/>
      <c r="E233" s="36">
        <f>ROUND('11'!E$64*(1-B56),2)</f>
        <v>0</v>
      </c>
      <c r="F233" s="63"/>
      <c r="G233" s="63"/>
      <c r="H233" s="63"/>
      <c r="I233" s="17"/>
    </row>
    <row r="234" spans="1:9">
      <c r="A234" s="23" t="s">
        <v>76</v>
      </c>
      <c r="I234" s="17"/>
    </row>
    <row r="235" spans="1:9">
      <c r="A235" s="4" t="s">
        <v>143</v>
      </c>
      <c r="B235" s="37">
        <f>ROUND('11'!B$65*(1-B58),3)</f>
        <v>0</v>
      </c>
      <c r="C235" s="37">
        <f>ROUND('11'!C$65*(1-B58),3)</f>
        <v>0</v>
      </c>
      <c r="D235" s="63"/>
      <c r="E235" s="36">
        <f>ROUND('11'!E$65*(1-B58),2)</f>
        <v>0</v>
      </c>
      <c r="F235" s="63"/>
      <c r="G235" s="63"/>
      <c r="H235" s="63"/>
      <c r="I235" s="17"/>
    </row>
    <row r="236" spans="1:9">
      <c r="A236" s="4" t="s">
        <v>144</v>
      </c>
      <c r="B236" s="37">
        <f>ROUND('11'!B$65*(1-B59),3)</f>
        <v>0</v>
      </c>
      <c r="C236" s="37">
        <f>ROUND('11'!C$65*(1-B59),3)</f>
        <v>0</v>
      </c>
      <c r="D236" s="63"/>
      <c r="E236" s="36">
        <f>ROUND('11'!E$65*(1-B59),2)</f>
        <v>0</v>
      </c>
      <c r="F236" s="63"/>
      <c r="G236" s="63"/>
      <c r="H236" s="63"/>
      <c r="I236" s="17"/>
    </row>
    <row r="237" spans="1:9">
      <c r="A237" s="4" t="s">
        <v>145</v>
      </c>
      <c r="B237" s="37">
        <f>ROUND('11'!B$65*(1-B60),3)</f>
        <v>0</v>
      </c>
      <c r="C237" s="37">
        <f>ROUND('11'!C$65*(1-B60),3)</f>
        <v>0</v>
      </c>
      <c r="D237" s="63"/>
      <c r="E237" s="36">
        <f>ROUND('11'!E$65*(1-B60),2)</f>
        <v>0</v>
      </c>
      <c r="F237" s="63"/>
      <c r="G237" s="63"/>
      <c r="H237" s="63"/>
      <c r="I237" s="17"/>
    </row>
    <row r="238" spans="1:9">
      <c r="A238" s="4" t="s">
        <v>146</v>
      </c>
      <c r="B238" s="37">
        <f>ROUND('11'!B$65*(1-B61),3)</f>
        <v>0</v>
      </c>
      <c r="C238" s="37">
        <f>ROUND('11'!C$65*(1-B61),3)</f>
        <v>0</v>
      </c>
      <c r="D238" s="63"/>
      <c r="E238" s="36">
        <f>ROUND('11'!E$65*(1-B61),2)</f>
        <v>0</v>
      </c>
      <c r="F238" s="63"/>
      <c r="G238" s="63"/>
      <c r="H238" s="63"/>
      <c r="I238" s="17"/>
    </row>
    <row r="239" spans="1:9">
      <c r="A239" s="4" t="s">
        <v>147</v>
      </c>
      <c r="B239" s="37">
        <f>ROUND('11'!B$65*(1-B62),3)</f>
        <v>0</v>
      </c>
      <c r="C239" s="37">
        <f>ROUND('11'!C$65*(1-B62),3)</f>
        <v>0</v>
      </c>
      <c r="D239" s="63"/>
      <c r="E239" s="36">
        <f>ROUND('11'!E$65*(1-B62),2)</f>
        <v>0</v>
      </c>
      <c r="F239" s="63"/>
      <c r="G239" s="63"/>
      <c r="H239" s="63"/>
      <c r="I239" s="17"/>
    </row>
    <row r="240" spans="1:9">
      <c r="A240" s="23" t="s">
        <v>77</v>
      </c>
      <c r="I240" s="17"/>
    </row>
    <row r="241" spans="1:9">
      <c r="A241" s="4" t="s">
        <v>148</v>
      </c>
      <c r="B241" s="37">
        <f>ROUND('11'!B$66*(1-B64),3)</f>
        <v>0</v>
      </c>
      <c r="C241" s="37">
        <f>ROUND('11'!C$66*(1-B64),3)</f>
        <v>0</v>
      </c>
      <c r="D241" s="37">
        <f>ROUND('11'!D$66*(1-B64),3)</f>
        <v>0</v>
      </c>
      <c r="E241" s="36">
        <f>ROUND('11'!E$66*(1-B64),2)</f>
        <v>0</v>
      </c>
      <c r="F241" s="63"/>
      <c r="G241" s="63"/>
      <c r="H241" s="63"/>
      <c r="I241" s="17"/>
    </row>
    <row r="242" spans="1:9">
      <c r="A242" s="4" t="s">
        <v>149</v>
      </c>
      <c r="B242" s="37">
        <f>ROUND('11'!B$66*(1-B65),3)</f>
        <v>0</v>
      </c>
      <c r="C242" s="37">
        <f>ROUND('11'!C$66*(1-B65),3)</f>
        <v>0</v>
      </c>
      <c r="D242" s="37">
        <f>ROUND('11'!D$66*(1-B65),3)</f>
        <v>0</v>
      </c>
      <c r="E242" s="36">
        <f>ROUND('11'!E$66*(1-B65),2)</f>
        <v>0</v>
      </c>
      <c r="F242" s="63"/>
      <c r="G242" s="63"/>
      <c r="H242" s="63"/>
      <c r="I242" s="17"/>
    </row>
    <row r="243" spans="1:9">
      <c r="A243" s="4" t="s">
        <v>150</v>
      </c>
      <c r="B243" s="37">
        <f>ROUND('11'!B$66*(1-B66),3)</f>
        <v>0</v>
      </c>
      <c r="C243" s="37">
        <f>ROUND('11'!C$66*(1-B66),3)</f>
        <v>0</v>
      </c>
      <c r="D243" s="37">
        <f>ROUND('11'!D$66*(1-B66),3)</f>
        <v>0</v>
      </c>
      <c r="E243" s="36">
        <f>ROUND('11'!E$66*(1-B66),2)</f>
        <v>0</v>
      </c>
      <c r="F243" s="63"/>
      <c r="G243" s="63"/>
      <c r="H243" s="63"/>
      <c r="I243" s="17"/>
    </row>
    <row r="244" spans="1:9">
      <c r="A244" s="4" t="s">
        <v>151</v>
      </c>
      <c r="B244" s="37">
        <f>ROUND('11'!B$66*(1-B67),3)</f>
        <v>0</v>
      </c>
      <c r="C244" s="37">
        <f>ROUND('11'!C$66*(1-B67),3)</f>
        <v>0</v>
      </c>
      <c r="D244" s="37">
        <f>ROUND('11'!D$66*(1-B67),3)</f>
        <v>0</v>
      </c>
      <c r="E244" s="36">
        <f>ROUND('11'!E$66*(1-B67),2)</f>
        <v>0</v>
      </c>
      <c r="F244" s="63"/>
      <c r="G244" s="63"/>
      <c r="H244" s="63"/>
      <c r="I244" s="17"/>
    </row>
    <row r="245" spans="1:9">
      <c r="A245" s="4" t="s">
        <v>152</v>
      </c>
      <c r="B245" s="37">
        <f>ROUND('11'!B$66*(1-B68),3)</f>
        <v>0</v>
      </c>
      <c r="C245" s="37">
        <f>ROUND('11'!C$66*(1-B68),3)</f>
        <v>0</v>
      </c>
      <c r="D245" s="37">
        <f>ROUND('11'!D$66*(1-B68),3)</f>
        <v>0</v>
      </c>
      <c r="E245" s="36">
        <f>ROUND('11'!E$66*(1-B68),2)</f>
        <v>0</v>
      </c>
      <c r="F245" s="63"/>
      <c r="G245" s="63"/>
      <c r="H245" s="63"/>
      <c r="I245" s="17"/>
    </row>
    <row r="246" spans="1:9">
      <c r="A246" s="23" t="s">
        <v>78</v>
      </c>
      <c r="I246" s="17"/>
    </row>
    <row r="247" spans="1:9">
      <c r="A247" s="4" t="s">
        <v>153</v>
      </c>
      <c r="B247" s="37">
        <f>ROUND('11'!B$67*(1-B70),3)</f>
        <v>0</v>
      </c>
      <c r="C247" s="37">
        <f>ROUND('11'!C$67*(1-B70),3)</f>
        <v>0</v>
      </c>
      <c r="D247" s="37">
        <f>ROUND('11'!D$67*(1-B70),3)</f>
        <v>0</v>
      </c>
      <c r="E247" s="36">
        <f>ROUND('11'!E$67*(1-B70),2)</f>
        <v>0</v>
      </c>
      <c r="F247" s="63"/>
      <c r="G247" s="63"/>
      <c r="H247" s="63"/>
      <c r="I247" s="17"/>
    </row>
    <row r="248" spans="1:9">
      <c r="A248" s="4" t="s">
        <v>154</v>
      </c>
      <c r="B248" s="37">
        <f>ROUND('11'!B$67*(1-B71),3)</f>
        <v>0</v>
      </c>
      <c r="C248" s="37">
        <f>ROUND('11'!C$67*(1-B71),3)</f>
        <v>0</v>
      </c>
      <c r="D248" s="37">
        <f>ROUND('11'!D$67*(1-B71),3)</f>
        <v>0</v>
      </c>
      <c r="E248" s="36">
        <f>ROUND('11'!E$67*(1-B71),2)</f>
        <v>0</v>
      </c>
      <c r="F248" s="63"/>
      <c r="G248" s="63"/>
      <c r="H248" s="63"/>
      <c r="I248" s="17"/>
    </row>
    <row r="249" spans="1:9">
      <c r="A249" s="4" t="s">
        <v>155</v>
      </c>
      <c r="B249" s="37">
        <f>ROUND('11'!B$67*(1-B72),3)</f>
        <v>0</v>
      </c>
      <c r="C249" s="37">
        <f>ROUND('11'!C$67*(1-B72),3)</f>
        <v>0</v>
      </c>
      <c r="D249" s="37">
        <f>ROUND('11'!D$67*(1-B72),3)</f>
        <v>0</v>
      </c>
      <c r="E249" s="36">
        <f>ROUND('11'!E$67*(1-B72),2)</f>
        <v>0</v>
      </c>
      <c r="F249" s="63"/>
      <c r="G249" s="63"/>
      <c r="H249" s="63"/>
      <c r="I249" s="17"/>
    </row>
    <row r="250" spans="1:9">
      <c r="A250" s="4" t="s">
        <v>156</v>
      </c>
      <c r="B250" s="37">
        <f>ROUND('11'!B$67*(1-B73),3)</f>
        <v>0</v>
      </c>
      <c r="C250" s="37">
        <f>ROUND('11'!C$67*(1-B73),3)</f>
        <v>0</v>
      </c>
      <c r="D250" s="37">
        <f>ROUND('11'!D$67*(1-B73),3)</f>
        <v>0</v>
      </c>
      <c r="E250" s="36">
        <f>ROUND('11'!E$67*(1-B73),2)</f>
        <v>0</v>
      </c>
      <c r="F250" s="63"/>
      <c r="G250" s="63"/>
      <c r="H250" s="63"/>
      <c r="I250" s="17"/>
    </row>
    <row r="251" spans="1:9">
      <c r="A251" s="4" t="s">
        <v>157</v>
      </c>
      <c r="B251" s="37">
        <f>ROUND('11'!B$67*(1-B74),3)</f>
        <v>0</v>
      </c>
      <c r="C251" s="37">
        <f>ROUND('11'!C$67*(1-B74),3)</f>
        <v>0</v>
      </c>
      <c r="D251" s="37">
        <f>ROUND('11'!D$67*(1-B74),3)</f>
        <v>0</v>
      </c>
      <c r="E251" s="36">
        <f>ROUND('11'!E$67*(1-B74),2)</f>
        <v>0</v>
      </c>
      <c r="F251" s="63"/>
      <c r="G251" s="63"/>
      <c r="H251" s="63"/>
      <c r="I251" s="17"/>
    </row>
    <row r="252" spans="1:9">
      <c r="A252" s="23" t="s">
        <v>79</v>
      </c>
      <c r="I252" s="17"/>
    </row>
    <row r="253" spans="1:9">
      <c r="A253" s="4" t="s">
        <v>158</v>
      </c>
      <c r="B253" s="37">
        <f>ROUND('11'!B$68*(1-B76),3)</f>
        <v>0</v>
      </c>
      <c r="C253" s="37">
        <f>ROUND('11'!C$68*(1-B76),3)</f>
        <v>0</v>
      </c>
      <c r="D253" s="37">
        <f>ROUND('11'!D$68*(1-B76),3)</f>
        <v>0</v>
      </c>
      <c r="E253" s="36">
        <f>ROUND('11'!E$68*(1-B76),2)</f>
        <v>0</v>
      </c>
      <c r="F253" s="36">
        <f>ROUND('11'!F$68*(1-B76),2)</f>
        <v>0</v>
      </c>
      <c r="G253" s="36">
        <f>ROUND('11'!G$68*(1-B76),2)</f>
        <v>0</v>
      </c>
      <c r="H253" s="37">
        <f>ROUND('11'!H$68*(1-B76),3)</f>
        <v>0</v>
      </c>
      <c r="I253" s="17"/>
    </row>
    <row r="254" spans="1:9">
      <c r="A254" s="4" t="s">
        <v>159</v>
      </c>
      <c r="B254" s="37">
        <f>ROUND('11'!B$68*(1-B77),3)</f>
        <v>0</v>
      </c>
      <c r="C254" s="37">
        <f>ROUND('11'!C$68*(1-B77),3)</f>
        <v>0</v>
      </c>
      <c r="D254" s="37">
        <f>ROUND('11'!D$68*(1-B77),3)</f>
        <v>0</v>
      </c>
      <c r="E254" s="36">
        <f>ROUND('11'!E$68*(1-B77),2)</f>
        <v>0</v>
      </c>
      <c r="F254" s="36">
        <f>ROUND('11'!F$68*(1-B77),2)</f>
        <v>0</v>
      </c>
      <c r="G254" s="36">
        <f>ROUND('11'!G$68*(1-B77),2)</f>
        <v>0</v>
      </c>
      <c r="H254" s="37">
        <f>ROUND('11'!H$68*(1-B77),3)</f>
        <v>0</v>
      </c>
      <c r="I254" s="17"/>
    </row>
    <row r="255" spans="1:9">
      <c r="A255" s="4" t="s">
        <v>160</v>
      </c>
      <c r="B255" s="37">
        <f>ROUND('11'!B$68*(1-B78),3)</f>
        <v>0</v>
      </c>
      <c r="C255" s="37">
        <f>ROUND('11'!C$68*(1-B78),3)</f>
        <v>0</v>
      </c>
      <c r="D255" s="37">
        <f>ROUND('11'!D$68*(1-B78),3)</f>
        <v>0</v>
      </c>
      <c r="E255" s="36">
        <f>ROUND('11'!E$68*(1-B78),2)</f>
        <v>0</v>
      </c>
      <c r="F255" s="36">
        <f>ROUND('11'!F$68*(1-B78),2)</f>
        <v>0</v>
      </c>
      <c r="G255" s="36">
        <f>ROUND('11'!G$68*(1-B78),2)</f>
        <v>0</v>
      </c>
      <c r="H255" s="37">
        <f>ROUND('11'!H$68*(1-B78),3)</f>
        <v>0</v>
      </c>
      <c r="I255" s="17"/>
    </row>
    <row r="256" spans="1:9">
      <c r="A256" s="4" t="s">
        <v>161</v>
      </c>
      <c r="B256" s="37">
        <f>ROUND('11'!B$68*(1-B79),3)</f>
        <v>0</v>
      </c>
      <c r="C256" s="37">
        <f>ROUND('11'!C$68*(1-B79),3)</f>
        <v>0</v>
      </c>
      <c r="D256" s="37">
        <f>ROUND('11'!D$68*(1-B79),3)</f>
        <v>0</v>
      </c>
      <c r="E256" s="36">
        <f>ROUND('11'!E$68*(1-B79),2)</f>
        <v>0</v>
      </c>
      <c r="F256" s="36">
        <f>ROUND('11'!F$68*(1-B79),2)</f>
        <v>0</v>
      </c>
      <c r="G256" s="36">
        <f>ROUND('11'!G$68*(1-B79),2)</f>
        <v>0</v>
      </c>
      <c r="H256" s="37">
        <f>ROUND('11'!H$68*(1-B79),3)</f>
        <v>0</v>
      </c>
      <c r="I256" s="17"/>
    </row>
    <row r="257" spans="1:9">
      <c r="A257" s="4" t="s">
        <v>162</v>
      </c>
      <c r="B257" s="37">
        <f>ROUND('11'!B$68*(1-B80),3)</f>
        <v>0</v>
      </c>
      <c r="C257" s="37">
        <f>ROUND('11'!C$68*(1-B80),3)</f>
        <v>0</v>
      </c>
      <c r="D257" s="37">
        <f>ROUND('11'!D$68*(1-B80),3)</f>
        <v>0</v>
      </c>
      <c r="E257" s="36">
        <f>ROUND('11'!E$68*(1-B80),2)</f>
        <v>0</v>
      </c>
      <c r="F257" s="36">
        <f>ROUND('11'!F$68*(1-B80),2)</f>
        <v>0</v>
      </c>
      <c r="G257" s="36">
        <f>ROUND('11'!G$68*(1-B80),2)</f>
        <v>0</v>
      </c>
      <c r="H257" s="37">
        <f>ROUND('11'!H$68*(1-B80),3)</f>
        <v>0</v>
      </c>
      <c r="I257" s="17"/>
    </row>
    <row r="258" spans="1:9">
      <c r="A258" s="23" t="s">
        <v>80</v>
      </c>
      <c r="I258" s="17"/>
    </row>
    <row r="259" spans="1:9">
      <c r="A259" s="4" t="s">
        <v>163</v>
      </c>
      <c r="B259" s="37">
        <f>ROUND('11'!B$69*(1-B82),3)</f>
        <v>0</v>
      </c>
      <c r="C259" s="37">
        <f>ROUND('11'!C$69*(1-B82),3)</f>
        <v>0</v>
      </c>
      <c r="D259" s="37">
        <f>ROUND('11'!D$69*(1-B82),3)</f>
        <v>0</v>
      </c>
      <c r="E259" s="36">
        <f>ROUND('11'!E$69*(1-B82),2)</f>
        <v>0</v>
      </c>
      <c r="F259" s="36">
        <f>ROUND('11'!F$69*(1-B82),2)</f>
        <v>0</v>
      </c>
      <c r="G259" s="36">
        <f>ROUND('11'!G$69*(1-B82),2)</f>
        <v>0</v>
      </c>
      <c r="H259" s="37">
        <f>ROUND('11'!H$69*(1-B82),3)</f>
        <v>0</v>
      </c>
      <c r="I259" s="17"/>
    </row>
    <row r="260" spans="1:9">
      <c r="A260" s="4" t="s">
        <v>164</v>
      </c>
      <c r="B260" s="37">
        <f>ROUND('11'!B$69*(1-B83),3)</f>
        <v>0</v>
      </c>
      <c r="C260" s="37">
        <f>ROUND('11'!C$69*(1-B83),3)</f>
        <v>0</v>
      </c>
      <c r="D260" s="37">
        <f>ROUND('11'!D$69*(1-B83),3)</f>
        <v>0</v>
      </c>
      <c r="E260" s="36">
        <f>ROUND('11'!E$69*(1-B83),2)</f>
        <v>0</v>
      </c>
      <c r="F260" s="36">
        <f>ROUND('11'!F$69*(1-B83),2)</f>
        <v>0</v>
      </c>
      <c r="G260" s="36">
        <f>ROUND('11'!G$69*(1-B83),2)</f>
        <v>0</v>
      </c>
      <c r="H260" s="37">
        <f>ROUND('11'!H$69*(1-B83),3)</f>
        <v>0</v>
      </c>
      <c r="I260" s="17"/>
    </row>
    <row r="261" spans="1:9">
      <c r="A261" s="4" t="s">
        <v>165</v>
      </c>
      <c r="B261" s="37">
        <f>ROUND('11'!B$69*(1-B84),3)</f>
        <v>0</v>
      </c>
      <c r="C261" s="37">
        <f>ROUND('11'!C$69*(1-B84),3)</f>
        <v>0</v>
      </c>
      <c r="D261" s="37">
        <f>ROUND('11'!D$69*(1-B84),3)</f>
        <v>0</v>
      </c>
      <c r="E261" s="36">
        <f>ROUND('11'!E$69*(1-B84),2)</f>
        <v>0</v>
      </c>
      <c r="F261" s="36">
        <f>ROUND('11'!F$69*(1-B84),2)</f>
        <v>0</v>
      </c>
      <c r="G261" s="36">
        <f>ROUND('11'!G$69*(1-B84),2)</f>
        <v>0</v>
      </c>
      <c r="H261" s="37">
        <f>ROUND('11'!H$69*(1-B84),3)</f>
        <v>0</v>
      </c>
      <c r="I261" s="17"/>
    </row>
    <row r="262" spans="1:9">
      <c r="A262" s="4" t="s">
        <v>166</v>
      </c>
      <c r="B262" s="37">
        <f>ROUND('11'!B$69*(1-B85),3)</f>
        <v>0</v>
      </c>
      <c r="C262" s="37">
        <f>ROUND('11'!C$69*(1-B85),3)</f>
        <v>0</v>
      </c>
      <c r="D262" s="37">
        <f>ROUND('11'!D$69*(1-B85),3)</f>
        <v>0</v>
      </c>
      <c r="E262" s="36">
        <f>ROUND('11'!E$69*(1-B85),2)</f>
        <v>0</v>
      </c>
      <c r="F262" s="36">
        <f>ROUND('11'!F$69*(1-B85),2)</f>
        <v>0</v>
      </c>
      <c r="G262" s="36">
        <f>ROUND('11'!G$69*(1-B85),2)</f>
        <v>0</v>
      </c>
      <c r="H262" s="37">
        <f>ROUND('11'!H$69*(1-B85),3)</f>
        <v>0</v>
      </c>
      <c r="I262" s="17"/>
    </row>
    <row r="263" spans="1:9">
      <c r="A263" s="4" t="s">
        <v>167</v>
      </c>
      <c r="B263" s="37">
        <f>ROUND('11'!B$69*(1-B86),3)</f>
        <v>0</v>
      </c>
      <c r="C263" s="37">
        <f>ROUND('11'!C$69*(1-B86),3)</f>
        <v>0</v>
      </c>
      <c r="D263" s="37">
        <f>ROUND('11'!D$69*(1-B86),3)</f>
        <v>0</v>
      </c>
      <c r="E263" s="36">
        <f>ROUND('11'!E$69*(1-B86),2)</f>
        <v>0</v>
      </c>
      <c r="F263" s="36">
        <f>ROUND('11'!F$69*(1-B86),2)</f>
        <v>0</v>
      </c>
      <c r="G263" s="36">
        <f>ROUND('11'!G$69*(1-B86),2)</f>
        <v>0</v>
      </c>
      <c r="H263" s="37">
        <f>ROUND('11'!H$69*(1-B86),3)</f>
        <v>0</v>
      </c>
      <c r="I263" s="17"/>
    </row>
    <row r="264" spans="1:9">
      <c r="A264" s="23" t="s">
        <v>81</v>
      </c>
      <c r="I264" s="17"/>
    </row>
    <row r="265" spans="1:9">
      <c r="A265" s="4" t="s">
        <v>168</v>
      </c>
      <c r="B265" s="37">
        <f>ROUND('11'!B$70*(1-B88),3)</f>
        <v>0</v>
      </c>
      <c r="C265" s="37">
        <f>ROUND('11'!C$70*(1-B88),3)</f>
        <v>0</v>
      </c>
      <c r="D265" s="37">
        <f>ROUND('11'!D$70*(1-B88),3)</f>
        <v>0</v>
      </c>
      <c r="E265" s="36">
        <f>ROUND('11'!E$70*(1-B88),2)</f>
        <v>0</v>
      </c>
      <c r="F265" s="36">
        <f>ROUND('11'!F$70*(1-B88),2)</f>
        <v>0</v>
      </c>
      <c r="G265" s="36">
        <f>ROUND('11'!G$70*(1-B88),2)</f>
        <v>0</v>
      </c>
      <c r="H265" s="37">
        <f>ROUND('11'!H$70*(1-B88),3)</f>
        <v>0</v>
      </c>
      <c r="I265" s="17"/>
    </row>
    <row r="266" spans="1:9">
      <c r="A266" s="4" t="s">
        <v>169</v>
      </c>
      <c r="B266" s="37">
        <f>ROUND('11'!B$70*(1-B89),3)</f>
        <v>0</v>
      </c>
      <c r="C266" s="37">
        <f>ROUND('11'!C$70*(1-B89),3)</f>
        <v>0</v>
      </c>
      <c r="D266" s="37">
        <f>ROUND('11'!D$70*(1-B89),3)</f>
        <v>0</v>
      </c>
      <c r="E266" s="36">
        <f>ROUND('11'!E$70*(1-B89),2)</f>
        <v>0</v>
      </c>
      <c r="F266" s="36">
        <f>ROUND('11'!F$70*(1-B89),2)</f>
        <v>0</v>
      </c>
      <c r="G266" s="36">
        <f>ROUND('11'!G$70*(1-B89),2)</f>
        <v>0</v>
      </c>
      <c r="H266" s="37">
        <f>ROUND('11'!H$70*(1-B89),3)</f>
        <v>0</v>
      </c>
      <c r="I266" s="17"/>
    </row>
    <row r="267" spans="1:9">
      <c r="A267" s="4" t="s">
        <v>170</v>
      </c>
      <c r="B267" s="37">
        <f>ROUND('11'!B$70*(1-B90),3)</f>
        <v>0</v>
      </c>
      <c r="C267" s="37">
        <f>ROUND('11'!C$70*(1-B90),3)</f>
        <v>0</v>
      </c>
      <c r="D267" s="37">
        <f>ROUND('11'!D$70*(1-B90),3)</f>
        <v>0</v>
      </c>
      <c r="E267" s="36">
        <f>ROUND('11'!E$70*(1-B90),2)</f>
        <v>0</v>
      </c>
      <c r="F267" s="36">
        <f>ROUND('11'!F$70*(1-B90),2)</f>
        <v>0</v>
      </c>
      <c r="G267" s="36">
        <f>ROUND('11'!G$70*(1-B90),2)</f>
        <v>0</v>
      </c>
      <c r="H267" s="37">
        <f>ROUND('11'!H$70*(1-B90),3)</f>
        <v>0</v>
      </c>
      <c r="I267" s="17"/>
    </row>
    <row r="268" spans="1:9">
      <c r="A268" s="4" t="s">
        <v>171</v>
      </c>
      <c r="B268" s="37">
        <f>ROUND('11'!B$70*(1-B91),3)</f>
        <v>0</v>
      </c>
      <c r="C268" s="37">
        <f>ROUND('11'!C$70*(1-B91),3)</f>
        <v>0</v>
      </c>
      <c r="D268" s="37">
        <f>ROUND('11'!D$70*(1-B91),3)</f>
        <v>0</v>
      </c>
      <c r="E268" s="36">
        <f>ROUND('11'!E$70*(1-B91),2)</f>
        <v>0</v>
      </c>
      <c r="F268" s="36">
        <f>ROUND('11'!F$70*(1-B91),2)</f>
        <v>0</v>
      </c>
      <c r="G268" s="36">
        <f>ROUND('11'!G$70*(1-B91),2)</f>
        <v>0</v>
      </c>
      <c r="H268" s="37">
        <f>ROUND('11'!H$70*(1-B91),3)</f>
        <v>0</v>
      </c>
      <c r="I268" s="17"/>
    </row>
    <row r="269" spans="1:9">
      <c r="A269" s="4" t="s">
        <v>172</v>
      </c>
      <c r="B269" s="37">
        <f>ROUND('11'!B$70*(1-B92),3)</f>
        <v>0</v>
      </c>
      <c r="C269" s="37">
        <f>ROUND('11'!C$70*(1-B92),3)</f>
        <v>0</v>
      </c>
      <c r="D269" s="37">
        <f>ROUND('11'!D$70*(1-B92),3)</f>
        <v>0</v>
      </c>
      <c r="E269" s="36">
        <f>ROUND('11'!E$70*(1-B92),2)</f>
        <v>0</v>
      </c>
      <c r="F269" s="36">
        <f>ROUND('11'!F$70*(1-B92),2)</f>
        <v>0</v>
      </c>
      <c r="G269" s="36">
        <f>ROUND('11'!G$70*(1-B92),2)</f>
        <v>0</v>
      </c>
      <c r="H269" s="37">
        <f>ROUND('11'!H$70*(1-B92),3)</f>
        <v>0</v>
      </c>
      <c r="I269" s="17"/>
    </row>
    <row r="270" spans="1:9">
      <c r="A270" s="23" t="s">
        <v>82</v>
      </c>
      <c r="I270" s="17"/>
    </row>
    <row r="271" spans="1:9">
      <c r="A271" s="4" t="s">
        <v>173</v>
      </c>
      <c r="B271" s="37">
        <f>ROUND('11'!B$71*(1-B94),3)</f>
        <v>0</v>
      </c>
      <c r="C271" s="63"/>
      <c r="D271" s="63"/>
      <c r="E271" s="63"/>
      <c r="F271" s="63"/>
      <c r="G271" s="63"/>
      <c r="H271" s="63"/>
      <c r="I271" s="17"/>
    </row>
    <row r="272" spans="1:9">
      <c r="A272" s="4" t="s">
        <v>174</v>
      </c>
      <c r="B272" s="37">
        <f>ROUND('11'!B$71*(1-B95),3)</f>
        <v>0</v>
      </c>
      <c r="C272" s="63"/>
      <c r="D272" s="63"/>
      <c r="E272" s="63"/>
      <c r="F272" s="63"/>
      <c r="G272" s="63"/>
      <c r="H272" s="63"/>
      <c r="I272" s="17"/>
    </row>
    <row r="273" spans="1:9">
      <c r="A273" s="4" t="s">
        <v>175</v>
      </c>
      <c r="B273" s="37">
        <f>ROUND('11'!B$71*(1-B96),3)</f>
        <v>0</v>
      </c>
      <c r="C273" s="63"/>
      <c r="D273" s="63"/>
      <c r="E273" s="63"/>
      <c r="F273" s="63"/>
      <c r="G273" s="63"/>
      <c r="H273" s="63"/>
      <c r="I273" s="17"/>
    </row>
    <row r="274" spans="1:9">
      <c r="A274" s="4" t="s">
        <v>176</v>
      </c>
      <c r="B274" s="37">
        <f>ROUND('11'!B$71*(1-B97),3)</f>
        <v>0</v>
      </c>
      <c r="C274" s="63"/>
      <c r="D274" s="63"/>
      <c r="E274" s="63"/>
      <c r="F274" s="63"/>
      <c r="G274" s="63"/>
      <c r="H274" s="63"/>
      <c r="I274" s="17"/>
    </row>
    <row r="275" spans="1:9">
      <c r="A275" s="4" t="s">
        <v>177</v>
      </c>
      <c r="B275" s="37">
        <f>ROUND('11'!B$71*(1-B98),3)</f>
        <v>0</v>
      </c>
      <c r="C275" s="63"/>
      <c r="D275" s="63"/>
      <c r="E275" s="63"/>
      <c r="F275" s="63"/>
      <c r="G275" s="63"/>
      <c r="H275" s="63"/>
      <c r="I275" s="17"/>
    </row>
    <row r="276" spans="1:9">
      <c r="A276" s="23" t="s">
        <v>83</v>
      </c>
      <c r="I276" s="17"/>
    </row>
    <row r="277" spans="1:9">
      <c r="A277" s="4" t="s">
        <v>178</v>
      </c>
      <c r="B277" s="37">
        <f>ROUND('11'!B$72*(1-B100),3)</f>
        <v>0</v>
      </c>
      <c r="C277" s="63"/>
      <c r="D277" s="63"/>
      <c r="E277" s="63"/>
      <c r="F277" s="63"/>
      <c r="G277" s="63"/>
      <c r="H277" s="63"/>
      <c r="I277" s="17"/>
    </row>
    <row r="278" spans="1:9">
      <c r="A278" s="4" t="s">
        <v>179</v>
      </c>
      <c r="B278" s="37">
        <f>ROUND('11'!B$72*(1-B101),3)</f>
        <v>0</v>
      </c>
      <c r="C278" s="63"/>
      <c r="D278" s="63"/>
      <c r="E278" s="63"/>
      <c r="F278" s="63"/>
      <c r="G278" s="63"/>
      <c r="H278" s="63"/>
      <c r="I278" s="17"/>
    </row>
    <row r="279" spans="1:9">
      <c r="A279" s="4" t="s">
        <v>180</v>
      </c>
      <c r="B279" s="37">
        <f>ROUND('11'!B$72*(1-B102),3)</f>
        <v>0</v>
      </c>
      <c r="C279" s="63"/>
      <c r="D279" s="63"/>
      <c r="E279" s="63"/>
      <c r="F279" s="63"/>
      <c r="G279" s="63"/>
      <c r="H279" s="63"/>
      <c r="I279" s="17"/>
    </row>
    <row r="280" spans="1:9">
      <c r="A280" s="4" t="s">
        <v>181</v>
      </c>
      <c r="B280" s="37">
        <f>ROUND('11'!B$72*(1-B103),3)</f>
        <v>0</v>
      </c>
      <c r="C280" s="63"/>
      <c r="D280" s="63"/>
      <c r="E280" s="63"/>
      <c r="F280" s="63"/>
      <c r="G280" s="63"/>
      <c r="H280" s="63"/>
      <c r="I280" s="17"/>
    </row>
    <row r="281" spans="1:9">
      <c r="A281" s="4" t="s">
        <v>182</v>
      </c>
      <c r="B281" s="37">
        <f>ROUND('11'!B$72*(1-B104),3)</f>
        <v>0</v>
      </c>
      <c r="C281" s="63"/>
      <c r="D281" s="63"/>
      <c r="E281" s="63"/>
      <c r="F281" s="63"/>
      <c r="G281" s="63"/>
      <c r="H281" s="63"/>
      <c r="I281" s="17"/>
    </row>
    <row r="282" spans="1:9">
      <c r="A282" s="23" t="s">
        <v>84</v>
      </c>
      <c r="I282" s="17"/>
    </row>
    <row r="283" spans="1:9">
      <c r="A283" s="4" t="s">
        <v>183</v>
      </c>
      <c r="B283" s="37">
        <f>ROUND('11'!B$73*(1-B106),3)</f>
        <v>0</v>
      </c>
      <c r="C283" s="63"/>
      <c r="D283" s="63"/>
      <c r="E283" s="63"/>
      <c r="F283" s="63"/>
      <c r="G283" s="63"/>
      <c r="H283" s="63"/>
      <c r="I283" s="17"/>
    </row>
    <row r="284" spans="1:9">
      <c r="A284" s="4" t="s">
        <v>184</v>
      </c>
      <c r="B284" s="37">
        <f>ROUND('11'!B$73*(1-B107),3)</f>
        <v>0</v>
      </c>
      <c r="C284" s="63"/>
      <c r="D284" s="63"/>
      <c r="E284" s="63"/>
      <c r="F284" s="63"/>
      <c r="G284" s="63"/>
      <c r="H284" s="63"/>
      <c r="I284" s="17"/>
    </row>
    <row r="285" spans="1:9">
      <c r="A285" s="4" t="s">
        <v>185</v>
      </c>
      <c r="B285" s="37">
        <f>ROUND('11'!B$73*(1-B108),3)</f>
        <v>0</v>
      </c>
      <c r="C285" s="63"/>
      <c r="D285" s="63"/>
      <c r="E285" s="63"/>
      <c r="F285" s="63"/>
      <c r="G285" s="63"/>
      <c r="H285" s="63"/>
      <c r="I285" s="17"/>
    </row>
    <row r="286" spans="1:9">
      <c r="A286" s="4" t="s">
        <v>186</v>
      </c>
      <c r="B286" s="37">
        <f>ROUND('11'!B$73*(1-B109),3)</f>
        <v>0</v>
      </c>
      <c r="C286" s="63"/>
      <c r="D286" s="63"/>
      <c r="E286" s="63"/>
      <c r="F286" s="63"/>
      <c r="G286" s="63"/>
      <c r="H286" s="63"/>
      <c r="I286" s="17"/>
    </row>
    <row r="287" spans="1:9">
      <c r="A287" s="4" t="s">
        <v>187</v>
      </c>
      <c r="B287" s="37">
        <f>ROUND('11'!B$73*(1-B110),3)</f>
        <v>0</v>
      </c>
      <c r="C287" s="63"/>
      <c r="D287" s="63"/>
      <c r="E287" s="63"/>
      <c r="F287" s="63"/>
      <c r="G287" s="63"/>
      <c r="H287" s="63"/>
      <c r="I287" s="17"/>
    </row>
    <row r="288" spans="1:9">
      <c r="A288" s="23" t="s">
        <v>85</v>
      </c>
      <c r="I288" s="17"/>
    </row>
    <row r="289" spans="1:9">
      <c r="A289" s="4" t="s">
        <v>188</v>
      </c>
      <c r="B289" s="37">
        <f>ROUND('11'!B$74*(1-B112),3)</f>
        <v>0</v>
      </c>
      <c r="C289" s="63"/>
      <c r="D289" s="63"/>
      <c r="E289" s="63"/>
      <c r="F289" s="63"/>
      <c r="G289" s="63"/>
      <c r="H289" s="63"/>
      <c r="I289" s="17"/>
    </row>
    <row r="290" spans="1:9">
      <c r="A290" s="4" t="s">
        <v>189</v>
      </c>
      <c r="B290" s="37">
        <f>ROUND('11'!B$74*(1-B113),3)</f>
        <v>0</v>
      </c>
      <c r="C290" s="63"/>
      <c r="D290" s="63"/>
      <c r="E290" s="63"/>
      <c r="F290" s="63"/>
      <c r="G290" s="63"/>
      <c r="H290" s="63"/>
      <c r="I290" s="17"/>
    </row>
    <row r="291" spans="1:9">
      <c r="A291" s="4" t="s">
        <v>190</v>
      </c>
      <c r="B291" s="37">
        <f>ROUND('11'!B$74*(1-B114),3)</f>
        <v>0</v>
      </c>
      <c r="C291" s="63"/>
      <c r="D291" s="63"/>
      <c r="E291" s="63"/>
      <c r="F291" s="63"/>
      <c r="G291" s="63"/>
      <c r="H291" s="63"/>
      <c r="I291" s="17"/>
    </row>
    <row r="292" spans="1:9">
      <c r="A292" s="4" t="s">
        <v>191</v>
      </c>
      <c r="B292" s="37">
        <f>ROUND('11'!B$74*(1-B115),3)</f>
        <v>0</v>
      </c>
      <c r="C292" s="63"/>
      <c r="D292" s="63"/>
      <c r="E292" s="63"/>
      <c r="F292" s="63"/>
      <c r="G292" s="63"/>
      <c r="H292" s="63"/>
      <c r="I292" s="17"/>
    </row>
    <row r="293" spans="1:9">
      <c r="A293" s="4" t="s">
        <v>192</v>
      </c>
      <c r="B293" s="37">
        <f>ROUND('11'!B$74*(1-B116),3)</f>
        <v>0</v>
      </c>
      <c r="C293" s="63"/>
      <c r="D293" s="63"/>
      <c r="E293" s="63"/>
      <c r="F293" s="63"/>
      <c r="G293" s="63"/>
      <c r="H293" s="63"/>
      <c r="I293" s="17"/>
    </row>
    <row r="294" spans="1:9">
      <c r="A294" s="23" t="s">
        <v>86</v>
      </c>
      <c r="I294" s="17"/>
    </row>
    <row r="295" spans="1:9">
      <c r="A295" s="4" t="s">
        <v>193</v>
      </c>
      <c r="B295" s="37">
        <f>ROUND('11'!B$75*(1-B118),3)</f>
        <v>0</v>
      </c>
      <c r="C295" s="37">
        <f>ROUND('11'!C$75*(1-B118),3)</f>
        <v>0</v>
      </c>
      <c r="D295" s="37">
        <f>ROUND('11'!D$75*(1-B118),3)</f>
        <v>0</v>
      </c>
      <c r="E295" s="63"/>
      <c r="F295" s="63"/>
      <c r="G295" s="63"/>
      <c r="H295" s="63"/>
      <c r="I295" s="17"/>
    </row>
    <row r="296" spans="1:9">
      <c r="A296" s="4" t="s">
        <v>194</v>
      </c>
      <c r="B296" s="37">
        <f>ROUND('11'!B$75*(1-B119),3)</f>
        <v>0</v>
      </c>
      <c r="C296" s="37">
        <f>ROUND('11'!C$75*(1-B119),3)</f>
        <v>0</v>
      </c>
      <c r="D296" s="37">
        <f>ROUND('11'!D$75*(1-B119),3)</f>
        <v>0</v>
      </c>
      <c r="E296" s="63"/>
      <c r="F296" s="63"/>
      <c r="G296" s="63"/>
      <c r="H296" s="63"/>
      <c r="I296" s="17"/>
    </row>
    <row r="297" spans="1:9">
      <c r="A297" s="4" t="s">
        <v>195</v>
      </c>
      <c r="B297" s="37">
        <f>ROUND('11'!B$75*(1-B120),3)</f>
        <v>0</v>
      </c>
      <c r="C297" s="37">
        <f>ROUND('11'!C$75*(1-B120),3)</f>
        <v>0</v>
      </c>
      <c r="D297" s="37">
        <f>ROUND('11'!D$75*(1-B120),3)</f>
        <v>0</v>
      </c>
      <c r="E297" s="63"/>
      <c r="F297" s="63"/>
      <c r="G297" s="63"/>
      <c r="H297" s="63"/>
      <c r="I297" s="17"/>
    </row>
    <row r="298" spans="1:9">
      <c r="A298" s="4" t="s">
        <v>196</v>
      </c>
      <c r="B298" s="37">
        <f>ROUND('11'!B$75*(1-B121),3)</f>
        <v>0</v>
      </c>
      <c r="C298" s="37">
        <f>ROUND('11'!C$75*(1-B121),3)</f>
        <v>0</v>
      </c>
      <c r="D298" s="37">
        <f>ROUND('11'!D$75*(1-B121),3)</f>
        <v>0</v>
      </c>
      <c r="E298" s="63"/>
      <c r="F298" s="63"/>
      <c r="G298" s="63"/>
      <c r="H298" s="63"/>
      <c r="I298" s="17"/>
    </row>
    <row r="299" spans="1:9">
      <c r="A299" s="4" t="s">
        <v>197</v>
      </c>
      <c r="B299" s="37">
        <f>ROUND('11'!B$75*(1-B122),3)</f>
        <v>0</v>
      </c>
      <c r="C299" s="37">
        <f>ROUND('11'!C$75*(1-B122),3)</f>
        <v>0</v>
      </c>
      <c r="D299" s="37">
        <f>ROUND('11'!D$75*(1-B122),3)</f>
        <v>0</v>
      </c>
      <c r="E299" s="63"/>
      <c r="F299" s="63"/>
      <c r="G299" s="63"/>
      <c r="H299" s="63"/>
      <c r="I299" s="17"/>
    </row>
    <row r="300" spans="1:9">
      <c r="A300" s="23" t="s">
        <v>87</v>
      </c>
      <c r="I300" s="17"/>
    </row>
    <row r="301" spans="1:9">
      <c r="A301" s="4" t="s">
        <v>198</v>
      </c>
      <c r="B301" s="37">
        <f>ROUND('11'!B$76*(1-B124),3)</f>
        <v>0</v>
      </c>
      <c r="C301" s="63"/>
      <c r="D301" s="63"/>
      <c r="E301" s="36">
        <f>ROUND('11'!E$76*(1-B124),2)</f>
        <v>0</v>
      </c>
      <c r="F301" s="63"/>
      <c r="G301" s="63"/>
      <c r="H301" s="63"/>
      <c r="I301" s="17"/>
    </row>
    <row r="302" spans="1:9">
      <c r="A302" s="4" t="s">
        <v>199</v>
      </c>
      <c r="B302" s="37">
        <f>ROUND('11'!B$76*(1-B125),3)</f>
        <v>0</v>
      </c>
      <c r="C302" s="63"/>
      <c r="D302" s="63"/>
      <c r="E302" s="36">
        <f>ROUND('11'!E$76*(1-B125),2)</f>
        <v>0</v>
      </c>
      <c r="F302" s="63"/>
      <c r="G302" s="63"/>
      <c r="H302" s="63"/>
      <c r="I302" s="17"/>
    </row>
    <row r="303" spans="1:9">
      <c r="A303" s="4" t="s">
        <v>200</v>
      </c>
      <c r="B303" s="37">
        <f>ROUND('11'!B$76*(1-B126),3)</f>
        <v>0</v>
      </c>
      <c r="C303" s="63"/>
      <c r="D303" s="63"/>
      <c r="E303" s="36">
        <f>ROUND('11'!E$76*(1-B126),2)</f>
        <v>0</v>
      </c>
      <c r="F303" s="63"/>
      <c r="G303" s="63"/>
      <c r="H303" s="63"/>
      <c r="I303" s="17"/>
    </row>
    <row r="304" spans="1:9">
      <c r="A304" s="4" t="s">
        <v>201</v>
      </c>
      <c r="B304" s="37">
        <f>ROUND('11'!B$76*(1-B127),3)</f>
        <v>0</v>
      </c>
      <c r="C304" s="63"/>
      <c r="D304" s="63"/>
      <c r="E304" s="36">
        <f>ROUND('11'!E$76*(1-B127),2)</f>
        <v>0</v>
      </c>
      <c r="F304" s="63"/>
      <c r="G304" s="63"/>
      <c r="H304" s="63"/>
      <c r="I304" s="17"/>
    </row>
    <row r="305" spans="1:9">
      <c r="A305" s="4" t="s">
        <v>202</v>
      </c>
      <c r="B305" s="37">
        <f>ROUND('11'!B$76*(1-B128),3)</f>
        <v>0</v>
      </c>
      <c r="C305" s="63"/>
      <c r="D305" s="63"/>
      <c r="E305" s="36">
        <f>ROUND('11'!E$76*(1-B128),2)</f>
        <v>0</v>
      </c>
      <c r="F305" s="63"/>
      <c r="G305" s="63"/>
      <c r="H305" s="63"/>
      <c r="I305" s="17"/>
    </row>
    <row r="306" spans="1:9">
      <c r="A306" s="23" t="s">
        <v>88</v>
      </c>
      <c r="I306" s="17"/>
    </row>
    <row r="307" spans="1:9">
      <c r="A307" s="4" t="s">
        <v>203</v>
      </c>
      <c r="B307" s="37">
        <f>ROUND('11'!B$77*(1-B130),3)</f>
        <v>0</v>
      </c>
      <c r="C307" s="63"/>
      <c r="D307" s="63"/>
      <c r="E307" s="36">
        <f>ROUND('11'!E$77*(1-B130),2)</f>
        <v>0</v>
      </c>
      <c r="F307" s="63"/>
      <c r="G307" s="63"/>
      <c r="H307" s="63"/>
      <c r="I307" s="17"/>
    </row>
    <row r="308" spans="1:9">
      <c r="A308" s="4" t="s">
        <v>204</v>
      </c>
      <c r="B308" s="37">
        <f>ROUND('11'!B$77*(1-B131),3)</f>
        <v>0</v>
      </c>
      <c r="C308" s="63"/>
      <c r="D308" s="63"/>
      <c r="E308" s="36">
        <f>ROUND('11'!E$77*(1-B131),2)</f>
        <v>0</v>
      </c>
      <c r="F308" s="63"/>
      <c r="G308" s="63"/>
      <c r="H308" s="63"/>
      <c r="I308" s="17"/>
    </row>
    <row r="309" spans="1:9">
      <c r="A309" s="4" t="s">
        <v>205</v>
      </c>
      <c r="B309" s="37">
        <f>ROUND('11'!B$77*(1-B132),3)</f>
        <v>0</v>
      </c>
      <c r="C309" s="63"/>
      <c r="D309" s="63"/>
      <c r="E309" s="36">
        <f>ROUND('11'!E$77*(1-B132),2)</f>
        <v>0</v>
      </c>
      <c r="F309" s="63"/>
      <c r="G309" s="63"/>
      <c r="H309" s="63"/>
      <c r="I309" s="17"/>
    </row>
    <row r="310" spans="1:9">
      <c r="A310" s="4" t="s">
        <v>206</v>
      </c>
      <c r="B310" s="37">
        <f>ROUND('11'!B$77*(1-B133),3)</f>
        <v>0</v>
      </c>
      <c r="C310" s="63"/>
      <c r="D310" s="63"/>
      <c r="E310" s="36">
        <f>ROUND('11'!E$77*(1-B133),2)</f>
        <v>0</v>
      </c>
      <c r="F310" s="63"/>
      <c r="G310" s="63"/>
      <c r="H310" s="63"/>
      <c r="I310" s="17"/>
    </row>
    <row r="311" spans="1:9">
      <c r="A311" s="4" t="s">
        <v>207</v>
      </c>
      <c r="B311" s="37">
        <f>ROUND('11'!B$77*(1-B134),3)</f>
        <v>0</v>
      </c>
      <c r="C311" s="63"/>
      <c r="D311" s="63"/>
      <c r="E311" s="36">
        <f>ROUND('11'!E$77*(1-B134),2)</f>
        <v>0</v>
      </c>
      <c r="F311" s="63"/>
      <c r="G311" s="63"/>
      <c r="H311" s="63"/>
      <c r="I311" s="17"/>
    </row>
    <row r="312" spans="1:9">
      <c r="A312" s="23" t="s">
        <v>89</v>
      </c>
      <c r="I312" s="17"/>
    </row>
    <row r="313" spans="1:9">
      <c r="A313" s="4" t="s">
        <v>208</v>
      </c>
      <c r="B313" s="37">
        <f>ROUND('11'!B$78*(1-B136),3)</f>
        <v>0</v>
      </c>
      <c r="C313" s="63"/>
      <c r="D313" s="63"/>
      <c r="E313" s="36">
        <f>ROUND('11'!E$78*(1-B136),2)</f>
        <v>0</v>
      </c>
      <c r="F313" s="63"/>
      <c r="G313" s="63"/>
      <c r="H313" s="37">
        <f>ROUND('11'!H$78*(1-B136),3)</f>
        <v>0</v>
      </c>
      <c r="I313" s="17"/>
    </row>
    <row r="314" spans="1:9">
      <c r="A314" s="4" t="s">
        <v>209</v>
      </c>
      <c r="B314" s="37">
        <f>ROUND('11'!B$78*(1-B137),3)</f>
        <v>0</v>
      </c>
      <c r="C314" s="63"/>
      <c r="D314" s="63"/>
      <c r="E314" s="36">
        <f>ROUND('11'!E$78*(1-B137),2)</f>
        <v>0</v>
      </c>
      <c r="F314" s="63"/>
      <c r="G314" s="63"/>
      <c r="H314" s="37">
        <f>ROUND('11'!H$78*(1-B137),3)</f>
        <v>0</v>
      </c>
      <c r="I314" s="17"/>
    </row>
    <row r="315" spans="1:9">
      <c r="A315" s="4" t="s">
        <v>210</v>
      </c>
      <c r="B315" s="37">
        <f>ROUND('11'!B$78*(1-B138),3)</f>
        <v>0</v>
      </c>
      <c r="C315" s="63"/>
      <c r="D315" s="63"/>
      <c r="E315" s="36">
        <f>ROUND('11'!E$78*(1-B138),2)</f>
        <v>0</v>
      </c>
      <c r="F315" s="63"/>
      <c r="G315" s="63"/>
      <c r="H315" s="37">
        <f>ROUND('11'!H$78*(1-B138),3)</f>
        <v>0</v>
      </c>
      <c r="I315" s="17"/>
    </row>
    <row r="316" spans="1:9">
      <c r="A316" s="4" t="s">
        <v>211</v>
      </c>
      <c r="B316" s="37">
        <f>ROUND('11'!B$78*(1-B139),3)</f>
        <v>0</v>
      </c>
      <c r="C316" s="63"/>
      <c r="D316" s="63"/>
      <c r="E316" s="36">
        <f>ROUND('11'!E$78*(1-B139),2)</f>
        <v>0</v>
      </c>
      <c r="F316" s="63"/>
      <c r="G316" s="63"/>
      <c r="H316" s="37">
        <f>ROUND('11'!H$78*(1-B139),3)</f>
        <v>0</v>
      </c>
      <c r="I316" s="17"/>
    </row>
    <row r="317" spans="1:9">
      <c r="A317" s="4" t="s">
        <v>212</v>
      </c>
      <c r="B317" s="37">
        <f>ROUND('11'!B$78*(1-B140),3)</f>
        <v>0</v>
      </c>
      <c r="C317" s="63"/>
      <c r="D317" s="63"/>
      <c r="E317" s="36">
        <f>ROUND('11'!E$78*(1-B140),2)</f>
        <v>0</v>
      </c>
      <c r="F317" s="63"/>
      <c r="G317" s="63"/>
      <c r="H317" s="37">
        <f>ROUND('11'!H$78*(1-B140),3)</f>
        <v>0</v>
      </c>
      <c r="I317" s="17"/>
    </row>
    <row r="318" spans="1:9">
      <c r="A318" s="23" t="s">
        <v>90</v>
      </c>
      <c r="I318" s="17"/>
    </row>
    <row r="319" spans="1:9">
      <c r="A319" s="4" t="s">
        <v>213</v>
      </c>
      <c r="B319" s="37">
        <f>ROUND('11'!B$79*(1-B142),3)</f>
        <v>0</v>
      </c>
      <c r="C319" s="37">
        <f>ROUND('11'!C$79*(1-B142),3)</f>
        <v>0</v>
      </c>
      <c r="D319" s="37">
        <f>ROUND('11'!D$79*(1-B142),3)</f>
        <v>0</v>
      </c>
      <c r="E319" s="36">
        <f>ROUND('11'!E$79*(1-B142),2)</f>
        <v>0</v>
      </c>
      <c r="F319" s="63"/>
      <c r="G319" s="63"/>
      <c r="H319" s="37">
        <f>ROUND('11'!H$79*(1-B142),3)</f>
        <v>0</v>
      </c>
      <c r="I319" s="17"/>
    </row>
    <row r="320" spans="1:9">
      <c r="A320" s="4" t="s">
        <v>214</v>
      </c>
      <c r="B320" s="37">
        <f>ROUND('11'!B$79*(1-B143),3)</f>
        <v>0</v>
      </c>
      <c r="C320" s="37">
        <f>ROUND('11'!C$79*(1-B143),3)</f>
        <v>0</v>
      </c>
      <c r="D320" s="37">
        <f>ROUND('11'!D$79*(1-B143),3)</f>
        <v>0</v>
      </c>
      <c r="E320" s="36">
        <f>ROUND('11'!E$79*(1-B143),2)</f>
        <v>0</v>
      </c>
      <c r="F320" s="63"/>
      <c r="G320" s="63"/>
      <c r="H320" s="37">
        <f>ROUND('11'!H$79*(1-B143),3)</f>
        <v>0</v>
      </c>
      <c r="I320" s="17"/>
    </row>
    <row r="321" spans="1:9">
      <c r="A321" s="4" t="s">
        <v>215</v>
      </c>
      <c r="B321" s="37">
        <f>ROUND('11'!B$79*(1-B144),3)</f>
        <v>0</v>
      </c>
      <c r="C321" s="37">
        <f>ROUND('11'!C$79*(1-B144),3)</f>
        <v>0</v>
      </c>
      <c r="D321" s="37">
        <f>ROUND('11'!D$79*(1-B144),3)</f>
        <v>0</v>
      </c>
      <c r="E321" s="36">
        <f>ROUND('11'!E$79*(1-B144),2)</f>
        <v>0</v>
      </c>
      <c r="F321" s="63"/>
      <c r="G321" s="63"/>
      <c r="H321" s="37">
        <f>ROUND('11'!H$79*(1-B144),3)</f>
        <v>0</v>
      </c>
      <c r="I321" s="17"/>
    </row>
    <row r="322" spans="1:9">
      <c r="A322" s="4" t="s">
        <v>216</v>
      </c>
      <c r="B322" s="37">
        <f>ROUND('11'!B$79*(1-B145),3)</f>
        <v>0</v>
      </c>
      <c r="C322" s="37">
        <f>ROUND('11'!C$79*(1-B145),3)</f>
        <v>0</v>
      </c>
      <c r="D322" s="37">
        <f>ROUND('11'!D$79*(1-B145),3)</f>
        <v>0</v>
      </c>
      <c r="E322" s="36">
        <f>ROUND('11'!E$79*(1-B145),2)</f>
        <v>0</v>
      </c>
      <c r="F322" s="63"/>
      <c r="G322" s="63"/>
      <c r="H322" s="37">
        <f>ROUND('11'!H$79*(1-B145),3)</f>
        <v>0</v>
      </c>
      <c r="I322" s="17"/>
    </row>
    <row r="323" spans="1:9">
      <c r="A323" s="4" t="s">
        <v>217</v>
      </c>
      <c r="B323" s="37">
        <f>ROUND('11'!B$79*(1-B146),3)</f>
        <v>0</v>
      </c>
      <c r="C323" s="37">
        <f>ROUND('11'!C$79*(1-B146),3)</f>
        <v>0</v>
      </c>
      <c r="D323" s="37">
        <f>ROUND('11'!D$79*(1-B146),3)</f>
        <v>0</v>
      </c>
      <c r="E323" s="36">
        <f>ROUND('11'!E$79*(1-B146),2)</f>
        <v>0</v>
      </c>
      <c r="F323" s="63"/>
      <c r="G323" s="63"/>
      <c r="H323" s="37">
        <f>ROUND('11'!H$79*(1-B146),3)</f>
        <v>0</v>
      </c>
      <c r="I323" s="17"/>
    </row>
    <row r="324" spans="1:9">
      <c r="A324" s="23" t="s">
        <v>91</v>
      </c>
      <c r="I324" s="17"/>
    </row>
    <row r="325" spans="1:9">
      <c r="A325" s="4" t="s">
        <v>218</v>
      </c>
      <c r="B325" s="37">
        <f>ROUND('11'!B$80*(1-B148),3)</f>
        <v>0</v>
      </c>
      <c r="C325" s="63"/>
      <c r="D325" s="63"/>
      <c r="E325" s="36">
        <f>ROUND('11'!E$80*(1-B148),2)</f>
        <v>0</v>
      </c>
      <c r="F325" s="63"/>
      <c r="G325" s="63"/>
      <c r="H325" s="37">
        <f>ROUND('11'!H$80*(1-B148),3)</f>
        <v>0</v>
      </c>
      <c r="I325" s="17"/>
    </row>
    <row r="326" spans="1:9">
      <c r="A326" s="4" t="s">
        <v>219</v>
      </c>
      <c r="B326" s="37">
        <f>ROUND('11'!B$80*(1-B149),3)</f>
        <v>0</v>
      </c>
      <c r="C326" s="63"/>
      <c r="D326" s="63"/>
      <c r="E326" s="36">
        <f>ROUND('11'!E$80*(1-B149),2)</f>
        <v>0</v>
      </c>
      <c r="F326" s="63"/>
      <c r="G326" s="63"/>
      <c r="H326" s="37">
        <f>ROUND('11'!H$80*(1-B149),3)</f>
        <v>0</v>
      </c>
      <c r="I326" s="17"/>
    </row>
    <row r="327" spans="1:9">
      <c r="A327" s="4" t="s">
        <v>220</v>
      </c>
      <c r="B327" s="37">
        <f>ROUND('11'!B$80*(1-B150),3)</f>
        <v>0</v>
      </c>
      <c r="C327" s="63"/>
      <c r="D327" s="63"/>
      <c r="E327" s="36">
        <f>ROUND('11'!E$80*(1-B150),2)</f>
        <v>0</v>
      </c>
      <c r="F327" s="63"/>
      <c r="G327" s="63"/>
      <c r="H327" s="37">
        <f>ROUND('11'!H$80*(1-B150),3)</f>
        <v>0</v>
      </c>
      <c r="I327" s="17"/>
    </row>
    <row r="328" spans="1:9">
      <c r="A328" s="4" t="s">
        <v>221</v>
      </c>
      <c r="B328" s="37">
        <f>ROUND('11'!B$80*(1-B151),3)</f>
        <v>0</v>
      </c>
      <c r="C328" s="63"/>
      <c r="D328" s="63"/>
      <c r="E328" s="36">
        <f>ROUND('11'!E$80*(1-B151),2)</f>
        <v>0</v>
      </c>
      <c r="F328" s="63"/>
      <c r="G328" s="63"/>
      <c r="H328" s="37">
        <f>ROUND('11'!H$80*(1-B151),3)</f>
        <v>0</v>
      </c>
      <c r="I328" s="17"/>
    </row>
    <row r="329" spans="1:9">
      <c r="A329" s="4" t="s">
        <v>222</v>
      </c>
      <c r="B329" s="37">
        <f>ROUND('11'!B$80*(1-B152),3)</f>
        <v>0</v>
      </c>
      <c r="C329" s="63"/>
      <c r="D329" s="63"/>
      <c r="E329" s="36">
        <f>ROUND('11'!E$80*(1-B152),2)</f>
        <v>0</v>
      </c>
      <c r="F329" s="63"/>
      <c r="G329" s="63"/>
      <c r="H329" s="37">
        <f>ROUND('11'!H$80*(1-B152),3)</f>
        <v>0</v>
      </c>
      <c r="I329" s="17"/>
    </row>
    <row r="330" spans="1:9">
      <c r="A330" s="23" t="s">
        <v>92</v>
      </c>
      <c r="I330" s="17"/>
    </row>
    <row r="331" spans="1:9">
      <c r="A331" s="4" t="s">
        <v>223</v>
      </c>
      <c r="B331" s="37">
        <f>ROUND('11'!B$81*(1-B154),3)</f>
        <v>0</v>
      </c>
      <c r="C331" s="37">
        <f>ROUND('11'!C$81*(1-B154),3)</f>
        <v>0</v>
      </c>
      <c r="D331" s="37">
        <f>ROUND('11'!D$81*(1-B154),3)</f>
        <v>0</v>
      </c>
      <c r="E331" s="36">
        <f>ROUND('11'!E$81*(1-B154),2)</f>
        <v>0</v>
      </c>
      <c r="F331" s="63"/>
      <c r="G331" s="63"/>
      <c r="H331" s="37">
        <f>ROUND('11'!H$81*(1-B154),3)</f>
        <v>0</v>
      </c>
      <c r="I331" s="17"/>
    </row>
    <row r="332" spans="1:9">
      <c r="A332" s="4" t="s">
        <v>224</v>
      </c>
      <c r="B332" s="37">
        <f>ROUND('11'!B$81*(1-B155),3)</f>
        <v>0</v>
      </c>
      <c r="C332" s="37">
        <f>ROUND('11'!C$81*(1-B155),3)</f>
        <v>0</v>
      </c>
      <c r="D332" s="37">
        <f>ROUND('11'!D$81*(1-B155),3)</f>
        <v>0</v>
      </c>
      <c r="E332" s="36">
        <f>ROUND('11'!E$81*(1-B155),2)</f>
        <v>0</v>
      </c>
      <c r="F332" s="63"/>
      <c r="G332" s="63"/>
      <c r="H332" s="37">
        <f>ROUND('11'!H$81*(1-B155),3)</f>
        <v>0</v>
      </c>
      <c r="I332" s="17"/>
    </row>
    <row r="333" spans="1:9">
      <c r="A333" s="4" t="s">
        <v>225</v>
      </c>
      <c r="B333" s="37">
        <f>ROUND('11'!B$81*(1-B156),3)</f>
        <v>0</v>
      </c>
      <c r="C333" s="37">
        <f>ROUND('11'!C$81*(1-B156),3)</f>
        <v>0</v>
      </c>
      <c r="D333" s="37">
        <f>ROUND('11'!D$81*(1-B156),3)</f>
        <v>0</v>
      </c>
      <c r="E333" s="36">
        <f>ROUND('11'!E$81*(1-B156),2)</f>
        <v>0</v>
      </c>
      <c r="F333" s="63"/>
      <c r="G333" s="63"/>
      <c r="H333" s="37">
        <f>ROUND('11'!H$81*(1-B156),3)</f>
        <v>0</v>
      </c>
      <c r="I333" s="17"/>
    </row>
    <row r="334" spans="1:9">
      <c r="A334" s="4" t="s">
        <v>226</v>
      </c>
      <c r="B334" s="37">
        <f>ROUND('11'!B$81*(1-B157),3)</f>
        <v>0</v>
      </c>
      <c r="C334" s="37">
        <f>ROUND('11'!C$81*(1-B157),3)</f>
        <v>0</v>
      </c>
      <c r="D334" s="37">
        <f>ROUND('11'!D$81*(1-B157),3)</f>
        <v>0</v>
      </c>
      <c r="E334" s="36">
        <f>ROUND('11'!E$81*(1-B157),2)</f>
        <v>0</v>
      </c>
      <c r="F334" s="63"/>
      <c r="G334" s="63"/>
      <c r="H334" s="37">
        <f>ROUND('11'!H$81*(1-B157),3)</f>
        <v>0</v>
      </c>
      <c r="I334" s="17"/>
    </row>
    <row r="335" spans="1:9">
      <c r="A335" s="4" t="s">
        <v>227</v>
      </c>
      <c r="B335" s="37">
        <f>ROUND('11'!B$81*(1-B158),3)</f>
        <v>0</v>
      </c>
      <c r="C335" s="37">
        <f>ROUND('11'!C$81*(1-B158),3)</f>
        <v>0</v>
      </c>
      <c r="D335" s="37">
        <f>ROUND('11'!D$81*(1-B158),3)</f>
        <v>0</v>
      </c>
      <c r="E335" s="36">
        <f>ROUND('11'!E$81*(1-B158),2)</f>
        <v>0</v>
      </c>
      <c r="F335" s="63"/>
      <c r="G335" s="63"/>
      <c r="H335" s="37">
        <f>ROUND('11'!H$81*(1-B158),3)</f>
        <v>0</v>
      </c>
      <c r="I335" s="17"/>
    </row>
    <row r="336" spans="1:9">
      <c r="A336" s="23" t="s">
        <v>93</v>
      </c>
      <c r="I336" s="17"/>
    </row>
    <row r="337" spans="1:9">
      <c r="A337" s="4" t="s">
        <v>228</v>
      </c>
      <c r="B337" s="37">
        <f>ROUND('11'!B$82*(1-B160),3)</f>
        <v>0</v>
      </c>
      <c r="C337" s="63"/>
      <c r="D337" s="63"/>
      <c r="E337" s="36">
        <f>ROUND('11'!E$82*(1-B160),2)</f>
        <v>0</v>
      </c>
      <c r="F337" s="63"/>
      <c r="G337" s="63"/>
      <c r="H337" s="37">
        <f>ROUND('11'!H$82*(1-B160),3)</f>
        <v>0</v>
      </c>
      <c r="I337" s="17"/>
    </row>
    <row r="338" spans="1:9">
      <c r="A338" s="4" t="s">
        <v>229</v>
      </c>
      <c r="B338" s="37">
        <f>ROUND('11'!B$82*(1-B161),3)</f>
        <v>0</v>
      </c>
      <c r="C338" s="63"/>
      <c r="D338" s="63"/>
      <c r="E338" s="36">
        <f>ROUND('11'!E$82*(1-B161),2)</f>
        <v>0</v>
      </c>
      <c r="F338" s="63"/>
      <c r="G338" s="63"/>
      <c r="H338" s="37">
        <f>ROUND('11'!H$82*(1-B161),3)</f>
        <v>0</v>
      </c>
      <c r="I338" s="17"/>
    </row>
    <row r="339" spans="1:9">
      <c r="A339" s="4" t="s">
        <v>230</v>
      </c>
      <c r="B339" s="37">
        <f>ROUND('11'!B$82*(1-B162),3)</f>
        <v>0</v>
      </c>
      <c r="C339" s="63"/>
      <c r="D339" s="63"/>
      <c r="E339" s="36">
        <f>ROUND('11'!E$82*(1-B162),2)</f>
        <v>0</v>
      </c>
      <c r="F339" s="63"/>
      <c r="G339" s="63"/>
      <c r="H339" s="37">
        <f>ROUND('11'!H$82*(1-B162),3)</f>
        <v>0</v>
      </c>
      <c r="I339" s="17"/>
    </row>
    <row r="340" spans="1:9">
      <c r="A340" s="4" t="s">
        <v>231</v>
      </c>
      <c r="B340" s="37">
        <f>ROUND('11'!B$82*(1-B163),3)</f>
        <v>0</v>
      </c>
      <c r="C340" s="63"/>
      <c r="D340" s="63"/>
      <c r="E340" s="36">
        <f>ROUND('11'!E$82*(1-B163),2)</f>
        <v>0</v>
      </c>
      <c r="F340" s="63"/>
      <c r="G340" s="63"/>
      <c r="H340" s="37">
        <f>ROUND('11'!H$82*(1-B163),3)</f>
        <v>0</v>
      </c>
      <c r="I340" s="17"/>
    </row>
    <row r="341" spans="1:9">
      <c r="A341" s="4" t="s">
        <v>232</v>
      </c>
      <c r="B341" s="37">
        <f>ROUND('11'!B$82*(1-B164),3)</f>
        <v>0</v>
      </c>
      <c r="C341" s="63"/>
      <c r="D341" s="63"/>
      <c r="E341" s="36">
        <f>ROUND('11'!E$82*(1-B164),2)</f>
        <v>0</v>
      </c>
      <c r="F341" s="63"/>
      <c r="G341" s="63"/>
      <c r="H341" s="37">
        <f>ROUND('11'!H$82*(1-B164),3)</f>
        <v>0</v>
      </c>
      <c r="I341" s="17"/>
    </row>
    <row r="342" spans="1:9">
      <c r="A342" s="23" t="s">
        <v>94</v>
      </c>
      <c r="I342" s="17"/>
    </row>
    <row r="343" spans="1:9">
      <c r="A343" s="4" t="s">
        <v>233</v>
      </c>
      <c r="B343" s="37">
        <f>ROUND('11'!B$83*(1-B166),3)</f>
        <v>0</v>
      </c>
      <c r="C343" s="37">
        <f>ROUND('11'!C$83*(1-B166),3)</f>
        <v>0</v>
      </c>
      <c r="D343" s="37">
        <f>ROUND('11'!D$83*(1-B166),3)</f>
        <v>0</v>
      </c>
      <c r="E343" s="36">
        <f>ROUND('11'!E$83*(1-B166),2)</f>
        <v>0</v>
      </c>
      <c r="F343" s="63"/>
      <c r="G343" s="63"/>
      <c r="H343" s="37">
        <f>ROUND('11'!H$83*(1-B166),3)</f>
        <v>0</v>
      </c>
      <c r="I343" s="17"/>
    </row>
    <row r="344" spans="1:9">
      <c r="A344" s="4" t="s">
        <v>234</v>
      </c>
      <c r="B344" s="37">
        <f>ROUND('11'!B$83*(1-B167),3)</f>
        <v>0</v>
      </c>
      <c r="C344" s="37">
        <f>ROUND('11'!C$83*(1-B167),3)</f>
        <v>0</v>
      </c>
      <c r="D344" s="37">
        <f>ROUND('11'!D$83*(1-B167),3)</f>
        <v>0</v>
      </c>
      <c r="E344" s="36">
        <f>ROUND('11'!E$83*(1-B167),2)</f>
        <v>0</v>
      </c>
      <c r="F344" s="63"/>
      <c r="G344" s="63"/>
      <c r="H344" s="37">
        <f>ROUND('11'!H$83*(1-B167),3)</f>
        <v>0</v>
      </c>
      <c r="I344" s="17"/>
    </row>
    <row r="345" spans="1:9">
      <c r="A345" s="4" t="s">
        <v>235</v>
      </c>
      <c r="B345" s="37">
        <f>ROUND('11'!B$83*(1-B168),3)</f>
        <v>0</v>
      </c>
      <c r="C345" s="37">
        <f>ROUND('11'!C$83*(1-B168),3)</f>
        <v>0</v>
      </c>
      <c r="D345" s="37">
        <f>ROUND('11'!D$83*(1-B168),3)</f>
        <v>0</v>
      </c>
      <c r="E345" s="36">
        <f>ROUND('11'!E$83*(1-B168),2)</f>
        <v>0</v>
      </c>
      <c r="F345" s="63"/>
      <c r="G345" s="63"/>
      <c r="H345" s="37">
        <f>ROUND('11'!H$83*(1-B168),3)</f>
        <v>0</v>
      </c>
      <c r="I345" s="17"/>
    </row>
    <row r="346" spans="1:9">
      <c r="A346" s="4" t="s">
        <v>236</v>
      </c>
      <c r="B346" s="37">
        <f>ROUND('11'!B$83*(1-B169),3)</f>
        <v>0</v>
      </c>
      <c r="C346" s="37">
        <f>ROUND('11'!C$83*(1-B169),3)</f>
        <v>0</v>
      </c>
      <c r="D346" s="37">
        <f>ROUND('11'!D$83*(1-B169),3)</f>
        <v>0</v>
      </c>
      <c r="E346" s="36">
        <f>ROUND('11'!E$83*(1-B169),2)</f>
        <v>0</v>
      </c>
      <c r="F346" s="63"/>
      <c r="G346" s="63"/>
      <c r="H346" s="37">
        <f>ROUND('11'!H$83*(1-B169),3)</f>
        <v>0</v>
      </c>
      <c r="I346" s="17"/>
    </row>
    <row r="347" spans="1:9">
      <c r="A347" s="4" t="s">
        <v>237</v>
      </c>
      <c r="B347" s="37">
        <f>ROUND('11'!B$83*(1-B170),3)</f>
        <v>0</v>
      </c>
      <c r="C347" s="37">
        <f>ROUND('11'!C$83*(1-B170),3)</f>
        <v>0</v>
      </c>
      <c r="D347" s="37">
        <f>ROUND('11'!D$83*(1-B170),3)</f>
        <v>0</v>
      </c>
      <c r="E347" s="36">
        <f>ROUND('11'!E$83*(1-B170),2)</f>
        <v>0</v>
      </c>
      <c r="F347" s="63"/>
      <c r="G347" s="63"/>
      <c r="H347" s="37">
        <f>ROUND('11'!H$83*(1-B170),3)</f>
        <v>0</v>
      </c>
      <c r="I347" s="17"/>
    </row>
    <row r="349" spans="1:9" ht="21" customHeight="1">
      <c r="A349" s="1" t="s">
        <v>1195</v>
      </c>
    </row>
    <row r="350" spans="1:9" hidden="1" outlineLevel="1">
      <c r="A350" s="2" t="s">
        <v>287</v>
      </c>
    </row>
    <row r="351" spans="1:9" hidden="1" outlineLevel="1">
      <c r="A351" s="31" t="s">
        <v>645</v>
      </c>
    </row>
    <row r="352" spans="1:9" hidden="1" outlineLevel="1">
      <c r="A352" s="31" t="s">
        <v>1196</v>
      </c>
    </row>
    <row r="353" spans="1:2" hidden="1" outlineLevel="1">
      <c r="A353" s="31" t="s">
        <v>1197</v>
      </c>
    </row>
    <row r="354" spans="1:2" hidden="1" outlineLevel="1">
      <c r="A354" s="31" t="s">
        <v>1198</v>
      </c>
    </row>
    <row r="355" spans="1:2" hidden="1" outlineLevel="1">
      <c r="A355" s="31" t="s">
        <v>1199</v>
      </c>
    </row>
    <row r="356" spans="1:2" hidden="1" outlineLevel="1">
      <c r="A356" s="31" t="s">
        <v>1200</v>
      </c>
    </row>
    <row r="357" spans="1:2" hidden="1" outlineLevel="1">
      <c r="A357" s="31" t="s">
        <v>1201</v>
      </c>
    </row>
    <row r="358" spans="1:2" hidden="1" outlineLevel="1">
      <c r="A358" s="31" t="s">
        <v>1202</v>
      </c>
    </row>
    <row r="359" spans="1:2" hidden="1" outlineLevel="1">
      <c r="A359" s="31" t="s">
        <v>1203</v>
      </c>
    </row>
    <row r="360" spans="1:2" hidden="1" outlineLevel="1">
      <c r="A360" s="31" t="s">
        <v>1204</v>
      </c>
    </row>
    <row r="361" spans="1:2" hidden="1" outlineLevel="1">
      <c r="A361" s="31" t="s">
        <v>1205</v>
      </c>
    </row>
    <row r="362" spans="1:2" hidden="1" outlineLevel="1">
      <c r="A362" s="31" t="s">
        <v>1206</v>
      </c>
    </row>
    <row r="363" spans="1:2" hidden="1" outlineLevel="1">
      <c r="A363" s="31" t="s">
        <v>1207</v>
      </c>
    </row>
    <row r="364" spans="1:2" hidden="1" outlineLevel="1">
      <c r="A364" s="31" t="s">
        <v>1208</v>
      </c>
    </row>
    <row r="365" spans="1:2" hidden="1" outlineLevel="1">
      <c r="A365" s="31" t="s">
        <v>1209</v>
      </c>
    </row>
    <row r="366" spans="1:2" hidden="1" outlineLevel="1">
      <c r="A366" s="2" t="s">
        <v>1210</v>
      </c>
    </row>
    <row r="367" spans="1:2"/>
    <row r="368" spans="1:2">
      <c r="B368" s="15" t="s">
        <v>1211</v>
      </c>
    </row>
    <row r="369" spans="1:3">
      <c r="A369" s="23" t="s">
        <v>68</v>
      </c>
      <c r="C369" s="17"/>
    </row>
    <row r="370" spans="1:3">
      <c r="A370" s="4" t="s">
        <v>103</v>
      </c>
      <c r="B370" s="33">
        <f>0.01*'11'!B$16*(E187*'11'!E89+F187*'11'!F89+G187*'11'!G89)+10*(B187*'11'!B89+C187*'11'!C89+D187*'11'!D89+H187*'11'!H89)</f>
        <v>0</v>
      </c>
      <c r="C370" s="17"/>
    </row>
    <row r="371" spans="1:3">
      <c r="A371" s="4" t="s">
        <v>104</v>
      </c>
      <c r="B371" s="33">
        <f>0.01*'11'!B$16*(E188*'11'!E90+F188*'11'!F90+G188*'11'!G90)+10*(B188*'11'!B90+C188*'11'!C90+D188*'11'!D90+H188*'11'!H90)</f>
        <v>0</v>
      </c>
      <c r="C371" s="17"/>
    </row>
    <row r="372" spans="1:3">
      <c r="A372" s="4" t="s">
        <v>105</v>
      </c>
      <c r="B372" s="33">
        <f>0.01*'11'!B$16*(E189*'11'!E91+F189*'11'!F91+G189*'11'!G91)+10*(B189*'11'!B91+C189*'11'!C91+D189*'11'!D91+H189*'11'!H91)</f>
        <v>0</v>
      </c>
      <c r="C372" s="17"/>
    </row>
    <row r="373" spans="1:3">
      <c r="A373" s="4" t="s">
        <v>106</v>
      </c>
      <c r="B373" s="33">
        <f>0.01*'11'!B$16*(E190*'11'!E92+F190*'11'!F92+G190*'11'!G92)+10*(B190*'11'!B92+C190*'11'!C92+D190*'11'!D92+H190*'11'!H92)</f>
        <v>0</v>
      </c>
      <c r="C373" s="17"/>
    </row>
    <row r="374" spans="1:3">
      <c r="A374" s="4" t="s">
        <v>107</v>
      </c>
      <c r="B374" s="33">
        <f>0.01*'11'!B$16*(E191*'11'!E93+F191*'11'!F93+G191*'11'!G93)+10*(B191*'11'!B93+C191*'11'!C93+D191*'11'!D93+H191*'11'!H93)</f>
        <v>0</v>
      </c>
      <c r="C374" s="17"/>
    </row>
    <row r="375" spans="1:3">
      <c r="A375" s="23" t="s">
        <v>69</v>
      </c>
      <c r="C375" s="17"/>
    </row>
    <row r="376" spans="1:3">
      <c r="A376" s="4" t="s">
        <v>108</v>
      </c>
      <c r="B376" s="33">
        <f>0.01*'11'!B$16*(E193*'11'!E95+F193*'11'!F95+G193*'11'!G95)+10*(B193*'11'!B95+C193*'11'!C95+D193*'11'!D95+H193*'11'!H95)</f>
        <v>0</v>
      </c>
      <c r="C376" s="17"/>
    </row>
    <row r="377" spans="1:3">
      <c r="A377" s="4" t="s">
        <v>109</v>
      </c>
      <c r="B377" s="33">
        <f>0.01*'11'!B$16*(E194*'11'!E96+F194*'11'!F96+G194*'11'!G96)+10*(B194*'11'!B96+C194*'11'!C96+D194*'11'!D96+H194*'11'!H96)</f>
        <v>0</v>
      </c>
      <c r="C377" s="17"/>
    </row>
    <row r="378" spans="1:3">
      <c r="A378" s="4" t="s">
        <v>110</v>
      </c>
      <c r="B378" s="33">
        <f>0.01*'11'!B$16*(E195*'11'!E97+F195*'11'!F97+G195*'11'!G97)+10*(B195*'11'!B97+C195*'11'!C97+D195*'11'!D97+H195*'11'!H97)</f>
        <v>0</v>
      </c>
      <c r="C378" s="17"/>
    </row>
    <row r="379" spans="1:3">
      <c r="A379" s="4" t="s">
        <v>111</v>
      </c>
      <c r="B379" s="33">
        <f>0.01*'11'!B$16*(E196*'11'!E98+F196*'11'!F98+G196*'11'!G98)+10*(B196*'11'!B98+C196*'11'!C98+D196*'11'!D98+H196*'11'!H98)</f>
        <v>0</v>
      </c>
      <c r="C379" s="17"/>
    </row>
    <row r="380" spans="1:3">
      <c r="A380" s="4" t="s">
        <v>112</v>
      </c>
      <c r="B380" s="33">
        <f>0.01*'11'!B$16*(E197*'11'!E99+F197*'11'!F99+G197*'11'!G99)+10*(B197*'11'!B99+C197*'11'!C99+D197*'11'!D99+H197*'11'!H99)</f>
        <v>0</v>
      </c>
      <c r="C380" s="17"/>
    </row>
    <row r="381" spans="1:3">
      <c r="A381" s="23" t="s">
        <v>70</v>
      </c>
      <c r="C381" s="17"/>
    </row>
    <row r="382" spans="1:3">
      <c r="A382" s="4" t="s">
        <v>113</v>
      </c>
      <c r="B382" s="33">
        <f>0.01*'11'!B$16*(E199*'11'!E101+F199*'11'!F101+G199*'11'!G101)+10*(B199*'11'!B101+C199*'11'!C101+D199*'11'!D101+H199*'11'!H101)</f>
        <v>0</v>
      </c>
      <c r="C382" s="17"/>
    </row>
    <row r="383" spans="1:3">
      <c r="A383" s="4" t="s">
        <v>114</v>
      </c>
      <c r="B383" s="33">
        <f>0.01*'11'!B$16*(E200*'11'!E102+F200*'11'!F102+G200*'11'!G102)+10*(B200*'11'!B102+C200*'11'!C102+D200*'11'!D102+H200*'11'!H102)</f>
        <v>0</v>
      </c>
      <c r="C383" s="17"/>
    </row>
    <row r="384" spans="1:3">
      <c r="A384" s="4" t="s">
        <v>115</v>
      </c>
      <c r="B384" s="33">
        <f>0.01*'11'!B$16*(E201*'11'!E103+F201*'11'!F103+G201*'11'!G103)+10*(B201*'11'!B103+C201*'11'!C103+D201*'11'!D103+H201*'11'!H103)</f>
        <v>0</v>
      </c>
      <c r="C384" s="17"/>
    </row>
    <row r="385" spans="1:3">
      <c r="A385" s="4" t="s">
        <v>116</v>
      </c>
      <c r="B385" s="33">
        <f>0.01*'11'!B$16*(E202*'11'!E104+F202*'11'!F104+G202*'11'!G104)+10*(B202*'11'!B104+C202*'11'!C104+D202*'11'!D104+H202*'11'!H104)</f>
        <v>0</v>
      </c>
      <c r="C385" s="17"/>
    </row>
    <row r="386" spans="1:3">
      <c r="A386" s="4" t="s">
        <v>117</v>
      </c>
      <c r="B386" s="33">
        <f>0.01*'11'!B$16*(E203*'11'!E105+F203*'11'!F105+G203*'11'!G105)+10*(B203*'11'!B105+C203*'11'!C105+D203*'11'!D105+H203*'11'!H105)</f>
        <v>0</v>
      </c>
      <c r="C386" s="17"/>
    </row>
    <row r="387" spans="1:3">
      <c r="A387" s="23" t="s">
        <v>71</v>
      </c>
      <c r="C387" s="17"/>
    </row>
    <row r="388" spans="1:3">
      <c r="A388" s="4" t="s">
        <v>118</v>
      </c>
      <c r="B388" s="33">
        <f>0.01*'11'!B$16*(E205*'11'!E107+F205*'11'!F107+G205*'11'!G107)+10*(B205*'11'!B107+C205*'11'!C107+D205*'11'!D107+H205*'11'!H107)</f>
        <v>0</v>
      </c>
      <c r="C388" s="17"/>
    </row>
    <row r="389" spans="1:3">
      <c r="A389" s="4" t="s">
        <v>119</v>
      </c>
      <c r="B389" s="33">
        <f>0.01*'11'!B$16*(E206*'11'!E108+F206*'11'!F108+G206*'11'!G108)+10*(B206*'11'!B108+C206*'11'!C108+D206*'11'!D108+H206*'11'!H108)</f>
        <v>0</v>
      </c>
      <c r="C389" s="17"/>
    </row>
    <row r="390" spans="1:3">
      <c r="A390" s="4" t="s">
        <v>120</v>
      </c>
      <c r="B390" s="33">
        <f>0.01*'11'!B$16*(E207*'11'!E109+F207*'11'!F109+G207*'11'!G109)+10*(B207*'11'!B109+C207*'11'!C109+D207*'11'!D109+H207*'11'!H109)</f>
        <v>0</v>
      </c>
      <c r="C390" s="17"/>
    </row>
    <row r="391" spans="1:3">
      <c r="A391" s="4" t="s">
        <v>121</v>
      </c>
      <c r="B391" s="33">
        <f>0.01*'11'!B$16*(E208*'11'!E110+F208*'11'!F110+G208*'11'!G110)+10*(B208*'11'!B110+C208*'11'!C110+D208*'11'!D110+H208*'11'!H110)</f>
        <v>0</v>
      </c>
      <c r="C391" s="17"/>
    </row>
    <row r="392" spans="1:3">
      <c r="A392" s="4" t="s">
        <v>122</v>
      </c>
      <c r="B392" s="33">
        <f>0.01*'11'!B$16*(E209*'11'!E111+F209*'11'!F111+G209*'11'!G111)+10*(B209*'11'!B111+C209*'11'!C111+D209*'11'!D111+H209*'11'!H111)</f>
        <v>0</v>
      </c>
      <c r="C392" s="17"/>
    </row>
    <row r="393" spans="1:3">
      <c r="A393" s="23" t="s">
        <v>72</v>
      </c>
      <c r="C393" s="17"/>
    </row>
    <row r="394" spans="1:3">
      <c r="A394" s="4" t="s">
        <v>123</v>
      </c>
      <c r="B394" s="33">
        <f>0.01*'11'!B$16*(E211*'11'!E113+F211*'11'!F113+G211*'11'!G113)+10*(B211*'11'!B113+C211*'11'!C113+D211*'11'!D113+H211*'11'!H113)</f>
        <v>0</v>
      </c>
      <c r="C394" s="17"/>
    </row>
    <row r="395" spans="1:3">
      <c r="A395" s="4" t="s">
        <v>124</v>
      </c>
      <c r="B395" s="33">
        <f>0.01*'11'!B$16*(E212*'11'!E114+F212*'11'!F114+G212*'11'!G114)+10*(B212*'11'!B114+C212*'11'!C114+D212*'11'!D114+H212*'11'!H114)</f>
        <v>0</v>
      </c>
      <c r="C395" s="17"/>
    </row>
    <row r="396" spans="1:3">
      <c r="A396" s="4" t="s">
        <v>125</v>
      </c>
      <c r="B396" s="33">
        <f>0.01*'11'!B$16*(E213*'11'!E115+F213*'11'!F115+G213*'11'!G115)+10*(B213*'11'!B115+C213*'11'!C115+D213*'11'!D115+H213*'11'!H115)</f>
        <v>0</v>
      </c>
      <c r="C396" s="17"/>
    </row>
    <row r="397" spans="1:3">
      <c r="A397" s="4" t="s">
        <v>126</v>
      </c>
      <c r="B397" s="33">
        <f>0.01*'11'!B$16*(E214*'11'!E116+F214*'11'!F116+G214*'11'!G116)+10*(B214*'11'!B116+C214*'11'!C116+D214*'11'!D116+H214*'11'!H116)</f>
        <v>0</v>
      </c>
      <c r="C397" s="17"/>
    </row>
    <row r="398" spans="1:3">
      <c r="A398" s="4" t="s">
        <v>127</v>
      </c>
      <c r="B398" s="33">
        <f>0.01*'11'!B$16*(E215*'11'!E117+F215*'11'!F117+G215*'11'!G117)+10*(B215*'11'!B117+C215*'11'!C117+D215*'11'!D117+H215*'11'!H117)</f>
        <v>0</v>
      </c>
      <c r="C398" s="17"/>
    </row>
    <row r="399" spans="1:3">
      <c r="A399" s="23" t="s">
        <v>73</v>
      </c>
      <c r="C399" s="17"/>
    </row>
    <row r="400" spans="1:3">
      <c r="A400" s="4" t="s">
        <v>128</v>
      </c>
      <c r="B400" s="33">
        <f>0.01*'11'!B$16*(E217*'11'!E119+F217*'11'!F119+G217*'11'!G119)+10*(B217*'11'!B119+C217*'11'!C119+D217*'11'!D119+H217*'11'!H119)</f>
        <v>0</v>
      </c>
      <c r="C400" s="17"/>
    </row>
    <row r="401" spans="1:3">
      <c r="A401" s="4" t="s">
        <v>129</v>
      </c>
      <c r="B401" s="33">
        <f>0.01*'11'!B$16*(E218*'11'!E120+F218*'11'!F120+G218*'11'!G120)+10*(B218*'11'!B120+C218*'11'!C120+D218*'11'!D120+H218*'11'!H120)</f>
        <v>0</v>
      </c>
      <c r="C401" s="17"/>
    </row>
    <row r="402" spans="1:3">
      <c r="A402" s="4" t="s">
        <v>130</v>
      </c>
      <c r="B402" s="33">
        <f>0.01*'11'!B$16*(E219*'11'!E121+F219*'11'!F121+G219*'11'!G121)+10*(B219*'11'!B121+C219*'11'!C121+D219*'11'!D121+H219*'11'!H121)</f>
        <v>0</v>
      </c>
      <c r="C402" s="17"/>
    </row>
    <row r="403" spans="1:3">
      <c r="A403" s="4" t="s">
        <v>131</v>
      </c>
      <c r="B403" s="33">
        <f>0.01*'11'!B$16*(E220*'11'!E122+F220*'11'!F122+G220*'11'!G122)+10*(B220*'11'!B122+C220*'11'!C122+D220*'11'!D122+H220*'11'!H122)</f>
        <v>0</v>
      </c>
      <c r="C403" s="17"/>
    </row>
    <row r="404" spans="1:3">
      <c r="A404" s="4" t="s">
        <v>132</v>
      </c>
      <c r="B404" s="33">
        <f>0.01*'11'!B$16*(E221*'11'!E123+F221*'11'!F123+G221*'11'!G123)+10*(B221*'11'!B123+C221*'11'!C123+D221*'11'!D123+H221*'11'!H123)</f>
        <v>0</v>
      </c>
      <c r="C404" s="17"/>
    </row>
    <row r="405" spans="1:3">
      <c r="A405" s="23" t="s">
        <v>74</v>
      </c>
      <c r="C405" s="17"/>
    </row>
    <row r="406" spans="1:3">
      <c r="A406" s="4" t="s">
        <v>133</v>
      </c>
      <c r="B406" s="33">
        <f>0.01*'11'!B$16*(E223*'11'!E125+F223*'11'!F125+G223*'11'!G125)+10*(B223*'11'!B125+C223*'11'!C125+D223*'11'!D125+H223*'11'!H125)</f>
        <v>0</v>
      </c>
      <c r="C406" s="17"/>
    </row>
    <row r="407" spans="1:3">
      <c r="A407" s="4" t="s">
        <v>134</v>
      </c>
      <c r="B407" s="33">
        <f>0.01*'11'!B$16*(E224*'11'!E126+F224*'11'!F126+G224*'11'!G126)+10*(B224*'11'!B126+C224*'11'!C126+D224*'11'!D126+H224*'11'!H126)</f>
        <v>0</v>
      </c>
      <c r="C407" s="17"/>
    </row>
    <row r="408" spans="1:3">
      <c r="A408" s="4" t="s">
        <v>135</v>
      </c>
      <c r="B408" s="33">
        <f>0.01*'11'!B$16*(E225*'11'!E127+F225*'11'!F127+G225*'11'!G127)+10*(B225*'11'!B127+C225*'11'!C127+D225*'11'!D127+H225*'11'!H127)</f>
        <v>0</v>
      </c>
      <c r="C408" s="17"/>
    </row>
    <row r="409" spans="1:3">
      <c r="A409" s="4" t="s">
        <v>136</v>
      </c>
      <c r="B409" s="33">
        <f>0.01*'11'!B$16*(E226*'11'!E128+F226*'11'!F128+G226*'11'!G128)+10*(B226*'11'!B128+C226*'11'!C128+D226*'11'!D128+H226*'11'!H128)</f>
        <v>0</v>
      </c>
      <c r="C409" s="17"/>
    </row>
    <row r="410" spans="1:3">
      <c r="A410" s="4" t="s">
        <v>137</v>
      </c>
      <c r="B410" s="33">
        <f>0.01*'11'!B$16*(E227*'11'!E129+F227*'11'!F129+G227*'11'!G129)+10*(B227*'11'!B129+C227*'11'!C129+D227*'11'!D129+H227*'11'!H129)</f>
        <v>0</v>
      </c>
      <c r="C410" s="17"/>
    </row>
    <row r="411" spans="1:3">
      <c r="A411" s="23" t="s">
        <v>75</v>
      </c>
      <c r="C411" s="17"/>
    </row>
    <row r="412" spans="1:3">
      <c r="A412" s="4" t="s">
        <v>138</v>
      </c>
      <c r="B412" s="33">
        <f>0.01*'11'!B$16*(E229*'11'!E131+F229*'11'!F131+G229*'11'!G131)+10*(B229*'11'!B131+C229*'11'!C131+D229*'11'!D131+H229*'11'!H131)</f>
        <v>0</v>
      </c>
      <c r="C412" s="17"/>
    </row>
    <row r="413" spans="1:3">
      <c r="A413" s="4" t="s">
        <v>139</v>
      </c>
      <c r="B413" s="33">
        <f>0.01*'11'!B$16*(E230*'11'!E132+F230*'11'!F132+G230*'11'!G132)+10*(B230*'11'!B132+C230*'11'!C132+D230*'11'!D132+H230*'11'!H132)</f>
        <v>0</v>
      </c>
      <c r="C413" s="17"/>
    </row>
    <row r="414" spans="1:3">
      <c r="A414" s="4" t="s">
        <v>140</v>
      </c>
      <c r="B414" s="33">
        <f>0.01*'11'!B$16*(E231*'11'!E133+F231*'11'!F133+G231*'11'!G133)+10*(B231*'11'!B133+C231*'11'!C133+D231*'11'!D133+H231*'11'!H133)</f>
        <v>0</v>
      </c>
      <c r="C414" s="17"/>
    </row>
    <row r="415" spans="1:3">
      <c r="A415" s="4" t="s">
        <v>141</v>
      </c>
      <c r="B415" s="33">
        <f>0.01*'11'!B$16*(E232*'11'!E134+F232*'11'!F134+G232*'11'!G134)+10*(B232*'11'!B134+C232*'11'!C134+D232*'11'!D134+H232*'11'!H134)</f>
        <v>0</v>
      </c>
      <c r="C415" s="17"/>
    </row>
    <row r="416" spans="1:3">
      <c r="A416" s="4" t="s">
        <v>142</v>
      </c>
      <c r="B416" s="33">
        <f>0.01*'11'!B$16*(E233*'11'!E135+F233*'11'!F135+G233*'11'!G135)+10*(B233*'11'!B135+C233*'11'!C135+D233*'11'!D135+H233*'11'!H135)</f>
        <v>0</v>
      </c>
      <c r="C416" s="17"/>
    </row>
    <row r="417" spans="1:3">
      <c r="A417" s="23" t="s">
        <v>76</v>
      </c>
      <c r="C417" s="17"/>
    </row>
    <row r="418" spans="1:3">
      <c r="A418" s="4" t="s">
        <v>143</v>
      </c>
      <c r="B418" s="33">
        <f>0.01*'11'!B$16*(E235*'11'!E137+F235*'11'!F137+G235*'11'!G137)+10*(B235*'11'!B137+C235*'11'!C137+D235*'11'!D137+H235*'11'!H137)</f>
        <v>0</v>
      </c>
      <c r="C418" s="17"/>
    </row>
    <row r="419" spans="1:3">
      <c r="A419" s="4" t="s">
        <v>144</v>
      </c>
      <c r="B419" s="33">
        <f>0.01*'11'!B$16*(E236*'11'!E138+F236*'11'!F138+G236*'11'!G138)+10*(B236*'11'!B138+C236*'11'!C138+D236*'11'!D138+H236*'11'!H138)</f>
        <v>0</v>
      </c>
      <c r="C419" s="17"/>
    </row>
    <row r="420" spans="1:3">
      <c r="A420" s="4" t="s">
        <v>145</v>
      </c>
      <c r="B420" s="33">
        <f>0.01*'11'!B$16*(E237*'11'!E139+F237*'11'!F139+G237*'11'!G139)+10*(B237*'11'!B139+C237*'11'!C139+D237*'11'!D139+H237*'11'!H139)</f>
        <v>0</v>
      </c>
      <c r="C420" s="17"/>
    </row>
    <row r="421" spans="1:3">
      <c r="A421" s="4" t="s">
        <v>146</v>
      </c>
      <c r="B421" s="33">
        <f>0.01*'11'!B$16*(E238*'11'!E140+F238*'11'!F140+G238*'11'!G140)+10*(B238*'11'!B140+C238*'11'!C140+D238*'11'!D140+H238*'11'!H140)</f>
        <v>0</v>
      </c>
      <c r="C421" s="17"/>
    </row>
    <row r="422" spans="1:3">
      <c r="A422" s="4" t="s">
        <v>147</v>
      </c>
      <c r="B422" s="33">
        <f>0.01*'11'!B$16*(E239*'11'!E141+F239*'11'!F141+G239*'11'!G141)+10*(B239*'11'!B141+C239*'11'!C141+D239*'11'!D141+H239*'11'!H141)</f>
        <v>0</v>
      </c>
      <c r="C422" s="17"/>
    </row>
    <row r="423" spans="1:3">
      <c r="A423" s="23" t="s">
        <v>77</v>
      </c>
      <c r="C423" s="17"/>
    </row>
    <row r="424" spans="1:3">
      <c r="A424" s="4" t="s">
        <v>148</v>
      </c>
      <c r="B424" s="33">
        <f>0.01*'11'!B$16*(E241*'11'!E143+F241*'11'!F143+G241*'11'!G143)+10*(B241*'11'!B143+C241*'11'!C143+D241*'11'!D143+H241*'11'!H143)</f>
        <v>0</v>
      </c>
      <c r="C424" s="17"/>
    </row>
    <row r="425" spans="1:3">
      <c r="A425" s="4" t="s">
        <v>149</v>
      </c>
      <c r="B425" s="33">
        <f>0.01*'11'!B$16*(E242*'11'!E144+F242*'11'!F144+G242*'11'!G144)+10*(B242*'11'!B144+C242*'11'!C144+D242*'11'!D144+H242*'11'!H144)</f>
        <v>0</v>
      </c>
      <c r="C425" s="17"/>
    </row>
    <row r="426" spans="1:3">
      <c r="A426" s="4" t="s">
        <v>150</v>
      </c>
      <c r="B426" s="33">
        <f>0.01*'11'!B$16*(E243*'11'!E145+F243*'11'!F145+G243*'11'!G145)+10*(B243*'11'!B145+C243*'11'!C145+D243*'11'!D145+H243*'11'!H145)</f>
        <v>0</v>
      </c>
      <c r="C426" s="17"/>
    </row>
    <row r="427" spans="1:3">
      <c r="A427" s="4" t="s">
        <v>151</v>
      </c>
      <c r="B427" s="33">
        <f>0.01*'11'!B$16*(E244*'11'!E146+F244*'11'!F146+G244*'11'!G146)+10*(B244*'11'!B146+C244*'11'!C146+D244*'11'!D146+H244*'11'!H146)</f>
        <v>0</v>
      </c>
      <c r="C427" s="17"/>
    </row>
    <row r="428" spans="1:3">
      <c r="A428" s="4" t="s">
        <v>152</v>
      </c>
      <c r="B428" s="33">
        <f>0.01*'11'!B$16*(E245*'11'!E147+F245*'11'!F147+G245*'11'!G147)+10*(B245*'11'!B147+C245*'11'!C147+D245*'11'!D147+H245*'11'!H147)</f>
        <v>0</v>
      </c>
      <c r="C428" s="17"/>
    </row>
    <row r="429" spans="1:3">
      <c r="A429" s="23" t="s">
        <v>78</v>
      </c>
      <c r="C429" s="17"/>
    </row>
    <row r="430" spans="1:3">
      <c r="A430" s="4" t="s">
        <v>153</v>
      </c>
      <c r="B430" s="33">
        <f>0.01*'11'!B$16*(E247*'11'!E149+F247*'11'!F149+G247*'11'!G149)+10*(B247*'11'!B149+C247*'11'!C149+D247*'11'!D149+H247*'11'!H149)</f>
        <v>0</v>
      </c>
      <c r="C430" s="17"/>
    </row>
    <row r="431" spans="1:3">
      <c r="A431" s="4" t="s">
        <v>154</v>
      </c>
      <c r="B431" s="33">
        <f>0.01*'11'!B$16*(E248*'11'!E150+F248*'11'!F150+G248*'11'!G150)+10*(B248*'11'!B150+C248*'11'!C150+D248*'11'!D150+H248*'11'!H150)</f>
        <v>0</v>
      </c>
      <c r="C431" s="17"/>
    </row>
    <row r="432" spans="1:3">
      <c r="A432" s="4" t="s">
        <v>155</v>
      </c>
      <c r="B432" s="33">
        <f>0.01*'11'!B$16*(E249*'11'!E151+F249*'11'!F151+G249*'11'!G151)+10*(B249*'11'!B151+C249*'11'!C151+D249*'11'!D151+H249*'11'!H151)</f>
        <v>0</v>
      </c>
      <c r="C432" s="17"/>
    </row>
    <row r="433" spans="1:3">
      <c r="A433" s="4" t="s">
        <v>156</v>
      </c>
      <c r="B433" s="33">
        <f>0.01*'11'!B$16*(E250*'11'!E152+F250*'11'!F152+G250*'11'!G152)+10*(B250*'11'!B152+C250*'11'!C152+D250*'11'!D152+H250*'11'!H152)</f>
        <v>0</v>
      </c>
      <c r="C433" s="17"/>
    </row>
    <row r="434" spans="1:3">
      <c r="A434" s="4" t="s">
        <v>157</v>
      </c>
      <c r="B434" s="33">
        <f>0.01*'11'!B$16*(E251*'11'!E153+F251*'11'!F153+G251*'11'!G153)+10*(B251*'11'!B153+C251*'11'!C153+D251*'11'!D153+H251*'11'!H153)</f>
        <v>0</v>
      </c>
      <c r="C434" s="17"/>
    </row>
    <row r="435" spans="1:3">
      <c r="A435" s="23" t="s">
        <v>79</v>
      </c>
      <c r="C435" s="17"/>
    </row>
    <row r="436" spans="1:3">
      <c r="A436" s="4" t="s">
        <v>158</v>
      </c>
      <c r="B436" s="33">
        <f>0.01*'11'!B$16*(E253*'11'!E155+F253*'11'!F155+G253*'11'!G155)+10*(B253*'11'!B155+C253*'11'!C155+D253*'11'!D155+H253*'11'!H155)</f>
        <v>0</v>
      </c>
      <c r="C436" s="17"/>
    </row>
    <row r="437" spans="1:3">
      <c r="A437" s="4" t="s">
        <v>159</v>
      </c>
      <c r="B437" s="33">
        <f>0.01*'11'!B$16*(E254*'11'!E156+F254*'11'!F156+G254*'11'!G156)+10*(B254*'11'!B156+C254*'11'!C156+D254*'11'!D156+H254*'11'!H156)</f>
        <v>0</v>
      </c>
      <c r="C437" s="17"/>
    </row>
    <row r="438" spans="1:3">
      <c r="A438" s="4" t="s">
        <v>160</v>
      </c>
      <c r="B438" s="33">
        <f>0.01*'11'!B$16*(E255*'11'!E157+F255*'11'!F157+G255*'11'!G157)+10*(B255*'11'!B157+C255*'11'!C157+D255*'11'!D157+H255*'11'!H157)</f>
        <v>0</v>
      </c>
      <c r="C438" s="17"/>
    </row>
    <row r="439" spans="1:3">
      <c r="A439" s="4" t="s">
        <v>161</v>
      </c>
      <c r="B439" s="33">
        <f>0.01*'11'!B$16*(E256*'11'!E158+F256*'11'!F158+G256*'11'!G158)+10*(B256*'11'!B158+C256*'11'!C158+D256*'11'!D158+H256*'11'!H158)</f>
        <v>0</v>
      </c>
      <c r="C439" s="17"/>
    </row>
    <row r="440" spans="1:3">
      <c r="A440" s="4" t="s">
        <v>162</v>
      </c>
      <c r="B440" s="33">
        <f>0.01*'11'!B$16*(E257*'11'!E159+F257*'11'!F159+G257*'11'!G159)+10*(B257*'11'!B159+C257*'11'!C159+D257*'11'!D159+H257*'11'!H159)</f>
        <v>0</v>
      </c>
      <c r="C440" s="17"/>
    </row>
    <row r="441" spans="1:3">
      <c r="A441" s="23" t="s">
        <v>80</v>
      </c>
      <c r="C441" s="17"/>
    </row>
    <row r="442" spans="1:3">
      <c r="A442" s="4" t="s">
        <v>163</v>
      </c>
      <c r="B442" s="33">
        <f>0.01*'11'!B$16*(E259*'11'!E161+F259*'11'!F161+G259*'11'!G161)+10*(B259*'11'!B161+C259*'11'!C161+D259*'11'!D161+H259*'11'!H161)</f>
        <v>0</v>
      </c>
      <c r="C442" s="17"/>
    </row>
    <row r="443" spans="1:3">
      <c r="A443" s="4" t="s">
        <v>164</v>
      </c>
      <c r="B443" s="33">
        <f>0.01*'11'!B$16*(E260*'11'!E162+F260*'11'!F162+G260*'11'!G162)+10*(B260*'11'!B162+C260*'11'!C162+D260*'11'!D162+H260*'11'!H162)</f>
        <v>0</v>
      </c>
      <c r="C443" s="17"/>
    </row>
    <row r="444" spans="1:3">
      <c r="A444" s="4" t="s">
        <v>165</v>
      </c>
      <c r="B444" s="33">
        <f>0.01*'11'!B$16*(E261*'11'!E163+F261*'11'!F163+G261*'11'!G163)+10*(B261*'11'!B163+C261*'11'!C163+D261*'11'!D163+H261*'11'!H163)</f>
        <v>0</v>
      </c>
      <c r="C444" s="17"/>
    </row>
    <row r="445" spans="1:3">
      <c r="A445" s="4" t="s">
        <v>166</v>
      </c>
      <c r="B445" s="33">
        <f>0.01*'11'!B$16*(E262*'11'!E164+F262*'11'!F164+G262*'11'!G164)+10*(B262*'11'!B164+C262*'11'!C164+D262*'11'!D164+H262*'11'!H164)</f>
        <v>0</v>
      </c>
      <c r="C445" s="17"/>
    </row>
    <row r="446" spans="1:3">
      <c r="A446" s="4" t="s">
        <v>167</v>
      </c>
      <c r="B446" s="33">
        <f>0.01*'11'!B$16*(E263*'11'!E165+F263*'11'!F165+G263*'11'!G165)+10*(B263*'11'!B165+C263*'11'!C165+D263*'11'!D165+H263*'11'!H165)</f>
        <v>0</v>
      </c>
      <c r="C446" s="17"/>
    </row>
    <row r="447" spans="1:3">
      <c r="A447" s="23" t="s">
        <v>81</v>
      </c>
      <c r="C447" s="17"/>
    </row>
    <row r="448" spans="1:3">
      <c r="A448" s="4" t="s">
        <v>168</v>
      </c>
      <c r="B448" s="33">
        <f>0.01*'11'!B$16*(E265*'11'!E167+F265*'11'!F167+G265*'11'!G167)+10*(B265*'11'!B167+C265*'11'!C167+D265*'11'!D167+H265*'11'!H167)</f>
        <v>0</v>
      </c>
      <c r="C448" s="17"/>
    </row>
    <row r="449" spans="1:3">
      <c r="A449" s="4" t="s">
        <v>169</v>
      </c>
      <c r="B449" s="33">
        <f>0.01*'11'!B$16*(E266*'11'!E168+F266*'11'!F168+G266*'11'!G168)+10*(B266*'11'!B168+C266*'11'!C168+D266*'11'!D168+H266*'11'!H168)</f>
        <v>0</v>
      </c>
      <c r="C449" s="17"/>
    </row>
    <row r="450" spans="1:3">
      <c r="A450" s="4" t="s">
        <v>170</v>
      </c>
      <c r="B450" s="33">
        <f>0.01*'11'!B$16*(E267*'11'!E169+F267*'11'!F169+G267*'11'!G169)+10*(B267*'11'!B169+C267*'11'!C169+D267*'11'!D169+H267*'11'!H169)</f>
        <v>0</v>
      </c>
      <c r="C450" s="17"/>
    </row>
    <row r="451" spans="1:3">
      <c r="A451" s="4" t="s">
        <v>171</v>
      </c>
      <c r="B451" s="33">
        <f>0.01*'11'!B$16*(E268*'11'!E170+F268*'11'!F170+G268*'11'!G170)+10*(B268*'11'!B170+C268*'11'!C170+D268*'11'!D170+H268*'11'!H170)</f>
        <v>0</v>
      </c>
      <c r="C451" s="17"/>
    </row>
    <row r="452" spans="1:3">
      <c r="A452" s="4" t="s">
        <v>172</v>
      </c>
      <c r="B452" s="33">
        <f>0.01*'11'!B$16*(E269*'11'!E171+F269*'11'!F171+G269*'11'!G171)+10*(B269*'11'!B171+C269*'11'!C171+D269*'11'!D171+H269*'11'!H171)</f>
        <v>0</v>
      </c>
      <c r="C452" s="17"/>
    </row>
    <row r="453" spans="1:3">
      <c r="A453" s="23" t="s">
        <v>82</v>
      </c>
      <c r="C453" s="17"/>
    </row>
    <row r="454" spans="1:3">
      <c r="A454" s="4" t="s">
        <v>173</v>
      </c>
      <c r="B454" s="33">
        <f>0.01*'11'!B$16*(E271*'11'!E173+F271*'11'!F173+G271*'11'!G173)+10*(B271*'11'!B173+C271*'11'!C173+D271*'11'!D173+H271*'11'!H173)</f>
        <v>0</v>
      </c>
      <c r="C454" s="17"/>
    </row>
    <row r="455" spans="1:3">
      <c r="A455" s="4" t="s">
        <v>174</v>
      </c>
      <c r="B455" s="33">
        <f>0.01*'11'!B$16*(E272*'11'!E174+F272*'11'!F174+G272*'11'!G174)+10*(B272*'11'!B174+C272*'11'!C174+D272*'11'!D174+H272*'11'!H174)</f>
        <v>0</v>
      </c>
      <c r="C455" s="17"/>
    </row>
    <row r="456" spans="1:3">
      <c r="A456" s="4" t="s">
        <v>175</v>
      </c>
      <c r="B456" s="33">
        <f>0.01*'11'!B$16*(E273*'11'!E175+F273*'11'!F175+G273*'11'!G175)+10*(B273*'11'!B175+C273*'11'!C175+D273*'11'!D175+H273*'11'!H175)</f>
        <v>0</v>
      </c>
      <c r="C456" s="17"/>
    </row>
    <row r="457" spans="1:3">
      <c r="A457" s="4" t="s">
        <v>176</v>
      </c>
      <c r="B457" s="33">
        <f>0.01*'11'!B$16*(E274*'11'!E176+F274*'11'!F176+G274*'11'!G176)+10*(B274*'11'!B176+C274*'11'!C176+D274*'11'!D176+H274*'11'!H176)</f>
        <v>0</v>
      </c>
      <c r="C457" s="17"/>
    </row>
    <row r="458" spans="1:3">
      <c r="A458" s="4" t="s">
        <v>177</v>
      </c>
      <c r="B458" s="33">
        <f>0.01*'11'!B$16*(E275*'11'!E177+F275*'11'!F177+G275*'11'!G177)+10*(B275*'11'!B177+C275*'11'!C177+D275*'11'!D177+H275*'11'!H177)</f>
        <v>0</v>
      </c>
      <c r="C458" s="17"/>
    </row>
    <row r="459" spans="1:3">
      <c r="A459" s="23" t="s">
        <v>83</v>
      </c>
      <c r="C459" s="17"/>
    </row>
    <row r="460" spans="1:3">
      <c r="A460" s="4" t="s">
        <v>178</v>
      </c>
      <c r="B460" s="33">
        <f>0.01*'11'!B$16*(E277*'11'!E179+F277*'11'!F179+G277*'11'!G179)+10*(B277*'11'!B179+C277*'11'!C179+D277*'11'!D179+H277*'11'!H179)</f>
        <v>0</v>
      </c>
      <c r="C460" s="17"/>
    </row>
    <row r="461" spans="1:3">
      <c r="A461" s="4" t="s">
        <v>179</v>
      </c>
      <c r="B461" s="33">
        <f>0.01*'11'!B$16*(E278*'11'!E180+F278*'11'!F180+G278*'11'!G180)+10*(B278*'11'!B180+C278*'11'!C180+D278*'11'!D180+H278*'11'!H180)</f>
        <v>0</v>
      </c>
      <c r="C461" s="17"/>
    </row>
    <row r="462" spans="1:3">
      <c r="A462" s="4" t="s">
        <v>180</v>
      </c>
      <c r="B462" s="33">
        <f>0.01*'11'!B$16*(E279*'11'!E181+F279*'11'!F181+G279*'11'!G181)+10*(B279*'11'!B181+C279*'11'!C181+D279*'11'!D181+H279*'11'!H181)</f>
        <v>0</v>
      </c>
      <c r="C462" s="17"/>
    </row>
    <row r="463" spans="1:3">
      <c r="A463" s="4" t="s">
        <v>181</v>
      </c>
      <c r="B463" s="33">
        <f>0.01*'11'!B$16*(E280*'11'!E182+F280*'11'!F182+G280*'11'!G182)+10*(B280*'11'!B182+C280*'11'!C182+D280*'11'!D182+H280*'11'!H182)</f>
        <v>0</v>
      </c>
      <c r="C463" s="17"/>
    </row>
    <row r="464" spans="1:3">
      <c r="A464" s="4" t="s">
        <v>182</v>
      </c>
      <c r="B464" s="33">
        <f>0.01*'11'!B$16*(E281*'11'!E183+F281*'11'!F183+G281*'11'!G183)+10*(B281*'11'!B183+C281*'11'!C183+D281*'11'!D183+H281*'11'!H183)</f>
        <v>0</v>
      </c>
      <c r="C464" s="17"/>
    </row>
    <row r="465" spans="1:3">
      <c r="A465" s="23" t="s">
        <v>84</v>
      </c>
      <c r="C465" s="17"/>
    </row>
    <row r="466" spans="1:3">
      <c r="A466" s="4" t="s">
        <v>183</v>
      </c>
      <c r="B466" s="33">
        <f>0.01*'11'!B$16*(E283*'11'!E185+F283*'11'!F185+G283*'11'!G185)+10*(B283*'11'!B185+C283*'11'!C185+D283*'11'!D185+H283*'11'!H185)</f>
        <v>0</v>
      </c>
      <c r="C466" s="17"/>
    </row>
    <row r="467" spans="1:3">
      <c r="A467" s="4" t="s">
        <v>184</v>
      </c>
      <c r="B467" s="33">
        <f>0.01*'11'!B$16*(E284*'11'!E186+F284*'11'!F186+G284*'11'!G186)+10*(B284*'11'!B186+C284*'11'!C186+D284*'11'!D186+H284*'11'!H186)</f>
        <v>0</v>
      </c>
      <c r="C467" s="17"/>
    </row>
    <row r="468" spans="1:3">
      <c r="A468" s="4" t="s">
        <v>185</v>
      </c>
      <c r="B468" s="33">
        <f>0.01*'11'!B$16*(E285*'11'!E187+F285*'11'!F187+G285*'11'!G187)+10*(B285*'11'!B187+C285*'11'!C187+D285*'11'!D187+H285*'11'!H187)</f>
        <v>0</v>
      </c>
      <c r="C468" s="17"/>
    </row>
    <row r="469" spans="1:3">
      <c r="A469" s="4" t="s">
        <v>186</v>
      </c>
      <c r="B469" s="33">
        <f>0.01*'11'!B$16*(E286*'11'!E188+F286*'11'!F188+G286*'11'!G188)+10*(B286*'11'!B188+C286*'11'!C188+D286*'11'!D188+H286*'11'!H188)</f>
        <v>0</v>
      </c>
      <c r="C469" s="17"/>
    </row>
    <row r="470" spans="1:3">
      <c r="A470" s="4" t="s">
        <v>187</v>
      </c>
      <c r="B470" s="33">
        <f>0.01*'11'!B$16*(E287*'11'!E189+F287*'11'!F189+G287*'11'!G189)+10*(B287*'11'!B189+C287*'11'!C189+D287*'11'!D189+H287*'11'!H189)</f>
        <v>0</v>
      </c>
      <c r="C470" s="17"/>
    </row>
    <row r="471" spans="1:3">
      <c r="A471" s="23" t="s">
        <v>85</v>
      </c>
      <c r="C471" s="17"/>
    </row>
    <row r="472" spans="1:3">
      <c r="A472" s="4" t="s">
        <v>188</v>
      </c>
      <c r="B472" s="33">
        <f>0.01*'11'!B$16*(E289*'11'!E191+F289*'11'!F191+G289*'11'!G191)+10*(B289*'11'!B191+C289*'11'!C191+D289*'11'!D191+H289*'11'!H191)</f>
        <v>0</v>
      </c>
      <c r="C472" s="17"/>
    </row>
    <row r="473" spans="1:3">
      <c r="A473" s="4" t="s">
        <v>189</v>
      </c>
      <c r="B473" s="33">
        <f>0.01*'11'!B$16*(E290*'11'!E192+F290*'11'!F192+G290*'11'!G192)+10*(B290*'11'!B192+C290*'11'!C192+D290*'11'!D192+H290*'11'!H192)</f>
        <v>0</v>
      </c>
      <c r="C473" s="17"/>
    </row>
    <row r="474" spans="1:3">
      <c r="A474" s="4" t="s">
        <v>190</v>
      </c>
      <c r="B474" s="33">
        <f>0.01*'11'!B$16*(E291*'11'!E193+F291*'11'!F193+G291*'11'!G193)+10*(B291*'11'!B193+C291*'11'!C193+D291*'11'!D193+H291*'11'!H193)</f>
        <v>0</v>
      </c>
      <c r="C474" s="17"/>
    </row>
    <row r="475" spans="1:3">
      <c r="A475" s="4" t="s">
        <v>191</v>
      </c>
      <c r="B475" s="33">
        <f>0.01*'11'!B$16*(E292*'11'!E194+F292*'11'!F194+G292*'11'!G194)+10*(B292*'11'!B194+C292*'11'!C194+D292*'11'!D194+H292*'11'!H194)</f>
        <v>0</v>
      </c>
      <c r="C475" s="17"/>
    </row>
    <row r="476" spans="1:3">
      <c r="A476" s="4" t="s">
        <v>192</v>
      </c>
      <c r="B476" s="33">
        <f>0.01*'11'!B$16*(E293*'11'!E195+F293*'11'!F195+G293*'11'!G195)+10*(B293*'11'!B195+C293*'11'!C195+D293*'11'!D195+H293*'11'!H195)</f>
        <v>0</v>
      </c>
      <c r="C476" s="17"/>
    </row>
    <row r="477" spans="1:3">
      <c r="A477" s="23" t="s">
        <v>86</v>
      </c>
      <c r="C477" s="17"/>
    </row>
    <row r="478" spans="1:3">
      <c r="A478" s="4" t="s">
        <v>193</v>
      </c>
      <c r="B478" s="33">
        <f>0.01*'11'!B$16*(E295*'11'!E197+F295*'11'!F197+G295*'11'!G197)+10*(B295*'11'!B197+C295*'11'!C197+D295*'11'!D197+H295*'11'!H197)</f>
        <v>0</v>
      </c>
      <c r="C478" s="17"/>
    </row>
    <row r="479" spans="1:3">
      <c r="A479" s="4" t="s">
        <v>194</v>
      </c>
      <c r="B479" s="33">
        <f>0.01*'11'!B$16*(E296*'11'!E198+F296*'11'!F198+G296*'11'!G198)+10*(B296*'11'!B198+C296*'11'!C198+D296*'11'!D198+H296*'11'!H198)</f>
        <v>0</v>
      </c>
      <c r="C479" s="17"/>
    </row>
    <row r="480" spans="1:3">
      <c r="A480" s="4" t="s">
        <v>195</v>
      </c>
      <c r="B480" s="33">
        <f>0.01*'11'!B$16*(E297*'11'!E199+F297*'11'!F199+G297*'11'!G199)+10*(B297*'11'!B199+C297*'11'!C199+D297*'11'!D199+H297*'11'!H199)</f>
        <v>0</v>
      </c>
      <c r="C480" s="17"/>
    </row>
    <row r="481" spans="1:3">
      <c r="A481" s="4" t="s">
        <v>196</v>
      </c>
      <c r="B481" s="33">
        <f>0.01*'11'!B$16*(E298*'11'!E200+F298*'11'!F200+G298*'11'!G200)+10*(B298*'11'!B200+C298*'11'!C200+D298*'11'!D200+H298*'11'!H200)</f>
        <v>0</v>
      </c>
      <c r="C481" s="17"/>
    </row>
    <row r="482" spans="1:3">
      <c r="A482" s="4" t="s">
        <v>197</v>
      </c>
      <c r="B482" s="33">
        <f>0.01*'11'!B$16*(E299*'11'!E201+F299*'11'!F201+G299*'11'!G201)+10*(B299*'11'!B201+C299*'11'!C201+D299*'11'!D201+H299*'11'!H201)</f>
        <v>0</v>
      </c>
      <c r="C482" s="17"/>
    </row>
    <row r="483" spans="1:3">
      <c r="A483" s="23" t="s">
        <v>87</v>
      </c>
      <c r="C483" s="17"/>
    </row>
    <row r="484" spans="1:3">
      <c r="A484" s="4" t="s">
        <v>198</v>
      </c>
      <c r="B484" s="33">
        <f>0.01*'11'!B$16*(E301*'11'!E203+F301*'11'!F203+G301*'11'!G203)+10*(B301*'11'!B203+C301*'11'!C203+D301*'11'!D203+H301*'11'!H203)</f>
        <v>0</v>
      </c>
      <c r="C484" s="17"/>
    </row>
    <row r="485" spans="1:3">
      <c r="A485" s="4" t="s">
        <v>199</v>
      </c>
      <c r="B485" s="33">
        <f>0.01*'11'!B$16*(E302*'11'!E204+F302*'11'!F204+G302*'11'!G204)+10*(B302*'11'!B204+C302*'11'!C204+D302*'11'!D204+H302*'11'!H204)</f>
        <v>0</v>
      </c>
      <c r="C485" s="17"/>
    </row>
    <row r="486" spans="1:3">
      <c r="A486" s="4" t="s">
        <v>200</v>
      </c>
      <c r="B486" s="33">
        <f>0.01*'11'!B$16*(E303*'11'!E205+F303*'11'!F205+G303*'11'!G205)+10*(B303*'11'!B205+C303*'11'!C205+D303*'11'!D205+H303*'11'!H205)</f>
        <v>0</v>
      </c>
      <c r="C486" s="17"/>
    </row>
    <row r="487" spans="1:3">
      <c r="A487" s="4" t="s">
        <v>201</v>
      </c>
      <c r="B487" s="33">
        <f>0.01*'11'!B$16*(E304*'11'!E206+F304*'11'!F206+G304*'11'!G206)+10*(B304*'11'!B206+C304*'11'!C206+D304*'11'!D206+H304*'11'!H206)</f>
        <v>0</v>
      </c>
      <c r="C487" s="17"/>
    </row>
    <row r="488" spans="1:3">
      <c r="A488" s="4" t="s">
        <v>202</v>
      </c>
      <c r="B488" s="33">
        <f>0.01*'11'!B$16*(E305*'11'!E207+F305*'11'!F207+G305*'11'!G207)+10*(B305*'11'!B207+C305*'11'!C207+D305*'11'!D207+H305*'11'!H207)</f>
        <v>0</v>
      </c>
      <c r="C488" s="17"/>
    </row>
    <row r="489" spans="1:3">
      <c r="A489" s="23" t="s">
        <v>88</v>
      </c>
      <c r="C489" s="17"/>
    </row>
    <row r="490" spans="1:3">
      <c r="A490" s="4" t="s">
        <v>203</v>
      </c>
      <c r="B490" s="33">
        <f>0.01*'11'!B$16*(E307*'11'!E209+F307*'11'!F209+G307*'11'!G209)+10*(B307*'11'!B209+C307*'11'!C209+D307*'11'!D209+H307*'11'!H209)</f>
        <v>0</v>
      </c>
      <c r="C490" s="17"/>
    </row>
    <row r="491" spans="1:3">
      <c r="A491" s="4" t="s">
        <v>204</v>
      </c>
      <c r="B491" s="33">
        <f>0.01*'11'!B$16*(E308*'11'!E210+F308*'11'!F210+G308*'11'!G210)+10*(B308*'11'!B210+C308*'11'!C210+D308*'11'!D210+H308*'11'!H210)</f>
        <v>0</v>
      </c>
      <c r="C491" s="17"/>
    </row>
    <row r="492" spans="1:3">
      <c r="A492" s="4" t="s">
        <v>205</v>
      </c>
      <c r="B492" s="33">
        <f>0.01*'11'!B$16*(E309*'11'!E211+F309*'11'!F211+G309*'11'!G211)+10*(B309*'11'!B211+C309*'11'!C211+D309*'11'!D211+H309*'11'!H211)</f>
        <v>0</v>
      </c>
      <c r="C492" s="17"/>
    </row>
    <row r="493" spans="1:3">
      <c r="A493" s="4" t="s">
        <v>206</v>
      </c>
      <c r="B493" s="33">
        <f>0.01*'11'!B$16*(E310*'11'!E212+F310*'11'!F212+G310*'11'!G212)+10*(B310*'11'!B212+C310*'11'!C212+D310*'11'!D212+H310*'11'!H212)</f>
        <v>0</v>
      </c>
      <c r="C493" s="17"/>
    </row>
    <row r="494" spans="1:3">
      <c r="A494" s="4" t="s">
        <v>207</v>
      </c>
      <c r="B494" s="33">
        <f>0.01*'11'!B$16*(E311*'11'!E213+F311*'11'!F213+G311*'11'!G213)+10*(B311*'11'!B213+C311*'11'!C213+D311*'11'!D213+H311*'11'!H213)</f>
        <v>0</v>
      </c>
      <c r="C494" s="17"/>
    </row>
    <row r="495" spans="1:3">
      <c r="A495" s="23" t="s">
        <v>89</v>
      </c>
      <c r="C495" s="17"/>
    </row>
    <row r="496" spans="1:3">
      <c r="A496" s="4" t="s">
        <v>208</v>
      </c>
      <c r="B496" s="33">
        <f>0.01*'11'!B$16*(E313*'11'!E215+F313*'11'!F215+G313*'11'!G215)+10*(B313*'11'!B215+C313*'11'!C215+D313*'11'!D215+H313*'11'!H215)</f>
        <v>0</v>
      </c>
      <c r="C496" s="17"/>
    </row>
    <row r="497" spans="1:3">
      <c r="A497" s="4" t="s">
        <v>209</v>
      </c>
      <c r="B497" s="33">
        <f>0.01*'11'!B$16*(E314*'11'!E216+F314*'11'!F216+G314*'11'!G216)+10*(B314*'11'!B216+C314*'11'!C216+D314*'11'!D216+H314*'11'!H216)</f>
        <v>0</v>
      </c>
      <c r="C497" s="17"/>
    </row>
    <row r="498" spans="1:3">
      <c r="A498" s="4" t="s">
        <v>210</v>
      </c>
      <c r="B498" s="33">
        <f>0.01*'11'!B$16*(E315*'11'!E217+F315*'11'!F217+G315*'11'!G217)+10*(B315*'11'!B217+C315*'11'!C217+D315*'11'!D217+H315*'11'!H217)</f>
        <v>0</v>
      </c>
      <c r="C498" s="17"/>
    </row>
    <row r="499" spans="1:3">
      <c r="A499" s="4" t="s">
        <v>211</v>
      </c>
      <c r="B499" s="33">
        <f>0.01*'11'!B$16*(E316*'11'!E218+F316*'11'!F218+G316*'11'!G218)+10*(B316*'11'!B218+C316*'11'!C218+D316*'11'!D218+H316*'11'!H218)</f>
        <v>0</v>
      </c>
      <c r="C499" s="17"/>
    </row>
    <row r="500" spans="1:3">
      <c r="A500" s="4" t="s">
        <v>212</v>
      </c>
      <c r="B500" s="33">
        <f>0.01*'11'!B$16*(E317*'11'!E219+F317*'11'!F219+G317*'11'!G219)+10*(B317*'11'!B219+C317*'11'!C219+D317*'11'!D219+H317*'11'!H219)</f>
        <v>0</v>
      </c>
      <c r="C500" s="17"/>
    </row>
    <row r="501" spans="1:3">
      <c r="A501" s="23" t="s">
        <v>90</v>
      </c>
      <c r="C501" s="17"/>
    </row>
    <row r="502" spans="1:3">
      <c r="A502" s="4" t="s">
        <v>213</v>
      </c>
      <c r="B502" s="33">
        <f>0.01*'11'!B$16*(E319*'11'!E221+F319*'11'!F221+G319*'11'!G221)+10*(B319*'11'!B221+C319*'11'!C221+D319*'11'!D221+H319*'11'!H221)</f>
        <v>0</v>
      </c>
      <c r="C502" s="17"/>
    </row>
    <row r="503" spans="1:3">
      <c r="A503" s="4" t="s">
        <v>214</v>
      </c>
      <c r="B503" s="33">
        <f>0.01*'11'!B$16*(E320*'11'!E222+F320*'11'!F222+G320*'11'!G222)+10*(B320*'11'!B222+C320*'11'!C222+D320*'11'!D222+H320*'11'!H222)</f>
        <v>0</v>
      </c>
      <c r="C503" s="17"/>
    </row>
    <row r="504" spans="1:3">
      <c r="A504" s="4" t="s">
        <v>215</v>
      </c>
      <c r="B504" s="33">
        <f>0.01*'11'!B$16*(E321*'11'!E223+F321*'11'!F223+G321*'11'!G223)+10*(B321*'11'!B223+C321*'11'!C223+D321*'11'!D223+H321*'11'!H223)</f>
        <v>0</v>
      </c>
      <c r="C504" s="17"/>
    </row>
    <row r="505" spans="1:3">
      <c r="A505" s="4" t="s">
        <v>216</v>
      </c>
      <c r="B505" s="33">
        <f>0.01*'11'!B$16*(E322*'11'!E224+F322*'11'!F224+G322*'11'!G224)+10*(B322*'11'!B224+C322*'11'!C224+D322*'11'!D224+H322*'11'!H224)</f>
        <v>0</v>
      </c>
      <c r="C505" s="17"/>
    </row>
    <row r="506" spans="1:3">
      <c r="A506" s="4" t="s">
        <v>217</v>
      </c>
      <c r="B506" s="33">
        <f>0.01*'11'!B$16*(E323*'11'!E225+F323*'11'!F225+G323*'11'!G225)+10*(B323*'11'!B225+C323*'11'!C225+D323*'11'!D225+H323*'11'!H225)</f>
        <v>0</v>
      </c>
      <c r="C506" s="17"/>
    </row>
    <row r="507" spans="1:3">
      <c r="A507" s="23" t="s">
        <v>91</v>
      </c>
      <c r="C507" s="17"/>
    </row>
    <row r="508" spans="1:3">
      <c r="A508" s="4" t="s">
        <v>218</v>
      </c>
      <c r="B508" s="33">
        <f>0.01*'11'!B$16*(E325*'11'!E227+F325*'11'!F227+G325*'11'!G227)+10*(B325*'11'!B227+C325*'11'!C227+D325*'11'!D227+H325*'11'!H227)</f>
        <v>0</v>
      </c>
      <c r="C508" s="17"/>
    </row>
    <row r="509" spans="1:3">
      <c r="A509" s="4" t="s">
        <v>219</v>
      </c>
      <c r="B509" s="33">
        <f>0.01*'11'!B$16*(E326*'11'!E228+F326*'11'!F228+G326*'11'!G228)+10*(B326*'11'!B228+C326*'11'!C228+D326*'11'!D228+H326*'11'!H228)</f>
        <v>0</v>
      </c>
      <c r="C509" s="17"/>
    </row>
    <row r="510" spans="1:3">
      <c r="A510" s="4" t="s">
        <v>220</v>
      </c>
      <c r="B510" s="33">
        <f>0.01*'11'!B$16*(E327*'11'!E229+F327*'11'!F229+G327*'11'!G229)+10*(B327*'11'!B229+C327*'11'!C229+D327*'11'!D229+H327*'11'!H229)</f>
        <v>0</v>
      </c>
      <c r="C510" s="17"/>
    </row>
    <row r="511" spans="1:3">
      <c r="A511" s="4" t="s">
        <v>221</v>
      </c>
      <c r="B511" s="33">
        <f>0.01*'11'!B$16*(E328*'11'!E230+F328*'11'!F230+G328*'11'!G230)+10*(B328*'11'!B230+C328*'11'!C230+D328*'11'!D230+H328*'11'!H230)</f>
        <v>0</v>
      </c>
      <c r="C511" s="17"/>
    </row>
    <row r="512" spans="1:3">
      <c r="A512" s="4" t="s">
        <v>222</v>
      </c>
      <c r="B512" s="33">
        <f>0.01*'11'!B$16*(E329*'11'!E231+F329*'11'!F231+G329*'11'!G231)+10*(B329*'11'!B231+C329*'11'!C231+D329*'11'!D231+H329*'11'!H231)</f>
        <v>0</v>
      </c>
      <c r="C512" s="17"/>
    </row>
    <row r="513" spans="1:3">
      <c r="A513" s="23" t="s">
        <v>92</v>
      </c>
      <c r="C513" s="17"/>
    </row>
    <row r="514" spans="1:3">
      <c r="A514" s="4" t="s">
        <v>223</v>
      </c>
      <c r="B514" s="33">
        <f>0.01*'11'!B$16*(E331*'11'!E233+F331*'11'!F233+G331*'11'!G233)+10*(B331*'11'!B233+C331*'11'!C233+D331*'11'!D233+H331*'11'!H233)</f>
        <v>0</v>
      </c>
      <c r="C514" s="17"/>
    </row>
    <row r="515" spans="1:3">
      <c r="A515" s="4" t="s">
        <v>224</v>
      </c>
      <c r="B515" s="33">
        <f>0.01*'11'!B$16*(E332*'11'!E234+F332*'11'!F234+G332*'11'!G234)+10*(B332*'11'!B234+C332*'11'!C234+D332*'11'!D234+H332*'11'!H234)</f>
        <v>0</v>
      </c>
      <c r="C515" s="17"/>
    </row>
    <row r="516" spans="1:3">
      <c r="A516" s="4" t="s">
        <v>225</v>
      </c>
      <c r="B516" s="33">
        <f>0.01*'11'!B$16*(E333*'11'!E235+F333*'11'!F235+G333*'11'!G235)+10*(B333*'11'!B235+C333*'11'!C235+D333*'11'!D235+H333*'11'!H235)</f>
        <v>0</v>
      </c>
      <c r="C516" s="17"/>
    </row>
    <row r="517" spans="1:3">
      <c r="A517" s="4" t="s">
        <v>226</v>
      </c>
      <c r="B517" s="33">
        <f>0.01*'11'!B$16*(E334*'11'!E236+F334*'11'!F236+G334*'11'!G236)+10*(B334*'11'!B236+C334*'11'!C236+D334*'11'!D236+H334*'11'!H236)</f>
        <v>0</v>
      </c>
      <c r="C517" s="17"/>
    </row>
    <row r="518" spans="1:3">
      <c r="A518" s="4" t="s">
        <v>227</v>
      </c>
      <c r="B518" s="33">
        <f>0.01*'11'!B$16*(E335*'11'!E237+F335*'11'!F237+G335*'11'!G237)+10*(B335*'11'!B237+C335*'11'!C237+D335*'11'!D237+H335*'11'!H237)</f>
        <v>0</v>
      </c>
      <c r="C518" s="17"/>
    </row>
    <row r="519" spans="1:3">
      <c r="A519" s="23" t="s">
        <v>93</v>
      </c>
      <c r="C519" s="17"/>
    </row>
    <row r="520" spans="1:3">
      <c r="A520" s="4" t="s">
        <v>228</v>
      </c>
      <c r="B520" s="33">
        <f>0.01*'11'!B$16*(E337*'11'!E239+F337*'11'!F239+G337*'11'!G239)+10*(B337*'11'!B239+C337*'11'!C239+D337*'11'!D239+H337*'11'!H239)</f>
        <v>0</v>
      </c>
      <c r="C520" s="17"/>
    </row>
    <row r="521" spans="1:3">
      <c r="A521" s="4" t="s">
        <v>229</v>
      </c>
      <c r="B521" s="33">
        <f>0.01*'11'!B$16*(E338*'11'!E240+F338*'11'!F240+G338*'11'!G240)+10*(B338*'11'!B240+C338*'11'!C240+D338*'11'!D240+H338*'11'!H240)</f>
        <v>0</v>
      </c>
      <c r="C521" s="17"/>
    </row>
    <row r="522" spans="1:3">
      <c r="A522" s="4" t="s">
        <v>230</v>
      </c>
      <c r="B522" s="33">
        <f>0.01*'11'!B$16*(E339*'11'!E241+F339*'11'!F241+G339*'11'!G241)+10*(B339*'11'!B241+C339*'11'!C241+D339*'11'!D241+H339*'11'!H241)</f>
        <v>0</v>
      </c>
      <c r="C522" s="17"/>
    </row>
    <row r="523" spans="1:3">
      <c r="A523" s="4" t="s">
        <v>231</v>
      </c>
      <c r="B523" s="33">
        <f>0.01*'11'!B$16*(E340*'11'!E242+F340*'11'!F242+G340*'11'!G242)+10*(B340*'11'!B242+C340*'11'!C242+D340*'11'!D242+H340*'11'!H242)</f>
        <v>0</v>
      </c>
      <c r="C523" s="17"/>
    </row>
    <row r="524" spans="1:3">
      <c r="A524" s="4" t="s">
        <v>232</v>
      </c>
      <c r="B524" s="33">
        <f>0.01*'11'!B$16*(E341*'11'!E243+F341*'11'!F243+G341*'11'!G243)+10*(B341*'11'!B243+C341*'11'!C243+D341*'11'!D243+H341*'11'!H243)</f>
        <v>0</v>
      </c>
      <c r="C524" s="17"/>
    </row>
    <row r="525" spans="1:3">
      <c r="A525" s="23" t="s">
        <v>94</v>
      </c>
      <c r="C525" s="17"/>
    </row>
    <row r="526" spans="1:3">
      <c r="A526" s="4" t="s">
        <v>233</v>
      </c>
      <c r="B526" s="33">
        <f>0.01*'11'!B$16*(E343*'11'!E245+F343*'11'!F245+G343*'11'!G245)+10*(B343*'11'!B245+C343*'11'!C245+D343*'11'!D245+H343*'11'!H245)</f>
        <v>0</v>
      </c>
      <c r="C526" s="17"/>
    </row>
    <row r="527" spans="1:3">
      <c r="A527" s="4" t="s">
        <v>234</v>
      </c>
      <c r="B527" s="33">
        <f>0.01*'11'!B$16*(E344*'11'!E246+F344*'11'!F246+G344*'11'!G246)+10*(B344*'11'!B246+C344*'11'!C246+D344*'11'!D246+H344*'11'!H246)</f>
        <v>0</v>
      </c>
      <c r="C527" s="17"/>
    </row>
    <row r="528" spans="1:3">
      <c r="A528" s="4" t="s">
        <v>235</v>
      </c>
      <c r="B528" s="33">
        <f>0.01*'11'!B$16*(E345*'11'!E247+F345*'11'!F247+G345*'11'!G247)+10*(B345*'11'!B247+C345*'11'!C247+D345*'11'!D247+H345*'11'!H247)</f>
        <v>0</v>
      </c>
      <c r="C528" s="17"/>
    </row>
    <row r="529" spans="1:3">
      <c r="A529" s="4" t="s">
        <v>236</v>
      </c>
      <c r="B529" s="33">
        <f>0.01*'11'!B$16*(E346*'11'!E248+F346*'11'!F248+G346*'11'!G248)+10*(B346*'11'!B248+C346*'11'!C248+D346*'11'!D248+H346*'11'!H248)</f>
        <v>0</v>
      </c>
      <c r="C529" s="17"/>
    </row>
    <row r="530" spans="1:3">
      <c r="A530" s="4" t="s">
        <v>237</v>
      </c>
      <c r="B530" s="33">
        <f>0.01*'11'!B$16*(E347*'11'!E249+F347*'11'!F249+G347*'11'!G249)+10*(B347*'11'!B249+C347*'11'!C249+D347*'11'!D249+H347*'11'!H249)</f>
        <v>0</v>
      </c>
      <c r="C530" s="17"/>
    </row>
    <row r="532" spans="1:3" ht="21" customHeight="1">
      <c r="A532" s="1" t="s">
        <v>1212</v>
      </c>
    </row>
    <row r="533" spans="1:3" hidden="1" outlineLevel="1">
      <c r="A533" s="2" t="s">
        <v>287</v>
      </c>
    </row>
    <row r="534" spans="1:3" hidden="1" outlineLevel="1">
      <c r="A534" s="31" t="s">
        <v>1213</v>
      </c>
    </row>
    <row r="535" spans="1:3" hidden="1" outlineLevel="1">
      <c r="A535" s="2" t="s">
        <v>479</v>
      </c>
    </row>
    <row r="536" spans="1:3"/>
    <row r="537" spans="1:3">
      <c r="B537" s="15" t="s">
        <v>1214</v>
      </c>
    </row>
    <row r="538" spans="1:3">
      <c r="A538" s="4" t="s">
        <v>1214</v>
      </c>
      <c r="B538" s="33">
        <f>SUM(B$369:B$530)</f>
        <v>0</v>
      </c>
      <c r="C538" s="17"/>
    </row>
    <row r="540" spans="1:3" ht="21" customHeight="1">
      <c r="A540" s="1" t="s">
        <v>1215</v>
      </c>
    </row>
    <row r="541" spans="1:3" hidden="1" outlineLevel="1">
      <c r="A541" s="2" t="s">
        <v>287</v>
      </c>
    </row>
    <row r="542" spans="1:3" hidden="1" outlineLevel="1">
      <c r="A542" s="31" t="s">
        <v>1216</v>
      </c>
    </row>
    <row r="543" spans="1:3" hidden="1" outlineLevel="1">
      <c r="A543" s="31" t="s">
        <v>1217</v>
      </c>
    </row>
    <row r="544" spans="1:3" hidden="1" outlineLevel="1">
      <c r="A544" s="31" t="s">
        <v>1218</v>
      </c>
    </row>
    <row r="545" spans="1:9" hidden="1" outlineLevel="1">
      <c r="A545" s="31" t="s">
        <v>1219</v>
      </c>
    </row>
    <row r="546" spans="1:9" hidden="1" outlineLevel="1">
      <c r="A546" s="31" t="s">
        <v>1220</v>
      </c>
    </row>
    <row r="547" spans="1:9" hidden="1" outlineLevel="1">
      <c r="A547" s="31" t="s">
        <v>1200</v>
      </c>
    </row>
    <row r="548" spans="1:9" hidden="1" outlineLevel="1">
      <c r="A548" s="31" t="s">
        <v>1221</v>
      </c>
    </row>
    <row r="549" spans="1:9" hidden="1" outlineLevel="1">
      <c r="A549" s="62" t="s">
        <v>1186</v>
      </c>
      <c r="B549" s="62" t="s">
        <v>289</v>
      </c>
      <c r="C549" s="62" t="s">
        <v>289</v>
      </c>
      <c r="D549" s="62" t="s">
        <v>289</v>
      </c>
      <c r="E549" s="62" t="s">
        <v>289</v>
      </c>
      <c r="F549" s="62" t="s">
        <v>289</v>
      </c>
      <c r="G549" s="62" t="s">
        <v>289</v>
      </c>
      <c r="H549" s="62" t="s">
        <v>289</v>
      </c>
    </row>
    <row r="550" spans="1:9" hidden="1" outlineLevel="1">
      <c r="A550" s="62" t="s">
        <v>1187</v>
      </c>
      <c r="B550" s="62" t="s">
        <v>906</v>
      </c>
      <c r="C550" s="62" t="s">
        <v>1222</v>
      </c>
      <c r="D550" s="62" t="s">
        <v>1223</v>
      </c>
      <c r="E550" s="62" t="s">
        <v>1224</v>
      </c>
      <c r="F550" s="62" t="s">
        <v>1225</v>
      </c>
      <c r="G550" s="62" t="s">
        <v>1226</v>
      </c>
      <c r="H550" s="62" t="s">
        <v>1227</v>
      </c>
    </row>
    <row r="551" spans="1:9" hidden="1" outlineLevel="1"/>
    <row r="552" spans="1:9">
      <c r="B552" s="15" t="s">
        <v>61</v>
      </c>
      <c r="C552" s="15" t="s">
        <v>62</v>
      </c>
      <c r="D552" s="15" t="s">
        <v>63</v>
      </c>
      <c r="E552" s="15" t="s">
        <v>64</v>
      </c>
      <c r="F552" s="15" t="s">
        <v>65</v>
      </c>
      <c r="G552" s="15" t="s">
        <v>66</v>
      </c>
      <c r="H552" s="15" t="s">
        <v>67</v>
      </c>
    </row>
    <row r="553" spans="1:9">
      <c r="A553" s="4" t="s">
        <v>107</v>
      </c>
      <c r="B553" s="37">
        <f>B$191</f>
        <v>0</v>
      </c>
      <c r="C553" s="63"/>
      <c r="D553" s="63"/>
      <c r="E553" s="36">
        <f>E$191</f>
        <v>0</v>
      </c>
      <c r="F553" s="63"/>
      <c r="G553" s="63"/>
      <c r="H553" s="63"/>
      <c r="I553" s="17"/>
    </row>
    <row r="554" spans="1:9">
      <c r="A554" s="4" t="s">
        <v>112</v>
      </c>
      <c r="B554" s="37">
        <f>B$197</f>
        <v>0</v>
      </c>
      <c r="C554" s="37">
        <f>C$197</f>
        <v>0</v>
      </c>
      <c r="D554" s="63"/>
      <c r="E554" s="36">
        <f>E$197</f>
        <v>0</v>
      </c>
      <c r="F554" s="63"/>
      <c r="G554" s="63"/>
      <c r="H554" s="63"/>
      <c r="I554" s="17"/>
    </row>
    <row r="555" spans="1:9">
      <c r="A555" s="4" t="s">
        <v>117</v>
      </c>
      <c r="B555" s="37">
        <f>B$203</f>
        <v>0</v>
      </c>
      <c r="C555" s="63"/>
      <c r="D555" s="63"/>
      <c r="E555" s="63"/>
      <c r="F555" s="63"/>
      <c r="G555" s="63"/>
      <c r="H555" s="63"/>
      <c r="I555" s="17"/>
    </row>
    <row r="556" spans="1:9">
      <c r="A556" s="4" t="s">
        <v>122</v>
      </c>
      <c r="B556" s="37">
        <f>B$209</f>
        <v>0</v>
      </c>
      <c r="C556" s="63"/>
      <c r="D556" s="63"/>
      <c r="E556" s="36">
        <f>E$209</f>
        <v>0</v>
      </c>
      <c r="F556" s="63"/>
      <c r="G556" s="63"/>
      <c r="H556" s="63"/>
      <c r="I556" s="17"/>
    </row>
    <row r="557" spans="1:9">
      <c r="A557" s="4" t="s">
        <v>127</v>
      </c>
      <c r="B557" s="37">
        <f>B$215</f>
        <v>0</v>
      </c>
      <c r="C557" s="37">
        <f>C$215</f>
        <v>0</v>
      </c>
      <c r="D557" s="63"/>
      <c r="E557" s="36">
        <f>E$215</f>
        <v>0</v>
      </c>
      <c r="F557" s="63"/>
      <c r="G557" s="63"/>
      <c r="H557" s="63"/>
      <c r="I557" s="17"/>
    </row>
    <row r="558" spans="1:9">
      <c r="A558" s="4" t="s">
        <v>132</v>
      </c>
      <c r="B558" s="37">
        <f>B$221</f>
        <v>0</v>
      </c>
      <c r="C558" s="63"/>
      <c r="D558" s="63"/>
      <c r="E558" s="63"/>
      <c r="F558" s="63"/>
      <c r="G558" s="63"/>
      <c r="H558" s="63"/>
      <c r="I558" s="17"/>
    </row>
    <row r="559" spans="1:9">
      <c r="A559" s="4" t="s">
        <v>137</v>
      </c>
      <c r="B559" s="37">
        <f>B$227</f>
        <v>0</v>
      </c>
      <c r="C559" s="37">
        <f>C$227</f>
        <v>0</v>
      </c>
      <c r="D559" s="63"/>
      <c r="E559" s="36">
        <f>E$227</f>
        <v>0</v>
      </c>
      <c r="F559" s="63"/>
      <c r="G559" s="63"/>
      <c r="H559" s="63"/>
      <c r="I559" s="17"/>
    </row>
    <row r="560" spans="1:9">
      <c r="A560" s="4" t="s">
        <v>142</v>
      </c>
      <c r="B560" s="37">
        <f>B$233</f>
        <v>0</v>
      </c>
      <c r="C560" s="37">
        <f>C$233</f>
        <v>0</v>
      </c>
      <c r="D560" s="63"/>
      <c r="E560" s="36">
        <f>E$233</f>
        <v>0</v>
      </c>
      <c r="F560" s="63"/>
      <c r="G560" s="63"/>
      <c r="H560" s="63"/>
      <c r="I560" s="17"/>
    </row>
    <row r="561" spans="1:9">
      <c r="A561" s="4" t="s">
        <v>147</v>
      </c>
      <c r="B561" s="37">
        <f>B$239</f>
        <v>0</v>
      </c>
      <c r="C561" s="37">
        <f>C$239</f>
        <v>0</v>
      </c>
      <c r="D561" s="63"/>
      <c r="E561" s="36">
        <f>E$239</f>
        <v>0</v>
      </c>
      <c r="F561" s="63"/>
      <c r="G561" s="63"/>
      <c r="H561" s="63"/>
      <c r="I561" s="17"/>
    </row>
    <row r="562" spans="1:9">
      <c r="A562" s="4" t="s">
        <v>152</v>
      </c>
      <c r="B562" s="37">
        <f>B$245</f>
        <v>0</v>
      </c>
      <c r="C562" s="37">
        <f>C$245</f>
        <v>0</v>
      </c>
      <c r="D562" s="37">
        <f>D$245</f>
        <v>0</v>
      </c>
      <c r="E562" s="36">
        <f>E$245</f>
        <v>0</v>
      </c>
      <c r="F562" s="63"/>
      <c r="G562" s="63"/>
      <c r="H562" s="63"/>
      <c r="I562" s="17"/>
    </row>
    <row r="563" spans="1:9">
      <c r="A563" s="4" t="s">
        <v>157</v>
      </c>
      <c r="B563" s="37">
        <f>B$251</f>
        <v>0</v>
      </c>
      <c r="C563" s="37">
        <f>C$251</f>
        <v>0</v>
      </c>
      <c r="D563" s="37">
        <f>D$251</f>
        <v>0</v>
      </c>
      <c r="E563" s="36">
        <f>E$251</f>
        <v>0</v>
      </c>
      <c r="F563" s="63"/>
      <c r="G563" s="63"/>
      <c r="H563" s="63"/>
      <c r="I563" s="17"/>
    </row>
    <row r="564" spans="1:9">
      <c r="A564" s="4" t="s">
        <v>162</v>
      </c>
      <c r="B564" s="37">
        <f>B$257</f>
        <v>0</v>
      </c>
      <c r="C564" s="37">
        <f>C$257</f>
        <v>0</v>
      </c>
      <c r="D564" s="37">
        <f>D$257</f>
        <v>0</v>
      </c>
      <c r="E564" s="36">
        <f>E$257</f>
        <v>0</v>
      </c>
      <c r="F564" s="36">
        <f>F$257</f>
        <v>0</v>
      </c>
      <c r="G564" s="36">
        <f>G$257</f>
        <v>0</v>
      </c>
      <c r="H564" s="37">
        <f>H$257</f>
        <v>0</v>
      </c>
      <c r="I564" s="17"/>
    </row>
    <row r="565" spans="1:9">
      <c r="A565" s="4" t="s">
        <v>167</v>
      </c>
      <c r="B565" s="37">
        <f>B$263</f>
        <v>0</v>
      </c>
      <c r="C565" s="37">
        <f>C$263</f>
        <v>0</v>
      </c>
      <c r="D565" s="37">
        <f>D$263</f>
        <v>0</v>
      </c>
      <c r="E565" s="36">
        <f>E$263</f>
        <v>0</v>
      </c>
      <c r="F565" s="36">
        <f>F$263</f>
        <v>0</v>
      </c>
      <c r="G565" s="36">
        <f>G$263</f>
        <v>0</v>
      </c>
      <c r="H565" s="37">
        <f>H$263</f>
        <v>0</v>
      </c>
      <c r="I565" s="17"/>
    </row>
    <row r="566" spans="1:9">
      <c r="A566" s="4" t="s">
        <v>172</v>
      </c>
      <c r="B566" s="37">
        <f>B$269</f>
        <v>0</v>
      </c>
      <c r="C566" s="37">
        <f>C$269</f>
        <v>0</v>
      </c>
      <c r="D566" s="37">
        <f>D$269</f>
        <v>0</v>
      </c>
      <c r="E566" s="36">
        <f>E$269</f>
        <v>0</v>
      </c>
      <c r="F566" s="36">
        <f>F$269</f>
        <v>0</v>
      </c>
      <c r="G566" s="36">
        <f>G$269</f>
        <v>0</v>
      </c>
      <c r="H566" s="37">
        <f>H$269</f>
        <v>0</v>
      </c>
      <c r="I566" s="17"/>
    </row>
    <row r="567" spans="1:9">
      <c r="A567" s="4" t="s">
        <v>177</v>
      </c>
      <c r="B567" s="37">
        <f>B$275</f>
        <v>0</v>
      </c>
      <c r="C567" s="63"/>
      <c r="D567" s="63"/>
      <c r="E567" s="63"/>
      <c r="F567" s="63"/>
      <c r="G567" s="63"/>
      <c r="H567" s="63"/>
      <c r="I567" s="17"/>
    </row>
    <row r="568" spans="1:9">
      <c r="A568" s="4" t="s">
        <v>182</v>
      </c>
      <c r="B568" s="37">
        <f>B$281</f>
        <v>0</v>
      </c>
      <c r="C568" s="63"/>
      <c r="D568" s="63"/>
      <c r="E568" s="63"/>
      <c r="F568" s="63"/>
      <c r="G568" s="63"/>
      <c r="H568" s="63"/>
      <c r="I568" s="17"/>
    </row>
    <row r="569" spans="1:9">
      <c r="A569" s="4" t="s">
        <v>187</v>
      </c>
      <c r="B569" s="37">
        <f>B$287</f>
        <v>0</v>
      </c>
      <c r="C569" s="63"/>
      <c r="D569" s="63"/>
      <c r="E569" s="63"/>
      <c r="F569" s="63"/>
      <c r="G569" s="63"/>
      <c r="H569" s="63"/>
      <c r="I569" s="17"/>
    </row>
    <row r="570" spans="1:9">
      <c r="A570" s="4" t="s">
        <v>192</v>
      </c>
      <c r="B570" s="37">
        <f>B$293</f>
        <v>0</v>
      </c>
      <c r="C570" s="63"/>
      <c r="D570" s="63"/>
      <c r="E570" s="63"/>
      <c r="F570" s="63"/>
      <c r="G570" s="63"/>
      <c r="H570" s="63"/>
      <c r="I570" s="17"/>
    </row>
    <row r="571" spans="1:9">
      <c r="A571" s="4" t="s">
        <v>197</v>
      </c>
      <c r="B571" s="37">
        <f>B$299</f>
        <v>0</v>
      </c>
      <c r="C571" s="37">
        <f>C$299</f>
        <v>0</v>
      </c>
      <c r="D571" s="37">
        <f>D$299</f>
        <v>0</v>
      </c>
      <c r="E571" s="63"/>
      <c r="F571" s="63"/>
      <c r="G571" s="63"/>
      <c r="H571" s="63"/>
      <c r="I571" s="17"/>
    </row>
    <row r="572" spans="1:9">
      <c r="A572" s="4" t="s">
        <v>202</v>
      </c>
      <c r="B572" s="37">
        <f>B$305</f>
        <v>0</v>
      </c>
      <c r="C572" s="63"/>
      <c r="D572" s="63"/>
      <c r="E572" s="36">
        <f>E$305</f>
        <v>0</v>
      </c>
      <c r="F572" s="63"/>
      <c r="G572" s="63"/>
      <c r="H572" s="63"/>
      <c r="I572" s="17"/>
    </row>
    <row r="573" spans="1:9">
      <c r="A573" s="4" t="s">
        <v>207</v>
      </c>
      <c r="B573" s="37">
        <f>B$311</f>
        <v>0</v>
      </c>
      <c r="C573" s="63"/>
      <c r="D573" s="63"/>
      <c r="E573" s="36">
        <f>E$311</f>
        <v>0</v>
      </c>
      <c r="F573" s="63"/>
      <c r="G573" s="63"/>
      <c r="H573" s="63"/>
      <c r="I573" s="17"/>
    </row>
    <row r="574" spans="1:9">
      <c r="A574" s="4" t="s">
        <v>212</v>
      </c>
      <c r="B574" s="37">
        <f>B$317</f>
        <v>0</v>
      </c>
      <c r="C574" s="63"/>
      <c r="D574" s="63"/>
      <c r="E574" s="36">
        <f>E$317</f>
        <v>0</v>
      </c>
      <c r="F574" s="63"/>
      <c r="G574" s="63"/>
      <c r="H574" s="37">
        <f>H$317</f>
        <v>0</v>
      </c>
      <c r="I574" s="17"/>
    </row>
    <row r="575" spans="1:9">
      <c r="A575" s="4" t="s">
        <v>217</v>
      </c>
      <c r="B575" s="37">
        <f>B$323</f>
        <v>0</v>
      </c>
      <c r="C575" s="37">
        <f>C$323</f>
        <v>0</v>
      </c>
      <c r="D575" s="37">
        <f>D$323</f>
        <v>0</v>
      </c>
      <c r="E575" s="36">
        <f>E$323</f>
        <v>0</v>
      </c>
      <c r="F575" s="63"/>
      <c r="G575" s="63"/>
      <c r="H575" s="37">
        <f>H$323</f>
        <v>0</v>
      </c>
      <c r="I575" s="17"/>
    </row>
    <row r="576" spans="1:9">
      <c r="A576" s="4" t="s">
        <v>222</v>
      </c>
      <c r="B576" s="37">
        <f>B$329</f>
        <v>0</v>
      </c>
      <c r="C576" s="63"/>
      <c r="D576" s="63"/>
      <c r="E576" s="36">
        <f>E$329</f>
        <v>0</v>
      </c>
      <c r="F576" s="63"/>
      <c r="G576" s="63"/>
      <c r="H576" s="37">
        <f>H$329</f>
        <v>0</v>
      </c>
      <c r="I576" s="17"/>
    </row>
    <row r="577" spans="1:9">
      <c r="A577" s="4" t="s">
        <v>227</v>
      </c>
      <c r="B577" s="37">
        <f>B$335</f>
        <v>0</v>
      </c>
      <c r="C577" s="37">
        <f>C$335</f>
        <v>0</v>
      </c>
      <c r="D577" s="37">
        <f>D$335</f>
        <v>0</v>
      </c>
      <c r="E577" s="36">
        <f>E$335</f>
        <v>0</v>
      </c>
      <c r="F577" s="63"/>
      <c r="G577" s="63"/>
      <c r="H577" s="37">
        <f>H$335</f>
        <v>0</v>
      </c>
      <c r="I577" s="17"/>
    </row>
    <row r="578" spans="1:9">
      <c r="A578" s="4" t="s">
        <v>232</v>
      </c>
      <c r="B578" s="37">
        <f>B$341</f>
        <v>0</v>
      </c>
      <c r="C578" s="63"/>
      <c r="D578" s="63"/>
      <c r="E578" s="36">
        <f>E$341</f>
        <v>0</v>
      </c>
      <c r="F578" s="63"/>
      <c r="G578" s="63"/>
      <c r="H578" s="37">
        <f>H$341</f>
        <v>0</v>
      </c>
      <c r="I578" s="17"/>
    </row>
    <row r="579" spans="1:9">
      <c r="A579" s="4" t="s">
        <v>237</v>
      </c>
      <c r="B579" s="37">
        <f>B$347</f>
        <v>0</v>
      </c>
      <c r="C579" s="37">
        <f>C$347</f>
        <v>0</v>
      </c>
      <c r="D579" s="37">
        <f>D$347</f>
        <v>0</v>
      </c>
      <c r="E579" s="36">
        <f>E$347</f>
        <v>0</v>
      </c>
      <c r="F579" s="63"/>
      <c r="G579" s="63"/>
      <c r="H579" s="37">
        <f>H$347</f>
        <v>0</v>
      </c>
      <c r="I579" s="17"/>
    </row>
    <row r="580" spans="1:9">
      <c r="A580" s="4" t="s">
        <v>106</v>
      </c>
      <c r="B580" s="37">
        <f>B$190</f>
        <v>0</v>
      </c>
      <c r="C580" s="63"/>
      <c r="D580" s="63"/>
      <c r="E580" s="36">
        <f>E$190</f>
        <v>0</v>
      </c>
      <c r="F580" s="63"/>
      <c r="G580" s="63"/>
      <c r="H580" s="63"/>
      <c r="I580" s="17"/>
    </row>
    <row r="581" spans="1:9">
      <c r="A581" s="4" t="s">
        <v>111</v>
      </c>
      <c r="B581" s="37">
        <f>B$196</f>
        <v>0</v>
      </c>
      <c r="C581" s="37">
        <f>C$196</f>
        <v>0</v>
      </c>
      <c r="D581" s="63"/>
      <c r="E581" s="36">
        <f>E$196</f>
        <v>0</v>
      </c>
      <c r="F581" s="63"/>
      <c r="G581" s="63"/>
      <c r="H581" s="63"/>
      <c r="I581" s="17"/>
    </row>
    <row r="582" spans="1:9">
      <c r="A582" s="4" t="s">
        <v>116</v>
      </c>
      <c r="B582" s="37">
        <f>B$202</f>
        <v>0</v>
      </c>
      <c r="C582" s="63"/>
      <c r="D582" s="63"/>
      <c r="E582" s="63"/>
      <c r="F582" s="63"/>
      <c r="G582" s="63"/>
      <c r="H582" s="63"/>
      <c r="I582" s="17"/>
    </row>
    <row r="583" spans="1:9">
      <c r="A583" s="4" t="s">
        <v>121</v>
      </c>
      <c r="B583" s="37">
        <f>B$208</f>
        <v>0</v>
      </c>
      <c r="C583" s="63"/>
      <c r="D583" s="63"/>
      <c r="E583" s="36">
        <f>E$208</f>
        <v>0</v>
      </c>
      <c r="F583" s="63"/>
      <c r="G583" s="63"/>
      <c r="H583" s="63"/>
      <c r="I583" s="17"/>
    </row>
    <row r="584" spans="1:9">
      <c r="A584" s="4" t="s">
        <v>126</v>
      </c>
      <c r="B584" s="37">
        <f>B$214</f>
        <v>0</v>
      </c>
      <c r="C584" s="37">
        <f>C$214</f>
        <v>0</v>
      </c>
      <c r="D584" s="63"/>
      <c r="E584" s="36">
        <f>E$214</f>
        <v>0</v>
      </c>
      <c r="F584" s="63"/>
      <c r="G584" s="63"/>
      <c r="H584" s="63"/>
      <c r="I584" s="17"/>
    </row>
    <row r="585" spans="1:9">
      <c r="A585" s="4" t="s">
        <v>131</v>
      </c>
      <c r="B585" s="37">
        <f>B$220</f>
        <v>0</v>
      </c>
      <c r="C585" s="63"/>
      <c r="D585" s="63"/>
      <c r="E585" s="63"/>
      <c r="F585" s="63"/>
      <c r="G585" s="63"/>
      <c r="H585" s="63"/>
      <c r="I585" s="17"/>
    </row>
    <row r="586" spans="1:9">
      <c r="A586" s="4" t="s">
        <v>136</v>
      </c>
      <c r="B586" s="37">
        <f>B$226</f>
        <v>0</v>
      </c>
      <c r="C586" s="37">
        <f>C$226</f>
        <v>0</v>
      </c>
      <c r="D586" s="63"/>
      <c r="E586" s="36">
        <f>E$226</f>
        <v>0</v>
      </c>
      <c r="F586" s="63"/>
      <c r="G586" s="63"/>
      <c r="H586" s="63"/>
      <c r="I586" s="17"/>
    </row>
    <row r="587" spans="1:9">
      <c r="A587" s="4" t="s">
        <v>141</v>
      </c>
      <c r="B587" s="37">
        <f>B$232</f>
        <v>0</v>
      </c>
      <c r="C587" s="37">
        <f>C$232</f>
        <v>0</v>
      </c>
      <c r="D587" s="63"/>
      <c r="E587" s="36">
        <f>E$232</f>
        <v>0</v>
      </c>
      <c r="F587" s="63"/>
      <c r="G587" s="63"/>
      <c r="H587" s="63"/>
      <c r="I587" s="17"/>
    </row>
    <row r="588" spans="1:9">
      <c r="A588" s="4" t="s">
        <v>146</v>
      </c>
      <c r="B588" s="37">
        <f>B$238</f>
        <v>0</v>
      </c>
      <c r="C588" s="37">
        <f>C$238</f>
        <v>0</v>
      </c>
      <c r="D588" s="63"/>
      <c r="E588" s="36">
        <f>E$238</f>
        <v>0</v>
      </c>
      <c r="F588" s="63"/>
      <c r="G588" s="63"/>
      <c r="H588" s="63"/>
      <c r="I588" s="17"/>
    </row>
    <row r="589" spans="1:9">
      <c r="A589" s="4" t="s">
        <v>151</v>
      </c>
      <c r="B589" s="37">
        <f>B$244</f>
        <v>0</v>
      </c>
      <c r="C589" s="37">
        <f>C$244</f>
        <v>0</v>
      </c>
      <c r="D589" s="37">
        <f>D$244</f>
        <v>0</v>
      </c>
      <c r="E589" s="36">
        <f>E$244</f>
        <v>0</v>
      </c>
      <c r="F589" s="63"/>
      <c r="G589" s="63"/>
      <c r="H589" s="63"/>
      <c r="I589" s="17"/>
    </row>
    <row r="590" spans="1:9">
      <c r="A590" s="4" t="s">
        <v>156</v>
      </c>
      <c r="B590" s="37">
        <f>B$250</f>
        <v>0</v>
      </c>
      <c r="C590" s="37">
        <f>C$250</f>
        <v>0</v>
      </c>
      <c r="D590" s="37">
        <f>D$250</f>
        <v>0</v>
      </c>
      <c r="E590" s="36">
        <f>E$250</f>
        <v>0</v>
      </c>
      <c r="F590" s="63"/>
      <c r="G590" s="63"/>
      <c r="H590" s="63"/>
      <c r="I590" s="17"/>
    </row>
    <row r="591" spans="1:9">
      <c r="A591" s="4" t="s">
        <v>161</v>
      </c>
      <c r="B591" s="37">
        <f>B$256</f>
        <v>0</v>
      </c>
      <c r="C591" s="37">
        <f>C$256</f>
        <v>0</v>
      </c>
      <c r="D591" s="37">
        <f>D$256</f>
        <v>0</v>
      </c>
      <c r="E591" s="36">
        <f>E$256</f>
        <v>0</v>
      </c>
      <c r="F591" s="36">
        <f>F$256</f>
        <v>0</v>
      </c>
      <c r="G591" s="36">
        <f>G$256</f>
        <v>0</v>
      </c>
      <c r="H591" s="37">
        <f>H$256</f>
        <v>0</v>
      </c>
      <c r="I591" s="17"/>
    </row>
    <row r="592" spans="1:9">
      <c r="A592" s="4" t="s">
        <v>166</v>
      </c>
      <c r="B592" s="37">
        <f>B$262</f>
        <v>0</v>
      </c>
      <c r="C592" s="37">
        <f>C$262</f>
        <v>0</v>
      </c>
      <c r="D592" s="37">
        <f>D$262</f>
        <v>0</v>
      </c>
      <c r="E592" s="36">
        <f>E$262</f>
        <v>0</v>
      </c>
      <c r="F592" s="36">
        <f>F$262</f>
        <v>0</v>
      </c>
      <c r="G592" s="36">
        <f>G$262</f>
        <v>0</v>
      </c>
      <c r="H592" s="37">
        <f>H$262</f>
        <v>0</v>
      </c>
      <c r="I592" s="17"/>
    </row>
    <row r="593" spans="1:9">
      <c r="A593" s="4" t="s">
        <v>171</v>
      </c>
      <c r="B593" s="37">
        <f>B$268</f>
        <v>0</v>
      </c>
      <c r="C593" s="37">
        <f>C$268</f>
        <v>0</v>
      </c>
      <c r="D593" s="37">
        <f>D$268</f>
        <v>0</v>
      </c>
      <c r="E593" s="36">
        <f>E$268</f>
        <v>0</v>
      </c>
      <c r="F593" s="36">
        <f>F$268</f>
        <v>0</v>
      </c>
      <c r="G593" s="36">
        <f>G$268</f>
        <v>0</v>
      </c>
      <c r="H593" s="37">
        <f>H$268</f>
        <v>0</v>
      </c>
      <c r="I593" s="17"/>
    </row>
    <row r="594" spans="1:9">
      <c r="A594" s="4" t="s">
        <v>176</v>
      </c>
      <c r="B594" s="37">
        <f>B$274</f>
        <v>0</v>
      </c>
      <c r="C594" s="63"/>
      <c r="D594" s="63"/>
      <c r="E594" s="63"/>
      <c r="F594" s="63"/>
      <c r="G594" s="63"/>
      <c r="H594" s="63"/>
      <c r="I594" s="17"/>
    </row>
    <row r="595" spans="1:9">
      <c r="A595" s="4" t="s">
        <v>181</v>
      </c>
      <c r="B595" s="37">
        <f>B$280</f>
        <v>0</v>
      </c>
      <c r="C595" s="63"/>
      <c r="D595" s="63"/>
      <c r="E595" s="63"/>
      <c r="F595" s="63"/>
      <c r="G595" s="63"/>
      <c r="H595" s="63"/>
      <c r="I595" s="17"/>
    </row>
    <row r="596" spans="1:9">
      <c r="A596" s="4" t="s">
        <v>186</v>
      </c>
      <c r="B596" s="37">
        <f>B$286</f>
        <v>0</v>
      </c>
      <c r="C596" s="63"/>
      <c r="D596" s="63"/>
      <c r="E596" s="63"/>
      <c r="F596" s="63"/>
      <c r="G596" s="63"/>
      <c r="H596" s="63"/>
      <c r="I596" s="17"/>
    </row>
    <row r="597" spans="1:9">
      <c r="A597" s="4" t="s">
        <v>191</v>
      </c>
      <c r="B597" s="37">
        <f>B$292</f>
        <v>0</v>
      </c>
      <c r="C597" s="63"/>
      <c r="D597" s="63"/>
      <c r="E597" s="63"/>
      <c r="F597" s="63"/>
      <c r="G597" s="63"/>
      <c r="H597" s="63"/>
      <c r="I597" s="17"/>
    </row>
    <row r="598" spans="1:9">
      <c r="A598" s="4" t="s">
        <v>196</v>
      </c>
      <c r="B598" s="37">
        <f>B$298</f>
        <v>0</v>
      </c>
      <c r="C598" s="37">
        <f>C$298</f>
        <v>0</v>
      </c>
      <c r="D598" s="37">
        <f>D$298</f>
        <v>0</v>
      </c>
      <c r="E598" s="63"/>
      <c r="F598" s="63"/>
      <c r="G598" s="63"/>
      <c r="H598" s="63"/>
      <c r="I598" s="17"/>
    </row>
    <row r="599" spans="1:9">
      <c r="A599" s="4" t="s">
        <v>201</v>
      </c>
      <c r="B599" s="37">
        <f>B$304</f>
        <v>0</v>
      </c>
      <c r="C599" s="63"/>
      <c r="D599" s="63"/>
      <c r="E599" s="36">
        <f>E$304</f>
        <v>0</v>
      </c>
      <c r="F599" s="63"/>
      <c r="G599" s="63"/>
      <c r="H599" s="63"/>
      <c r="I599" s="17"/>
    </row>
    <row r="600" spans="1:9">
      <c r="A600" s="4" t="s">
        <v>206</v>
      </c>
      <c r="B600" s="37">
        <f>B$310</f>
        <v>0</v>
      </c>
      <c r="C600" s="63"/>
      <c r="D600" s="63"/>
      <c r="E600" s="36">
        <f>E$310</f>
        <v>0</v>
      </c>
      <c r="F600" s="63"/>
      <c r="G600" s="63"/>
      <c r="H600" s="63"/>
      <c r="I600" s="17"/>
    </row>
    <row r="601" spans="1:9">
      <c r="A601" s="4" t="s">
        <v>211</v>
      </c>
      <c r="B601" s="37">
        <f>B$316</f>
        <v>0</v>
      </c>
      <c r="C601" s="63"/>
      <c r="D601" s="63"/>
      <c r="E601" s="36">
        <f>E$316</f>
        <v>0</v>
      </c>
      <c r="F601" s="63"/>
      <c r="G601" s="63"/>
      <c r="H601" s="37">
        <f>H$316</f>
        <v>0</v>
      </c>
      <c r="I601" s="17"/>
    </row>
    <row r="602" spans="1:9">
      <c r="A602" s="4" t="s">
        <v>216</v>
      </c>
      <c r="B602" s="37">
        <f>B$322</f>
        <v>0</v>
      </c>
      <c r="C602" s="37">
        <f>C$322</f>
        <v>0</v>
      </c>
      <c r="D602" s="37">
        <f>D$322</f>
        <v>0</v>
      </c>
      <c r="E602" s="36">
        <f>E$322</f>
        <v>0</v>
      </c>
      <c r="F602" s="63"/>
      <c r="G602" s="63"/>
      <c r="H602" s="37">
        <f>H$322</f>
        <v>0</v>
      </c>
      <c r="I602" s="17"/>
    </row>
    <row r="603" spans="1:9">
      <c r="A603" s="4" t="s">
        <v>221</v>
      </c>
      <c r="B603" s="37">
        <f>B$328</f>
        <v>0</v>
      </c>
      <c r="C603" s="63"/>
      <c r="D603" s="63"/>
      <c r="E603" s="36">
        <f>E$328</f>
        <v>0</v>
      </c>
      <c r="F603" s="63"/>
      <c r="G603" s="63"/>
      <c r="H603" s="37">
        <f>H$328</f>
        <v>0</v>
      </c>
      <c r="I603" s="17"/>
    </row>
    <row r="604" spans="1:9">
      <c r="A604" s="4" t="s">
        <v>226</v>
      </c>
      <c r="B604" s="37">
        <f>B$334</f>
        <v>0</v>
      </c>
      <c r="C604" s="37">
        <f>C$334</f>
        <v>0</v>
      </c>
      <c r="D604" s="37">
        <f>D$334</f>
        <v>0</v>
      </c>
      <c r="E604" s="36">
        <f>E$334</f>
        <v>0</v>
      </c>
      <c r="F604" s="63"/>
      <c r="G604" s="63"/>
      <c r="H604" s="37">
        <f>H$334</f>
        <v>0</v>
      </c>
      <c r="I604" s="17"/>
    </row>
    <row r="605" spans="1:9">
      <c r="A605" s="4" t="s">
        <v>231</v>
      </c>
      <c r="B605" s="37">
        <f>B$340</f>
        <v>0</v>
      </c>
      <c r="C605" s="63"/>
      <c r="D605" s="63"/>
      <c r="E605" s="36">
        <f>E$340</f>
        <v>0</v>
      </c>
      <c r="F605" s="63"/>
      <c r="G605" s="63"/>
      <c r="H605" s="37">
        <f>H$340</f>
        <v>0</v>
      </c>
      <c r="I605" s="17"/>
    </row>
    <row r="606" spans="1:9">
      <c r="A606" s="4" t="s">
        <v>236</v>
      </c>
      <c r="B606" s="37">
        <f>B$346</f>
        <v>0</v>
      </c>
      <c r="C606" s="37">
        <f>C$346</f>
        <v>0</v>
      </c>
      <c r="D606" s="37">
        <f>D$346</f>
        <v>0</v>
      </c>
      <c r="E606" s="36">
        <f>E$346</f>
        <v>0</v>
      </c>
      <c r="F606" s="63"/>
      <c r="G606" s="63"/>
      <c r="H606" s="37">
        <f>H$346</f>
        <v>0</v>
      </c>
      <c r="I606" s="17"/>
    </row>
    <row r="607" spans="1:9">
      <c r="A607" s="4" t="s">
        <v>105</v>
      </c>
      <c r="B607" s="37">
        <f>B$189</f>
        <v>0</v>
      </c>
      <c r="C607" s="63"/>
      <c r="D607" s="63"/>
      <c r="E607" s="36">
        <f>E$189</f>
        <v>0</v>
      </c>
      <c r="F607" s="63"/>
      <c r="G607" s="63"/>
      <c r="H607" s="63"/>
      <c r="I607" s="17"/>
    </row>
    <row r="608" spans="1:9">
      <c r="A608" s="4" t="s">
        <v>110</v>
      </c>
      <c r="B608" s="37">
        <f>B$195</f>
        <v>0</v>
      </c>
      <c r="C608" s="37">
        <f>C$195</f>
        <v>0</v>
      </c>
      <c r="D608" s="63"/>
      <c r="E608" s="36">
        <f>E$195</f>
        <v>0</v>
      </c>
      <c r="F608" s="63"/>
      <c r="G608" s="63"/>
      <c r="H608" s="63"/>
      <c r="I608" s="17"/>
    </row>
    <row r="609" spans="1:9">
      <c r="A609" s="4" t="s">
        <v>115</v>
      </c>
      <c r="B609" s="37">
        <f>B$201</f>
        <v>0</v>
      </c>
      <c r="C609" s="63"/>
      <c r="D609" s="63"/>
      <c r="E609" s="63"/>
      <c r="F609" s="63"/>
      <c r="G609" s="63"/>
      <c r="H609" s="63"/>
      <c r="I609" s="17"/>
    </row>
    <row r="610" spans="1:9">
      <c r="A610" s="4" t="s">
        <v>120</v>
      </c>
      <c r="B610" s="37">
        <f>B$207</f>
        <v>0</v>
      </c>
      <c r="C610" s="63"/>
      <c r="D610" s="63"/>
      <c r="E610" s="36">
        <f>E$207</f>
        <v>0</v>
      </c>
      <c r="F610" s="63"/>
      <c r="G610" s="63"/>
      <c r="H610" s="63"/>
      <c r="I610" s="17"/>
    </row>
    <row r="611" spans="1:9">
      <c r="A611" s="4" t="s">
        <v>125</v>
      </c>
      <c r="B611" s="37">
        <f>B$213</f>
        <v>0</v>
      </c>
      <c r="C611" s="37">
        <f>C$213</f>
        <v>0</v>
      </c>
      <c r="D611" s="63"/>
      <c r="E611" s="36">
        <f>E$213</f>
        <v>0</v>
      </c>
      <c r="F611" s="63"/>
      <c r="G611" s="63"/>
      <c r="H611" s="63"/>
      <c r="I611" s="17"/>
    </row>
    <row r="612" spans="1:9">
      <c r="A612" s="4" t="s">
        <v>130</v>
      </c>
      <c r="B612" s="37">
        <f>B$219</f>
        <v>0</v>
      </c>
      <c r="C612" s="63"/>
      <c r="D612" s="63"/>
      <c r="E612" s="63"/>
      <c r="F612" s="63"/>
      <c r="G612" s="63"/>
      <c r="H612" s="63"/>
      <c r="I612" s="17"/>
    </row>
    <row r="613" spans="1:9">
      <c r="A613" s="4" t="s">
        <v>135</v>
      </c>
      <c r="B613" s="37">
        <f>B$225</f>
        <v>0</v>
      </c>
      <c r="C613" s="37">
        <f>C$225</f>
        <v>0</v>
      </c>
      <c r="D613" s="63"/>
      <c r="E613" s="36">
        <f>E$225</f>
        <v>0</v>
      </c>
      <c r="F613" s="63"/>
      <c r="G613" s="63"/>
      <c r="H613" s="63"/>
      <c r="I613" s="17"/>
    </row>
    <row r="614" spans="1:9">
      <c r="A614" s="4" t="s">
        <v>140</v>
      </c>
      <c r="B614" s="37">
        <f>B$231</f>
        <v>0</v>
      </c>
      <c r="C614" s="37">
        <f>C$231</f>
        <v>0</v>
      </c>
      <c r="D614" s="63"/>
      <c r="E614" s="36">
        <f>E$231</f>
        <v>0</v>
      </c>
      <c r="F614" s="63"/>
      <c r="G614" s="63"/>
      <c r="H614" s="63"/>
      <c r="I614" s="17"/>
    </row>
    <row r="615" spans="1:9">
      <c r="A615" s="4" t="s">
        <v>145</v>
      </c>
      <c r="B615" s="37">
        <f>B$237</f>
        <v>0</v>
      </c>
      <c r="C615" s="37">
        <f>C$237</f>
        <v>0</v>
      </c>
      <c r="D615" s="63"/>
      <c r="E615" s="36">
        <f>E$237</f>
        <v>0</v>
      </c>
      <c r="F615" s="63"/>
      <c r="G615" s="63"/>
      <c r="H615" s="63"/>
      <c r="I615" s="17"/>
    </row>
    <row r="616" spans="1:9">
      <c r="A616" s="4" t="s">
        <v>150</v>
      </c>
      <c r="B616" s="37">
        <f>B$243</f>
        <v>0</v>
      </c>
      <c r="C616" s="37">
        <f>C$243</f>
        <v>0</v>
      </c>
      <c r="D616" s="37">
        <f>D$243</f>
        <v>0</v>
      </c>
      <c r="E616" s="36">
        <f>E$243</f>
        <v>0</v>
      </c>
      <c r="F616" s="63"/>
      <c r="G616" s="63"/>
      <c r="H616" s="63"/>
      <c r="I616" s="17"/>
    </row>
    <row r="617" spans="1:9">
      <c r="A617" s="4" t="s">
        <v>155</v>
      </c>
      <c r="B617" s="37">
        <f>B$249</f>
        <v>0</v>
      </c>
      <c r="C617" s="37">
        <f>C$249</f>
        <v>0</v>
      </c>
      <c r="D617" s="37">
        <f>D$249</f>
        <v>0</v>
      </c>
      <c r="E617" s="36">
        <f>E$249</f>
        <v>0</v>
      </c>
      <c r="F617" s="63"/>
      <c r="G617" s="63"/>
      <c r="H617" s="63"/>
      <c r="I617" s="17"/>
    </row>
    <row r="618" spans="1:9">
      <c r="A618" s="4" t="s">
        <v>160</v>
      </c>
      <c r="B618" s="37">
        <f>B$255</f>
        <v>0</v>
      </c>
      <c r="C618" s="37">
        <f>C$255</f>
        <v>0</v>
      </c>
      <c r="D618" s="37">
        <f>D$255</f>
        <v>0</v>
      </c>
      <c r="E618" s="36">
        <f>E$255</f>
        <v>0</v>
      </c>
      <c r="F618" s="36">
        <f>F$255</f>
        <v>0</v>
      </c>
      <c r="G618" s="36">
        <f>G$255</f>
        <v>0</v>
      </c>
      <c r="H618" s="37">
        <f>H$255</f>
        <v>0</v>
      </c>
      <c r="I618" s="17"/>
    </row>
    <row r="619" spans="1:9">
      <c r="A619" s="4" t="s">
        <v>165</v>
      </c>
      <c r="B619" s="37">
        <f>B$261</f>
        <v>0</v>
      </c>
      <c r="C619" s="37">
        <f>C$261</f>
        <v>0</v>
      </c>
      <c r="D619" s="37">
        <f>D$261</f>
        <v>0</v>
      </c>
      <c r="E619" s="36">
        <f>E$261</f>
        <v>0</v>
      </c>
      <c r="F619" s="36">
        <f>F$261</f>
        <v>0</v>
      </c>
      <c r="G619" s="36">
        <f>G$261</f>
        <v>0</v>
      </c>
      <c r="H619" s="37">
        <f>H$261</f>
        <v>0</v>
      </c>
      <c r="I619" s="17"/>
    </row>
    <row r="620" spans="1:9">
      <c r="A620" s="4" t="s">
        <v>170</v>
      </c>
      <c r="B620" s="37">
        <f>B$267</f>
        <v>0</v>
      </c>
      <c r="C620" s="37">
        <f>C$267</f>
        <v>0</v>
      </c>
      <c r="D620" s="37">
        <f>D$267</f>
        <v>0</v>
      </c>
      <c r="E620" s="36">
        <f>E$267</f>
        <v>0</v>
      </c>
      <c r="F620" s="36">
        <f>F$267</f>
        <v>0</v>
      </c>
      <c r="G620" s="36">
        <f>G$267</f>
        <v>0</v>
      </c>
      <c r="H620" s="37">
        <f>H$267</f>
        <v>0</v>
      </c>
      <c r="I620" s="17"/>
    </row>
    <row r="621" spans="1:9">
      <c r="A621" s="4" t="s">
        <v>175</v>
      </c>
      <c r="B621" s="37">
        <f>B$273</f>
        <v>0</v>
      </c>
      <c r="C621" s="63"/>
      <c r="D621" s="63"/>
      <c r="E621" s="63"/>
      <c r="F621" s="63"/>
      <c r="G621" s="63"/>
      <c r="H621" s="63"/>
      <c r="I621" s="17"/>
    </row>
    <row r="622" spans="1:9">
      <c r="A622" s="4" t="s">
        <v>180</v>
      </c>
      <c r="B622" s="37">
        <f>B$279</f>
        <v>0</v>
      </c>
      <c r="C622" s="63"/>
      <c r="D622" s="63"/>
      <c r="E622" s="63"/>
      <c r="F622" s="63"/>
      <c r="G622" s="63"/>
      <c r="H622" s="63"/>
      <c r="I622" s="17"/>
    </row>
    <row r="623" spans="1:9">
      <c r="A623" s="4" t="s">
        <v>185</v>
      </c>
      <c r="B623" s="37">
        <f>B$285</f>
        <v>0</v>
      </c>
      <c r="C623" s="63"/>
      <c r="D623" s="63"/>
      <c r="E623" s="63"/>
      <c r="F623" s="63"/>
      <c r="G623" s="63"/>
      <c r="H623" s="63"/>
      <c r="I623" s="17"/>
    </row>
    <row r="624" spans="1:9">
      <c r="A624" s="4" t="s">
        <v>190</v>
      </c>
      <c r="B624" s="37">
        <f>B$291</f>
        <v>0</v>
      </c>
      <c r="C624" s="63"/>
      <c r="D624" s="63"/>
      <c r="E624" s="63"/>
      <c r="F624" s="63"/>
      <c r="G624" s="63"/>
      <c r="H624" s="63"/>
      <c r="I624" s="17"/>
    </row>
    <row r="625" spans="1:9">
      <c r="A625" s="4" t="s">
        <v>195</v>
      </c>
      <c r="B625" s="37">
        <f>B$297</f>
        <v>0</v>
      </c>
      <c r="C625" s="37">
        <f>C$297</f>
        <v>0</v>
      </c>
      <c r="D625" s="37">
        <f>D$297</f>
        <v>0</v>
      </c>
      <c r="E625" s="63"/>
      <c r="F625" s="63"/>
      <c r="G625" s="63"/>
      <c r="H625" s="63"/>
      <c r="I625" s="17"/>
    </row>
    <row r="626" spans="1:9">
      <c r="A626" s="4" t="s">
        <v>200</v>
      </c>
      <c r="B626" s="37">
        <f>B$303</f>
        <v>0</v>
      </c>
      <c r="C626" s="63"/>
      <c r="D626" s="63"/>
      <c r="E626" s="36">
        <f>E$303</f>
        <v>0</v>
      </c>
      <c r="F626" s="63"/>
      <c r="G626" s="63"/>
      <c r="H626" s="63"/>
      <c r="I626" s="17"/>
    </row>
    <row r="627" spans="1:9">
      <c r="A627" s="4" t="s">
        <v>205</v>
      </c>
      <c r="B627" s="37">
        <f>B$309</f>
        <v>0</v>
      </c>
      <c r="C627" s="63"/>
      <c r="D627" s="63"/>
      <c r="E627" s="36">
        <f>E$309</f>
        <v>0</v>
      </c>
      <c r="F627" s="63"/>
      <c r="G627" s="63"/>
      <c r="H627" s="63"/>
      <c r="I627" s="17"/>
    </row>
    <row r="628" spans="1:9">
      <c r="A628" s="4" t="s">
        <v>210</v>
      </c>
      <c r="B628" s="37">
        <f>B$315</f>
        <v>0</v>
      </c>
      <c r="C628" s="63"/>
      <c r="D628" s="63"/>
      <c r="E628" s="36">
        <f>E$315</f>
        <v>0</v>
      </c>
      <c r="F628" s="63"/>
      <c r="G628" s="63"/>
      <c r="H628" s="37">
        <f>H$315</f>
        <v>0</v>
      </c>
      <c r="I628" s="17"/>
    </row>
    <row r="629" spans="1:9">
      <c r="A629" s="4" t="s">
        <v>215</v>
      </c>
      <c r="B629" s="37">
        <f>B$321</f>
        <v>0</v>
      </c>
      <c r="C629" s="37">
        <f>C$321</f>
        <v>0</v>
      </c>
      <c r="D629" s="37">
        <f>D$321</f>
        <v>0</v>
      </c>
      <c r="E629" s="36">
        <f>E$321</f>
        <v>0</v>
      </c>
      <c r="F629" s="63"/>
      <c r="G629" s="63"/>
      <c r="H629" s="37">
        <f>H$321</f>
        <v>0</v>
      </c>
      <c r="I629" s="17"/>
    </row>
    <row r="630" spans="1:9">
      <c r="A630" s="4" t="s">
        <v>220</v>
      </c>
      <c r="B630" s="37">
        <f>B$327</f>
        <v>0</v>
      </c>
      <c r="C630" s="63"/>
      <c r="D630" s="63"/>
      <c r="E630" s="36">
        <f>E$327</f>
        <v>0</v>
      </c>
      <c r="F630" s="63"/>
      <c r="G630" s="63"/>
      <c r="H630" s="37">
        <f>H$327</f>
        <v>0</v>
      </c>
      <c r="I630" s="17"/>
    </row>
    <row r="631" spans="1:9">
      <c r="A631" s="4" t="s">
        <v>225</v>
      </c>
      <c r="B631" s="37">
        <f>B$333</f>
        <v>0</v>
      </c>
      <c r="C631" s="37">
        <f>C$333</f>
        <v>0</v>
      </c>
      <c r="D631" s="37">
        <f>D$333</f>
        <v>0</v>
      </c>
      <c r="E631" s="36">
        <f>E$333</f>
        <v>0</v>
      </c>
      <c r="F631" s="63"/>
      <c r="G631" s="63"/>
      <c r="H631" s="37">
        <f>H$333</f>
        <v>0</v>
      </c>
      <c r="I631" s="17"/>
    </row>
    <row r="632" spans="1:9">
      <c r="A632" s="4" t="s">
        <v>230</v>
      </c>
      <c r="B632" s="37">
        <f>B$339</f>
        <v>0</v>
      </c>
      <c r="C632" s="63"/>
      <c r="D632" s="63"/>
      <c r="E632" s="36">
        <f>E$339</f>
        <v>0</v>
      </c>
      <c r="F632" s="63"/>
      <c r="G632" s="63"/>
      <c r="H632" s="37">
        <f>H$339</f>
        <v>0</v>
      </c>
      <c r="I632" s="17"/>
    </row>
    <row r="633" spans="1:9">
      <c r="A633" s="4" t="s">
        <v>235</v>
      </c>
      <c r="B633" s="37">
        <f>B$345</f>
        <v>0</v>
      </c>
      <c r="C633" s="37">
        <f>C$345</f>
        <v>0</v>
      </c>
      <c r="D633" s="37">
        <f>D$345</f>
        <v>0</v>
      </c>
      <c r="E633" s="36">
        <f>E$345</f>
        <v>0</v>
      </c>
      <c r="F633" s="63"/>
      <c r="G633" s="63"/>
      <c r="H633" s="37">
        <f>H$345</f>
        <v>0</v>
      </c>
      <c r="I633" s="17"/>
    </row>
    <row r="634" spans="1:9">
      <c r="A634" s="4" t="s">
        <v>104</v>
      </c>
      <c r="B634" s="37">
        <f>B$188</f>
        <v>0</v>
      </c>
      <c r="C634" s="63"/>
      <c r="D634" s="63"/>
      <c r="E634" s="36">
        <f>E$188</f>
        <v>0</v>
      </c>
      <c r="F634" s="63"/>
      <c r="G634" s="63"/>
      <c r="H634" s="63"/>
      <c r="I634" s="17"/>
    </row>
    <row r="635" spans="1:9">
      <c r="A635" s="4" t="s">
        <v>109</v>
      </c>
      <c r="B635" s="37">
        <f>B$194</f>
        <v>0</v>
      </c>
      <c r="C635" s="37">
        <f>C$194</f>
        <v>0</v>
      </c>
      <c r="D635" s="63"/>
      <c r="E635" s="36">
        <f>E$194</f>
        <v>0</v>
      </c>
      <c r="F635" s="63"/>
      <c r="G635" s="63"/>
      <c r="H635" s="63"/>
      <c r="I635" s="17"/>
    </row>
    <row r="636" spans="1:9">
      <c r="A636" s="4" t="s">
        <v>114</v>
      </c>
      <c r="B636" s="37">
        <f>B$200</f>
        <v>0</v>
      </c>
      <c r="C636" s="63"/>
      <c r="D636" s="63"/>
      <c r="E636" s="63"/>
      <c r="F636" s="63"/>
      <c r="G636" s="63"/>
      <c r="H636" s="63"/>
      <c r="I636" s="17"/>
    </row>
    <row r="637" spans="1:9">
      <c r="A637" s="4" t="s">
        <v>119</v>
      </c>
      <c r="B637" s="37">
        <f>B$206</f>
        <v>0</v>
      </c>
      <c r="C637" s="63"/>
      <c r="D637" s="63"/>
      <c r="E637" s="36">
        <f>E$206</f>
        <v>0</v>
      </c>
      <c r="F637" s="63"/>
      <c r="G637" s="63"/>
      <c r="H637" s="63"/>
      <c r="I637" s="17"/>
    </row>
    <row r="638" spans="1:9">
      <c r="A638" s="4" t="s">
        <v>124</v>
      </c>
      <c r="B638" s="37">
        <f>B$212</f>
        <v>0</v>
      </c>
      <c r="C638" s="37">
        <f>C$212</f>
        <v>0</v>
      </c>
      <c r="D638" s="63"/>
      <c r="E638" s="36">
        <f>E$212</f>
        <v>0</v>
      </c>
      <c r="F638" s="63"/>
      <c r="G638" s="63"/>
      <c r="H638" s="63"/>
      <c r="I638" s="17"/>
    </row>
    <row r="639" spans="1:9">
      <c r="A639" s="4" t="s">
        <v>129</v>
      </c>
      <c r="B639" s="37">
        <f>B$218</f>
        <v>0</v>
      </c>
      <c r="C639" s="63"/>
      <c r="D639" s="63"/>
      <c r="E639" s="63"/>
      <c r="F639" s="63"/>
      <c r="G639" s="63"/>
      <c r="H639" s="63"/>
      <c r="I639" s="17"/>
    </row>
    <row r="640" spans="1:9">
      <c r="A640" s="4" t="s">
        <v>134</v>
      </c>
      <c r="B640" s="37">
        <f>B$224</f>
        <v>0</v>
      </c>
      <c r="C640" s="37">
        <f>C$224</f>
        <v>0</v>
      </c>
      <c r="D640" s="63"/>
      <c r="E640" s="36">
        <f>E$224</f>
        <v>0</v>
      </c>
      <c r="F640" s="63"/>
      <c r="G640" s="63"/>
      <c r="H640" s="63"/>
      <c r="I640" s="17"/>
    </row>
    <row r="641" spans="1:9">
      <c r="A641" s="4" t="s">
        <v>139</v>
      </c>
      <c r="B641" s="37">
        <f>B$230</f>
        <v>0</v>
      </c>
      <c r="C641" s="37">
        <f>C$230</f>
        <v>0</v>
      </c>
      <c r="D641" s="63"/>
      <c r="E641" s="36">
        <f>E$230</f>
        <v>0</v>
      </c>
      <c r="F641" s="63"/>
      <c r="G641" s="63"/>
      <c r="H641" s="63"/>
      <c r="I641" s="17"/>
    </row>
    <row r="642" spans="1:9">
      <c r="A642" s="4" t="s">
        <v>144</v>
      </c>
      <c r="B642" s="37">
        <f>B$236</f>
        <v>0</v>
      </c>
      <c r="C642" s="37">
        <f>C$236</f>
        <v>0</v>
      </c>
      <c r="D642" s="63"/>
      <c r="E642" s="36">
        <f>E$236</f>
        <v>0</v>
      </c>
      <c r="F642" s="63"/>
      <c r="G642" s="63"/>
      <c r="H642" s="63"/>
      <c r="I642" s="17"/>
    </row>
    <row r="643" spans="1:9">
      <c r="A643" s="4" t="s">
        <v>149</v>
      </c>
      <c r="B643" s="37">
        <f>B$242</f>
        <v>0</v>
      </c>
      <c r="C643" s="37">
        <f>C$242</f>
        <v>0</v>
      </c>
      <c r="D643" s="37">
        <f>D$242</f>
        <v>0</v>
      </c>
      <c r="E643" s="36">
        <f>E$242</f>
        <v>0</v>
      </c>
      <c r="F643" s="63"/>
      <c r="G643" s="63"/>
      <c r="H643" s="63"/>
      <c r="I643" s="17"/>
    </row>
    <row r="644" spans="1:9">
      <c r="A644" s="4" t="s">
        <v>154</v>
      </c>
      <c r="B644" s="37">
        <f>B$248</f>
        <v>0</v>
      </c>
      <c r="C644" s="37">
        <f>C$248</f>
        <v>0</v>
      </c>
      <c r="D644" s="37">
        <f>D$248</f>
        <v>0</v>
      </c>
      <c r="E644" s="36">
        <f>E$248</f>
        <v>0</v>
      </c>
      <c r="F644" s="63"/>
      <c r="G644" s="63"/>
      <c r="H644" s="63"/>
      <c r="I644" s="17"/>
    </row>
    <row r="645" spans="1:9">
      <c r="A645" s="4" t="s">
        <v>159</v>
      </c>
      <c r="B645" s="37">
        <f>B$254</f>
        <v>0</v>
      </c>
      <c r="C645" s="37">
        <f>C$254</f>
        <v>0</v>
      </c>
      <c r="D645" s="37">
        <f>D$254</f>
        <v>0</v>
      </c>
      <c r="E645" s="36">
        <f>E$254</f>
        <v>0</v>
      </c>
      <c r="F645" s="36">
        <f>F$254</f>
        <v>0</v>
      </c>
      <c r="G645" s="36">
        <f>G$254</f>
        <v>0</v>
      </c>
      <c r="H645" s="37">
        <f>H$254</f>
        <v>0</v>
      </c>
      <c r="I645" s="17"/>
    </row>
    <row r="646" spans="1:9">
      <c r="A646" s="4" t="s">
        <v>164</v>
      </c>
      <c r="B646" s="37">
        <f>B$260</f>
        <v>0</v>
      </c>
      <c r="C646" s="37">
        <f>C$260</f>
        <v>0</v>
      </c>
      <c r="D646" s="37">
        <f>D$260</f>
        <v>0</v>
      </c>
      <c r="E646" s="36">
        <f>E$260</f>
        <v>0</v>
      </c>
      <c r="F646" s="36">
        <f>F$260</f>
        <v>0</v>
      </c>
      <c r="G646" s="36">
        <f>G$260</f>
        <v>0</v>
      </c>
      <c r="H646" s="37">
        <f>H$260</f>
        <v>0</v>
      </c>
      <c r="I646" s="17"/>
    </row>
    <row r="647" spans="1:9">
      <c r="A647" s="4" t="s">
        <v>169</v>
      </c>
      <c r="B647" s="37">
        <f>B$266</f>
        <v>0</v>
      </c>
      <c r="C647" s="37">
        <f>C$266</f>
        <v>0</v>
      </c>
      <c r="D647" s="37">
        <f>D$266</f>
        <v>0</v>
      </c>
      <c r="E647" s="36">
        <f>E$266</f>
        <v>0</v>
      </c>
      <c r="F647" s="36">
        <f>F$266</f>
        <v>0</v>
      </c>
      <c r="G647" s="36">
        <f>G$266</f>
        <v>0</v>
      </c>
      <c r="H647" s="37">
        <f>H$266</f>
        <v>0</v>
      </c>
      <c r="I647" s="17"/>
    </row>
    <row r="648" spans="1:9">
      <c r="A648" s="4" t="s">
        <v>174</v>
      </c>
      <c r="B648" s="37">
        <f>B$272</f>
        <v>0</v>
      </c>
      <c r="C648" s="63"/>
      <c r="D648" s="63"/>
      <c r="E648" s="63"/>
      <c r="F648" s="63"/>
      <c r="G648" s="63"/>
      <c r="H648" s="63"/>
      <c r="I648" s="17"/>
    </row>
    <row r="649" spans="1:9">
      <c r="A649" s="4" t="s">
        <v>179</v>
      </c>
      <c r="B649" s="37">
        <f>B$278</f>
        <v>0</v>
      </c>
      <c r="C649" s="63"/>
      <c r="D649" s="63"/>
      <c r="E649" s="63"/>
      <c r="F649" s="63"/>
      <c r="G649" s="63"/>
      <c r="H649" s="63"/>
      <c r="I649" s="17"/>
    </row>
    <row r="650" spans="1:9">
      <c r="A650" s="4" t="s">
        <v>184</v>
      </c>
      <c r="B650" s="37">
        <f>B$284</f>
        <v>0</v>
      </c>
      <c r="C650" s="63"/>
      <c r="D650" s="63"/>
      <c r="E650" s="63"/>
      <c r="F650" s="63"/>
      <c r="G650" s="63"/>
      <c r="H650" s="63"/>
      <c r="I650" s="17"/>
    </row>
    <row r="651" spans="1:9">
      <c r="A651" s="4" t="s">
        <v>189</v>
      </c>
      <c r="B651" s="37">
        <f>B$290</f>
        <v>0</v>
      </c>
      <c r="C651" s="63"/>
      <c r="D651" s="63"/>
      <c r="E651" s="63"/>
      <c r="F651" s="63"/>
      <c r="G651" s="63"/>
      <c r="H651" s="63"/>
      <c r="I651" s="17"/>
    </row>
    <row r="652" spans="1:9">
      <c r="A652" s="4" t="s">
        <v>194</v>
      </c>
      <c r="B652" s="37">
        <f>B$296</f>
        <v>0</v>
      </c>
      <c r="C652" s="37">
        <f>C$296</f>
        <v>0</v>
      </c>
      <c r="D652" s="37">
        <f>D$296</f>
        <v>0</v>
      </c>
      <c r="E652" s="63"/>
      <c r="F652" s="63"/>
      <c r="G652" s="63"/>
      <c r="H652" s="63"/>
      <c r="I652" s="17"/>
    </row>
    <row r="653" spans="1:9">
      <c r="A653" s="4" t="s">
        <v>199</v>
      </c>
      <c r="B653" s="37">
        <f>B$302</f>
        <v>0</v>
      </c>
      <c r="C653" s="63"/>
      <c r="D653" s="63"/>
      <c r="E653" s="36">
        <f>E$302</f>
        <v>0</v>
      </c>
      <c r="F653" s="63"/>
      <c r="G653" s="63"/>
      <c r="H653" s="63"/>
      <c r="I653" s="17"/>
    </row>
    <row r="654" spans="1:9">
      <c r="A654" s="4" t="s">
        <v>204</v>
      </c>
      <c r="B654" s="37">
        <f>B$308</f>
        <v>0</v>
      </c>
      <c r="C654" s="63"/>
      <c r="D654" s="63"/>
      <c r="E654" s="36">
        <f>E$308</f>
        <v>0</v>
      </c>
      <c r="F654" s="63"/>
      <c r="G654" s="63"/>
      <c r="H654" s="63"/>
      <c r="I654" s="17"/>
    </row>
    <row r="655" spans="1:9">
      <c r="A655" s="4" t="s">
        <v>209</v>
      </c>
      <c r="B655" s="37">
        <f>B$314</f>
        <v>0</v>
      </c>
      <c r="C655" s="63"/>
      <c r="D655" s="63"/>
      <c r="E655" s="36">
        <f>E$314</f>
        <v>0</v>
      </c>
      <c r="F655" s="63"/>
      <c r="G655" s="63"/>
      <c r="H655" s="37">
        <f>H$314</f>
        <v>0</v>
      </c>
      <c r="I655" s="17"/>
    </row>
    <row r="656" spans="1:9">
      <c r="A656" s="4" t="s">
        <v>214</v>
      </c>
      <c r="B656" s="37">
        <f>B$320</f>
        <v>0</v>
      </c>
      <c r="C656" s="37">
        <f>C$320</f>
        <v>0</v>
      </c>
      <c r="D656" s="37">
        <f>D$320</f>
        <v>0</v>
      </c>
      <c r="E656" s="36">
        <f>E$320</f>
        <v>0</v>
      </c>
      <c r="F656" s="63"/>
      <c r="G656" s="63"/>
      <c r="H656" s="37">
        <f>H$320</f>
        <v>0</v>
      </c>
      <c r="I656" s="17"/>
    </row>
    <row r="657" spans="1:9">
      <c r="A657" s="4" t="s">
        <v>219</v>
      </c>
      <c r="B657" s="37">
        <f>B$326</f>
        <v>0</v>
      </c>
      <c r="C657" s="63"/>
      <c r="D657" s="63"/>
      <c r="E657" s="36">
        <f>E$326</f>
        <v>0</v>
      </c>
      <c r="F657" s="63"/>
      <c r="G657" s="63"/>
      <c r="H657" s="37">
        <f>H$326</f>
        <v>0</v>
      </c>
      <c r="I657" s="17"/>
    </row>
    <row r="658" spans="1:9">
      <c r="A658" s="4" t="s">
        <v>224</v>
      </c>
      <c r="B658" s="37">
        <f>B$332</f>
        <v>0</v>
      </c>
      <c r="C658" s="37">
        <f>C$332</f>
        <v>0</v>
      </c>
      <c r="D658" s="37">
        <f>D$332</f>
        <v>0</v>
      </c>
      <c r="E658" s="36">
        <f>E$332</f>
        <v>0</v>
      </c>
      <c r="F658" s="63"/>
      <c r="G658" s="63"/>
      <c r="H658" s="37">
        <f>H$332</f>
        <v>0</v>
      </c>
      <c r="I658" s="17"/>
    </row>
    <row r="659" spans="1:9">
      <c r="A659" s="4" t="s">
        <v>229</v>
      </c>
      <c r="B659" s="37">
        <f>B$338</f>
        <v>0</v>
      </c>
      <c r="C659" s="63"/>
      <c r="D659" s="63"/>
      <c r="E659" s="36">
        <f>E$338</f>
        <v>0</v>
      </c>
      <c r="F659" s="63"/>
      <c r="G659" s="63"/>
      <c r="H659" s="37">
        <f>H$338</f>
        <v>0</v>
      </c>
      <c r="I659" s="17"/>
    </row>
    <row r="660" spans="1:9">
      <c r="A660" s="4" t="s">
        <v>234</v>
      </c>
      <c r="B660" s="37">
        <f>B$344</f>
        <v>0</v>
      </c>
      <c r="C660" s="37">
        <f>C$344</f>
        <v>0</v>
      </c>
      <c r="D660" s="37">
        <f>D$344</f>
        <v>0</v>
      </c>
      <c r="E660" s="36">
        <f>E$344</f>
        <v>0</v>
      </c>
      <c r="F660" s="63"/>
      <c r="G660" s="63"/>
      <c r="H660" s="37">
        <f>H$344</f>
        <v>0</v>
      </c>
      <c r="I660" s="17"/>
    </row>
    <row r="661" spans="1:9">
      <c r="A661" s="4" t="s">
        <v>103</v>
      </c>
      <c r="B661" s="37">
        <f>B$187</f>
        <v>0</v>
      </c>
      <c r="C661" s="63"/>
      <c r="D661" s="63"/>
      <c r="E661" s="36">
        <f>E$187</f>
        <v>0</v>
      </c>
      <c r="F661" s="63"/>
      <c r="G661" s="63"/>
      <c r="H661" s="63"/>
      <c r="I661" s="17"/>
    </row>
    <row r="662" spans="1:9">
      <c r="A662" s="4" t="s">
        <v>108</v>
      </c>
      <c r="B662" s="37">
        <f>B$193</f>
        <v>0</v>
      </c>
      <c r="C662" s="37">
        <f>C$193</f>
        <v>0</v>
      </c>
      <c r="D662" s="63"/>
      <c r="E662" s="36">
        <f>E$193</f>
        <v>0</v>
      </c>
      <c r="F662" s="63"/>
      <c r="G662" s="63"/>
      <c r="H662" s="63"/>
      <c r="I662" s="17"/>
    </row>
    <row r="663" spans="1:9">
      <c r="A663" s="4" t="s">
        <v>113</v>
      </c>
      <c r="B663" s="37">
        <f>B$199</f>
        <v>0</v>
      </c>
      <c r="C663" s="63"/>
      <c r="D663" s="63"/>
      <c r="E663" s="63"/>
      <c r="F663" s="63"/>
      <c r="G663" s="63"/>
      <c r="H663" s="63"/>
      <c r="I663" s="17"/>
    </row>
    <row r="664" spans="1:9">
      <c r="A664" s="4" t="s">
        <v>118</v>
      </c>
      <c r="B664" s="37">
        <f>B$205</f>
        <v>0</v>
      </c>
      <c r="C664" s="63"/>
      <c r="D664" s="63"/>
      <c r="E664" s="36">
        <f>E$205</f>
        <v>0</v>
      </c>
      <c r="F664" s="63"/>
      <c r="G664" s="63"/>
      <c r="H664" s="63"/>
      <c r="I664" s="17"/>
    </row>
    <row r="665" spans="1:9">
      <c r="A665" s="4" t="s">
        <v>123</v>
      </c>
      <c r="B665" s="37">
        <f>B$211</f>
        <v>0</v>
      </c>
      <c r="C665" s="37">
        <f>C$211</f>
        <v>0</v>
      </c>
      <c r="D665" s="63"/>
      <c r="E665" s="36">
        <f>E$211</f>
        <v>0</v>
      </c>
      <c r="F665" s="63"/>
      <c r="G665" s="63"/>
      <c r="H665" s="63"/>
      <c r="I665" s="17"/>
    </row>
    <row r="666" spans="1:9">
      <c r="A666" s="4" t="s">
        <v>128</v>
      </c>
      <c r="B666" s="37">
        <f>B$217</f>
        <v>0</v>
      </c>
      <c r="C666" s="63"/>
      <c r="D666" s="63"/>
      <c r="E666" s="63"/>
      <c r="F666" s="63"/>
      <c r="G666" s="63"/>
      <c r="H666" s="63"/>
      <c r="I666" s="17"/>
    </row>
    <row r="667" spans="1:9">
      <c r="A667" s="4" t="s">
        <v>133</v>
      </c>
      <c r="B667" s="37">
        <f>B$223</f>
        <v>0</v>
      </c>
      <c r="C667" s="37">
        <f>C$223</f>
        <v>0</v>
      </c>
      <c r="D667" s="63"/>
      <c r="E667" s="36">
        <f>E$223</f>
        <v>0</v>
      </c>
      <c r="F667" s="63"/>
      <c r="G667" s="63"/>
      <c r="H667" s="63"/>
      <c r="I667" s="17"/>
    </row>
    <row r="668" spans="1:9">
      <c r="A668" s="4" t="s">
        <v>138</v>
      </c>
      <c r="B668" s="37">
        <f>B$229</f>
        <v>0</v>
      </c>
      <c r="C668" s="37">
        <f>C$229</f>
        <v>0</v>
      </c>
      <c r="D668" s="63"/>
      <c r="E668" s="36">
        <f>E$229</f>
        <v>0</v>
      </c>
      <c r="F668" s="63"/>
      <c r="G668" s="63"/>
      <c r="H668" s="63"/>
      <c r="I668" s="17"/>
    </row>
    <row r="669" spans="1:9">
      <c r="A669" s="4" t="s">
        <v>143</v>
      </c>
      <c r="B669" s="37">
        <f>B$235</f>
        <v>0</v>
      </c>
      <c r="C669" s="37">
        <f>C$235</f>
        <v>0</v>
      </c>
      <c r="D669" s="63"/>
      <c r="E669" s="36">
        <f>E$235</f>
        <v>0</v>
      </c>
      <c r="F669" s="63"/>
      <c r="G669" s="63"/>
      <c r="H669" s="63"/>
      <c r="I669" s="17"/>
    </row>
    <row r="670" spans="1:9">
      <c r="A670" s="4" t="s">
        <v>148</v>
      </c>
      <c r="B670" s="37">
        <f>B$241</f>
        <v>0</v>
      </c>
      <c r="C670" s="37">
        <f>C$241</f>
        <v>0</v>
      </c>
      <c r="D670" s="37">
        <f>D$241</f>
        <v>0</v>
      </c>
      <c r="E670" s="36">
        <f>E$241</f>
        <v>0</v>
      </c>
      <c r="F670" s="63"/>
      <c r="G670" s="63"/>
      <c r="H670" s="63"/>
      <c r="I670" s="17"/>
    </row>
    <row r="671" spans="1:9">
      <c r="A671" s="4" t="s">
        <v>153</v>
      </c>
      <c r="B671" s="37">
        <f>B$247</f>
        <v>0</v>
      </c>
      <c r="C671" s="37">
        <f>C$247</f>
        <v>0</v>
      </c>
      <c r="D671" s="37">
        <f>D$247</f>
        <v>0</v>
      </c>
      <c r="E671" s="36">
        <f>E$247</f>
        <v>0</v>
      </c>
      <c r="F671" s="63"/>
      <c r="G671" s="63"/>
      <c r="H671" s="63"/>
      <c r="I671" s="17"/>
    </row>
    <row r="672" spans="1:9">
      <c r="A672" s="4" t="s">
        <v>158</v>
      </c>
      <c r="B672" s="37">
        <f>B$253</f>
        <v>0</v>
      </c>
      <c r="C672" s="37">
        <f>C$253</f>
        <v>0</v>
      </c>
      <c r="D672" s="37">
        <f>D$253</f>
        <v>0</v>
      </c>
      <c r="E672" s="36">
        <f>E$253</f>
        <v>0</v>
      </c>
      <c r="F672" s="36">
        <f>F$253</f>
        <v>0</v>
      </c>
      <c r="G672" s="36">
        <f>G$253</f>
        <v>0</v>
      </c>
      <c r="H672" s="37">
        <f>H$253</f>
        <v>0</v>
      </c>
      <c r="I672" s="17"/>
    </row>
    <row r="673" spans="1:9">
      <c r="A673" s="4" t="s">
        <v>163</v>
      </c>
      <c r="B673" s="37">
        <f>B$259</f>
        <v>0</v>
      </c>
      <c r="C673" s="37">
        <f>C$259</f>
        <v>0</v>
      </c>
      <c r="D673" s="37">
        <f>D$259</f>
        <v>0</v>
      </c>
      <c r="E673" s="36">
        <f>E$259</f>
        <v>0</v>
      </c>
      <c r="F673" s="36">
        <f>F$259</f>
        <v>0</v>
      </c>
      <c r="G673" s="36">
        <f>G$259</f>
        <v>0</v>
      </c>
      <c r="H673" s="37">
        <f>H$259</f>
        <v>0</v>
      </c>
      <c r="I673" s="17"/>
    </row>
    <row r="674" spans="1:9">
      <c r="A674" s="4" t="s">
        <v>168</v>
      </c>
      <c r="B674" s="37">
        <f>B$265</f>
        <v>0</v>
      </c>
      <c r="C674" s="37">
        <f>C$265</f>
        <v>0</v>
      </c>
      <c r="D674" s="37">
        <f>D$265</f>
        <v>0</v>
      </c>
      <c r="E674" s="36">
        <f>E$265</f>
        <v>0</v>
      </c>
      <c r="F674" s="36">
        <f>F$265</f>
        <v>0</v>
      </c>
      <c r="G674" s="36">
        <f>G$265</f>
        <v>0</v>
      </c>
      <c r="H674" s="37">
        <f>H$265</f>
        <v>0</v>
      </c>
      <c r="I674" s="17"/>
    </row>
    <row r="675" spans="1:9">
      <c r="A675" s="4" t="s">
        <v>173</v>
      </c>
      <c r="B675" s="37">
        <f>B$271</f>
        <v>0</v>
      </c>
      <c r="C675" s="63"/>
      <c r="D675" s="63"/>
      <c r="E675" s="63"/>
      <c r="F675" s="63"/>
      <c r="G675" s="63"/>
      <c r="H675" s="63"/>
      <c r="I675" s="17"/>
    </row>
    <row r="676" spans="1:9">
      <c r="A676" s="4" t="s">
        <v>178</v>
      </c>
      <c r="B676" s="37">
        <f>B$277</f>
        <v>0</v>
      </c>
      <c r="C676" s="63"/>
      <c r="D676" s="63"/>
      <c r="E676" s="63"/>
      <c r="F676" s="63"/>
      <c r="G676" s="63"/>
      <c r="H676" s="63"/>
      <c r="I676" s="17"/>
    </row>
    <row r="677" spans="1:9">
      <c r="A677" s="4" t="s">
        <v>183</v>
      </c>
      <c r="B677" s="37">
        <f>B$283</f>
        <v>0</v>
      </c>
      <c r="C677" s="63"/>
      <c r="D677" s="63"/>
      <c r="E677" s="63"/>
      <c r="F677" s="63"/>
      <c r="G677" s="63"/>
      <c r="H677" s="63"/>
      <c r="I677" s="17"/>
    </row>
    <row r="678" spans="1:9">
      <c r="A678" s="4" t="s">
        <v>188</v>
      </c>
      <c r="B678" s="37">
        <f>B$289</f>
        <v>0</v>
      </c>
      <c r="C678" s="63"/>
      <c r="D678" s="63"/>
      <c r="E678" s="63"/>
      <c r="F678" s="63"/>
      <c r="G678" s="63"/>
      <c r="H678" s="63"/>
      <c r="I678" s="17"/>
    </row>
    <row r="679" spans="1:9">
      <c r="A679" s="4" t="s">
        <v>193</v>
      </c>
      <c r="B679" s="37">
        <f>B$295</f>
        <v>0</v>
      </c>
      <c r="C679" s="37">
        <f>C$295</f>
        <v>0</v>
      </c>
      <c r="D679" s="37">
        <f>D$295</f>
        <v>0</v>
      </c>
      <c r="E679" s="63"/>
      <c r="F679" s="63"/>
      <c r="G679" s="63"/>
      <c r="H679" s="63"/>
      <c r="I679" s="17"/>
    </row>
    <row r="680" spans="1:9">
      <c r="A680" s="4" t="s">
        <v>198</v>
      </c>
      <c r="B680" s="37">
        <f>B$301</f>
        <v>0</v>
      </c>
      <c r="C680" s="63"/>
      <c r="D680" s="63"/>
      <c r="E680" s="36">
        <f>E$301</f>
        <v>0</v>
      </c>
      <c r="F680" s="63"/>
      <c r="G680" s="63"/>
      <c r="H680" s="63"/>
      <c r="I680" s="17"/>
    </row>
    <row r="681" spans="1:9">
      <c r="A681" s="4" t="s">
        <v>203</v>
      </c>
      <c r="B681" s="37">
        <f>B$307</f>
        <v>0</v>
      </c>
      <c r="C681" s="63"/>
      <c r="D681" s="63"/>
      <c r="E681" s="36">
        <f>E$307</f>
        <v>0</v>
      </c>
      <c r="F681" s="63"/>
      <c r="G681" s="63"/>
      <c r="H681" s="63"/>
      <c r="I681" s="17"/>
    </row>
    <row r="682" spans="1:9">
      <c r="A682" s="4" t="s">
        <v>208</v>
      </c>
      <c r="B682" s="37">
        <f>B$313</f>
        <v>0</v>
      </c>
      <c r="C682" s="63"/>
      <c r="D682" s="63"/>
      <c r="E682" s="36">
        <f>E$313</f>
        <v>0</v>
      </c>
      <c r="F682" s="63"/>
      <c r="G682" s="63"/>
      <c r="H682" s="37">
        <f>H$313</f>
        <v>0</v>
      </c>
      <c r="I682" s="17"/>
    </row>
    <row r="683" spans="1:9">
      <c r="A683" s="4" t="s">
        <v>213</v>
      </c>
      <c r="B683" s="37">
        <f>B$319</f>
        <v>0</v>
      </c>
      <c r="C683" s="37">
        <f>C$319</f>
        <v>0</v>
      </c>
      <c r="D683" s="37">
        <f>D$319</f>
        <v>0</v>
      </c>
      <c r="E683" s="36">
        <f>E$319</f>
        <v>0</v>
      </c>
      <c r="F683" s="63"/>
      <c r="G683" s="63"/>
      <c r="H683" s="37">
        <f>H$319</f>
        <v>0</v>
      </c>
      <c r="I683" s="17"/>
    </row>
    <row r="684" spans="1:9">
      <c r="A684" s="4" t="s">
        <v>218</v>
      </c>
      <c r="B684" s="37">
        <f>B$325</f>
        <v>0</v>
      </c>
      <c r="C684" s="63"/>
      <c r="D684" s="63"/>
      <c r="E684" s="36">
        <f>E$325</f>
        <v>0</v>
      </c>
      <c r="F684" s="63"/>
      <c r="G684" s="63"/>
      <c r="H684" s="37">
        <f>H$325</f>
        <v>0</v>
      </c>
      <c r="I684" s="17"/>
    </row>
    <row r="685" spans="1:9">
      <c r="A685" s="4" t="s">
        <v>223</v>
      </c>
      <c r="B685" s="37">
        <f>B$331</f>
        <v>0</v>
      </c>
      <c r="C685" s="37">
        <f>C$331</f>
        <v>0</v>
      </c>
      <c r="D685" s="37">
        <f>D$331</f>
        <v>0</v>
      </c>
      <c r="E685" s="36">
        <f>E$331</f>
        <v>0</v>
      </c>
      <c r="F685" s="63"/>
      <c r="G685" s="63"/>
      <c r="H685" s="37">
        <f>H$331</f>
        <v>0</v>
      </c>
      <c r="I685" s="17"/>
    </row>
    <row r="686" spans="1:9">
      <c r="A686" s="4" t="s">
        <v>228</v>
      </c>
      <c r="B686" s="37">
        <f>B$337</f>
        <v>0</v>
      </c>
      <c r="C686" s="63"/>
      <c r="D686" s="63"/>
      <c r="E686" s="36">
        <f>E$337</f>
        <v>0</v>
      </c>
      <c r="F686" s="63"/>
      <c r="G686" s="63"/>
      <c r="H686" s="37">
        <f>H$337</f>
        <v>0</v>
      </c>
      <c r="I686" s="17"/>
    </row>
    <row r="687" spans="1:9">
      <c r="A687" s="4" t="s">
        <v>233</v>
      </c>
      <c r="B687" s="37">
        <f>B$343</f>
        <v>0</v>
      </c>
      <c r="C687" s="37">
        <f>C$343</f>
        <v>0</v>
      </c>
      <c r="D687" s="37">
        <f>D$343</f>
        <v>0</v>
      </c>
      <c r="E687" s="36">
        <f>E$343</f>
        <v>0</v>
      </c>
      <c r="F687" s="63"/>
      <c r="G687" s="63"/>
      <c r="H687" s="37">
        <f>H$343</f>
        <v>0</v>
      </c>
      <c r="I687" s="17"/>
    </row>
  </sheetData>
  <sheetProtection sheet="1" objects="1" scenarios="1"/>
  <hyperlinks>
    <hyperlink ref="A5" location="'11'!B47" display="x1 = 1181. LDNO discount percentage"/>
    <hyperlink ref="A174" location="'11'!B56" display="x1 = 1182. Unit rate 1 p/kWh (in CDCM end user tariffs)"/>
    <hyperlink ref="A175" location="'LDNORev'!B8" display="x2 = 6001. Applicable discount for each tariff"/>
    <hyperlink ref="A176" location="'11'!C56" display="x3 = 1182. Unit rate 2 p/kWh (in CDCM end user tariffs)"/>
    <hyperlink ref="A177" location="'11'!D56" display="x4 = 1182. Unit rate 3 p/kWh (in CDCM end user tariffs)"/>
    <hyperlink ref="A178" location="'11'!E56" display="x5 = 1182. Fixed charge p/MPAN/day (in CDCM end user tariffs)"/>
    <hyperlink ref="A179" location="'11'!F56" display="x6 = 1182. Capacity charge p/kVA/day (in CDCM end user tariffs)"/>
    <hyperlink ref="A180" location="'11'!G56" display="x7 = 1182. Exceeded capacity charge p/kVA/day (in CDCM end user tariffs)"/>
    <hyperlink ref="A181" location="'11'!H56" display="x8 = 1182. Reactive power charge p/kVArh (in CDCM end user tariffs)"/>
    <hyperlink ref="A351" location="'11'!B15" display="x1 = 1110. Days in year (in Calendar and timeband information)"/>
    <hyperlink ref="A352" location="'LDNORev'!E185" display="x2 = 6002. Fixed charge p/MPAN/day (in LDNO discounted CDCM tariffs)"/>
    <hyperlink ref="A353" location="'11'!E87" display="x3 = 1183. MPANs (in LDNO volume data)"/>
    <hyperlink ref="A354" location="'LDNORev'!F185" display="x4 = 6002. Capacity charge p/kVA/day (in LDNO discounted CDCM tariffs)"/>
    <hyperlink ref="A355" location="'11'!F87" display="x5 = 1183. Import capacity (kVA) (in LDNO volume data)"/>
    <hyperlink ref="A356" location="'LDNORev'!G185" display="x6 = 6002. Exceeded capacity charge p/kVA/day (in LDNO discounted CDCM tariffs)"/>
    <hyperlink ref="A357" location="'11'!G87" display="x7 = 1183. Exceeded capacity (kVA) (in LDNO volume data)"/>
    <hyperlink ref="A358" location="'LDNORev'!B185" display="x8 = 6002. Unit rate 1 p/kWh (in LDNO discounted CDCM tariffs)"/>
    <hyperlink ref="A359" location="'11'!B87" display="x9 = 1183. Rate 1 units (MWh) (in LDNO volume data)"/>
    <hyperlink ref="A360" location="'LDNORev'!C185" display="x10 = 6002. Unit rate 2 p/kWh (in LDNO discounted CDCM tariffs)"/>
    <hyperlink ref="A361" location="'11'!C87" display="x11 = 1183. Rate 2 units (MWh) (in LDNO volume data)"/>
    <hyperlink ref="A362" location="'LDNORev'!D185" display="x12 = 6002. Unit rate 3 p/kWh (in LDNO discounted CDCM tariffs)"/>
    <hyperlink ref="A363" location="'11'!D87" display="x13 = 1183. Rate 3 units (MWh) (in LDNO volume data)"/>
    <hyperlink ref="A364" location="'LDNORev'!H185" display="x14 = 6002. Reactive power charge p/kVArh (in LDNO discounted CDCM tariffs)"/>
    <hyperlink ref="A365" location="'11'!H87" display="x15 = 1183. Reactive power units (MVArh) (in LDNO volume data)"/>
    <hyperlink ref="A534" location="'LDNORev'!B368" display="x1 = 6003. Net revenue from discounted LDNO tariffs (£/year)"/>
    <hyperlink ref="A542" location="'LDNORev'!B185" display="x1 = 6002. Unit rate 1 p/kWh (in LDNO discounted CDCM tariffs)"/>
    <hyperlink ref="A543" location="'LDNORev'!C185" display="x2 = 6002. Unit rate 2 p/kWh (in LDNO discounted CDCM tariffs)"/>
    <hyperlink ref="A544" location="'LDNORev'!D185" display="x3 = 6002. Unit rate 3 p/kWh (in LDNO discounted CDCM tariffs)"/>
    <hyperlink ref="A545" location="'LDNORev'!E185" display="x4 = 6002. Fixed charge p/MPAN/day (in LDNO discounted CDCM tariffs)"/>
    <hyperlink ref="A546" location="'LDNORev'!F185" display="x5 = 6002. Capacity charge p/kVA/day (in LDNO discounted CDCM tariffs)"/>
    <hyperlink ref="A547" location="'LDNORev'!G185" display="x6 = 6002. Exceeded capacity charge p/kVA/day (in LDNO discounted CDCM tariffs)"/>
    <hyperlink ref="A548" location="'LDNORev'!H185" display="x7 = 6002. Reactive power charge p/kVArh (in LDNO discounted CDCM tariffs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5" ht="21" customHeight="1">
      <c r="A1" s="1" t="str">
        <f>"Total revenue"&amp;" for "&amp;'11'!B6&amp;" in "&amp;'11'!C6&amp;" ("&amp;'11'!D6&amp;")"</f>
        <v>Not calculated: open in spreadsheet app and allow calculations</v>
      </c>
    </row>
    <row r="3" spans="1:5" ht="21" customHeight="1">
      <c r="A3" s="1" t="s">
        <v>1228</v>
      </c>
    </row>
    <row r="4" spans="1:5" hidden="1" outlineLevel="1">
      <c r="A4" s="2" t="s">
        <v>287</v>
      </c>
    </row>
    <row r="5" spans="1:5" hidden="1" outlineLevel="1">
      <c r="A5" s="31" t="s">
        <v>943</v>
      </c>
    </row>
    <row r="6" spans="1:5" hidden="1" outlineLevel="1">
      <c r="A6" s="31" t="s">
        <v>960</v>
      </c>
    </row>
    <row r="7" spans="1:5" hidden="1" outlineLevel="1">
      <c r="A7" s="31" t="s">
        <v>1229</v>
      </c>
    </row>
    <row r="8" spans="1:5" hidden="1" outlineLevel="1">
      <c r="A8" s="31" t="s">
        <v>1230</v>
      </c>
    </row>
    <row r="9" spans="1:5" hidden="1" outlineLevel="1">
      <c r="A9" s="62" t="s">
        <v>1186</v>
      </c>
      <c r="B9" s="62" t="s">
        <v>1231</v>
      </c>
      <c r="C9" s="62" t="s">
        <v>1231</v>
      </c>
      <c r="D9" s="62" t="s">
        <v>296</v>
      </c>
    </row>
    <row r="10" spans="1:5" hidden="1" outlineLevel="1">
      <c r="A10" s="62" t="s">
        <v>1187</v>
      </c>
      <c r="B10" s="62" t="s">
        <v>1232</v>
      </c>
      <c r="C10" s="62" t="s">
        <v>1233</v>
      </c>
      <c r="D10" s="62" t="s">
        <v>1234</v>
      </c>
    </row>
    <row r="11" spans="1:5" hidden="1" outlineLevel="1"/>
    <row r="12" spans="1:5">
      <c r="B12" s="15" t="s">
        <v>1235</v>
      </c>
      <c r="C12" s="15" t="s">
        <v>1236</v>
      </c>
      <c r="D12" s="15" t="s">
        <v>1237</v>
      </c>
    </row>
    <row r="13" spans="1:5">
      <c r="A13" s="4" t="s">
        <v>1237</v>
      </c>
      <c r="B13" s="33">
        <f>SUM('HSummary'!Q$101:Q$700)</f>
        <v>0</v>
      </c>
      <c r="C13" s="33">
        <f>SUM('HSummary'!U$101:U$700)</f>
        <v>0</v>
      </c>
      <c r="D13" s="33">
        <f>B13+C13</f>
        <v>0</v>
      </c>
      <c r="E13" s="17"/>
    </row>
    <row r="15" spans="1:5" ht="21" customHeight="1">
      <c r="A15" s="1" t="s">
        <v>1238</v>
      </c>
    </row>
    <row r="16" spans="1:5" hidden="1" outlineLevel="1">
      <c r="A16" s="2" t="s">
        <v>287</v>
      </c>
    </row>
    <row r="17" spans="1:3" hidden="1" outlineLevel="1">
      <c r="A17" s="31" t="s">
        <v>1239</v>
      </c>
    </row>
    <row r="18" spans="1:3" hidden="1" outlineLevel="1">
      <c r="A18" s="31" t="s">
        <v>1240</v>
      </c>
    </row>
    <row r="19" spans="1:3" hidden="1" outlineLevel="1">
      <c r="A19" s="31" t="s">
        <v>1241</v>
      </c>
    </row>
    <row r="20" spans="1:3" hidden="1" outlineLevel="1">
      <c r="A20" s="62" t="s">
        <v>1186</v>
      </c>
      <c r="B20" s="62" t="s">
        <v>296</v>
      </c>
    </row>
    <row r="21" spans="1:3" hidden="1" outlineLevel="1">
      <c r="A21" s="62" t="s">
        <v>1187</v>
      </c>
      <c r="B21" s="62" t="s">
        <v>315</v>
      </c>
    </row>
    <row r="22" spans="1:3" hidden="1" outlineLevel="1"/>
    <row r="23" spans="1:3">
      <c r="B23" s="15" t="s">
        <v>1242</v>
      </c>
    </row>
    <row r="24" spans="1:3">
      <c r="A24" s="4" t="s">
        <v>1243</v>
      </c>
      <c r="B24" s="33">
        <f>B13+C13+'LDNORev'!B538</f>
        <v>0</v>
      </c>
      <c r="C24" s="17"/>
    </row>
  </sheetData>
  <sheetProtection sheet="1" objects="1" scenarios="1"/>
  <hyperlinks>
    <hyperlink ref="A5" location="'HSummary'!Q100" display="x1 = 4616. Total for demand (£/year)"/>
    <hyperlink ref="A6" location="'HSummary'!U100" display="x2 = 4620. Total for generation (£/year)"/>
    <hyperlink ref="A7" location="'Total revenue'!B12" display="x3 = Total for demand across all tariffs (£/year) (in Total for all tariffs (£/year))"/>
    <hyperlink ref="A8" location="'Total revenue'!C12" display="x4 = Total for generation across all tariffs (£/year) (in Total for all tariffs (£/year))"/>
    <hyperlink ref="A17" location="'Total revenue'!B12" display="x1 = 6101. Total for demand across all tariffs (£/year) (in Total for all tariffs (£/year))"/>
    <hyperlink ref="A18" location="'Total revenue'!C12" display="x2 = 6101. Total for generation across all tariffs (£/year) (in Total for all tariffs (£/year))"/>
    <hyperlink ref="A19" location="'LDNORev'!B537" display="x3 = 6004. Total net revenue from discounted LDNO tariffs (£/year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Index</vt:lpstr>
      <vt:lpstr>11</vt:lpstr>
      <vt:lpstr>913</vt:lpstr>
      <vt:lpstr>935</vt:lpstr>
      <vt:lpstr>Parameters</vt:lpstr>
      <vt:lpstr>DNO totals</vt:lpstr>
      <vt:lpstr>Charging rates</vt:lpstr>
      <vt:lpstr>Matrix</vt:lpstr>
      <vt:lpstr>Results</vt:lpstr>
      <vt:lpstr>HSummary</vt:lpstr>
      <vt:lpstr>OneLiners</vt:lpstr>
      <vt:lpstr>LDNORev</vt:lpstr>
      <vt:lpstr>Total revenue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2018-02-21T06:36:30Z</dcterms:created>
  <dcterms:modified xsi:type="dcterms:W3CDTF">2018-02-21T06:36:30Z</dcterms:modified>
</cp:coreProperties>
</file>